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C:\Users\carlo\Downloads\1394\RE_ Envio cuestionario - citación Proposición 1394 - 2025\punto 1\"/>
    </mc:Choice>
  </mc:AlternateContent>
  <xr:revisionPtr revIDLastSave="0" documentId="13_ncr:1_{17FC6479-7B37-4AA3-B132-0F53FADE6CBB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Ingresos2025" sheetId="2" r:id="rId1"/>
    <sheet name="Gastos2025" sheetId="1" state="hidden" r:id="rId2"/>
    <sheet name="Gastos2025 (2)" sheetId="5" r:id="rId3"/>
  </sheets>
  <definedNames>
    <definedName name="_xlnm._FilterDatabase" localSheetId="1" hidden="1">Gastos2025!$A$7:$BD$280</definedName>
    <definedName name="_xlnm._FilterDatabase" localSheetId="2" hidden="1">'Gastos2025 (2)'!$A$7:$BD$280</definedName>
    <definedName name="_xlnm._FilterDatabase" localSheetId="0" hidden="1">Ingresos2025!$A$8:$BA$109</definedName>
    <definedName name="_xlnm.Print_Area" localSheetId="1">Gastos2025!$A$8:$AO$285</definedName>
    <definedName name="_xlnm.Print_Area" localSheetId="2">'Gastos2025 (2)'!$A$8:$AO$285</definedName>
    <definedName name="_xlnm.Print_Area" localSheetId="0">Ingresos2025!$A$9:$W$120</definedName>
    <definedName name="_xlnm.Print_Titles" localSheetId="1">Gastos2025!$1:$7</definedName>
    <definedName name="_xlnm.Print_Titles" localSheetId="2">'Gastos2025 (2)'!$1:$7</definedName>
    <definedName name="_xlnm.Print_Titles" localSheetId="0">Ingresos2025!$2:$8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01" i="5" l="1"/>
  <c r="H275" i="5"/>
  <c r="I275" i="5" s="1"/>
  <c r="K275" i="5" s="1"/>
  <c r="H274" i="5"/>
  <c r="I274" i="5" s="1"/>
  <c r="K274" i="5" s="1"/>
  <c r="H273" i="5"/>
  <c r="I273" i="5" s="1"/>
  <c r="K273" i="5" s="1"/>
  <c r="H272" i="5"/>
  <c r="I272" i="5" s="1"/>
  <c r="K272" i="5" s="1"/>
  <c r="X272" i="5" s="1"/>
  <c r="G271" i="5"/>
  <c r="G266" i="5" s="1"/>
  <c r="G257" i="5" s="1"/>
  <c r="H270" i="5"/>
  <c r="I270" i="5" s="1"/>
  <c r="K270" i="5" s="1"/>
  <c r="G269" i="5"/>
  <c r="H269" i="5" s="1"/>
  <c r="I269" i="5" s="1"/>
  <c r="K269" i="5" s="1"/>
  <c r="H268" i="5"/>
  <c r="I268" i="5" s="1"/>
  <c r="H267" i="5"/>
  <c r="I267" i="5" s="1"/>
  <c r="K267" i="5" s="1"/>
  <c r="BE266" i="5"/>
  <c r="BA266" i="5"/>
  <c r="AZ266" i="5"/>
  <c r="AY266" i="5"/>
  <c r="AX266" i="5"/>
  <c r="AW266" i="5"/>
  <c r="AV266" i="5"/>
  <c r="AU266" i="5"/>
  <c r="AT266" i="5"/>
  <c r="AS266" i="5"/>
  <c r="AR266" i="5"/>
  <c r="AQ266" i="5"/>
  <c r="AP266" i="5"/>
  <c r="AP257" i="5" s="1"/>
  <c r="AL266" i="5"/>
  <c r="AK266" i="5"/>
  <c r="AJ266" i="5"/>
  <c r="AI266" i="5"/>
  <c r="AH266" i="5"/>
  <c r="AG266" i="5"/>
  <c r="AF266" i="5"/>
  <c r="AE266" i="5"/>
  <c r="AD266" i="5"/>
  <c r="AC266" i="5"/>
  <c r="AB266" i="5"/>
  <c r="AA266" i="5"/>
  <c r="W266" i="5"/>
  <c r="V266" i="5"/>
  <c r="U266" i="5"/>
  <c r="T266" i="5"/>
  <c r="S266" i="5"/>
  <c r="R266" i="5"/>
  <c r="Q266" i="5"/>
  <c r="P266" i="5"/>
  <c r="O266" i="5"/>
  <c r="N266" i="5"/>
  <c r="M266" i="5"/>
  <c r="L266" i="5"/>
  <c r="J266" i="5"/>
  <c r="F266" i="5"/>
  <c r="E266" i="5"/>
  <c r="C266" i="5"/>
  <c r="I265" i="5"/>
  <c r="K265" i="5" s="1"/>
  <c r="X265" i="5" s="1"/>
  <c r="AM265" i="5" s="1"/>
  <c r="H265" i="5"/>
  <c r="K264" i="5"/>
  <c r="X264" i="5" s="1"/>
  <c r="H264" i="5"/>
  <c r="I264" i="5" s="1"/>
  <c r="BE263" i="5"/>
  <c r="BA263" i="5"/>
  <c r="AZ263" i="5"/>
  <c r="AY263" i="5"/>
  <c r="AX263" i="5"/>
  <c r="AX257" i="5" s="1"/>
  <c r="AW263" i="5"/>
  <c r="AW257" i="5" s="1"/>
  <c r="AV263" i="5"/>
  <c r="AU263" i="5"/>
  <c r="AT263" i="5"/>
  <c r="AS263" i="5"/>
  <c r="AR263" i="5"/>
  <c r="AQ263" i="5"/>
  <c r="AP263" i="5"/>
  <c r="AL263" i="5"/>
  <c r="AK263" i="5"/>
  <c r="AJ263" i="5"/>
  <c r="AI263" i="5"/>
  <c r="AI257" i="5" s="1"/>
  <c r="AH263" i="5"/>
  <c r="AG263" i="5"/>
  <c r="AF263" i="5"/>
  <c r="AE263" i="5"/>
  <c r="AE257" i="5" s="1"/>
  <c r="AD263" i="5"/>
  <c r="AD257" i="5" s="1"/>
  <c r="AC263" i="5"/>
  <c r="AB263" i="5"/>
  <c r="AA263" i="5"/>
  <c r="W263" i="5"/>
  <c r="V263" i="5"/>
  <c r="U263" i="5"/>
  <c r="T263" i="5"/>
  <c r="S263" i="5"/>
  <c r="S257" i="5" s="1"/>
  <c r="R263" i="5"/>
  <c r="Q263" i="5"/>
  <c r="P263" i="5"/>
  <c r="O263" i="5"/>
  <c r="O257" i="5" s="1"/>
  <c r="N263" i="5"/>
  <c r="N257" i="5" s="1"/>
  <c r="M263" i="5"/>
  <c r="M257" i="5" s="1"/>
  <c r="L263" i="5"/>
  <c r="J263" i="5"/>
  <c r="G263" i="5"/>
  <c r="F263" i="5"/>
  <c r="E263" i="5"/>
  <c r="D263" i="5"/>
  <c r="H263" i="5" s="1"/>
  <c r="C263" i="5"/>
  <c r="H262" i="5"/>
  <c r="I262" i="5" s="1"/>
  <c r="H261" i="5"/>
  <c r="I261" i="5" s="1"/>
  <c r="K261" i="5" s="1"/>
  <c r="X261" i="5" s="1"/>
  <c r="G261" i="5"/>
  <c r="G258" i="5" s="1"/>
  <c r="D258" i="5"/>
  <c r="H260" i="5"/>
  <c r="I260" i="5" s="1"/>
  <c r="X259" i="5"/>
  <c r="H259" i="5"/>
  <c r="I259" i="5" s="1"/>
  <c r="K259" i="5" s="1"/>
  <c r="BE258" i="5"/>
  <c r="BA258" i="5"/>
  <c r="BA257" i="5" s="1"/>
  <c r="AZ258" i="5"/>
  <c r="AZ257" i="5" s="1"/>
  <c r="AY258" i="5"/>
  <c r="AY257" i="5" s="1"/>
  <c r="AX258" i="5"/>
  <c r="AW258" i="5"/>
  <c r="AV258" i="5"/>
  <c r="AU258" i="5"/>
  <c r="AT258" i="5"/>
  <c r="AS258" i="5"/>
  <c r="AR258" i="5"/>
  <c r="AQ258" i="5"/>
  <c r="AQ257" i="5" s="1"/>
  <c r="AP258" i="5"/>
  <c r="AL258" i="5"/>
  <c r="AL257" i="5" s="1"/>
  <c r="AK258" i="5"/>
  <c r="AJ258" i="5"/>
  <c r="AI258" i="5"/>
  <c r="AH258" i="5"/>
  <c r="AG258" i="5"/>
  <c r="AF258" i="5"/>
  <c r="AE258" i="5"/>
  <c r="AD258" i="5"/>
  <c r="AC258" i="5"/>
  <c r="AC257" i="5" s="1"/>
  <c r="AC238" i="5" s="1"/>
  <c r="AB258" i="5"/>
  <c r="AA258" i="5"/>
  <c r="AA257" i="5" s="1"/>
  <c r="W258" i="5"/>
  <c r="W257" i="5" s="1"/>
  <c r="W238" i="5" s="1"/>
  <c r="V258" i="5"/>
  <c r="V257" i="5" s="1"/>
  <c r="U258" i="5"/>
  <c r="T258" i="5"/>
  <c r="S258" i="5"/>
  <c r="R258" i="5"/>
  <c r="Q258" i="5"/>
  <c r="Q257" i="5" s="1"/>
  <c r="P258" i="5"/>
  <c r="O258" i="5"/>
  <c r="N258" i="5"/>
  <c r="M258" i="5"/>
  <c r="L258" i="5"/>
  <c r="J258" i="5"/>
  <c r="J257" i="5" s="1"/>
  <c r="F258" i="5"/>
  <c r="F257" i="5" s="1"/>
  <c r="E258" i="5"/>
  <c r="E257" i="5" s="1"/>
  <c r="C258" i="5"/>
  <c r="AU257" i="5"/>
  <c r="AK257" i="5"/>
  <c r="AH257" i="5"/>
  <c r="AG257" i="5"/>
  <c r="R257" i="5"/>
  <c r="H256" i="5"/>
  <c r="I256" i="5" s="1"/>
  <c r="K256" i="5" s="1"/>
  <c r="H255" i="5"/>
  <c r="I255" i="5" s="1"/>
  <c r="K255" i="5" s="1"/>
  <c r="X255" i="5" s="1"/>
  <c r="H254" i="5"/>
  <c r="I254" i="5" s="1"/>
  <c r="H253" i="5"/>
  <c r="I253" i="5" s="1"/>
  <c r="K253" i="5" s="1"/>
  <c r="X253" i="5" s="1"/>
  <c r="G253" i="5"/>
  <c r="G252" i="5" s="1"/>
  <c r="BE252" i="5"/>
  <c r="BA252" i="5"/>
  <c r="AZ252" i="5"/>
  <c r="AY252" i="5"/>
  <c r="AX252" i="5"/>
  <c r="AW252" i="5"/>
  <c r="AV252" i="5"/>
  <c r="AU252" i="5"/>
  <c r="AT252" i="5"/>
  <c r="AS252" i="5"/>
  <c r="AR252" i="5"/>
  <c r="AQ252" i="5"/>
  <c r="AP252" i="5"/>
  <c r="AL252" i="5"/>
  <c r="AL239" i="5" s="1"/>
  <c r="AK252" i="5"/>
  <c r="AJ252" i="5"/>
  <c r="AI252" i="5"/>
  <c r="AH252" i="5"/>
  <c r="AG252" i="5"/>
  <c r="AF252" i="5"/>
  <c r="AE252" i="5"/>
  <c r="AD252" i="5"/>
  <c r="AC252" i="5"/>
  <c r="AB252" i="5"/>
  <c r="AA252" i="5"/>
  <c r="W252" i="5"/>
  <c r="V252" i="5"/>
  <c r="U252" i="5"/>
  <c r="T252" i="5"/>
  <c r="S252" i="5"/>
  <c r="R252" i="5"/>
  <c r="Q252" i="5"/>
  <c r="P252" i="5"/>
  <c r="O252" i="5"/>
  <c r="N252" i="5"/>
  <c r="M252" i="5"/>
  <c r="L252" i="5"/>
  <c r="J252" i="5"/>
  <c r="F252" i="5"/>
  <c r="E252" i="5"/>
  <c r="D252" i="5"/>
  <c r="C252" i="5"/>
  <c r="H251" i="5"/>
  <c r="I251" i="5" s="1"/>
  <c r="H250" i="5"/>
  <c r="I250" i="5" s="1"/>
  <c r="K250" i="5" s="1"/>
  <c r="H249" i="5"/>
  <c r="I249" i="5" s="1"/>
  <c r="K249" i="5" s="1"/>
  <c r="X249" i="5" s="1"/>
  <c r="H248" i="5"/>
  <c r="I248" i="5" s="1"/>
  <c r="K248" i="5" s="1"/>
  <c r="H247" i="5"/>
  <c r="I247" i="5" s="1"/>
  <c r="H246" i="5"/>
  <c r="I246" i="5" s="1"/>
  <c r="K246" i="5" s="1"/>
  <c r="H245" i="5"/>
  <c r="I245" i="5" s="1"/>
  <c r="G244" i="5"/>
  <c r="G243" i="5" s="1"/>
  <c r="G239" i="5" s="1"/>
  <c r="G238" i="5" s="1"/>
  <c r="D243" i="5"/>
  <c r="BE243" i="5"/>
  <c r="BA243" i="5"/>
  <c r="AZ243" i="5"/>
  <c r="AY243" i="5"/>
  <c r="AX243" i="5"/>
  <c r="AW243" i="5"/>
  <c r="AV243" i="5"/>
  <c r="AU243" i="5"/>
  <c r="AT243" i="5"/>
  <c r="AS243" i="5"/>
  <c r="AR243" i="5"/>
  <c r="AQ243" i="5"/>
  <c r="AP243" i="5"/>
  <c r="AL243" i="5"/>
  <c r="AK243" i="5"/>
  <c r="AJ243" i="5"/>
  <c r="AJ239" i="5" s="1"/>
  <c r="AI243" i="5"/>
  <c r="AH243" i="5"/>
  <c r="AG243" i="5"/>
  <c r="AF243" i="5"/>
  <c r="AE243" i="5"/>
  <c r="AD243" i="5"/>
  <c r="AD239" i="5" s="1"/>
  <c r="AD238" i="5" s="1"/>
  <c r="AC243" i="5"/>
  <c r="AB243" i="5"/>
  <c r="AA243" i="5"/>
  <c r="W243" i="5"/>
  <c r="V243" i="5"/>
  <c r="U243" i="5"/>
  <c r="T243" i="5"/>
  <c r="S243" i="5"/>
  <c r="R243" i="5"/>
  <c r="Q243" i="5"/>
  <c r="P243" i="5"/>
  <c r="O243" i="5"/>
  <c r="N243" i="5"/>
  <c r="M243" i="5"/>
  <c r="L243" i="5"/>
  <c r="J243" i="5"/>
  <c r="F243" i="5"/>
  <c r="E243" i="5"/>
  <c r="C243" i="5"/>
  <c r="H242" i="5"/>
  <c r="I242" i="5" s="1"/>
  <c r="K242" i="5" s="1"/>
  <c r="H241" i="5"/>
  <c r="I241" i="5" s="1"/>
  <c r="K241" i="5" s="1"/>
  <c r="BE240" i="5"/>
  <c r="BA240" i="5"/>
  <c r="AZ240" i="5"/>
  <c r="AY240" i="5"/>
  <c r="AX240" i="5"/>
  <c r="AW240" i="5"/>
  <c r="AV240" i="5"/>
  <c r="AU240" i="5"/>
  <c r="AU239" i="5" s="1"/>
  <c r="AU238" i="5" s="1"/>
  <c r="AT240" i="5"/>
  <c r="AT239" i="5" s="1"/>
  <c r="AS240" i="5"/>
  <c r="AR240" i="5"/>
  <c r="AR239" i="5" s="1"/>
  <c r="AQ240" i="5"/>
  <c r="AQ239" i="5" s="1"/>
  <c r="AQ238" i="5" s="1"/>
  <c r="AP240" i="5"/>
  <c r="AP239" i="5" s="1"/>
  <c r="AL240" i="5"/>
  <c r="AK240" i="5"/>
  <c r="AJ240" i="5"/>
  <c r="AI240" i="5"/>
  <c r="AH240" i="5"/>
  <c r="AG240" i="5"/>
  <c r="AG239" i="5" s="1"/>
  <c r="AG238" i="5" s="1"/>
  <c r="AF240" i="5"/>
  <c r="AE240" i="5"/>
  <c r="AD240" i="5"/>
  <c r="AC240" i="5"/>
  <c r="AC239" i="5" s="1"/>
  <c r="AB240" i="5"/>
  <c r="AA240" i="5"/>
  <c r="AA239" i="5" s="1"/>
  <c r="W240" i="5"/>
  <c r="V240" i="5"/>
  <c r="U240" i="5"/>
  <c r="T240" i="5"/>
  <c r="S240" i="5"/>
  <c r="S239" i="5" s="1"/>
  <c r="S238" i="5" s="1"/>
  <c r="R240" i="5"/>
  <c r="R239" i="5" s="1"/>
  <c r="R238" i="5" s="1"/>
  <c r="Q240" i="5"/>
  <c r="P240" i="5"/>
  <c r="P239" i="5" s="1"/>
  <c r="O240" i="5"/>
  <c r="O239" i="5" s="1"/>
  <c r="O238" i="5" s="1"/>
  <c r="N240" i="5"/>
  <c r="N239" i="5" s="1"/>
  <c r="M240" i="5"/>
  <c r="L240" i="5"/>
  <c r="L239" i="5" s="1"/>
  <c r="J240" i="5"/>
  <c r="G240" i="5"/>
  <c r="F240" i="5"/>
  <c r="E240" i="5"/>
  <c r="D240" i="5"/>
  <c r="H240" i="5" s="1"/>
  <c r="C240" i="5"/>
  <c r="BE239" i="5"/>
  <c r="AY239" i="5"/>
  <c r="AV239" i="5"/>
  <c r="AI239" i="5"/>
  <c r="AI238" i="5" s="1"/>
  <c r="AH239" i="5"/>
  <c r="AH238" i="5" s="1"/>
  <c r="AE239" i="5"/>
  <c r="AE238" i="5" s="1"/>
  <c r="W239" i="5"/>
  <c r="V239" i="5"/>
  <c r="T239" i="5"/>
  <c r="J239" i="5"/>
  <c r="F239" i="5"/>
  <c r="C239" i="5"/>
  <c r="H237" i="5"/>
  <c r="I237" i="5" s="1"/>
  <c r="K237" i="5" s="1"/>
  <c r="X237" i="5" s="1"/>
  <c r="H236" i="5"/>
  <c r="I236" i="5" s="1"/>
  <c r="K236" i="5" s="1"/>
  <c r="H235" i="5"/>
  <c r="I235" i="5" s="1"/>
  <c r="K235" i="5" s="1"/>
  <c r="H234" i="5"/>
  <c r="I234" i="5" s="1"/>
  <c r="K234" i="5" s="1"/>
  <c r="H233" i="5"/>
  <c r="I233" i="5" s="1"/>
  <c r="K233" i="5" s="1"/>
  <c r="BI232" i="5"/>
  <c r="H232" i="5"/>
  <c r="I232" i="5" s="1"/>
  <c r="K232" i="5" s="1"/>
  <c r="BE231" i="5"/>
  <c r="BE230" i="5" s="1"/>
  <c r="BA231" i="5"/>
  <c r="BA230" i="5" s="1"/>
  <c r="AZ231" i="5"/>
  <c r="AZ230" i="5" s="1"/>
  <c r="AY231" i="5"/>
  <c r="AY230" i="5" s="1"/>
  <c r="AX231" i="5"/>
  <c r="AX230" i="5" s="1"/>
  <c r="AW231" i="5"/>
  <c r="AV231" i="5"/>
  <c r="AV230" i="5" s="1"/>
  <c r="AU231" i="5"/>
  <c r="AT231" i="5"/>
  <c r="AT230" i="5" s="1"/>
  <c r="AS231" i="5"/>
  <c r="AR231" i="5"/>
  <c r="AR230" i="5" s="1"/>
  <c r="AQ231" i="5"/>
  <c r="AP231" i="5"/>
  <c r="AP230" i="5" s="1"/>
  <c r="AL231" i="5"/>
  <c r="AL230" i="5" s="1"/>
  <c r="AK231" i="5"/>
  <c r="AJ231" i="5"/>
  <c r="AJ230" i="5" s="1"/>
  <c r="AI231" i="5"/>
  <c r="AH231" i="5"/>
  <c r="AH230" i="5" s="1"/>
  <c r="AG231" i="5"/>
  <c r="AG230" i="5" s="1"/>
  <c r="AF231" i="5"/>
  <c r="AF230" i="5" s="1"/>
  <c r="AE231" i="5"/>
  <c r="AD231" i="5"/>
  <c r="AD230" i="5" s="1"/>
  <c r="AC231" i="5"/>
  <c r="AB231" i="5"/>
  <c r="AB230" i="5" s="1"/>
  <c r="AA231" i="5"/>
  <c r="AA230" i="5" s="1"/>
  <c r="W231" i="5"/>
  <c r="W230" i="5" s="1"/>
  <c r="V231" i="5"/>
  <c r="V230" i="5" s="1"/>
  <c r="U231" i="5"/>
  <c r="U230" i="5" s="1"/>
  <c r="T231" i="5"/>
  <c r="T230" i="5" s="1"/>
  <c r="S231" i="5"/>
  <c r="R231" i="5"/>
  <c r="R230" i="5" s="1"/>
  <c r="Q231" i="5"/>
  <c r="P231" i="5"/>
  <c r="P230" i="5" s="1"/>
  <c r="O231" i="5"/>
  <c r="N231" i="5"/>
  <c r="N230" i="5" s="1"/>
  <c r="M231" i="5"/>
  <c r="L231" i="5"/>
  <c r="L230" i="5" s="1"/>
  <c r="J231" i="5"/>
  <c r="J230" i="5" s="1"/>
  <c r="G231" i="5"/>
  <c r="F231" i="5"/>
  <c r="F230" i="5" s="1"/>
  <c r="E231" i="5"/>
  <c r="E230" i="5" s="1"/>
  <c r="D231" i="5"/>
  <c r="D230" i="5" s="1"/>
  <c r="C231" i="5"/>
  <c r="AW230" i="5"/>
  <c r="AU230" i="5"/>
  <c r="AS230" i="5"/>
  <c r="AQ230" i="5"/>
  <c r="AK230" i="5"/>
  <c r="AI230" i="5"/>
  <c r="AE230" i="5"/>
  <c r="AC230" i="5"/>
  <c r="S230" i="5"/>
  <c r="Q230" i="5"/>
  <c r="O230" i="5"/>
  <c r="M230" i="5"/>
  <c r="G230" i="5"/>
  <c r="C230" i="5"/>
  <c r="BI229" i="5"/>
  <c r="H229" i="5"/>
  <c r="I229" i="5" s="1"/>
  <c r="K229" i="5" s="1"/>
  <c r="H228" i="5"/>
  <c r="I228" i="5" s="1"/>
  <c r="H227" i="5"/>
  <c r="I227" i="5" s="1"/>
  <c r="K227" i="5" s="1"/>
  <c r="H226" i="5"/>
  <c r="I226" i="5" s="1"/>
  <c r="K226" i="5" s="1"/>
  <c r="X226" i="5" s="1"/>
  <c r="H225" i="5"/>
  <c r="I225" i="5" s="1"/>
  <c r="K225" i="5" s="1"/>
  <c r="K224" i="5"/>
  <c r="H224" i="5"/>
  <c r="I224" i="5" s="1"/>
  <c r="BE223" i="5"/>
  <c r="BA223" i="5"/>
  <c r="AZ223" i="5"/>
  <c r="AY223" i="5"/>
  <c r="AX223" i="5"/>
  <c r="AW223" i="5"/>
  <c r="AV223" i="5"/>
  <c r="AU223" i="5"/>
  <c r="AT223" i="5"/>
  <c r="AS223" i="5"/>
  <c r="AR223" i="5"/>
  <c r="AQ223" i="5"/>
  <c r="AP223" i="5"/>
  <c r="AL223" i="5"/>
  <c r="AK223" i="5"/>
  <c r="AJ223" i="5"/>
  <c r="AI223" i="5"/>
  <c r="AH223" i="5"/>
  <c r="AG223" i="5"/>
  <c r="AF223" i="5"/>
  <c r="AE223" i="5"/>
  <c r="AD223" i="5"/>
  <c r="AC223" i="5"/>
  <c r="AB223" i="5"/>
  <c r="AA223" i="5"/>
  <c r="W223" i="5"/>
  <c r="V223" i="5"/>
  <c r="U223" i="5"/>
  <c r="T223" i="5"/>
  <c r="S223" i="5"/>
  <c r="R223" i="5"/>
  <c r="Q223" i="5"/>
  <c r="P223" i="5"/>
  <c r="O223" i="5"/>
  <c r="N223" i="5"/>
  <c r="M223" i="5"/>
  <c r="L223" i="5"/>
  <c r="J223" i="5"/>
  <c r="G223" i="5"/>
  <c r="F223" i="5"/>
  <c r="E223" i="5"/>
  <c r="D223" i="5"/>
  <c r="C223" i="5"/>
  <c r="BI221" i="5"/>
  <c r="K221" i="5"/>
  <c r="H221" i="5"/>
  <c r="I221" i="5" s="1"/>
  <c r="BE220" i="5"/>
  <c r="BA220" i="5"/>
  <c r="AZ220" i="5"/>
  <c r="AY220" i="5"/>
  <c r="AX220" i="5"/>
  <c r="AW220" i="5"/>
  <c r="AV220" i="5"/>
  <c r="AU220" i="5"/>
  <c r="AT220" i="5"/>
  <c r="AS220" i="5"/>
  <c r="AR220" i="5"/>
  <c r="AQ220" i="5"/>
  <c r="AP220" i="5"/>
  <c r="AL220" i="5"/>
  <c r="AK220" i="5"/>
  <c r="AJ220" i="5"/>
  <c r="AI220" i="5"/>
  <c r="AH220" i="5"/>
  <c r="AG220" i="5"/>
  <c r="AF220" i="5"/>
  <c r="AE220" i="5"/>
  <c r="AD220" i="5"/>
  <c r="AC220" i="5"/>
  <c r="AB220" i="5"/>
  <c r="AA220" i="5"/>
  <c r="W220" i="5"/>
  <c r="V220" i="5"/>
  <c r="U220" i="5"/>
  <c r="T220" i="5"/>
  <c r="S220" i="5"/>
  <c r="R220" i="5"/>
  <c r="Q220" i="5"/>
  <c r="P220" i="5"/>
  <c r="O220" i="5"/>
  <c r="N220" i="5"/>
  <c r="M220" i="5"/>
  <c r="L220" i="5"/>
  <c r="J220" i="5"/>
  <c r="G220" i="5"/>
  <c r="F220" i="5"/>
  <c r="E220" i="5"/>
  <c r="C220" i="5"/>
  <c r="I219" i="5"/>
  <c r="K219" i="5" s="1"/>
  <c r="H219" i="5"/>
  <c r="BI218" i="5"/>
  <c r="H218" i="5"/>
  <c r="I218" i="5" s="1"/>
  <c r="K218" i="5" s="1"/>
  <c r="BE217" i="5"/>
  <c r="BE216" i="5" s="1"/>
  <c r="BA217" i="5"/>
  <c r="AZ217" i="5"/>
  <c r="AZ216" i="5" s="1"/>
  <c r="AY217" i="5"/>
  <c r="AY216" i="5" s="1"/>
  <c r="AX217" i="5"/>
  <c r="AX216" i="5" s="1"/>
  <c r="AW217" i="5"/>
  <c r="AV217" i="5"/>
  <c r="AV216" i="5" s="1"/>
  <c r="AU217" i="5"/>
  <c r="AU216" i="5" s="1"/>
  <c r="AT217" i="5"/>
  <c r="AS217" i="5"/>
  <c r="AS216" i="5" s="1"/>
  <c r="AR217" i="5"/>
  <c r="AR216" i="5" s="1"/>
  <c r="AQ217" i="5"/>
  <c r="AQ216" i="5" s="1"/>
  <c r="AP217" i="5"/>
  <c r="AL217" i="5"/>
  <c r="AK217" i="5"/>
  <c r="AJ217" i="5"/>
  <c r="AI217" i="5"/>
  <c r="AI216" i="5" s="1"/>
  <c r="AH217" i="5"/>
  <c r="AG217" i="5"/>
  <c r="AG216" i="5" s="1"/>
  <c r="AF217" i="5"/>
  <c r="AF216" i="5" s="1"/>
  <c r="AE217" i="5"/>
  <c r="AD217" i="5"/>
  <c r="AD216" i="5" s="1"/>
  <c r="AC217" i="5"/>
  <c r="AB217" i="5"/>
  <c r="AB216" i="5" s="1"/>
  <c r="AA217" i="5"/>
  <c r="W217" i="5"/>
  <c r="V217" i="5"/>
  <c r="U217" i="5"/>
  <c r="T217" i="5"/>
  <c r="T216" i="5" s="1"/>
  <c r="S217" i="5"/>
  <c r="R217" i="5"/>
  <c r="Q217" i="5"/>
  <c r="Q216" i="5" s="1"/>
  <c r="P217" i="5"/>
  <c r="P216" i="5" s="1"/>
  <c r="O217" i="5"/>
  <c r="N217" i="5"/>
  <c r="M217" i="5"/>
  <c r="L217" i="5"/>
  <c r="L216" i="5" s="1"/>
  <c r="J217" i="5"/>
  <c r="J216" i="5" s="1"/>
  <c r="G217" i="5"/>
  <c r="G216" i="5" s="1"/>
  <c r="F217" i="5"/>
  <c r="F216" i="5" s="1"/>
  <c r="E217" i="5"/>
  <c r="E216" i="5" s="1"/>
  <c r="D217" i="5"/>
  <c r="C217" i="5"/>
  <c r="C216" i="5" s="1"/>
  <c r="BA216" i="5"/>
  <c r="AW216" i="5"/>
  <c r="AP216" i="5"/>
  <c r="AL216" i="5"/>
  <c r="AK216" i="5"/>
  <c r="AH216" i="5"/>
  <c r="AE216" i="5"/>
  <c r="AC216" i="5"/>
  <c r="AA216" i="5"/>
  <c r="W216" i="5"/>
  <c r="V216" i="5"/>
  <c r="U216" i="5"/>
  <c r="R216" i="5"/>
  <c r="O216" i="5"/>
  <c r="M216" i="5"/>
  <c r="H215" i="5"/>
  <c r="I215" i="5" s="1"/>
  <c r="K215" i="5" s="1"/>
  <c r="BE214" i="5"/>
  <c r="BA214" i="5"/>
  <c r="AZ214" i="5"/>
  <c r="AY214" i="5"/>
  <c r="AX214" i="5"/>
  <c r="AW214" i="5"/>
  <c r="AV214" i="5"/>
  <c r="AU214" i="5"/>
  <c r="AT214" i="5"/>
  <c r="AS214" i="5"/>
  <c r="AR214" i="5"/>
  <c r="AQ214" i="5"/>
  <c r="AP214" i="5"/>
  <c r="AL214" i="5"/>
  <c r="AK214" i="5"/>
  <c r="AJ214" i="5"/>
  <c r="AI214" i="5"/>
  <c r="AH214" i="5"/>
  <c r="AG214" i="5"/>
  <c r="AF214" i="5"/>
  <c r="AE214" i="5"/>
  <c r="AD214" i="5"/>
  <c r="AC214" i="5"/>
  <c r="AB214" i="5"/>
  <c r="AA214" i="5"/>
  <c r="W214" i="5"/>
  <c r="V214" i="5"/>
  <c r="U214" i="5"/>
  <c r="T214" i="5"/>
  <c r="S214" i="5"/>
  <c r="R214" i="5"/>
  <c r="Q214" i="5"/>
  <c r="P214" i="5"/>
  <c r="O214" i="5"/>
  <c r="N214" i="5"/>
  <c r="M214" i="5"/>
  <c r="L214" i="5"/>
  <c r="J214" i="5"/>
  <c r="G214" i="5"/>
  <c r="F214" i="5"/>
  <c r="E214" i="5"/>
  <c r="D214" i="5"/>
  <c r="C214" i="5"/>
  <c r="I213" i="5"/>
  <c r="K213" i="5" s="1"/>
  <c r="X213" i="5" s="1"/>
  <c r="H213" i="5"/>
  <c r="BE212" i="5"/>
  <c r="BE204" i="5" s="1"/>
  <c r="BA212" i="5"/>
  <c r="BA204" i="5" s="1"/>
  <c r="AZ212" i="5"/>
  <c r="AY212" i="5"/>
  <c r="AY204" i="5" s="1"/>
  <c r="AX212" i="5"/>
  <c r="AW212" i="5"/>
  <c r="AW204" i="5" s="1"/>
  <c r="AV212" i="5"/>
  <c r="AU212" i="5"/>
  <c r="AT212" i="5"/>
  <c r="AS212" i="5"/>
  <c r="AR212" i="5"/>
  <c r="AQ212" i="5"/>
  <c r="AQ204" i="5" s="1"/>
  <c r="AP212" i="5"/>
  <c r="AL212" i="5"/>
  <c r="AL204" i="5" s="1"/>
  <c r="AK212" i="5"/>
  <c r="AJ212" i="5"/>
  <c r="AI212" i="5"/>
  <c r="AH212" i="5"/>
  <c r="AG212" i="5"/>
  <c r="AG204" i="5" s="1"/>
  <c r="AF212" i="5"/>
  <c r="AE212" i="5"/>
  <c r="AD212" i="5"/>
  <c r="AC212" i="5"/>
  <c r="AB212" i="5"/>
  <c r="AA212" i="5"/>
  <c r="AA204" i="5" s="1"/>
  <c r="W212" i="5"/>
  <c r="W204" i="5" s="1"/>
  <c r="V212" i="5"/>
  <c r="V204" i="5" s="1"/>
  <c r="U212" i="5"/>
  <c r="T212" i="5"/>
  <c r="S212" i="5"/>
  <c r="S204" i="5" s="1"/>
  <c r="R212" i="5"/>
  <c r="Q212" i="5"/>
  <c r="P212" i="5"/>
  <c r="O212" i="5"/>
  <c r="N212" i="5"/>
  <c r="M212" i="5"/>
  <c r="L212" i="5"/>
  <c r="J212" i="5"/>
  <c r="G212" i="5"/>
  <c r="F212" i="5"/>
  <c r="E212" i="5"/>
  <c r="D212" i="5"/>
  <c r="C212" i="5"/>
  <c r="C204" i="5" s="1"/>
  <c r="H211" i="5"/>
  <c r="I211" i="5" s="1"/>
  <c r="K211" i="5" s="1"/>
  <c r="H210" i="5"/>
  <c r="I210" i="5" s="1"/>
  <c r="K210" i="5" s="1"/>
  <c r="X210" i="5" s="1"/>
  <c r="Y210" i="5" s="1"/>
  <c r="K209" i="5"/>
  <c r="X209" i="5" s="1"/>
  <c r="H209" i="5"/>
  <c r="I209" i="5" s="1"/>
  <c r="H208" i="5"/>
  <c r="I208" i="5" s="1"/>
  <c r="K208" i="5" s="1"/>
  <c r="BI207" i="5"/>
  <c r="H207" i="5"/>
  <c r="I207" i="5" s="1"/>
  <c r="K207" i="5" s="1"/>
  <c r="I206" i="5"/>
  <c r="H206" i="5"/>
  <c r="BE205" i="5"/>
  <c r="BA205" i="5"/>
  <c r="AZ205" i="5"/>
  <c r="AY205" i="5"/>
  <c r="AX205" i="5"/>
  <c r="AW205" i="5"/>
  <c r="AV205" i="5"/>
  <c r="AU205" i="5"/>
  <c r="AT205" i="5"/>
  <c r="AS205" i="5"/>
  <c r="AR205" i="5"/>
  <c r="AQ205" i="5"/>
  <c r="AP205" i="5"/>
  <c r="AL205" i="5"/>
  <c r="AK205" i="5"/>
  <c r="AK204" i="5" s="1"/>
  <c r="AJ205" i="5"/>
  <c r="AI205" i="5"/>
  <c r="AH205" i="5"/>
  <c r="AH204" i="5" s="1"/>
  <c r="AG205" i="5"/>
  <c r="AF205" i="5"/>
  <c r="AE205" i="5"/>
  <c r="AD205" i="5"/>
  <c r="AD204" i="5" s="1"/>
  <c r="AD191" i="5" s="1"/>
  <c r="AC205" i="5"/>
  <c r="AC204" i="5" s="1"/>
  <c r="AB205" i="5"/>
  <c r="AA205" i="5"/>
  <c r="W205" i="5"/>
  <c r="V205" i="5"/>
  <c r="U205" i="5"/>
  <c r="T205" i="5"/>
  <c r="S205" i="5"/>
  <c r="R205" i="5"/>
  <c r="Q205" i="5"/>
  <c r="P205" i="5"/>
  <c r="O205" i="5"/>
  <c r="N205" i="5"/>
  <c r="M205" i="5"/>
  <c r="L205" i="5"/>
  <c r="J205" i="5"/>
  <c r="J204" i="5" s="1"/>
  <c r="G205" i="5"/>
  <c r="F205" i="5"/>
  <c r="F204" i="5" s="1"/>
  <c r="E205" i="5"/>
  <c r="D205" i="5"/>
  <c r="H205" i="5" s="1"/>
  <c r="I205" i="5" s="1"/>
  <c r="K205" i="5" s="1"/>
  <c r="C205" i="5"/>
  <c r="AU204" i="5"/>
  <c r="AU191" i="5" s="1"/>
  <c r="AU190" i="5" s="1"/>
  <c r="AU189" i="5" s="1"/>
  <c r="AU188" i="5" s="1"/>
  <c r="AT204" i="5"/>
  <c r="AT191" i="5" s="1"/>
  <c r="AP204" i="5"/>
  <c r="AI204" i="5"/>
  <c r="AE204" i="5"/>
  <c r="O204" i="5"/>
  <c r="N204" i="5"/>
  <c r="G204" i="5"/>
  <c r="E204" i="5"/>
  <c r="BI203" i="5"/>
  <c r="H203" i="5"/>
  <c r="I203" i="5" s="1"/>
  <c r="K203" i="5" s="1"/>
  <c r="X203" i="5" s="1"/>
  <c r="H201" i="5"/>
  <c r="I201" i="5" s="1"/>
  <c r="K201" i="5" s="1"/>
  <c r="BE200" i="5"/>
  <c r="BA200" i="5"/>
  <c r="AZ200" i="5"/>
  <c r="AY200" i="5"/>
  <c r="AY192" i="5" s="1"/>
  <c r="AY191" i="5" s="1"/>
  <c r="AY190" i="5" s="1"/>
  <c r="AY189" i="5" s="1"/>
  <c r="AX200" i="5"/>
  <c r="AW200" i="5"/>
  <c r="AV200" i="5"/>
  <c r="AV192" i="5" s="1"/>
  <c r="AU200" i="5"/>
  <c r="AT200" i="5"/>
  <c r="AS200" i="5"/>
  <c r="AR200" i="5"/>
  <c r="AR192" i="5" s="1"/>
  <c r="AQ200" i="5"/>
  <c r="AQ192" i="5" s="1"/>
  <c r="AP200" i="5"/>
  <c r="AL200" i="5"/>
  <c r="AK200" i="5"/>
  <c r="AJ200" i="5"/>
  <c r="AJ192" i="5" s="1"/>
  <c r="AI200" i="5"/>
  <c r="AH200" i="5"/>
  <c r="AH192" i="5" s="1"/>
  <c r="AH191" i="5" s="1"/>
  <c r="AH190" i="5" s="1"/>
  <c r="AH189" i="5" s="1"/>
  <c r="AH188" i="5" s="1"/>
  <c r="AG200" i="5"/>
  <c r="AF200" i="5"/>
  <c r="AF192" i="5" s="1"/>
  <c r="AE200" i="5"/>
  <c r="AD200" i="5"/>
  <c r="AC200" i="5"/>
  <c r="AC192" i="5" s="1"/>
  <c r="AC191" i="5" s="1"/>
  <c r="AC190" i="5" s="1"/>
  <c r="AC189" i="5" s="1"/>
  <c r="AC188" i="5" s="1"/>
  <c r="AB200" i="5"/>
  <c r="AB192" i="5" s="1"/>
  <c r="AA200" i="5"/>
  <c r="AA192" i="5" s="1"/>
  <c r="W200" i="5"/>
  <c r="W192" i="5" s="1"/>
  <c r="W191" i="5" s="1"/>
  <c r="V200" i="5"/>
  <c r="U200" i="5"/>
  <c r="U192" i="5" s="1"/>
  <c r="T200" i="5"/>
  <c r="S200" i="5"/>
  <c r="R200" i="5"/>
  <c r="Q200" i="5"/>
  <c r="P200" i="5"/>
  <c r="P192" i="5" s="1"/>
  <c r="O200" i="5"/>
  <c r="N200" i="5"/>
  <c r="N192" i="5" s="1"/>
  <c r="N191" i="5" s="1"/>
  <c r="M200" i="5"/>
  <c r="M192" i="5" s="1"/>
  <c r="L200" i="5"/>
  <c r="L192" i="5" s="1"/>
  <c r="J200" i="5"/>
  <c r="J192" i="5" s="1"/>
  <c r="G200" i="5"/>
  <c r="F200" i="5"/>
  <c r="F192" i="5" s="1"/>
  <c r="F191" i="5" s="1"/>
  <c r="F190" i="5" s="1"/>
  <c r="F189" i="5" s="1"/>
  <c r="E200" i="5"/>
  <c r="C200" i="5"/>
  <c r="H199" i="5"/>
  <c r="I199" i="5" s="1"/>
  <c r="K199" i="5" s="1"/>
  <c r="H198" i="5"/>
  <c r="I198" i="5" s="1"/>
  <c r="K198" i="5" s="1"/>
  <c r="H197" i="5"/>
  <c r="I197" i="5" s="1"/>
  <c r="K197" i="5" s="1"/>
  <c r="H195" i="5"/>
  <c r="I195" i="5" s="1"/>
  <c r="K195" i="5" s="1"/>
  <c r="H194" i="5"/>
  <c r="I194" i="5" s="1"/>
  <c r="K194" i="5" s="1"/>
  <c r="X194" i="5" s="1"/>
  <c r="H193" i="5"/>
  <c r="I193" i="5" s="1"/>
  <c r="K193" i="5" s="1"/>
  <c r="D193" i="5"/>
  <c r="BE192" i="5"/>
  <c r="BA192" i="5"/>
  <c r="AZ192" i="5"/>
  <c r="AX192" i="5"/>
  <c r="AW192" i="5"/>
  <c r="AU192" i="5"/>
  <c r="AT192" i="5"/>
  <c r="AS192" i="5"/>
  <c r="AP192" i="5"/>
  <c r="AP191" i="5" s="1"/>
  <c r="AP190" i="5" s="1"/>
  <c r="AP189" i="5" s="1"/>
  <c r="AL192" i="5"/>
  <c r="AL191" i="5" s="1"/>
  <c r="AL190" i="5" s="1"/>
  <c r="AL189" i="5" s="1"/>
  <c r="AK192" i="5"/>
  <c r="AI192" i="5"/>
  <c r="AI191" i="5" s="1"/>
  <c r="AI190" i="5" s="1"/>
  <c r="AI189" i="5" s="1"/>
  <c r="AI188" i="5" s="1"/>
  <c r="AG192" i="5"/>
  <c r="AE192" i="5"/>
  <c r="AE191" i="5" s="1"/>
  <c r="AE190" i="5" s="1"/>
  <c r="AE189" i="5" s="1"/>
  <c r="AE188" i="5" s="1"/>
  <c r="AD192" i="5"/>
  <c r="V192" i="5"/>
  <c r="T192" i="5"/>
  <c r="S192" i="5"/>
  <c r="R192" i="5"/>
  <c r="Q192" i="5"/>
  <c r="O192" i="5"/>
  <c r="O191" i="5" s="1"/>
  <c r="O190" i="5" s="1"/>
  <c r="O189" i="5" s="1"/>
  <c r="O188" i="5" s="1"/>
  <c r="G192" i="5"/>
  <c r="E192" i="5"/>
  <c r="C192" i="5"/>
  <c r="C191" i="5" s="1"/>
  <c r="C190" i="5" s="1"/>
  <c r="C189" i="5" s="1"/>
  <c r="H187" i="5"/>
  <c r="I187" i="5" s="1"/>
  <c r="I186" i="5" s="1"/>
  <c r="BE186" i="5"/>
  <c r="BA186" i="5"/>
  <c r="BA185" i="5" s="1"/>
  <c r="BA184" i="5" s="1"/>
  <c r="AZ186" i="5"/>
  <c r="AZ185" i="5" s="1"/>
  <c r="AZ184" i="5" s="1"/>
  <c r="AY186" i="5"/>
  <c r="AX186" i="5"/>
  <c r="AX185" i="5" s="1"/>
  <c r="AX184" i="5" s="1"/>
  <c r="AW186" i="5"/>
  <c r="AW185" i="5" s="1"/>
  <c r="AW184" i="5" s="1"/>
  <c r="AV186" i="5"/>
  <c r="AU186" i="5"/>
  <c r="AT186" i="5"/>
  <c r="AT185" i="5" s="1"/>
  <c r="AT184" i="5" s="1"/>
  <c r="AS186" i="5"/>
  <c r="AS185" i="5" s="1"/>
  <c r="AS184" i="5" s="1"/>
  <c r="AR186" i="5"/>
  <c r="AR185" i="5" s="1"/>
  <c r="AR184" i="5" s="1"/>
  <c r="AQ186" i="5"/>
  <c r="AP186" i="5"/>
  <c r="AL186" i="5"/>
  <c r="AL185" i="5" s="1"/>
  <c r="AL184" i="5" s="1"/>
  <c r="AK186" i="5"/>
  <c r="AJ186" i="5"/>
  <c r="AI186" i="5"/>
  <c r="AI185" i="5" s="1"/>
  <c r="AI184" i="5" s="1"/>
  <c r="AH186" i="5"/>
  <c r="AG186" i="5"/>
  <c r="AF186" i="5"/>
  <c r="AE186" i="5"/>
  <c r="AD186" i="5"/>
  <c r="AC186" i="5"/>
  <c r="AC185" i="5" s="1"/>
  <c r="AC184" i="5" s="1"/>
  <c r="AB186" i="5"/>
  <c r="AA186" i="5"/>
  <c r="W186" i="5"/>
  <c r="W185" i="5" s="1"/>
  <c r="W184" i="5" s="1"/>
  <c r="V186" i="5"/>
  <c r="U186" i="5"/>
  <c r="T186" i="5"/>
  <c r="T185" i="5" s="1"/>
  <c r="T184" i="5" s="1"/>
  <c r="S186" i="5"/>
  <c r="R186" i="5"/>
  <c r="Q186" i="5"/>
  <c r="P186" i="5"/>
  <c r="O186" i="5"/>
  <c r="N186" i="5"/>
  <c r="N185" i="5" s="1"/>
  <c r="N184" i="5" s="1"/>
  <c r="M186" i="5"/>
  <c r="L186" i="5"/>
  <c r="J186" i="5"/>
  <c r="J185" i="5" s="1"/>
  <c r="J184" i="5" s="1"/>
  <c r="G186" i="5"/>
  <c r="F186" i="5"/>
  <c r="E186" i="5"/>
  <c r="E185" i="5" s="1"/>
  <c r="E184" i="5" s="1"/>
  <c r="D186" i="5"/>
  <c r="D185" i="5" s="1"/>
  <c r="C186" i="5"/>
  <c r="BE185" i="5"/>
  <c r="BE184" i="5" s="1"/>
  <c r="AY185" i="5"/>
  <c r="AY184" i="5" s="1"/>
  <c r="AV185" i="5"/>
  <c r="AU185" i="5"/>
  <c r="AU184" i="5" s="1"/>
  <c r="AQ185" i="5"/>
  <c r="AQ184" i="5" s="1"/>
  <c r="AP185" i="5"/>
  <c r="AP184" i="5" s="1"/>
  <c r="AK185" i="5"/>
  <c r="AJ185" i="5"/>
  <c r="AH185" i="5"/>
  <c r="AH184" i="5" s="1"/>
  <c r="AG185" i="5"/>
  <c r="AF185" i="5"/>
  <c r="AF184" i="5" s="1"/>
  <c r="AE185" i="5"/>
  <c r="AE184" i="5" s="1"/>
  <c r="AD185" i="5"/>
  <c r="AD184" i="5" s="1"/>
  <c r="AB185" i="5"/>
  <c r="AB184" i="5" s="1"/>
  <c r="AA185" i="5"/>
  <c r="AA184" i="5" s="1"/>
  <c r="V185" i="5"/>
  <c r="V184" i="5" s="1"/>
  <c r="U185" i="5"/>
  <c r="S185" i="5"/>
  <c r="S184" i="5" s="1"/>
  <c r="R185" i="5"/>
  <c r="R184" i="5" s="1"/>
  <c r="Q185" i="5"/>
  <c r="P185" i="5"/>
  <c r="P184" i="5" s="1"/>
  <c r="O185" i="5"/>
  <c r="M185" i="5"/>
  <c r="M184" i="5" s="1"/>
  <c r="L185" i="5"/>
  <c r="L184" i="5" s="1"/>
  <c r="G185" i="5"/>
  <c r="F185" i="5"/>
  <c r="F184" i="5" s="1"/>
  <c r="C185" i="5"/>
  <c r="C184" i="5" s="1"/>
  <c r="AV184" i="5"/>
  <c r="AK184" i="5"/>
  <c r="AJ184" i="5"/>
  <c r="AG184" i="5"/>
  <c r="U184" i="5"/>
  <c r="Q184" i="5"/>
  <c r="O184" i="5"/>
  <c r="G184" i="5"/>
  <c r="H183" i="5"/>
  <c r="I183" i="5" s="1"/>
  <c r="K183" i="5" s="1"/>
  <c r="H182" i="5"/>
  <c r="I182" i="5" s="1"/>
  <c r="K182" i="5" s="1"/>
  <c r="BE181" i="5"/>
  <c r="BA181" i="5"/>
  <c r="AZ181" i="5"/>
  <c r="AY181" i="5"/>
  <c r="AX181" i="5"/>
  <c r="AW181" i="5"/>
  <c r="AV181" i="5"/>
  <c r="AU181" i="5"/>
  <c r="AT181" i="5"/>
  <c r="AS181" i="5"/>
  <c r="AR181" i="5"/>
  <c r="AQ181" i="5"/>
  <c r="AP181" i="5"/>
  <c r="AL181" i="5"/>
  <c r="AK181" i="5"/>
  <c r="AJ181" i="5"/>
  <c r="AI181" i="5"/>
  <c r="AH181" i="5"/>
  <c r="AG181" i="5"/>
  <c r="AF181" i="5"/>
  <c r="AE181" i="5"/>
  <c r="AD181" i="5"/>
  <c r="AC181" i="5"/>
  <c r="AB181" i="5"/>
  <c r="AA181" i="5"/>
  <c r="W181" i="5"/>
  <c r="W174" i="5" s="1"/>
  <c r="V181" i="5"/>
  <c r="U181" i="5"/>
  <c r="T181" i="5"/>
  <c r="T174" i="5" s="1"/>
  <c r="S181" i="5"/>
  <c r="R181" i="5"/>
  <c r="Q181" i="5"/>
  <c r="P181" i="5"/>
  <c r="P174" i="5" s="1"/>
  <c r="O181" i="5"/>
  <c r="N181" i="5"/>
  <c r="M181" i="5"/>
  <c r="L181" i="5"/>
  <c r="J181" i="5"/>
  <c r="G181" i="5"/>
  <c r="F181" i="5"/>
  <c r="E181" i="5"/>
  <c r="D181" i="5"/>
  <c r="C181" i="5"/>
  <c r="H180" i="5"/>
  <c r="I180" i="5" s="1"/>
  <c r="K180" i="5" s="1"/>
  <c r="H179" i="5"/>
  <c r="I179" i="5" s="1"/>
  <c r="BI179" i="5" s="1"/>
  <c r="BE178" i="5"/>
  <c r="BA178" i="5"/>
  <c r="AZ178" i="5"/>
  <c r="AY178" i="5"/>
  <c r="AX178" i="5"/>
  <c r="AW178" i="5"/>
  <c r="AV178" i="5"/>
  <c r="AU178" i="5"/>
  <c r="AT178" i="5"/>
  <c r="AS178" i="5"/>
  <c r="AR178" i="5"/>
  <c r="AQ178" i="5"/>
  <c r="AP178" i="5"/>
  <c r="AL178" i="5"/>
  <c r="AK178" i="5"/>
  <c r="AJ178" i="5"/>
  <c r="AI178" i="5"/>
  <c r="AH178" i="5"/>
  <c r="AG178" i="5"/>
  <c r="AF178" i="5"/>
  <c r="AE178" i="5"/>
  <c r="AD178" i="5"/>
  <c r="AC178" i="5"/>
  <c r="AB178" i="5"/>
  <c r="AA178" i="5"/>
  <c r="W178" i="5"/>
  <c r="V178" i="5"/>
  <c r="U178" i="5"/>
  <c r="T178" i="5"/>
  <c r="S178" i="5"/>
  <c r="R178" i="5"/>
  <c r="Q178" i="5"/>
  <c r="P178" i="5"/>
  <c r="O178" i="5"/>
  <c r="N178" i="5"/>
  <c r="M178" i="5"/>
  <c r="L178" i="5"/>
  <c r="J178" i="5"/>
  <c r="G178" i="5"/>
  <c r="F178" i="5"/>
  <c r="E178" i="5"/>
  <c r="D178" i="5"/>
  <c r="C178" i="5"/>
  <c r="H177" i="5"/>
  <c r="I177" i="5" s="1"/>
  <c r="K177" i="5" s="1"/>
  <c r="H176" i="5"/>
  <c r="I176" i="5" s="1"/>
  <c r="K176" i="5" s="1"/>
  <c r="BE175" i="5"/>
  <c r="BA175" i="5"/>
  <c r="AZ175" i="5"/>
  <c r="AY175" i="5"/>
  <c r="AY174" i="5" s="1"/>
  <c r="AX175" i="5"/>
  <c r="AW175" i="5"/>
  <c r="AV175" i="5"/>
  <c r="AU175" i="5"/>
  <c r="AU174" i="5" s="1"/>
  <c r="AT175" i="5"/>
  <c r="AS175" i="5"/>
  <c r="AR175" i="5"/>
  <c r="AQ175" i="5"/>
  <c r="AQ174" i="5" s="1"/>
  <c r="AP175" i="5"/>
  <c r="AP174" i="5" s="1"/>
  <c r="AL175" i="5"/>
  <c r="AK175" i="5"/>
  <c r="AJ175" i="5"/>
  <c r="AI175" i="5"/>
  <c r="AH175" i="5"/>
  <c r="AH174" i="5" s="1"/>
  <c r="AG175" i="5"/>
  <c r="AF175" i="5"/>
  <c r="AE175" i="5"/>
  <c r="AD175" i="5"/>
  <c r="AD174" i="5" s="1"/>
  <c r="AC175" i="5"/>
  <c r="AB175" i="5"/>
  <c r="AA175" i="5"/>
  <c r="AA174" i="5" s="1"/>
  <c r="W175" i="5"/>
  <c r="V175" i="5"/>
  <c r="V174" i="5" s="1"/>
  <c r="U175" i="5"/>
  <c r="T175" i="5"/>
  <c r="S175" i="5"/>
  <c r="R175" i="5"/>
  <c r="R174" i="5" s="1"/>
  <c r="Q175" i="5"/>
  <c r="P175" i="5"/>
  <c r="O175" i="5"/>
  <c r="O174" i="5" s="1"/>
  <c r="N175" i="5"/>
  <c r="N174" i="5" s="1"/>
  <c r="M175" i="5"/>
  <c r="L175" i="5"/>
  <c r="J175" i="5"/>
  <c r="G175" i="5"/>
  <c r="F175" i="5"/>
  <c r="F174" i="5" s="1"/>
  <c r="E175" i="5"/>
  <c r="D175" i="5"/>
  <c r="C175" i="5"/>
  <c r="AI174" i="5"/>
  <c r="AE174" i="5"/>
  <c r="S174" i="5"/>
  <c r="G174" i="5"/>
  <c r="C174" i="5"/>
  <c r="H173" i="5"/>
  <c r="I173" i="5" s="1"/>
  <c r="K173" i="5" s="1"/>
  <c r="BE172" i="5"/>
  <c r="BA172" i="5"/>
  <c r="AZ172" i="5"/>
  <c r="AZ171" i="5" s="1"/>
  <c r="AY172" i="5"/>
  <c r="AX172" i="5"/>
  <c r="AX171" i="5" s="1"/>
  <c r="AW172" i="5"/>
  <c r="AV172" i="5"/>
  <c r="AU172" i="5"/>
  <c r="AT172" i="5"/>
  <c r="AT171" i="5" s="1"/>
  <c r="AS172" i="5"/>
  <c r="AS171" i="5" s="1"/>
  <c r="AR172" i="5"/>
  <c r="AQ172" i="5"/>
  <c r="AQ171" i="5" s="1"/>
  <c r="AP172" i="5"/>
  <c r="AP171" i="5" s="1"/>
  <c r="AL172" i="5"/>
  <c r="AL171" i="5" s="1"/>
  <c r="AK172" i="5"/>
  <c r="AK171" i="5" s="1"/>
  <c r="AJ172" i="5"/>
  <c r="AI172" i="5"/>
  <c r="AH172" i="5"/>
  <c r="AH171" i="5" s="1"/>
  <c r="AH170" i="5" s="1"/>
  <c r="AH169" i="5" s="1"/>
  <c r="AG172" i="5"/>
  <c r="AF172" i="5"/>
  <c r="AF171" i="5" s="1"/>
  <c r="AE172" i="5"/>
  <c r="AE171" i="5" s="1"/>
  <c r="AE170" i="5" s="1"/>
  <c r="AE169" i="5" s="1"/>
  <c r="AE168" i="5" s="1"/>
  <c r="AE167" i="5" s="1"/>
  <c r="AE166" i="5" s="1"/>
  <c r="AE165" i="5" s="1"/>
  <c r="AE164" i="5" s="1"/>
  <c r="AE163" i="5" s="1"/>
  <c r="AD172" i="5"/>
  <c r="AD171" i="5" s="1"/>
  <c r="AD170" i="5" s="1"/>
  <c r="AD169" i="5" s="1"/>
  <c r="AD168" i="5" s="1"/>
  <c r="AD167" i="5" s="1"/>
  <c r="AD166" i="5" s="1"/>
  <c r="AD165" i="5" s="1"/>
  <c r="AD164" i="5" s="1"/>
  <c r="AD163" i="5" s="1"/>
  <c r="AC172" i="5"/>
  <c r="AB172" i="5"/>
  <c r="AB171" i="5" s="1"/>
  <c r="AA172" i="5"/>
  <c r="W172" i="5"/>
  <c r="W171" i="5" s="1"/>
  <c r="W170" i="5" s="1"/>
  <c r="W169" i="5" s="1"/>
  <c r="W168" i="5" s="1"/>
  <c r="W167" i="5" s="1"/>
  <c r="W166" i="5" s="1"/>
  <c r="W165" i="5" s="1"/>
  <c r="W164" i="5" s="1"/>
  <c r="W163" i="5" s="1"/>
  <c r="V172" i="5"/>
  <c r="V171" i="5" s="1"/>
  <c r="V170" i="5" s="1"/>
  <c r="V169" i="5" s="1"/>
  <c r="V168" i="5" s="1"/>
  <c r="V167" i="5" s="1"/>
  <c r="V166" i="5" s="1"/>
  <c r="V165" i="5" s="1"/>
  <c r="V164" i="5" s="1"/>
  <c r="V163" i="5" s="1"/>
  <c r="U172" i="5"/>
  <c r="T172" i="5"/>
  <c r="S172" i="5"/>
  <c r="S171" i="5" s="1"/>
  <c r="S170" i="5" s="1"/>
  <c r="S169" i="5" s="1"/>
  <c r="S168" i="5" s="1"/>
  <c r="S167" i="5" s="1"/>
  <c r="S166" i="5" s="1"/>
  <c r="S165" i="5" s="1"/>
  <c r="S164" i="5" s="1"/>
  <c r="S163" i="5" s="1"/>
  <c r="R172" i="5"/>
  <c r="R171" i="5" s="1"/>
  <c r="Q172" i="5"/>
  <c r="P172" i="5"/>
  <c r="O172" i="5"/>
  <c r="N172" i="5"/>
  <c r="N171" i="5" s="1"/>
  <c r="M172" i="5"/>
  <c r="M171" i="5" s="1"/>
  <c r="L172" i="5"/>
  <c r="J172" i="5"/>
  <c r="J171" i="5" s="1"/>
  <c r="G172" i="5"/>
  <c r="G171" i="5" s="1"/>
  <c r="G170" i="5" s="1"/>
  <c r="G169" i="5" s="1"/>
  <c r="G168" i="5" s="1"/>
  <c r="G167" i="5" s="1"/>
  <c r="G166" i="5" s="1"/>
  <c r="G165" i="5" s="1"/>
  <c r="G164" i="5" s="1"/>
  <c r="G163" i="5" s="1"/>
  <c r="F172" i="5"/>
  <c r="F171" i="5" s="1"/>
  <c r="E172" i="5"/>
  <c r="D172" i="5"/>
  <c r="C172" i="5"/>
  <c r="BE171" i="5"/>
  <c r="BA171" i="5"/>
  <c r="AY171" i="5"/>
  <c r="AW171" i="5"/>
  <c r="AV171" i="5"/>
  <c r="AU171" i="5"/>
  <c r="AR171" i="5"/>
  <c r="AJ171" i="5"/>
  <c r="AI171" i="5"/>
  <c r="AI170" i="5" s="1"/>
  <c r="AI169" i="5" s="1"/>
  <c r="AI168" i="5" s="1"/>
  <c r="AI167" i="5" s="1"/>
  <c r="AI166" i="5" s="1"/>
  <c r="AI165" i="5" s="1"/>
  <c r="AI164" i="5" s="1"/>
  <c r="AI163" i="5" s="1"/>
  <c r="AG171" i="5"/>
  <c r="AC171" i="5"/>
  <c r="AA171" i="5"/>
  <c r="U171" i="5"/>
  <c r="T171" i="5"/>
  <c r="Q171" i="5"/>
  <c r="P171" i="5"/>
  <c r="P170" i="5" s="1"/>
  <c r="P169" i="5" s="1"/>
  <c r="P168" i="5" s="1"/>
  <c r="P167" i="5" s="1"/>
  <c r="P166" i="5" s="1"/>
  <c r="P165" i="5" s="1"/>
  <c r="P164" i="5" s="1"/>
  <c r="P163" i="5" s="1"/>
  <c r="O171" i="5"/>
  <c r="L171" i="5"/>
  <c r="E171" i="5"/>
  <c r="D171" i="5"/>
  <c r="C171" i="5"/>
  <c r="T170" i="5"/>
  <c r="T169" i="5" s="1"/>
  <c r="T168" i="5" s="1"/>
  <c r="T167" i="5" s="1"/>
  <c r="AH168" i="5"/>
  <c r="AH167" i="5" s="1"/>
  <c r="AH166" i="5" s="1"/>
  <c r="AH165" i="5" s="1"/>
  <c r="AH164" i="5" s="1"/>
  <c r="AH163" i="5" s="1"/>
  <c r="T166" i="5"/>
  <c r="T165" i="5" s="1"/>
  <c r="T164" i="5" s="1"/>
  <c r="T163" i="5"/>
  <c r="H162" i="5"/>
  <c r="I162" i="5" s="1"/>
  <c r="K162" i="5" s="1"/>
  <c r="H161" i="5"/>
  <c r="I161" i="5" s="1"/>
  <c r="BI161" i="5" s="1"/>
  <c r="H160" i="5"/>
  <c r="I160" i="5" s="1"/>
  <c r="K160" i="5" s="1"/>
  <c r="BE159" i="5"/>
  <c r="BA159" i="5"/>
  <c r="AZ159" i="5"/>
  <c r="AY159" i="5"/>
  <c r="AY158" i="5" s="1"/>
  <c r="AY157" i="5" s="1"/>
  <c r="AX159" i="5"/>
  <c r="AW159" i="5"/>
  <c r="AW158" i="5" s="1"/>
  <c r="AW157" i="5" s="1"/>
  <c r="AV159" i="5"/>
  <c r="AV158" i="5" s="1"/>
  <c r="AV157" i="5" s="1"/>
  <c r="AU159" i="5"/>
  <c r="AU158" i="5" s="1"/>
  <c r="AU157" i="5" s="1"/>
  <c r="AT159" i="5"/>
  <c r="AT158" i="5" s="1"/>
  <c r="AT157" i="5" s="1"/>
  <c r="AS159" i="5"/>
  <c r="AS158" i="5" s="1"/>
  <c r="AS157" i="5" s="1"/>
  <c r="AR159" i="5"/>
  <c r="AR158" i="5" s="1"/>
  <c r="AR157" i="5" s="1"/>
  <c r="AR145" i="5" s="1"/>
  <c r="AQ159" i="5"/>
  <c r="AQ158" i="5" s="1"/>
  <c r="AQ157" i="5" s="1"/>
  <c r="AP159" i="5"/>
  <c r="AL159" i="5"/>
  <c r="AK159" i="5"/>
  <c r="AK158" i="5" s="1"/>
  <c r="AK157" i="5" s="1"/>
  <c r="AJ159" i="5"/>
  <c r="AI159" i="5"/>
  <c r="AI158" i="5" s="1"/>
  <c r="AI157" i="5" s="1"/>
  <c r="AH159" i="5"/>
  <c r="AH158" i="5" s="1"/>
  <c r="AH157" i="5" s="1"/>
  <c r="AG159" i="5"/>
  <c r="AG158" i="5" s="1"/>
  <c r="AG157" i="5" s="1"/>
  <c r="AF159" i="5"/>
  <c r="AE159" i="5"/>
  <c r="AE158" i="5" s="1"/>
  <c r="AE157" i="5" s="1"/>
  <c r="AD159" i="5"/>
  <c r="AD158" i="5" s="1"/>
  <c r="AD157" i="5" s="1"/>
  <c r="AC159" i="5"/>
  <c r="AC158" i="5" s="1"/>
  <c r="AC157" i="5" s="1"/>
  <c r="AB159" i="5"/>
  <c r="AB158" i="5" s="1"/>
  <c r="AB157" i="5" s="1"/>
  <c r="AB145" i="5" s="1"/>
  <c r="AA159" i="5"/>
  <c r="AA158" i="5" s="1"/>
  <c r="AA157" i="5" s="1"/>
  <c r="W159" i="5"/>
  <c r="W158" i="5" s="1"/>
  <c r="W157" i="5" s="1"/>
  <c r="V159" i="5"/>
  <c r="V158" i="5" s="1"/>
  <c r="V157" i="5" s="1"/>
  <c r="U159" i="5"/>
  <c r="T159" i="5"/>
  <c r="S159" i="5"/>
  <c r="S158" i="5" s="1"/>
  <c r="S157" i="5" s="1"/>
  <c r="R159" i="5"/>
  <c r="Q159" i="5"/>
  <c r="P159" i="5"/>
  <c r="O159" i="5"/>
  <c r="O158" i="5" s="1"/>
  <c r="O157" i="5" s="1"/>
  <c r="N159" i="5"/>
  <c r="M159" i="5"/>
  <c r="M158" i="5" s="1"/>
  <c r="M157" i="5" s="1"/>
  <c r="L159" i="5"/>
  <c r="J159" i="5"/>
  <c r="J158" i="5" s="1"/>
  <c r="J157" i="5" s="1"/>
  <c r="G159" i="5"/>
  <c r="G158" i="5" s="1"/>
  <c r="G157" i="5" s="1"/>
  <c r="F159" i="5"/>
  <c r="E159" i="5"/>
  <c r="E158" i="5" s="1"/>
  <c r="E157" i="5" s="1"/>
  <c r="D159" i="5"/>
  <c r="H159" i="5" s="1"/>
  <c r="C159" i="5"/>
  <c r="C158" i="5" s="1"/>
  <c r="BE158" i="5"/>
  <c r="BA158" i="5"/>
  <c r="AZ158" i="5"/>
  <c r="AZ157" i="5" s="1"/>
  <c r="AX158" i="5"/>
  <c r="AX157" i="5" s="1"/>
  <c r="AP158" i="5"/>
  <c r="AL158" i="5"/>
  <c r="AL157" i="5" s="1"/>
  <c r="AJ158" i="5"/>
  <c r="AJ157" i="5" s="1"/>
  <c r="AF158" i="5"/>
  <c r="AF157" i="5" s="1"/>
  <c r="U158" i="5"/>
  <c r="U157" i="5" s="1"/>
  <c r="T158" i="5"/>
  <c r="T157" i="5" s="1"/>
  <c r="R158" i="5"/>
  <c r="R157" i="5" s="1"/>
  <c r="Q158" i="5"/>
  <c r="P158" i="5"/>
  <c r="P157" i="5" s="1"/>
  <c r="N158" i="5"/>
  <c r="N157" i="5" s="1"/>
  <c r="L158" i="5"/>
  <c r="L157" i="5" s="1"/>
  <c r="L145" i="5" s="1"/>
  <c r="F158" i="5"/>
  <c r="BE157" i="5"/>
  <c r="BA157" i="5"/>
  <c r="AP157" i="5"/>
  <c r="Q157" i="5"/>
  <c r="F157" i="5"/>
  <c r="H156" i="5"/>
  <c r="I156" i="5" s="1"/>
  <c r="K156" i="5" s="1"/>
  <c r="BI155" i="5"/>
  <c r="T155" i="5"/>
  <c r="T154" i="5" s="1"/>
  <c r="T153" i="5" s="1"/>
  <c r="H155" i="5"/>
  <c r="I155" i="5" s="1"/>
  <c r="K155" i="5" s="1"/>
  <c r="BE154" i="5"/>
  <c r="BE153" i="5" s="1"/>
  <c r="BA154" i="5"/>
  <c r="AZ154" i="5"/>
  <c r="AZ153" i="5" s="1"/>
  <c r="AY154" i="5"/>
  <c r="AY153" i="5" s="1"/>
  <c r="AX154" i="5"/>
  <c r="AX153" i="5" s="1"/>
  <c r="AW154" i="5"/>
  <c r="AV154" i="5"/>
  <c r="AU154" i="5"/>
  <c r="AU153" i="5" s="1"/>
  <c r="AT154" i="5"/>
  <c r="AT153" i="5" s="1"/>
  <c r="AS154" i="5"/>
  <c r="AR154" i="5"/>
  <c r="AQ154" i="5"/>
  <c r="AQ153" i="5" s="1"/>
  <c r="AP154" i="5"/>
  <c r="AP153" i="5" s="1"/>
  <c r="AL154" i="5"/>
  <c r="AL153" i="5" s="1"/>
  <c r="AK154" i="5"/>
  <c r="AK153" i="5" s="1"/>
  <c r="AJ154" i="5"/>
  <c r="AI154" i="5"/>
  <c r="AI153" i="5" s="1"/>
  <c r="AH154" i="5"/>
  <c r="AG154" i="5"/>
  <c r="AF154" i="5"/>
  <c r="AF153" i="5" s="1"/>
  <c r="AE154" i="5"/>
  <c r="AE153" i="5" s="1"/>
  <c r="AD154" i="5"/>
  <c r="AD153" i="5" s="1"/>
  <c r="AC154" i="5"/>
  <c r="AB154" i="5"/>
  <c r="AB153" i="5" s="1"/>
  <c r="AA154" i="5"/>
  <c r="AA153" i="5" s="1"/>
  <c r="W154" i="5"/>
  <c r="W153" i="5" s="1"/>
  <c r="V154" i="5"/>
  <c r="V153" i="5" s="1"/>
  <c r="U154" i="5"/>
  <c r="U153" i="5" s="1"/>
  <c r="S154" i="5"/>
  <c r="S153" i="5" s="1"/>
  <c r="R154" i="5"/>
  <c r="Q154" i="5"/>
  <c r="P154" i="5"/>
  <c r="P153" i="5" s="1"/>
  <c r="O154" i="5"/>
  <c r="O153" i="5" s="1"/>
  <c r="N154" i="5"/>
  <c r="N153" i="5" s="1"/>
  <c r="M154" i="5"/>
  <c r="L154" i="5"/>
  <c r="J154" i="5"/>
  <c r="G154" i="5"/>
  <c r="G153" i="5" s="1"/>
  <c r="F154" i="5"/>
  <c r="F153" i="5" s="1"/>
  <c r="E154" i="5"/>
  <c r="D154" i="5"/>
  <c r="C154" i="5"/>
  <c r="C153" i="5" s="1"/>
  <c r="BA153" i="5"/>
  <c r="AW153" i="5"/>
  <c r="AV153" i="5"/>
  <c r="AS153" i="5"/>
  <c r="AR153" i="5"/>
  <c r="AJ153" i="5"/>
  <c r="AH153" i="5"/>
  <c r="AG153" i="5"/>
  <c r="AC153" i="5"/>
  <c r="R153" i="5"/>
  <c r="Q153" i="5"/>
  <c r="M153" i="5"/>
  <c r="L153" i="5"/>
  <c r="J153" i="5"/>
  <c r="E153" i="5"/>
  <c r="D153" i="5"/>
  <c r="H152" i="5"/>
  <c r="I152" i="5" s="1"/>
  <c r="K152" i="5" s="1"/>
  <c r="I151" i="5"/>
  <c r="H151" i="5"/>
  <c r="BE150" i="5"/>
  <c r="BA150" i="5"/>
  <c r="AZ150" i="5"/>
  <c r="AY150" i="5"/>
  <c r="AX150" i="5"/>
  <c r="AW150" i="5"/>
  <c r="AV150" i="5"/>
  <c r="AU150" i="5"/>
  <c r="AT150" i="5"/>
  <c r="AS150" i="5"/>
  <c r="AR150" i="5"/>
  <c r="AQ150" i="5"/>
  <c r="AP150" i="5"/>
  <c r="AL150" i="5"/>
  <c r="AK150" i="5"/>
  <c r="AJ150" i="5"/>
  <c r="AI150" i="5"/>
  <c r="AH150" i="5"/>
  <c r="AG150" i="5"/>
  <c r="AF150" i="5"/>
  <c r="AE150" i="5"/>
  <c r="AD150" i="5"/>
  <c r="AC150" i="5"/>
  <c r="AB150" i="5"/>
  <c r="AA150" i="5"/>
  <c r="W150" i="5"/>
  <c r="V150" i="5"/>
  <c r="U150" i="5"/>
  <c r="T150" i="5"/>
  <c r="S150" i="5"/>
  <c r="R150" i="5"/>
  <c r="Q150" i="5"/>
  <c r="P150" i="5"/>
  <c r="O150" i="5"/>
  <c r="N150" i="5"/>
  <c r="M150" i="5"/>
  <c r="L150" i="5"/>
  <c r="J150" i="5"/>
  <c r="G150" i="5"/>
  <c r="F150" i="5"/>
  <c r="E150" i="5"/>
  <c r="D150" i="5"/>
  <c r="C150" i="5"/>
  <c r="H149" i="5"/>
  <c r="I149" i="5" s="1"/>
  <c r="K149" i="5" s="1"/>
  <c r="BI148" i="5"/>
  <c r="H148" i="5"/>
  <c r="I148" i="5" s="1"/>
  <c r="K148" i="5" s="1"/>
  <c r="BE147" i="5"/>
  <c r="BA147" i="5"/>
  <c r="AZ147" i="5"/>
  <c r="AZ146" i="5" s="1"/>
  <c r="AY147" i="5"/>
  <c r="AX147" i="5"/>
  <c r="AX146" i="5" s="1"/>
  <c r="AW147" i="5"/>
  <c r="AV147" i="5"/>
  <c r="AV146" i="5" s="1"/>
  <c r="AU147" i="5"/>
  <c r="AU146" i="5" s="1"/>
  <c r="AU145" i="5" s="1"/>
  <c r="AT147" i="5"/>
  <c r="AT146" i="5" s="1"/>
  <c r="AS147" i="5"/>
  <c r="AR147" i="5"/>
  <c r="AQ147" i="5"/>
  <c r="AP147" i="5"/>
  <c r="AP146" i="5" s="1"/>
  <c r="AL147" i="5"/>
  <c r="AL146" i="5" s="1"/>
  <c r="AK147" i="5"/>
  <c r="AJ147" i="5"/>
  <c r="AI147" i="5"/>
  <c r="AI146" i="5" s="1"/>
  <c r="AI145" i="5" s="1"/>
  <c r="AH147" i="5"/>
  <c r="AH146" i="5" s="1"/>
  <c r="AG147" i="5"/>
  <c r="AF147" i="5"/>
  <c r="AF146" i="5" s="1"/>
  <c r="AE147" i="5"/>
  <c r="AD147" i="5"/>
  <c r="AD146" i="5" s="1"/>
  <c r="AC147" i="5"/>
  <c r="AB147" i="5"/>
  <c r="AA147" i="5"/>
  <c r="W147" i="5"/>
  <c r="W146" i="5" s="1"/>
  <c r="V147" i="5"/>
  <c r="V146" i="5" s="1"/>
  <c r="U147" i="5"/>
  <c r="T147" i="5"/>
  <c r="T146" i="5" s="1"/>
  <c r="S147" i="5"/>
  <c r="S146" i="5" s="1"/>
  <c r="R147" i="5"/>
  <c r="R146" i="5" s="1"/>
  <c r="Q147" i="5"/>
  <c r="P147" i="5"/>
  <c r="O147" i="5"/>
  <c r="N147" i="5"/>
  <c r="N146" i="5" s="1"/>
  <c r="M147" i="5"/>
  <c r="L147" i="5"/>
  <c r="J147" i="5"/>
  <c r="J146" i="5" s="1"/>
  <c r="G147" i="5"/>
  <c r="F147" i="5"/>
  <c r="F146" i="5" s="1"/>
  <c r="E147" i="5"/>
  <c r="D147" i="5"/>
  <c r="C147" i="5"/>
  <c r="C146" i="5" s="1"/>
  <c r="AY146" i="5"/>
  <c r="AY145" i="5" s="1"/>
  <c r="AR146" i="5"/>
  <c r="AQ146" i="5"/>
  <c r="AJ146" i="5"/>
  <c r="AE146" i="5"/>
  <c r="AB146" i="5"/>
  <c r="AA146" i="5"/>
  <c r="AA145" i="5" s="1"/>
  <c r="P146" i="5"/>
  <c r="O146" i="5"/>
  <c r="L146" i="5"/>
  <c r="G146" i="5"/>
  <c r="H144" i="5"/>
  <c r="I144" i="5" s="1"/>
  <c r="K144" i="5" s="1"/>
  <c r="I143" i="5"/>
  <c r="H143" i="5"/>
  <c r="BE142" i="5"/>
  <c r="BA142" i="5"/>
  <c r="AZ142" i="5"/>
  <c r="AY142" i="5"/>
  <c r="AX142" i="5"/>
  <c r="AW142" i="5"/>
  <c r="AW136" i="5" s="1"/>
  <c r="AW135" i="5" s="1"/>
  <c r="AW134" i="5" s="1"/>
  <c r="AV142" i="5"/>
  <c r="AU142" i="5"/>
  <c r="AT142" i="5"/>
  <c r="AS142" i="5"/>
  <c r="AR142" i="5"/>
  <c r="AQ142" i="5"/>
  <c r="AP142" i="5"/>
  <c r="AL142" i="5"/>
  <c r="AK142" i="5"/>
  <c r="AK136" i="5" s="1"/>
  <c r="AK135" i="5" s="1"/>
  <c r="AK134" i="5" s="1"/>
  <c r="AJ142" i="5"/>
  <c r="AI142" i="5"/>
  <c r="AH142" i="5"/>
  <c r="AG142" i="5"/>
  <c r="AG136" i="5" s="1"/>
  <c r="AG135" i="5" s="1"/>
  <c r="AG134" i="5" s="1"/>
  <c r="AF142" i="5"/>
  <c r="AE142" i="5"/>
  <c r="AD142" i="5"/>
  <c r="AC142" i="5"/>
  <c r="AB142" i="5"/>
  <c r="AA142" i="5"/>
  <c r="W142" i="5"/>
  <c r="V142" i="5"/>
  <c r="U142" i="5"/>
  <c r="T142" i="5"/>
  <c r="S142" i="5"/>
  <c r="R142" i="5"/>
  <c r="Q142" i="5"/>
  <c r="Q136" i="5" s="1"/>
  <c r="Q135" i="5" s="1"/>
  <c r="Q134" i="5" s="1"/>
  <c r="P142" i="5"/>
  <c r="O142" i="5"/>
  <c r="N142" i="5"/>
  <c r="M142" i="5"/>
  <c r="M136" i="5" s="1"/>
  <c r="M135" i="5" s="1"/>
  <c r="M134" i="5" s="1"/>
  <c r="L142" i="5"/>
  <c r="J142" i="5"/>
  <c r="G142" i="5"/>
  <c r="G136" i="5" s="1"/>
  <c r="G135" i="5" s="1"/>
  <c r="G134" i="5" s="1"/>
  <c r="F142" i="5"/>
  <c r="E142" i="5"/>
  <c r="D142" i="5"/>
  <c r="C142" i="5"/>
  <c r="C136" i="5" s="1"/>
  <c r="H141" i="5"/>
  <c r="I141" i="5" s="1"/>
  <c r="K141" i="5" s="1"/>
  <c r="H140" i="5"/>
  <c r="I140" i="5" s="1"/>
  <c r="K140" i="5" s="1"/>
  <c r="H139" i="5"/>
  <c r="I139" i="5" s="1"/>
  <c r="K139" i="5" s="1"/>
  <c r="H138" i="5"/>
  <c r="I138" i="5" s="1"/>
  <c r="K138" i="5" s="1"/>
  <c r="BE137" i="5"/>
  <c r="BA137" i="5"/>
  <c r="AZ137" i="5"/>
  <c r="AZ136" i="5" s="1"/>
  <c r="AZ135" i="5" s="1"/>
  <c r="AZ134" i="5" s="1"/>
  <c r="AY137" i="5"/>
  <c r="AY136" i="5" s="1"/>
  <c r="AY135" i="5" s="1"/>
  <c r="AY134" i="5" s="1"/>
  <c r="AX137" i="5"/>
  <c r="AW137" i="5"/>
  <c r="AV137" i="5"/>
  <c r="AU137" i="5"/>
  <c r="AU136" i="5" s="1"/>
  <c r="AU135" i="5" s="1"/>
  <c r="AU134" i="5" s="1"/>
  <c r="AT137" i="5"/>
  <c r="AS137" i="5"/>
  <c r="AR137" i="5"/>
  <c r="AR136" i="5" s="1"/>
  <c r="AR135" i="5" s="1"/>
  <c r="AR134" i="5" s="1"/>
  <c r="AQ137" i="5"/>
  <c r="AP137" i="5"/>
  <c r="AP136" i="5" s="1"/>
  <c r="AP135" i="5" s="1"/>
  <c r="AP134" i="5" s="1"/>
  <c r="AL137" i="5"/>
  <c r="AL136" i="5" s="1"/>
  <c r="AL135" i="5" s="1"/>
  <c r="AL134" i="5" s="1"/>
  <c r="AK137" i="5"/>
  <c r="AJ137" i="5"/>
  <c r="AJ136" i="5" s="1"/>
  <c r="AJ135" i="5" s="1"/>
  <c r="AJ134" i="5" s="1"/>
  <c r="AI137" i="5"/>
  <c r="AH137" i="5"/>
  <c r="AG137" i="5"/>
  <c r="AF137" i="5"/>
  <c r="AF136" i="5" s="1"/>
  <c r="AF135" i="5" s="1"/>
  <c r="AF134" i="5" s="1"/>
  <c r="AE137" i="5"/>
  <c r="AE136" i="5" s="1"/>
  <c r="AE135" i="5" s="1"/>
  <c r="AE134" i="5" s="1"/>
  <c r="AD137" i="5"/>
  <c r="AD136" i="5" s="1"/>
  <c r="AD135" i="5" s="1"/>
  <c r="AD134" i="5" s="1"/>
  <c r="AC137" i="5"/>
  <c r="AB137" i="5"/>
  <c r="AB136" i="5" s="1"/>
  <c r="AB135" i="5" s="1"/>
  <c r="AB134" i="5" s="1"/>
  <c r="AA137" i="5"/>
  <c r="W137" i="5"/>
  <c r="W136" i="5" s="1"/>
  <c r="W135" i="5" s="1"/>
  <c r="W134" i="5" s="1"/>
  <c r="V137" i="5"/>
  <c r="U137" i="5"/>
  <c r="T137" i="5"/>
  <c r="S137" i="5"/>
  <c r="R137" i="5"/>
  <c r="Q137" i="5"/>
  <c r="P137" i="5"/>
  <c r="P136" i="5" s="1"/>
  <c r="P135" i="5" s="1"/>
  <c r="P134" i="5" s="1"/>
  <c r="O137" i="5"/>
  <c r="O136" i="5" s="1"/>
  <c r="O135" i="5" s="1"/>
  <c r="O134" i="5" s="1"/>
  <c r="N137" i="5"/>
  <c r="N136" i="5" s="1"/>
  <c r="N135" i="5" s="1"/>
  <c r="N134" i="5" s="1"/>
  <c r="M137" i="5"/>
  <c r="L137" i="5"/>
  <c r="J137" i="5"/>
  <c r="J136" i="5" s="1"/>
  <c r="J135" i="5" s="1"/>
  <c r="J134" i="5" s="1"/>
  <c r="G137" i="5"/>
  <c r="F137" i="5"/>
  <c r="F136" i="5" s="1"/>
  <c r="F135" i="5" s="1"/>
  <c r="F134" i="5" s="1"/>
  <c r="E137" i="5"/>
  <c r="D137" i="5"/>
  <c r="C137" i="5"/>
  <c r="AV136" i="5"/>
  <c r="AV135" i="5" s="1"/>
  <c r="AV134" i="5" s="1"/>
  <c r="AQ136" i="5"/>
  <c r="AQ135" i="5" s="1"/>
  <c r="AQ134" i="5" s="1"/>
  <c r="AI136" i="5"/>
  <c r="AI135" i="5" s="1"/>
  <c r="AI134" i="5" s="1"/>
  <c r="AA136" i="5"/>
  <c r="AA135" i="5" s="1"/>
  <c r="AA134" i="5" s="1"/>
  <c r="T136" i="5"/>
  <c r="T135" i="5" s="1"/>
  <c r="T134" i="5" s="1"/>
  <c r="S136" i="5"/>
  <c r="S135" i="5" s="1"/>
  <c r="S134" i="5" s="1"/>
  <c r="L136" i="5"/>
  <c r="D136" i="5"/>
  <c r="D135" i="5" s="1"/>
  <c r="D134" i="5" s="1"/>
  <c r="L135" i="5"/>
  <c r="L134" i="5" s="1"/>
  <c r="H133" i="5"/>
  <c r="I133" i="5" s="1"/>
  <c r="K133" i="5" s="1"/>
  <c r="BE132" i="5"/>
  <c r="BA132" i="5"/>
  <c r="AZ132" i="5"/>
  <c r="AY132" i="5"/>
  <c r="AX132" i="5"/>
  <c r="AW132" i="5"/>
  <c r="AV132" i="5"/>
  <c r="AU132" i="5"/>
  <c r="AT132" i="5"/>
  <c r="AS132" i="5"/>
  <c r="AR132" i="5"/>
  <c r="AQ132" i="5"/>
  <c r="AP132" i="5"/>
  <c r="AP88" i="5" s="1"/>
  <c r="AL132" i="5"/>
  <c r="AK132" i="5"/>
  <c r="AJ132" i="5"/>
  <c r="AI132" i="5"/>
  <c r="AH132" i="5"/>
  <c r="AG132" i="5"/>
  <c r="AF132" i="5"/>
  <c r="AE132" i="5"/>
  <c r="AD132" i="5"/>
  <c r="AC132" i="5"/>
  <c r="AB132" i="5"/>
  <c r="AA132" i="5"/>
  <c r="W132" i="5"/>
  <c r="V132" i="5"/>
  <c r="U132" i="5"/>
  <c r="T132" i="5"/>
  <c r="S132" i="5"/>
  <c r="R132" i="5"/>
  <c r="Q132" i="5"/>
  <c r="P132" i="5"/>
  <c r="O132" i="5"/>
  <c r="N132" i="5"/>
  <c r="M132" i="5"/>
  <c r="L132" i="5"/>
  <c r="J132" i="5"/>
  <c r="G132" i="5"/>
  <c r="F132" i="5"/>
  <c r="E132" i="5"/>
  <c r="D132" i="5"/>
  <c r="C132" i="5"/>
  <c r="H131" i="5"/>
  <c r="I131" i="5" s="1"/>
  <c r="K131" i="5" s="1"/>
  <c r="X131" i="5" s="1"/>
  <c r="H130" i="5"/>
  <c r="I130" i="5" s="1"/>
  <c r="K130" i="5" s="1"/>
  <c r="H129" i="5"/>
  <c r="I129" i="5" s="1"/>
  <c r="K129" i="5" s="1"/>
  <c r="X129" i="5" s="1"/>
  <c r="H128" i="5"/>
  <c r="I128" i="5" s="1"/>
  <c r="H127" i="5"/>
  <c r="I127" i="5" s="1"/>
  <c r="K127" i="5" s="1"/>
  <c r="H126" i="5"/>
  <c r="I126" i="5" s="1"/>
  <c r="K126" i="5" s="1"/>
  <c r="H125" i="5"/>
  <c r="I125" i="5" s="1"/>
  <c r="K125" i="5" s="1"/>
  <c r="H124" i="5"/>
  <c r="I124" i="5" s="1"/>
  <c r="D119" i="5"/>
  <c r="G122" i="5"/>
  <c r="E119" i="5"/>
  <c r="H121" i="5"/>
  <c r="I121" i="5" s="1"/>
  <c r="K121" i="5" s="1"/>
  <c r="H120" i="5"/>
  <c r="I120" i="5" s="1"/>
  <c r="K120" i="5" s="1"/>
  <c r="G120" i="5"/>
  <c r="G119" i="5" s="1"/>
  <c r="G88" i="5" s="1"/>
  <c r="BE119" i="5"/>
  <c r="BA119" i="5"/>
  <c r="AZ119" i="5"/>
  <c r="AY119" i="5"/>
  <c r="AX119" i="5"/>
  <c r="AW119" i="5"/>
  <c r="AV119" i="5"/>
  <c r="AU119" i="5"/>
  <c r="AT119" i="5"/>
  <c r="AS119" i="5"/>
  <c r="AR119" i="5"/>
  <c r="AQ119" i="5"/>
  <c r="AP119" i="5"/>
  <c r="AL119" i="5"/>
  <c r="AK119" i="5"/>
  <c r="AJ119" i="5"/>
  <c r="AI119" i="5"/>
  <c r="AH119" i="5"/>
  <c r="AG119" i="5"/>
  <c r="AF119" i="5"/>
  <c r="AE119" i="5"/>
  <c r="AD119" i="5"/>
  <c r="AC119" i="5"/>
  <c r="AB119" i="5"/>
  <c r="AA119" i="5"/>
  <c r="W119" i="5"/>
  <c r="V119" i="5"/>
  <c r="U119" i="5"/>
  <c r="T119" i="5"/>
  <c r="S119" i="5"/>
  <c r="R119" i="5"/>
  <c r="Q119" i="5"/>
  <c r="P119" i="5"/>
  <c r="O119" i="5"/>
  <c r="N119" i="5"/>
  <c r="M119" i="5"/>
  <c r="L119" i="5"/>
  <c r="J119" i="5"/>
  <c r="F119" i="5"/>
  <c r="C119" i="5"/>
  <c r="H118" i="5"/>
  <c r="I118" i="5" s="1"/>
  <c r="H117" i="5"/>
  <c r="I117" i="5" s="1"/>
  <c r="K117" i="5" s="1"/>
  <c r="H116" i="5"/>
  <c r="I116" i="5" s="1"/>
  <c r="BI116" i="5" s="1"/>
  <c r="BI115" i="5"/>
  <c r="H115" i="5"/>
  <c r="I115" i="5" s="1"/>
  <c r="K115" i="5" s="1"/>
  <c r="I114" i="5"/>
  <c r="BI114" i="5" s="1"/>
  <c r="H114" i="5"/>
  <c r="H113" i="5"/>
  <c r="I113" i="5" s="1"/>
  <c r="K113" i="5" s="1"/>
  <c r="H112" i="5"/>
  <c r="I112" i="5" s="1"/>
  <c r="BI112" i="5" s="1"/>
  <c r="BI111" i="5"/>
  <c r="H111" i="5"/>
  <c r="I111" i="5" s="1"/>
  <c r="K111" i="5" s="1"/>
  <c r="H110" i="5"/>
  <c r="I110" i="5" s="1"/>
  <c r="E105" i="5"/>
  <c r="H108" i="5"/>
  <c r="I108" i="5" s="1"/>
  <c r="H107" i="5"/>
  <c r="I107" i="5" s="1"/>
  <c r="H106" i="5"/>
  <c r="I106" i="5" s="1"/>
  <c r="BI106" i="5" s="1"/>
  <c r="BE105" i="5"/>
  <c r="BA105" i="5"/>
  <c r="AZ105" i="5"/>
  <c r="AY105" i="5"/>
  <c r="AX105" i="5"/>
  <c r="AW105" i="5"/>
  <c r="AV105" i="5"/>
  <c r="AU105" i="5"/>
  <c r="AT105" i="5"/>
  <c r="AS105" i="5"/>
  <c r="AR105" i="5"/>
  <c r="AQ105" i="5"/>
  <c r="AP105" i="5"/>
  <c r="AL105" i="5"/>
  <c r="AK105" i="5"/>
  <c r="AJ105" i="5"/>
  <c r="AI105" i="5"/>
  <c r="AH105" i="5"/>
  <c r="AG105" i="5"/>
  <c r="AF105" i="5"/>
  <c r="AE105" i="5"/>
  <c r="AD105" i="5"/>
  <c r="AC105" i="5"/>
  <c r="AB105" i="5"/>
  <c r="AA105" i="5"/>
  <c r="W105" i="5"/>
  <c r="V105" i="5"/>
  <c r="U105" i="5"/>
  <c r="T105" i="5"/>
  <c r="S105" i="5"/>
  <c r="R105" i="5"/>
  <c r="Q105" i="5"/>
  <c r="P105" i="5"/>
  <c r="O105" i="5"/>
  <c r="N105" i="5"/>
  <c r="M105" i="5"/>
  <c r="L105" i="5"/>
  <c r="J105" i="5"/>
  <c r="G105" i="5"/>
  <c r="F105" i="5"/>
  <c r="C105" i="5"/>
  <c r="H104" i="5"/>
  <c r="I104" i="5" s="1"/>
  <c r="H103" i="5"/>
  <c r="I103" i="5" s="1"/>
  <c r="K103" i="5" s="1"/>
  <c r="H102" i="5"/>
  <c r="I102" i="5" s="1"/>
  <c r="BI102" i="5" s="1"/>
  <c r="D99" i="5"/>
  <c r="H100" i="5"/>
  <c r="I100" i="5" s="1"/>
  <c r="BE99" i="5"/>
  <c r="BA99" i="5"/>
  <c r="AZ99" i="5"/>
  <c r="AY99" i="5"/>
  <c r="AX99" i="5"/>
  <c r="AW99" i="5"/>
  <c r="AV99" i="5"/>
  <c r="AU99" i="5"/>
  <c r="AU88" i="5" s="1"/>
  <c r="AT99" i="5"/>
  <c r="AS99" i="5"/>
  <c r="AR99" i="5"/>
  <c r="AQ99" i="5"/>
  <c r="AP99" i="5"/>
  <c r="AL99" i="5"/>
  <c r="AK99" i="5"/>
  <c r="AJ99" i="5"/>
  <c r="AI99" i="5"/>
  <c r="AH99" i="5"/>
  <c r="AG99" i="5"/>
  <c r="AF99" i="5"/>
  <c r="AE99" i="5"/>
  <c r="AD99" i="5"/>
  <c r="AC99" i="5"/>
  <c r="AB99" i="5"/>
  <c r="AA99" i="5"/>
  <c r="W99" i="5"/>
  <c r="V99" i="5"/>
  <c r="U99" i="5"/>
  <c r="T99" i="5"/>
  <c r="S99" i="5"/>
  <c r="R99" i="5"/>
  <c r="Q99" i="5"/>
  <c r="P99" i="5"/>
  <c r="O99" i="5"/>
  <c r="N99" i="5"/>
  <c r="M99" i="5"/>
  <c r="L99" i="5"/>
  <c r="J99" i="5"/>
  <c r="G99" i="5"/>
  <c r="F99" i="5"/>
  <c r="E99" i="5"/>
  <c r="C99" i="5"/>
  <c r="C88" i="5" s="1"/>
  <c r="H98" i="5"/>
  <c r="I98" i="5" s="1"/>
  <c r="BI98" i="5" s="1"/>
  <c r="H97" i="5"/>
  <c r="I97" i="5" s="1"/>
  <c r="K97" i="5" s="1"/>
  <c r="I96" i="5"/>
  <c r="BI96" i="5" s="1"/>
  <c r="H96" i="5"/>
  <c r="H95" i="5"/>
  <c r="I95" i="5" s="1"/>
  <c r="K95" i="5" s="1"/>
  <c r="H94" i="5"/>
  <c r="I94" i="5" s="1"/>
  <c r="H93" i="5"/>
  <c r="I93" i="5" s="1"/>
  <c r="K93" i="5" s="1"/>
  <c r="H92" i="5"/>
  <c r="I92" i="5" s="1"/>
  <c r="H91" i="5"/>
  <c r="I91" i="5" s="1"/>
  <c r="K91" i="5" s="1"/>
  <c r="H90" i="5"/>
  <c r="I90" i="5" s="1"/>
  <c r="BE89" i="5"/>
  <c r="BA89" i="5"/>
  <c r="AZ89" i="5"/>
  <c r="AY89" i="5"/>
  <c r="AY88" i="5" s="1"/>
  <c r="AX89" i="5"/>
  <c r="AX88" i="5" s="1"/>
  <c r="AW89" i="5"/>
  <c r="AW88" i="5" s="1"/>
  <c r="AV89" i="5"/>
  <c r="AU89" i="5"/>
  <c r="AT89" i="5"/>
  <c r="AS89" i="5"/>
  <c r="AR89" i="5"/>
  <c r="AQ89" i="5"/>
  <c r="AP89" i="5"/>
  <c r="AL89" i="5"/>
  <c r="AK89" i="5"/>
  <c r="AJ89" i="5"/>
  <c r="AI89" i="5"/>
  <c r="AH89" i="5"/>
  <c r="AH88" i="5" s="1"/>
  <c r="AG89" i="5"/>
  <c r="AF89" i="5"/>
  <c r="AE89" i="5"/>
  <c r="AD89" i="5"/>
  <c r="AC89" i="5"/>
  <c r="AB89" i="5"/>
  <c r="AA89" i="5"/>
  <c r="AA88" i="5" s="1"/>
  <c r="W89" i="5"/>
  <c r="V89" i="5"/>
  <c r="U89" i="5"/>
  <c r="U88" i="5" s="1"/>
  <c r="T89" i="5"/>
  <c r="T88" i="5" s="1"/>
  <c r="S89" i="5"/>
  <c r="S88" i="5" s="1"/>
  <c r="R89" i="5"/>
  <c r="Q89" i="5"/>
  <c r="P89" i="5"/>
  <c r="O89" i="5"/>
  <c r="N89" i="5"/>
  <c r="M89" i="5"/>
  <c r="L89" i="5"/>
  <c r="J89" i="5"/>
  <c r="G89" i="5"/>
  <c r="F89" i="5"/>
  <c r="E89" i="5"/>
  <c r="D89" i="5"/>
  <c r="H89" i="5" s="1"/>
  <c r="I89" i="5" s="1"/>
  <c r="K89" i="5" s="1"/>
  <c r="C89" i="5"/>
  <c r="AT88" i="5"/>
  <c r="AI88" i="5"/>
  <c r="AE88" i="5"/>
  <c r="V88" i="5"/>
  <c r="R88" i="5"/>
  <c r="N88" i="5"/>
  <c r="F88" i="5"/>
  <c r="H87" i="5"/>
  <c r="I87" i="5" s="1"/>
  <c r="H86" i="5"/>
  <c r="I86" i="5" s="1"/>
  <c r="K86" i="5" s="1"/>
  <c r="BE85" i="5"/>
  <c r="BA85" i="5"/>
  <c r="AZ85" i="5"/>
  <c r="AY85" i="5"/>
  <c r="AX85" i="5"/>
  <c r="AW85" i="5"/>
  <c r="AV85" i="5"/>
  <c r="AU85" i="5"/>
  <c r="AT85" i="5"/>
  <c r="AS85" i="5"/>
  <c r="AR85" i="5"/>
  <c r="AQ85" i="5"/>
  <c r="AP85" i="5"/>
  <c r="AL85" i="5"/>
  <c r="AK85" i="5"/>
  <c r="AJ85" i="5"/>
  <c r="AI85" i="5"/>
  <c r="AH85" i="5"/>
  <c r="AG85" i="5"/>
  <c r="AF85" i="5"/>
  <c r="AF76" i="5" s="1"/>
  <c r="AE85" i="5"/>
  <c r="AD85" i="5"/>
  <c r="AC85" i="5"/>
  <c r="AB85" i="5"/>
  <c r="AA85" i="5"/>
  <c r="W85" i="5"/>
  <c r="V85" i="5"/>
  <c r="U85" i="5"/>
  <c r="T85" i="5"/>
  <c r="S85" i="5"/>
  <c r="R85" i="5"/>
  <c r="Q85" i="5"/>
  <c r="P85" i="5"/>
  <c r="O85" i="5"/>
  <c r="N85" i="5"/>
  <c r="M85" i="5"/>
  <c r="L85" i="5"/>
  <c r="J85" i="5"/>
  <c r="G85" i="5"/>
  <c r="F85" i="5"/>
  <c r="E85" i="5"/>
  <c r="D85" i="5"/>
  <c r="H85" i="5" s="1"/>
  <c r="I85" i="5" s="1"/>
  <c r="K85" i="5" s="1"/>
  <c r="C85" i="5"/>
  <c r="H84" i="5"/>
  <c r="I84" i="5" s="1"/>
  <c r="K84" i="5" s="1"/>
  <c r="G83" i="5"/>
  <c r="H83" i="5" s="1"/>
  <c r="I83" i="5" s="1"/>
  <c r="H82" i="5"/>
  <c r="I82" i="5" s="1"/>
  <c r="H81" i="5"/>
  <c r="I81" i="5" s="1"/>
  <c r="K81" i="5" s="1"/>
  <c r="BE80" i="5"/>
  <c r="BA80" i="5"/>
  <c r="AZ80" i="5"/>
  <c r="AY80" i="5"/>
  <c r="AY76" i="5" s="1"/>
  <c r="AY75" i="5" s="1"/>
  <c r="AX80" i="5"/>
  <c r="AW80" i="5"/>
  <c r="AV80" i="5"/>
  <c r="AV76" i="5" s="1"/>
  <c r="AU80" i="5"/>
  <c r="AT80" i="5"/>
  <c r="AS80" i="5"/>
  <c r="AR80" i="5"/>
  <c r="AQ80" i="5"/>
  <c r="AP80" i="5"/>
  <c r="AL80" i="5"/>
  <c r="AK80" i="5"/>
  <c r="AJ80" i="5"/>
  <c r="AI80" i="5"/>
  <c r="AH80" i="5"/>
  <c r="AG80" i="5"/>
  <c r="AF80" i="5"/>
  <c r="AE80" i="5"/>
  <c r="AE76" i="5" s="1"/>
  <c r="AE75" i="5" s="1"/>
  <c r="AD80" i="5"/>
  <c r="AC80" i="5"/>
  <c r="AB80" i="5"/>
  <c r="AA80" i="5"/>
  <c r="W80" i="5"/>
  <c r="V80" i="5"/>
  <c r="U80" i="5"/>
  <c r="T80" i="5"/>
  <c r="S80" i="5"/>
  <c r="R80" i="5"/>
  <c r="Q80" i="5"/>
  <c r="P80" i="5"/>
  <c r="P76" i="5" s="1"/>
  <c r="O80" i="5"/>
  <c r="N80" i="5"/>
  <c r="M80" i="5"/>
  <c r="L80" i="5"/>
  <c r="J80" i="5"/>
  <c r="F80" i="5"/>
  <c r="E80" i="5"/>
  <c r="D80" i="5"/>
  <c r="C80" i="5"/>
  <c r="H79" i="5"/>
  <c r="I79" i="5" s="1"/>
  <c r="K79" i="5" s="1"/>
  <c r="H78" i="5"/>
  <c r="I78" i="5" s="1"/>
  <c r="BE77" i="5"/>
  <c r="BA77" i="5"/>
  <c r="AZ77" i="5"/>
  <c r="AZ76" i="5" s="1"/>
  <c r="AY77" i="5"/>
  <c r="AX77" i="5"/>
  <c r="AX76" i="5" s="1"/>
  <c r="AX75" i="5" s="1"/>
  <c r="AW77" i="5"/>
  <c r="AV77" i="5"/>
  <c r="AU77" i="5"/>
  <c r="AT77" i="5"/>
  <c r="AS77" i="5"/>
  <c r="AS76" i="5" s="1"/>
  <c r="AR77" i="5"/>
  <c r="AQ77" i="5"/>
  <c r="AQ76" i="5" s="1"/>
  <c r="AP77" i="5"/>
  <c r="AL77" i="5"/>
  <c r="AK77" i="5"/>
  <c r="AK76" i="5" s="1"/>
  <c r="AJ77" i="5"/>
  <c r="AI77" i="5"/>
  <c r="AI76" i="5" s="1"/>
  <c r="AI75" i="5" s="1"/>
  <c r="AH77" i="5"/>
  <c r="AG77" i="5"/>
  <c r="AF77" i="5"/>
  <c r="AE77" i="5"/>
  <c r="AD77" i="5"/>
  <c r="AD76" i="5" s="1"/>
  <c r="AC77" i="5"/>
  <c r="AB77" i="5"/>
  <c r="AB76" i="5" s="1"/>
  <c r="AA77" i="5"/>
  <c r="W77" i="5"/>
  <c r="V77" i="5"/>
  <c r="V76" i="5" s="1"/>
  <c r="V75" i="5" s="1"/>
  <c r="U77" i="5"/>
  <c r="T77" i="5"/>
  <c r="T76" i="5" s="1"/>
  <c r="S77" i="5"/>
  <c r="R77" i="5"/>
  <c r="Q77" i="5"/>
  <c r="P77" i="5"/>
  <c r="O77" i="5"/>
  <c r="O76" i="5" s="1"/>
  <c r="N77" i="5"/>
  <c r="M77" i="5"/>
  <c r="M76" i="5" s="1"/>
  <c r="L77" i="5"/>
  <c r="J77" i="5"/>
  <c r="G77" i="5"/>
  <c r="F77" i="5"/>
  <c r="F76" i="5" s="1"/>
  <c r="E77" i="5"/>
  <c r="D77" i="5"/>
  <c r="C77" i="5"/>
  <c r="AU76" i="5"/>
  <c r="AU75" i="5" s="1"/>
  <c r="S76" i="5"/>
  <c r="S75" i="5" s="1"/>
  <c r="C76" i="5"/>
  <c r="H74" i="5"/>
  <c r="I74" i="5" s="1"/>
  <c r="K74" i="5" s="1"/>
  <c r="H73" i="5"/>
  <c r="I73" i="5" s="1"/>
  <c r="BI73" i="5" s="1"/>
  <c r="BE72" i="5"/>
  <c r="BE71" i="5" s="1"/>
  <c r="BE70" i="5" s="1"/>
  <c r="BE69" i="5" s="1"/>
  <c r="BA72" i="5"/>
  <c r="BA71" i="5" s="1"/>
  <c r="BA70" i="5" s="1"/>
  <c r="BA69" i="5" s="1"/>
  <c r="AZ72" i="5"/>
  <c r="AZ71" i="5" s="1"/>
  <c r="AZ70" i="5" s="1"/>
  <c r="AY72" i="5"/>
  <c r="AX72" i="5"/>
  <c r="AX71" i="5" s="1"/>
  <c r="AX70" i="5" s="1"/>
  <c r="AX69" i="5" s="1"/>
  <c r="AW72" i="5"/>
  <c r="AW71" i="5" s="1"/>
  <c r="AW70" i="5" s="1"/>
  <c r="AW69" i="5" s="1"/>
  <c r="AV72" i="5"/>
  <c r="AV71" i="5" s="1"/>
  <c r="AV70" i="5" s="1"/>
  <c r="AV69" i="5" s="1"/>
  <c r="AU72" i="5"/>
  <c r="AU71" i="5" s="1"/>
  <c r="AU70" i="5" s="1"/>
  <c r="AU69" i="5" s="1"/>
  <c r="AT72" i="5"/>
  <c r="AT71" i="5" s="1"/>
  <c r="AT70" i="5" s="1"/>
  <c r="AT69" i="5" s="1"/>
  <c r="AS72" i="5"/>
  <c r="AS71" i="5" s="1"/>
  <c r="AS70" i="5" s="1"/>
  <c r="AS69" i="5" s="1"/>
  <c r="AR72" i="5"/>
  <c r="AR71" i="5" s="1"/>
  <c r="AR70" i="5" s="1"/>
  <c r="AR69" i="5" s="1"/>
  <c r="AQ72" i="5"/>
  <c r="AP72" i="5"/>
  <c r="AP71" i="5" s="1"/>
  <c r="AP70" i="5" s="1"/>
  <c r="AP69" i="5" s="1"/>
  <c r="AL72" i="5"/>
  <c r="AK72" i="5"/>
  <c r="AK71" i="5" s="1"/>
  <c r="AK70" i="5" s="1"/>
  <c r="AK69" i="5" s="1"/>
  <c r="AJ72" i="5"/>
  <c r="AJ71" i="5" s="1"/>
  <c r="AJ70" i="5" s="1"/>
  <c r="AI72" i="5"/>
  <c r="AI71" i="5" s="1"/>
  <c r="AI70" i="5" s="1"/>
  <c r="AI69" i="5" s="1"/>
  <c r="AH72" i="5"/>
  <c r="AH71" i="5" s="1"/>
  <c r="AH70" i="5" s="1"/>
  <c r="AH69" i="5" s="1"/>
  <c r="AG72" i="5"/>
  <c r="AG71" i="5" s="1"/>
  <c r="AG70" i="5" s="1"/>
  <c r="AG69" i="5" s="1"/>
  <c r="AF72" i="5"/>
  <c r="AF71" i="5" s="1"/>
  <c r="AF70" i="5" s="1"/>
  <c r="AF69" i="5" s="1"/>
  <c r="AE72" i="5"/>
  <c r="AD72" i="5"/>
  <c r="AC72" i="5"/>
  <c r="AC71" i="5" s="1"/>
  <c r="AC70" i="5" s="1"/>
  <c r="AC69" i="5" s="1"/>
  <c r="AB72" i="5"/>
  <c r="AB71" i="5" s="1"/>
  <c r="AB70" i="5" s="1"/>
  <c r="AA72" i="5"/>
  <c r="W72" i="5"/>
  <c r="V72" i="5"/>
  <c r="V71" i="5" s="1"/>
  <c r="V70" i="5" s="1"/>
  <c r="V69" i="5" s="1"/>
  <c r="U72" i="5"/>
  <c r="U71" i="5" s="1"/>
  <c r="U70" i="5" s="1"/>
  <c r="U69" i="5" s="1"/>
  <c r="T72" i="5"/>
  <c r="T71" i="5" s="1"/>
  <c r="T70" i="5" s="1"/>
  <c r="T69" i="5" s="1"/>
  <c r="S72" i="5"/>
  <c r="S71" i="5" s="1"/>
  <c r="S70" i="5" s="1"/>
  <c r="S69" i="5" s="1"/>
  <c r="R72" i="5"/>
  <c r="R71" i="5" s="1"/>
  <c r="R70" i="5" s="1"/>
  <c r="R69" i="5" s="1"/>
  <c r="Q72" i="5"/>
  <c r="Q71" i="5" s="1"/>
  <c r="Q70" i="5" s="1"/>
  <c r="Q69" i="5" s="1"/>
  <c r="P72" i="5"/>
  <c r="P71" i="5" s="1"/>
  <c r="P70" i="5" s="1"/>
  <c r="P69" i="5" s="1"/>
  <c r="O72" i="5"/>
  <c r="N72" i="5"/>
  <c r="N71" i="5" s="1"/>
  <c r="N70" i="5" s="1"/>
  <c r="N69" i="5" s="1"/>
  <c r="M72" i="5"/>
  <c r="M71" i="5" s="1"/>
  <c r="M70" i="5" s="1"/>
  <c r="M69" i="5" s="1"/>
  <c r="L72" i="5"/>
  <c r="L71" i="5" s="1"/>
  <c r="L70" i="5" s="1"/>
  <c r="L69" i="5" s="1"/>
  <c r="J72" i="5"/>
  <c r="G72" i="5"/>
  <c r="G71" i="5" s="1"/>
  <c r="F72" i="5"/>
  <c r="E72" i="5"/>
  <c r="E71" i="5" s="1"/>
  <c r="E70" i="5" s="1"/>
  <c r="E69" i="5" s="1"/>
  <c r="D72" i="5"/>
  <c r="H72" i="5" s="1"/>
  <c r="I72" i="5" s="1"/>
  <c r="K72" i="5" s="1"/>
  <c r="C72" i="5"/>
  <c r="C71" i="5" s="1"/>
  <c r="C70" i="5" s="1"/>
  <c r="AY71" i="5"/>
  <c r="AQ71" i="5"/>
  <c r="AQ70" i="5" s="1"/>
  <c r="AQ69" i="5" s="1"/>
  <c r="AL71" i="5"/>
  <c r="AL70" i="5" s="1"/>
  <c r="AL69" i="5" s="1"/>
  <c r="AE71" i="5"/>
  <c r="AE70" i="5" s="1"/>
  <c r="AE69" i="5" s="1"/>
  <c r="AD71" i="5"/>
  <c r="AD70" i="5" s="1"/>
  <c r="AD69" i="5" s="1"/>
  <c r="AA71" i="5"/>
  <c r="W71" i="5"/>
  <c r="W70" i="5" s="1"/>
  <c r="W69" i="5" s="1"/>
  <c r="O71" i="5"/>
  <c r="O70" i="5" s="1"/>
  <c r="O69" i="5" s="1"/>
  <c r="J71" i="5"/>
  <c r="J70" i="5" s="1"/>
  <c r="J69" i="5" s="1"/>
  <c r="F71" i="5"/>
  <c r="F70" i="5" s="1"/>
  <c r="F69" i="5" s="1"/>
  <c r="AY70" i="5"/>
  <c r="AY69" i="5" s="1"/>
  <c r="AA70" i="5"/>
  <c r="AA69" i="5" s="1"/>
  <c r="G70" i="5"/>
  <c r="G69" i="5" s="1"/>
  <c r="AZ69" i="5"/>
  <c r="AJ69" i="5"/>
  <c r="AB69" i="5"/>
  <c r="H68" i="5"/>
  <c r="I68" i="5" s="1"/>
  <c r="K68" i="5" s="1"/>
  <c r="X68" i="5" s="1"/>
  <c r="H67" i="5"/>
  <c r="I67" i="5" s="1"/>
  <c r="K67" i="5" s="1"/>
  <c r="X67" i="5" s="1"/>
  <c r="BE66" i="5"/>
  <c r="BE65" i="5" s="1"/>
  <c r="BA66" i="5"/>
  <c r="BA65" i="5" s="1"/>
  <c r="AZ66" i="5"/>
  <c r="AZ65" i="5" s="1"/>
  <c r="AY66" i="5"/>
  <c r="AY65" i="5" s="1"/>
  <c r="AX66" i="5"/>
  <c r="AW66" i="5"/>
  <c r="AW65" i="5" s="1"/>
  <c r="AV66" i="5"/>
  <c r="AV65" i="5" s="1"/>
  <c r="AU66" i="5"/>
  <c r="AT66" i="5"/>
  <c r="AT65" i="5" s="1"/>
  <c r="AT60" i="5" s="1"/>
  <c r="AT59" i="5" s="1"/>
  <c r="AT58" i="5" s="1"/>
  <c r="AS66" i="5"/>
  <c r="AS65" i="5" s="1"/>
  <c r="AS60" i="5" s="1"/>
  <c r="AS59" i="5" s="1"/>
  <c r="AS58" i="5" s="1"/>
  <c r="AR66" i="5"/>
  <c r="AR65" i="5" s="1"/>
  <c r="AQ66" i="5"/>
  <c r="AQ65" i="5" s="1"/>
  <c r="AP66" i="5"/>
  <c r="AL66" i="5"/>
  <c r="AL65" i="5" s="1"/>
  <c r="AL60" i="5" s="1"/>
  <c r="AK66" i="5"/>
  <c r="AK65" i="5" s="1"/>
  <c r="AJ66" i="5"/>
  <c r="AJ65" i="5" s="1"/>
  <c r="AI66" i="5"/>
  <c r="AH66" i="5"/>
  <c r="AH65" i="5" s="1"/>
  <c r="AG66" i="5"/>
  <c r="AG65" i="5" s="1"/>
  <c r="AF66" i="5"/>
  <c r="AF65" i="5" s="1"/>
  <c r="AE66" i="5"/>
  <c r="AE65" i="5" s="1"/>
  <c r="AD66" i="5"/>
  <c r="AD65" i="5" s="1"/>
  <c r="AD60" i="5" s="1"/>
  <c r="AD59" i="5" s="1"/>
  <c r="AD58" i="5" s="1"/>
  <c r="AC66" i="5"/>
  <c r="AC65" i="5" s="1"/>
  <c r="AC60" i="5" s="1"/>
  <c r="AC59" i="5" s="1"/>
  <c r="AC58" i="5" s="1"/>
  <c r="AB66" i="5"/>
  <c r="AB65" i="5" s="1"/>
  <c r="AA66" i="5"/>
  <c r="W66" i="5"/>
  <c r="V66" i="5"/>
  <c r="U66" i="5"/>
  <c r="U65" i="5" s="1"/>
  <c r="T66" i="5"/>
  <c r="T65" i="5" s="1"/>
  <c r="S66" i="5"/>
  <c r="R66" i="5"/>
  <c r="Q66" i="5"/>
  <c r="Q65" i="5" s="1"/>
  <c r="P66" i="5"/>
  <c r="P65" i="5" s="1"/>
  <c r="O66" i="5"/>
  <c r="O65" i="5" s="1"/>
  <c r="N66" i="5"/>
  <c r="N65" i="5" s="1"/>
  <c r="M66" i="5"/>
  <c r="M65" i="5" s="1"/>
  <c r="L66" i="5"/>
  <c r="L65" i="5" s="1"/>
  <c r="J66" i="5"/>
  <c r="J65" i="5" s="1"/>
  <c r="G66" i="5"/>
  <c r="F66" i="5"/>
  <c r="F65" i="5" s="1"/>
  <c r="F60" i="5" s="1"/>
  <c r="F59" i="5" s="1"/>
  <c r="F58" i="5" s="1"/>
  <c r="E66" i="5"/>
  <c r="E65" i="5" s="1"/>
  <c r="D66" i="5"/>
  <c r="C66" i="5"/>
  <c r="AX65" i="5"/>
  <c r="AX60" i="5" s="1"/>
  <c r="AX59" i="5" s="1"/>
  <c r="AX58" i="5" s="1"/>
  <c r="AU65" i="5"/>
  <c r="AP65" i="5"/>
  <c r="AI65" i="5"/>
  <c r="AA65" i="5"/>
  <c r="W65" i="5"/>
  <c r="V65" i="5"/>
  <c r="S65" i="5"/>
  <c r="R65" i="5"/>
  <c r="G65" i="5"/>
  <c r="C65" i="5"/>
  <c r="H64" i="5"/>
  <c r="I64" i="5" s="1"/>
  <c r="K64" i="5" s="1"/>
  <c r="BI63" i="5"/>
  <c r="H63" i="5"/>
  <c r="I63" i="5" s="1"/>
  <c r="K63" i="5" s="1"/>
  <c r="X63" i="5" s="1"/>
  <c r="BE62" i="5"/>
  <c r="BE61" i="5" s="1"/>
  <c r="BE60" i="5" s="1"/>
  <c r="BE59" i="5" s="1"/>
  <c r="BA62" i="5"/>
  <c r="AZ62" i="5"/>
  <c r="AZ61" i="5" s="1"/>
  <c r="AZ60" i="5" s="1"/>
  <c r="AZ59" i="5" s="1"/>
  <c r="AY62" i="5"/>
  <c r="AY61" i="5" s="1"/>
  <c r="AX62" i="5"/>
  <c r="AX61" i="5" s="1"/>
  <c r="AW62" i="5"/>
  <c r="AW61" i="5" s="1"/>
  <c r="AW60" i="5" s="1"/>
  <c r="AW59" i="5" s="1"/>
  <c r="AW58" i="5" s="1"/>
  <c r="AV62" i="5"/>
  <c r="AV61" i="5" s="1"/>
  <c r="AV60" i="5" s="1"/>
  <c r="AV59" i="5" s="1"/>
  <c r="AV58" i="5" s="1"/>
  <c r="AU62" i="5"/>
  <c r="AU61" i="5" s="1"/>
  <c r="AT62" i="5"/>
  <c r="AT61" i="5" s="1"/>
  <c r="AS62" i="5"/>
  <c r="AR62" i="5"/>
  <c r="AR61" i="5" s="1"/>
  <c r="AQ62" i="5"/>
  <c r="AQ61" i="5" s="1"/>
  <c r="AQ60" i="5" s="1"/>
  <c r="AQ59" i="5" s="1"/>
  <c r="AQ58" i="5" s="1"/>
  <c r="AP62" i="5"/>
  <c r="AP61" i="5" s="1"/>
  <c r="AL62" i="5"/>
  <c r="AL61" i="5" s="1"/>
  <c r="AK62" i="5"/>
  <c r="AK61" i="5" s="1"/>
  <c r="AK60" i="5" s="1"/>
  <c r="AK59" i="5" s="1"/>
  <c r="AK58" i="5" s="1"/>
  <c r="AJ62" i="5"/>
  <c r="AJ61" i="5" s="1"/>
  <c r="AI62" i="5"/>
  <c r="AI61" i="5" s="1"/>
  <c r="AI60" i="5" s="1"/>
  <c r="AI59" i="5" s="1"/>
  <c r="AI58" i="5" s="1"/>
  <c r="AH62" i="5"/>
  <c r="AH61" i="5" s="1"/>
  <c r="AH60" i="5" s="1"/>
  <c r="AH59" i="5" s="1"/>
  <c r="AG62" i="5"/>
  <c r="AG61" i="5" s="1"/>
  <c r="AG60" i="5" s="1"/>
  <c r="AG59" i="5" s="1"/>
  <c r="AG58" i="5" s="1"/>
  <c r="AF62" i="5"/>
  <c r="AF61" i="5" s="1"/>
  <c r="AF60" i="5" s="1"/>
  <c r="AF59" i="5" s="1"/>
  <c r="AF58" i="5" s="1"/>
  <c r="AE62" i="5"/>
  <c r="AE61" i="5" s="1"/>
  <c r="AD62" i="5"/>
  <c r="AD61" i="5" s="1"/>
  <c r="AC62" i="5"/>
  <c r="AB62" i="5"/>
  <c r="AB61" i="5" s="1"/>
  <c r="AB60" i="5" s="1"/>
  <c r="AB59" i="5" s="1"/>
  <c r="AB58" i="5" s="1"/>
  <c r="AA62" i="5"/>
  <c r="AA61" i="5" s="1"/>
  <c r="W62" i="5"/>
  <c r="W61" i="5" s="1"/>
  <c r="V62" i="5"/>
  <c r="V61" i="5" s="1"/>
  <c r="V60" i="5" s="1"/>
  <c r="V59" i="5" s="1"/>
  <c r="V58" i="5" s="1"/>
  <c r="U62" i="5"/>
  <c r="T62" i="5"/>
  <c r="T61" i="5" s="1"/>
  <c r="T60" i="5" s="1"/>
  <c r="T59" i="5" s="1"/>
  <c r="S62" i="5"/>
  <c r="S61" i="5" s="1"/>
  <c r="R62" i="5"/>
  <c r="R61" i="5" s="1"/>
  <c r="R60" i="5" s="1"/>
  <c r="R59" i="5" s="1"/>
  <c r="R58" i="5" s="1"/>
  <c r="Q62" i="5"/>
  <c r="P62" i="5"/>
  <c r="O62" i="5"/>
  <c r="O61" i="5" s="1"/>
  <c r="N62" i="5"/>
  <c r="N61" i="5" s="1"/>
  <c r="N60" i="5" s="1"/>
  <c r="N59" i="5" s="1"/>
  <c r="N58" i="5" s="1"/>
  <c r="M62" i="5"/>
  <c r="M61" i="5" s="1"/>
  <c r="L62" i="5"/>
  <c r="L61" i="5" s="1"/>
  <c r="L60" i="5" s="1"/>
  <c r="L59" i="5" s="1"/>
  <c r="J62" i="5"/>
  <c r="J61" i="5" s="1"/>
  <c r="J60" i="5" s="1"/>
  <c r="J59" i="5" s="1"/>
  <c r="J58" i="5" s="1"/>
  <c r="G62" i="5"/>
  <c r="G61" i="5" s="1"/>
  <c r="F62" i="5"/>
  <c r="F61" i="5" s="1"/>
  <c r="E62" i="5"/>
  <c r="E61" i="5" s="1"/>
  <c r="E60" i="5" s="1"/>
  <c r="E59" i="5" s="1"/>
  <c r="E58" i="5" s="1"/>
  <c r="D62" i="5"/>
  <c r="H62" i="5" s="1"/>
  <c r="C62" i="5"/>
  <c r="BA61" i="5"/>
  <c r="BA60" i="5" s="1"/>
  <c r="BA59" i="5" s="1"/>
  <c r="BA58" i="5" s="1"/>
  <c r="AS61" i="5"/>
  <c r="AC61" i="5"/>
  <c r="U61" i="5"/>
  <c r="Q61" i="5"/>
  <c r="Q60" i="5" s="1"/>
  <c r="Q59" i="5" s="1"/>
  <c r="Q58" i="5" s="1"/>
  <c r="P61" i="5"/>
  <c r="G60" i="5"/>
  <c r="G59" i="5" s="1"/>
  <c r="G58" i="5" s="1"/>
  <c r="AL59" i="5"/>
  <c r="I56" i="5"/>
  <c r="K56" i="5" s="1"/>
  <c r="H56" i="5"/>
  <c r="H55" i="5"/>
  <c r="I55" i="5" s="1"/>
  <c r="BI55" i="5" s="1"/>
  <c r="H54" i="5"/>
  <c r="I54" i="5" s="1"/>
  <c r="K54" i="5" s="1"/>
  <c r="H53" i="5"/>
  <c r="I53" i="5" s="1"/>
  <c r="BI53" i="5" s="1"/>
  <c r="H52" i="5"/>
  <c r="I52" i="5" s="1"/>
  <c r="BE51" i="5"/>
  <c r="BE50" i="5" s="1"/>
  <c r="BA51" i="5"/>
  <c r="BA50" i="5" s="1"/>
  <c r="AZ51" i="5"/>
  <c r="AY51" i="5"/>
  <c r="AY50" i="5" s="1"/>
  <c r="AX51" i="5"/>
  <c r="AX50" i="5" s="1"/>
  <c r="AW51" i="5"/>
  <c r="AW50" i="5" s="1"/>
  <c r="AV51" i="5"/>
  <c r="AV50" i="5" s="1"/>
  <c r="AU51" i="5"/>
  <c r="AU50" i="5" s="1"/>
  <c r="AT51" i="5"/>
  <c r="AS51" i="5"/>
  <c r="AS50" i="5" s="1"/>
  <c r="AR51" i="5"/>
  <c r="AQ51" i="5"/>
  <c r="AQ50" i="5" s="1"/>
  <c r="AP51" i="5"/>
  <c r="AL51" i="5"/>
  <c r="AL50" i="5" s="1"/>
  <c r="AK51" i="5"/>
  <c r="AK50" i="5" s="1"/>
  <c r="AJ51" i="5"/>
  <c r="AJ50" i="5" s="1"/>
  <c r="AI51" i="5"/>
  <c r="AI50" i="5" s="1"/>
  <c r="AH51" i="5"/>
  <c r="AG51" i="5"/>
  <c r="AG50" i="5" s="1"/>
  <c r="AF51" i="5"/>
  <c r="AF50" i="5" s="1"/>
  <c r="AE51" i="5"/>
  <c r="AE50" i="5" s="1"/>
  <c r="AD51" i="5"/>
  <c r="AC51" i="5"/>
  <c r="AC50" i="5" s="1"/>
  <c r="AB51" i="5"/>
  <c r="AB50" i="5" s="1"/>
  <c r="AA51" i="5"/>
  <c r="AA50" i="5" s="1"/>
  <c r="W51" i="5"/>
  <c r="W50" i="5" s="1"/>
  <c r="V51" i="5"/>
  <c r="U51" i="5"/>
  <c r="U50" i="5" s="1"/>
  <c r="T51" i="5"/>
  <c r="T50" i="5" s="1"/>
  <c r="S51" i="5"/>
  <c r="S50" i="5" s="1"/>
  <c r="R51" i="5"/>
  <c r="R50" i="5" s="1"/>
  <c r="Q51" i="5"/>
  <c r="Q50" i="5" s="1"/>
  <c r="P51" i="5"/>
  <c r="P50" i="5" s="1"/>
  <c r="O51" i="5"/>
  <c r="O50" i="5" s="1"/>
  <c r="N51" i="5"/>
  <c r="M51" i="5"/>
  <c r="M50" i="5" s="1"/>
  <c r="L51" i="5"/>
  <c r="L50" i="5" s="1"/>
  <c r="J51" i="5"/>
  <c r="G51" i="5"/>
  <c r="G50" i="5" s="1"/>
  <c r="F51" i="5"/>
  <c r="F50" i="5" s="1"/>
  <c r="E51" i="5"/>
  <c r="E50" i="5" s="1"/>
  <c r="D51" i="5"/>
  <c r="C51" i="5"/>
  <c r="C50" i="5" s="1"/>
  <c r="AZ50" i="5"/>
  <c r="AT50" i="5"/>
  <c r="AR50" i="5"/>
  <c r="AP50" i="5"/>
  <c r="AH50" i="5"/>
  <c r="AD50" i="5"/>
  <c r="V50" i="5"/>
  <c r="N50" i="5"/>
  <c r="J50" i="5"/>
  <c r="H49" i="5"/>
  <c r="I49" i="5" s="1"/>
  <c r="H48" i="5"/>
  <c r="I48" i="5" s="1"/>
  <c r="K48" i="5" s="1"/>
  <c r="H47" i="5"/>
  <c r="I47" i="5" s="1"/>
  <c r="H46" i="5"/>
  <c r="I46" i="5" s="1"/>
  <c r="K46" i="5" s="1"/>
  <c r="H45" i="5"/>
  <c r="I45" i="5" s="1"/>
  <c r="K45" i="5" s="1"/>
  <c r="H44" i="5"/>
  <c r="I44" i="5" s="1"/>
  <c r="K44" i="5" s="1"/>
  <c r="BE43" i="5"/>
  <c r="BA43" i="5"/>
  <c r="AZ43" i="5"/>
  <c r="AZ36" i="5" s="1"/>
  <c r="AY43" i="5"/>
  <c r="AX43" i="5"/>
  <c r="AX36" i="5" s="1"/>
  <c r="AW43" i="5"/>
  <c r="AV43" i="5"/>
  <c r="AU43" i="5"/>
  <c r="AT43" i="5"/>
  <c r="AS43" i="5"/>
  <c r="AR43" i="5"/>
  <c r="AQ43" i="5"/>
  <c r="AP43" i="5"/>
  <c r="AL43" i="5"/>
  <c r="AK43" i="5"/>
  <c r="AJ43" i="5"/>
  <c r="AI43" i="5"/>
  <c r="AH43" i="5"/>
  <c r="AG43" i="5"/>
  <c r="AF43" i="5"/>
  <c r="AE43" i="5"/>
  <c r="AD43" i="5"/>
  <c r="AC43" i="5"/>
  <c r="AB43" i="5"/>
  <c r="AB36" i="5" s="1"/>
  <c r="AA43" i="5"/>
  <c r="W43" i="5"/>
  <c r="V43" i="5"/>
  <c r="U43" i="5"/>
  <c r="T43" i="5"/>
  <c r="T36" i="5" s="1"/>
  <c r="S43" i="5"/>
  <c r="R43" i="5"/>
  <c r="Q43" i="5"/>
  <c r="P43" i="5"/>
  <c r="P36" i="5" s="1"/>
  <c r="O43" i="5"/>
  <c r="N43" i="5"/>
  <c r="M43" i="5"/>
  <c r="L43" i="5"/>
  <c r="J43" i="5"/>
  <c r="G43" i="5"/>
  <c r="F43" i="5"/>
  <c r="E43" i="5"/>
  <c r="D43" i="5"/>
  <c r="C43" i="5"/>
  <c r="I42" i="5"/>
  <c r="K42" i="5" s="1"/>
  <c r="H42" i="5"/>
  <c r="H41" i="5"/>
  <c r="I41" i="5" s="1"/>
  <c r="BE40" i="5"/>
  <c r="BA40" i="5"/>
  <c r="AZ40" i="5"/>
  <c r="AY40" i="5"/>
  <c r="AX40" i="5"/>
  <c r="AW40" i="5"/>
  <c r="AV40" i="5"/>
  <c r="AU40" i="5"/>
  <c r="AT40" i="5"/>
  <c r="AS40" i="5"/>
  <c r="AR40" i="5"/>
  <c r="AQ40" i="5"/>
  <c r="AP40" i="5"/>
  <c r="AL40" i="5"/>
  <c r="AK40" i="5"/>
  <c r="AJ40" i="5"/>
  <c r="AI40" i="5"/>
  <c r="AH40" i="5"/>
  <c r="AG40" i="5"/>
  <c r="AF40" i="5"/>
  <c r="AE40" i="5"/>
  <c r="AD40" i="5"/>
  <c r="AC40" i="5"/>
  <c r="AB40" i="5"/>
  <c r="AA40" i="5"/>
  <c r="W40" i="5"/>
  <c r="V40" i="5"/>
  <c r="U40" i="5"/>
  <c r="T40" i="5"/>
  <c r="S40" i="5"/>
  <c r="R40" i="5"/>
  <c r="Q40" i="5"/>
  <c r="P40" i="5"/>
  <c r="O40" i="5"/>
  <c r="N40" i="5"/>
  <c r="M40" i="5"/>
  <c r="L40" i="5"/>
  <c r="J40" i="5"/>
  <c r="G40" i="5"/>
  <c r="F40" i="5"/>
  <c r="E40" i="5"/>
  <c r="D40" i="5"/>
  <c r="C40" i="5"/>
  <c r="H39" i="5"/>
  <c r="I39" i="5" s="1"/>
  <c r="H38" i="5"/>
  <c r="I38" i="5" s="1"/>
  <c r="K38" i="5" s="1"/>
  <c r="BE37" i="5"/>
  <c r="BE36" i="5" s="1"/>
  <c r="BE12" i="5" s="1"/>
  <c r="BE11" i="5" s="1"/>
  <c r="BA37" i="5"/>
  <c r="AZ37" i="5"/>
  <c r="AY37" i="5"/>
  <c r="AY36" i="5" s="1"/>
  <c r="AX37" i="5"/>
  <c r="AW37" i="5"/>
  <c r="AV37" i="5"/>
  <c r="AU37" i="5"/>
  <c r="AU36" i="5" s="1"/>
  <c r="AT37" i="5"/>
  <c r="AS37" i="5"/>
  <c r="AR37" i="5"/>
  <c r="AQ37" i="5"/>
  <c r="AP37" i="5"/>
  <c r="AP36" i="5" s="1"/>
  <c r="AL37" i="5"/>
  <c r="AK37" i="5"/>
  <c r="AJ37" i="5"/>
  <c r="AI37" i="5"/>
  <c r="AH37" i="5"/>
  <c r="AG37" i="5"/>
  <c r="AG36" i="5" s="1"/>
  <c r="AF37" i="5"/>
  <c r="AE37" i="5"/>
  <c r="AD37" i="5"/>
  <c r="AC37" i="5"/>
  <c r="AC36" i="5" s="1"/>
  <c r="AB37" i="5"/>
  <c r="AA37" i="5"/>
  <c r="AA36" i="5" s="1"/>
  <c r="W37" i="5"/>
  <c r="V37" i="5"/>
  <c r="U37" i="5"/>
  <c r="T37" i="5"/>
  <c r="S37" i="5"/>
  <c r="R37" i="5"/>
  <c r="R36" i="5" s="1"/>
  <c r="Q37" i="5"/>
  <c r="Q36" i="5" s="1"/>
  <c r="P37" i="5"/>
  <c r="O37" i="5"/>
  <c r="N37" i="5"/>
  <c r="N36" i="5" s="1"/>
  <c r="M37" i="5"/>
  <c r="L37" i="5"/>
  <c r="J37" i="5"/>
  <c r="G37" i="5"/>
  <c r="F37" i="5"/>
  <c r="E37" i="5"/>
  <c r="D37" i="5"/>
  <c r="C37" i="5"/>
  <c r="C36" i="5" s="1"/>
  <c r="AL36" i="5"/>
  <c r="AH36" i="5"/>
  <c r="AD36" i="5"/>
  <c r="V36" i="5"/>
  <c r="F36" i="5"/>
  <c r="H35" i="5"/>
  <c r="I35" i="5" s="1"/>
  <c r="H34" i="5"/>
  <c r="I34" i="5" s="1"/>
  <c r="K34" i="5" s="1"/>
  <c r="H33" i="5"/>
  <c r="I33" i="5" s="1"/>
  <c r="H32" i="5"/>
  <c r="I32" i="5" s="1"/>
  <c r="K32" i="5" s="1"/>
  <c r="H31" i="5"/>
  <c r="I31" i="5" s="1"/>
  <c r="H30" i="5"/>
  <c r="I30" i="5" s="1"/>
  <c r="K30" i="5" s="1"/>
  <c r="H29" i="5"/>
  <c r="I29" i="5" s="1"/>
  <c r="BI29" i="5" s="1"/>
  <c r="H28" i="5"/>
  <c r="I28" i="5" s="1"/>
  <c r="K28" i="5" s="1"/>
  <c r="BE27" i="5"/>
  <c r="BA27" i="5"/>
  <c r="BA26" i="5" s="1"/>
  <c r="AZ27" i="5"/>
  <c r="AY27" i="5"/>
  <c r="AY26" i="5" s="1"/>
  <c r="AX27" i="5"/>
  <c r="AW27" i="5"/>
  <c r="AW26" i="5" s="1"/>
  <c r="AV27" i="5"/>
  <c r="AV26" i="5" s="1"/>
  <c r="AU27" i="5"/>
  <c r="AU26" i="5" s="1"/>
  <c r="AT27" i="5"/>
  <c r="AT26" i="5" s="1"/>
  <c r="AS27" i="5"/>
  <c r="AS26" i="5" s="1"/>
  <c r="AR27" i="5"/>
  <c r="AQ27" i="5"/>
  <c r="AQ26" i="5" s="1"/>
  <c r="AP27" i="5"/>
  <c r="AP26" i="5" s="1"/>
  <c r="AL27" i="5"/>
  <c r="AL26" i="5" s="1"/>
  <c r="AK27" i="5"/>
  <c r="AJ27" i="5"/>
  <c r="AJ26" i="5" s="1"/>
  <c r="AI27" i="5"/>
  <c r="AI26" i="5" s="1"/>
  <c r="AH27" i="5"/>
  <c r="AG27" i="5"/>
  <c r="AG26" i="5" s="1"/>
  <c r="AF27" i="5"/>
  <c r="AE27" i="5"/>
  <c r="AE26" i="5" s="1"/>
  <c r="AD27" i="5"/>
  <c r="AC27" i="5"/>
  <c r="AB27" i="5"/>
  <c r="AA27" i="5"/>
  <c r="AA26" i="5" s="1"/>
  <c r="W27" i="5"/>
  <c r="W26" i="5" s="1"/>
  <c r="W13" i="5" s="1"/>
  <c r="V27" i="5"/>
  <c r="U27" i="5"/>
  <c r="T27" i="5"/>
  <c r="T26" i="5" s="1"/>
  <c r="S27" i="5"/>
  <c r="S26" i="5" s="1"/>
  <c r="S13" i="5" s="1"/>
  <c r="R27" i="5"/>
  <c r="R26" i="5" s="1"/>
  <c r="Q27" i="5"/>
  <c r="P27" i="5"/>
  <c r="O27" i="5"/>
  <c r="O26" i="5" s="1"/>
  <c r="N27" i="5"/>
  <c r="M27" i="5"/>
  <c r="M26" i="5" s="1"/>
  <c r="L27" i="5"/>
  <c r="J27" i="5"/>
  <c r="J26" i="5" s="1"/>
  <c r="G27" i="5"/>
  <c r="G26" i="5" s="1"/>
  <c r="F27" i="5"/>
  <c r="E27" i="5"/>
  <c r="D27" i="5"/>
  <c r="C27" i="5"/>
  <c r="C26" i="5" s="1"/>
  <c r="BE26" i="5"/>
  <c r="AZ26" i="5"/>
  <c r="AX26" i="5"/>
  <c r="AR26" i="5"/>
  <c r="AK26" i="5"/>
  <c r="AH26" i="5"/>
  <c r="AF26" i="5"/>
  <c r="AD26" i="5"/>
  <c r="AC26" i="5"/>
  <c r="AB26" i="5"/>
  <c r="V26" i="5"/>
  <c r="U26" i="5"/>
  <c r="Q26" i="5"/>
  <c r="P26" i="5"/>
  <c r="N26" i="5"/>
  <c r="L26" i="5"/>
  <c r="F26" i="5"/>
  <c r="E26" i="5"/>
  <c r="H25" i="5"/>
  <c r="I25" i="5" s="1"/>
  <c r="K25" i="5" s="1"/>
  <c r="H24" i="5"/>
  <c r="I24" i="5" s="1"/>
  <c r="K24" i="5" s="1"/>
  <c r="H23" i="5"/>
  <c r="I23" i="5" s="1"/>
  <c r="BE22" i="5"/>
  <c r="BA22" i="5"/>
  <c r="AZ22" i="5"/>
  <c r="AZ14" i="5" s="1"/>
  <c r="AZ13" i="5" s="1"/>
  <c r="AZ12" i="5" s="1"/>
  <c r="AZ11" i="5" s="1"/>
  <c r="AY22" i="5"/>
  <c r="AX22" i="5"/>
  <c r="AX14" i="5" s="1"/>
  <c r="AW22" i="5"/>
  <c r="AV22" i="5"/>
  <c r="AV14" i="5" s="1"/>
  <c r="AU22" i="5"/>
  <c r="AU14" i="5" s="1"/>
  <c r="AT22" i="5"/>
  <c r="AT14" i="5" s="1"/>
  <c r="AS22" i="5"/>
  <c r="AS14" i="5" s="1"/>
  <c r="AS13" i="5" s="1"/>
  <c r="AR22" i="5"/>
  <c r="AQ22" i="5"/>
  <c r="AQ14" i="5" s="1"/>
  <c r="AP22" i="5"/>
  <c r="AP14" i="5" s="1"/>
  <c r="AL22" i="5"/>
  <c r="AL14" i="5" s="1"/>
  <c r="AK22" i="5"/>
  <c r="AJ22" i="5"/>
  <c r="AJ14" i="5" s="1"/>
  <c r="AI22" i="5"/>
  <c r="AH22" i="5"/>
  <c r="AH14" i="5" s="1"/>
  <c r="AG22" i="5"/>
  <c r="AG14" i="5" s="1"/>
  <c r="AF22" i="5"/>
  <c r="AE22" i="5"/>
  <c r="AD22" i="5"/>
  <c r="AD14" i="5" s="1"/>
  <c r="AD13" i="5" s="1"/>
  <c r="AC22" i="5"/>
  <c r="AB22" i="5"/>
  <c r="AB14" i="5" s="1"/>
  <c r="AB13" i="5" s="1"/>
  <c r="AB12" i="5" s="1"/>
  <c r="AB11" i="5" s="1"/>
  <c r="AA22" i="5"/>
  <c r="AA14" i="5" s="1"/>
  <c r="W22" i="5"/>
  <c r="W14" i="5" s="1"/>
  <c r="V22" i="5"/>
  <c r="V14" i="5" s="1"/>
  <c r="V13" i="5" s="1"/>
  <c r="U22" i="5"/>
  <c r="T22" i="5"/>
  <c r="S22" i="5"/>
  <c r="R22" i="5"/>
  <c r="R14" i="5" s="1"/>
  <c r="Q22" i="5"/>
  <c r="P22" i="5"/>
  <c r="O22" i="5"/>
  <c r="N22" i="5"/>
  <c r="N14" i="5" s="1"/>
  <c r="M22" i="5"/>
  <c r="M14" i="5" s="1"/>
  <c r="L22" i="5"/>
  <c r="J22" i="5"/>
  <c r="J14" i="5" s="1"/>
  <c r="G22" i="5"/>
  <c r="F22" i="5"/>
  <c r="F14" i="5" s="1"/>
  <c r="F13" i="5" s="1"/>
  <c r="E22" i="5"/>
  <c r="E14" i="5" s="1"/>
  <c r="D22" i="5"/>
  <c r="C22" i="5"/>
  <c r="C14" i="5" s="1"/>
  <c r="H21" i="5"/>
  <c r="I21" i="5" s="1"/>
  <c r="H20" i="5"/>
  <c r="I20" i="5" s="1"/>
  <c r="K20" i="5" s="1"/>
  <c r="H19" i="5"/>
  <c r="I19" i="5" s="1"/>
  <c r="K19" i="5" s="1"/>
  <c r="H18" i="5"/>
  <c r="I18" i="5" s="1"/>
  <c r="K18" i="5" s="1"/>
  <c r="H17" i="5"/>
  <c r="I17" i="5" s="1"/>
  <c r="BI17" i="5" s="1"/>
  <c r="H16" i="5"/>
  <c r="I16" i="5" s="1"/>
  <c r="K16" i="5" s="1"/>
  <c r="H15" i="5"/>
  <c r="I15" i="5" s="1"/>
  <c r="BI15" i="5" s="1"/>
  <c r="BE14" i="5"/>
  <c r="BE13" i="5" s="1"/>
  <c r="BA14" i="5"/>
  <c r="AY14" i="5"/>
  <c r="AW14" i="5"/>
  <c r="AR14" i="5"/>
  <c r="AR13" i="5" s="1"/>
  <c r="AK14" i="5"/>
  <c r="AK13" i="5" s="1"/>
  <c r="AI14" i="5"/>
  <c r="AF14" i="5"/>
  <c r="AF13" i="5" s="1"/>
  <c r="AE14" i="5"/>
  <c r="AC14" i="5"/>
  <c r="AC13" i="5" s="1"/>
  <c r="U14" i="5"/>
  <c r="T14" i="5"/>
  <c r="S14" i="5"/>
  <c r="Q14" i="5"/>
  <c r="Q13" i="5" s="1"/>
  <c r="P14" i="5"/>
  <c r="O14" i="5"/>
  <c r="L14" i="5"/>
  <c r="G14" i="5"/>
  <c r="D14" i="5"/>
  <c r="Y2" i="5"/>
  <c r="X64" i="5" l="1"/>
  <c r="Z64" i="5" s="1"/>
  <c r="AW13" i="5"/>
  <c r="AQ75" i="5"/>
  <c r="AC57" i="5"/>
  <c r="AZ10" i="5"/>
  <c r="AH58" i="5"/>
  <c r="AH57" i="5" s="1"/>
  <c r="AW57" i="5"/>
  <c r="BA13" i="5"/>
  <c r="O75" i="5"/>
  <c r="M13" i="5"/>
  <c r="M12" i="5" s="1"/>
  <c r="M11" i="5" s="1"/>
  <c r="AG13" i="5"/>
  <c r="R13" i="5"/>
  <c r="R12" i="5" s="1"/>
  <c r="R11" i="5" s="1"/>
  <c r="W60" i="5"/>
  <c r="W59" i="5" s="1"/>
  <c r="W58" i="5" s="1"/>
  <c r="W57" i="5" s="1"/>
  <c r="C75" i="5"/>
  <c r="P13" i="5"/>
  <c r="AA13" i="5"/>
  <c r="AA12" i="5" s="1"/>
  <c r="AA11" i="5" s="1"/>
  <c r="M36" i="5"/>
  <c r="AQ36" i="5"/>
  <c r="L36" i="5"/>
  <c r="AA60" i="5"/>
  <c r="AA59" i="5" s="1"/>
  <c r="AA58" i="5" s="1"/>
  <c r="BE58" i="5"/>
  <c r="F75" i="5"/>
  <c r="F57" i="5" s="1"/>
  <c r="AA238" i="5"/>
  <c r="AP238" i="5"/>
  <c r="AP188" i="5" s="1"/>
  <c r="AM63" i="5"/>
  <c r="BB63" i="5" s="1"/>
  <c r="Y63" i="5"/>
  <c r="J76" i="5"/>
  <c r="W76" i="5"/>
  <c r="W75" i="5" s="1"/>
  <c r="AL76" i="5"/>
  <c r="BA76" i="5"/>
  <c r="L76" i="5"/>
  <c r="T75" i="5"/>
  <c r="AV238" i="5"/>
  <c r="N238" i="5"/>
  <c r="AQ13" i="5"/>
  <c r="AQ12" i="5" s="1"/>
  <c r="AQ11" i="5" s="1"/>
  <c r="AQ10" i="5" s="1"/>
  <c r="AQ57" i="5"/>
  <c r="AY188" i="5"/>
  <c r="F12" i="5"/>
  <c r="F11" i="5" s="1"/>
  <c r="T13" i="5"/>
  <c r="V12" i="5"/>
  <c r="V11" i="5" s="1"/>
  <c r="O13" i="5"/>
  <c r="AE36" i="5"/>
  <c r="AT36" i="5"/>
  <c r="AA76" i="5"/>
  <c r="AA75" i="5" s="1"/>
  <c r="J191" i="5"/>
  <c r="J190" i="5" s="1"/>
  <c r="J189" i="5" s="1"/>
  <c r="W190" i="5"/>
  <c r="W189" i="5" s="1"/>
  <c r="W188" i="5" s="1"/>
  <c r="AY238" i="5"/>
  <c r="AC12" i="5"/>
  <c r="AC11" i="5" s="1"/>
  <c r="AB57" i="5"/>
  <c r="AB10" i="5" s="1"/>
  <c r="F188" i="5"/>
  <c r="J13" i="5"/>
  <c r="AL13" i="5"/>
  <c r="AL12" i="5" s="1"/>
  <c r="AL11" i="5" s="1"/>
  <c r="AF145" i="5"/>
  <c r="V191" i="5"/>
  <c r="V190" i="5" s="1"/>
  <c r="V189" i="5" s="1"/>
  <c r="V188" i="5" s="1"/>
  <c r="AA191" i="5"/>
  <c r="AA190" i="5" s="1"/>
  <c r="AA189" i="5" s="1"/>
  <c r="AV145" i="5"/>
  <c r="AE13" i="5"/>
  <c r="AP13" i="5"/>
  <c r="AP12" i="5" s="1"/>
  <c r="AP11" i="5" s="1"/>
  <c r="AU13" i="5"/>
  <c r="AG12" i="5"/>
  <c r="AG11" i="5" s="1"/>
  <c r="AF36" i="5"/>
  <c r="AF12" i="5" s="1"/>
  <c r="AF11" i="5" s="1"/>
  <c r="AF10" i="5" s="1"/>
  <c r="H51" i="5"/>
  <c r="I51" i="5" s="1"/>
  <c r="AF57" i="5"/>
  <c r="AU60" i="5"/>
  <c r="AU59" i="5" s="1"/>
  <c r="AU58" i="5" s="1"/>
  <c r="AU57" i="5" s="1"/>
  <c r="AR76" i="5"/>
  <c r="J88" i="5"/>
  <c r="W88" i="5"/>
  <c r="AL88" i="5"/>
  <c r="BA88" i="5"/>
  <c r="Q146" i="5"/>
  <c r="Q145" i="5" s="1"/>
  <c r="AQ191" i="5"/>
  <c r="AQ190" i="5" s="1"/>
  <c r="AQ189" i="5" s="1"/>
  <c r="AQ188" i="5" s="1"/>
  <c r="L170" i="5"/>
  <c r="L169" i="5" s="1"/>
  <c r="L168" i="5" s="1"/>
  <c r="L167" i="5" s="1"/>
  <c r="L166" i="5" s="1"/>
  <c r="L165" i="5" s="1"/>
  <c r="L164" i="5" s="1"/>
  <c r="L163" i="5" s="1"/>
  <c r="AT190" i="5"/>
  <c r="AT189" i="5" s="1"/>
  <c r="AV170" i="5"/>
  <c r="AV169" i="5" s="1"/>
  <c r="AV168" i="5" s="1"/>
  <c r="AV167" i="5" s="1"/>
  <c r="AV166" i="5" s="1"/>
  <c r="AV165" i="5" s="1"/>
  <c r="AV164" i="5" s="1"/>
  <c r="AV163" i="5" s="1"/>
  <c r="H185" i="5"/>
  <c r="D184" i="5"/>
  <c r="H184" i="5" s="1"/>
  <c r="H27" i="5"/>
  <c r="D26" i="5"/>
  <c r="H26" i="5" s="1"/>
  <c r="AQ88" i="5"/>
  <c r="AD12" i="5"/>
  <c r="AD11" i="5" s="1"/>
  <c r="AL58" i="5"/>
  <c r="AI57" i="5"/>
  <c r="AB170" i="5"/>
  <c r="AB169" i="5" s="1"/>
  <c r="AB168" i="5" s="1"/>
  <c r="AB167" i="5" s="1"/>
  <c r="AB166" i="5" s="1"/>
  <c r="AB165" i="5" s="1"/>
  <c r="AB164" i="5" s="1"/>
  <c r="AB163" i="5" s="1"/>
  <c r="N13" i="5"/>
  <c r="N12" i="5" s="1"/>
  <c r="N11" i="5" s="1"/>
  <c r="S60" i="5"/>
  <c r="S59" i="5" s="1"/>
  <c r="S58" i="5" s="1"/>
  <c r="S57" i="5" s="1"/>
  <c r="AX57" i="5"/>
  <c r="M88" i="5"/>
  <c r="M75" i="5" s="1"/>
  <c r="AB88" i="5"/>
  <c r="AB75" i="5" s="1"/>
  <c r="AI13" i="5"/>
  <c r="U60" i="5"/>
  <c r="U59" i="5" s="1"/>
  <c r="U58" i="5" s="1"/>
  <c r="L13" i="5"/>
  <c r="L12" i="5" s="1"/>
  <c r="L11" i="5" s="1"/>
  <c r="AT13" i="5"/>
  <c r="AT12" i="5" s="1"/>
  <c r="AT11" i="5" s="1"/>
  <c r="G36" i="5"/>
  <c r="AK36" i="5"/>
  <c r="AK12" i="5" s="1"/>
  <c r="AK11" i="5" s="1"/>
  <c r="AJ60" i="5"/>
  <c r="AJ59" i="5" s="1"/>
  <c r="AJ58" i="5" s="1"/>
  <c r="AY60" i="5"/>
  <c r="AY59" i="5" s="1"/>
  <c r="AY58" i="5" s="1"/>
  <c r="AY57" i="5" s="1"/>
  <c r="BI74" i="5"/>
  <c r="O88" i="5"/>
  <c r="AD88" i="5"/>
  <c r="AD75" i="5" s="1"/>
  <c r="AD57" i="5" s="1"/>
  <c r="AL238" i="5"/>
  <c r="J36" i="5"/>
  <c r="W36" i="5"/>
  <c r="BA36" i="5"/>
  <c r="BA12" i="5" s="1"/>
  <c r="BA11" i="5" s="1"/>
  <c r="V57" i="5"/>
  <c r="AZ58" i="5"/>
  <c r="AZ57" i="5" s="1"/>
  <c r="AL188" i="5"/>
  <c r="AV13" i="5"/>
  <c r="BA136" i="5"/>
  <c r="BA135" i="5" s="1"/>
  <c r="BA134" i="5" s="1"/>
  <c r="AQ145" i="5"/>
  <c r="J145" i="5"/>
  <c r="AL145" i="5"/>
  <c r="BA146" i="5"/>
  <c r="BA145" i="5" s="1"/>
  <c r="AG174" i="5"/>
  <c r="AG170" i="5" s="1"/>
  <c r="AG169" i="5" s="1"/>
  <c r="AG168" i="5" s="1"/>
  <c r="AG167" i="5" s="1"/>
  <c r="AG166" i="5" s="1"/>
  <c r="AG165" i="5" s="1"/>
  <c r="AG164" i="5" s="1"/>
  <c r="AG163" i="5" s="1"/>
  <c r="AF174" i="5"/>
  <c r="AF170" i="5" s="1"/>
  <c r="AF169" i="5" s="1"/>
  <c r="AF168" i="5" s="1"/>
  <c r="AF167" i="5" s="1"/>
  <c r="AF166" i="5" s="1"/>
  <c r="AF165" i="5" s="1"/>
  <c r="AF164" i="5" s="1"/>
  <c r="AF163" i="5" s="1"/>
  <c r="AX204" i="5"/>
  <c r="AX191" i="5" s="1"/>
  <c r="AX190" i="5" s="1"/>
  <c r="AX189" i="5" s="1"/>
  <c r="AX188" i="5" s="1"/>
  <c r="U204" i="5"/>
  <c r="U191" i="5" s="1"/>
  <c r="U190" i="5" s="1"/>
  <c r="U189" i="5" s="1"/>
  <c r="AS239" i="5"/>
  <c r="AS238" i="5" s="1"/>
  <c r="AT76" i="5"/>
  <c r="AT75" i="5" s="1"/>
  <c r="AT57" i="5" s="1"/>
  <c r="AC88" i="5"/>
  <c r="AR88" i="5"/>
  <c r="AR75" i="5" s="1"/>
  <c r="BI90" i="5"/>
  <c r="BI126" i="5"/>
  <c r="H132" i="5"/>
  <c r="I132" i="5" s="1"/>
  <c r="K132" i="5" s="1"/>
  <c r="AT136" i="5"/>
  <c r="AT135" i="5" s="1"/>
  <c r="AT134" i="5" s="1"/>
  <c r="BE136" i="5"/>
  <c r="BE135" i="5" s="1"/>
  <c r="BE134" i="5" s="1"/>
  <c r="O145" i="5"/>
  <c r="AP145" i="5"/>
  <c r="BE146" i="5"/>
  <c r="BE145" i="5" s="1"/>
  <c r="H178" i="5"/>
  <c r="I178" i="5" s="1"/>
  <c r="K178" i="5" s="1"/>
  <c r="AW174" i="5"/>
  <c r="AW170" i="5" s="1"/>
  <c r="AW169" i="5" s="1"/>
  <c r="AW168" i="5" s="1"/>
  <c r="AW167" i="5" s="1"/>
  <c r="AW166" i="5" s="1"/>
  <c r="AW165" i="5" s="1"/>
  <c r="AW164" i="5" s="1"/>
  <c r="AW163" i="5" s="1"/>
  <c r="AV174" i="5"/>
  <c r="S191" i="5"/>
  <c r="S216" i="5"/>
  <c r="H223" i="5"/>
  <c r="BI250" i="5"/>
  <c r="AS88" i="5"/>
  <c r="AS75" i="5" s="1"/>
  <c r="AS57" i="5" s="1"/>
  <c r="M146" i="5"/>
  <c r="M145" i="5" s="1"/>
  <c r="D158" i="5"/>
  <c r="H158" i="5" s="1"/>
  <c r="I158" i="5" s="1"/>
  <c r="R170" i="5"/>
  <c r="R169" i="5" s="1"/>
  <c r="R168" i="5" s="1"/>
  <c r="R167" i="5" s="1"/>
  <c r="R166" i="5" s="1"/>
  <c r="R165" i="5" s="1"/>
  <c r="R164" i="5" s="1"/>
  <c r="R163" i="5" s="1"/>
  <c r="AX174" i="5"/>
  <c r="E174" i="5"/>
  <c r="E170" i="5" s="1"/>
  <c r="E169" i="5" s="1"/>
  <c r="E168" i="5" s="1"/>
  <c r="E167" i="5" s="1"/>
  <c r="E166" i="5" s="1"/>
  <c r="E165" i="5" s="1"/>
  <c r="E164" i="5" s="1"/>
  <c r="E163" i="5" s="1"/>
  <c r="H181" i="5"/>
  <c r="I181" i="5" s="1"/>
  <c r="K181" i="5" s="1"/>
  <c r="F238" i="5"/>
  <c r="Q239" i="5"/>
  <c r="Q238" i="5" s="1"/>
  <c r="AF239" i="5"/>
  <c r="L257" i="5"/>
  <c r="L238" i="5" s="1"/>
  <c r="BE257" i="5"/>
  <c r="BE238" i="5" s="1"/>
  <c r="AH13" i="5"/>
  <c r="AH12" i="5" s="1"/>
  <c r="AH11" i="5" s="1"/>
  <c r="AY13" i="5"/>
  <c r="AY12" i="5" s="1"/>
  <c r="AY11" i="5" s="1"/>
  <c r="AY10" i="5" s="1"/>
  <c r="AY9" i="5" s="1"/>
  <c r="AY8" i="5" s="1"/>
  <c r="BI31" i="5"/>
  <c r="S36" i="5"/>
  <c r="AW36" i="5"/>
  <c r="AW12" i="5" s="1"/>
  <c r="AW11" i="5" s="1"/>
  <c r="H40" i="5"/>
  <c r="I40" i="5" s="1"/>
  <c r="K40" i="5" s="1"/>
  <c r="AV36" i="5"/>
  <c r="R76" i="5"/>
  <c r="R75" i="5" s="1"/>
  <c r="R57" i="5" s="1"/>
  <c r="AG76" i="5"/>
  <c r="AG75" i="5" s="1"/>
  <c r="AG57" i="5" s="1"/>
  <c r="P88" i="5"/>
  <c r="P75" i="5" s="1"/>
  <c r="R136" i="5"/>
  <c r="R135" i="5" s="1"/>
  <c r="R134" i="5" s="1"/>
  <c r="AC136" i="5"/>
  <c r="AC135" i="5" s="1"/>
  <c r="AC134" i="5" s="1"/>
  <c r="N145" i="5"/>
  <c r="AC146" i="5"/>
  <c r="AC145" i="5" s="1"/>
  <c r="H172" i="5"/>
  <c r="I172" i="5" s="1"/>
  <c r="BA191" i="5"/>
  <c r="BA190" i="5" s="1"/>
  <c r="BA189" i="5" s="1"/>
  <c r="AB257" i="5"/>
  <c r="O60" i="5"/>
  <c r="O59" i="5" s="1"/>
  <c r="O58" i="5" s="1"/>
  <c r="AR60" i="5"/>
  <c r="AR59" i="5" s="1"/>
  <c r="AR58" i="5" s="1"/>
  <c r="AR57" i="5" s="1"/>
  <c r="AP60" i="5"/>
  <c r="AP59" i="5" s="1"/>
  <c r="AP58" i="5" s="1"/>
  <c r="AP57" i="5" s="1"/>
  <c r="Q76" i="5"/>
  <c r="E13" i="5"/>
  <c r="AX13" i="5"/>
  <c r="AX12" i="5" s="1"/>
  <c r="AX11" i="5" s="1"/>
  <c r="G13" i="5"/>
  <c r="AI36" i="5"/>
  <c r="P60" i="5"/>
  <c r="P59" i="5" s="1"/>
  <c r="P58" i="5" s="1"/>
  <c r="P57" i="5" s="1"/>
  <c r="AE60" i="5"/>
  <c r="AE59" i="5" s="1"/>
  <c r="AE58" i="5" s="1"/>
  <c r="AE57" i="5" s="1"/>
  <c r="M60" i="5"/>
  <c r="M59" i="5" s="1"/>
  <c r="M58" i="5" s="1"/>
  <c r="H77" i="5"/>
  <c r="AH76" i="5"/>
  <c r="AH75" i="5" s="1"/>
  <c r="AW76" i="5"/>
  <c r="AW75" i="5" s="1"/>
  <c r="D76" i="5"/>
  <c r="Q88" i="5"/>
  <c r="AF88" i="5"/>
  <c r="AF75" i="5" s="1"/>
  <c r="BI128" i="5"/>
  <c r="AH136" i="5"/>
  <c r="AH135" i="5" s="1"/>
  <c r="AH134" i="5" s="1"/>
  <c r="AS136" i="5"/>
  <c r="AS135" i="5" s="1"/>
  <c r="AS134" i="5" s="1"/>
  <c r="BI143" i="5"/>
  <c r="AD145" i="5"/>
  <c r="AS146" i="5"/>
  <c r="AS145" i="5" s="1"/>
  <c r="BI151" i="5"/>
  <c r="H154" i="5"/>
  <c r="AK174" i="5"/>
  <c r="AK170" i="5" s="1"/>
  <c r="AK169" i="5" s="1"/>
  <c r="AK168" i="5" s="1"/>
  <c r="AK167" i="5" s="1"/>
  <c r="AK166" i="5" s="1"/>
  <c r="AK165" i="5" s="1"/>
  <c r="AK164" i="5" s="1"/>
  <c r="AK163" i="5" s="1"/>
  <c r="AJ174" i="5"/>
  <c r="AJ170" i="5" s="1"/>
  <c r="AJ169" i="5" s="1"/>
  <c r="AJ168" i="5" s="1"/>
  <c r="AJ167" i="5" s="1"/>
  <c r="AJ166" i="5" s="1"/>
  <c r="AJ165" i="5" s="1"/>
  <c r="AJ164" i="5" s="1"/>
  <c r="AJ163" i="5" s="1"/>
  <c r="G191" i="5"/>
  <c r="G190" i="5" s="1"/>
  <c r="G189" i="5" s="1"/>
  <c r="G188" i="5" s="1"/>
  <c r="BE191" i="5"/>
  <c r="BE190" i="5" s="1"/>
  <c r="BE189" i="5" s="1"/>
  <c r="M204" i="5"/>
  <c r="M191" i="5" s="1"/>
  <c r="M190" i="5" s="1"/>
  <c r="M189" i="5" s="1"/>
  <c r="M188" i="5" s="1"/>
  <c r="J238" i="5"/>
  <c r="I240" i="5"/>
  <c r="K240" i="5" s="1"/>
  <c r="AW239" i="5"/>
  <c r="AW238" i="5" s="1"/>
  <c r="AR257" i="5"/>
  <c r="AR238" i="5" s="1"/>
  <c r="AG88" i="5"/>
  <c r="AV88" i="5"/>
  <c r="AV75" i="5" s="1"/>
  <c r="AV57" i="5" s="1"/>
  <c r="BI92" i="5"/>
  <c r="AX136" i="5"/>
  <c r="AX135" i="5" s="1"/>
  <c r="AX134" i="5" s="1"/>
  <c r="AT145" i="5"/>
  <c r="F170" i="5"/>
  <c r="F169" i="5" s="1"/>
  <c r="F168" i="5" s="1"/>
  <c r="F167" i="5" s="1"/>
  <c r="F166" i="5" s="1"/>
  <c r="F165" i="5" s="1"/>
  <c r="F164" i="5" s="1"/>
  <c r="F163" i="5" s="1"/>
  <c r="J174" i="5"/>
  <c r="J170" i="5" s="1"/>
  <c r="J169" i="5" s="1"/>
  <c r="J168" i="5" s="1"/>
  <c r="J167" i="5" s="1"/>
  <c r="J166" i="5" s="1"/>
  <c r="J165" i="5" s="1"/>
  <c r="J164" i="5" s="1"/>
  <c r="J163" i="5" s="1"/>
  <c r="AL174" i="5"/>
  <c r="AL170" i="5" s="1"/>
  <c r="AL169" i="5" s="1"/>
  <c r="AL168" i="5" s="1"/>
  <c r="AL167" i="5" s="1"/>
  <c r="AL166" i="5" s="1"/>
  <c r="AL165" i="5" s="1"/>
  <c r="AL164" i="5" s="1"/>
  <c r="AL163" i="5" s="1"/>
  <c r="BA174" i="5"/>
  <c r="BA170" i="5" s="1"/>
  <c r="BA169" i="5" s="1"/>
  <c r="BA168" i="5" s="1"/>
  <c r="BA167" i="5" s="1"/>
  <c r="BA166" i="5" s="1"/>
  <c r="BA165" i="5" s="1"/>
  <c r="BA164" i="5" s="1"/>
  <c r="BA163" i="5" s="1"/>
  <c r="AZ174" i="5"/>
  <c r="AZ170" i="5" s="1"/>
  <c r="AZ169" i="5" s="1"/>
  <c r="AZ168" i="5" s="1"/>
  <c r="AZ167" i="5" s="1"/>
  <c r="AZ166" i="5" s="1"/>
  <c r="AZ165" i="5" s="1"/>
  <c r="AZ164" i="5" s="1"/>
  <c r="AZ163" i="5" s="1"/>
  <c r="AS204" i="5"/>
  <c r="AS191" i="5" s="1"/>
  <c r="AS190" i="5" s="1"/>
  <c r="AS189" i="5" s="1"/>
  <c r="AS188" i="5" s="1"/>
  <c r="AX239" i="5"/>
  <c r="AX238" i="5" s="1"/>
  <c r="D239" i="5"/>
  <c r="AS257" i="5"/>
  <c r="AA170" i="5"/>
  <c r="AA169" i="5" s="1"/>
  <c r="AA168" i="5" s="1"/>
  <c r="AA167" i="5" s="1"/>
  <c r="AA166" i="5" s="1"/>
  <c r="AA165" i="5" s="1"/>
  <c r="AA164" i="5" s="1"/>
  <c r="AA163" i="5" s="1"/>
  <c r="AU170" i="5"/>
  <c r="AU169" i="5" s="1"/>
  <c r="AU168" i="5" s="1"/>
  <c r="AU167" i="5" s="1"/>
  <c r="AU166" i="5" s="1"/>
  <c r="AU165" i="5" s="1"/>
  <c r="AU164" i="5" s="1"/>
  <c r="AU163" i="5" s="1"/>
  <c r="BE174" i="5"/>
  <c r="BE170" i="5" s="1"/>
  <c r="BE169" i="5" s="1"/>
  <c r="BE168" i="5" s="1"/>
  <c r="BE167" i="5" s="1"/>
  <c r="BE166" i="5" s="1"/>
  <c r="BE165" i="5" s="1"/>
  <c r="BE164" i="5" s="1"/>
  <c r="BE163" i="5" s="1"/>
  <c r="BI215" i="5"/>
  <c r="BI237" i="5"/>
  <c r="P257" i="5"/>
  <c r="P238" i="5" s="1"/>
  <c r="AT257" i="5"/>
  <c r="AT238" i="5" s="1"/>
  <c r="Y265" i="5"/>
  <c r="V136" i="5"/>
  <c r="V135" i="5" s="1"/>
  <c r="V134" i="5" s="1"/>
  <c r="R145" i="5"/>
  <c r="AG146" i="5"/>
  <c r="AG145" i="5" s="1"/>
  <c r="AZ145" i="5"/>
  <c r="M174" i="5"/>
  <c r="M170" i="5" s="1"/>
  <c r="M169" i="5" s="1"/>
  <c r="M168" i="5" s="1"/>
  <c r="M167" i="5" s="1"/>
  <c r="M166" i="5" s="1"/>
  <c r="M165" i="5" s="1"/>
  <c r="M164" i="5" s="1"/>
  <c r="M163" i="5" s="1"/>
  <c r="L174" i="5"/>
  <c r="AD190" i="5"/>
  <c r="AD189" i="5" s="1"/>
  <c r="AD188" i="5" s="1"/>
  <c r="AK239" i="5"/>
  <c r="AK238" i="5" s="1"/>
  <c r="AF257" i="5"/>
  <c r="BI265" i="5"/>
  <c r="H142" i="5"/>
  <c r="I142" i="5" s="1"/>
  <c r="K142" i="5" s="1"/>
  <c r="AE145" i="5"/>
  <c r="H147" i="5"/>
  <c r="AH145" i="5"/>
  <c r="H150" i="5"/>
  <c r="I150" i="5" s="1"/>
  <c r="K150" i="5" s="1"/>
  <c r="AW146" i="5"/>
  <c r="AW145" i="5" s="1"/>
  <c r="H153" i="5"/>
  <c r="AC174" i="5"/>
  <c r="AC170" i="5" s="1"/>
  <c r="AC169" i="5" s="1"/>
  <c r="AC168" i="5" s="1"/>
  <c r="AC167" i="5" s="1"/>
  <c r="AC166" i="5" s="1"/>
  <c r="AC165" i="5" s="1"/>
  <c r="AC164" i="5" s="1"/>
  <c r="AC163" i="5" s="1"/>
  <c r="AB174" i="5"/>
  <c r="Q204" i="5"/>
  <c r="Q191" i="5" s="1"/>
  <c r="Q190" i="5" s="1"/>
  <c r="Q189" i="5" s="1"/>
  <c r="Q188" i="5" s="1"/>
  <c r="N216" i="5"/>
  <c r="N190" i="5" s="1"/>
  <c r="N189" i="5" s="1"/>
  <c r="N188" i="5" s="1"/>
  <c r="BA239" i="5"/>
  <c r="BA238" i="5" s="1"/>
  <c r="BI248" i="5"/>
  <c r="AV257" i="5"/>
  <c r="AP76" i="5"/>
  <c r="AP75" i="5" s="1"/>
  <c r="BE76" i="5"/>
  <c r="BE75" i="5" s="1"/>
  <c r="AK88" i="5"/>
  <c r="AK75" i="5" s="1"/>
  <c r="AK57" i="5" s="1"/>
  <c r="AZ88" i="5"/>
  <c r="AZ75" i="5" s="1"/>
  <c r="BI94" i="5"/>
  <c r="AX145" i="5"/>
  <c r="E146" i="5"/>
  <c r="E145" i="5" s="1"/>
  <c r="P145" i="5"/>
  <c r="AY170" i="5"/>
  <c r="AY169" i="5" s="1"/>
  <c r="AY168" i="5" s="1"/>
  <c r="AY167" i="5" s="1"/>
  <c r="AY166" i="5" s="1"/>
  <c r="AY165" i="5" s="1"/>
  <c r="AY164" i="5" s="1"/>
  <c r="AY163" i="5" s="1"/>
  <c r="AS174" i="5"/>
  <c r="AS170" i="5" s="1"/>
  <c r="AS169" i="5" s="1"/>
  <c r="AS168" i="5" s="1"/>
  <c r="AS167" i="5" s="1"/>
  <c r="AS166" i="5" s="1"/>
  <c r="AS165" i="5" s="1"/>
  <c r="AS164" i="5" s="1"/>
  <c r="AS163" i="5" s="1"/>
  <c r="AR174" i="5"/>
  <c r="AR170" i="5" s="1"/>
  <c r="AR169" i="5" s="1"/>
  <c r="AR168" i="5" s="1"/>
  <c r="AR167" i="5" s="1"/>
  <c r="AR166" i="5" s="1"/>
  <c r="AR165" i="5" s="1"/>
  <c r="AR164" i="5" s="1"/>
  <c r="AR163" i="5" s="1"/>
  <c r="H214" i="5"/>
  <c r="I214" i="5" s="1"/>
  <c r="K214" i="5" s="1"/>
  <c r="BI269" i="5"/>
  <c r="D146" i="5"/>
  <c r="F145" i="5"/>
  <c r="U146" i="5"/>
  <c r="N170" i="5"/>
  <c r="N169" i="5" s="1"/>
  <c r="N168" i="5" s="1"/>
  <c r="N167" i="5" s="1"/>
  <c r="N166" i="5" s="1"/>
  <c r="N165" i="5" s="1"/>
  <c r="N164" i="5" s="1"/>
  <c r="N163" i="5" s="1"/>
  <c r="AT174" i="5"/>
  <c r="AT170" i="5" s="1"/>
  <c r="AT169" i="5" s="1"/>
  <c r="AT168" i="5" s="1"/>
  <c r="AT167" i="5" s="1"/>
  <c r="AT166" i="5" s="1"/>
  <c r="AT165" i="5" s="1"/>
  <c r="AT164" i="5" s="1"/>
  <c r="AT163" i="5" s="1"/>
  <c r="BI182" i="5"/>
  <c r="R204" i="5"/>
  <c r="R191" i="5" s="1"/>
  <c r="R190" i="5" s="1"/>
  <c r="R189" i="5" s="1"/>
  <c r="R188" i="5" s="1"/>
  <c r="AT216" i="5"/>
  <c r="H230" i="5"/>
  <c r="I230" i="5" s="1"/>
  <c r="K230" i="5" s="1"/>
  <c r="V238" i="5"/>
  <c r="M239" i="5"/>
  <c r="M238" i="5" s="1"/>
  <c r="AB239" i="5"/>
  <c r="T257" i="5"/>
  <c r="T238" i="5" s="1"/>
  <c r="U257" i="5"/>
  <c r="O36" i="5"/>
  <c r="AS36" i="5"/>
  <c r="AS12" i="5" s="1"/>
  <c r="AS11" i="5" s="1"/>
  <c r="AR36" i="5"/>
  <c r="AR12" i="5" s="1"/>
  <c r="AR11" i="5" s="1"/>
  <c r="AR10" i="5" s="1"/>
  <c r="L58" i="5"/>
  <c r="N76" i="5"/>
  <c r="N75" i="5" s="1"/>
  <c r="N57" i="5" s="1"/>
  <c r="AC76" i="5"/>
  <c r="AC75" i="5" s="1"/>
  <c r="BI81" i="5"/>
  <c r="L88" i="5"/>
  <c r="BE88" i="5"/>
  <c r="BI104" i="5"/>
  <c r="V145" i="5"/>
  <c r="AK146" i="5"/>
  <c r="AK145" i="5" s="1"/>
  <c r="T145" i="5"/>
  <c r="O170" i="5"/>
  <c r="O169" i="5" s="1"/>
  <c r="O168" i="5" s="1"/>
  <c r="O167" i="5" s="1"/>
  <c r="O166" i="5" s="1"/>
  <c r="O165" i="5" s="1"/>
  <c r="O164" i="5" s="1"/>
  <c r="O163" i="5" s="1"/>
  <c r="Q174" i="5"/>
  <c r="Q170" i="5" s="1"/>
  <c r="Q169" i="5" s="1"/>
  <c r="Q168" i="5" s="1"/>
  <c r="Q167" i="5" s="1"/>
  <c r="Q166" i="5" s="1"/>
  <c r="Q165" i="5" s="1"/>
  <c r="Q164" i="5" s="1"/>
  <c r="Q163" i="5" s="1"/>
  <c r="AG191" i="5"/>
  <c r="AG190" i="5" s="1"/>
  <c r="AG189" i="5" s="1"/>
  <c r="AG188" i="5" s="1"/>
  <c r="AW191" i="5"/>
  <c r="AW190" i="5" s="1"/>
  <c r="AW189" i="5" s="1"/>
  <c r="AW188" i="5" s="1"/>
  <c r="BI254" i="5"/>
  <c r="BI251" i="5"/>
  <c r="BI21" i="5"/>
  <c r="BI33" i="5"/>
  <c r="BI35" i="5"/>
  <c r="BI82" i="5"/>
  <c r="BI87" i="5"/>
  <c r="BI110" i="5"/>
  <c r="BI118" i="5"/>
  <c r="BI206" i="5"/>
  <c r="AJ257" i="5"/>
  <c r="AJ238" i="5" s="1"/>
  <c r="AJ216" i="5"/>
  <c r="AJ145" i="5"/>
  <c r="AJ88" i="5"/>
  <c r="AJ76" i="5"/>
  <c r="AJ36" i="5"/>
  <c r="AJ13" i="5"/>
  <c r="U239" i="5"/>
  <c r="U238" i="5" s="1"/>
  <c r="U174" i="5"/>
  <c r="U170" i="5" s="1"/>
  <c r="U169" i="5" s="1"/>
  <c r="U168" i="5" s="1"/>
  <c r="U167" i="5" s="1"/>
  <c r="U166" i="5" s="1"/>
  <c r="U165" i="5" s="1"/>
  <c r="U164" i="5" s="1"/>
  <c r="U163" i="5" s="1"/>
  <c r="U145" i="5"/>
  <c r="U136" i="5"/>
  <c r="U135" i="5" s="1"/>
  <c r="U134" i="5" s="1"/>
  <c r="U76" i="5"/>
  <c r="U75" i="5" s="1"/>
  <c r="U57" i="5" s="1"/>
  <c r="U36" i="5"/>
  <c r="U12" i="5" s="1"/>
  <c r="U11" i="5" s="1"/>
  <c r="U13" i="5"/>
  <c r="BI213" i="5"/>
  <c r="BI195" i="5"/>
  <c r="BI199" i="5"/>
  <c r="BI198" i="5"/>
  <c r="BI275" i="5"/>
  <c r="K260" i="5"/>
  <c r="BI260" i="5"/>
  <c r="AM255" i="5"/>
  <c r="AN255" i="5" s="1"/>
  <c r="AO255" i="5"/>
  <c r="K254" i="5"/>
  <c r="X254" i="5" s="1"/>
  <c r="BI253" i="5"/>
  <c r="BI256" i="5"/>
  <c r="BI245" i="5"/>
  <c r="K245" i="5"/>
  <c r="K247" i="5"/>
  <c r="BI247" i="5"/>
  <c r="BI246" i="5"/>
  <c r="BI234" i="5"/>
  <c r="BI219" i="5"/>
  <c r="E191" i="5"/>
  <c r="E190" i="5" s="1"/>
  <c r="E189" i="5" s="1"/>
  <c r="BI209" i="5"/>
  <c r="BI201" i="5"/>
  <c r="BI194" i="5"/>
  <c r="E136" i="5"/>
  <c r="E135" i="5" s="1"/>
  <c r="H137" i="5"/>
  <c r="I137" i="5" s="1"/>
  <c r="BI138" i="5"/>
  <c r="BI140" i="5"/>
  <c r="X130" i="5"/>
  <c r="Z130" i="5"/>
  <c r="K124" i="5"/>
  <c r="X124" i="5" s="1"/>
  <c r="BI124" i="5"/>
  <c r="BI120" i="5"/>
  <c r="BI121" i="5"/>
  <c r="BI100" i="5"/>
  <c r="K100" i="5"/>
  <c r="X100" i="5" s="1"/>
  <c r="H99" i="5"/>
  <c r="I99" i="5"/>
  <c r="K99" i="5" s="1"/>
  <c r="BI93" i="5"/>
  <c r="BI89" i="5"/>
  <c r="BI97" i="5"/>
  <c r="BI86" i="5"/>
  <c r="E76" i="5"/>
  <c r="BI78" i="5"/>
  <c r="K78" i="5"/>
  <c r="X78" i="5" s="1"/>
  <c r="BI52" i="5"/>
  <c r="K52" i="5"/>
  <c r="D50" i="5"/>
  <c r="E36" i="5"/>
  <c r="E12" i="5" s="1"/>
  <c r="E11" i="5" s="1"/>
  <c r="H43" i="5"/>
  <c r="I43" i="5" s="1"/>
  <c r="BI48" i="5"/>
  <c r="BI40" i="5"/>
  <c r="H37" i="5"/>
  <c r="I37" i="5" s="1"/>
  <c r="BI37" i="5" s="1"/>
  <c r="BI30" i="5"/>
  <c r="H14" i="5"/>
  <c r="H22" i="5"/>
  <c r="I22" i="5" s="1"/>
  <c r="K22" i="5" s="1"/>
  <c r="BI25" i="5"/>
  <c r="BI16" i="5"/>
  <c r="X42" i="5"/>
  <c r="Z42" i="5" s="1"/>
  <c r="BI47" i="5"/>
  <c r="K47" i="5"/>
  <c r="T12" i="5"/>
  <c r="T11" i="5" s="1"/>
  <c r="X20" i="5"/>
  <c r="Z20" i="5"/>
  <c r="X32" i="5"/>
  <c r="Z32" i="5" s="1"/>
  <c r="X38" i="5"/>
  <c r="Z38" i="5" s="1"/>
  <c r="BI41" i="5"/>
  <c r="K41" i="5"/>
  <c r="BI45" i="5"/>
  <c r="K49" i="5"/>
  <c r="BI49" i="5"/>
  <c r="X18" i="5"/>
  <c r="Z18" i="5" s="1"/>
  <c r="X24" i="5"/>
  <c r="AU12" i="5"/>
  <c r="AU11" i="5" s="1"/>
  <c r="X19" i="5"/>
  <c r="Z19" i="5" s="1"/>
  <c r="BI20" i="5"/>
  <c r="BI24" i="5"/>
  <c r="G12" i="5"/>
  <c r="G11" i="5" s="1"/>
  <c r="X28" i="5"/>
  <c r="Z28" i="5" s="1"/>
  <c r="BI38" i="5"/>
  <c r="X44" i="5"/>
  <c r="X46" i="5"/>
  <c r="Z46" i="5" s="1"/>
  <c r="X54" i="5"/>
  <c r="X45" i="5"/>
  <c r="Z45" i="5" s="1"/>
  <c r="BI18" i="5"/>
  <c r="P12" i="5"/>
  <c r="P11" i="5" s="1"/>
  <c r="C13" i="5"/>
  <c r="I26" i="5"/>
  <c r="I14" i="5"/>
  <c r="K14" i="5" s="1"/>
  <c r="X16" i="5"/>
  <c r="Z16" i="5" s="1"/>
  <c r="BI19" i="5"/>
  <c r="BI23" i="5"/>
  <c r="K23" i="5"/>
  <c r="X25" i="5"/>
  <c r="Z25" i="5"/>
  <c r="O12" i="5"/>
  <c r="O11" i="5" s="1"/>
  <c r="S12" i="5"/>
  <c r="S11" i="5" s="1"/>
  <c r="W12" i="5"/>
  <c r="W11" i="5" s="1"/>
  <c r="BI28" i="5"/>
  <c r="X30" i="5"/>
  <c r="Z30" i="5" s="1"/>
  <c r="X34" i="5"/>
  <c r="Z34" i="5" s="1"/>
  <c r="Q12" i="5"/>
  <c r="Q11" i="5" s="1"/>
  <c r="BI39" i="5"/>
  <c r="K39" i="5"/>
  <c r="BI44" i="5"/>
  <c r="BI46" i="5"/>
  <c r="X48" i="5"/>
  <c r="H50" i="5"/>
  <c r="I50" i="5" s="1"/>
  <c r="T58" i="5"/>
  <c r="X56" i="5"/>
  <c r="Z56" i="5" s="1"/>
  <c r="K15" i="5"/>
  <c r="K17" i="5"/>
  <c r="K21" i="5"/>
  <c r="K29" i="5"/>
  <c r="K31" i="5"/>
  <c r="K33" i="5"/>
  <c r="K35" i="5"/>
  <c r="K53" i="5"/>
  <c r="K55" i="5"/>
  <c r="D61" i="5"/>
  <c r="AN63" i="5"/>
  <c r="H66" i="5"/>
  <c r="I66" i="5" s="1"/>
  <c r="K66" i="5" s="1"/>
  <c r="Z67" i="5"/>
  <c r="Z68" i="5"/>
  <c r="BI68" i="5"/>
  <c r="C69" i="5"/>
  <c r="BI72" i="5"/>
  <c r="X74" i="5"/>
  <c r="Z74" i="5" s="1"/>
  <c r="I77" i="5"/>
  <c r="K77" i="5" s="1"/>
  <c r="X79" i="5"/>
  <c r="Z79" i="5" s="1"/>
  <c r="X86" i="5"/>
  <c r="Z86" i="5" s="1"/>
  <c r="BI91" i="5"/>
  <c r="X93" i="5"/>
  <c r="BI103" i="5"/>
  <c r="K108" i="5"/>
  <c r="BI108" i="5"/>
  <c r="X111" i="5"/>
  <c r="BI117" i="5"/>
  <c r="X120" i="5"/>
  <c r="I27" i="5"/>
  <c r="BI32" i="5"/>
  <c r="BI34" i="5"/>
  <c r="D36" i="5"/>
  <c r="BI42" i="5"/>
  <c r="BI54" i="5"/>
  <c r="BI56" i="5"/>
  <c r="C61" i="5"/>
  <c r="I62" i="5"/>
  <c r="Z63" i="5"/>
  <c r="AO63" i="5"/>
  <c r="Y64" i="5"/>
  <c r="AM64" i="5"/>
  <c r="BI64" i="5"/>
  <c r="BI66" i="5"/>
  <c r="AM68" i="5"/>
  <c r="AO68" i="5" s="1"/>
  <c r="Y68" i="5"/>
  <c r="BI79" i="5"/>
  <c r="X84" i="5"/>
  <c r="Z84" i="5" s="1"/>
  <c r="X95" i="5"/>
  <c r="Z95" i="5" s="1"/>
  <c r="X113" i="5"/>
  <c r="Z113" i="5"/>
  <c r="BC63" i="5"/>
  <c r="BD63" i="5"/>
  <c r="X81" i="5"/>
  <c r="Z81" i="5" s="1"/>
  <c r="BI84" i="5"/>
  <c r="BI85" i="5"/>
  <c r="E88" i="5"/>
  <c r="BI95" i="5"/>
  <c r="X97" i="5"/>
  <c r="Z97" i="5" s="1"/>
  <c r="K107" i="5"/>
  <c r="BI107" i="5"/>
  <c r="BI113" i="5"/>
  <c r="X115" i="5"/>
  <c r="H119" i="5"/>
  <c r="I119" i="5" s="1"/>
  <c r="X138" i="5"/>
  <c r="Z138" i="5" s="1"/>
  <c r="Y67" i="5"/>
  <c r="X66" i="5"/>
  <c r="AM67" i="5"/>
  <c r="AO67" i="5" s="1"/>
  <c r="BI67" i="5"/>
  <c r="K83" i="5"/>
  <c r="BI83" i="5"/>
  <c r="X91" i="5"/>
  <c r="Z91" i="5" s="1"/>
  <c r="X103" i="5"/>
  <c r="Z103" i="5" s="1"/>
  <c r="X117" i="5"/>
  <c r="X126" i="5"/>
  <c r="Z126" i="5" s="1"/>
  <c r="AM129" i="5"/>
  <c r="Y129" i="5"/>
  <c r="K73" i="5"/>
  <c r="K82" i="5"/>
  <c r="K87" i="5"/>
  <c r="K90" i="5"/>
  <c r="K92" i="5"/>
  <c r="K94" i="5"/>
  <c r="K96" i="5"/>
  <c r="K98" i="5"/>
  <c r="H101" i="5"/>
  <c r="I101" i="5" s="1"/>
  <c r="K101" i="5" s="1"/>
  <c r="K102" i="5"/>
  <c r="K104" i="5"/>
  <c r="K106" i="5"/>
  <c r="H109" i="5"/>
  <c r="I109" i="5" s="1"/>
  <c r="K109" i="5" s="1"/>
  <c r="K110" i="5"/>
  <c r="K112" i="5"/>
  <c r="K114" i="5"/>
  <c r="K116" i="5"/>
  <c r="K118" i="5"/>
  <c r="X121" i="5"/>
  <c r="H123" i="5"/>
  <c r="I123" i="5" s="1"/>
  <c r="K123" i="5" s="1"/>
  <c r="X139" i="5"/>
  <c r="Z139" i="5" s="1"/>
  <c r="X141" i="5"/>
  <c r="Z141" i="5"/>
  <c r="W145" i="5"/>
  <c r="X149" i="5"/>
  <c r="Z149" i="5" s="1"/>
  <c r="BI160" i="5"/>
  <c r="X162" i="5"/>
  <c r="Z162" i="5" s="1"/>
  <c r="D65" i="5"/>
  <c r="H65" i="5" s="1"/>
  <c r="I65" i="5" s="1"/>
  <c r="D71" i="5"/>
  <c r="G80" i="5"/>
  <c r="G76" i="5" s="1"/>
  <c r="G75" i="5" s="1"/>
  <c r="G57" i="5" s="1"/>
  <c r="D105" i="5"/>
  <c r="H105" i="5" s="1"/>
  <c r="I105" i="5" s="1"/>
  <c r="H122" i="5"/>
  <c r="I122" i="5" s="1"/>
  <c r="K122" i="5" s="1"/>
  <c r="X125" i="5"/>
  <c r="X127" i="5"/>
  <c r="K128" i="5"/>
  <c r="Y130" i="5"/>
  <c r="AM130" i="5"/>
  <c r="BI130" i="5"/>
  <c r="C135" i="5"/>
  <c r="I136" i="5"/>
  <c r="BI139" i="5"/>
  <c r="BI141" i="5"/>
  <c r="BI142" i="5"/>
  <c r="X144" i="5"/>
  <c r="BI149" i="5"/>
  <c r="BI150" i="5"/>
  <c r="X152" i="5"/>
  <c r="Z152" i="5"/>
  <c r="X156" i="5"/>
  <c r="Z156" i="5" s="1"/>
  <c r="BI162" i="5"/>
  <c r="BI125" i="5"/>
  <c r="BI127" i="5"/>
  <c r="Z131" i="5"/>
  <c r="BI131" i="5"/>
  <c r="BI132" i="5"/>
  <c r="BI133" i="5"/>
  <c r="H136" i="5"/>
  <c r="X140" i="5"/>
  <c r="BI144" i="5"/>
  <c r="G145" i="5"/>
  <c r="S145" i="5"/>
  <c r="I147" i="5"/>
  <c r="K147" i="5" s="1"/>
  <c r="X148" i="5"/>
  <c r="Z148" i="5" s="1"/>
  <c r="BI152" i="5"/>
  <c r="X155" i="5"/>
  <c r="Z155" i="5" s="1"/>
  <c r="BI156" i="5"/>
  <c r="Z129" i="5"/>
  <c r="BI129" i="5"/>
  <c r="AM131" i="5"/>
  <c r="AO131" i="5" s="1"/>
  <c r="Y131" i="5"/>
  <c r="X133" i="5"/>
  <c r="Z133" i="5"/>
  <c r="I153" i="5"/>
  <c r="K153" i="5" s="1"/>
  <c r="C157" i="5"/>
  <c r="X160" i="5"/>
  <c r="Z160" i="5" s="1"/>
  <c r="Z173" i="5"/>
  <c r="X173" i="5"/>
  <c r="K143" i="5"/>
  <c r="K151" i="5"/>
  <c r="K161" i="5"/>
  <c r="BI173" i="5"/>
  <c r="BI177" i="5"/>
  <c r="X180" i="5"/>
  <c r="Z180" i="5"/>
  <c r="X183" i="5"/>
  <c r="Z183" i="5" s="1"/>
  <c r="I185" i="5"/>
  <c r="K186" i="5"/>
  <c r="I154" i="5"/>
  <c r="I159" i="5"/>
  <c r="C170" i="5"/>
  <c r="AQ170" i="5"/>
  <c r="AQ169" i="5" s="1"/>
  <c r="AQ168" i="5" s="1"/>
  <c r="AQ167" i="5" s="1"/>
  <c r="AQ166" i="5" s="1"/>
  <c r="AQ165" i="5" s="1"/>
  <c r="AQ164" i="5" s="1"/>
  <c r="AQ163" i="5" s="1"/>
  <c r="AP170" i="5"/>
  <c r="AP169" i="5" s="1"/>
  <c r="AP168" i="5" s="1"/>
  <c r="AP167" i="5" s="1"/>
  <c r="AP166" i="5" s="1"/>
  <c r="AP165" i="5" s="1"/>
  <c r="AP164" i="5" s="1"/>
  <c r="AP163" i="5" s="1"/>
  <c r="AX170" i="5"/>
  <c r="AX169" i="5" s="1"/>
  <c r="AX168" i="5" s="1"/>
  <c r="AX167" i="5" s="1"/>
  <c r="AX166" i="5" s="1"/>
  <c r="AX165" i="5" s="1"/>
  <c r="AX164" i="5" s="1"/>
  <c r="AX163" i="5" s="1"/>
  <c r="I175" i="5"/>
  <c r="K175" i="5" s="1"/>
  <c r="Z176" i="5"/>
  <c r="X176" i="5"/>
  <c r="BI180" i="5"/>
  <c r="BI181" i="5"/>
  <c r="BI183" i="5"/>
  <c r="H171" i="5"/>
  <c r="I171" i="5" s="1"/>
  <c r="H175" i="5"/>
  <c r="BI176" i="5"/>
  <c r="X182" i="5"/>
  <c r="Z182" i="5" s="1"/>
  <c r="BI185" i="5"/>
  <c r="X177" i="5"/>
  <c r="Z177" i="5" s="1"/>
  <c r="D174" i="5"/>
  <c r="K179" i="5"/>
  <c r="BI187" i="5"/>
  <c r="X193" i="5"/>
  <c r="AM203" i="5"/>
  <c r="AO203" i="5" s="1"/>
  <c r="Y203" i="5"/>
  <c r="K187" i="5"/>
  <c r="BI193" i="5"/>
  <c r="X208" i="5"/>
  <c r="X211" i="5"/>
  <c r="H186" i="5"/>
  <c r="BI186" i="5"/>
  <c r="X195" i="5"/>
  <c r="Z195" i="5" s="1"/>
  <c r="X201" i="5"/>
  <c r="Z201" i="5" s="1"/>
  <c r="X197" i="5"/>
  <c r="Z197" i="5" s="1"/>
  <c r="X199" i="5"/>
  <c r="Z199" i="5" s="1"/>
  <c r="AK191" i="5"/>
  <c r="AK190" i="5" s="1"/>
  <c r="AK189" i="5" s="1"/>
  <c r="Y194" i="5"/>
  <c r="BI197" i="5"/>
  <c r="X198" i="5"/>
  <c r="Z198" i="5" s="1"/>
  <c r="K206" i="5"/>
  <c r="BI208" i="5"/>
  <c r="BI210" i="5"/>
  <c r="AM213" i="5"/>
  <c r="AO213" i="5" s="1"/>
  <c r="X212" i="5"/>
  <c r="X225" i="5"/>
  <c r="Z225" i="5" s="1"/>
  <c r="K228" i="5"/>
  <c r="BI228" i="5"/>
  <c r="AM194" i="5"/>
  <c r="AO194" i="5" s="1"/>
  <c r="H202" i="5"/>
  <c r="I202" i="5" s="1"/>
  <c r="D200" i="5"/>
  <c r="H200" i="5" s="1"/>
  <c r="I200" i="5" s="1"/>
  <c r="X207" i="5"/>
  <c r="Z210" i="5"/>
  <c r="Y213" i="5"/>
  <c r="BI214" i="5"/>
  <c r="Z194" i="5"/>
  <c r="H196" i="5"/>
  <c r="I196" i="5" s="1"/>
  <c r="Z209" i="5"/>
  <c r="BI211" i="5"/>
  <c r="X218" i="5"/>
  <c r="Z218" i="5" s="1"/>
  <c r="X219" i="5"/>
  <c r="Z219" i="5"/>
  <c r="X227" i="5"/>
  <c r="Z227" i="5" s="1"/>
  <c r="Z203" i="5"/>
  <c r="AM209" i="5"/>
  <c r="Y209" i="5"/>
  <c r="AM210" i="5"/>
  <c r="X215" i="5"/>
  <c r="Y226" i="5"/>
  <c r="AM226" i="5"/>
  <c r="X229" i="5"/>
  <c r="Z229" i="5" s="1"/>
  <c r="H217" i="5"/>
  <c r="I217" i="5" s="1"/>
  <c r="K217" i="5" s="1"/>
  <c r="H222" i="5"/>
  <c r="I222" i="5" s="1"/>
  <c r="D220" i="5"/>
  <c r="H220" i="5" s="1"/>
  <c r="I220" i="5" s="1"/>
  <c r="X224" i="5"/>
  <c r="BI225" i="5"/>
  <c r="Z226" i="5"/>
  <c r="BI230" i="5"/>
  <c r="BI236" i="5"/>
  <c r="Z213" i="5"/>
  <c r="I223" i="5"/>
  <c r="K223" i="5" s="1"/>
  <c r="BI224" i="5"/>
  <c r="BI226" i="5"/>
  <c r="BI227" i="5"/>
  <c r="X234" i="5"/>
  <c r="Z234" i="5" s="1"/>
  <c r="X235" i="5"/>
  <c r="Z242" i="5"/>
  <c r="X242" i="5"/>
  <c r="BI205" i="5"/>
  <c r="AB204" i="5"/>
  <c r="AB191" i="5" s="1"/>
  <c r="AB190" i="5" s="1"/>
  <c r="AB189" i="5" s="1"/>
  <c r="AF204" i="5"/>
  <c r="AF191" i="5" s="1"/>
  <c r="AF190" i="5" s="1"/>
  <c r="AF189" i="5" s="1"/>
  <c r="AJ204" i="5"/>
  <c r="AJ191" i="5" s="1"/>
  <c r="AR204" i="5"/>
  <c r="AR191" i="5" s="1"/>
  <c r="AR190" i="5" s="1"/>
  <c r="AR189" i="5" s="1"/>
  <c r="AV204" i="5"/>
  <c r="AV191" i="5" s="1"/>
  <c r="AV190" i="5" s="1"/>
  <c r="AV189" i="5" s="1"/>
  <c r="AZ204" i="5"/>
  <c r="AZ191" i="5" s="1"/>
  <c r="AZ190" i="5" s="1"/>
  <c r="AZ189" i="5" s="1"/>
  <c r="X221" i="5"/>
  <c r="Z221" i="5" s="1"/>
  <c r="BI223" i="5"/>
  <c r="H231" i="5"/>
  <c r="I231" i="5" s="1"/>
  <c r="X236" i="5"/>
  <c r="Z236" i="5" s="1"/>
  <c r="D204" i="5"/>
  <c r="H204" i="5" s="1"/>
  <c r="I204" i="5" s="1"/>
  <c r="H212" i="5"/>
  <c r="I212" i="5" s="1"/>
  <c r="L204" i="5"/>
  <c r="L191" i="5" s="1"/>
  <c r="L190" i="5" s="1"/>
  <c r="L189" i="5" s="1"/>
  <c r="P204" i="5"/>
  <c r="P191" i="5" s="1"/>
  <c r="P190" i="5" s="1"/>
  <c r="P189" i="5" s="1"/>
  <c r="T204" i="5"/>
  <c r="T191" i="5" s="1"/>
  <c r="T190" i="5" s="1"/>
  <c r="T189" i="5" s="1"/>
  <c r="X232" i="5"/>
  <c r="X233" i="5"/>
  <c r="AM237" i="5"/>
  <c r="Y237" i="5"/>
  <c r="X241" i="5"/>
  <c r="Z241" i="5"/>
  <c r="BI240" i="5"/>
  <c r="BI241" i="5"/>
  <c r="H243" i="5"/>
  <c r="I243" i="5" s="1"/>
  <c r="X250" i="5"/>
  <c r="Z250" i="5" s="1"/>
  <c r="X256" i="5"/>
  <c r="Z256" i="5" s="1"/>
  <c r="BI233" i="5"/>
  <c r="X248" i="5"/>
  <c r="AM249" i="5"/>
  <c r="AO249" i="5" s="1"/>
  <c r="AM253" i="5"/>
  <c r="BI235" i="5"/>
  <c r="BI242" i="5"/>
  <c r="X246" i="5"/>
  <c r="Z246" i="5" s="1"/>
  <c r="X247" i="5"/>
  <c r="Z247" i="5" s="1"/>
  <c r="Y249" i="5"/>
  <c r="BI249" i="5"/>
  <c r="K251" i="5"/>
  <c r="Y253" i="5"/>
  <c r="Z237" i="5"/>
  <c r="E239" i="5"/>
  <c r="H244" i="5"/>
  <c r="I244" i="5" s="1"/>
  <c r="K244" i="5" s="1"/>
  <c r="X245" i="5"/>
  <c r="Z245" i="5"/>
  <c r="Z249" i="5"/>
  <c r="AZ239" i="5"/>
  <c r="AZ238" i="5" s="1"/>
  <c r="Y255" i="5"/>
  <c r="BI261" i="5"/>
  <c r="AM261" i="5"/>
  <c r="AO261" i="5" s="1"/>
  <c r="Y261" i="5"/>
  <c r="X270" i="5"/>
  <c r="Z270" i="5" s="1"/>
  <c r="Z255" i="5"/>
  <c r="Z259" i="5"/>
  <c r="BI259" i="5"/>
  <c r="X260" i="5"/>
  <c r="Z260" i="5" s="1"/>
  <c r="H258" i="5"/>
  <c r="I258" i="5" s="1"/>
  <c r="K258" i="5" s="1"/>
  <c r="Z261" i="5"/>
  <c r="BI262" i="5"/>
  <c r="K262" i="5"/>
  <c r="K268" i="5"/>
  <c r="BI268" i="5"/>
  <c r="X274" i="5"/>
  <c r="H252" i="5"/>
  <c r="I252" i="5" s="1"/>
  <c r="Z253" i="5"/>
  <c r="AM259" i="5"/>
  <c r="AO259" i="5" s="1"/>
  <c r="Y259" i="5"/>
  <c r="I263" i="5"/>
  <c r="K263" i="5" s="1"/>
  <c r="Z264" i="5"/>
  <c r="AN265" i="5"/>
  <c r="BB265" i="5"/>
  <c r="BC265" i="5" s="1"/>
  <c r="X267" i="5"/>
  <c r="Z267" i="5" s="1"/>
  <c r="AM272" i="5"/>
  <c r="AO272" i="5" s="1"/>
  <c r="Y272" i="5"/>
  <c r="BI273" i="5"/>
  <c r="Y264" i="5"/>
  <c r="X263" i="5"/>
  <c r="X269" i="5"/>
  <c r="Z269" i="5" s="1"/>
  <c r="BI270" i="5"/>
  <c r="X273" i="5"/>
  <c r="Z273" i="5" s="1"/>
  <c r="BI274" i="5"/>
  <c r="AM264" i="5"/>
  <c r="AO264" i="5" s="1"/>
  <c r="BI264" i="5"/>
  <c r="Z265" i="5"/>
  <c r="H271" i="5"/>
  <c r="I271" i="5" s="1"/>
  <c r="D266" i="5"/>
  <c r="H266" i="5" s="1"/>
  <c r="I266" i="5" s="1"/>
  <c r="K266" i="5" s="1"/>
  <c r="X275" i="5"/>
  <c r="Z275" i="5"/>
  <c r="AM275" i="5" s="1"/>
  <c r="BI255" i="5"/>
  <c r="C257" i="5"/>
  <c r="AO265" i="5"/>
  <c r="BI267" i="5"/>
  <c r="Z272" i="5"/>
  <c r="BI272" i="5"/>
  <c r="M10" i="5" l="1"/>
  <c r="M9" i="5" s="1"/>
  <c r="M8" i="5" s="1"/>
  <c r="K172" i="5"/>
  <c r="BI172" i="5"/>
  <c r="K158" i="5"/>
  <c r="BI158" i="5"/>
  <c r="AT188" i="5"/>
  <c r="AT10" i="5"/>
  <c r="AT9" i="5" s="1"/>
  <c r="AT8" i="5" s="1"/>
  <c r="AH10" i="5"/>
  <c r="AH9" i="5" s="1"/>
  <c r="AH8" i="5" s="1"/>
  <c r="O10" i="5"/>
  <c r="O9" i="5" s="1"/>
  <c r="O8" i="5" s="1"/>
  <c r="P10" i="5"/>
  <c r="K37" i="5"/>
  <c r="AS10" i="5"/>
  <c r="AS9" i="5" s="1"/>
  <c r="AS8" i="5" s="1"/>
  <c r="AX10" i="5"/>
  <c r="AX9" i="5" s="1"/>
  <c r="AX8" i="5" s="1"/>
  <c r="AD10" i="5"/>
  <c r="AD9" i="5" s="1"/>
  <c r="AD8" i="5" s="1"/>
  <c r="BB255" i="5"/>
  <c r="BC255" i="5" s="1"/>
  <c r="D216" i="5"/>
  <c r="H216" i="5" s="1"/>
  <c r="I216" i="5" s="1"/>
  <c r="AK188" i="5"/>
  <c r="BI99" i="5"/>
  <c r="BE188" i="5"/>
  <c r="AI12" i="5"/>
  <c r="AI11" i="5" s="1"/>
  <c r="AI10" i="5" s="1"/>
  <c r="AI9" i="5" s="1"/>
  <c r="AI8" i="5" s="1"/>
  <c r="AG10" i="5"/>
  <c r="AG9" i="5" s="1"/>
  <c r="AG8" i="5" s="1"/>
  <c r="V10" i="5"/>
  <c r="V9" i="5" s="1"/>
  <c r="V8" i="5" s="1"/>
  <c r="BA75" i="5"/>
  <c r="BA57" i="5" s="1"/>
  <c r="BA10" i="5" s="1"/>
  <c r="BA9" i="5" s="1"/>
  <c r="BA8" i="5" s="1"/>
  <c r="BE57" i="5"/>
  <c r="BE10" i="5" s="1"/>
  <c r="BE9" i="5" s="1"/>
  <c r="BE8" i="5" s="1"/>
  <c r="R10" i="5"/>
  <c r="R9" i="5" s="1"/>
  <c r="R8" i="5" s="1"/>
  <c r="AV188" i="5"/>
  <c r="BI123" i="5"/>
  <c r="AU10" i="5"/>
  <c r="AU9" i="5" s="1"/>
  <c r="AU8" i="5" s="1"/>
  <c r="BI178" i="5"/>
  <c r="Q75" i="5"/>
  <c r="Q57" i="5" s="1"/>
  <c r="AF238" i="5"/>
  <c r="J12" i="5"/>
  <c r="J11" i="5" s="1"/>
  <c r="AL75" i="5"/>
  <c r="AL57" i="5" s="1"/>
  <c r="AL10" i="5" s="1"/>
  <c r="AL9" i="5" s="1"/>
  <c r="AL8" i="5" s="1"/>
  <c r="AA57" i="5"/>
  <c r="AP10" i="5"/>
  <c r="AP9" i="5" s="1"/>
  <c r="AP8" i="5" s="1"/>
  <c r="F10" i="5"/>
  <c r="F9" i="5" s="1"/>
  <c r="F8" i="5" s="1"/>
  <c r="AR188" i="5"/>
  <c r="AR9" i="5" s="1"/>
  <c r="AR8" i="5" s="1"/>
  <c r="BI122" i="5"/>
  <c r="H146" i="5"/>
  <c r="I146" i="5" s="1"/>
  <c r="BI146" i="5" s="1"/>
  <c r="AJ190" i="5"/>
  <c r="AJ189" i="5" s="1"/>
  <c r="D157" i="5"/>
  <c r="AB238" i="5"/>
  <c r="S190" i="5"/>
  <c r="S189" i="5" s="1"/>
  <c r="S188" i="5" s="1"/>
  <c r="J75" i="5"/>
  <c r="J57" i="5" s="1"/>
  <c r="T188" i="5"/>
  <c r="Q10" i="5"/>
  <c r="Q9" i="5" s="1"/>
  <c r="Q8" i="5" s="1"/>
  <c r="AE12" i="5"/>
  <c r="AE11" i="5" s="1"/>
  <c r="AE10" i="5" s="1"/>
  <c r="AE9" i="5" s="1"/>
  <c r="AE8" i="5" s="1"/>
  <c r="P188" i="5"/>
  <c r="P9" i="5" s="1"/>
  <c r="P8" i="5" s="1"/>
  <c r="AF188" i="5"/>
  <c r="AF9" i="5" s="1"/>
  <c r="AF8" i="5" s="1"/>
  <c r="D13" i="5"/>
  <c r="O57" i="5"/>
  <c r="AV12" i="5"/>
  <c r="AV11" i="5" s="1"/>
  <c r="AV10" i="5" s="1"/>
  <c r="AC10" i="5"/>
  <c r="AC9" i="5" s="1"/>
  <c r="AC8" i="5" s="1"/>
  <c r="L188" i="5"/>
  <c r="AB188" i="5"/>
  <c r="AB9" i="5" s="1"/>
  <c r="AB8" i="5" s="1"/>
  <c r="L75" i="5"/>
  <c r="N10" i="5"/>
  <c r="N9" i="5" s="1"/>
  <c r="N8" i="5" s="1"/>
  <c r="X62" i="5"/>
  <c r="X61" i="5" s="1"/>
  <c r="AA10" i="5"/>
  <c r="AA9" i="5" s="1"/>
  <c r="AA8" i="5" s="1"/>
  <c r="BI263" i="5"/>
  <c r="L57" i="5"/>
  <c r="L10" i="5" s="1"/>
  <c r="L9" i="5" s="1"/>
  <c r="L8" i="5" s="1"/>
  <c r="M57" i="5"/>
  <c r="AW10" i="5"/>
  <c r="AW9" i="5" s="1"/>
  <c r="AW8" i="5" s="1"/>
  <c r="H36" i="5"/>
  <c r="I36" i="5" s="1"/>
  <c r="K36" i="5" s="1"/>
  <c r="T57" i="5"/>
  <c r="BA188" i="5"/>
  <c r="AK10" i="5"/>
  <c r="AA188" i="5"/>
  <c r="J188" i="5"/>
  <c r="AJ188" i="5"/>
  <c r="AJ75" i="5"/>
  <c r="AJ57" i="5" s="1"/>
  <c r="AJ12" i="5"/>
  <c r="AJ11" i="5" s="1"/>
  <c r="Z263" i="5"/>
  <c r="U188" i="5"/>
  <c r="U10" i="5"/>
  <c r="D257" i="5"/>
  <c r="H257" i="5" s="1"/>
  <c r="I257" i="5" s="1"/>
  <c r="BI266" i="5"/>
  <c r="K137" i="5"/>
  <c r="BI137" i="5"/>
  <c r="E134" i="5"/>
  <c r="H134" i="5" s="1"/>
  <c r="H135" i="5"/>
  <c r="I135" i="5" s="1"/>
  <c r="Z124" i="5"/>
  <c r="D88" i="5"/>
  <c r="H88" i="5" s="1"/>
  <c r="I88" i="5" s="1"/>
  <c r="E75" i="5"/>
  <c r="E57" i="5" s="1"/>
  <c r="E10" i="5" s="1"/>
  <c r="BI77" i="5"/>
  <c r="X52" i="5"/>
  <c r="K43" i="5"/>
  <c r="BI43" i="5"/>
  <c r="K252" i="5"/>
  <c r="BI252" i="5"/>
  <c r="K105" i="5"/>
  <c r="BI105" i="5"/>
  <c r="K119" i="5"/>
  <c r="BI119" i="5"/>
  <c r="BI216" i="5"/>
  <c r="K216" i="5"/>
  <c r="BI36" i="5"/>
  <c r="BI171" i="5"/>
  <c r="K171" i="5"/>
  <c r="K65" i="5"/>
  <c r="BI65" i="5"/>
  <c r="BI204" i="5"/>
  <c r="K204" i="5"/>
  <c r="BI220" i="5"/>
  <c r="K220" i="5"/>
  <c r="K231" i="5"/>
  <c r="BI231" i="5"/>
  <c r="K200" i="5"/>
  <c r="BI200" i="5"/>
  <c r="BI50" i="5"/>
  <c r="K50" i="5"/>
  <c r="Y274" i="5"/>
  <c r="AM274" i="5"/>
  <c r="D238" i="5"/>
  <c r="Y248" i="5"/>
  <c r="AM248" i="5"/>
  <c r="Y254" i="5"/>
  <c r="AM254" i="5"/>
  <c r="Z248" i="5"/>
  <c r="BB237" i="5"/>
  <c r="BC237" i="5" s="1"/>
  <c r="AN237" i="5"/>
  <c r="AM232" i="5"/>
  <c r="AO232" i="5" s="1"/>
  <c r="Y232" i="5"/>
  <c r="X231" i="5"/>
  <c r="AM235" i="5"/>
  <c r="Y235" i="5"/>
  <c r="AM224" i="5"/>
  <c r="Y224" i="5"/>
  <c r="X223" i="5"/>
  <c r="BB226" i="5"/>
  <c r="BC226" i="5" s="1"/>
  <c r="AN226" i="5"/>
  <c r="AM215" i="5"/>
  <c r="Y215" i="5"/>
  <c r="X214" i="5"/>
  <c r="BB209" i="5"/>
  <c r="BC209" i="5" s="1"/>
  <c r="AN209" i="5"/>
  <c r="AM207" i="5"/>
  <c r="Y207" i="5"/>
  <c r="X228" i="5"/>
  <c r="Y211" i="5"/>
  <c r="AM211" i="5"/>
  <c r="AO211" i="5" s="1"/>
  <c r="Y208" i="5"/>
  <c r="AM208" i="5"/>
  <c r="AO208" i="5" s="1"/>
  <c r="AM193" i="5"/>
  <c r="AO193" i="5" s="1"/>
  <c r="Y193" i="5"/>
  <c r="H174" i="5"/>
  <c r="I174" i="5" s="1"/>
  <c r="D170" i="5"/>
  <c r="BI175" i="5"/>
  <c r="X161" i="5"/>
  <c r="AM144" i="5"/>
  <c r="AO144" i="5" s="1"/>
  <c r="Y144" i="5"/>
  <c r="BI136" i="5"/>
  <c r="K136" i="5"/>
  <c r="AN130" i="5"/>
  <c r="BB130" i="5"/>
  <c r="BC130" i="5" s="1"/>
  <c r="AM127" i="5"/>
  <c r="AO127" i="5" s="1"/>
  <c r="Y127" i="5"/>
  <c r="X123" i="5"/>
  <c r="X114" i="5"/>
  <c r="Z114" i="5" s="1"/>
  <c r="X106" i="5"/>
  <c r="AM100" i="5"/>
  <c r="Y100" i="5"/>
  <c r="X92" i="5"/>
  <c r="Z92" i="5" s="1"/>
  <c r="AM78" i="5"/>
  <c r="AO78" i="5" s="1"/>
  <c r="Y78" i="5"/>
  <c r="X77" i="5"/>
  <c r="Z77" i="5" s="1"/>
  <c r="BB129" i="5"/>
  <c r="BC129" i="5" s="1"/>
  <c r="AN129" i="5"/>
  <c r="AM117" i="5"/>
  <c r="AO117" i="5" s="1"/>
  <c r="Y117" i="5"/>
  <c r="AM115" i="5"/>
  <c r="Y115" i="5"/>
  <c r="Z78" i="5"/>
  <c r="BI62" i="5"/>
  <c r="K62" i="5"/>
  <c r="BI51" i="5"/>
  <c r="K51" i="5"/>
  <c r="Y120" i="5"/>
  <c r="AM120" i="5"/>
  <c r="AO120" i="5" s="1"/>
  <c r="AM111" i="5"/>
  <c r="Y111" i="5"/>
  <c r="AM93" i="5"/>
  <c r="AO93" i="5" s="1"/>
  <c r="Y93" i="5"/>
  <c r="X33" i="5"/>
  <c r="X17" i="5"/>
  <c r="Z17" i="5" s="1"/>
  <c r="AM48" i="5"/>
  <c r="AO48" i="5"/>
  <c r="Y48" i="5"/>
  <c r="X39" i="5"/>
  <c r="X37" i="5" s="1"/>
  <c r="S10" i="5"/>
  <c r="Z23" i="5"/>
  <c r="X23" i="5"/>
  <c r="AQ9" i="5"/>
  <c r="AQ8" i="5" s="1"/>
  <c r="AM45" i="5"/>
  <c r="AO45" i="5" s="1"/>
  <c r="Y45" i="5"/>
  <c r="AM54" i="5"/>
  <c r="Y54" i="5"/>
  <c r="Y44" i="5"/>
  <c r="X43" i="5"/>
  <c r="AM44" i="5"/>
  <c r="AO44" i="5" s="1"/>
  <c r="BI22" i="5"/>
  <c r="X49" i="5"/>
  <c r="K271" i="5"/>
  <c r="BI271" i="5"/>
  <c r="X262" i="5"/>
  <c r="BB253" i="5"/>
  <c r="AN253" i="5"/>
  <c r="Y275" i="5"/>
  <c r="AO275" i="5"/>
  <c r="BB275" i="5" s="1"/>
  <c r="BC275" i="5" s="1"/>
  <c r="AM269" i="5"/>
  <c r="Y269" i="5"/>
  <c r="BD265" i="5"/>
  <c r="Z274" i="5"/>
  <c r="Y245" i="5"/>
  <c r="AM245" i="5"/>
  <c r="BI258" i="5"/>
  <c r="BI244" i="5"/>
  <c r="Y233" i="5"/>
  <c r="AM233" i="5"/>
  <c r="BI217" i="5"/>
  <c r="K212" i="5"/>
  <c r="Z212" i="5" s="1"/>
  <c r="BI212" i="5"/>
  <c r="Y236" i="5"/>
  <c r="AM236" i="5"/>
  <c r="AO236" i="5" s="1"/>
  <c r="Z235" i="5"/>
  <c r="Z224" i="5"/>
  <c r="AN210" i="5"/>
  <c r="BB210" i="5"/>
  <c r="BC210" i="5" s="1"/>
  <c r="AM219" i="5"/>
  <c r="AO219" i="5" s="1"/>
  <c r="Y219" i="5"/>
  <c r="Z207" i="5"/>
  <c r="AM199" i="5"/>
  <c r="Y199" i="5"/>
  <c r="Y195" i="5"/>
  <c r="AM195" i="5"/>
  <c r="AO195" i="5" s="1"/>
  <c r="Z211" i="5"/>
  <c r="X187" i="5"/>
  <c r="Z187" i="5"/>
  <c r="BB203" i="5"/>
  <c r="BC203" i="5" s="1"/>
  <c r="AN203" i="5"/>
  <c r="X186" i="5"/>
  <c r="X151" i="5"/>
  <c r="BB131" i="5"/>
  <c r="BC131" i="5" s="1"/>
  <c r="AN131" i="5"/>
  <c r="BI153" i="5"/>
  <c r="K146" i="5"/>
  <c r="AM140" i="5"/>
  <c r="AO140" i="5" s="1"/>
  <c r="Y140" i="5"/>
  <c r="Y156" i="5"/>
  <c r="AM156" i="5"/>
  <c r="C134" i="5"/>
  <c r="AM125" i="5"/>
  <c r="Y125" i="5"/>
  <c r="Y149" i="5"/>
  <c r="AM149" i="5"/>
  <c r="Y141" i="5"/>
  <c r="AM141" i="5"/>
  <c r="AM121" i="5"/>
  <c r="Y121" i="5"/>
  <c r="X112" i="5"/>
  <c r="Z104" i="5"/>
  <c r="X104" i="5"/>
  <c r="X98" i="5"/>
  <c r="X90" i="5"/>
  <c r="Z90" i="5" s="1"/>
  <c r="X73" i="5"/>
  <c r="X83" i="5"/>
  <c r="Z83" i="5" s="1"/>
  <c r="AM97" i="5"/>
  <c r="AO97" i="5"/>
  <c r="Y97" i="5"/>
  <c r="AN64" i="5"/>
  <c r="BB64" i="5"/>
  <c r="AM62" i="5"/>
  <c r="C60" i="5"/>
  <c r="BI27" i="5"/>
  <c r="K27" i="5"/>
  <c r="BI109" i="5"/>
  <c r="H76" i="5"/>
  <c r="I76" i="5" s="1"/>
  <c r="H61" i="5"/>
  <c r="I61" i="5" s="1"/>
  <c r="D60" i="5"/>
  <c r="X31" i="5"/>
  <c r="X15" i="5"/>
  <c r="Z15" i="5" s="1"/>
  <c r="AM56" i="5"/>
  <c r="AO56" i="5" s="1"/>
  <c r="Y56" i="5"/>
  <c r="Z48" i="5"/>
  <c r="AM30" i="5"/>
  <c r="AO30" i="5" s="1"/>
  <c r="Y30" i="5"/>
  <c r="AM16" i="5"/>
  <c r="AO16" i="5" s="1"/>
  <c r="Y16" i="5"/>
  <c r="BI26" i="5"/>
  <c r="K26" i="5"/>
  <c r="AM28" i="5"/>
  <c r="AO28" i="5" s="1"/>
  <c r="Y28" i="5"/>
  <c r="AV9" i="5"/>
  <c r="AV8" i="5" s="1"/>
  <c r="Y38" i="5"/>
  <c r="AM38" i="5"/>
  <c r="AO38" i="5" s="1"/>
  <c r="AM32" i="5"/>
  <c r="AO32" i="5" s="1"/>
  <c r="Y32" i="5"/>
  <c r="Y20" i="5"/>
  <c r="AM20" i="5"/>
  <c r="AN275" i="5"/>
  <c r="BB272" i="5"/>
  <c r="BC272" i="5" s="1"/>
  <c r="BD272" i="5"/>
  <c r="AN272" i="5"/>
  <c r="C238" i="5"/>
  <c r="AM273" i="5"/>
  <c r="AO273" i="5" s="1"/>
  <c r="Y273" i="5"/>
  <c r="Y263" i="5"/>
  <c r="AM267" i="5"/>
  <c r="AO267" i="5" s="1"/>
  <c r="Y267" i="5"/>
  <c r="BB259" i="5"/>
  <c r="AN259" i="5"/>
  <c r="Y260" i="5"/>
  <c r="AM260" i="5"/>
  <c r="AO260" i="5" s="1"/>
  <c r="Y270" i="5"/>
  <c r="AM270" i="5"/>
  <c r="AN261" i="5"/>
  <c r="BB261" i="5"/>
  <c r="BC261" i="5" s="1"/>
  <c r="X244" i="5"/>
  <c r="Z244" i="5" s="1"/>
  <c r="Y247" i="5"/>
  <c r="AM247" i="5"/>
  <c r="AO253" i="5"/>
  <c r="Y256" i="5"/>
  <c r="AM256" i="5"/>
  <c r="Y250" i="5"/>
  <c r="AM250" i="5"/>
  <c r="AO250" i="5" s="1"/>
  <c r="K243" i="5"/>
  <c r="BI243" i="5"/>
  <c r="Y241" i="5"/>
  <c r="AM241" i="5"/>
  <c r="X240" i="5"/>
  <c r="Z233" i="5"/>
  <c r="Y221" i="5"/>
  <c r="AM221" i="5"/>
  <c r="AO221" i="5" s="1"/>
  <c r="Y242" i="5"/>
  <c r="AM242" i="5"/>
  <c r="AO226" i="5"/>
  <c r="AO210" i="5"/>
  <c r="AM227" i="5"/>
  <c r="Y227" i="5"/>
  <c r="D192" i="5"/>
  <c r="AO237" i="5"/>
  <c r="K202" i="5"/>
  <c r="BI202" i="5"/>
  <c r="AM225" i="5"/>
  <c r="Y225" i="5"/>
  <c r="AN213" i="5"/>
  <c r="AM212" i="5"/>
  <c r="BB213" i="5"/>
  <c r="X206" i="5"/>
  <c r="Z206" i="5" s="1"/>
  <c r="AO209" i="5"/>
  <c r="D145" i="5"/>
  <c r="H145" i="5" s="1"/>
  <c r="H157" i="5"/>
  <c r="I157" i="5" s="1"/>
  <c r="AM176" i="5"/>
  <c r="AO176" i="5"/>
  <c r="Y176" i="5"/>
  <c r="X175" i="5"/>
  <c r="Z175" i="5" s="1"/>
  <c r="BI159" i="5"/>
  <c r="K159" i="5"/>
  <c r="Z159" i="5" s="1"/>
  <c r="I184" i="5"/>
  <c r="K185" i="5"/>
  <c r="AM180" i="5"/>
  <c r="AO180" i="5"/>
  <c r="Y180" i="5"/>
  <c r="Z143" i="5"/>
  <c r="X143" i="5"/>
  <c r="AM160" i="5"/>
  <c r="AO160" i="5" s="1"/>
  <c r="Y160" i="5"/>
  <c r="X159" i="5"/>
  <c r="AM133" i="5"/>
  <c r="X132" i="5"/>
  <c r="Y133" i="5"/>
  <c r="Z140" i="5"/>
  <c r="BI147" i="5"/>
  <c r="AO130" i="5"/>
  <c r="X122" i="5"/>
  <c r="AM162" i="5"/>
  <c r="Y162" i="5"/>
  <c r="Z127" i="5"/>
  <c r="X118" i="5"/>
  <c r="Z118" i="5" s="1"/>
  <c r="X110" i="5"/>
  <c r="Z102" i="5"/>
  <c r="X102" i="5"/>
  <c r="X96" i="5"/>
  <c r="X87" i="5"/>
  <c r="Z87" i="5" s="1"/>
  <c r="Y126" i="5"/>
  <c r="AM126" i="5"/>
  <c r="AM103" i="5"/>
  <c r="AO103" i="5" s="1"/>
  <c r="Y103" i="5"/>
  <c r="AM91" i="5"/>
  <c r="Y91" i="5"/>
  <c r="H80" i="5"/>
  <c r="I80" i="5" s="1"/>
  <c r="AN67" i="5"/>
  <c r="AM66" i="5"/>
  <c r="AO66" i="5" s="1"/>
  <c r="BB67" i="5"/>
  <c r="BD67" i="5" s="1"/>
  <c r="AM113" i="5"/>
  <c r="Y113" i="5"/>
  <c r="AM95" i="5"/>
  <c r="AO95" i="5" s="1"/>
  <c r="Y95" i="5"/>
  <c r="Y84" i="5"/>
  <c r="AM84" i="5"/>
  <c r="BB68" i="5"/>
  <c r="BC68" i="5" s="1"/>
  <c r="AN68" i="5"/>
  <c r="Z121" i="5"/>
  <c r="Z100" i="5"/>
  <c r="X55" i="5"/>
  <c r="X29" i="5"/>
  <c r="Z29" i="5" s="1"/>
  <c r="D12" i="5"/>
  <c r="H13" i="5"/>
  <c r="I13" i="5" s="1"/>
  <c r="K13" i="5" s="1"/>
  <c r="C12" i="5"/>
  <c r="Y46" i="5"/>
  <c r="AM46" i="5"/>
  <c r="G10" i="5"/>
  <c r="G9" i="5" s="1"/>
  <c r="G8" i="5" s="1"/>
  <c r="AM24" i="5"/>
  <c r="AO24" i="5" s="1"/>
  <c r="Y24" i="5"/>
  <c r="X41" i="5"/>
  <c r="Z41" i="5" s="1"/>
  <c r="T10" i="5"/>
  <c r="T9" i="5" s="1"/>
  <c r="T8" i="5" s="1"/>
  <c r="AM42" i="5"/>
  <c r="Y42" i="5"/>
  <c r="BB264" i="5"/>
  <c r="AN264" i="5"/>
  <c r="AM263" i="5"/>
  <c r="AO263" i="5" s="1"/>
  <c r="X268" i="5"/>
  <c r="Z268" i="5" s="1"/>
  <c r="E238" i="5"/>
  <c r="E188" i="5" s="1"/>
  <c r="H239" i="5"/>
  <c r="I239" i="5" s="1"/>
  <c r="X251" i="5"/>
  <c r="AM246" i="5"/>
  <c r="AO246" i="5" s="1"/>
  <c r="Y246" i="5"/>
  <c r="X252" i="5"/>
  <c r="AN249" i="5"/>
  <c r="BB249" i="5"/>
  <c r="BC249" i="5" s="1"/>
  <c r="Z254" i="5"/>
  <c r="Z232" i="5"/>
  <c r="AZ188" i="5"/>
  <c r="AZ9" i="5" s="1"/>
  <c r="AZ8" i="5" s="1"/>
  <c r="AM234" i="5"/>
  <c r="Y234" i="5"/>
  <c r="K222" i="5"/>
  <c r="BI222" i="5"/>
  <c r="AM229" i="5"/>
  <c r="AO229" i="5" s="1"/>
  <c r="Y229" i="5"/>
  <c r="Z215" i="5"/>
  <c r="AM218" i="5"/>
  <c r="AO218" i="5" s="1"/>
  <c r="X217" i="5"/>
  <c r="Y218" i="5"/>
  <c r="BI196" i="5"/>
  <c r="K196" i="5"/>
  <c r="BB194" i="5"/>
  <c r="BC194" i="5" s="1"/>
  <c r="AN194" i="5"/>
  <c r="AM198" i="5"/>
  <c r="AO198" i="5" s="1"/>
  <c r="Y198" i="5"/>
  <c r="AM197" i="5"/>
  <c r="AO197" i="5" s="1"/>
  <c r="Y197" i="5"/>
  <c r="AM201" i="5"/>
  <c r="AO201" i="5" s="1"/>
  <c r="Y201" i="5"/>
  <c r="Z208" i="5"/>
  <c r="Z193" i="5"/>
  <c r="X179" i="5"/>
  <c r="Y177" i="5"/>
  <c r="AM177" i="5"/>
  <c r="AO177" i="5" s="1"/>
  <c r="AO182" i="5"/>
  <c r="Y182" i="5"/>
  <c r="X181" i="5"/>
  <c r="AM182" i="5"/>
  <c r="Z172" i="5"/>
  <c r="C169" i="5"/>
  <c r="BI154" i="5"/>
  <c r="K154" i="5"/>
  <c r="AM183" i="5"/>
  <c r="Y183" i="5"/>
  <c r="AO173" i="5"/>
  <c r="Y173" i="5"/>
  <c r="X172" i="5"/>
  <c r="AM173" i="5"/>
  <c r="AM155" i="5"/>
  <c r="Y155" i="5"/>
  <c r="X154" i="5"/>
  <c r="AM148" i="5"/>
  <c r="Y148" i="5"/>
  <c r="X147" i="5"/>
  <c r="AM152" i="5"/>
  <c r="Y152" i="5"/>
  <c r="Z144" i="5"/>
  <c r="X128" i="5"/>
  <c r="H71" i="5"/>
  <c r="I71" i="5" s="1"/>
  <c r="D70" i="5"/>
  <c r="C145" i="5"/>
  <c r="Y139" i="5"/>
  <c r="AM139" i="5"/>
  <c r="Z125" i="5"/>
  <c r="X116" i="5"/>
  <c r="Z116" i="5" s="1"/>
  <c r="X109" i="5"/>
  <c r="Z109" i="5" s="1"/>
  <c r="X101" i="5"/>
  <c r="Z101" i="5" s="1"/>
  <c r="X94" i="5"/>
  <c r="X82" i="5"/>
  <c r="X80" i="5" s="1"/>
  <c r="AO129" i="5"/>
  <c r="Z117" i="5"/>
  <c r="BI101" i="5"/>
  <c r="X65" i="5"/>
  <c r="Y66" i="5"/>
  <c r="AM138" i="5"/>
  <c r="AO138" i="5" s="1"/>
  <c r="Y138" i="5"/>
  <c r="X137" i="5"/>
  <c r="Z115" i="5"/>
  <c r="X107" i="5"/>
  <c r="Z107" i="5" s="1"/>
  <c r="AM81" i="5"/>
  <c r="Y81" i="5"/>
  <c r="Y124" i="5"/>
  <c r="AM124" i="5"/>
  <c r="AO124" i="5" s="1"/>
  <c r="AO64" i="5"/>
  <c r="Z120" i="5"/>
  <c r="Z111" i="5"/>
  <c r="X108" i="5"/>
  <c r="Z93" i="5"/>
  <c r="AM86" i="5"/>
  <c r="AO86" i="5" s="1"/>
  <c r="X85" i="5"/>
  <c r="Y86" i="5"/>
  <c r="Y79" i="5"/>
  <c r="AM79" i="5"/>
  <c r="AM74" i="5"/>
  <c r="Y74" i="5"/>
  <c r="Z66" i="5"/>
  <c r="X53" i="5"/>
  <c r="Z53" i="5" s="1"/>
  <c r="X35" i="5"/>
  <c r="Z35" i="5" s="1"/>
  <c r="X21" i="5"/>
  <c r="Z21" i="5" s="1"/>
  <c r="AM34" i="5"/>
  <c r="Y34" i="5"/>
  <c r="W10" i="5"/>
  <c r="W9" i="5" s="1"/>
  <c r="W8" i="5" s="1"/>
  <c r="AM25" i="5"/>
  <c r="Y25" i="5"/>
  <c r="Z54" i="5"/>
  <c r="Z44" i="5"/>
  <c r="AM19" i="5"/>
  <c r="AO19" i="5" s="1"/>
  <c r="Y19" i="5"/>
  <c r="Z24" i="5"/>
  <c r="AM18" i="5"/>
  <c r="AO18" i="5" s="1"/>
  <c r="Y18" i="5"/>
  <c r="X47" i="5"/>
  <c r="BD275" i="5" l="1"/>
  <c r="D75" i="5"/>
  <c r="BD255" i="5"/>
  <c r="I145" i="5"/>
  <c r="K145" i="5" s="1"/>
  <c r="S9" i="5"/>
  <c r="S8" i="5" s="1"/>
  <c r="AK9" i="5"/>
  <c r="AK8" i="5" s="1"/>
  <c r="Z37" i="5"/>
  <c r="J10" i="5"/>
  <c r="J9" i="5" s="1"/>
  <c r="J8" i="5" s="1"/>
  <c r="AJ10" i="5"/>
  <c r="AJ9" i="5" s="1"/>
  <c r="AJ8" i="5" s="1"/>
  <c r="U9" i="5"/>
  <c r="U8" i="5" s="1"/>
  <c r="BD237" i="5"/>
  <c r="BD203" i="5"/>
  <c r="I134" i="5"/>
  <c r="BD129" i="5"/>
  <c r="H75" i="5"/>
  <c r="I75" i="5" s="1"/>
  <c r="E9" i="5"/>
  <c r="E8" i="5" s="1"/>
  <c r="Z82" i="5"/>
  <c r="AM52" i="5"/>
  <c r="AO52" i="5" s="1"/>
  <c r="Y52" i="5"/>
  <c r="Z52" i="5"/>
  <c r="K157" i="5"/>
  <c r="BI157" i="5"/>
  <c r="BI61" i="5"/>
  <c r="K61" i="5"/>
  <c r="AN34" i="5"/>
  <c r="BB34" i="5"/>
  <c r="BC34" i="5" s="1"/>
  <c r="AN74" i="5"/>
  <c r="BB74" i="5"/>
  <c r="BC74" i="5" s="1"/>
  <c r="AN81" i="5"/>
  <c r="BB81" i="5"/>
  <c r="BD81" i="5" s="1"/>
  <c r="Y137" i="5"/>
  <c r="Z137" i="5"/>
  <c r="Y94" i="5"/>
  <c r="AM94" i="5"/>
  <c r="AO94" i="5" s="1"/>
  <c r="Y128" i="5"/>
  <c r="AM128" i="5"/>
  <c r="AO128" i="5" s="1"/>
  <c r="AN152" i="5"/>
  <c r="BB152" i="5"/>
  <c r="BC152" i="5" s="1"/>
  <c r="BB148" i="5"/>
  <c r="BD148" i="5" s="1"/>
  <c r="AN148" i="5"/>
  <c r="AM147" i="5"/>
  <c r="AO147" i="5" s="1"/>
  <c r="AM154" i="5"/>
  <c r="AO154" i="5" s="1"/>
  <c r="BB155" i="5"/>
  <c r="BD155" i="5" s="1"/>
  <c r="AN155" i="5"/>
  <c r="BB183" i="5"/>
  <c r="BC183" i="5" s="1"/>
  <c r="AN183" i="5"/>
  <c r="C168" i="5"/>
  <c r="AN234" i="5"/>
  <c r="BB234" i="5"/>
  <c r="BC234" i="5" s="1"/>
  <c r="AM251" i="5"/>
  <c r="AO251" i="5" s="1"/>
  <c r="Y251" i="5"/>
  <c r="AN42" i="5"/>
  <c r="BB42" i="5"/>
  <c r="BC42" i="5" s="1"/>
  <c r="C11" i="5"/>
  <c r="AN84" i="5"/>
  <c r="BB84" i="5"/>
  <c r="BC84" i="5" s="1"/>
  <c r="AN113" i="5"/>
  <c r="BB113" i="5"/>
  <c r="BC113" i="5" s="1"/>
  <c r="AN91" i="5"/>
  <c r="BB91" i="5"/>
  <c r="BC91" i="5" s="1"/>
  <c r="AN126" i="5"/>
  <c r="BB126" i="5"/>
  <c r="BC126" i="5" s="1"/>
  <c r="BD162" i="5"/>
  <c r="AN162" i="5"/>
  <c r="BB162" i="5"/>
  <c r="BC162" i="5" s="1"/>
  <c r="Y132" i="5"/>
  <c r="Z132" i="5"/>
  <c r="BI184" i="5"/>
  <c r="K184" i="5"/>
  <c r="BC213" i="5"/>
  <c r="BB212" i="5"/>
  <c r="BD212" i="5" s="1"/>
  <c r="X202" i="5"/>
  <c r="Z202" i="5" s="1"/>
  <c r="BB227" i="5"/>
  <c r="BC227" i="5" s="1"/>
  <c r="AN227" i="5"/>
  <c r="BB242" i="5"/>
  <c r="BC242" i="5" s="1"/>
  <c r="AN242" i="5"/>
  <c r="Y240" i="5"/>
  <c r="Z240" i="5"/>
  <c r="BC259" i="5"/>
  <c r="AN20" i="5"/>
  <c r="BB20" i="5"/>
  <c r="BC20" i="5" s="1"/>
  <c r="BC64" i="5"/>
  <c r="BB62" i="5"/>
  <c r="Y73" i="5"/>
  <c r="X72" i="5"/>
  <c r="AM73" i="5"/>
  <c r="AO73" i="5" s="1"/>
  <c r="Y98" i="5"/>
  <c r="AM98" i="5"/>
  <c r="AO98" i="5" s="1"/>
  <c r="Y112" i="5"/>
  <c r="AM112" i="5"/>
  <c r="AO112" i="5" s="1"/>
  <c r="BB121" i="5"/>
  <c r="BC121" i="5" s="1"/>
  <c r="AN121" i="5"/>
  <c r="AN149" i="5"/>
  <c r="BB149" i="5"/>
  <c r="BC149" i="5" s="1"/>
  <c r="AN156" i="5"/>
  <c r="BB156" i="5"/>
  <c r="BC156" i="5" s="1"/>
  <c r="AM186" i="5"/>
  <c r="AO186" i="5" s="1"/>
  <c r="Y186" i="5"/>
  <c r="AN199" i="5"/>
  <c r="BB199" i="5"/>
  <c r="BC199" i="5" s="1"/>
  <c r="BB233" i="5"/>
  <c r="BC233" i="5" s="1"/>
  <c r="AN233" i="5"/>
  <c r="AN269" i="5"/>
  <c r="BB269" i="5"/>
  <c r="BC269" i="5" s="1"/>
  <c r="Y262" i="5"/>
  <c r="AM262" i="5"/>
  <c r="AO262" i="5" s="1"/>
  <c r="X258" i="5"/>
  <c r="AM49" i="5"/>
  <c r="AO49" i="5" s="1"/>
  <c r="Y49" i="5"/>
  <c r="AN54" i="5"/>
  <c r="BB54" i="5"/>
  <c r="BC54" i="5" s="1"/>
  <c r="Y33" i="5"/>
  <c r="AM33" i="5"/>
  <c r="AO33" i="5" s="1"/>
  <c r="AN111" i="5"/>
  <c r="BB111" i="5"/>
  <c r="BC111" i="5" s="1"/>
  <c r="AN115" i="5"/>
  <c r="BB115" i="5"/>
  <c r="BC115" i="5" s="1"/>
  <c r="BB100" i="5"/>
  <c r="AN100" i="5"/>
  <c r="BI75" i="5"/>
  <c r="K75" i="5"/>
  <c r="AM228" i="5"/>
  <c r="AO228" i="5" s="1"/>
  <c r="Y228" i="5"/>
  <c r="BB207" i="5"/>
  <c r="BC207" i="5" s="1"/>
  <c r="AN207" i="5"/>
  <c r="Y214" i="5"/>
  <c r="Z214" i="5"/>
  <c r="Y223" i="5"/>
  <c r="Z223" i="5"/>
  <c r="X230" i="5"/>
  <c r="Y231" i="5"/>
  <c r="AN254" i="5"/>
  <c r="BB254" i="5"/>
  <c r="BC254" i="5" s="1"/>
  <c r="BB248" i="5"/>
  <c r="BC248" i="5" s="1"/>
  <c r="AN248" i="5"/>
  <c r="BB274" i="5"/>
  <c r="BC274" i="5" s="1"/>
  <c r="AN274" i="5"/>
  <c r="Z231" i="5"/>
  <c r="Y47" i="5"/>
  <c r="AM47" i="5"/>
  <c r="AO47" i="5" s="1"/>
  <c r="AN79" i="5"/>
  <c r="BB79" i="5"/>
  <c r="BC79" i="5" s="1"/>
  <c r="AM109" i="5"/>
  <c r="AO109" i="5" s="1"/>
  <c r="Y109" i="5"/>
  <c r="H70" i="5"/>
  <c r="I70" i="5" s="1"/>
  <c r="D69" i="5"/>
  <c r="H69" i="5" s="1"/>
  <c r="I69" i="5" s="1"/>
  <c r="X153" i="5"/>
  <c r="Y154" i="5"/>
  <c r="Z154" i="5"/>
  <c r="Y217" i="5"/>
  <c r="X222" i="5"/>
  <c r="K239" i="5"/>
  <c r="BI239" i="5"/>
  <c r="Y268" i="5"/>
  <c r="AM268" i="5"/>
  <c r="AO268" i="5" s="1"/>
  <c r="BB263" i="5"/>
  <c r="BC263" i="5" s="1"/>
  <c r="BC264" i="5"/>
  <c r="AN46" i="5"/>
  <c r="BB46" i="5"/>
  <c r="BC46" i="5" s="1"/>
  <c r="Y55" i="5"/>
  <c r="AM55" i="5"/>
  <c r="AO55" i="5" s="1"/>
  <c r="AN95" i="5"/>
  <c r="BB95" i="5"/>
  <c r="BC95" i="5" s="1"/>
  <c r="BC67" i="5"/>
  <c r="BB66" i="5"/>
  <c r="K80" i="5"/>
  <c r="Z80" i="5" s="1"/>
  <c r="BI80" i="5"/>
  <c r="Y96" i="5"/>
  <c r="AM96" i="5"/>
  <c r="AO96" i="5" s="1"/>
  <c r="Y110" i="5"/>
  <c r="AM110" i="5"/>
  <c r="AO110" i="5" s="1"/>
  <c r="AM122" i="5"/>
  <c r="Y122" i="5"/>
  <c r="AN133" i="5"/>
  <c r="AM132" i="5"/>
  <c r="BB133" i="5"/>
  <c r="BD133" i="5" s="1"/>
  <c r="AN160" i="5"/>
  <c r="AM159" i="5"/>
  <c r="BB160" i="5"/>
  <c r="BD160" i="5" s="1"/>
  <c r="AN212" i="5"/>
  <c r="AN225" i="5"/>
  <c r="BB225" i="5"/>
  <c r="BC225" i="5" s="1"/>
  <c r="AO227" i="5"/>
  <c r="AN241" i="5"/>
  <c r="AM240" i="5"/>
  <c r="AO240" i="5" s="1"/>
  <c r="BB241" i="5"/>
  <c r="AN256" i="5"/>
  <c r="BB256" i="5"/>
  <c r="BC256" i="5" s="1"/>
  <c r="AN247" i="5"/>
  <c r="BB247" i="5"/>
  <c r="BC247" i="5" s="1"/>
  <c r="Y244" i="5"/>
  <c r="X243" i="5"/>
  <c r="Z243" i="5" s="1"/>
  <c r="AM244" i="5"/>
  <c r="AO244" i="5" s="1"/>
  <c r="BB270" i="5"/>
  <c r="BC270" i="5" s="1"/>
  <c r="AN270" i="5"/>
  <c r="AN260" i="5"/>
  <c r="BB260" i="5"/>
  <c r="BC260" i="5" s="1"/>
  <c r="BD259" i="5"/>
  <c r="AN267" i="5"/>
  <c r="BB267" i="5"/>
  <c r="BD267" i="5" s="1"/>
  <c r="C188" i="5"/>
  <c r="AN32" i="5"/>
  <c r="BB32" i="5"/>
  <c r="BC32" i="5" s="1"/>
  <c r="Y31" i="5"/>
  <c r="AM31" i="5"/>
  <c r="AO31" i="5" s="1"/>
  <c r="BI76" i="5"/>
  <c r="K76" i="5"/>
  <c r="C59" i="5"/>
  <c r="AN97" i="5"/>
  <c r="BB97" i="5"/>
  <c r="BC97" i="5" s="1"/>
  <c r="Z73" i="5"/>
  <c r="Z98" i="5"/>
  <c r="Z112" i="5"/>
  <c r="AN141" i="5"/>
  <c r="BB141" i="5"/>
  <c r="BC141" i="5" s="1"/>
  <c r="BB125" i="5"/>
  <c r="BC125" i="5" s="1"/>
  <c r="AN125" i="5"/>
  <c r="BB140" i="5"/>
  <c r="BC140" i="5" s="1"/>
  <c r="AN140" i="5"/>
  <c r="Y151" i="5"/>
  <c r="X150" i="5"/>
  <c r="AM151" i="5"/>
  <c r="AO151" i="5" s="1"/>
  <c r="Y187" i="5"/>
  <c r="AM187" i="5"/>
  <c r="AO187" i="5" s="1"/>
  <c r="AO233" i="5"/>
  <c r="BB245" i="5"/>
  <c r="BC245" i="5" s="1"/>
  <c r="AN245" i="5"/>
  <c r="BC253" i="5"/>
  <c r="Y39" i="5"/>
  <c r="AM39" i="5"/>
  <c r="AO39" i="5" s="1"/>
  <c r="BB48" i="5"/>
  <c r="BC48" i="5" s="1"/>
  <c r="AN48" i="5"/>
  <c r="Z33" i="5"/>
  <c r="AN93" i="5"/>
  <c r="BB93" i="5"/>
  <c r="BC93" i="5" s="1"/>
  <c r="X119" i="5"/>
  <c r="Z119" i="5" s="1"/>
  <c r="X99" i="5"/>
  <c r="Y106" i="5"/>
  <c r="X105" i="5"/>
  <c r="Z105" i="5" s="1"/>
  <c r="AM106" i="5"/>
  <c r="AO106" i="5" s="1"/>
  <c r="AM123" i="5"/>
  <c r="Y123" i="5"/>
  <c r="Y161" i="5"/>
  <c r="AM161" i="5"/>
  <c r="AO161" i="5" s="1"/>
  <c r="D169" i="5"/>
  <c r="H170" i="5"/>
  <c r="I170" i="5" s="1"/>
  <c r="AN193" i="5"/>
  <c r="BB193" i="5"/>
  <c r="BD193" i="5" s="1"/>
  <c r="Y212" i="5"/>
  <c r="Z228" i="5"/>
  <c r="AO254" i="5"/>
  <c r="AN25" i="5"/>
  <c r="BB25" i="5"/>
  <c r="BC25" i="5" s="1"/>
  <c r="BB18" i="5"/>
  <c r="BC18" i="5" s="1"/>
  <c r="AN18" i="5"/>
  <c r="AM108" i="5"/>
  <c r="AO108" i="5" s="1"/>
  <c r="Y108" i="5"/>
  <c r="Z94" i="5"/>
  <c r="AN139" i="5"/>
  <c r="BB139" i="5"/>
  <c r="BC139" i="5" s="1"/>
  <c r="Y147" i="5"/>
  <c r="X146" i="5"/>
  <c r="Z146" i="5" s="1"/>
  <c r="Y179" i="5"/>
  <c r="X178" i="5"/>
  <c r="X174" i="5" s="1"/>
  <c r="AM179" i="5"/>
  <c r="Z47" i="5"/>
  <c r="Y21" i="5"/>
  <c r="AM21" i="5"/>
  <c r="Y53" i="5"/>
  <c r="AM53" i="5"/>
  <c r="AO53" i="5" s="1"/>
  <c r="X51" i="5"/>
  <c r="Y85" i="5"/>
  <c r="Z85" i="5"/>
  <c r="Z108" i="5"/>
  <c r="AN124" i="5"/>
  <c r="BB124" i="5"/>
  <c r="BC124" i="5" s="1"/>
  <c r="AO81" i="5"/>
  <c r="Y65" i="5"/>
  <c r="X60" i="5"/>
  <c r="Y82" i="5"/>
  <c r="AM82" i="5"/>
  <c r="AO82" i="5" s="1"/>
  <c r="Y116" i="5"/>
  <c r="AM116" i="5"/>
  <c r="AO116" i="5" s="1"/>
  <c r="K71" i="5"/>
  <c r="BI71" i="5"/>
  <c r="BB173" i="5"/>
  <c r="BD173" i="5" s="1"/>
  <c r="AN173" i="5"/>
  <c r="AM172" i="5"/>
  <c r="AO172" i="5" s="1"/>
  <c r="AN182" i="5"/>
  <c r="AM181" i="5"/>
  <c r="BB182" i="5"/>
  <c r="BD182" i="5" s="1"/>
  <c r="AN177" i="5"/>
  <c r="BB177" i="5"/>
  <c r="BC177" i="5" s="1"/>
  <c r="Z179" i="5"/>
  <c r="AN198" i="5"/>
  <c r="BB198" i="5"/>
  <c r="BC198" i="5" s="1"/>
  <c r="X196" i="5"/>
  <c r="Z196" i="5" s="1"/>
  <c r="AO234" i="5"/>
  <c r="BD249" i="5"/>
  <c r="BB246" i="5"/>
  <c r="BC246" i="5" s="1"/>
  <c r="AN246" i="5"/>
  <c r="AN263" i="5"/>
  <c r="D11" i="5"/>
  <c r="H12" i="5"/>
  <c r="I12" i="5" s="1"/>
  <c r="K12" i="5" s="1"/>
  <c r="Z55" i="5"/>
  <c r="BD68" i="5"/>
  <c r="AO84" i="5"/>
  <c r="BD66" i="5"/>
  <c r="AN66" i="5"/>
  <c r="AM65" i="5"/>
  <c r="AO126" i="5"/>
  <c r="Z96" i="5"/>
  <c r="Z110" i="5"/>
  <c r="Z122" i="5"/>
  <c r="X158" i="5"/>
  <c r="Y159" i="5"/>
  <c r="Y143" i="5"/>
  <c r="X142" i="5"/>
  <c r="X136" i="5" s="1"/>
  <c r="Z136" i="5" s="1"/>
  <c r="AM143" i="5"/>
  <c r="AO143" i="5" s="1"/>
  <c r="AN180" i="5"/>
  <c r="BB180" i="5"/>
  <c r="BC180" i="5" s="1"/>
  <c r="BB176" i="5"/>
  <c r="BD176" i="5"/>
  <c r="AN176" i="5"/>
  <c r="AM175" i="5"/>
  <c r="BD213" i="5"/>
  <c r="AO225" i="5"/>
  <c r="H192" i="5"/>
  <c r="I192" i="5" s="1"/>
  <c r="D191" i="5"/>
  <c r="AO242" i="5"/>
  <c r="BB250" i="5"/>
  <c r="BC250" i="5" s="1"/>
  <c r="AN250" i="5"/>
  <c r="AO256" i="5"/>
  <c r="BD261" i="5"/>
  <c r="K257" i="5"/>
  <c r="BI257" i="5"/>
  <c r="AO20" i="5"/>
  <c r="AN38" i="5"/>
  <c r="BB38" i="5"/>
  <c r="AN28" i="5"/>
  <c r="BB28" i="5"/>
  <c r="AN30" i="5"/>
  <c r="BB30" i="5"/>
  <c r="BC30" i="5" s="1"/>
  <c r="AN56" i="5"/>
  <c r="BB56" i="5"/>
  <c r="BC56" i="5" s="1"/>
  <c r="Z31" i="5"/>
  <c r="BD64" i="5"/>
  <c r="AM83" i="5"/>
  <c r="AO83" i="5" s="1"/>
  <c r="Y83" i="5"/>
  <c r="Y90" i="5"/>
  <c r="X89" i="5"/>
  <c r="AM90" i="5"/>
  <c r="AO90" i="5" s="1"/>
  <c r="Y104" i="5"/>
  <c r="AM104" i="5"/>
  <c r="AO104" i="5" s="1"/>
  <c r="AO149" i="5"/>
  <c r="K135" i="5"/>
  <c r="BI135" i="5"/>
  <c r="AO156" i="5"/>
  <c r="BD131" i="5"/>
  <c r="Z151" i="5"/>
  <c r="AO199" i="5"/>
  <c r="AN236" i="5"/>
  <c r="BB236" i="5"/>
  <c r="BC236" i="5" s="1"/>
  <c r="BD253" i="5"/>
  <c r="X271" i="5"/>
  <c r="Z271" i="5"/>
  <c r="AN44" i="5"/>
  <c r="AM43" i="5"/>
  <c r="AO43" i="5" s="1"/>
  <c r="BB44" i="5"/>
  <c r="Y23" i="5"/>
  <c r="X22" i="5"/>
  <c r="X14" i="5" s="1"/>
  <c r="AM23" i="5"/>
  <c r="AO23" i="5" s="1"/>
  <c r="Z39" i="5"/>
  <c r="Y17" i="5"/>
  <c r="AM17" i="5"/>
  <c r="AN120" i="5"/>
  <c r="BB120" i="5"/>
  <c r="BD120" i="5" s="1"/>
  <c r="AM119" i="5"/>
  <c r="BB78" i="5"/>
  <c r="BD78" i="5" s="1"/>
  <c r="AN78" i="5"/>
  <c r="AM77" i="5"/>
  <c r="AO77" i="5" s="1"/>
  <c r="Z106" i="5"/>
  <c r="Z123" i="5"/>
  <c r="BD130" i="5"/>
  <c r="Z161" i="5"/>
  <c r="K174" i="5"/>
  <c r="BI174" i="5"/>
  <c r="BB211" i="5"/>
  <c r="BC211" i="5" s="1"/>
  <c r="AN211" i="5"/>
  <c r="AO212" i="5"/>
  <c r="AO207" i="5"/>
  <c r="BD209" i="5"/>
  <c r="AN215" i="5"/>
  <c r="AM214" i="5"/>
  <c r="BB215" i="5"/>
  <c r="BD226" i="5"/>
  <c r="BB224" i="5"/>
  <c r="BD224" i="5" s="1"/>
  <c r="AN224" i="5"/>
  <c r="AM223" i="5"/>
  <c r="AO223" i="5" s="1"/>
  <c r="BB235" i="5"/>
  <c r="BC235" i="5" s="1"/>
  <c r="AN235" i="5"/>
  <c r="AN232" i="5"/>
  <c r="AM231" i="5"/>
  <c r="BB232" i="5"/>
  <c r="H238" i="5"/>
  <c r="I238" i="5" s="1"/>
  <c r="AO274" i="5"/>
  <c r="Z65" i="5"/>
  <c r="Y35" i="5"/>
  <c r="AM35" i="5"/>
  <c r="AO35" i="5" s="1"/>
  <c r="AN19" i="5"/>
  <c r="BB19" i="5"/>
  <c r="BC19" i="5" s="1"/>
  <c r="AM107" i="5"/>
  <c r="Y107" i="5"/>
  <c r="AO25" i="5"/>
  <c r="AO34" i="5"/>
  <c r="AO74" i="5"/>
  <c r="AO79" i="5"/>
  <c r="AN86" i="5"/>
  <c r="BB86" i="5"/>
  <c r="BD86" i="5" s="1"/>
  <c r="BB138" i="5"/>
  <c r="BD138" i="5" s="1"/>
  <c r="AN138" i="5"/>
  <c r="AM137" i="5"/>
  <c r="AO137" i="5" s="1"/>
  <c r="AM101" i="5"/>
  <c r="AO101" i="5" s="1"/>
  <c r="Y101" i="5"/>
  <c r="AO139" i="5"/>
  <c r="Z128" i="5"/>
  <c r="AO152" i="5"/>
  <c r="AO148" i="5"/>
  <c r="AO155" i="5"/>
  <c r="Y172" i="5"/>
  <c r="X171" i="5"/>
  <c r="AO183" i="5"/>
  <c r="AO181" i="5"/>
  <c r="Y181" i="5"/>
  <c r="Z181" i="5"/>
  <c r="AN201" i="5"/>
  <c r="BB201" i="5"/>
  <c r="BD201" i="5" s="1"/>
  <c r="BB197" i="5"/>
  <c r="BC197" i="5" s="1"/>
  <c r="AN197" i="5"/>
  <c r="BD194" i="5"/>
  <c r="AM217" i="5"/>
  <c r="AO217" i="5" s="1"/>
  <c r="AN218" i="5"/>
  <c r="BB218" i="5"/>
  <c r="AN229" i="5"/>
  <c r="BB229" i="5"/>
  <c r="BC229" i="5" s="1"/>
  <c r="Y252" i="5"/>
  <c r="Z251" i="5"/>
  <c r="BD264" i="5"/>
  <c r="AO42" i="5"/>
  <c r="Y41" i="5"/>
  <c r="X40" i="5"/>
  <c r="X36" i="5" s="1"/>
  <c r="AM41" i="5"/>
  <c r="AO41" i="5" s="1"/>
  <c r="BB24" i="5"/>
  <c r="BC24" i="5" s="1"/>
  <c r="AN24" i="5"/>
  <c r="AO46" i="5"/>
  <c r="Y29" i="5"/>
  <c r="AM29" i="5"/>
  <c r="AO113" i="5"/>
  <c r="AO91" i="5"/>
  <c r="AN103" i="5"/>
  <c r="BB103" i="5"/>
  <c r="BC103" i="5" s="1"/>
  <c r="Y87" i="5"/>
  <c r="AM87" i="5"/>
  <c r="AO87" i="5" s="1"/>
  <c r="Y102" i="5"/>
  <c r="AM102" i="5"/>
  <c r="AO102" i="5" s="1"/>
  <c r="Y118" i="5"/>
  <c r="AM118" i="5"/>
  <c r="AO162" i="5"/>
  <c r="AO133" i="5"/>
  <c r="X185" i="5"/>
  <c r="Z185" i="5" s="1"/>
  <c r="AO175" i="5"/>
  <c r="Y175" i="5"/>
  <c r="Y206" i="5"/>
  <c r="X205" i="5"/>
  <c r="AM206" i="5"/>
  <c r="AN221" i="5"/>
  <c r="BB221" i="5"/>
  <c r="BD221" i="5" s="1"/>
  <c r="AO241" i="5"/>
  <c r="AO247" i="5"/>
  <c r="AO270" i="5"/>
  <c r="AN273" i="5"/>
  <c r="BB273" i="5"/>
  <c r="BC273" i="5" s="1"/>
  <c r="Y37" i="5"/>
  <c r="X27" i="5"/>
  <c r="Z27" i="5" s="1"/>
  <c r="AN16" i="5"/>
  <c r="BB16" i="5"/>
  <c r="BC16" i="5" s="1"/>
  <c r="Y15" i="5"/>
  <c r="AM15" i="5"/>
  <c r="AO15" i="5" s="1"/>
  <c r="H60" i="5"/>
  <c r="I60" i="5" s="1"/>
  <c r="BI60" i="5" s="1"/>
  <c r="D59" i="5"/>
  <c r="AM61" i="5"/>
  <c r="AN62" i="5"/>
  <c r="BD62" i="5"/>
  <c r="AO62" i="5"/>
  <c r="AO121" i="5"/>
  <c r="AO141" i="5"/>
  <c r="AO125" i="5"/>
  <c r="K134" i="5"/>
  <c r="BI134" i="5"/>
  <c r="Z147" i="5"/>
  <c r="Z186" i="5"/>
  <c r="AN195" i="5"/>
  <c r="BB195" i="5"/>
  <c r="BC195" i="5" s="1"/>
  <c r="AN219" i="5"/>
  <c r="BB219" i="5"/>
  <c r="BC219" i="5" s="1"/>
  <c r="BD210" i="5"/>
  <c r="AO245" i="5"/>
  <c r="AO269" i="5"/>
  <c r="AM252" i="5"/>
  <c r="AO252" i="5" s="1"/>
  <c r="Z262" i="5"/>
  <c r="Z49" i="5"/>
  <c r="Y43" i="5"/>
  <c r="Z43" i="5"/>
  <c r="AO54" i="5"/>
  <c r="BB45" i="5"/>
  <c r="BC45" i="5" s="1"/>
  <c r="AN45" i="5"/>
  <c r="AO111" i="5"/>
  <c r="Z62" i="5"/>
  <c r="Y62" i="5"/>
  <c r="AO115" i="5"/>
  <c r="AN117" i="5"/>
  <c r="BB117" i="5"/>
  <c r="BC117" i="5" s="1"/>
  <c r="Y77" i="5"/>
  <c r="X76" i="5"/>
  <c r="Y92" i="5"/>
  <c r="AM92" i="5"/>
  <c r="AO92" i="5" s="1"/>
  <c r="AO100" i="5"/>
  <c r="Y114" i="5"/>
  <c r="AM114" i="5"/>
  <c r="AO114" i="5" s="1"/>
  <c r="K88" i="5"/>
  <c r="BI88" i="5"/>
  <c r="BB127" i="5"/>
  <c r="BC127" i="5" s="1"/>
  <c r="AN127" i="5"/>
  <c r="AN144" i="5"/>
  <c r="BB144" i="5"/>
  <c r="BC144" i="5" s="1"/>
  <c r="AN208" i="5"/>
  <c r="BB208" i="5"/>
  <c r="BC208" i="5" s="1"/>
  <c r="AO215" i="5"/>
  <c r="Z217" i="5"/>
  <c r="AO224" i="5"/>
  <c r="AO235" i="5"/>
  <c r="AO248" i="5"/>
  <c r="Z171" i="5"/>
  <c r="Z252" i="5"/>
  <c r="BI145" i="5" l="1"/>
  <c r="BD229" i="5"/>
  <c r="BD177" i="5"/>
  <c r="BD274" i="5"/>
  <c r="BD198" i="5"/>
  <c r="BD141" i="5"/>
  <c r="BD32" i="5"/>
  <c r="BD263" i="5"/>
  <c r="BD115" i="5"/>
  <c r="BD54" i="5"/>
  <c r="BD273" i="5"/>
  <c r="BD254" i="5"/>
  <c r="BD246" i="5"/>
  <c r="BD225" i="5"/>
  <c r="BD124" i="5"/>
  <c r="BD113" i="5"/>
  <c r="BD42" i="5"/>
  <c r="AM27" i="5"/>
  <c r="AM26" i="5" s="1"/>
  <c r="BD195" i="5"/>
  <c r="BD199" i="5"/>
  <c r="AM258" i="5"/>
  <c r="AO258" i="5" s="1"/>
  <c r="BD250" i="5"/>
  <c r="BD245" i="5"/>
  <c r="BD247" i="5"/>
  <c r="BD233" i="5"/>
  <c r="BD235" i="5"/>
  <c r="BD208" i="5"/>
  <c r="BD211" i="5"/>
  <c r="BD140" i="5"/>
  <c r="BD121" i="5"/>
  <c r="BD127" i="5"/>
  <c r="Y80" i="5"/>
  <c r="BD84" i="5"/>
  <c r="BD56" i="5"/>
  <c r="AN52" i="5"/>
  <c r="BB52" i="5"/>
  <c r="BC52" i="5" s="1"/>
  <c r="BD48" i="5"/>
  <c r="AM37" i="5"/>
  <c r="AO37" i="5" s="1"/>
  <c r="AO29" i="5"/>
  <c r="BD30" i="5"/>
  <c r="BD34" i="5"/>
  <c r="BD25" i="5"/>
  <c r="BD20" i="5"/>
  <c r="BI238" i="5"/>
  <c r="K238" i="5"/>
  <c r="BC44" i="5"/>
  <c r="BB43" i="5"/>
  <c r="BC43" i="5" s="1"/>
  <c r="BC38" i="5"/>
  <c r="X157" i="5"/>
  <c r="Z157" i="5" s="1"/>
  <c r="Y158" i="5"/>
  <c r="Z158" i="5"/>
  <c r="H11" i="5"/>
  <c r="I11" i="5" s="1"/>
  <c r="K11" i="5" s="1"/>
  <c r="BB21" i="5"/>
  <c r="BC21" i="5" s="1"/>
  <c r="AN21" i="5"/>
  <c r="Y150" i="5"/>
  <c r="Z150" i="5"/>
  <c r="Z76" i="5"/>
  <c r="BB122" i="5"/>
  <c r="BC122" i="5" s="1"/>
  <c r="AN122" i="5"/>
  <c r="BB92" i="5"/>
  <c r="BC92" i="5" s="1"/>
  <c r="AN92" i="5"/>
  <c r="H59" i="5"/>
  <c r="I59" i="5" s="1"/>
  <c r="D58" i="5"/>
  <c r="BD16" i="5"/>
  <c r="AN206" i="5"/>
  <c r="AM205" i="5"/>
  <c r="BB206" i="5"/>
  <c r="BD206" i="5" s="1"/>
  <c r="Y174" i="5"/>
  <c r="BB41" i="5"/>
  <c r="AN41" i="5"/>
  <c r="AM40" i="5"/>
  <c r="BC218" i="5"/>
  <c r="BB217" i="5"/>
  <c r="BD217" i="5" s="1"/>
  <c r="BC201" i="5"/>
  <c r="Y171" i="5"/>
  <c r="X170" i="5"/>
  <c r="AN231" i="5"/>
  <c r="AM230" i="5"/>
  <c r="AO230" i="5" s="1"/>
  <c r="AN214" i="5"/>
  <c r="BC120" i="5"/>
  <c r="Y22" i="5"/>
  <c r="Z22" i="5"/>
  <c r="BD43" i="5"/>
  <c r="AN43" i="5"/>
  <c r="Y271" i="5"/>
  <c r="AM271" i="5"/>
  <c r="AO271" i="5" s="1"/>
  <c r="BD236" i="5"/>
  <c r="BB90" i="5"/>
  <c r="BD90" i="5" s="1"/>
  <c r="AN90" i="5"/>
  <c r="AM89" i="5"/>
  <c r="AO89" i="5" s="1"/>
  <c r="BD180" i="5"/>
  <c r="AN65" i="5"/>
  <c r="BC182" i="5"/>
  <c r="BB181" i="5"/>
  <c r="BC181" i="5" s="1"/>
  <c r="AN172" i="5"/>
  <c r="AM171" i="5"/>
  <c r="AO171" i="5" s="1"/>
  <c r="X59" i="5"/>
  <c r="BB53" i="5"/>
  <c r="BD53" i="5" s="1"/>
  <c r="AN53" i="5"/>
  <c r="AM51" i="5"/>
  <c r="AO51" i="5" s="1"/>
  <c r="Y178" i="5"/>
  <c r="Z178" i="5"/>
  <c r="BD139" i="5"/>
  <c r="BB108" i="5"/>
  <c r="BC108" i="5" s="1"/>
  <c r="AN108" i="5"/>
  <c r="BC193" i="5"/>
  <c r="K170" i="5"/>
  <c r="BI170" i="5"/>
  <c r="BB106" i="5"/>
  <c r="BD106" i="5" s="1"/>
  <c r="AN106" i="5"/>
  <c r="AM105" i="5"/>
  <c r="AO105" i="5" s="1"/>
  <c r="Y99" i="5"/>
  <c r="Z99" i="5"/>
  <c r="BD97" i="5"/>
  <c r="BD260" i="5"/>
  <c r="AN244" i="5"/>
  <c r="BB244" i="5"/>
  <c r="BD244" i="5" s="1"/>
  <c r="AM243" i="5"/>
  <c r="AO243" i="5" s="1"/>
  <c r="AN240" i="5"/>
  <c r="AO122" i="5"/>
  <c r="BB96" i="5"/>
  <c r="BC96" i="5" s="1"/>
  <c r="AN96" i="5"/>
  <c r="BD46" i="5"/>
  <c r="Y222" i="5"/>
  <c r="AM222" i="5"/>
  <c r="AO222" i="5" s="1"/>
  <c r="X220" i="5"/>
  <c r="Y153" i="5"/>
  <c r="Z153" i="5"/>
  <c r="BD79" i="5"/>
  <c r="AO231" i="5"/>
  <c r="AM99" i="5"/>
  <c r="AO99" i="5" s="1"/>
  <c r="BB262" i="5"/>
  <c r="BD262" i="5" s="1"/>
  <c r="AN262" i="5"/>
  <c r="BD149" i="5"/>
  <c r="BB112" i="5"/>
  <c r="BC112" i="5" s="1"/>
  <c r="AN112" i="5"/>
  <c r="BD91" i="5"/>
  <c r="BD74" i="5"/>
  <c r="Z61" i="5"/>
  <c r="K60" i="5"/>
  <c r="Z60" i="5" s="1"/>
  <c r="Y61" i="5"/>
  <c r="Y36" i="5"/>
  <c r="BB118" i="5"/>
  <c r="BC118" i="5" s="1"/>
  <c r="BD118" i="5"/>
  <c r="AN118" i="5"/>
  <c r="AN217" i="5"/>
  <c r="BB107" i="5"/>
  <c r="BC107" i="5" s="1"/>
  <c r="AN107" i="5"/>
  <c r="BC232" i="5"/>
  <c r="BB231" i="5"/>
  <c r="BB17" i="5"/>
  <c r="BC17" i="5" s="1"/>
  <c r="AN17" i="5"/>
  <c r="X50" i="5"/>
  <c r="Y51" i="5"/>
  <c r="BB179" i="5"/>
  <c r="BD179" i="5"/>
  <c r="AN179" i="5"/>
  <c r="AM178" i="5"/>
  <c r="BB123" i="5"/>
  <c r="BC123" i="5" s="1"/>
  <c r="AN123" i="5"/>
  <c r="BC241" i="5"/>
  <c r="BB240" i="5"/>
  <c r="AM158" i="5"/>
  <c r="AN159" i="5"/>
  <c r="BB114" i="5"/>
  <c r="BC114" i="5" s="1"/>
  <c r="AN114" i="5"/>
  <c r="BD117" i="5"/>
  <c r="BD219" i="5"/>
  <c r="BD144" i="5"/>
  <c r="Y14" i="5"/>
  <c r="Z14" i="5"/>
  <c r="BC221" i="5"/>
  <c r="AO206" i="5"/>
  <c r="AO118" i="5"/>
  <c r="BB87" i="5"/>
  <c r="BC87" i="5" s="1"/>
  <c r="AN87" i="5"/>
  <c r="BB29" i="5"/>
  <c r="BC29" i="5" s="1"/>
  <c r="AN29" i="5"/>
  <c r="AO40" i="5"/>
  <c r="Y40" i="5"/>
  <c r="Z40" i="5"/>
  <c r="BD218" i="5"/>
  <c r="AM85" i="5"/>
  <c r="BB223" i="5"/>
  <c r="BC223" i="5" s="1"/>
  <c r="BC224" i="5"/>
  <c r="AO17" i="5"/>
  <c r="BB104" i="5"/>
  <c r="BC104" i="5" s="1"/>
  <c r="AN104" i="5"/>
  <c r="Y89" i="5"/>
  <c r="X88" i="5"/>
  <c r="Z88" i="5" s="1"/>
  <c r="Z89" i="5"/>
  <c r="BC176" i="5"/>
  <c r="BB175" i="5"/>
  <c r="BB143" i="5"/>
  <c r="BD143" i="5"/>
  <c r="AN143" i="5"/>
  <c r="AM142" i="5"/>
  <c r="AO142" i="5" s="1"/>
  <c r="BD181" i="5"/>
  <c r="AN181" i="5"/>
  <c r="BB82" i="5"/>
  <c r="BC82" i="5" s="1"/>
  <c r="AN82" i="5"/>
  <c r="AO21" i="5"/>
  <c r="H169" i="5"/>
  <c r="I169" i="5" s="1"/>
  <c r="D168" i="5"/>
  <c r="AO123" i="5"/>
  <c r="Y105" i="5"/>
  <c r="Z51" i="5"/>
  <c r="BD93" i="5"/>
  <c r="BB252" i="5"/>
  <c r="BC252" i="5" s="1"/>
  <c r="BD125" i="5"/>
  <c r="C58" i="5"/>
  <c r="BB31" i="5"/>
  <c r="BC31" i="5" s="1"/>
  <c r="BD31" i="5"/>
  <c r="AN31" i="5"/>
  <c r="BC267" i="5"/>
  <c r="Y243" i="5"/>
  <c r="BD256" i="5"/>
  <c r="BB110" i="5"/>
  <c r="BC110" i="5" s="1"/>
  <c r="AN110" i="5"/>
  <c r="BC66" i="5"/>
  <c r="BB65" i="5"/>
  <c r="BC65" i="5" s="1"/>
  <c r="BD95" i="5"/>
  <c r="Z222" i="5"/>
  <c r="BI69" i="5"/>
  <c r="K69" i="5"/>
  <c r="AN109" i="5"/>
  <c r="BB109" i="5"/>
  <c r="BC109" i="5" s="1"/>
  <c r="BB47" i="5"/>
  <c r="BC47" i="5" s="1"/>
  <c r="AN47" i="5"/>
  <c r="Y230" i="5"/>
  <c r="Z230" i="5"/>
  <c r="BD207" i="5"/>
  <c r="BB228" i="5"/>
  <c r="BC228" i="5" s="1"/>
  <c r="AN228" i="5"/>
  <c r="BD111" i="5"/>
  <c r="BD269" i="5"/>
  <c r="BD156" i="5"/>
  <c r="BD227" i="5"/>
  <c r="BC212" i="5"/>
  <c r="BD126" i="5"/>
  <c r="BD234" i="5"/>
  <c r="BD183" i="5"/>
  <c r="BC155" i="5"/>
  <c r="BB154" i="5"/>
  <c r="BD152" i="5"/>
  <c r="Y185" i="5"/>
  <c r="AM185" i="5"/>
  <c r="AO185" i="5" s="1"/>
  <c r="AN137" i="5"/>
  <c r="BB35" i="5"/>
  <c r="BC35" i="5" s="1"/>
  <c r="AN35" i="5"/>
  <c r="BC215" i="5"/>
  <c r="BB214" i="5"/>
  <c r="BC214" i="5" s="1"/>
  <c r="AN77" i="5"/>
  <c r="AN119" i="5"/>
  <c r="BC28" i="5"/>
  <c r="Y196" i="5"/>
  <c r="AM196" i="5"/>
  <c r="AO196" i="5" s="1"/>
  <c r="BD187" i="5"/>
  <c r="AN187" i="5"/>
  <c r="BB187" i="5"/>
  <c r="BC187" i="5" s="1"/>
  <c r="AN132" i="5"/>
  <c r="AN268" i="5"/>
  <c r="BB268" i="5"/>
  <c r="BC268" i="5" s="1"/>
  <c r="BC100" i="5"/>
  <c r="BD45" i="5"/>
  <c r="BD252" i="5"/>
  <c r="AN252" i="5"/>
  <c r="AM60" i="5"/>
  <c r="AO61" i="5"/>
  <c r="AN61" i="5"/>
  <c r="BB15" i="5"/>
  <c r="BD15" i="5" s="1"/>
  <c r="AN15" i="5"/>
  <c r="X26" i="5"/>
  <c r="X13" i="5" s="1"/>
  <c r="Y27" i="5"/>
  <c r="AO205" i="5"/>
  <c r="Y205" i="5"/>
  <c r="Z205" i="5"/>
  <c r="X204" i="5"/>
  <c r="BB102" i="5"/>
  <c r="BC102" i="5" s="1"/>
  <c r="AN102" i="5"/>
  <c r="BD103" i="5"/>
  <c r="BD24" i="5"/>
  <c r="BD197" i="5"/>
  <c r="AN101" i="5"/>
  <c r="BB101" i="5"/>
  <c r="BC101" i="5" s="1"/>
  <c r="BC138" i="5"/>
  <c r="BB137" i="5"/>
  <c r="BC86" i="5"/>
  <c r="BB85" i="5"/>
  <c r="AO107" i="5"/>
  <c r="BD19" i="5"/>
  <c r="Z36" i="5"/>
  <c r="BD232" i="5"/>
  <c r="AN223" i="5"/>
  <c r="BD215" i="5"/>
  <c r="Z174" i="5"/>
  <c r="BC78" i="5"/>
  <c r="BB77" i="5"/>
  <c r="BD44" i="5"/>
  <c r="BB83" i="5"/>
  <c r="BC83" i="5" s="1"/>
  <c r="AN83" i="5"/>
  <c r="BD28" i="5"/>
  <c r="BD38" i="5"/>
  <c r="X266" i="5"/>
  <c r="X257" i="5" s="1"/>
  <c r="Z257" i="5" s="1"/>
  <c r="H191" i="5"/>
  <c r="I191" i="5" s="1"/>
  <c r="D190" i="5"/>
  <c r="BD175" i="5"/>
  <c r="AN175" i="5"/>
  <c r="AM174" i="5"/>
  <c r="Y142" i="5"/>
  <c r="Z142" i="5"/>
  <c r="AO159" i="5"/>
  <c r="BB116" i="5"/>
  <c r="BC116" i="5" s="1"/>
  <c r="AN116" i="5"/>
  <c r="AO65" i="5"/>
  <c r="AO179" i="5"/>
  <c r="BD18" i="5"/>
  <c r="BB161" i="5"/>
  <c r="BC161" i="5" s="1"/>
  <c r="AN161" i="5"/>
  <c r="AO119" i="5"/>
  <c r="Y119" i="5"/>
  <c r="BB39" i="5"/>
  <c r="BC39" i="5" s="1"/>
  <c r="AN39" i="5"/>
  <c r="BB151" i="5"/>
  <c r="BD151" i="5" s="1"/>
  <c r="AN151" i="5"/>
  <c r="AM150" i="5"/>
  <c r="BD270" i="5"/>
  <c r="BD241" i="5"/>
  <c r="BC160" i="5"/>
  <c r="BC133" i="5"/>
  <c r="BB132" i="5"/>
  <c r="BC132" i="5" s="1"/>
  <c r="BB55" i="5"/>
  <c r="BC55" i="5" s="1"/>
  <c r="AN55" i="5"/>
  <c r="BI70" i="5"/>
  <c r="K70" i="5"/>
  <c r="BD248" i="5"/>
  <c r="AO214" i="5"/>
  <c r="BD100" i="5"/>
  <c r="BB33" i="5"/>
  <c r="BC33" i="5" s="1"/>
  <c r="AN33" i="5"/>
  <c r="AN49" i="5"/>
  <c r="BB49" i="5"/>
  <c r="BC49" i="5" s="1"/>
  <c r="AN186" i="5"/>
  <c r="BB186" i="5"/>
  <c r="BC186" i="5" s="1"/>
  <c r="BB73" i="5"/>
  <c r="BD73" i="5" s="1"/>
  <c r="AN73" i="5"/>
  <c r="AM72" i="5"/>
  <c r="BB61" i="5"/>
  <c r="BD61" i="5" s="1"/>
  <c r="BC62" i="5"/>
  <c r="X239" i="5"/>
  <c r="Z239" i="5" s="1"/>
  <c r="BD242" i="5"/>
  <c r="AN251" i="5"/>
  <c r="BB251" i="5"/>
  <c r="BC251" i="5" s="1"/>
  <c r="AM153" i="5"/>
  <c r="BD154" i="5"/>
  <c r="AN154" i="5"/>
  <c r="BC148" i="5"/>
  <c r="BB147" i="5"/>
  <c r="AN128" i="5"/>
  <c r="BB128" i="5"/>
  <c r="BC128" i="5" s="1"/>
  <c r="AM80" i="5"/>
  <c r="Y76" i="5"/>
  <c r="BB23" i="5"/>
  <c r="BD23" i="5" s="1"/>
  <c r="AN23" i="5"/>
  <c r="AM22" i="5"/>
  <c r="AM14" i="5" s="1"/>
  <c r="K192" i="5"/>
  <c r="BI192" i="5"/>
  <c r="BC173" i="5"/>
  <c r="BB172" i="5"/>
  <c r="BD172" i="5" s="1"/>
  <c r="Y146" i="5"/>
  <c r="Y258" i="5"/>
  <c r="Z258" i="5"/>
  <c r="BB98" i="5"/>
  <c r="BC98" i="5" s="1"/>
  <c r="AN98" i="5"/>
  <c r="AO72" i="5"/>
  <c r="Y72" i="5"/>
  <c r="X71" i="5"/>
  <c r="Z71" i="5" s="1"/>
  <c r="Z72" i="5"/>
  <c r="Y202" i="5"/>
  <c r="AM202" i="5"/>
  <c r="AO202" i="5" s="1"/>
  <c r="X200" i="5"/>
  <c r="X184" i="5"/>
  <c r="Z184" i="5" s="1"/>
  <c r="AO132" i="5"/>
  <c r="C167" i="5"/>
  <c r="AM146" i="5"/>
  <c r="BD147" i="5"/>
  <c r="AN147" i="5"/>
  <c r="BB94" i="5"/>
  <c r="BC94" i="5" s="1"/>
  <c r="BD94" i="5"/>
  <c r="AN94" i="5"/>
  <c r="Y136" i="5"/>
  <c r="X135" i="5"/>
  <c r="BC81" i="5"/>
  <c r="AM136" i="5" l="1"/>
  <c r="AO136" i="5" s="1"/>
  <c r="X145" i="5"/>
  <c r="Z170" i="5"/>
  <c r="AN258" i="5"/>
  <c r="BD87" i="5"/>
  <c r="BB159" i="5"/>
  <c r="BC159" i="5" s="1"/>
  <c r="BD33" i="5"/>
  <c r="BD161" i="5"/>
  <c r="BD186" i="5"/>
  <c r="AM266" i="5"/>
  <c r="BD112" i="5"/>
  <c r="BD98" i="5"/>
  <c r="BB80" i="5"/>
  <c r="BD80" i="5" s="1"/>
  <c r="AM36" i="5"/>
  <c r="AO36" i="5" s="1"/>
  <c r="AN37" i="5"/>
  <c r="AN27" i="5"/>
  <c r="AO27" i="5"/>
  <c r="BD228" i="5"/>
  <c r="BD110" i="5"/>
  <c r="BD116" i="5"/>
  <c r="BD114" i="5"/>
  <c r="BD107" i="5"/>
  <c r="X75" i="5"/>
  <c r="Y75" i="5" s="1"/>
  <c r="BC85" i="5"/>
  <c r="BD49" i="5"/>
  <c r="BD21" i="5"/>
  <c r="BD223" i="5"/>
  <c r="BD123" i="5"/>
  <c r="BD109" i="5"/>
  <c r="BD104" i="5"/>
  <c r="BD52" i="5"/>
  <c r="BD39" i="5"/>
  <c r="AN14" i="5"/>
  <c r="AM13" i="5"/>
  <c r="AO13" i="5" s="1"/>
  <c r="AO14" i="5"/>
  <c r="Y13" i="5"/>
  <c r="X12" i="5"/>
  <c r="Z13" i="5"/>
  <c r="Y200" i="5"/>
  <c r="Z200" i="5"/>
  <c r="Z75" i="5"/>
  <c r="H190" i="5"/>
  <c r="I190" i="5" s="1"/>
  <c r="D189" i="5"/>
  <c r="Y204" i="5"/>
  <c r="Z204" i="5"/>
  <c r="BB27" i="5"/>
  <c r="AM135" i="5"/>
  <c r="AO135" i="5" s="1"/>
  <c r="AN136" i="5"/>
  <c r="BC154" i="5"/>
  <c r="BB153" i="5"/>
  <c r="BC153" i="5" s="1"/>
  <c r="BD85" i="5"/>
  <c r="AN85" i="5"/>
  <c r="AO85" i="5"/>
  <c r="AN158" i="5"/>
  <c r="AM157" i="5"/>
  <c r="AO157" i="5" s="1"/>
  <c r="Y50" i="5"/>
  <c r="Z50" i="5"/>
  <c r="BC231" i="5"/>
  <c r="BB230" i="5"/>
  <c r="BC230" i="5" s="1"/>
  <c r="Y220" i="5"/>
  <c r="X216" i="5"/>
  <c r="Z220" i="5"/>
  <c r="AN243" i="5"/>
  <c r="BB105" i="5"/>
  <c r="BC105" i="5" s="1"/>
  <c r="BC106" i="5"/>
  <c r="AM50" i="5"/>
  <c r="AN51" i="5"/>
  <c r="BB119" i="5"/>
  <c r="AN230" i="5"/>
  <c r="BB40" i="5"/>
  <c r="BC40" i="5" s="1"/>
  <c r="BC41" i="5"/>
  <c r="AN205" i="5"/>
  <c r="AM204" i="5"/>
  <c r="AO204" i="5" s="1"/>
  <c r="D57" i="5"/>
  <c r="H58" i="5"/>
  <c r="Y157" i="5"/>
  <c r="X134" i="5"/>
  <c r="Y135" i="5"/>
  <c r="AN146" i="5"/>
  <c r="BB22" i="5"/>
  <c r="BC22" i="5" s="1"/>
  <c r="BC23" i="5"/>
  <c r="BD251" i="5"/>
  <c r="BC73" i="5"/>
  <c r="BB72" i="5"/>
  <c r="AN174" i="5"/>
  <c r="K191" i="5"/>
  <c r="BI191" i="5"/>
  <c r="BB76" i="5"/>
  <c r="BC77" i="5"/>
  <c r="BC137" i="5"/>
  <c r="BD101" i="5"/>
  <c r="X192" i="5"/>
  <c r="Z192" i="5" s="1"/>
  <c r="BD77" i="5"/>
  <c r="K59" i="5"/>
  <c r="Z59" i="5" s="1"/>
  <c r="BI59" i="5"/>
  <c r="BC240" i="5"/>
  <c r="BC179" i="5"/>
  <c r="BB178" i="5"/>
  <c r="BC178" i="5" s="1"/>
  <c r="BC262" i="5"/>
  <c r="BB258" i="5"/>
  <c r="BB222" i="5"/>
  <c r="AN222" i="5"/>
  <c r="AM220" i="5"/>
  <c r="AO220" i="5" s="1"/>
  <c r="BD240" i="5"/>
  <c r="BB243" i="5"/>
  <c r="BC243" i="5" s="1"/>
  <c r="BC244" i="5"/>
  <c r="AN105" i="5"/>
  <c r="Y60" i="5"/>
  <c r="BD65" i="5"/>
  <c r="BC90" i="5"/>
  <c r="BB89" i="5"/>
  <c r="BD214" i="5"/>
  <c r="AN40" i="5"/>
  <c r="BD122" i="5"/>
  <c r="BB37" i="5"/>
  <c r="AN26" i="5"/>
  <c r="AO146" i="5"/>
  <c r="C166" i="5"/>
  <c r="AN202" i="5"/>
  <c r="BB202" i="5"/>
  <c r="BD202" i="5" s="1"/>
  <c r="AM200" i="5"/>
  <c r="AM192" i="5" s="1"/>
  <c r="Y71" i="5"/>
  <c r="X70" i="5"/>
  <c r="Y145" i="5"/>
  <c r="AN80" i="5"/>
  <c r="AO80" i="5"/>
  <c r="BD128" i="5"/>
  <c r="BC61" i="5"/>
  <c r="BB60" i="5"/>
  <c r="BD60" i="5" s="1"/>
  <c r="BC80" i="5"/>
  <c r="AM184" i="5"/>
  <c r="AO184" i="5" s="1"/>
  <c r="Y184" i="5"/>
  <c r="Y257" i="5"/>
  <c r="BB171" i="5"/>
  <c r="BC172" i="5"/>
  <c r="AN22" i="5"/>
  <c r="Z145" i="5"/>
  <c r="BC147" i="5"/>
  <c r="BD153" i="5"/>
  <c r="AN153" i="5"/>
  <c r="BD72" i="5"/>
  <c r="AN72" i="5"/>
  <c r="AM71" i="5"/>
  <c r="BD55" i="5"/>
  <c r="AN266" i="5"/>
  <c r="BC151" i="5"/>
  <c r="BB150" i="5"/>
  <c r="BC150" i="5" s="1"/>
  <c r="AO266" i="5"/>
  <c r="Y266" i="5"/>
  <c r="Z266" i="5"/>
  <c r="BD83" i="5"/>
  <c r="BD102" i="5"/>
  <c r="AO26" i="5"/>
  <c r="Y26" i="5"/>
  <c r="Z26" i="5"/>
  <c r="BC15" i="5"/>
  <c r="AN60" i="5"/>
  <c r="AM59" i="5"/>
  <c r="BB99" i="5"/>
  <c r="BC99" i="5" s="1"/>
  <c r="BD268" i="5"/>
  <c r="BB196" i="5"/>
  <c r="AN196" i="5"/>
  <c r="AM257" i="5"/>
  <c r="AM76" i="5"/>
  <c r="BD35" i="5"/>
  <c r="BD137" i="5"/>
  <c r="C57" i="5"/>
  <c r="I58" i="5"/>
  <c r="H168" i="5"/>
  <c r="I168" i="5" s="1"/>
  <c r="D167" i="5"/>
  <c r="BD82" i="5"/>
  <c r="BC143" i="5"/>
  <c r="BB142" i="5"/>
  <c r="BC142" i="5" s="1"/>
  <c r="BD29" i="5"/>
  <c r="BD178" i="5"/>
  <c r="AN178" i="5"/>
  <c r="BD17" i="5"/>
  <c r="AN99" i="5"/>
  <c r="BD96" i="5"/>
  <c r="AM239" i="5"/>
  <c r="AO239" i="5" s="1"/>
  <c r="BD108" i="5"/>
  <c r="AO60" i="5"/>
  <c r="BD89" i="5"/>
  <c r="AN89" i="5"/>
  <c r="AM88" i="5"/>
  <c r="AO88" i="5" s="1"/>
  <c r="AO22" i="5"/>
  <c r="X169" i="5"/>
  <c r="Y170" i="5"/>
  <c r="AO174" i="5"/>
  <c r="Y239" i="5"/>
  <c r="X238" i="5"/>
  <c r="Z238" i="5" s="1"/>
  <c r="AN150" i="5"/>
  <c r="BD132" i="5"/>
  <c r="BB185" i="5"/>
  <c r="BC185" i="5" s="1"/>
  <c r="BD185" i="5"/>
  <c r="AN185" i="5"/>
  <c r="BD47" i="5"/>
  <c r="K169" i="5"/>
  <c r="Z169" i="5" s="1"/>
  <c r="BI169" i="5"/>
  <c r="AN142" i="5"/>
  <c r="BB174" i="5"/>
  <c r="BC174" i="5" s="1"/>
  <c r="BC175" i="5"/>
  <c r="Y88" i="5"/>
  <c r="BD159" i="5"/>
  <c r="AO153" i="5"/>
  <c r="AO178" i="5"/>
  <c r="BC53" i="5"/>
  <c r="BB51" i="5"/>
  <c r="BD51" i="5" s="1"/>
  <c r="AM170" i="5"/>
  <c r="AO170" i="5" s="1"/>
  <c r="AN171" i="5"/>
  <c r="AN36" i="5"/>
  <c r="AN271" i="5"/>
  <c r="BB271" i="5"/>
  <c r="BC271" i="5" s="1"/>
  <c r="BD231" i="5"/>
  <c r="BC217" i="5"/>
  <c r="BD41" i="5"/>
  <c r="BB205" i="5"/>
  <c r="BC206" i="5"/>
  <c r="BD92" i="5"/>
  <c r="AO150" i="5"/>
  <c r="AO158" i="5"/>
  <c r="Z135" i="5"/>
  <c r="BB158" i="5" l="1"/>
  <c r="BD150" i="5"/>
  <c r="AO200" i="5"/>
  <c r="BD230" i="5"/>
  <c r="BD40" i="5"/>
  <c r="BD22" i="5"/>
  <c r="BB14" i="5"/>
  <c r="BD14" i="5" s="1"/>
  <c r="BB170" i="5"/>
  <c r="BD170" i="5" s="1"/>
  <c r="BC171" i="5"/>
  <c r="Y70" i="5"/>
  <c r="X69" i="5"/>
  <c r="C165" i="5"/>
  <c r="X168" i="5"/>
  <c r="Y169" i="5"/>
  <c r="BI58" i="5"/>
  <c r="K58" i="5"/>
  <c r="BC196" i="5"/>
  <c r="AN59" i="5"/>
  <c r="AN71" i="5"/>
  <c r="AM70" i="5"/>
  <c r="AO70" i="5" s="1"/>
  <c r="BB184" i="5"/>
  <c r="BC184" i="5" s="1"/>
  <c r="BD184" i="5"/>
  <c r="AN184" i="5"/>
  <c r="BB36" i="5"/>
  <c r="BC37" i="5"/>
  <c r="BD37" i="5"/>
  <c r="BC222" i="5"/>
  <c r="BB220" i="5"/>
  <c r="BD220" i="5" s="1"/>
  <c r="BC76" i="5"/>
  <c r="BD174" i="5"/>
  <c r="AM145" i="5"/>
  <c r="AN204" i="5"/>
  <c r="BD243" i="5"/>
  <c r="BC27" i="5"/>
  <c r="BB26" i="5"/>
  <c r="BD27" i="5"/>
  <c r="D188" i="5"/>
  <c r="H188" i="5" s="1"/>
  <c r="I188" i="5" s="1"/>
  <c r="H189" i="5"/>
  <c r="I189" i="5" s="1"/>
  <c r="Y238" i="5"/>
  <c r="C10" i="5"/>
  <c r="AN257" i="5"/>
  <c r="BD196" i="5"/>
  <c r="BC158" i="5"/>
  <c r="BB157" i="5"/>
  <c r="BC157" i="5" s="1"/>
  <c r="AO257" i="5"/>
  <c r="AO71" i="5"/>
  <c r="BB88" i="5"/>
  <c r="BC88" i="5" s="1"/>
  <c r="BC89" i="5"/>
  <c r="BD222" i="5"/>
  <c r="BB71" i="5"/>
  <c r="BD71" i="5" s="1"/>
  <c r="BC72" i="5"/>
  <c r="Y59" i="5"/>
  <c r="AN50" i="5"/>
  <c r="BD158" i="5"/>
  <c r="BB266" i="5"/>
  <c r="BB257" i="5" s="1"/>
  <c r="BC257" i="5" s="1"/>
  <c r="BI190" i="5"/>
  <c r="K190" i="5"/>
  <c r="Y12" i="5"/>
  <c r="X11" i="5"/>
  <c r="Z12" i="5"/>
  <c r="AN13" i="5"/>
  <c r="AM12" i="5"/>
  <c r="BC205" i="5"/>
  <c r="BB204" i="5"/>
  <c r="BC204" i="5" s="1"/>
  <c r="AM169" i="5"/>
  <c r="AN170" i="5"/>
  <c r="K168" i="5"/>
  <c r="Z168" i="5" s="1"/>
  <c r="BI168" i="5"/>
  <c r="BC202" i="5"/>
  <c r="BB200" i="5"/>
  <c r="BC200" i="5" s="1"/>
  <c r="BC51" i="5"/>
  <c r="BB50" i="5"/>
  <c r="BC50" i="5" s="1"/>
  <c r="Z70" i="5"/>
  <c r="AM75" i="5"/>
  <c r="BD76" i="5"/>
  <c r="AN76" i="5"/>
  <c r="AO76" i="5"/>
  <c r="BD271" i="5"/>
  <c r="BD171" i="5"/>
  <c r="BD142" i="5"/>
  <c r="AN88" i="5"/>
  <c r="BD99" i="5"/>
  <c r="H167" i="5"/>
  <c r="I167" i="5" s="1"/>
  <c r="D166" i="5"/>
  <c r="AN192" i="5"/>
  <c r="AM191" i="5"/>
  <c r="BB146" i="5"/>
  <c r="BC60" i="5"/>
  <c r="BB59" i="5"/>
  <c r="BD59" i="5" s="1"/>
  <c r="AN200" i="5"/>
  <c r="BD105" i="5"/>
  <c r="AN220" i="5"/>
  <c r="AM216" i="5"/>
  <c r="AO216" i="5" s="1"/>
  <c r="BC258" i="5"/>
  <c r="BD258" i="5"/>
  <c r="BB239" i="5"/>
  <c r="BB136" i="5"/>
  <c r="BD205" i="5"/>
  <c r="AO59" i="5"/>
  <c r="AO50" i="5"/>
  <c r="AM238" i="5"/>
  <c r="AN239" i="5"/>
  <c r="X191" i="5"/>
  <c r="Z191" i="5" s="1"/>
  <c r="Y192" i="5"/>
  <c r="AO192" i="5"/>
  <c r="Y134" i="5"/>
  <c r="Z134" i="5"/>
  <c r="H57" i="5"/>
  <c r="I57" i="5" s="1"/>
  <c r="D10" i="5"/>
  <c r="BC119" i="5"/>
  <c r="BD119" i="5"/>
  <c r="Y216" i="5"/>
  <c r="Z216" i="5"/>
  <c r="BD157" i="5"/>
  <c r="AN157" i="5"/>
  <c r="AM134" i="5"/>
  <c r="AO134" i="5" s="1"/>
  <c r="AN135" i="5"/>
  <c r="BD200" i="5" l="1"/>
  <c r="BC14" i="5"/>
  <c r="BD88" i="5"/>
  <c r="BB75" i="5"/>
  <c r="BD75" i="5" s="1"/>
  <c r="K57" i="5"/>
  <c r="BI57" i="5"/>
  <c r="H10" i="5"/>
  <c r="I10" i="5" s="1"/>
  <c r="K10" i="5" s="1"/>
  <c r="BB238" i="5"/>
  <c r="BC238" i="5" s="1"/>
  <c r="BC239" i="5"/>
  <c r="AN216" i="5"/>
  <c r="BC146" i="5"/>
  <c r="BB145" i="5"/>
  <c r="BC145" i="5" s="1"/>
  <c r="BD146" i="5"/>
  <c r="D165" i="5"/>
  <c r="H166" i="5"/>
  <c r="I166" i="5" s="1"/>
  <c r="AN12" i="5"/>
  <c r="AM11" i="5"/>
  <c r="Y11" i="5"/>
  <c r="Z11" i="5"/>
  <c r="BD50" i="5"/>
  <c r="Y168" i="5"/>
  <c r="X167" i="5"/>
  <c r="AN238" i="5"/>
  <c r="AN191" i="5"/>
  <c r="AM190" i="5"/>
  <c r="AN169" i="5"/>
  <c r="AM168" i="5"/>
  <c r="AO168" i="5" s="1"/>
  <c r="BC266" i="5"/>
  <c r="BD266" i="5"/>
  <c r="BD257" i="5"/>
  <c r="AO238" i="5"/>
  <c r="BC26" i="5"/>
  <c r="BD26" i="5"/>
  <c r="BD204" i="5"/>
  <c r="BB13" i="5"/>
  <c r="AN134" i="5"/>
  <c r="K167" i="5"/>
  <c r="BI167" i="5"/>
  <c r="BD239" i="5"/>
  <c r="BC59" i="5"/>
  <c r="AO12" i="5"/>
  <c r="K189" i="5"/>
  <c r="BI189" i="5"/>
  <c r="AN145" i="5"/>
  <c r="AO145" i="5"/>
  <c r="BC220" i="5"/>
  <c r="BB216" i="5"/>
  <c r="BC216" i="5" s="1"/>
  <c r="BC36" i="5"/>
  <c r="BD36" i="5"/>
  <c r="AM69" i="5"/>
  <c r="AN70" i="5"/>
  <c r="BB192" i="5"/>
  <c r="C164" i="5"/>
  <c r="AO191" i="5"/>
  <c r="Y191" i="5"/>
  <c r="X190" i="5"/>
  <c r="BB135" i="5"/>
  <c r="BC136" i="5"/>
  <c r="BD136" i="5"/>
  <c r="AN75" i="5"/>
  <c r="AO75" i="5"/>
  <c r="BB70" i="5"/>
  <c r="BD70" i="5" s="1"/>
  <c r="BC71" i="5"/>
  <c r="K188" i="5"/>
  <c r="BI188" i="5"/>
  <c r="AO169" i="5"/>
  <c r="Y69" i="5"/>
  <c r="Z69" i="5"/>
  <c r="X58" i="5"/>
  <c r="BC170" i="5"/>
  <c r="BB169" i="5"/>
  <c r="BD169" i="5" s="1"/>
  <c r="BD145" i="5" l="1"/>
  <c r="BD238" i="5"/>
  <c r="BC75" i="5"/>
  <c r="AO190" i="5"/>
  <c r="X189" i="5"/>
  <c r="Z189" i="5" s="1"/>
  <c r="Y190" i="5"/>
  <c r="AN69" i="5"/>
  <c r="AM58" i="5"/>
  <c r="AO58" i="5" s="1"/>
  <c r="AN11" i="5"/>
  <c r="H165" i="5"/>
  <c r="I165" i="5" s="1"/>
  <c r="D164" i="5"/>
  <c r="X57" i="5"/>
  <c r="Z57" i="5" s="1"/>
  <c r="Y58" i="5"/>
  <c r="C163" i="5"/>
  <c r="BC169" i="5"/>
  <c r="BB168" i="5"/>
  <c r="AO69" i="5"/>
  <c r="BC135" i="5"/>
  <c r="BB134" i="5"/>
  <c r="BD135" i="5"/>
  <c r="AM189" i="5"/>
  <c r="AN190" i="5"/>
  <c r="Z58" i="5"/>
  <c r="BD216" i="5"/>
  <c r="BC70" i="5"/>
  <c r="BB69" i="5"/>
  <c r="BD69" i="5" s="1"/>
  <c r="BC13" i="5"/>
  <c r="BB12" i="5"/>
  <c r="BD13" i="5"/>
  <c r="AN168" i="5"/>
  <c r="AM167" i="5"/>
  <c r="Y167" i="5"/>
  <c r="X166" i="5"/>
  <c r="Z190" i="5"/>
  <c r="BC192" i="5"/>
  <c r="BB191" i="5"/>
  <c r="BD192" i="5"/>
  <c r="Z167" i="5"/>
  <c r="AO11" i="5"/>
  <c r="K166" i="5"/>
  <c r="BI166" i="5"/>
  <c r="Z166" i="5" l="1"/>
  <c r="H164" i="5"/>
  <c r="I164" i="5" s="1"/>
  <c r="D163" i="5"/>
  <c r="BB167" i="5"/>
  <c r="BD167" i="5" s="1"/>
  <c r="BC168" i="5"/>
  <c r="K165" i="5"/>
  <c r="BI165" i="5"/>
  <c r="AM166" i="5"/>
  <c r="AN167" i="5"/>
  <c r="AM188" i="5"/>
  <c r="AN189" i="5"/>
  <c r="X165" i="5"/>
  <c r="Y166" i="5"/>
  <c r="BB190" i="5"/>
  <c r="BC191" i="5"/>
  <c r="BD191" i="5"/>
  <c r="BD168" i="5"/>
  <c r="BC69" i="5"/>
  <c r="BB58" i="5"/>
  <c r="BC134" i="5"/>
  <c r="BD134" i="5"/>
  <c r="BC12" i="5"/>
  <c r="BB11" i="5"/>
  <c r="BD12" i="5"/>
  <c r="AO167" i="5"/>
  <c r="C9" i="5"/>
  <c r="Y57" i="5"/>
  <c r="X10" i="5"/>
  <c r="AM57" i="5"/>
  <c r="AN58" i="5"/>
  <c r="X188" i="5"/>
  <c r="AO189" i="5"/>
  <c r="Y189" i="5"/>
  <c r="AN57" i="5" l="1"/>
  <c r="AM10" i="5"/>
  <c r="AO10" i="5" s="1"/>
  <c r="C8" i="5"/>
  <c r="BC58" i="5"/>
  <c r="BB57" i="5"/>
  <c r="BC57" i="5" s="1"/>
  <c r="X164" i="5"/>
  <c r="Y165" i="5"/>
  <c r="Z165" i="5"/>
  <c r="Y10" i="5"/>
  <c r="Z10" i="5"/>
  <c r="AM165" i="5"/>
  <c r="AO165" i="5" s="1"/>
  <c r="AN166" i="5"/>
  <c r="BB166" i="5"/>
  <c r="BD166" i="5" s="1"/>
  <c r="BC167" i="5"/>
  <c r="BC11" i="5"/>
  <c r="BD11" i="5"/>
  <c r="K164" i="5"/>
  <c r="BI164" i="5"/>
  <c r="AO188" i="5"/>
  <c r="Y188" i="5"/>
  <c r="Z188" i="5"/>
  <c r="BB189" i="5"/>
  <c r="BC190" i="5"/>
  <c r="BD190" i="5"/>
  <c r="BD58" i="5"/>
  <c r="AO57" i="5"/>
  <c r="AO166" i="5"/>
  <c r="AN188" i="5"/>
  <c r="H163" i="5"/>
  <c r="I163" i="5" s="1"/>
  <c r="D9" i="5"/>
  <c r="Z164" i="5" l="1"/>
  <c r="BB10" i="5"/>
  <c r="BD10" i="5" s="1"/>
  <c r="BD57" i="5"/>
  <c r="BC189" i="5"/>
  <c r="BB188" i="5"/>
  <c r="BD189" i="5"/>
  <c r="BD165" i="5"/>
  <c r="AN165" i="5"/>
  <c r="AM164" i="5"/>
  <c r="AO164" i="5"/>
  <c r="Y164" i="5"/>
  <c r="X163" i="5"/>
  <c r="BC166" i="5"/>
  <c r="BB165" i="5"/>
  <c r="AN10" i="5"/>
  <c r="BI163" i="5"/>
  <c r="K163" i="5"/>
  <c r="D8" i="5"/>
  <c r="H9" i="5"/>
  <c r="I9" i="5" s="1"/>
  <c r="K9" i="5" s="1"/>
  <c r="Z163" i="5" l="1"/>
  <c r="BC10" i="5"/>
  <c r="H8" i="5"/>
  <c r="I8" i="5" s="1"/>
  <c r="K8" i="5" s="1"/>
  <c r="E3" i="5"/>
  <c r="BC165" i="5"/>
  <c r="BB164" i="5"/>
  <c r="BD164" i="5" s="1"/>
  <c r="AN164" i="5"/>
  <c r="AM163" i="5"/>
  <c r="AO163" i="5" s="1"/>
  <c r="BC188" i="5"/>
  <c r="BD188" i="5"/>
  <c r="Y163" i="5"/>
  <c r="X9" i="5"/>
  <c r="Z9" i="5" s="1"/>
  <c r="Y9" i="5" l="1"/>
  <c r="X8" i="5"/>
  <c r="AN163" i="5"/>
  <c r="AM9" i="5"/>
  <c r="BC164" i="5"/>
  <c r="BB163" i="5"/>
  <c r="BD163" i="5" s="1"/>
  <c r="Y8" i="5" l="1"/>
  <c r="Z8" i="5"/>
  <c r="BC163" i="5"/>
  <c r="BB9" i="5"/>
  <c r="BD9" i="5" s="1"/>
  <c r="AN9" i="5"/>
  <c r="AM8" i="5"/>
  <c r="AO9" i="5"/>
  <c r="AN8" i="5" l="1"/>
  <c r="BC9" i="5"/>
  <c r="BB8" i="5"/>
  <c r="BC8" i="5" s="1"/>
  <c r="AO8" i="5"/>
  <c r="BD8" i="5" l="1"/>
  <c r="E109" i="1" l="1"/>
  <c r="T284" i="1" l="1"/>
  <c r="T155" i="1"/>
  <c r="E245" i="1" l="1"/>
  <c r="G271" i="1"/>
  <c r="G269" i="1"/>
  <c r="G261" i="1"/>
  <c r="G253" i="1"/>
  <c r="G244" i="1"/>
  <c r="G122" i="1"/>
  <c r="G120" i="1"/>
  <c r="R281" i="1" l="1"/>
  <c r="E244" i="1" l="1"/>
  <c r="E273" i="1"/>
  <c r="E271" i="1"/>
  <c r="D193" i="1"/>
  <c r="E269" i="1" l="1"/>
  <c r="E267" i="1"/>
  <c r="E261" i="1"/>
  <c r="E259" i="1"/>
  <c r="E253" i="1"/>
  <c r="E248" i="1"/>
  <c r="G83" i="1"/>
  <c r="AC34" i="2" l="1"/>
  <c r="E254" i="1" l="1"/>
  <c r="E260" i="1"/>
  <c r="E268" i="1" l="1"/>
  <c r="A1" i="1" l="1"/>
  <c r="AX88" i="2"/>
  <c r="AW88" i="2"/>
  <c r="AV88" i="2"/>
  <c r="AU88" i="2"/>
  <c r="AT88" i="2"/>
  <c r="AS88" i="2"/>
  <c r="AR88" i="2"/>
  <c r="AQ88" i="2"/>
  <c r="AP88" i="2"/>
  <c r="AO88" i="2"/>
  <c r="AN88" i="2"/>
  <c r="AM88" i="2"/>
  <c r="AI88" i="2"/>
  <c r="AH88" i="2"/>
  <c r="AG88" i="2"/>
  <c r="AF88" i="2"/>
  <c r="AE88" i="2"/>
  <c r="AD88" i="2"/>
  <c r="AC88" i="2"/>
  <c r="AB88" i="2"/>
  <c r="AA88" i="2"/>
  <c r="Z88" i="2"/>
  <c r="Y88" i="2"/>
  <c r="X88" i="2"/>
  <c r="T88" i="2"/>
  <c r="S88" i="2"/>
  <c r="R88" i="2"/>
  <c r="Q88" i="2"/>
  <c r="P88" i="2"/>
  <c r="O88" i="2"/>
  <c r="N88" i="2"/>
  <c r="M88" i="2"/>
  <c r="L88" i="2"/>
  <c r="K88" i="2"/>
  <c r="J88" i="2"/>
  <c r="I88" i="2"/>
  <c r="F88" i="2"/>
  <c r="E88" i="2"/>
  <c r="D88" i="2"/>
  <c r="C88" i="2"/>
  <c r="AY90" i="2"/>
  <c r="AJ90" i="2"/>
  <c r="U90" i="2"/>
  <c r="G90" i="2"/>
  <c r="H90" i="2" s="1"/>
  <c r="C83" i="2"/>
  <c r="C82" i="2" s="1"/>
  <c r="AY85" i="2"/>
  <c r="AJ85" i="2"/>
  <c r="AZ85" i="2" s="1"/>
  <c r="U85" i="2"/>
  <c r="G85" i="2"/>
  <c r="H85" i="2" s="1"/>
  <c r="AY84" i="2"/>
  <c r="AJ84" i="2"/>
  <c r="U84" i="2"/>
  <c r="G84" i="2"/>
  <c r="H84" i="2" s="1"/>
  <c r="AX83" i="2"/>
  <c r="AX82" i="2" s="1"/>
  <c r="AW83" i="2"/>
  <c r="AW82" i="2" s="1"/>
  <c r="AV83" i="2"/>
  <c r="AV82" i="2" s="1"/>
  <c r="AU83" i="2"/>
  <c r="AU82" i="2" s="1"/>
  <c r="AT83" i="2"/>
  <c r="AT82" i="2" s="1"/>
  <c r="AS83" i="2"/>
  <c r="AS82" i="2" s="1"/>
  <c r="AR83" i="2"/>
  <c r="AR82" i="2" s="1"/>
  <c r="AQ83" i="2"/>
  <c r="AQ82" i="2" s="1"/>
  <c r="AP83" i="2"/>
  <c r="AP82" i="2" s="1"/>
  <c r="AO83" i="2"/>
  <c r="AO82" i="2" s="1"/>
  <c r="AN83" i="2"/>
  <c r="AN82" i="2" s="1"/>
  <c r="AM83" i="2"/>
  <c r="AI83" i="2"/>
  <c r="AI82" i="2" s="1"/>
  <c r="AH83" i="2"/>
  <c r="AH82" i="2" s="1"/>
  <c r="AG83" i="2"/>
  <c r="AG82" i="2" s="1"/>
  <c r="AF83" i="2"/>
  <c r="AF82" i="2" s="1"/>
  <c r="AE83" i="2"/>
  <c r="AE82" i="2" s="1"/>
  <c r="AD83" i="2"/>
  <c r="AD82" i="2" s="1"/>
  <c r="AC83" i="2"/>
  <c r="AC82" i="2" s="1"/>
  <c r="AB83" i="2"/>
  <c r="AB82" i="2" s="1"/>
  <c r="AA83" i="2"/>
  <c r="AA82" i="2" s="1"/>
  <c r="Z83" i="2"/>
  <c r="Z82" i="2" s="1"/>
  <c r="Y83" i="2"/>
  <c r="Y82" i="2" s="1"/>
  <c r="X83" i="2"/>
  <c r="X82" i="2" s="1"/>
  <c r="T83" i="2"/>
  <c r="T82" i="2" s="1"/>
  <c r="S83" i="2"/>
  <c r="S82" i="2" s="1"/>
  <c r="R83" i="2"/>
  <c r="R82" i="2" s="1"/>
  <c r="Q83" i="2"/>
  <c r="Q82" i="2" s="1"/>
  <c r="P83" i="2"/>
  <c r="P82" i="2" s="1"/>
  <c r="O83" i="2"/>
  <c r="O82" i="2" s="1"/>
  <c r="N83" i="2"/>
  <c r="N82" i="2" s="1"/>
  <c r="M83" i="2"/>
  <c r="M82" i="2" s="1"/>
  <c r="L83" i="2"/>
  <c r="L82" i="2" s="1"/>
  <c r="K83" i="2"/>
  <c r="K82" i="2" s="1"/>
  <c r="J83" i="2"/>
  <c r="J82" i="2" s="1"/>
  <c r="I83" i="2"/>
  <c r="F83" i="2"/>
  <c r="E83" i="2"/>
  <c r="E82" i="2" s="1"/>
  <c r="D83" i="2"/>
  <c r="D82" i="2" s="1"/>
  <c r="AY108" i="2"/>
  <c r="AJ108" i="2"/>
  <c r="U108" i="2"/>
  <c r="G108" i="2"/>
  <c r="H108" i="2" s="1"/>
  <c r="AX107" i="2"/>
  <c r="AX106" i="2" s="1"/>
  <c r="AW107" i="2"/>
  <c r="AW106" i="2" s="1"/>
  <c r="AV107" i="2"/>
  <c r="AV106" i="2" s="1"/>
  <c r="AU107" i="2"/>
  <c r="AU106" i="2" s="1"/>
  <c r="AT107" i="2"/>
  <c r="AT106" i="2" s="1"/>
  <c r="AS107" i="2"/>
  <c r="AS106" i="2" s="1"/>
  <c r="AR107" i="2"/>
  <c r="AR106" i="2" s="1"/>
  <c r="AQ107" i="2"/>
  <c r="AQ106" i="2" s="1"/>
  <c r="AP107" i="2"/>
  <c r="AP106" i="2" s="1"/>
  <c r="AO107" i="2"/>
  <c r="AO106" i="2" s="1"/>
  <c r="AN107" i="2"/>
  <c r="AN106" i="2" s="1"/>
  <c r="AM107" i="2"/>
  <c r="AM106" i="2" s="1"/>
  <c r="AI107" i="2"/>
  <c r="AI106" i="2" s="1"/>
  <c r="AH107" i="2"/>
  <c r="AH106" i="2" s="1"/>
  <c r="AG107" i="2"/>
  <c r="AG106" i="2" s="1"/>
  <c r="AF107" i="2"/>
  <c r="AF106" i="2" s="1"/>
  <c r="AE107" i="2"/>
  <c r="AE106" i="2" s="1"/>
  <c r="AD107" i="2"/>
  <c r="AD106" i="2" s="1"/>
  <c r="AC107" i="2"/>
  <c r="AC106" i="2" s="1"/>
  <c r="AB107" i="2"/>
  <c r="AB106" i="2" s="1"/>
  <c r="AA107" i="2"/>
  <c r="AA106" i="2" s="1"/>
  <c r="Z107" i="2"/>
  <c r="Z106" i="2" s="1"/>
  <c r="Y107" i="2"/>
  <c r="Y106" i="2" s="1"/>
  <c r="X107" i="2"/>
  <c r="X106" i="2" s="1"/>
  <c r="T107" i="2"/>
  <c r="T106" i="2" s="1"/>
  <c r="S107" i="2"/>
  <c r="S106" i="2" s="1"/>
  <c r="R107" i="2"/>
  <c r="R106" i="2" s="1"/>
  <c r="Q107" i="2"/>
  <c r="Q106" i="2" s="1"/>
  <c r="P107" i="2"/>
  <c r="P106" i="2" s="1"/>
  <c r="O107" i="2"/>
  <c r="O106" i="2" s="1"/>
  <c r="N107" i="2"/>
  <c r="N106" i="2" s="1"/>
  <c r="M107" i="2"/>
  <c r="M106" i="2" s="1"/>
  <c r="L107" i="2"/>
  <c r="L106" i="2" s="1"/>
  <c r="K107" i="2"/>
  <c r="K106" i="2" s="1"/>
  <c r="J107" i="2"/>
  <c r="J106" i="2" s="1"/>
  <c r="I107" i="2"/>
  <c r="I106" i="2" s="1"/>
  <c r="F107" i="2"/>
  <c r="F106" i="2" s="1"/>
  <c r="E107" i="2"/>
  <c r="E106" i="2" s="1"/>
  <c r="D107" i="2"/>
  <c r="D106" i="2" s="1"/>
  <c r="C107" i="2"/>
  <c r="C106" i="2" s="1"/>
  <c r="BA90" i="2" l="1"/>
  <c r="BA84" i="2"/>
  <c r="AL90" i="2"/>
  <c r="AK90" i="2"/>
  <c r="W90" i="2"/>
  <c r="V90" i="2"/>
  <c r="AZ90" i="2"/>
  <c r="G83" i="2"/>
  <c r="F82" i="2"/>
  <c r="U83" i="2"/>
  <c r="U82" i="2" s="1"/>
  <c r="AY83" i="2"/>
  <c r="AY82" i="2" s="1"/>
  <c r="AM82" i="2"/>
  <c r="AJ83" i="2"/>
  <c r="BA85" i="2"/>
  <c r="I82" i="2"/>
  <c r="AL85" i="2"/>
  <c r="AK85" i="2"/>
  <c r="W85" i="2"/>
  <c r="V85" i="2"/>
  <c r="W84" i="2"/>
  <c r="V84" i="2"/>
  <c r="AL84" i="2"/>
  <c r="AK84" i="2"/>
  <c r="AZ84" i="2"/>
  <c r="AJ107" i="2"/>
  <c r="AJ106" i="2" s="1"/>
  <c r="BA108" i="2"/>
  <c r="V108" i="2"/>
  <c r="AL108" i="2"/>
  <c r="AK108" i="2"/>
  <c r="W108" i="2"/>
  <c r="G107" i="2"/>
  <c r="U107" i="2"/>
  <c r="U106" i="2" s="1"/>
  <c r="AY107" i="2"/>
  <c r="AY106" i="2" s="1"/>
  <c r="AZ108" i="2"/>
  <c r="BA83" i="2" l="1"/>
  <c r="BA82" i="2" s="1"/>
  <c r="AZ83" i="2"/>
  <c r="AJ82" i="2"/>
  <c r="H83" i="2"/>
  <c r="G82" i="2"/>
  <c r="AZ107" i="2"/>
  <c r="H107" i="2"/>
  <c r="H106" i="2" s="1"/>
  <c r="G106" i="2"/>
  <c r="AL107" i="2" l="1"/>
  <c r="AL106" i="2" s="1"/>
  <c r="AK107" i="2"/>
  <c r="H82" i="2"/>
  <c r="V83" i="2"/>
  <c r="AK83" i="2"/>
  <c r="W83" i="2"/>
  <c r="AL83" i="2"/>
  <c r="AL82" i="2" s="1"/>
  <c r="V107" i="2"/>
  <c r="W107" i="2"/>
  <c r="H117" i="1" l="1"/>
  <c r="I117" i="1" s="1"/>
  <c r="K117" i="1" l="1"/>
  <c r="X117" i="1" s="1"/>
  <c r="Z117" i="1" s="1"/>
  <c r="BI117" i="1"/>
  <c r="Y117" i="1" l="1"/>
  <c r="AM117" i="1"/>
  <c r="BB117" i="1" l="1"/>
  <c r="BC117" i="1" s="1"/>
  <c r="AN117" i="1"/>
  <c r="AO117" i="1"/>
  <c r="BD117" i="1" l="1"/>
  <c r="BE172" i="1"/>
  <c r="BE171" i="1" s="1"/>
  <c r="BA172" i="1"/>
  <c r="BA171" i="1" s="1"/>
  <c r="AZ172" i="1"/>
  <c r="AZ171" i="1" s="1"/>
  <c r="AY172" i="1"/>
  <c r="AY171" i="1" s="1"/>
  <c r="AX172" i="1"/>
  <c r="AX171" i="1" s="1"/>
  <c r="AW172" i="1"/>
  <c r="AW171" i="1" s="1"/>
  <c r="AV172" i="1"/>
  <c r="AV171" i="1" s="1"/>
  <c r="AU172" i="1"/>
  <c r="AU171" i="1" s="1"/>
  <c r="AT172" i="1"/>
  <c r="AT171" i="1" s="1"/>
  <c r="AS172" i="1"/>
  <c r="AS171" i="1" s="1"/>
  <c r="AR172" i="1"/>
  <c r="AR171" i="1" s="1"/>
  <c r="AQ172" i="1"/>
  <c r="AQ171" i="1" s="1"/>
  <c r="AP172" i="1"/>
  <c r="AP171" i="1" s="1"/>
  <c r="AL172" i="1"/>
  <c r="AL171" i="1" s="1"/>
  <c r="AK172" i="1"/>
  <c r="AK171" i="1" s="1"/>
  <c r="AJ172" i="1"/>
  <c r="AJ171" i="1" s="1"/>
  <c r="AI172" i="1"/>
  <c r="AI171" i="1" s="1"/>
  <c r="AH172" i="1"/>
  <c r="AH171" i="1" s="1"/>
  <c r="AG172" i="1"/>
  <c r="AG171" i="1" s="1"/>
  <c r="AF172" i="1"/>
  <c r="AF171" i="1" s="1"/>
  <c r="AE172" i="1"/>
  <c r="AE171" i="1" s="1"/>
  <c r="AD172" i="1"/>
  <c r="AD171" i="1" s="1"/>
  <c r="AC172" i="1"/>
  <c r="AC171" i="1" s="1"/>
  <c r="AB172" i="1"/>
  <c r="AB171" i="1" s="1"/>
  <c r="AA172" i="1"/>
  <c r="AA171" i="1" s="1"/>
  <c r="W172" i="1"/>
  <c r="W171" i="1" s="1"/>
  <c r="V172" i="1"/>
  <c r="V171" i="1" s="1"/>
  <c r="U172" i="1"/>
  <c r="U171" i="1" s="1"/>
  <c r="T172" i="1"/>
  <c r="T171" i="1" s="1"/>
  <c r="S172" i="1"/>
  <c r="S171" i="1" s="1"/>
  <c r="R172" i="1"/>
  <c r="R171" i="1" s="1"/>
  <c r="Q172" i="1"/>
  <c r="Q171" i="1" s="1"/>
  <c r="P172" i="1"/>
  <c r="P171" i="1" s="1"/>
  <c r="O172" i="1"/>
  <c r="O171" i="1" s="1"/>
  <c r="N172" i="1"/>
  <c r="N171" i="1" s="1"/>
  <c r="M172" i="1"/>
  <c r="M171" i="1" s="1"/>
  <c r="L172" i="1"/>
  <c r="L171" i="1" s="1"/>
  <c r="J172" i="1"/>
  <c r="J171" i="1" s="1"/>
  <c r="G172" i="1"/>
  <c r="G171" i="1" s="1"/>
  <c r="F172" i="1"/>
  <c r="F171" i="1" s="1"/>
  <c r="C172" i="1"/>
  <c r="C171" i="1" s="1"/>
  <c r="D172" i="1"/>
  <c r="D171" i="1" s="1"/>
  <c r="E178" i="1" l="1"/>
  <c r="BE186" i="1" l="1"/>
  <c r="BE185" i="1" s="1"/>
  <c r="BE184" i="1" s="1"/>
  <c r="BA186" i="1"/>
  <c r="BA185" i="1" s="1"/>
  <c r="BA184" i="1" s="1"/>
  <c r="AZ186" i="1"/>
  <c r="AZ185" i="1" s="1"/>
  <c r="AZ184" i="1" s="1"/>
  <c r="AY186" i="1"/>
  <c r="AY185" i="1" s="1"/>
  <c r="AY184" i="1" s="1"/>
  <c r="AX186" i="1"/>
  <c r="AX185" i="1" s="1"/>
  <c r="AX184" i="1" s="1"/>
  <c r="AW186" i="1"/>
  <c r="AW185" i="1" s="1"/>
  <c r="AW184" i="1" s="1"/>
  <c r="AV186" i="1"/>
  <c r="AV185" i="1" s="1"/>
  <c r="AV184" i="1" s="1"/>
  <c r="AU186" i="1"/>
  <c r="AU185" i="1" s="1"/>
  <c r="AU184" i="1" s="1"/>
  <c r="AT186" i="1"/>
  <c r="AT185" i="1" s="1"/>
  <c r="AT184" i="1" s="1"/>
  <c r="AS186" i="1"/>
  <c r="AS185" i="1" s="1"/>
  <c r="AS184" i="1" s="1"/>
  <c r="AR186" i="1"/>
  <c r="AR185" i="1" s="1"/>
  <c r="AR184" i="1" s="1"/>
  <c r="AQ186" i="1"/>
  <c r="AQ185" i="1" s="1"/>
  <c r="AQ184" i="1" s="1"/>
  <c r="AP186" i="1"/>
  <c r="AP185" i="1" s="1"/>
  <c r="AP184" i="1" s="1"/>
  <c r="AL186" i="1"/>
  <c r="AL185" i="1" s="1"/>
  <c r="AL184" i="1" s="1"/>
  <c r="AK186" i="1"/>
  <c r="AK185" i="1" s="1"/>
  <c r="AK184" i="1" s="1"/>
  <c r="AJ186" i="1"/>
  <c r="AJ185" i="1" s="1"/>
  <c r="AJ184" i="1" s="1"/>
  <c r="AI186" i="1"/>
  <c r="AI185" i="1" s="1"/>
  <c r="AI184" i="1" s="1"/>
  <c r="AH186" i="1"/>
  <c r="AH185" i="1" s="1"/>
  <c r="AH184" i="1" s="1"/>
  <c r="AG186" i="1"/>
  <c r="AG185" i="1" s="1"/>
  <c r="AG184" i="1" s="1"/>
  <c r="AF186" i="1"/>
  <c r="AF185" i="1" s="1"/>
  <c r="AF184" i="1" s="1"/>
  <c r="AE186" i="1"/>
  <c r="AE185" i="1" s="1"/>
  <c r="AE184" i="1" s="1"/>
  <c r="AD186" i="1"/>
  <c r="AD185" i="1" s="1"/>
  <c r="AD184" i="1" s="1"/>
  <c r="AC186" i="1"/>
  <c r="AC185" i="1" s="1"/>
  <c r="AC184" i="1" s="1"/>
  <c r="AB186" i="1"/>
  <c r="AB185" i="1" s="1"/>
  <c r="AB184" i="1" s="1"/>
  <c r="AA186" i="1"/>
  <c r="AA185" i="1" s="1"/>
  <c r="AA184" i="1" s="1"/>
  <c r="W186" i="1"/>
  <c r="W185" i="1" s="1"/>
  <c r="W184" i="1" s="1"/>
  <c r="V186" i="1"/>
  <c r="V185" i="1" s="1"/>
  <c r="V184" i="1" s="1"/>
  <c r="U186" i="1"/>
  <c r="U185" i="1" s="1"/>
  <c r="U184" i="1" s="1"/>
  <c r="T186" i="1"/>
  <c r="T185" i="1" s="1"/>
  <c r="T184" i="1" s="1"/>
  <c r="S186" i="1"/>
  <c r="S185" i="1" s="1"/>
  <c r="S184" i="1" s="1"/>
  <c r="R186" i="1"/>
  <c r="R185" i="1" s="1"/>
  <c r="R184" i="1" s="1"/>
  <c r="Q186" i="1"/>
  <c r="Q185" i="1" s="1"/>
  <c r="Q184" i="1" s="1"/>
  <c r="P186" i="1"/>
  <c r="P185" i="1" s="1"/>
  <c r="P184" i="1" s="1"/>
  <c r="O186" i="1"/>
  <c r="O185" i="1" s="1"/>
  <c r="O184" i="1" s="1"/>
  <c r="N186" i="1"/>
  <c r="N185" i="1" s="1"/>
  <c r="N184" i="1" s="1"/>
  <c r="M186" i="1"/>
  <c r="M185" i="1" s="1"/>
  <c r="M184" i="1" s="1"/>
  <c r="L186" i="1"/>
  <c r="L185" i="1" s="1"/>
  <c r="L184" i="1" s="1"/>
  <c r="J186" i="1"/>
  <c r="J185" i="1" s="1"/>
  <c r="J184" i="1" s="1"/>
  <c r="G186" i="1"/>
  <c r="G185" i="1" s="1"/>
  <c r="G184" i="1" s="1"/>
  <c r="F186" i="1"/>
  <c r="F185" i="1" s="1"/>
  <c r="F184" i="1" s="1"/>
  <c r="E186" i="1"/>
  <c r="E185" i="1" s="1"/>
  <c r="E184" i="1" s="1"/>
  <c r="D186" i="1"/>
  <c r="D185" i="1" s="1"/>
  <c r="D184" i="1" s="1"/>
  <c r="H187" i="1"/>
  <c r="I187" i="1" s="1"/>
  <c r="C186" i="1"/>
  <c r="C185" i="1" s="1"/>
  <c r="I186" i="1" l="1"/>
  <c r="BI187" i="1"/>
  <c r="K187" i="1"/>
  <c r="X187" i="1" s="1"/>
  <c r="AM187" i="1" s="1"/>
  <c r="BB187" i="1" s="1"/>
  <c r="H185" i="1"/>
  <c r="H173" i="1"/>
  <c r="I173" i="1" s="1"/>
  <c r="H183" i="1"/>
  <c r="I183" i="1" s="1"/>
  <c r="H182" i="1"/>
  <c r="I182" i="1" s="1"/>
  <c r="BE181" i="1"/>
  <c r="BA181" i="1"/>
  <c r="AZ181" i="1"/>
  <c r="AY181" i="1"/>
  <c r="AX181" i="1"/>
  <c r="AW181" i="1"/>
  <c r="AV181" i="1"/>
  <c r="AU181" i="1"/>
  <c r="AT181" i="1"/>
  <c r="AS181" i="1"/>
  <c r="AR181" i="1"/>
  <c r="AQ181" i="1"/>
  <c r="AP181" i="1"/>
  <c r="AL181" i="1"/>
  <c r="AK181" i="1"/>
  <c r="AJ181" i="1"/>
  <c r="AI181" i="1"/>
  <c r="AH181" i="1"/>
  <c r="AG181" i="1"/>
  <c r="AF181" i="1"/>
  <c r="AE181" i="1"/>
  <c r="AD181" i="1"/>
  <c r="AC181" i="1"/>
  <c r="AB181" i="1"/>
  <c r="AA181" i="1"/>
  <c r="W181" i="1"/>
  <c r="V181" i="1"/>
  <c r="U181" i="1"/>
  <c r="T181" i="1"/>
  <c r="S181" i="1"/>
  <c r="R181" i="1"/>
  <c r="Q181" i="1"/>
  <c r="P181" i="1"/>
  <c r="O181" i="1"/>
  <c r="N181" i="1"/>
  <c r="M181" i="1"/>
  <c r="L181" i="1"/>
  <c r="J181" i="1"/>
  <c r="G181" i="1"/>
  <c r="F181" i="1"/>
  <c r="E181" i="1"/>
  <c r="D181" i="1"/>
  <c r="C181" i="1"/>
  <c r="H180" i="1"/>
  <c r="I180" i="1" s="1"/>
  <c r="H179" i="1"/>
  <c r="I179" i="1" s="1"/>
  <c r="BE178" i="1"/>
  <c r="BA178" i="1"/>
  <c r="AZ178" i="1"/>
  <c r="AY178" i="1"/>
  <c r="AX178" i="1"/>
  <c r="AW178" i="1"/>
  <c r="AV178" i="1"/>
  <c r="AU178" i="1"/>
  <c r="AT178" i="1"/>
  <c r="AS178" i="1"/>
  <c r="AR178" i="1"/>
  <c r="AQ178" i="1"/>
  <c r="AP178" i="1"/>
  <c r="AL178" i="1"/>
  <c r="AK178" i="1"/>
  <c r="AJ178" i="1"/>
  <c r="AI178" i="1"/>
  <c r="AH178" i="1"/>
  <c r="AG178" i="1"/>
  <c r="AF178" i="1"/>
  <c r="AE178" i="1"/>
  <c r="AD178" i="1"/>
  <c r="AC178" i="1"/>
  <c r="AB178" i="1"/>
  <c r="AA178" i="1"/>
  <c r="W178" i="1"/>
  <c r="V178" i="1"/>
  <c r="U178" i="1"/>
  <c r="T178" i="1"/>
  <c r="S178" i="1"/>
  <c r="R178" i="1"/>
  <c r="Q178" i="1"/>
  <c r="P178" i="1"/>
  <c r="O178" i="1"/>
  <c r="N178" i="1"/>
  <c r="M178" i="1"/>
  <c r="L178" i="1"/>
  <c r="J178" i="1"/>
  <c r="G178" i="1"/>
  <c r="F178" i="1"/>
  <c r="D178" i="1"/>
  <c r="C178" i="1"/>
  <c r="E172" i="1"/>
  <c r="D175" i="1"/>
  <c r="H176" i="1"/>
  <c r="I176" i="1" s="1"/>
  <c r="BE175" i="1"/>
  <c r="BA175" i="1"/>
  <c r="AZ175" i="1"/>
  <c r="AY175" i="1"/>
  <c r="AX175" i="1"/>
  <c r="AW175" i="1"/>
  <c r="AV175" i="1"/>
  <c r="AU175" i="1"/>
  <c r="AT175" i="1"/>
  <c r="AS175" i="1"/>
  <c r="AR175" i="1"/>
  <c r="AQ175" i="1"/>
  <c r="AP175" i="1"/>
  <c r="AL175" i="1"/>
  <c r="AK175" i="1"/>
  <c r="AJ175" i="1"/>
  <c r="AI175" i="1"/>
  <c r="AH175" i="1"/>
  <c r="AG175" i="1"/>
  <c r="AF175" i="1"/>
  <c r="AE175" i="1"/>
  <c r="AD175" i="1"/>
  <c r="AC175" i="1"/>
  <c r="AB175" i="1"/>
  <c r="AA175" i="1"/>
  <c r="W175" i="1"/>
  <c r="V175" i="1"/>
  <c r="U175" i="1"/>
  <c r="T175" i="1"/>
  <c r="S175" i="1"/>
  <c r="R175" i="1"/>
  <c r="Q175" i="1"/>
  <c r="P175" i="1"/>
  <c r="O175" i="1"/>
  <c r="N175" i="1"/>
  <c r="M175" i="1"/>
  <c r="L175" i="1"/>
  <c r="J175" i="1"/>
  <c r="G175" i="1"/>
  <c r="F175" i="1"/>
  <c r="E175" i="1"/>
  <c r="C175" i="1"/>
  <c r="K182" i="1" l="1"/>
  <c r="X182" i="1" s="1"/>
  <c r="Z182" i="1" s="1"/>
  <c r="BI182" i="1"/>
  <c r="K183" i="1"/>
  <c r="X183" i="1" s="1"/>
  <c r="Z183" i="1" s="1"/>
  <c r="BI183" i="1"/>
  <c r="K173" i="1"/>
  <c r="X173" i="1" s="1"/>
  <c r="BI173" i="1"/>
  <c r="K180" i="1"/>
  <c r="X180" i="1" s="1"/>
  <c r="Z180" i="1" s="1"/>
  <c r="BI180" i="1"/>
  <c r="I185" i="1"/>
  <c r="BI186" i="1"/>
  <c r="K179" i="1"/>
  <c r="X179" i="1" s="1"/>
  <c r="BI179" i="1"/>
  <c r="K176" i="1"/>
  <c r="X176" i="1" s="1"/>
  <c r="Z176" i="1" s="1"/>
  <c r="BI176" i="1"/>
  <c r="W174" i="1"/>
  <c r="W170" i="1" s="1"/>
  <c r="W169" i="1" s="1"/>
  <c r="W168" i="1" s="1"/>
  <c r="W167" i="1" s="1"/>
  <c r="W166" i="1" s="1"/>
  <c r="W165" i="1" s="1"/>
  <c r="W164" i="1" s="1"/>
  <c r="U174" i="1"/>
  <c r="U170" i="1" s="1"/>
  <c r="U169" i="1" s="1"/>
  <c r="U168" i="1" s="1"/>
  <c r="U167" i="1" s="1"/>
  <c r="U166" i="1" s="1"/>
  <c r="U165" i="1" s="1"/>
  <c r="U164" i="1" s="1"/>
  <c r="AF174" i="1"/>
  <c r="AF170" i="1" s="1"/>
  <c r="AF169" i="1" s="1"/>
  <c r="AF168" i="1" s="1"/>
  <c r="AF167" i="1" s="1"/>
  <c r="AF166" i="1" s="1"/>
  <c r="AF165" i="1" s="1"/>
  <c r="AF164" i="1" s="1"/>
  <c r="AY174" i="1"/>
  <c r="AY170" i="1" s="1"/>
  <c r="AY169" i="1" s="1"/>
  <c r="AY168" i="1" s="1"/>
  <c r="AY167" i="1" s="1"/>
  <c r="AY166" i="1" s="1"/>
  <c r="AY165" i="1" s="1"/>
  <c r="AY164" i="1" s="1"/>
  <c r="BE174" i="1"/>
  <c r="BE170" i="1" s="1"/>
  <c r="BE169" i="1" s="1"/>
  <c r="BE168" i="1" s="1"/>
  <c r="BE167" i="1" s="1"/>
  <c r="BE166" i="1" s="1"/>
  <c r="BE165" i="1" s="1"/>
  <c r="BE164" i="1" s="1"/>
  <c r="AB174" i="1"/>
  <c r="AB170" i="1" s="1"/>
  <c r="AB169" i="1" s="1"/>
  <c r="AB168" i="1" s="1"/>
  <c r="AB167" i="1" s="1"/>
  <c r="AB166" i="1" s="1"/>
  <c r="AB165" i="1" s="1"/>
  <c r="AB164" i="1" s="1"/>
  <c r="AJ174" i="1"/>
  <c r="AJ170" i="1" s="1"/>
  <c r="AJ169" i="1" s="1"/>
  <c r="AJ168" i="1" s="1"/>
  <c r="AJ167" i="1" s="1"/>
  <c r="AJ166" i="1" s="1"/>
  <c r="AJ165" i="1" s="1"/>
  <c r="AJ164" i="1" s="1"/>
  <c r="AE174" i="1"/>
  <c r="AE170" i="1" s="1"/>
  <c r="AE169" i="1" s="1"/>
  <c r="AE168" i="1" s="1"/>
  <c r="AE167" i="1" s="1"/>
  <c r="AE166" i="1" s="1"/>
  <c r="AE165" i="1" s="1"/>
  <c r="AE164" i="1" s="1"/>
  <c r="AV174" i="1"/>
  <c r="AV170" i="1" s="1"/>
  <c r="AV169" i="1" s="1"/>
  <c r="AV168" i="1" s="1"/>
  <c r="AV167" i="1" s="1"/>
  <c r="AV166" i="1" s="1"/>
  <c r="AV165" i="1" s="1"/>
  <c r="AV164" i="1" s="1"/>
  <c r="AR174" i="1"/>
  <c r="AR170" i="1" s="1"/>
  <c r="AR169" i="1" s="1"/>
  <c r="AR168" i="1" s="1"/>
  <c r="AR167" i="1" s="1"/>
  <c r="AR166" i="1" s="1"/>
  <c r="AR165" i="1" s="1"/>
  <c r="AR164" i="1" s="1"/>
  <c r="AZ174" i="1"/>
  <c r="AZ170" i="1" s="1"/>
  <c r="AZ169" i="1" s="1"/>
  <c r="AZ168" i="1" s="1"/>
  <c r="AZ167" i="1" s="1"/>
  <c r="AZ166" i="1" s="1"/>
  <c r="AZ165" i="1" s="1"/>
  <c r="AZ164" i="1" s="1"/>
  <c r="Z187" i="1"/>
  <c r="H181" i="1"/>
  <c r="I181" i="1" s="1"/>
  <c r="Q174" i="1"/>
  <c r="Q170" i="1" s="1"/>
  <c r="Q169" i="1" s="1"/>
  <c r="Q168" i="1" s="1"/>
  <c r="Q167" i="1" s="1"/>
  <c r="Q166" i="1" s="1"/>
  <c r="Q165" i="1" s="1"/>
  <c r="Q164" i="1" s="1"/>
  <c r="S174" i="1"/>
  <c r="S170" i="1" s="1"/>
  <c r="S169" i="1" s="1"/>
  <c r="S168" i="1" s="1"/>
  <c r="S167" i="1" s="1"/>
  <c r="S166" i="1" s="1"/>
  <c r="S165" i="1" s="1"/>
  <c r="S164" i="1" s="1"/>
  <c r="AW174" i="1"/>
  <c r="AW170" i="1" s="1"/>
  <c r="AW169" i="1" s="1"/>
  <c r="AW168" i="1" s="1"/>
  <c r="AW167" i="1" s="1"/>
  <c r="AW166" i="1" s="1"/>
  <c r="AW165" i="1" s="1"/>
  <c r="AW164" i="1" s="1"/>
  <c r="C174" i="1"/>
  <c r="C170" i="1" s="1"/>
  <c r="C169" i="1" s="1"/>
  <c r="C168" i="1" s="1"/>
  <c r="C167" i="1" s="1"/>
  <c r="C166" i="1" s="1"/>
  <c r="C165" i="1" s="1"/>
  <c r="C164" i="1" s="1"/>
  <c r="E174" i="1"/>
  <c r="T174" i="1"/>
  <c r="T170" i="1" s="1"/>
  <c r="T169" i="1" s="1"/>
  <c r="T168" i="1" s="1"/>
  <c r="T167" i="1" s="1"/>
  <c r="T166" i="1" s="1"/>
  <c r="T165" i="1" s="1"/>
  <c r="T164" i="1" s="1"/>
  <c r="AX174" i="1"/>
  <c r="AX170" i="1" s="1"/>
  <c r="AX169" i="1" s="1"/>
  <c r="AX168" i="1" s="1"/>
  <c r="AX167" i="1" s="1"/>
  <c r="AX166" i="1" s="1"/>
  <c r="AX165" i="1" s="1"/>
  <c r="AX164" i="1" s="1"/>
  <c r="BA174" i="1"/>
  <c r="BA170" i="1" s="1"/>
  <c r="BA169" i="1" s="1"/>
  <c r="BA168" i="1" s="1"/>
  <c r="BA167" i="1" s="1"/>
  <c r="BA166" i="1" s="1"/>
  <c r="BA165" i="1" s="1"/>
  <c r="BA164" i="1" s="1"/>
  <c r="M174" i="1"/>
  <c r="M170" i="1" s="1"/>
  <c r="M169" i="1" s="1"/>
  <c r="M168" i="1" s="1"/>
  <c r="M167" i="1" s="1"/>
  <c r="M166" i="1" s="1"/>
  <c r="M165" i="1" s="1"/>
  <c r="M164" i="1" s="1"/>
  <c r="AQ174" i="1"/>
  <c r="AQ170" i="1" s="1"/>
  <c r="AQ169" i="1" s="1"/>
  <c r="AQ168" i="1" s="1"/>
  <c r="AQ167" i="1" s="1"/>
  <c r="AQ166" i="1" s="1"/>
  <c r="AQ165" i="1" s="1"/>
  <c r="AQ164" i="1" s="1"/>
  <c r="AS174" i="1"/>
  <c r="AS170" i="1" s="1"/>
  <c r="AS169" i="1" s="1"/>
  <c r="AS168" i="1" s="1"/>
  <c r="AS167" i="1" s="1"/>
  <c r="AS166" i="1" s="1"/>
  <c r="AS165" i="1" s="1"/>
  <c r="AS164" i="1" s="1"/>
  <c r="AP174" i="1"/>
  <c r="AP170" i="1" s="1"/>
  <c r="AP169" i="1" s="1"/>
  <c r="AP168" i="1" s="1"/>
  <c r="AP167" i="1" s="1"/>
  <c r="AP166" i="1" s="1"/>
  <c r="AP165" i="1" s="1"/>
  <c r="AP164" i="1" s="1"/>
  <c r="AT174" i="1"/>
  <c r="AT170" i="1" s="1"/>
  <c r="AT169" i="1" s="1"/>
  <c r="AT168" i="1" s="1"/>
  <c r="AT167" i="1" s="1"/>
  <c r="AT166" i="1" s="1"/>
  <c r="AT165" i="1" s="1"/>
  <c r="AT164" i="1" s="1"/>
  <c r="O174" i="1"/>
  <c r="O170" i="1" s="1"/>
  <c r="O169" i="1" s="1"/>
  <c r="O168" i="1" s="1"/>
  <c r="O167" i="1" s="1"/>
  <c r="O166" i="1" s="1"/>
  <c r="O165" i="1" s="1"/>
  <c r="O164" i="1" s="1"/>
  <c r="L174" i="1"/>
  <c r="L170" i="1" s="1"/>
  <c r="L169" i="1" s="1"/>
  <c r="L168" i="1" s="1"/>
  <c r="L167" i="1" s="1"/>
  <c r="L166" i="1" s="1"/>
  <c r="L165" i="1" s="1"/>
  <c r="L164" i="1" s="1"/>
  <c r="P174" i="1"/>
  <c r="P170" i="1" s="1"/>
  <c r="P169" i="1" s="1"/>
  <c r="P168" i="1" s="1"/>
  <c r="P167" i="1" s="1"/>
  <c r="P166" i="1" s="1"/>
  <c r="P165" i="1" s="1"/>
  <c r="P164" i="1" s="1"/>
  <c r="AU174" i="1"/>
  <c r="AU170" i="1" s="1"/>
  <c r="AU169" i="1" s="1"/>
  <c r="AU168" i="1" s="1"/>
  <c r="AU167" i="1" s="1"/>
  <c r="AU166" i="1" s="1"/>
  <c r="AU165" i="1" s="1"/>
  <c r="AU164" i="1" s="1"/>
  <c r="AA174" i="1"/>
  <c r="AA170" i="1" s="1"/>
  <c r="AA169" i="1" s="1"/>
  <c r="AA168" i="1" s="1"/>
  <c r="AA167" i="1" s="1"/>
  <c r="AA166" i="1" s="1"/>
  <c r="AA165" i="1" s="1"/>
  <c r="AA164" i="1" s="1"/>
  <c r="AI174" i="1"/>
  <c r="AI170" i="1" s="1"/>
  <c r="AI169" i="1" s="1"/>
  <c r="AI168" i="1" s="1"/>
  <c r="AI167" i="1" s="1"/>
  <c r="AI166" i="1" s="1"/>
  <c r="AI165" i="1" s="1"/>
  <c r="AI164" i="1" s="1"/>
  <c r="AC174" i="1"/>
  <c r="AC170" i="1" s="1"/>
  <c r="AC169" i="1" s="1"/>
  <c r="AC168" i="1" s="1"/>
  <c r="AC167" i="1" s="1"/>
  <c r="AC166" i="1" s="1"/>
  <c r="AC165" i="1" s="1"/>
  <c r="AC164" i="1" s="1"/>
  <c r="AG174" i="1"/>
  <c r="AG170" i="1" s="1"/>
  <c r="AG169" i="1" s="1"/>
  <c r="AG168" i="1" s="1"/>
  <c r="AG167" i="1" s="1"/>
  <c r="AG166" i="1" s="1"/>
  <c r="AG165" i="1" s="1"/>
  <c r="AG164" i="1" s="1"/>
  <c r="AK174" i="1"/>
  <c r="AK170" i="1" s="1"/>
  <c r="AK169" i="1" s="1"/>
  <c r="AK168" i="1" s="1"/>
  <c r="AK167" i="1" s="1"/>
  <c r="AK166" i="1" s="1"/>
  <c r="AK165" i="1" s="1"/>
  <c r="AK164" i="1" s="1"/>
  <c r="G174" i="1"/>
  <c r="G170" i="1" s="1"/>
  <c r="G169" i="1" s="1"/>
  <c r="G168" i="1" s="1"/>
  <c r="G167" i="1" s="1"/>
  <c r="G166" i="1" s="1"/>
  <c r="G165" i="1" s="1"/>
  <c r="G164" i="1" s="1"/>
  <c r="H186" i="1"/>
  <c r="Y187" i="1"/>
  <c r="AO187" i="1"/>
  <c r="H184" i="1"/>
  <c r="E171" i="1"/>
  <c r="H178" i="1"/>
  <c r="I178" i="1" s="1"/>
  <c r="F174" i="1"/>
  <c r="F170" i="1" s="1"/>
  <c r="F169" i="1" s="1"/>
  <c r="F168" i="1" s="1"/>
  <c r="F167" i="1" s="1"/>
  <c r="F166" i="1" s="1"/>
  <c r="F165" i="1" s="1"/>
  <c r="F164" i="1" s="1"/>
  <c r="N174" i="1"/>
  <c r="N170" i="1" s="1"/>
  <c r="N169" i="1" s="1"/>
  <c r="N168" i="1" s="1"/>
  <c r="N167" i="1" s="1"/>
  <c r="N166" i="1" s="1"/>
  <c r="N165" i="1" s="1"/>
  <c r="N164" i="1" s="1"/>
  <c r="R174" i="1"/>
  <c r="R170" i="1" s="1"/>
  <c r="R169" i="1" s="1"/>
  <c r="R168" i="1" s="1"/>
  <c r="R167" i="1" s="1"/>
  <c r="R166" i="1" s="1"/>
  <c r="R165" i="1" s="1"/>
  <c r="R164" i="1" s="1"/>
  <c r="V174" i="1"/>
  <c r="V170" i="1" s="1"/>
  <c r="V169" i="1" s="1"/>
  <c r="V168" i="1" s="1"/>
  <c r="V167" i="1" s="1"/>
  <c r="V166" i="1" s="1"/>
  <c r="V165" i="1" s="1"/>
  <c r="V164" i="1" s="1"/>
  <c r="J174" i="1"/>
  <c r="J170" i="1" s="1"/>
  <c r="J169" i="1" s="1"/>
  <c r="J168" i="1" s="1"/>
  <c r="J167" i="1" s="1"/>
  <c r="J166" i="1" s="1"/>
  <c r="J165" i="1" s="1"/>
  <c r="J164" i="1" s="1"/>
  <c r="AD174" i="1"/>
  <c r="AD170" i="1" s="1"/>
  <c r="AD169" i="1" s="1"/>
  <c r="AD168" i="1" s="1"/>
  <c r="AD167" i="1" s="1"/>
  <c r="AD166" i="1" s="1"/>
  <c r="AD165" i="1" s="1"/>
  <c r="AD164" i="1" s="1"/>
  <c r="AH174" i="1"/>
  <c r="AH170" i="1" s="1"/>
  <c r="AH169" i="1" s="1"/>
  <c r="AH168" i="1" s="1"/>
  <c r="AH167" i="1" s="1"/>
  <c r="AH166" i="1" s="1"/>
  <c r="AH165" i="1" s="1"/>
  <c r="AH164" i="1" s="1"/>
  <c r="AL174" i="1"/>
  <c r="AL170" i="1" s="1"/>
  <c r="AL169" i="1" s="1"/>
  <c r="AL168" i="1" s="1"/>
  <c r="AL167" i="1" s="1"/>
  <c r="AL166" i="1" s="1"/>
  <c r="AL165" i="1" s="1"/>
  <c r="AL164" i="1" s="1"/>
  <c r="D174" i="1"/>
  <c r="D170" i="1" s="1"/>
  <c r="D169" i="1" s="1"/>
  <c r="D168" i="1" s="1"/>
  <c r="D167" i="1" s="1"/>
  <c r="D166" i="1" s="1"/>
  <c r="D165" i="1" s="1"/>
  <c r="D164" i="1" s="1"/>
  <c r="H175" i="1"/>
  <c r="I175" i="1" s="1"/>
  <c r="H177" i="1"/>
  <c r="I177" i="1" s="1"/>
  <c r="B283" i="1"/>
  <c r="AY109" i="2"/>
  <c r="AJ109" i="2"/>
  <c r="AZ106" i="2" s="1"/>
  <c r="U109" i="2"/>
  <c r="G109" i="2"/>
  <c r="H109" i="2" s="1"/>
  <c r="AY105" i="2"/>
  <c r="AJ105" i="2"/>
  <c r="U105" i="2"/>
  <c r="G105" i="2"/>
  <c r="H105" i="2" s="1"/>
  <c r="V105" i="2" s="1"/>
  <c r="AY104" i="2"/>
  <c r="AJ104" i="2"/>
  <c r="U104" i="2"/>
  <c r="G104" i="2"/>
  <c r="H104" i="2" s="1"/>
  <c r="AX103" i="2"/>
  <c r="AW103" i="2"/>
  <c r="AV103" i="2"/>
  <c r="AU103" i="2"/>
  <c r="AT103" i="2"/>
  <c r="AS103" i="2"/>
  <c r="AR103" i="2"/>
  <c r="AQ103" i="2"/>
  <c r="AP103" i="2"/>
  <c r="AO103" i="2"/>
  <c r="AN103" i="2"/>
  <c r="AM103" i="2"/>
  <c r="AH103" i="2"/>
  <c r="AG103" i="2"/>
  <c r="AF103" i="2"/>
  <c r="AE103" i="2"/>
  <c r="AD103" i="2"/>
  <c r="AC103" i="2"/>
  <c r="AB103" i="2"/>
  <c r="AA103" i="2"/>
  <c r="Z103" i="2"/>
  <c r="Y103" i="2"/>
  <c r="X103" i="2"/>
  <c r="T103" i="2"/>
  <c r="S103" i="2"/>
  <c r="R103" i="2"/>
  <c r="Q103" i="2"/>
  <c r="P103" i="2"/>
  <c r="O103" i="2"/>
  <c r="N103" i="2"/>
  <c r="M103" i="2"/>
  <c r="L103" i="2"/>
  <c r="K103" i="2"/>
  <c r="J103" i="2"/>
  <c r="I103" i="2"/>
  <c r="F103" i="2"/>
  <c r="E103" i="2"/>
  <c r="D103" i="2"/>
  <c r="C103" i="2"/>
  <c r="AY102" i="2"/>
  <c r="AJ102" i="2"/>
  <c r="U102" i="2"/>
  <c r="G102" i="2"/>
  <c r="H102" i="2" s="1"/>
  <c r="V102" i="2" s="1"/>
  <c r="AY101" i="2"/>
  <c r="AJ101" i="2"/>
  <c r="U101" i="2"/>
  <c r="G101" i="2"/>
  <c r="H101" i="2" s="1"/>
  <c r="V101" i="2" s="1"/>
  <c r="AX100" i="2"/>
  <c r="AW100" i="2"/>
  <c r="AV100" i="2"/>
  <c r="AU100" i="2"/>
  <c r="AT100" i="2"/>
  <c r="AS100" i="2"/>
  <c r="AR100" i="2"/>
  <c r="AQ100" i="2"/>
  <c r="AP100" i="2"/>
  <c r="AO100" i="2"/>
  <c r="AN100" i="2"/>
  <c r="AM100" i="2"/>
  <c r="AH100" i="2"/>
  <c r="AG100" i="2"/>
  <c r="AF100" i="2"/>
  <c r="AE100" i="2"/>
  <c r="AD100" i="2"/>
  <c r="AC100" i="2"/>
  <c r="AB100" i="2"/>
  <c r="AA100" i="2"/>
  <c r="Z100" i="2"/>
  <c r="Y100" i="2"/>
  <c r="X100" i="2"/>
  <c r="T100" i="2"/>
  <c r="S100" i="2"/>
  <c r="R100" i="2"/>
  <c r="Q100" i="2"/>
  <c r="P100" i="2"/>
  <c r="O100" i="2"/>
  <c r="N100" i="2"/>
  <c r="M100" i="2"/>
  <c r="L100" i="2"/>
  <c r="K100" i="2"/>
  <c r="J100" i="2"/>
  <c r="I100" i="2"/>
  <c r="F100" i="2"/>
  <c r="E100" i="2"/>
  <c r="D100" i="2"/>
  <c r="C100" i="2"/>
  <c r="AY99" i="2"/>
  <c r="AJ99" i="2"/>
  <c r="U99" i="2"/>
  <c r="G99" i="2"/>
  <c r="H99" i="2" s="1"/>
  <c r="AY98" i="2"/>
  <c r="AJ98" i="2"/>
  <c r="U98" i="2"/>
  <c r="G98" i="2"/>
  <c r="H98" i="2" s="1"/>
  <c r="V98" i="2" s="1"/>
  <c r="AX97" i="2"/>
  <c r="AW97" i="2"/>
  <c r="AV97" i="2"/>
  <c r="AU97" i="2"/>
  <c r="AT97" i="2"/>
  <c r="AS97" i="2"/>
  <c r="AR97" i="2"/>
  <c r="AQ97" i="2"/>
  <c r="AP97" i="2"/>
  <c r="AO97" i="2"/>
  <c r="AN97" i="2"/>
  <c r="AM97" i="2"/>
  <c r="AH97" i="2"/>
  <c r="AG97" i="2"/>
  <c r="AF97" i="2"/>
  <c r="AE97" i="2"/>
  <c r="AD97" i="2"/>
  <c r="AC97" i="2"/>
  <c r="AB97" i="2"/>
  <c r="AA97" i="2"/>
  <c r="Z97" i="2"/>
  <c r="Y97" i="2"/>
  <c r="X97" i="2"/>
  <c r="T97" i="2"/>
  <c r="S97" i="2"/>
  <c r="R97" i="2"/>
  <c r="Q97" i="2"/>
  <c r="P97" i="2"/>
  <c r="O97" i="2"/>
  <c r="N97" i="2"/>
  <c r="M97" i="2"/>
  <c r="L97" i="2"/>
  <c r="K97" i="2"/>
  <c r="J97" i="2"/>
  <c r="I97" i="2"/>
  <c r="F97" i="2"/>
  <c r="E97" i="2"/>
  <c r="D97" i="2"/>
  <c r="C97" i="2"/>
  <c r="AY94" i="2"/>
  <c r="AJ94" i="2"/>
  <c r="AZ94" i="2" s="1"/>
  <c r="U94" i="2"/>
  <c r="U93" i="2" s="1"/>
  <c r="G94" i="2"/>
  <c r="H94" i="2" s="1"/>
  <c r="H93" i="2" s="1"/>
  <c r="AX93" i="2"/>
  <c r="AW93" i="2"/>
  <c r="AV93" i="2"/>
  <c r="AU93" i="2"/>
  <c r="AT93" i="2"/>
  <c r="AS93" i="2"/>
  <c r="AR93" i="2"/>
  <c r="AQ93" i="2"/>
  <c r="AP93" i="2"/>
  <c r="AO93" i="2"/>
  <c r="AN93" i="2"/>
  <c r="AM93" i="2"/>
  <c r="AH93" i="2"/>
  <c r="AG93" i="2"/>
  <c r="AF93" i="2"/>
  <c r="AE93" i="2"/>
  <c r="AD93" i="2"/>
  <c r="AC93" i="2"/>
  <c r="AB93" i="2"/>
  <c r="AA93" i="2"/>
  <c r="Z93" i="2"/>
  <c r="Y93" i="2"/>
  <c r="X93" i="2"/>
  <c r="T93" i="2"/>
  <c r="S93" i="2"/>
  <c r="R93" i="2"/>
  <c r="Q93" i="2"/>
  <c r="P93" i="2"/>
  <c r="O93" i="2"/>
  <c r="N93" i="2"/>
  <c r="M93" i="2"/>
  <c r="L93" i="2"/>
  <c r="K93" i="2"/>
  <c r="J93" i="2"/>
  <c r="I93" i="2"/>
  <c r="F93" i="2"/>
  <c r="E93" i="2"/>
  <c r="D93" i="2"/>
  <c r="C93" i="2"/>
  <c r="AY91" i="2"/>
  <c r="AJ91" i="2"/>
  <c r="U91" i="2"/>
  <c r="G91" i="2"/>
  <c r="H91" i="2" s="1"/>
  <c r="AY89" i="2"/>
  <c r="AJ89" i="2"/>
  <c r="U89" i="2"/>
  <c r="G89" i="2"/>
  <c r="AX87" i="2"/>
  <c r="AX86" i="2" s="1"/>
  <c r="AW87" i="2"/>
  <c r="AW86" i="2" s="1"/>
  <c r="AV87" i="2"/>
  <c r="AV86" i="2" s="1"/>
  <c r="AU87" i="2"/>
  <c r="AU86" i="2" s="1"/>
  <c r="AT87" i="2"/>
  <c r="AT86" i="2" s="1"/>
  <c r="AS87" i="2"/>
  <c r="AS86" i="2" s="1"/>
  <c r="AR87" i="2"/>
  <c r="AR86" i="2" s="1"/>
  <c r="AQ87" i="2"/>
  <c r="AQ86" i="2" s="1"/>
  <c r="AP87" i="2"/>
  <c r="AP86" i="2" s="1"/>
  <c r="AO87" i="2"/>
  <c r="AO86" i="2" s="1"/>
  <c r="AN87" i="2"/>
  <c r="AN86" i="2" s="1"/>
  <c r="AM87" i="2"/>
  <c r="AM86" i="2" s="1"/>
  <c r="AH87" i="2"/>
  <c r="AH86" i="2" s="1"/>
  <c r="AG87" i="2"/>
  <c r="AG86" i="2" s="1"/>
  <c r="AF87" i="2"/>
  <c r="AF86" i="2" s="1"/>
  <c r="AE87" i="2"/>
  <c r="AE86" i="2" s="1"/>
  <c r="AD87" i="2"/>
  <c r="AD86" i="2" s="1"/>
  <c r="AC87" i="2"/>
  <c r="AC86" i="2" s="1"/>
  <c r="AB87" i="2"/>
  <c r="AB86" i="2" s="1"/>
  <c r="AA87" i="2"/>
  <c r="AA86" i="2" s="1"/>
  <c r="Z87" i="2"/>
  <c r="Z86" i="2" s="1"/>
  <c r="Y87" i="2"/>
  <c r="Y86" i="2" s="1"/>
  <c r="X87" i="2"/>
  <c r="X86" i="2" s="1"/>
  <c r="T87" i="2"/>
  <c r="T86" i="2" s="1"/>
  <c r="S87" i="2"/>
  <c r="S86" i="2" s="1"/>
  <c r="R87" i="2"/>
  <c r="R86" i="2" s="1"/>
  <c r="Q87" i="2"/>
  <c r="Q86" i="2" s="1"/>
  <c r="P87" i="2"/>
  <c r="P86" i="2" s="1"/>
  <c r="O87" i="2"/>
  <c r="O86" i="2" s="1"/>
  <c r="N87" i="2"/>
  <c r="N86" i="2" s="1"/>
  <c r="M87" i="2"/>
  <c r="M86" i="2" s="1"/>
  <c r="L87" i="2"/>
  <c r="L86" i="2" s="1"/>
  <c r="K87" i="2"/>
  <c r="K86" i="2" s="1"/>
  <c r="J87" i="2"/>
  <c r="J86" i="2" s="1"/>
  <c r="I87" i="2"/>
  <c r="I86" i="2" s="1"/>
  <c r="F87" i="2"/>
  <c r="F86" i="2" s="1"/>
  <c r="E87" i="2"/>
  <c r="E86" i="2" s="1"/>
  <c r="D87" i="2"/>
  <c r="D86" i="2" s="1"/>
  <c r="D81" i="2" s="1"/>
  <c r="C87" i="2"/>
  <c r="C86" i="2" s="1"/>
  <c r="C81" i="2" s="1"/>
  <c r="AZ82" i="2"/>
  <c r="AY80" i="2"/>
  <c r="AJ80" i="2"/>
  <c r="U80" i="2"/>
  <c r="G80" i="2"/>
  <c r="H80" i="2" s="1"/>
  <c r="AY79" i="2"/>
  <c r="AJ79" i="2"/>
  <c r="U79" i="2"/>
  <c r="G79" i="2"/>
  <c r="H79" i="2" s="1"/>
  <c r="AX78" i="2"/>
  <c r="AW78" i="2"/>
  <c r="AV78" i="2"/>
  <c r="AU78" i="2"/>
  <c r="AT78" i="2"/>
  <c r="AS78" i="2"/>
  <c r="AR78" i="2"/>
  <c r="AQ78" i="2"/>
  <c r="AP78" i="2"/>
  <c r="AO78" i="2"/>
  <c r="AN78" i="2"/>
  <c r="AM78" i="2"/>
  <c r="AH78" i="2"/>
  <c r="AG78" i="2"/>
  <c r="AF78" i="2"/>
  <c r="AE78" i="2"/>
  <c r="AD78" i="2"/>
  <c r="AC78" i="2"/>
  <c r="AB78" i="2"/>
  <c r="AA78" i="2"/>
  <c r="Z78" i="2"/>
  <c r="Y78" i="2"/>
  <c r="X78" i="2"/>
  <c r="T78" i="2"/>
  <c r="S78" i="2"/>
  <c r="R78" i="2"/>
  <c r="Q78" i="2"/>
  <c r="P78" i="2"/>
  <c r="O78" i="2"/>
  <c r="N78" i="2"/>
  <c r="M78" i="2"/>
  <c r="L78" i="2"/>
  <c r="K78" i="2"/>
  <c r="J78" i="2"/>
  <c r="I78" i="2"/>
  <c r="F78" i="2"/>
  <c r="E78" i="2"/>
  <c r="D78" i="2"/>
  <c r="C78" i="2"/>
  <c r="AY77" i="2"/>
  <c r="AJ77" i="2"/>
  <c r="AZ77" i="2" s="1"/>
  <c r="U77" i="2"/>
  <c r="G77" i="2"/>
  <c r="H77" i="2" s="1"/>
  <c r="V77" i="2" s="1"/>
  <c r="AY76" i="2"/>
  <c r="AJ76" i="2"/>
  <c r="U76" i="2"/>
  <c r="G76" i="2"/>
  <c r="H76" i="2" s="1"/>
  <c r="AY75" i="2"/>
  <c r="AJ75" i="2"/>
  <c r="U75" i="2"/>
  <c r="G75" i="2"/>
  <c r="H75" i="2" s="1"/>
  <c r="AY74" i="2"/>
  <c r="AJ74" i="2"/>
  <c r="U74" i="2"/>
  <c r="G74" i="2"/>
  <c r="H74" i="2" s="1"/>
  <c r="AY73" i="2"/>
  <c r="AJ73" i="2"/>
  <c r="U73" i="2"/>
  <c r="G73" i="2"/>
  <c r="H73" i="2" s="1"/>
  <c r="AY72" i="2"/>
  <c r="AJ72" i="2"/>
  <c r="AZ72" i="2" s="1"/>
  <c r="U72" i="2"/>
  <c r="G72" i="2"/>
  <c r="H72" i="2" s="1"/>
  <c r="AY71" i="2"/>
  <c r="AJ71" i="2"/>
  <c r="U71" i="2"/>
  <c r="G71" i="2"/>
  <c r="H71" i="2" s="1"/>
  <c r="AY70" i="2"/>
  <c r="AJ70" i="2"/>
  <c r="U70" i="2"/>
  <c r="G70" i="2"/>
  <c r="H70" i="2" s="1"/>
  <c r="AY69" i="2"/>
  <c r="AJ69" i="2"/>
  <c r="U69" i="2"/>
  <c r="G69" i="2"/>
  <c r="H69" i="2" s="1"/>
  <c r="AY68" i="2"/>
  <c r="AJ68" i="2"/>
  <c r="U68" i="2"/>
  <c r="G68" i="2"/>
  <c r="AY67" i="2"/>
  <c r="AJ67" i="2"/>
  <c r="U67" i="2"/>
  <c r="G67" i="2"/>
  <c r="H67" i="2" s="1"/>
  <c r="AX66" i="2"/>
  <c r="AW66" i="2"/>
  <c r="AV66" i="2"/>
  <c r="AU66" i="2"/>
  <c r="AT66" i="2"/>
  <c r="AS66" i="2"/>
  <c r="AR66" i="2"/>
  <c r="AQ66" i="2"/>
  <c r="AP66" i="2"/>
  <c r="AO66" i="2"/>
  <c r="AN66" i="2"/>
  <c r="AM66" i="2"/>
  <c r="AH66" i="2"/>
  <c r="AG66" i="2"/>
  <c r="AF66" i="2"/>
  <c r="AE66" i="2"/>
  <c r="AD66" i="2"/>
  <c r="AC66" i="2"/>
  <c r="AB66" i="2"/>
  <c r="AA66" i="2"/>
  <c r="Z66" i="2"/>
  <c r="Y66" i="2"/>
  <c r="X66" i="2"/>
  <c r="T66" i="2"/>
  <c r="S66" i="2"/>
  <c r="R66" i="2"/>
  <c r="Q66" i="2"/>
  <c r="P66" i="2"/>
  <c r="O66" i="2"/>
  <c r="N66" i="2"/>
  <c r="M66" i="2"/>
  <c r="L66" i="2"/>
  <c r="K66" i="2"/>
  <c r="J66" i="2"/>
  <c r="I66" i="2"/>
  <c r="F66" i="2"/>
  <c r="E66" i="2"/>
  <c r="D66" i="2"/>
  <c r="C66" i="2"/>
  <c r="AY65" i="2"/>
  <c r="AJ65" i="2"/>
  <c r="AZ65" i="2" s="1"/>
  <c r="U65" i="2"/>
  <c r="G65" i="2"/>
  <c r="H65" i="2" s="1"/>
  <c r="AY64" i="2"/>
  <c r="AJ64" i="2"/>
  <c r="U64" i="2"/>
  <c r="G64" i="2"/>
  <c r="AY63" i="2"/>
  <c r="AJ63" i="2"/>
  <c r="AZ63" i="2" s="1"/>
  <c r="U63" i="2"/>
  <c r="G63" i="2"/>
  <c r="H63" i="2" s="1"/>
  <c r="AY62" i="2"/>
  <c r="AJ62" i="2"/>
  <c r="U62" i="2"/>
  <c r="G62" i="2"/>
  <c r="H62" i="2" s="1"/>
  <c r="AX61" i="2"/>
  <c r="AW61" i="2"/>
  <c r="AV61" i="2"/>
  <c r="AU61" i="2"/>
  <c r="AT61" i="2"/>
  <c r="AS61" i="2"/>
  <c r="AR61" i="2"/>
  <c r="AQ61" i="2"/>
  <c r="AP61" i="2"/>
  <c r="AO61" i="2"/>
  <c r="AN61" i="2"/>
  <c r="AM61" i="2"/>
  <c r="AH61" i="2"/>
  <c r="AG61" i="2"/>
  <c r="AF61" i="2"/>
  <c r="AE61" i="2"/>
  <c r="AD61" i="2"/>
  <c r="AC61" i="2"/>
  <c r="AB61" i="2"/>
  <c r="AA61" i="2"/>
  <c r="Z61" i="2"/>
  <c r="Y61" i="2"/>
  <c r="X61" i="2"/>
  <c r="T61" i="2"/>
  <c r="S61" i="2"/>
  <c r="R61" i="2"/>
  <c r="Q61" i="2"/>
  <c r="P61" i="2"/>
  <c r="O61" i="2"/>
  <c r="N61" i="2"/>
  <c r="M61" i="2"/>
  <c r="L61" i="2"/>
  <c r="K61" i="2"/>
  <c r="J61" i="2"/>
  <c r="I61" i="2"/>
  <c r="F61" i="2"/>
  <c r="E61" i="2"/>
  <c r="D61" i="2"/>
  <c r="C61" i="2"/>
  <c r="AY60" i="2"/>
  <c r="AJ60" i="2"/>
  <c r="U60" i="2"/>
  <c r="G60" i="2"/>
  <c r="H60" i="2" s="1"/>
  <c r="V60" i="2" s="1"/>
  <c r="AY59" i="2"/>
  <c r="AJ59" i="2"/>
  <c r="U59" i="2"/>
  <c r="G59" i="2"/>
  <c r="AX58" i="2"/>
  <c r="AW58" i="2"/>
  <c r="AV58" i="2"/>
  <c r="AU58" i="2"/>
  <c r="AT58" i="2"/>
  <c r="AS58" i="2"/>
  <c r="AR58" i="2"/>
  <c r="AQ58" i="2"/>
  <c r="AP58" i="2"/>
  <c r="AO58" i="2"/>
  <c r="AN58" i="2"/>
  <c r="AM58" i="2"/>
  <c r="AH58" i="2"/>
  <c r="AG58" i="2"/>
  <c r="AF58" i="2"/>
  <c r="AE58" i="2"/>
  <c r="AD58" i="2"/>
  <c r="AB58" i="2"/>
  <c r="AA58" i="2"/>
  <c r="Z58" i="2"/>
  <c r="Y58" i="2"/>
  <c r="X58" i="2"/>
  <c r="T58" i="2"/>
  <c r="S58" i="2"/>
  <c r="R58" i="2"/>
  <c r="Q58" i="2"/>
  <c r="P58" i="2"/>
  <c r="O58" i="2"/>
  <c r="N58" i="2"/>
  <c r="M58" i="2"/>
  <c r="L58" i="2"/>
  <c r="K58" i="2"/>
  <c r="J58" i="2"/>
  <c r="I58" i="2"/>
  <c r="F58" i="2"/>
  <c r="E58" i="2"/>
  <c r="D58" i="2"/>
  <c r="C58" i="2"/>
  <c r="AY57" i="2"/>
  <c r="AJ57" i="2"/>
  <c r="AZ57" i="2" s="1"/>
  <c r="U57" i="2"/>
  <c r="G57" i="2"/>
  <c r="H57" i="2" s="1"/>
  <c r="AY56" i="2"/>
  <c r="AJ56" i="2"/>
  <c r="U56" i="2"/>
  <c r="G56" i="2"/>
  <c r="AX55" i="2"/>
  <c r="AW55" i="2"/>
  <c r="AV55" i="2"/>
  <c r="AU55" i="2"/>
  <c r="AT55" i="2"/>
  <c r="AS55" i="2"/>
  <c r="AR55" i="2"/>
  <c r="AQ55" i="2"/>
  <c r="AP55" i="2"/>
  <c r="AO55" i="2"/>
  <c r="AN55" i="2"/>
  <c r="AM55" i="2"/>
  <c r="AH55" i="2"/>
  <c r="AG55" i="2"/>
  <c r="AF55" i="2"/>
  <c r="AE55" i="2"/>
  <c r="AD55" i="2"/>
  <c r="AC55" i="2"/>
  <c r="AB55" i="2"/>
  <c r="AA55" i="2"/>
  <c r="Z55" i="2"/>
  <c r="Y55" i="2"/>
  <c r="X55" i="2"/>
  <c r="T55" i="2"/>
  <c r="S55" i="2"/>
  <c r="R55" i="2"/>
  <c r="Q55" i="2"/>
  <c r="P55" i="2"/>
  <c r="O55" i="2"/>
  <c r="N55" i="2"/>
  <c r="M55" i="2"/>
  <c r="L55" i="2"/>
  <c r="K55" i="2"/>
  <c r="J55" i="2"/>
  <c r="I55" i="2"/>
  <c r="F55" i="2"/>
  <c r="E55" i="2"/>
  <c r="D55" i="2"/>
  <c r="C55" i="2"/>
  <c r="AY54" i="2"/>
  <c r="AJ54" i="2"/>
  <c r="AZ54" i="2" s="1"/>
  <c r="U54" i="2"/>
  <c r="G54" i="2"/>
  <c r="AY53" i="2"/>
  <c r="AJ53" i="2"/>
  <c r="U53" i="2"/>
  <c r="G53" i="2"/>
  <c r="H53" i="2" s="1"/>
  <c r="AX52" i="2"/>
  <c r="AW52" i="2"/>
  <c r="AV52" i="2"/>
  <c r="AU52" i="2"/>
  <c r="AT52" i="2"/>
  <c r="AS52" i="2"/>
  <c r="AR52" i="2"/>
  <c r="AQ52" i="2"/>
  <c r="AP52" i="2"/>
  <c r="AO52" i="2"/>
  <c r="AN52" i="2"/>
  <c r="AM52" i="2"/>
  <c r="AH52" i="2"/>
  <c r="AG52" i="2"/>
  <c r="AF52" i="2"/>
  <c r="AE52" i="2"/>
  <c r="AD52" i="2"/>
  <c r="AC52" i="2"/>
  <c r="AB52" i="2"/>
  <c r="AA52" i="2"/>
  <c r="Z52" i="2"/>
  <c r="Y52" i="2"/>
  <c r="X52" i="2"/>
  <c r="T52" i="2"/>
  <c r="S52" i="2"/>
  <c r="R52" i="2"/>
  <c r="Q52" i="2"/>
  <c r="P52" i="2"/>
  <c r="O52" i="2"/>
  <c r="N52" i="2"/>
  <c r="M52" i="2"/>
  <c r="L52" i="2"/>
  <c r="K52" i="2"/>
  <c r="J52" i="2"/>
  <c r="I52" i="2"/>
  <c r="F52" i="2"/>
  <c r="E52" i="2"/>
  <c r="D52" i="2"/>
  <c r="C52" i="2"/>
  <c r="AY51" i="2"/>
  <c r="AJ51" i="2"/>
  <c r="AZ51" i="2" s="1"/>
  <c r="U51" i="2"/>
  <c r="G51" i="2"/>
  <c r="H51" i="2" s="1"/>
  <c r="AY50" i="2"/>
  <c r="AJ50" i="2"/>
  <c r="U50" i="2"/>
  <c r="G50" i="2"/>
  <c r="AX49" i="2"/>
  <c r="AW49" i="2"/>
  <c r="AV49" i="2"/>
  <c r="AU49" i="2"/>
  <c r="AT49" i="2"/>
  <c r="AS49" i="2"/>
  <c r="AR49" i="2"/>
  <c r="AQ49" i="2"/>
  <c r="AP49" i="2"/>
  <c r="AO49" i="2"/>
  <c r="AN49" i="2"/>
  <c r="AM49" i="2"/>
  <c r="AH49" i="2"/>
  <c r="AG49" i="2"/>
  <c r="AF49" i="2"/>
  <c r="AE49" i="2"/>
  <c r="AD49" i="2"/>
  <c r="AC49" i="2"/>
  <c r="AB49" i="2"/>
  <c r="AA49" i="2"/>
  <c r="Z49" i="2"/>
  <c r="Y49" i="2"/>
  <c r="X49" i="2"/>
  <c r="T49" i="2"/>
  <c r="S49" i="2"/>
  <c r="R49" i="2"/>
  <c r="Q49" i="2"/>
  <c r="P49" i="2"/>
  <c r="O49" i="2"/>
  <c r="N49" i="2"/>
  <c r="M49" i="2"/>
  <c r="L49" i="2"/>
  <c r="K49" i="2"/>
  <c r="J49" i="2"/>
  <c r="I49" i="2"/>
  <c r="F49" i="2"/>
  <c r="E49" i="2"/>
  <c r="D49" i="2"/>
  <c r="C49" i="2"/>
  <c r="AY48" i="2"/>
  <c r="AJ48" i="2"/>
  <c r="U48" i="2"/>
  <c r="G48" i="2"/>
  <c r="H48" i="2" s="1"/>
  <c r="AY47" i="2"/>
  <c r="AJ47" i="2"/>
  <c r="U47" i="2"/>
  <c r="G47" i="2"/>
  <c r="AX46" i="2"/>
  <c r="AW46" i="2"/>
  <c r="AV46" i="2"/>
  <c r="AU46" i="2"/>
  <c r="AT46" i="2"/>
  <c r="AS46" i="2"/>
  <c r="AR46" i="2"/>
  <c r="AQ46" i="2"/>
  <c r="AP46" i="2"/>
  <c r="AO46" i="2"/>
  <c r="AN46" i="2"/>
  <c r="AM46" i="2"/>
  <c r="AH46" i="2"/>
  <c r="AG46" i="2"/>
  <c r="AF46" i="2"/>
  <c r="AE46" i="2"/>
  <c r="AD46" i="2"/>
  <c r="AC46" i="2"/>
  <c r="AB46" i="2"/>
  <c r="AA46" i="2"/>
  <c r="Z46" i="2"/>
  <c r="Y46" i="2"/>
  <c r="X46" i="2"/>
  <c r="T46" i="2"/>
  <c r="S46" i="2"/>
  <c r="R46" i="2"/>
  <c r="Q46" i="2"/>
  <c r="P46" i="2"/>
  <c r="O46" i="2"/>
  <c r="N46" i="2"/>
  <c r="M46" i="2"/>
  <c r="L46" i="2"/>
  <c r="K46" i="2"/>
  <c r="J46" i="2"/>
  <c r="I46" i="2"/>
  <c r="F46" i="2"/>
  <c r="E46" i="2"/>
  <c r="D46" i="2"/>
  <c r="C46" i="2"/>
  <c r="AY45" i="2"/>
  <c r="AJ45" i="2"/>
  <c r="U45" i="2"/>
  <c r="G45" i="2"/>
  <c r="H45" i="2" s="1"/>
  <c r="AY44" i="2"/>
  <c r="AJ44" i="2"/>
  <c r="U44" i="2"/>
  <c r="G44" i="2"/>
  <c r="H44" i="2" s="1"/>
  <c r="AX43" i="2"/>
  <c r="AX42" i="2" s="1"/>
  <c r="AW43" i="2"/>
  <c r="AW42" i="2" s="1"/>
  <c r="AV43" i="2"/>
  <c r="AV42" i="2" s="1"/>
  <c r="AU43" i="2"/>
  <c r="AU42" i="2" s="1"/>
  <c r="AT43" i="2"/>
  <c r="AT42" i="2" s="1"/>
  <c r="AS43" i="2"/>
  <c r="AS42" i="2" s="1"/>
  <c r="AR43" i="2"/>
  <c r="AR42" i="2" s="1"/>
  <c r="AQ43" i="2"/>
  <c r="AQ42" i="2" s="1"/>
  <c r="AP43" i="2"/>
  <c r="AP42" i="2" s="1"/>
  <c r="AO43" i="2"/>
  <c r="AO42" i="2" s="1"/>
  <c r="AN43" i="2"/>
  <c r="AN42" i="2" s="1"/>
  <c r="AM43" i="2"/>
  <c r="AM42" i="2" s="1"/>
  <c r="AH43" i="2"/>
  <c r="AH42" i="2" s="1"/>
  <c r="AG43" i="2"/>
  <c r="AG42" i="2" s="1"/>
  <c r="AF43" i="2"/>
  <c r="AF42" i="2" s="1"/>
  <c r="AE43" i="2"/>
  <c r="AE42" i="2" s="1"/>
  <c r="AD43" i="2"/>
  <c r="AD42" i="2" s="1"/>
  <c r="AC43" i="2"/>
  <c r="AC42" i="2" s="1"/>
  <c r="AB43" i="2"/>
  <c r="AB42" i="2" s="1"/>
  <c r="AA43" i="2"/>
  <c r="AA42" i="2" s="1"/>
  <c r="Z43" i="2"/>
  <c r="Z42" i="2" s="1"/>
  <c r="Y43" i="2"/>
  <c r="Y42" i="2" s="1"/>
  <c r="X43" i="2"/>
  <c r="X42" i="2" s="1"/>
  <c r="T43" i="2"/>
  <c r="T42" i="2" s="1"/>
  <c r="S43" i="2"/>
  <c r="S42" i="2" s="1"/>
  <c r="R43" i="2"/>
  <c r="R42" i="2" s="1"/>
  <c r="Q43" i="2"/>
  <c r="Q42" i="2" s="1"/>
  <c r="P43" i="2"/>
  <c r="P42" i="2" s="1"/>
  <c r="O43" i="2"/>
  <c r="O42" i="2" s="1"/>
  <c r="N43" i="2"/>
  <c r="N42" i="2" s="1"/>
  <c r="M43" i="2"/>
  <c r="M42" i="2" s="1"/>
  <c r="L43" i="2"/>
  <c r="L42" i="2" s="1"/>
  <c r="K43" i="2"/>
  <c r="K42" i="2" s="1"/>
  <c r="J43" i="2"/>
  <c r="J42" i="2" s="1"/>
  <c r="I43" i="2"/>
  <c r="I42" i="2" s="1"/>
  <c r="F43" i="2"/>
  <c r="F42" i="2" s="1"/>
  <c r="E43" i="2"/>
  <c r="E42" i="2" s="1"/>
  <c r="D43" i="2"/>
  <c r="D42" i="2" s="1"/>
  <c r="C43" i="2"/>
  <c r="C42" i="2" s="1"/>
  <c r="AY41" i="2"/>
  <c r="AJ41" i="2"/>
  <c r="U41" i="2"/>
  <c r="G41" i="2"/>
  <c r="H41" i="2" s="1"/>
  <c r="AY40" i="2"/>
  <c r="AJ40" i="2"/>
  <c r="AZ40" i="2" s="1"/>
  <c r="U40" i="2"/>
  <c r="G40" i="2"/>
  <c r="H40" i="2" s="1"/>
  <c r="AX39" i="2"/>
  <c r="AW39" i="2"/>
  <c r="AV39" i="2"/>
  <c r="AU39" i="2"/>
  <c r="AT39" i="2"/>
  <c r="AS39" i="2"/>
  <c r="AR39" i="2"/>
  <c r="AQ39" i="2"/>
  <c r="AP39" i="2"/>
  <c r="AO39" i="2"/>
  <c r="AN39" i="2"/>
  <c r="AM39" i="2"/>
  <c r="AH39" i="2"/>
  <c r="AG39" i="2"/>
  <c r="AF39" i="2"/>
  <c r="AE39" i="2"/>
  <c r="AD39" i="2"/>
  <c r="AC39" i="2"/>
  <c r="AB39" i="2"/>
  <c r="AA39" i="2"/>
  <c r="Z39" i="2"/>
  <c r="Y39" i="2"/>
  <c r="X39" i="2"/>
  <c r="T39" i="2"/>
  <c r="S39" i="2"/>
  <c r="R39" i="2"/>
  <c r="Q39" i="2"/>
  <c r="P39" i="2"/>
  <c r="O39" i="2"/>
  <c r="N39" i="2"/>
  <c r="M39" i="2"/>
  <c r="L39" i="2"/>
  <c r="K39" i="2"/>
  <c r="J39" i="2"/>
  <c r="I39" i="2"/>
  <c r="F39" i="2"/>
  <c r="E39" i="2"/>
  <c r="D39" i="2"/>
  <c r="C39" i="2"/>
  <c r="AY38" i="2"/>
  <c r="AJ38" i="2"/>
  <c r="U38" i="2"/>
  <c r="G38" i="2"/>
  <c r="H38" i="2" s="1"/>
  <c r="AY37" i="2"/>
  <c r="AJ37" i="2"/>
  <c r="U37" i="2"/>
  <c r="G37" i="2"/>
  <c r="H37" i="2" s="1"/>
  <c r="AX36" i="2"/>
  <c r="AW36" i="2"/>
  <c r="AV36" i="2"/>
  <c r="AU36" i="2"/>
  <c r="AT36" i="2"/>
  <c r="AS36" i="2"/>
  <c r="AR36" i="2"/>
  <c r="AQ36" i="2"/>
  <c r="AP36" i="2"/>
  <c r="AO36" i="2"/>
  <c r="AN36" i="2"/>
  <c r="AM36" i="2"/>
  <c r="AH36" i="2"/>
  <c r="AG36" i="2"/>
  <c r="AF36" i="2"/>
  <c r="AE36" i="2"/>
  <c r="AD36" i="2"/>
  <c r="AC36" i="2"/>
  <c r="AB36" i="2"/>
  <c r="AA36" i="2"/>
  <c r="Z36" i="2"/>
  <c r="Y36" i="2"/>
  <c r="X36" i="2"/>
  <c r="T36" i="2"/>
  <c r="S36" i="2"/>
  <c r="R36" i="2"/>
  <c r="Q36" i="2"/>
  <c r="P36" i="2"/>
  <c r="O36" i="2"/>
  <c r="N36" i="2"/>
  <c r="M36" i="2"/>
  <c r="L36" i="2"/>
  <c r="K36" i="2"/>
  <c r="J36" i="2"/>
  <c r="I36" i="2"/>
  <c r="F36" i="2"/>
  <c r="E36" i="2"/>
  <c r="D36" i="2"/>
  <c r="C36" i="2"/>
  <c r="AY34" i="2"/>
  <c r="AJ34" i="2"/>
  <c r="U34" i="2"/>
  <c r="G34" i="2"/>
  <c r="AY32" i="2"/>
  <c r="AJ32" i="2"/>
  <c r="AZ32" i="2" s="1"/>
  <c r="U32" i="2"/>
  <c r="G32" i="2"/>
  <c r="H32" i="2" s="1"/>
  <c r="AY31" i="2"/>
  <c r="AJ31" i="2"/>
  <c r="U31" i="2"/>
  <c r="G31" i="2"/>
  <c r="H31" i="2" s="1"/>
  <c r="AY30" i="2"/>
  <c r="AJ30" i="2"/>
  <c r="AZ30" i="2" s="1"/>
  <c r="U30" i="2"/>
  <c r="G30" i="2"/>
  <c r="H30" i="2" s="1"/>
  <c r="AY29" i="2"/>
  <c r="AJ29" i="2"/>
  <c r="AZ29" i="2" s="1"/>
  <c r="U29" i="2"/>
  <c r="G29" i="2"/>
  <c r="H29" i="2" s="1"/>
  <c r="V29" i="2" s="1"/>
  <c r="AX28" i="2"/>
  <c r="AW28" i="2"/>
  <c r="AV28" i="2"/>
  <c r="AU28" i="2"/>
  <c r="AT28" i="2"/>
  <c r="AS28" i="2"/>
  <c r="AR28" i="2"/>
  <c r="AQ28" i="2"/>
  <c r="AP28" i="2"/>
  <c r="AO28" i="2"/>
  <c r="AN28" i="2"/>
  <c r="AM28" i="2"/>
  <c r="AH28" i="2"/>
  <c r="AG28" i="2"/>
  <c r="AF28" i="2"/>
  <c r="AE28" i="2"/>
  <c r="AD28" i="2"/>
  <c r="AC28" i="2"/>
  <c r="AB28" i="2"/>
  <c r="AA28" i="2"/>
  <c r="Z28" i="2"/>
  <c r="Y28" i="2"/>
  <c r="X28" i="2"/>
  <c r="T28" i="2"/>
  <c r="S28" i="2"/>
  <c r="R28" i="2"/>
  <c r="Q28" i="2"/>
  <c r="P28" i="2"/>
  <c r="O28" i="2"/>
  <c r="N28" i="2"/>
  <c r="M28" i="2"/>
  <c r="L28" i="2"/>
  <c r="K28" i="2"/>
  <c r="J28" i="2"/>
  <c r="I28" i="2"/>
  <c r="F28" i="2"/>
  <c r="E28" i="2"/>
  <c r="D28" i="2"/>
  <c r="C28" i="2"/>
  <c r="AY27" i="2"/>
  <c r="AJ27" i="2"/>
  <c r="U27" i="2"/>
  <c r="G27" i="2"/>
  <c r="H27" i="2" s="1"/>
  <c r="AY26" i="2"/>
  <c r="AJ26" i="2"/>
  <c r="U26" i="2"/>
  <c r="G26" i="2"/>
  <c r="H26" i="2" s="1"/>
  <c r="AY25" i="2"/>
  <c r="AJ25" i="2"/>
  <c r="U25" i="2"/>
  <c r="G25" i="2"/>
  <c r="H25" i="2" s="1"/>
  <c r="AY24" i="2"/>
  <c r="AJ24" i="2"/>
  <c r="U24" i="2"/>
  <c r="G24" i="2"/>
  <c r="H24" i="2" s="1"/>
  <c r="AX23" i="2"/>
  <c r="AW23" i="2"/>
  <c r="AV23" i="2"/>
  <c r="AU23" i="2"/>
  <c r="AT23" i="2"/>
  <c r="AS23" i="2"/>
  <c r="AR23" i="2"/>
  <c r="AQ23" i="2"/>
  <c r="AP23" i="2"/>
  <c r="AO23" i="2"/>
  <c r="AM23" i="2"/>
  <c r="AH23" i="2"/>
  <c r="AG23" i="2"/>
  <c r="AF23" i="2"/>
  <c r="AE23" i="2"/>
  <c r="AD23" i="2"/>
  <c r="AC23" i="2"/>
  <c r="AB23" i="2"/>
  <c r="AA23" i="2"/>
  <c r="Z23" i="2"/>
  <c r="Y23" i="2"/>
  <c r="X23" i="2"/>
  <c r="T23" i="2"/>
  <c r="S23" i="2"/>
  <c r="R23" i="2"/>
  <c r="Q23" i="2"/>
  <c r="P23" i="2"/>
  <c r="O23" i="2"/>
  <c r="N23" i="2"/>
  <c r="M23" i="2"/>
  <c r="L23" i="2"/>
  <c r="K23" i="2"/>
  <c r="J23" i="2"/>
  <c r="I23" i="2"/>
  <c r="F23" i="2"/>
  <c r="E23" i="2"/>
  <c r="D23" i="2"/>
  <c r="C23" i="2"/>
  <c r="AY21" i="2"/>
  <c r="AJ21" i="2"/>
  <c r="AZ21" i="2" s="1"/>
  <c r="U21" i="2"/>
  <c r="G21" i="2"/>
  <c r="H21" i="2" s="1"/>
  <c r="V21" i="2" s="1"/>
  <c r="AY20" i="2"/>
  <c r="AJ20" i="2"/>
  <c r="U20" i="2"/>
  <c r="G20" i="2"/>
  <c r="H20" i="2" s="1"/>
  <c r="AX19" i="2"/>
  <c r="AW19" i="2"/>
  <c r="AV19" i="2"/>
  <c r="AU19" i="2"/>
  <c r="AT19" i="2"/>
  <c r="AS19" i="2"/>
  <c r="AR19" i="2"/>
  <c r="AQ19" i="2"/>
  <c r="AP19" i="2"/>
  <c r="AO19" i="2"/>
  <c r="AN19" i="2"/>
  <c r="AM19" i="2"/>
  <c r="AH19" i="2"/>
  <c r="AG19" i="2"/>
  <c r="AF19" i="2"/>
  <c r="AE19" i="2"/>
  <c r="AD19" i="2"/>
  <c r="AC19" i="2"/>
  <c r="AB19" i="2"/>
  <c r="AA19" i="2"/>
  <c r="Z19" i="2"/>
  <c r="Y19" i="2"/>
  <c r="X19" i="2"/>
  <c r="T19" i="2"/>
  <c r="S19" i="2"/>
  <c r="R19" i="2"/>
  <c r="Q19" i="2"/>
  <c r="P19" i="2"/>
  <c r="O19" i="2"/>
  <c r="N19" i="2"/>
  <c r="M19" i="2"/>
  <c r="L19" i="2"/>
  <c r="K19" i="2"/>
  <c r="J19" i="2"/>
  <c r="I19" i="2"/>
  <c r="F19" i="2"/>
  <c r="E19" i="2"/>
  <c r="D19" i="2"/>
  <c r="C19" i="2"/>
  <c r="AY11" i="2"/>
  <c r="AY10" i="2" s="1"/>
  <c r="AJ11" i="2"/>
  <c r="U11" i="2"/>
  <c r="U10" i="2" s="1"/>
  <c r="G11" i="2"/>
  <c r="H11" i="2" s="1"/>
  <c r="AX10" i="2"/>
  <c r="AW10" i="2"/>
  <c r="AV10" i="2"/>
  <c r="AU10" i="2"/>
  <c r="AT10" i="2"/>
  <c r="AS10" i="2"/>
  <c r="AR10" i="2"/>
  <c r="AQ10" i="2"/>
  <c r="AP10" i="2"/>
  <c r="AO10" i="2"/>
  <c r="AN10" i="2"/>
  <c r="AM10" i="2"/>
  <c r="AH10" i="2"/>
  <c r="AG10" i="2"/>
  <c r="AF10" i="2"/>
  <c r="AE10" i="2"/>
  <c r="AD10" i="2"/>
  <c r="AC10" i="2"/>
  <c r="AB10" i="2"/>
  <c r="AA10" i="2"/>
  <c r="Z10" i="2"/>
  <c r="Y10" i="2"/>
  <c r="X10" i="2"/>
  <c r="T10" i="2"/>
  <c r="S10" i="2"/>
  <c r="R10" i="2"/>
  <c r="Q10" i="2"/>
  <c r="P10" i="2"/>
  <c r="O10" i="2"/>
  <c r="N10" i="2"/>
  <c r="M10" i="2"/>
  <c r="L10" i="2"/>
  <c r="K10" i="2"/>
  <c r="J10" i="2"/>
  <c r="I10" i="2"/>
  <c r="F10" i="2"/>
  <c r="E10" i="2"/>
  <c r="D10" i="2"/>
  <c r="C10" i="2"/>
  <c r="AZ34" i="2" l="1"/>
  <c r="AJ88" i="2"/>
  <c r="AJ87" i="2" s="1"/>
  <c r="AY88" i="2"/>
  <c r="AY87" i="2" s="1"/>
  <c r="AY86" i="2" s="1"/>
  <c r="V74" i="2"/>
  <c r="R35" i="2"/>
  <c r="R33" i="2" s="1"/>
  <c r="N96" i="2"/>
  <c r="N95" i="2" s="1"/>
  <c r="N92" i="2" s="1"/>
  <c r="D96" i="2"/>
  <c r="D95" i="2" s="1"/>
  <c r="D92" i="2" s="1"/>
  <c r="AG96" i="2"/>
  <c r="AG95" i="2" s="1"/>
  <c r="AG92" i="2" s="1"/>
  <c r="H89" i="2"/>
  <c r="V89" i="2" s="1"/>
  <c r="G88" i="2"/>
  <c r="G87" i="2" s="1"/>
  <c r="G86" i="2" s="1"/>
  <c r="U88" i="2"/>
  <c r="U87" i="2" s="1"/>
  <c r="U86" i="2" s="1"/>
  <c r="U81" i="2" s="1"/>
  <c r="X96" i="2"/>
  <c r="X95" i="2" s="1"/>
  <c r="X92" i="2" s="1"/>
  <c r="M35" i="2"/>
  <c r="M33" i="2" s="1"/>
  <c r="AM96" i="2"/>
  <c r="AM95" i="2" s="1"/>
  <c r="AM92" i="2" s="1"/>
  <c r="AG35" i="2"/>
  <c r="AG33" i="2" s="1"/>
  <c r="AY19" i="2"/>
  <c r="AO35" i="2"/>
  <c r="AO33" i="2" s="1"/>
  <c r="V109" i="2"/>
  <c r="I184" i="1"/>
  <c r="BI184" i="1" s="1"/>
  <c r="BI185" i="1"/>
  <c r="V32" i="2"/>
  <c r="V30" i="2"/>
  <c r="K181" i="1"/>
  <c r="BI181" i="1"/>
  <c r="K177" i="1"/>
  <c r="X177" i="1" s="1"/>
  <c r="Z177" i="1" s="1"/>
  <c r="BI177" i="1"/>
  <c r="K178" i="1"/>
  <c r="BI178" i="1"/>
  <c r="K175" i="1"/>
  <c r="BI175" i="1"/>
  <c r="V20" i="2"/>
  <c r="P96" i="2"/>
  <c r="P95" i="2" s="1"/>
  <c r="P92" i="2" s="1"/>
  <c r="AF35" i="2"/>
  <c r="AF33" i="2" s="1"/>
  <c r="Q35" i="2"/>
  <c r="Q33" i="2" s="1"/>
  <c r="U49" i="2"/>
  <c r="E22" i="2"/>
  <c r="E18" i="2" s="1"/>
  <c r="S22" i="2"/>
  <c r="S18" i="2" s="1"/>
  <c r="AH22" i="2"/>
  <c r="AH18" i="2" s="1"/>
  <c r="AY100" i="2"/>
  <c r="AB35" i="2"/>
  <c r="AB33" i="2" s="1"/>
  <c r="AQ35" i="2"/>
  <c r="AQ33" i="2" s="1"/>
  <c r="AC22" i="2"/>
  <c r="AC18" i="2" s="1"/>
  <c r="AP22" i="2"/>
  <c r="AP18" i="2" s="1"/>
  <c r="X81" i="2"/>
  <c r="AJ52" i="2"/>
  <c r="BA65" i="2"/>
  <c r="AK74" i="2"/>
  <c r="L22" i="2"/>
  <c r="L18" i="2" s="1"/>
  <c r="AQ22" i="2"/>
  <c r="AQ18" i="2" s="1"/>
  <c r="AR22" i="2"/>
  <c r="AR18" i="2" s="1"/>
  <c r="G36" i="2"/>
  <c r="T35" i="2"/>
  <c r="T33" i="2" s="1"/>
  <c r="W63" i="2"/>
  <c r="AJ100" i="2"/>
  <c r="AZ100" i="2" s="1"/>
  <c r="F81" i="2"/>
  <c r="G10" i="2"/>
  <c r="N22" i="2"/>
  <c r="N18" i="2" s="1"/>
  <c r="S35" i="2"/>
  <c r="S33" i="2" s="1"/>
  <c r="E81" i="2"/>
  <c r="Z96" i="2"/>
  <c r="Z95" i="2" s="1"/>
  <c r="Z92" i="2" s="1"/>
  <c r="AU22" i="2"/>
  <c r="AU18" i="2" s="1"/>
  <c r="Y35" i="2"/>
  <c r="Y33" i="2" s="1"/>
  <c r="AN35" i="2"/>
  <c r="AN33" i="2" s="1"/>
  <c r="AJ55" i="2"/>
  <c r="N81" i="2"/>
  <c r="AC81" i="2"/>
  <c r="J81" i="2"/>
  <c r="R22" i="2"/>
  <c r="R18" i="2" s="1"/>
  <c r="AX22" i="2"/>
  <c r="AX18" i="2" s="1"/>
  <c r="AK99" i="2"/>
  <c r="V99" i="2"/>
  <c r="W37" i="2"/>
  <c r="AT22" i="2"/>
  <c r="AT18" i="2" s="1"/>
  <c r="L35" i="2"/>
  <c r="L33" i="2" s="1"/>
  <c r="AA35" i="2"/>
  <c r="AA33" i="2" s="1"/>
  <c r="AP35" i="2"/>
  <c r="AP33" i="2" s="1"/>
  <c r="AJ49" i="2"/>
  <c r="AZ67" i="2"/>
  <c r="AV81" i="2"/>
  <c r="C96" i="2"/>
  <c r="C95" i="2" s="1"/>
  <c r="C92" i="2" s="1"/>
  <c r="BA109" i="2"/>
  <c r="AA22" i="2"/>
  <c r="AA18" i="2" s="1"/>
  <c r="AY43" i="2"/>
  <c r="AY42" i="2" s="1"/>
  <c r="AY46" i="2"/>
  <c r="AY49" i="2"/>
  <c r="U78" i="2"/>
  <c r="AL102" i="2"/>
  <c r="O96" i="2"/>
  <c r="O95" i="2" s="1"/>
  <c r="O92" i="2" s="1"/>
  <c r="G28" i="2"/>
  <c r="H28" i="2" s="1"/>
  <c r="BA79" i="2"/>
  <c r="V82" i="2"/>
  <c r="T81" i="2"/>
  <c r="AS22" i="2"/>
  <c r="AS18" i="2" s="1"/>
  <c r="N35" i="2"/>
  <c r="N33" i="2" s="1"/>
  <c r="U61" i="2"/>
  <c r="AX96" i="2"/>
  <c r="AX95" i="2" s="1"/>
  <c r="AX92" i="2" s="1"/>
  <c r="E96" i="2"/>
  <c r="E95" i="2" s="1"/>
  <c r="E92" i="2" s="1"/>
  <c r="AD22" i="2"/>
  <c r="AD18" i="2" s="1"/>
  <c r="AE35" i="2"/>
  <c r="AE33" i="2" s="1"/>
  <c r="AT35" i="2"/>
  <c r="AT33" i="2" s="1"/>
  <c r="AN81" i="2"/>
  <c r="AN96" i="2"/>
  <c r="AN95" i="2" s="1"/>
  <c r="AN92" i="2" s="1"/>
  <c r="J22" i="2"/>
  <c r="J18" i="2" s="1"/>
  <c r="Y22" i="2"/>
  <c r="Y18" i="2" s="1"/>
  <c r="K22" i="2"/>
  <c r="K18" i="2" s="1"/>
  <c r="AO22" i="2"/>
  <c r="AO18" i="2" s="1"/>
  <c r="E35" i="2"/>
  <c r="E33" i="2" s="1"/>
  <c r="AH35" i="2"/>
  <c r="AH33" i="2" s="1"/>
  <c r="AW35" i="2"/>
  <c r="AW33" i="2" s="1"/>
  <c r="AC58" i="2"/>
  <c r="AY78" i="2"/>
  <c r="AB81" i="2"/>
  <c r="K81" i="2"/>
  <c r="AO81" i="2"/>
  <c r="AA96" i="2"/>
  <c r="AA95" i="2" s="1"/>
  <c r="AA92" i="2" s="1"/>
  <c r="I96" i="2"/>
  <c r="I95" i="2" s="1"/>
  <c r="I92" i="2" s="1"/>
  <c r="M96" i="2"/>
  <c r="M95" i="2" s="1"/>
  <c r="M92" i="2" s="1"/>
  <c r="AB96" i="2"/>
  <c r="AB95" i="2" s="1"/>
  <c r="AB92" i="2" s="1"/>
  <c r="BA72" i="2"/>
  <c r="O81" i="2"/>
  <c r="AS81" i="2"/>
  <c r="AK101" i="2"/>
  <c r="AM22" i="2"/>
  <c r="AM18" i="2" s="1"/>
  <c r="G46" i="2"/>
  <c r="AS96" i="2"/>
  <c r="AS95" i="2" s="1"/>
  <c r="AS92" i="2" s="1"/>
  <c r="AY103" i="2"/>
  <c r="P35" i="2"/>
  <c r="P33" i="2" s="1"/>
  <c r="U19" i="2"/>
  <c r="E170" i="1"/>
  <c r="E169" i="1" s="1"/>
  <c r="E168" i="1" s="1"/>
  <c r="E167" i="1" s="1"/>
  <c r="E166" i="1" s="1"/>
  <c r="E165" i="1" s="1"/>
  <c r="E164" i="1" s="1"/>
  <c r="BA70" i="2"/>
  <c r="AY61" i="2"/>
  <c r="AY58" i="2"/>
  <c r="AY55" i="2"/>
  <c r="AV35" i="2"/>
  <c r="AV33" i="2" s="1"/>
  <c r="AY39" i="2"/>
  <c r="BA20" i="2"/>
  <c r="BA98" i="2"/>
  <c r="BA91" i="2"/>
  <c r="AX81" i="2"/>
  <c r="BA89" i="2"/>
  <c r="AU81" i="2"/>
  <c r="AT81" i="2"/>
  <c r="BA62" i="2"/>
  <c r="BA56" i="2"/>
  <c r="BA51" i="2"/>
  <c r="BA48" i="2"/>
  <c r="BA47" i="2"/>
  <c r="BA41" i="2"/>
  <c r="AZ37" i="2"/>
  <c r="AV22" i="2"/>
  <c r="AV18" i="2" s="1"/>
  <c r="BA31" i="2"/>
  <c r="BA27" i="2"/>
  <c r="BA11" i="2"/>
  <c r="BA10" i="2" s="1"/>
  <c r="AJ61" i="2"/>
  <c r="AZ62" i="2"/>
  <c r="AZ56" i="2"/>
  <c r="AZ47" i="2"/>
  <c r="AC35" i="2"/>
  <c r="AC33" i="2" s="1"/>
  <c r="AD35" i="2"/>
  <c r="AD33" i="2" s="1"/>
  <c r="AZ109" i="2"/>
  <c r="AE96" i="2"/>
  <c r="AE95" i="2" s="1"/>
  <c r="AE92" i="2" s="1"/>
  <c r="AJ93" i="2"/>
  <c r="AZ93" i="2" s="1"/>
  <c r="AH81" i="2"/>
  <c r="AK79" i="2"/>
  <c r="AJ78" i="2"/>
  <c r="AZ78" i="2" s="1"/>
  <c r="AL79" i="2"/>
  <c r="AZ70" i="2"/>
  <c r="AZ69" i="2"/>
  <c r="BA71" i="2"/>
  <c r="AL75" i="2"/>
  <c r="BA57" i="2"/>
  <c r="BA54" i="2"/>
  <c r="AJ39" i="2"/>
  <c r="AL38" i="2"/>
  <c r="AL37" i="2"/>
  <c r="BA37" i="2"/>
  <c r="AG22" i="2"/>
  <c r="AG18" i="2" s="1"/>
  <c r="BA32" i="2"/>
  <c r="AZ31" i="2"/>
  <c r="BA25" i="2"/>
  <c r="AZ20" i="2"/>
  <c r="V72" i="2"/>
  <c r="O35" i="2"/>
  <c r="O33" i="2" s="1"/>
  <c r="O22" i="2"/>
  <c r="O18" i="2" s="1"/>
  <c r="U103" i="2"/>
  <c r="R96" i="2"/>
  <c r="R95" i="2" s="1"/>
  <c r="R92" i="2" s="1"/>
  <c r="U97" i="2"/>
  <c r="Q96" i="2"/>
  <c r="Q95" i="2" s="1"/>
  <c r="Q92" i="2" s="1"/>
  <c r="Q81" i="2"/>
  <c r="R81" i="2"/>
  <c r="S81" i="2"/>
  <c r="U58" i="2"/>
  <c r="W44" i="2"/>
  <c r="T22" i="2"/>
  <c r="T18" i="2" s="1"/>
  <c r="P22" i="2"/>
  <c r="P18" i="2" s="1"/>
  <c r="Q22" i="2"/>
  <c r="Q18" i="2" s="1"/>
  <c r="W11" i="2"/>
  <c r="W10" i="2" s="1"/>
  <c r="G39" i="2"/>
  <c r="H39" i="2" s="1"/>
  <c r="D22" i="2"/>
  <c r="D18" i="2" s="1"/>
  <c r="G23" i="2"/>
  <c r="H23" i="2" s="1"/>
  <c r="AK76" i="2"/>
  <c r="AL76" i="2"/>
  <c r="V76" i="2"/>
  <c r="V73" i="2"/>
  <c r="W73" i="2"/>
  <c r="AK31" i="2"/>
  <c r="V31" i="2"/>
  <c r="W31" i="2"/>
  <c r="AL40" i="2"/>
  <c r="V40" i="2"/>
  <c r="AK40" i="2"/>
  <c r="AK91" i="2"/>
  <c r="V91" i="2"/>
  <c r="AL91" i="2"/>
  <c r="AK26" i="2"/>
  <c r="W26" i="2"/>
  <c r="W51" i="2"/>
  <c r="V51" i="2"/>
  <c r="V57" i="2"/>
  <c r="AL57" i="2"/>
  <c r="AK80" i="2"/>
  <c r="V80" i="2"/>
  <c r="AL80" i="2"/>
  <c r="W104" i="2"/>
  <c r="V104" i="2"/>
  <c r="W41" i="2"/>
  <c r="V41" i="2"/>
  <c r="AK41" i="2"/>
  <c r="AL41" i="2"/>
  <c r="AK24" i="2"/>
  <c r="V24" i="2"/>
  <c r="AL62" i="2"/>
  <c r="AK62" i="2"/>
  <c r="W62" i="2"/>
  <c r="V62" i="2"/>
  <c r="AJ19" i="2"/>
  <c r="AN23" i="2"/>
  <c r="AY23" i="2" s="1"/>
  <c r="K35" i="2"/>
  <c r="K33" i="2" s="1"/>
  <c r="Z35" i="2"/>
  <c r="Z33" i="2" s="1"/>
  <c r="U55" i="2"/>
  <c r="BA69" i="2"/>
  <c r="AP96" i="2"/>
  <c r="AP95" i="2" s="1"/>
  <c r="AP92" i="2" s="1"/>
  <c r="AL98" i="2"/>
  <c r="AT96" i="2"/>
  <c r="AT95" i="2" s="1"/>
  <c r="AT92" i="2" s="1"/>
  <c r="Z22" i="2"/>
  <c r="Z18" i="2" s="1"/>
  <c r="AZ27" i="2"/>
  <c r="M22" i="2"/>
  <c r="M18" i="2" s="1"/>
  <c r="AB22" i="2"/>
  <c r="AB18" i="2" s="1"/>
  <c r="I35" i="2"/>
  <c r="I33" i="2" s="1"/>
  <c r="AJ36" i="2"/>
  <c r="AM35" i="2"/>
  <c r="AM33" i="2" s="1"/>
  <c r="W38" i="2"/>
  <c r="BA67" i="2"/>
  <c r="BA80" i="2"/>
  <c r="AG81" i="2"/>
  <c r="AW81" i="2"/>
  <c r="AQ96" i="2"/>
  <c r="AQ95" i="2" s="1"/>
  <c r="AQ92" i="2" s="1"/>
  <c r="V75" i="2"/>
  <c r="F22" i="2"/>
  <c r="F18" i="2" s="1"/>
  <c r="BA29" i="2"/>
  <c r="J35" i="2"/>
  <c r="J33" i="2" s="1"/>
  <c r="AZ41" i="2"/>
  <c r="H43" i="2"/>
  <c r="H42" i="2" s="1"/>
  <c r="BA76" i="2"/>
  <c r="V94" i="2"/>
  <c r="AD96" i="2"/>
  <c r="AD95" i="2" s="1"/>
  <c r="AD92" i="2" s="1"/>
  <c r="AR96" i="2"/>
  <c r="AR95" i="2" s="1"/>
  <c r="AR92" i="2" s="1"/>
  <c r="K96" i="2"/>
  <c r="K95" i="2" s="1"/>
  <c r="K92" i="2" s="1"/>
  <c r="AK105" i="2"/>
  <c r="AL11" i="2"/>
  <c r="AL10" i="2" s="1"/>
  <c r="AZ24" i="2"/>
  <c r="U66" i="2"/>
  <c r="Y81" i="2"/>
  <c r="AO96" i="2"/>
  <c r="AO95" i="2" s="1"/>
  <c r="AO92" i="2" s="1"/>
  <c r="U100" i="2"/>
  <c r="AH96" i="2"/>
  <c r="AH95" i="2" s="1"/>
  <c r="AH92" i="2" s="1"/>
  <c r="AZ25" i="2"/>
  <c r="BA26" i="2"/>
  <c r="F35" i="2"/>
  <c r="F33" i="2" s="1"/>
  <c r="AY52" i="2"/>
  <c r="G55" i="2"/>
  <c r="AL63" i="2"/>
  <c r="BA68" i="2"/>
  <c r="I81" i="2"/>
  <c r="L81" i="2"/>
  <c r="BA94" i="2"/>
  <c r="BA93" i="2" s="1"/>
  <c r="AF96" i="2"/>
  <c r="AF95" i="2" s="1"/>
  <c r="AF92" i="2" s="1"/>
  <c r="G103" i="2"/>
  <c r="AM81" i="2"/>
  <c r="M81" i="2"/>
  <c r="S96" i="2"/>
  <c r="S95" i="2" s="1"/>
  <c r="S92" i="2" s="1"/>
  <c r="AC96" i="2"/>
  <c r="AC95" i="2" s="1"/>
  <c r="AC92" i="2" s="1"/>
  <c r="Z173" i="1"/>
  <c r="X172" i="1"/>
  <c r="X171" i="1" s="1"/>
  <c r="AE22" i="2"/>
  <c r="AE18" i="2" s="1"/>
  <c r="BA24" i="2"/>
  <c r="AR35" i="2"/>
  <c r="AR33" i="2" s="1"/>
  <c r="AK37" i="2"/>
  <c r="AU35" i="2"/>
  <c r="AU33" i="2" s="1"/>
  <c r="BA63" i="2"/>
  <c r="Z81" i="2"/>
  <c r="AP81" i="2"/>
  <c r="F96" i="2"/>
  <c r="F95" i="2" s="1"/>
  <c r="F92" i="2" s="1"/>
  <c r="T96" i="2"/>
  <c r="T95" i="2" s="1"/>
  <c r="T92" i="2" s="1"/>
  <c r="AV96" i="2"/>
  <c r="AV95" i="2" s="1"/>
  <c r="AV92" i="2" s="1"/>
  <c r="AL99" i="2"/>
  <c r="J96" i="2"/>
  <c r="J95" i="2" s="1"/>
  <c r="J92" i="2" s="1"/>
  <c r="V37" i="2"/>
  <c r="AJ23" i="2"/>
  <c r="C22" i="2"/>
  <c r="C18" i="2" s="1"/>
  <c r="AF22" i="2"/>
  <c r="AF18" i="2" s="1"/>
  <c r="AZ26" i="2"/>
  <c r="AW22" i="2"/>
  <c r="AW18" i="2" s="1"/>
  <c r="AS35" i="2"/>
  <c r="AS33" i="2" s="1"/>
  <c r="BA75" i="2"/>
  <c r="AA81" i="2"/>
  <c r="AQ81" i="2"/>
  <c r="AW96" i="2"/>
  <c r="AW95" i="2" s="1"/>
  <c r="AW92" i="2" s="1"/>
  <c r="AY97" i="2"/>
  <c r="AK75" i="2"/>
  <c r="AD81" i="2"/>
  <c r="AJ97" i="2"/>
  <c r="AZ97" i="2" s="1"/>
  <c r="V45" i="2"/>
  <c r="BA21" i="2"/>
  <c r="G19" i="2"/>
  <c r="X22" i="2"/>
  <c r="X18" i="2" s="1"/>
  <c r="AJ28" i="2"/>
  <c r="AZ28" i="2" s="1"/>
  <c r="AX35" i="2"/>
  <c r="AX33" i="2" s="1"/>
  <c r="BA50" i="2"/>
  <c r="BA64" i="2"/>
  <c r="AE81" i="2"/>
  <c r="Y96" i="2"/>
  <c r="Y95" i="2" s="1"/>
  <c r="Y92" i="2" s="1"/>
  <c r="BA102" i="2"/>
  <c r="AN187" i="1"/>
  <c r="K186" i="1"/>
  <c r="X186" i="1" s="1"/>
  <c r="AM186" i="1" s="1"/>
  <c r="BB186" i="1" s="1"/>
  <c r="AM173" i="1"/>
  <c r="AM172" i="1" s="1"/>
  <c r="Y173" i="1"/>
  <c r="AM179" i="1"/>
  <c r="AO179" i="1" s="1"/>
  <c r="X178" i="1"/>
  <c r="Y179" i="1"/>
  <c r="AM180" i="1"/>
  <c r="AO180" i="1" s="1"/>
  <c r="Y180" i="1"/>
  <c r="Z179" i="1"/>
  <c r="AM183" i="1"/>
  <c r="AO183" i="1" s="1"/>
  <c r="Y183" i="1"/>
  <c r="AM182" i="1"/>
  <c r="AO182" i="1" s="1"/>
  <c r="X181" i="1"/>
  <c r="Y182" i="1"/>
  <c r="H174" i="1"/>
  <c r="I174" i="1" s="1"/>
  <c r="AM176" i="1"/>
  <c r="AO176" i="1" s="1"/>
  <c r="Y176" i="1"/>
  <c r="AL20" i="2"/>
  <c r="AK20" i="2"/>
  <c r="W20" i="2"/>
  <c r="H19" i="2"/>
  <c r="BA74" i="2"/>
  <c r="AZ74" i="2"/>
  <c r="W93" i="2"/>
  <c r="V93" i="2"/>
  <c r="C35" i="2"/>
  <c r="C33" i="2" s="1"/>
  <c r="V106" i="2"/>
  <c r="AL109" i="2"/>
  <c r="AK109" i="2"/>
  <c r="W109" i="2"/>
  <c r="H54" i="2"/>
  <c r="V54" i="2" s="1"/>
  <c r="G52" i="2"/>
  <c r="AZ11" i="2"/>
  <c r="AJ10" i="2"/>
  <c r="U23" i="2"/>
  <c r="U39" i="2"/>
  <c r="U46" i="2"/>
  <c r="W48" i="2"/>
  <c r="U36" i="2"/>
  <c r="G61" i="2"/>
  <c r="H64" i="2"/>
  <c r="H61" i="2" s="1"/>
  <c r="AL21" i="2"/>
  <c r="AK21" i="2"/>
  <c r="W21" i="2"/>
  <c r="H59" i="2"/>
  <c r="G58" i="2"/>
  <c r="AL65" i="2"/>
  <c r="AK65" i="2"/>
  <c r="W65" i="2"/>
  <c r="V65" i="2"/>
  <c r="AK11" i="2"/>
  <c r="V11" i="2"/>
  <c r="H10" i="2"/>
  <c r="AK32" i="2"/>
  <c r="W32" i="2"/>
  <c r="AK25" i="2"/>
  <c r="W25" i="2"/>
  <c r="AK29" i="2"/>
  <c r="W29" i="2"/>
  <c r="X35" i="2"/>
  <c r="X33" i="2" s="1"/>
  <c r="AK45" i="2"/>
  <c r="H47" i="2"/>
  <c r="AZ48" i="2"/>
  <c r="AJ46" i="2"/>
  <c r="H56" i="2"/>
  <c r="AZ59" i="2"/>
  <c r="AJ58" i="2"/>
  <c r="L96" i="2"/>
  <c r="L95" i="2" s="1"/>
  <c r="L92" i="2" s="1"/>
  <c r="W98" i="2"/>
  <c r="H97" i="2"/>
  <c r="V97" i="2" s="1"/>
  <c r="W102" i="2"/>
  <c r="BA45" i="2"/>
  <c r="AZ45" i="2"/>
  <c r="V25" i="2"/>
  <c r="D35" i="2"/>
  <c r="D33" i="2" s="1"/>
  <c r="BA40" i="2"/>
  <c r="H50" i="2"/>
  <c r="G49" i="2"/>
  <c r="AL69" i="2"/>
  <c r="AK69" i="2"/>
  <c r="W69" i="2"/>
  <c r="V69" i="2"/>
  <c r="AL71" i="2"/>
  <c r="AK71" i="2"/>
  <c r="W71" i="2"/>
  <c r="W75" i="2"/>
  <c r="AL77" i="2"/>
  <c r="AK77" i="2"/>
  <c r="W77" i="2"/>
  <c r="W79" i="2"/>
  <c r="V79" i="2"/>
  <c r="H78" i="2"/>
  <c r="P81" i="2"/>
  <c r="AR81" i="2"/>
  <c r="I22" i="2"/>
  <c r="I18" i="2" s="1"/>
  <c r="AY36" i="2"/>
  <c r="V44" i="2"/>
  <c r="AL44" i="2"/>
  <c r="AK44" i="2"/>
  <c r="AU96" i="2"/>
  <c r="AU95" i="2" s="1"/>
  <c r="AU92" i="2" s="1"/>
  <c r="W24" i="2"/>
  <c r="AK38" i="2"/>
  <c r="V38" i="2"/>
  <c r="U43" i="2"/>
  <c r="U42" i="2" s="1"/>
  <c r="BA59" i="2"/>
  <c r="AK63" i="2"/>
  <c r="V63" i="2"/>
  <c r="AL67" i="2"/>
  <c r="AK67" i="2"/>
  <c r="W67" i="2"/>
  <c r="V67" i="2"/>
  <c r="V71" i="2"/>
  <c r="BA77" i="2"/>
  <c r="AF81" i="2"/>
  <c r="AK98" i="2"/>
  <c r="AK102" i="2"/>
  <c r="AL27" i="2"/>
  <c r="AK27" i="2"/>
  <c r="AK53" i="2"/>
  <c r="W53" i="2"/>
  <c r="V53" i="2"/>
  <c r="AL60" i="2"/>
  <c r="AK60" i="2"/>
  <c r="W60" i="2"/>
  <c r="U52" i="2"/>
  <c r="BA104" i="2"/>
  <c r="AZ104" i="2"/>
  <c r="AJ103" i="2"/>
  <c r="AZ103" i="2" s="1"/>
  <c r="AZ44" i="2"/>
  <c r="AJ43" i="2"/>
  <c r="V27" i="2"/>
  <c r="U28" i="2"/>
  <c r="AK30" i="2"/>
  <c r="W30" i="2"/>
  <c r="H34" i="2"/>
  <c r="V34" i="2" s="1"/>
  <c r="AZ38" i="2"/>
  <c r="G43" i="2"/>
  <c r="G42" i="2" s="1"/>
  <c r="AZ50" i="2"/>
  <c r="AZ53" i="2"/>
  <c r="BA60" i="2"/>
  <c r="AZ60" i="2"/>
  <c r="AY66" i="2"/>
  <c r="AL72" i="2"/>
  <c r="AK72" i="2"/>
  <c r="BA73" i="2"/>
  <c r="AZ73" i="2"/>
  <c r="W27" i="2"/>
  <c r="BA44" i="2"/>
  <c r="AL53" i="2"/>
  <c r="W101" i="2"/>
  <c r="H100" i="2"/>
  <c r="V100" i="2" s="1"/>
  <c r="AL101" i="2"/>
  <c r="W105" i="2"/>
  <c r="H103" i="2"/>
  <c r="V103" i="2" s="1"/>
  <c r="AL105" i="2"/>
  <c r="AL51" i="2"/>
  <c r="AK51" i="2"/>
  <c r="AK57" i="2"/>
  <c r="W57" i="2"/>
  <c r="G66" i="2"/>
  <c r="H68" i="2"/>
  <c r="AL70" i="2"/>
  <c r="AK70" i="2"/>
  <c r="W70" i="2"/>
  <c r="V70" i="2"/>
  <c r="W74" i="2"/>
  <c r="AL74" i="2"/>
  <c r="AL94" i="2"/>
  <c r="AL93" i="2" s="1"/>
  <c r="AK94" i="2"/>
  <c r="W94" i="2"/>
  <c r="W45" i="2"/>
  <c r="AL45" i="2"/>
  <c r="V26" i="2"/>
  <c r="AY28" i="2"/>
  <c r="BA30" i="2"/>
  <c r="BA34" i="2"/>
  <c r="BA38" i="2"/>
  <c r="V48" i="2"/>
  <c r="AL48" i="2"/>
  <c r="AK48" i="2"/>
  <c r="BA53" i="2"/>
  <c r="W72" i="2"/>
  <c r="BA99" i="2"/>
  <c r="BA101" i="2"/>
  <c r="AZ101" i="2"/>
  <c r="BA105" i="2"/>
  <c r="AZ105" i="2"/>
  <c r="AK73" i="2"/>
  <c r="AZ76" i="2"/>
  <c r="AZ80" i="2"/>
  <c r="AZ91" i="2"/>
  <c r="AZ99" i="2"/>
  <c r="AK104" i="2"/>
  <c r="AL73" i="2"/>
  <c r="AZ75" i="2"/>
  <c r="AZ79" i="2"/>
  <c r="AZ89" i="2"/>
  <c r="AZ98" i="2"/>
  <c r="AZ102" i="2"/>
  <c r="AL104" i="2"/>
  <c r="AZ71" i="2"/>
  <c r="G78" i="2"/>
  <c r="AY93" i="2"/>
  <c r="G97" i="2"/>
  <c r="W40" i="2"/>
  <c r="AJ66" i="2"/>
  <c r="G100" i="2"/>
  <c r="W76" i="2"/>
  <c r="W80" i="2"/>
  <c r="W91" i="2"/>
  <c r="W99" i="2"/>
  <c r="AZ64" i="2"/>
  <c r="AZ68" i="2"/>
  <c r="G93" i="2"/>
  <c r="AG17" i="2" l="1"/>
  <c r="AG16" i="2" s="1"/>
  <c r="AG15" i="2" s="1"/>
  <c r="AG14" i="2" s="1"/>
  <c r="AG13" i="2" s="1"/>
  <c r="AG12" i="2" s="1"/>
  <c r="AG9" i="2" s="1"/>
  <c r="R17" i="2"/>
  <c r="R16" i="2" s="1"/>
  <c r="R15" i="2" s="1"/>
  <c r="R14" i="2" s="1"/>
  <c r="R13" i="2" s="1"/>
  <c r="R12" i="2" s="1"/>
  <c r="R9" i="2" s="1"/>
  <c r="AK89" i="2"/>
  <c r="W89" i="2"/>
  <c r="W88" i="2" s="1"/>
  <c r="M17" i="2"/>
  <c r="M16" i="2" s="1"/>
  <c r="M15" i="2" s="1"/>
  <c r="M14" i="2" s="1"/>
  <c r="M13" i="2" s="1"/>
  <c r="M12" i="2" s="1"/>
  <c r="M9" i="2" s="1"/>
  <c r="H88" i="2"/>
  <c r="V88" i="2" s="1"/>
  <c r="AL89" i="2"/>
  <c r="AL88" i="2" s="1"/>
  <c r="AL87" i="2" s="1"/>
  <c r="AL86" i="2" s="1"/>
  <c r="AL81" i="2" s="1"/>
  <c r="BA88" i="2"/>
  <c r="BA87" i="2" s="1"/>
  <c r="BA86" i="2" s="1"/>
  <c r="BA81" i="2" s="1"/>
  <c r="AZ19" i="2"/>
  <c r="BA107" i="2"/>
  <c r="BA106" i="2" s="1"/>
  <c r="AO17" i="2"/>
  <c r="AO16" i="2" s="1"/>
  <c r="AO15" i="2" s="1"/>
  <c r="AO14" i="2" s="1"/>
  <c r="AO13" i="2" s="1"/>
  <c r="AO12" i="2" s="1"/>
  <c r="AO9" i="2" s="1"/>
  <c r="V19" i="2"/>
  <c r="Z178" i="1"/>
  <c r="K174" i="1"/>
  <c r="BI174" i="1"/>
  <c r="AZ46" i="2"/>
  <c r="W43" i="2"/>
  <c r="W42" i="2" s="1"/>
  <c r="AK82" i="2"/>
  <c r="D17" i="2"/>
  <c r="D16" i="2" s="1"/>
  <c r="D15" i="2" s="1"/>
  <c r="D14" i="2" s="1"/>
  <c r="D13" i="2" s="1"/>
  <c r="D12" i="2" s="1"/>
  <c r="D9" i="2" s="1"/>
  <c r="AF17" i="2"/>
  <c r="AF16" i="2" s="1"/>
  <c r="AF15" i="2" s="1"/>
  <c r="AF14" i="2" s="1"/>
  <c r="AF13" i="2" s="1"/>
  <c r="AF12" i="2" s="1"/>
  <c r="AF9" i="2" s="1"/>
  <c r="Q17" i="2"/>
  <c r="Q16" i="2" s="1"/>
  <c r="Q15" i="2" s="1"/>
  <c r="Q14" i="2" s="1"/>
  <c r="Q13" i="2" s="1"/>
  <c r="Q12" i="2" s="1"/>
  <c r="Q9" i="2" s="1"/>
  <c r="AQ17" i="2"/>
  <c r="AQ16" i="2" s="1"/>
  <c r="AQ15" i="2" s="1"/>
  <c r="AQ14" i="2" s="1"/>
  <c r="AQ13" i="2" s="1"/>
  <c r="AQ12" i="2" s="1"/>
  <c r="AQ9" i="2" s="1"/>
  <c r="AW17" i="2"/>
  <c r="AW16" i="2" s="1"/>
  <c r="AW15" i="2" s="1"/>
  <c r="AW14" i="2" s="1"/>
  <c r="AW13" i="2" s="1"/>
  <c r="AW12" i="2" s="1"/>
  <c r="AW9" i="2" s="1"/>
  <c r="I17" i="2"/>
  <c r="I16" i="2" s="1"/>
  <c r="I15" i="2" s="1"/>
  <c r="I14" i="2" s="1"/>
  <c r="I13" i="2" s="1"/>
  <c r="I12" i="2" s="1"/>
  <c r="I9" i="2" s="1"/>
  <c r="AP17" i="2"/>
  <c r="AP16" i="2" s="1"/>
  <c r="AP15" i="2" s="1"/>
  <c r="AP14" i="2" s="1"/>
  <c r="AP13" i="2" s="1"/>
  <c r="AP12" i="2" s="1"/>
  <c r="AP9" i="2" s="1"/>
  <c r="G35" i="2"/>
  <c r="G33" i="2" s="1"/>
  <c r="O17" i="2"/>
  <c r="O16" i="2" s="1"/>
  <c r="O15" i="2" s="1"/>
  <c r="O14" i="2" s="1"/>
  <c r="O13" i="2" s="1"/>
  <c r="O12" i="2" s="1"/>
  <c r="O9" i="2" s="1"/>
  <c r="H36" i="2"/>
  <c r="AL36" i="2" s="1"/>
  <c r="AB17" i="2"/>
  <c r="AB16" i="2" s="1"/>
  <c r="AB15" i="2" s="1"/>
  <c r="AB14" i="2" s="1"/>
  <c r="AB13" i="2" s="1"/>
  <c r="AB12" i="2" s="1"/>
  <c r="AB9" i="2" s="1"/>
  <c r="BA55" i="2"/>
  <c r="Y17" i="2"/>
  <c r="Y16" i="2" s="1"/>
  <c r="Y15" i="2" s="1"/>
  <c r="Y14" i="2" s="1"/>
  <c r="Y13" i="2" s="1"/>
  <c r="Y12" i="2" s="1"/>
  <c r="Y9" i="2" s="1"/>
  <c r="AL100" i="2"/>
  <c r="AK39" i="2"/>
  <c r="BA28" i="2"/>
  <c r="AE17" i="2"/>
  <c r="AE16" i="2" s="1"/>
  <c r="AE15" i="2" s="1"/>
  <c r="AE14" i="2" s="1"/>
  <c r="AE13" i="2" s="1"/>
  <c r="AE12" i="2" s="1"/>
  <c r="AE9" i="2" s="1"/>
  <c r="AZ55" i="2"/>
  <c r="AL78" i="2"/>
  <c r="J17" i="2"/>
  <c r="J16" i="2" s="1"/>
  <c r="J15" i="2" s="1"/>
  <c r="J14" i="2" s="1"/>
  <c r="J13" i="2" s="1"/>
  <c r="J12" i="2" s="1"/>
  <c r="J9" i="2" s="1"/>
  <c r="BA78" i="2"/>
  <c r="T17" i="2"/>
  <c r="T16" i="2" s="1"/>
  <c r="T15" i="2" s="1"/>
  <c r="T14" i="2" s="1"/>
  <c r="T13" i="2" s="1"/>
  <c r="T12" i="2" s="1"/>
  <c r="T9" i="2" s="1"/>
  <c r="AZ52" i="2"/>
  <c r="AD17" i="2"/>
  <c r="AD16" i="2" s="1"/>
  <c r="AD15" i="2" s="1"/>
  <c r="AD14" i="2" s="1"/>
  <c r="AD13" i="2" s="1"/>
  <c r="AD12" i="2" s="1"/>
  <c r="AD9" i="2" s="1"/>
  <c r="AN22" i="2"/>
  <c r="AN18" i="2" s="1"/>
  <c r="AN17" i="2" s="1"/>
  <c r="AN16" i="2" s="1"/>
  <c r="AN15" i="2" s="1"/>
  <c r="AN14" i="2" s="1"/>
  <c r="AN13" i="2" s="1"/>
  <c r="AN12" i="2" s="1"/>
  <c r="AN9" i="2" s="1"/>
  <c r="AT17" i="2"/>
  <c r="AT16" i="2" s="1"/>
  <c r="AT15" i="2" s="1"/>
  <c r="AT14" i="2" s="1"/>
  <c r="AT13" i="2" s="1"/>
  <c r="AT12" i="2" s="1"/>
  <c r="AT9" i="2" s="1"/>
  <c r="E17" i="2"/>
  <c r="E16" i="2" s="1"/>
  <c r="E15" i="2" s="1"/>
  <c r="E14" i="2" s="1"/>
  <c r="E13" i="2" s="1"/>
  <c r="E12" i="2" s="1"/>
  <c r="E9" i="2" s="1"/>
  <c r="G22" i="2"/>
  <c r="BA52" i="2"/>
  <c r="AK28" i="2"/>
  <c r="W82" i="2"/>
  <c r="AZ61" i="2"/>
  <c r="AA17" i="2"/>
  <c r="AA16" i="2" s="1"/>
  <c r="AA15" i="2" s="1"/>
  <c r="AA14" i="2" s="1"/>
  <c r="AA13" i="2" s="1"/>
  <c r="AA12" i="2" s="1"/>
  <c r="AA9" i="2" s="1"/>
  <c r="AZ58" i="2"/>
  <c r="AV17" i="2"/>
  <c r="AV16" i="2" s="1"/>
  <c r="AV15" i="2" s="1"/>
  <c r="AV14" i="2" s="1"/>
  <c r="AV13" i="2" s="1"/>
  <c r="AV12" i="2" s="1"/>
  <c r="AV9" i="2" s="1"/>
  <c r="AM17" i="2"/>
  <c r="AM16" i="2" s="1"/>
  <c r="AM15" i="2" s="1"/>
  <c r="AM14" i="2" s="1"/>
  <c r="AM13" i="2" s="1"/>
  <c r="AM12" i="2" s="1"/>
  <c r="AM9" i="2" s="1"/>
  <c r="AZ49" i="2"/>
  <c r="AY35" i="2"/>
  <c r="AY33" i="2" s="1"/>
  <c r="AL97" i="2"/>
  <c r="L17" i="2"/>
  <c r="L16" i="2" s="1"/>
  <c r="L15" i="2" s="1"/>
  <c r="L14" i="2" s="1"/>
  <c r="L13" i="2" s="1"/>
  <c r="L12" i="2" s="1"/>
  <c r="L9" i="2" s="1"/>
  <c r="V28" i="2"/>
  <c r="X17" i="2"/>
  <c r="X16" i="2" s="1"/>
  <c r="X15" i="2" s="1"/>
  <c r="X14" i="2" s="1"/>
  <c r="X13" i="2" s="1"/>
  <c r="X12" i="2" s="1"/>
  <c r="X9" i="2" s="1"/>
  <c r="AX17" i="2"/>
  <c r="AX16" i="2" s="1"/>
  <c r="AX15" i="2" s="1"/>
  <c r="AX14" i="2" s="1"/>
  <c r="AX13" i="2" s="1"/>
  <c r="AX12" i="2" s="1"/>
  <c r="AX9" i="2" s="1"/>
  <c r="BA39" i="2"/>
  <c r="AK43" i="2"/>
  <c r="AY81" i="2"/>
  <c r="AK93" i="2"/>
  <c r="S17" i="2"/>
  <c r="S16" i="2" s="1"/>
  <c r="S15" i="2" s="1"/>
  <c r="S14" i="2" s="1"/>
  <c r="S13" i="2" s="1"/>
  <c r="S12" i="2" s="1"/>
  <c r="S9" i="2" s="1"/>
  <c r="BA19" i="2"/>
  <c r="Z17" i="2"/>
  <c r="Z16" i="2" s="1"/>
  <c r="Z15" i="2" s="1"/>
  <c r="Z14" i="2" s="1"/>
  <c r="Z13" i="2" s="1"/>
  <c r="Z12" i="2" s="1"/>
  <c r="Z9" i="2" s="1"/>
  <c r="BA46" i="2"/>
  <c r="H52" i="2"/>
  <c r="AK52" i="2" s="1"/>
  <c r="N17" i="2"/>
  <c r="N16" i="2" s="1"/>
  <c r="N15" i="2" s="1"/>
  <c r="N14" i="2" s="1"/>
  <c r="N13" i="2" s="1"/>
  <c r="N12" i="2" s="1"/>
  <c r="N9" i="2" s="1"/>
  <c r="BA43" i="2"/>
  <c r="BA42" i="2" s="1"/>
  <c r="G81" i="2"/>
  <c r="AL39" i="2"/>
  <c r="BA100" i="2"/>
  <c r="AL28" i="2"/>
  <c r="AZ88" i="2"/>
  <c r="AZ39" i="2"/>
  <c r="AH17" i="2"/>
  <c r="AH16" i="2" s="1"/>
  <c r="AH15" i="2" s="1"/>
  <c r="AH14" i="2" s="1"/>
  <c r="AH13" i="2" s="1"/>
  <c r="AH12" i="2" s="1"/>
  <c r="AH9" i="2" s="1"/>
  <c r="BA97" i="2"/>
  <c r="U96" i="2"/>
  <c r="U95" i="2" s="1"/>
  <c r="U92" i="2" s="1"/>
  <c r="AJ35" i="2"/>
  <c r="AC17" i="2"/>
  <c r="AC16" i="2" s="1"/>
  <c r="AC15" i="2" s="1"/>
  <c r="AC14" i="2" s="1"/>
  <c r="AC13" i="2" s="1"/>
  <c r="AC12" i="2" s="1"/>
  <c r="AC9" i="2" s="1"/>
  <c r="AY96" i="2"/>
  <c r="AY95" i="2" s="1"/>
  <c r="AY92" i="2" s="1"/>
  <c r="AJ22" i="2"/>
  <c r="AJ18" i="2" s="1"/>
  <c r="P17" i="2"/>
  <c r="P16" i="2" s="1"/>
  <c r="P15" i="2" s="1"/>
  <c r="P14" i="2" s="1"/>
  <c r="P13" i="2" s="1"/>
  <c r="P12" i="2" s="1"/>
  <c r="P9" i="2" s="1"/>
  <c r="AO173" i="1"/>
  <c r="AR17" i="2"/>
  <c r="AR16" i="2" s="1"/>
  <c r="AR15" i="2" s="1"/>
  <c r="AR14" i="2" s="1"/>
  <c r="AR13" i="2" s="1"/>
  <c r="AR12" i="2" s="1"/>
  <c r="AR9" i="2" s="1"/>
  <c r="BA49" i="2"/>
  <c r="AS17" i="2"/>
  <c r="AS16" i="2" s="1"/>
  <c r="AS15" i="2" s="1"/>
  <c r="AS14" i="2" s="1"/>
  <c r="AS13" i="2" s="1"/>
  <c r="AS12" i="2" s="1"/>
  <c r="AS9" i="2" s="1"/>
  <c r="BA61" i="2"/>
  <c r="BA23" i="2"/>
  <c r="U35" i="2"/>
  <c r="U33" i="2" s="1"/>
  <c r="F17" i="2"/>
  <c r="F16" i="2" s="1"/>
  <c r="F15" i="2" s="1"/>
  <c r="F14" i="2" s="1"/>
  <c r="F13" i="2" s="1"/>
  <c r="F12" i="2" s="1"/>
  <c r="F9" i="2" s="1"/>
  <c r="C17" i="2"/>
  <c r="C16" i="2" s="1"/>
  <c r="C15" i="2" s="1"/>
  <c r="C14" i="2" s="1"/>
  <c r="C13" i="2" s="1"/>
  <c r="C12" i="2" s="1"/>
  <c r="C9" i="2" s="1"/>
  <c r="V39" i="2"/>
  <c r="BA58" i="2"/>
  <c r="AM171" i="1"/>
  <c r="V43" i="2"/>
  <c r="AN186" i="1"/>
  <c r="K17" i="2"/>
  <c r="K16" i="2" s="1"/>
  <c r="K15" i="2" s="1"/>
  <c r="K14" i="2" s="1"/>
  <c r="K13" i="2" s="1"/>
  <c r="K12" i="2" s="1"/>
  <c r="K9" i="2" s="1"/>
  <c r="BA36" i="2"/>
  <c r="G18" i="2"/>
  <c r="AY22" i="2"/>
  <c r="AY18" i="2" s="1"/>
  <c r="BA66" i="2"/>
  <c r="AU17" i="2"/>
  <c r="AU16" i="2" s="1"/>
  <c r="AU15" i="2" s="1"/>
  <c r="AU14" i="2" s="1"/>
  <c r="AU13" i="2" s="1"/>
  <c r="AU12" i="2" s="1"/>
  <c r="AU9" i="2" s="1"/>
  <c r="AO186" i="1"/>
  <c r="BC187" i="1"/>
  <c r="BD187" i="1"/>
  <c r="Z186" i="1"/>
  <c r="Y186" i="1"/>
  <c r="K185" i="1"/>
  <c r="X185" i="1" s="1"/>
  <c r="AM185" i="1" s="1"/>
  <c r="BB185" i="1" s="1"/>
  <c r="C184" i="1"/>
  <c r="K184" i="1" s="1"/>
  <c r="X184" i="1" s="1"/>
  <c r="AM184" i="1" s="1"/>
  <c r="BB184" i="1" s="1"/>
  <c r="AN173" i="1"/>
  <c r="BB173" i="1"/>
  <c r="Y178" i="1"/>
  <c r="Y181" i="1"/>
  <c r="AN183" i="1"/>
  <c r="BB183" i="1"/>
  <c r="BB180" i="1"/>
  <c r="AN180" i="1"/>
  <c r="BB179" i="1"/>
  <c r="AM178" i="1"/>
  <c r="AN179" i="1"/>
  <c r="AN182" i="1"/>
  <c r="BB182" i="1"/>
  <c r="AM181" i="1"/>
  <c r="AO181" i="1" s="1"/>
  <c r="Z181" i="1"/>
  <c r="X175" i="1"/>
  <c r="AN176" i="1"/>
  <c r="BB176" i="1"/>
  <c r="AM177" i="1"/>
  <c r="AO177" i="1" s="1"/>
  <c r="Y177" i="1"/>
  <c r="H172" i="1"/>
  <c r="I172" i="1" s="1"/>
  <c r="AZ66" i="2"/>
  <c r="G96" i="2"/>
  <c r="G95" i="2" s="1"/>
  <c r="G92" i="2" s="1"/>
  <c r="AK23" i="2"/>
  <c r="W23" i="2"/>
  <c r="V23" i="2"/>
  <c r="H22" i="2"/>
  <c r="H18" i="2" s="1"/>
  <c r="AL23" i="2"/>
  <c r="AL34" i="2"/>
  <c r="AK34" i="2"/>
  <c r="W34" i="2"/>
  <c r="W28" i="2"/>
  <c r="BA103" i="2"/>
  <c r="W78" i="2"/>
  <c r="V78" i="2"/>
  <c r="AK78" i="2"/>
  <c r="AK103" i="2"/>
  <c r="W103" i="2"/>
  <c r="AK61" i="2"/>
  <c r="W61" i="2"/>
  <c r="V61" i="2"/>
  <c r="AL64" i="2"/>
  <c r="AL61" i="2" s="1"/>
  <c r="AK64" i="2"/>
  <c r="W64" i="2"/>
  <c r="V64" i="2"/>
  <c r="AK59" i="2"/>
  <c r="W59" i="2"/>
  <c r="V59" i="2"/>
  <c r="H58" i="2"/>
  <c r="AL59" i="2"/>
  <c r="AL58" i="2" s="1"/>
  <c r="AL54" i="2"/>
  <c r="AL52" i="2" s="1"/>
  <c r="AK54" i="2"/>
  <c r="W54" i="2"/>
  <c r="W52" i="2" s="1"/>
  <c r="AJ86" i="2"/>
  <c r="AZ87" i="2"/>
  <c r="AL56" i="2"/>
  <c r="AL55" i="2" s="1"/>
  <c r="W56" i="2"/>
  <c r="V56" i="2"/>
  <c r="H55" i="2"/>
  <c r="AK56" i="2"/>
  <c r="V42" i="2"/>
  <c r="AZ23" i="2"/>
  <c r="AK106" i="2"/>
  <c r="W106" i="2"/>
  <c r="AL19" i="2"/>
  <c r="AK19" i="2"/>
  <c r="W19" i="2"/>
  <c r="AL68" i="2"/>
  <c r="AL66" i="2" s="1"/>
  <c r="AK68" i="2"/>
  <c r="W68" i="2"/>
  <c r="W66" i="2" s="1"/>
  <c r="V68" i="2"/>
  <c r="AL103" i="2"/>
  <c r="AK100" i="2"/>
  <c r="W100" i="2"/>
  <c r="AL43" i="2"/>
  <c r="AL42" i="2" s="1"/>
  <c r="W97" i="2"/>
  <c r="H96" i="2"/>
  <c r="V96" i="2" s="1"/>
  <c r="AK97" i="2"/>
  <c r="H46" i="2"/>
  <c r="AL47" i="2"/>
  <c r="AL46" i="2" s="1"/>
  <c r="AK47" i="2"/>
  <c r="W47" i="2"/>
  <c r="W46" i="2" s="1"/>
  <c r="V47" i="2"/>
  <c r="U22" i="2"/>
  <c r="U18" i="2" s="1"/>
  <c r="W39" i="2"/>
  <c r="AZ10" i="2"/>
  <c r="AK10" i="2"/>
  <c r="V10" i="2"/>
  <c r="AJ96" i="2"/>
  <c r="AZ36" i="2"/>
  <c r="AJ42" i="2"/>
  <c r="AZ42" i="2" s="1"/>
  <c r="AZ43" i="2"/>
  <c r="H66" i="2"/>
  <c r="AL50" i="2"/>
  <c r="AL49" i="2" s="1"/>
  <c r="AK50" i="2"/>
  <c r="W50" i="2"/>
  <c r="W49" i="2" s="1"/>
  <c r="H49" i="2"/>
  <c r="V50" i="2"/>
  <c r="AK88" i="2" l="1"/>
  <c r="H87" i="2"/>
  <c r="V87" i="2" s="1"/>
  <c r="K172" i="1"/>
  <c r="BI172" i="1"/>
  <c r="G17" i="2"/>
  <c r="G16" i="2" s="1"/>
  <c r="G15" i="2" s="1"/>
  <c r="G14" i="2" s="1"/>
  <c r="G13" i="2" s="1"/>
  <c r="G12" i="2" s="1"/>
  <c r="G9" i="2" s="1"/>
  <c r="BA22" i="2"/>
  <c r="BA18" i="2" s="1"/>
  <c r="AK36" i="2"/>
  <c r="V36" i="2"/>
  <c r="AY17" i="2"/>
  <c r="AY16" i="2" s="1"/>
  <c r="AY15" i="2" s="1"/>
  <c r="AY14" i="2" s="1"/>
  <c r="AY13" i="2" s="1"/>
  <c r="AY12" i="2" s="1"/>
  <c r="AY9" i="2" s="1"/>
  <c r="W36" i="2"/>
  <c r="W35" i="2" s="1"/>
  <c r="W33" i="2" s="1"/>
  <c r="H35" i="2"/>
  <c r="H33" i="2" s="1"/>
  <c r="V52" i="2"/>
  <c r="BA96" i="2"/>
  <c r="BA95" i="2" s="1"/>
  <c r="BA92" i="2" s="1"/>
  <c r="AL96" i="2"/>
  <c r="AL95" i="2" s="1"/>
  <c r="AL92" i="2" s="1"/>
  <c r="BA35" i="2"/>
  <c r="BA33" i="2" s="1"/>
  <c r="AL35" i="2"/>
  <c r="AL33" i="2" s="1"/>
  <c r="AL31" i="2" s="1"/>
  <c r="AZ35" i="2"/>
  <c r="AJ33" i="2"/>
  <c r="AZ33" i="2" s="1"/>
  <c r="BD182" i="1"/>
  <c r="BC180" i="1"/>
  <c r="AL22" i="2"/>
  <c r="BD176" i="1"/>
  <c r="BC183" i="1"/>
  <c r="AZ18" i="2"/>
  <c r="AZ22" i="2"/>
  <c r="U17" i="2"/>
  <c r="U16" i="2" s="1"/>
  <c r="U15" i="2" s="1"/>
  <c r="U14" i="2" s="1"/>
  <c r="U13" i="2" s="1"/>
  <c r="U12" i="2" s="1"/>
  <c r="U9" i="2" s="1"/>
  <c r="BC173" i="1"/>
  <c r="BB172" i="1"/>
  <c r="AN185" i="1"/>
  <c r="W22" i="2"/>
  <c r="AO185" i="1"/>
  <c r="BC186" i="1"/>
  <c r="BD186" i="1"/>
  <c r="Z184" i="1"/>
  <c r="Y184" i="1"/>
  <c r="Z185" i="1"/>
  <c r="Y185" i="1"/>
  <c r="AN184" i="1"/>
  <c r="AO184" i="1"/>
  <c r="BD173" i="1"/>
  <c r="AN178" i="1"/>
  <c r="BC179" i="1"/>
  <c r="BB178" i="1"/>
  <c r="AN181" i="1"/>
  <c r="BD179" i="1"/>
  <c r="AO178" i="1"/>
  <c r="BC182" i="1"/>
  <c r="BB181" i="1"/>
  <c r="BD180" i="1"/>
  <c r="BD183" i="1"/>
  <c r="H171" i="1"/>
  <c r="I171" i="1" s="1"/>
  <c r="BC176" i="1"/>
  <c r="BB177" i="1"/>
  <c r="AN177" i="1"/>
  <c r="AM175" i="1"/>
  <c r="AO175" i="1" s="1"/>
  <c r="Y175" i="1"/>
  <c r="X174" i="1"/>
  <c r="X170" i="1" s="1"/>
  <c r="X169" i="1" s="1"/>
  <c r="X168" i="1" s="1"/>
  <c r="X167" i="1" s="1"/>
  <c r="X166" i="1" s="1"/>
  <c r="X165" i="1" s="1"/>
  <c r="X164" i="1" s="1"/>
  <c r="Z175" i="1"/>
  <c r="AK49" i="2"/>
  <c r="V49" i="2"/>
  <c r="AK55" i="2"/>
  <c r="W55" i="2"/>
  <c r="V55" i="2"/>
  <c r="AL32" i="2"/>
  <c r="AK22" i="2"/>
  <c r="V22" i="2"/>
  <c r="AJ95" i="2"/>
  <c r="AZ96" i="2"/>
  <c r="AZ86" i="2"/>
  <c r="AJ81" i="2"/>
  <c r="AZ81" i="2" s="1"/>
  <c r="AK46" i="2"/>
  <c r="V46" i="2"/>
  <c r="AK42" i="2"/>
  <c r="AK66" i="2"/>
  <c r="V66" i="2"/>
  <c r="AL18" i="2"/>
  <c r="AK18" i="2"/>
  <c r="W18" i="2"/>
  <c r="V18" i="2"/>
  <c r="AK96" i="2"/>
  <c r="W96" i="2"/>
  <c r="H95" i="2"/>
  <c r="V95" i="2" s="1"/>
  <c r="AK58" i="2"/>
  <c r="V58" i="2"/>
  <c r="W58" i="2"/>
  <c r="AK87" i="2" l="1"/>
  <c r="W87" i="2"/>
  <c r="H86" i="2"/>
  <c r="V86" i="2" s="1"/>
  <c r="K171" i="1"/>
  <c r="BI171" i="1"/>
  <c r="AK35" i="2"/>
  <c r="BA17" i="2"/>
  <c r="BA16" i="2" s="1"/>
  <c r="BA15" i="2" s="1"/>
  <c r="BA14" i="2" s="1"/>
  <c r="BA13" i="2" s="1"/>
  <c r="BA12" i="2" s="1"/>
  <c r="BA9" i="2" s="1"/>
  <c r="V35" i="2"/>
  <c r="AJ17" i="2"/>
  <c r="AZ17" i="2" s="1"/>
  <c r="BC177" i="1"/>
  <c r="BC178" i="1"/>
  <c r="BC181" i="1"/>
  <c r="BD177" i="1"/>
  <c r="AL17" i="2"/>
  <c r="AL16" i="2" s="1"/>
  <c r="AL15" i="2" s="1"/>
  <c r="AL14" i="2" s="1"/>
  <c r="AL13" i="2" s="1"/>
  <c r="AL12" i="2" s="1"/>
  <c r="AL9" i="2" s="1"/>
  <c r="BB171" i="1"/>
  <c r="BD172" i="1"/>
  <c r="BB175" i="1"/>
  <c r="BC185" i="1"/>
  <c r="BD185" i="1"/>
  <c r="BD181" i="1"/>
  <c r="BD178" i="1"/>
  <c r="Y174" i="1"/>
  <c r="Z174" i="1"/>
  <c r="AN175" i="1"/>
  <c r="AM174" i="1"/>
  <c r="H170" i="1"/>
  <c r="I170" i="1" s="1"/>
  <c r="AZ95" i="2"/>
  <c r="AJ92" i="2"/>
  <c r="AZ92" i="2" s="1"/>
  <c r="AK33" i="2"/>
  <c r="V33" i="2"/>
  <c r="AL30" i="2"/>
  <c r="AL29" i="2" s="1"/>
  <c r="AL26" i="2"/>
  <c r="AK95" i="2"/>
  <c r="W95" i="2"/>
  <c r="H92" i="2"/>
  <c r="H17" i="2"/>
  <c r="W86" i="2" l="1"/>
  <c r="H81" i="2"/>
  <c r="V81" i="2" s="1"/>
  <c r="AK86" i="2"/>
  <c r="K170" i="1"/>
  <c r="BI170" i="1"/>
  <c r="AJ16" i="2"/>
  <c r="AZ16" i="2" s="1"/>
  <c r="BC175" i="1"/>
  <c r="BD175" i="1"/>
  <c r="AL25" i="2"/>
  <c r="AL24" i="2" s="1"/>
  <c r="BD171" i="1"/>
  <c r="AO174" i="1"/>
  <c r="AM170" i="1"/>
  <c r="BB174" i="1"/>
  <c r="BD184" i="1"/>
  <c r="BC184" i="1"/>
  <c r="H169" i="1"/>
  <c r="I169" i="1" s="1"/>
  <c r="AN174" i="1"/>
  <c r="Y172" i="1"/>
  <c r="Z172" i="1"/>
  <c r="V92" i="2"/>
  <c r="AK92" i="2"/>
  <c r="W92" i="2"/>
  <c r="V17" i="2"/>
  <c r="AK17" i="2"/>
  <c r="H16" i="2"/>
  <c r="W17" i="2"/>
  <c r="W16" i="2" s="1"/>
  <c r="W15" i="2" s="1"/>
  <c r="W14" i="2" s="1"/>
  <c r="W81" i="2" l="1"/>
  <c r="W13" i="2" s="1"/>
  <c r="W12" i="2" s="1"/>
  <c r="W9" i="2" s="1"/>
  <c r="AK81" i="2"/>
  <c r="K169" i="1"/>
  <c r="BI169" i="1"/>
  <c r="AJ15" i="2"/>
  <c r="AZ15" i="2" s="1"/>
  <c r="BD174" i="1"/>
  <c r="AM169" i="1"/>
  <c r="BB170" i="1"/>
  <c r="BC174" i="1"/>
  <c r="Y171" i="1"/>
  <c r="Z171" i="1"/>
  <c r="AN172" i="1"/>
  <c r="H168" i="1"/>
  <c r="I168" i="1" s="1"/>
  <c r="AO172" i="1"/>
  <c r="BC172" i="1"/>
  <c r="AK16" i="2"/>
  <c r="V16" i="2"/>
  <c r="H15" i="2"/>
  <c r="K168" i="1" l="1"/>
  <c r="BI168" i="1"/>
  <c r="AJ14" i="2"/>
  <c r="AZ14" i="2" s="1"/>
  <c r="BB169" i="1"/>
  <c r="BD169" i="1" s="1"/>
  <c r="AM168" i="1"/>
  <c r="BD170" i="1"/>
  <c r="AN171" i="1"/>
  <c r="AO171" i="1"/>
  <c r="AO170" i="1"/>
  <c r="Y170" i="1"/>
  <c r="Z170" i="1"/>
  <c r="BC171" i="1"/>
  <c r="H167" i="1"/>
  <c r="I167" i="1" s="1"/>
  <c r="AK15" i="2"/>
  <c r="V15" i="2"/>
  <c r="H14" i="2"/>
  <c r="K167" i="1" l="1"/>
  <c r="BI167" i="1"/>
  <c r="AJ13" i="2"/>
  <c r="AZ13" i="2" s="1"/>
  <c r="BB168" i="1"/>
  <c r="BD168" i="1" s="1"/>
  <c r="AM167" i="1"/>
  <c r="Y169" i="1"/>
  <c r="Z169" i="1"/>
  <c r="BC170" i="1"/>
  <c r="H166" i="1"/>
  <c r="I166" i="1" s="1"/>
  <c r="AO169" i="1"/>
  <c r="AN170" i="1"/>
  <c r="AK14" i="2"/>
  <c r="V14" i="2"/>
  <c r="H13" i="2"/>
  <c r="K166" i="1" l="1"/>
  <c r="BI166" i="1"/>
  <c r="AJ12" i="2"/>
  <c r="AJ9" i="2" s="1"/>
  <c r="AZ9" i="2" s="1"/>
  <c r="BB167" i="1"/>
  <c r="AM166" i="1"/>
  <c r="H165" i="1"/>
  <c r="I165" i="1" s="1"/>
  <c r="AN169" i="1"/>
  <c r="BC169" i="1"/>
  <c r="AO168" i="1"/>
  <c r="Y168" i="1"/>
  <c r="Z168" i="1"/>
  <c r="V13" i="2"/>
  <c r="AK13" i="2"/>
  <c r="H12" i="2"/>
  <c r="K165" i="1" l="1"/>
  <c r="BI165" i="1"/>
  <c r="AZ12" i="2"/>
  <c r="BB166" i="1"/>
  <c r="BD166" i="1" s="1"/>
  <c r="BD167" i="1"/>
  <c r="AM165" i="1"/>
  <c r="AM164" i="1" s="1"/>
  <c r="Y167" i="1"/>
  <c r="Z167" i="1"/>
  <c r="AN168" i="1"/>
  <c r="BC168" i="1"/>
  <c r="AK12" i="2"/>
  <c r="V12" i="2"/>
  <c r="H9" i="2"/>
  <c r="BB165" i="1" l="1"/>
  <c r="BB164" i="1" s="1"/>
  <c r="AO167" i="1"/>
  <c r="BC167" i="1"/>
  <c r="AO166" i="1"/>
  <c r="AN167" i="1"/>
  <c r="Y166" i="1"/>
  <c r="Z166" i="1"/>
  <c r="V9" i="2"/>
  <c r="AK9" i="2"/>
  <c r="BD165" i="1" l="1"/>
  <c r="AN166" i="1"/>
  <c r="Y165" i="1"/>
  <c r="Z165" i="1"/>
  <c r="BC166" i="1"/>
  <c r="AO165" i="1" l="1"/>
  <c r="BC165" i="1"/>
  <c r="AN165" i="1"/>
  <c r="P266" i="1" l="1"/>
  <c r="P263" i="1"/>
  <c r="P258" i="1"/>
  <c r="P252" i="1"/>
  <c r="P243" i="1"/>
  <c r="P240" i="1"/>
  <c r="P231" i="1"/>
  <c r="P230" i="1" s="1"/>
  <c r="P223" i="1"/>
  <c r="P220" i="1"/>
  <c r="P217" i="1"/>
  <c r="P214" i="1"/>
  <c r="P212" i="1"/>
  <c r="P205" i="1"/>
  <c r="P200" i="1"/>
  <c r="P192" i="1" s="1"/>
  <c r="P159" i="1"/>
  <c r="P158" i="1" s="1"/>
  <c r="P157" i="1" s="1"/>
  <c r="P154" i="1"/>
  <c r="P153" i="1" s="1"/>
  <c r="P150" i="1"/>
  <c r="P147" i="1"/>
  <c r="P142" i="1"/>
  <c r="P137" i="1"/>
  <c r="P132" i="1"/>
  <c r="P119" i="1"/>
  <c r="P105" i="1"/>
  <c r="P99" i="1"/>
  <c r="P89" i="1"/>
  <c r="P85" i="1"/>
  <c r="P80" i="1"/>
  <c r="P77" i="1"/>
  <c r="P72" i="1"/>
  <c r="P71" i="1" s="1"/>
  <c r="P70" i="1" s="1"/>
  <c r="P69" i="1" s="1"/>
  <c r="P66" i="1"/>
  <c r="P65" i="1" s="1"/>
  <c r="P62" i="1"/>
  <c r="P61" i="1" s="1"/>
  <c r="P51" i="1"/>
  <c r="P50" i="1" s="1"/>
  <c r="P43" i="1"/>
  <c r="P40" i="1"/>
  <c r="P37" i="1"/>
  <c r="P27" i="1"/>
  <c r="P26" i="1" s="1"/>
  <c r="P22" i="1"/>
  <c r="P14" i="1" s="1"/>
  <c r="W89" i="1"/>
  <c r="V89" i="1"/>
  <c r="U89" i="1"/>
  <c r="T89" i="1"/>
  <c r="S89" i="1"/>
  <c r="R89" i="1"/>
  <c r="Q89" i="1"/>
  <c r="O89" i="1"/>
  <c r="N89" i="1"/>
  <c r="M89" i="1"/>
  <c r="C89" i="1"/>
  <c r="AL132" i="1"/>
  <c r="AK132" i="1"/>
  <c r="AJ132" i="1"/>
  <c r="AE132" i="1"/>
  <c r="AD132" i="1"/>
  <c r="AC132" i="1"/>
  <c r="AB132" i="1"/>
  <c r="AA132" i="1"/>
  <c r="O132" i="1"/>
  <c r="N132" i="1"/>
  <c r="M132" i="1"/>
  <c r="L132" i="1"/>
  <c r="J132" i="1"/>
  <c r="G132" i="1"/>
  <c r="E132" i="1"/>
  <c r="D132" i="1"/>
  <c r="C132" i="1"/>
  <c r="H133" i="1"/>
  <c r="I133" i="1" s="1"/>
  <c r="BE132" i="1"/>
  <c r="BA132" i="1"/>
  <c r="AZ132" i="1"/>
  <c r="AY132" i="1"/>
  <c r="AX132" i="1"/>
  <c r="AW132" i="1"/>
  <c r="AV132" i="1"/>
  <c r="AU132" i="1"/>
  <c r="AT132" i="1"/>
  <c r="AS132" i="1"/>
  <c r="AR132" i="1"/>
  <c r="AQ132" i="1"/>
  <c r="AP132" i="1"/>
  <c r="AI132" i="1"/>
  <c r="AH132" i="1"/>
  <c r="AG132" i="1"/>
  <c r="AF132" i="1"/>
  <c r="W132" i="1"/>
  <c r="V132" i="1"/>
  <c r="U132" i="1"/>
  <c r="T132" i="1"/>
  <c r="S132" i="1"/>
  <c r="R132" i="1"/>
  <c r="Q132" i="1"/>
  <c r="F132" i="1"/>
  <c r="K133" i="1" l="1"/>
  <c r="X133" i="1" s="1"/>
  <c r="BI133" i="1"/>
  <c r="P76" i="1"/>
  <c r="P60" i="1"/>
  <c r="P59" i="1" s="1"/>
  <c r="P58" i="1" s="1"/>
  <c r="P257" i="1"/>
  <c r="P239" i="1"/>
  <c r="P216" i="1"/>
  <c r="P204" i="1"/>
  <c r="P191" i="1" s="1"/>
  <c r="P163" i="1"/>
  <c r="P146" i="1"/>
  <c r="P145" i="1" s="1"/>
  <c r="P136" i="1"/>
  <c r="P135" i="1" s="1"/>
  <c r="P134" i="1" s="1"/>
  <c r="P88" i="1"/>
  <c r="P36" i="1"/>
  <c r="P13" i="1"/>
  <c r="H132" i="1"/>
  <c r="I132" i="1" s="1"/>
  <c r="H275" i="1"/>
  <c r="I275" i="1" s="1"/>
  <c r="H274" i="1"/>
  <c r="I274" i="1" s="1"/>
  <c r="H273" i="1"/>
  <c r="I273" i="1" s="1"/>
  <c r="H272" i="1"/>
  <c r="I272" i="1" s="1"/>
  <c r="H271" i="1"/>
  <c r="I271" i="1" s="1"/>
  <c r="H270" i="1"/>
  <c r="I270" i="1" s="1"/>
  <c r="H269" i="1"/>
  <c r="I269" i="1" s="1"/>
  <c r="H268" i="1"/>
  <c r="I268" i="1" s="1"/>
  <c r="H267" i="1"/>
  <c r="I267" i="1" s="1"/>
  <c r="BE266" i="1"/>
  <c r="BA266" i="1"/>
  <c r="AZ266" i="1"/>
  <c r="AY266" i="1"/>
  <c r="AX266" i="1"/>
  <c r="AW266" i="1"/>
  <c r="AV266" i="1"/>
  <c r="AU266" i="1"/>
  <c r="AT266" i="1"/>
  <c r="AS266" i="1"/>
  <c r="AR266" i="1"/>
  <c r="AQ266" i="1"/>
  <c r="AP266" i="1"/>
  <c r="AL266" i="1"/>
  <c r="AK266" i="1"/>
  <c r="AJ266" i="1"/>
  <c r="AI266" i="1"/>
  <c r="AH266" i="1"/>
  <c r="AG266" i="1"/>
  <c r="AF266" i="1"/>
  <c r="AE266" i="1"/>
  <c r="AD266" i="1"/>
  <c r="AC266" i="1"/>
  <c r="AB266" i="1"/>
  <c r="AA266" i="1"/>
  <c r="W266" i="1"/>
  <c r="V266" i="1"/>
  <c r="U266" i="1"/>
  <c r="T266" i="1"/>
  <c r="S266" i="1"/>
  <c r="R266" i="1"/>
  <c r="Q266" i="1"/>
  <c r="O266" i="1"/>
  <c r="N266" i="1"/>
  <c r="M266" i="1"/>
  <c r="L266" i="1"/>
  <c r="J266" i="1"/>
  <c r="G266" i="1"/>
  <c r="F266" i="1"/>
  <c r="E266" i="1"/>
  <c r="D266" i="1"/>
  <c r="C266" i="1"/>
  <c r="H265" i="1"/>
  <c r="I265" i="1" s="1"/>
  <c r="H264" i="1"/>
  <c r="I264" i="1" s="1"/>
  <c r="BE263" i="1"/>
  <c r="BA263" i="1"/>
  <c r="AZ263" i="1"/>
  <c r="AY263" i="1"/>
  <c r="AX263" i="1"/>
  <c r="AW263" i="1"/>
  <c r="AV263" i="1"/>
  <c r="AU263" i="1"/>
  <c r="AT263" i="1"/>
  <c r="AS263" i="1"/>
  <c r="AR263" i="1"/>
  <c r="AQ263" i="1"/>
  <c r="AP263" i="1"/>
  <c r="AL263" i="1"/>
  <c r="AK263" i="1"/>
  <c r="AJ263" i="1"/>
  <c r="AI263" i="1"/>
  <c r="AH263" i="1"/>
  <c r="AG263" i="1"/>
  <c r="AF263" i="1"/>
  <c r="AE263" i="1"/>
  <c r="AD263" i="1"/>
  <c r="AC263" i="1"/>
  <c r="AB263" i="1"/>
  <c r="AA263" i="1"/>
  <c r="W263" i="1"/>
  <c r="V263" i="1"/>
  <c r="U263" i="1"/>
  <c r="T263" i="1"/>
  <c r="S263" i="1"/>
  <c r="R263" i="1"/>
  <c r="Q263" i="1"/>
  <c r="O263" i="1"/>
  <c r="N263" i="1"/>
  <c r="M263" i="1"/>
  <c r="L263" i="1"/>
  <c r="J263" i="1"/>
  <c r="G263" i="1"/>
  <c r="F263" i="1"/>
  <c r="E263" i="1"/>
  <c r="D263" i="1"/>
  <c r="C263" i="1"/>
  <c r="H262" i="1"/>
  <c r="I262" i="1" s="1"/>
  <c r="H261" i="1"/>
  <c r="I261" i="1" s="1"/>
  <c r="H260" i="1"/>
  <c r="I260" i="1" s="1"/>
  <c r="H259" i="1"/>
  <c r="I259" i="1" s="1"/>
  <c r="BE258" i="1"/>
  <c r="BA258" i="1"/>
  <c r="AZ258" i="1"/>
  <c r="AY258" i="1"/>
  <c r="AX258" i="1"/>
  <c r="AW258" i="1"/>
  <c r="AV258" i="1"/>
  <c r="AU258" i="1"/>
  <c r="AT258" i="1"/>
  <c r="AS258" i="1"/>
  <c r="AR258" i="1"/>
  <c r="AQ258" i="1"/>
  <c r="AP258" i="1"/>
  <c r="AL258" i="1"/>
  <c r="AK258" i="1"/>
  <c r="AJ258" i="1"/>
  <c r="AI258" i="1"/>
  <c r="AH258" i="1"/>
  <c r="AG258" i="1"/>
  <c r="AF258" i="1"/>
  <c r="AE258" i="1"/>
  <c r="AD258" i="1"/>
  <c r="AC258" i="1"/>
  <c r="AB258" i="1"/>
  <c r="AA258" i="1"/>
  <c r="W258" i="1"/>
  <c r="V258" i="1"/>
  <c r="U258" i="1"/>
  <c r="T258" i="1"/>
  <c r="S258" i="1"/>
  <c r="R258" i="1"/>
  <c r="Q258" i="1"/>
  <c r="O258" i="1"/>
  <c r="N258" i="1"/>
  <c r="M258" i="1"/>
  <c r="L258" i="1"/>
  <c r="J258" i="1"/>
  <c r="G258" i="1"/>
  <c r="F258" i="1"/>
  <c r="E258" i="1"/>
  <c r="D258" i="1"/>
  <c r="C258" i="1"/>
  <c r="H256" i="1"/>
  <c r="I256" i="1" s="1"/>
  <c r="H255" i="1"/>
  <c r="I255" i="1" s="1"/>
  <c r="H254" i="1"/>
  <c r="I254" i="1" s="1"/>
  <c r="H253" i="1"/>
  <c r="I253" i="1" s="1"/>
  <c r="BE252" i="1"/>
  <c r="BA252" i="1"/>
  <c r="AZ252" i="1"/>
  <c r="AY252" i="1"/>
  <c r="AX252" i="1"/>
  <c r="AW252" i="1"/>
  <c r="AV252" i="1"/>
  <c r="AU252" i="1"/>
  <c r="AT252" i="1"/>
  <c r="AS252" i="1"/>
  <c r="AR252" i="1"/>
  <c r="AQ252" i="1"/>
  <c r="AP252" i="1"/>
  <c r="AL252" i="1"/>
  <c r="AK252" i="1"/>
  <c r="AJ252" i="1"/>
  <c r="AI252" i="1"/>
  <c r="AH252" i="1"/>
  <c r="AG252" i="1"/>
  <c r="AF252" i="1"/>
  <c r="AE252" i="1"/>
  <c r="AD252" i="1"/>
  <c r="AC252" i="1"/>
  <c r="AB252" i="1"/>
  <c r="AA252" i="1"/>
  <c r="W252" i="1"/>
  <c r="V252" i="1"/>
  <c r="U252" i="1"/>
  <c r="T252" i="1"/>
  <c r="S252" i="1"/>
  <c r="R252" i="1"/>
  <c r="Q252" i="1"/>
  <c r="O252" i="1"/>
  <c r="N252" i="1"/>
  <c r="M252" i="1"/>
  <c r="L252" i="1"/>
  <c r="J252" i="1"/>
  <c r="G252" i="1"/>
  <c r="F252" i="1"/>
  <c r="E252" i="1"/>
  <c r="D252" i="1"/>
  <c r="C252" i="1"/>
  <c r="H251" i="1"/>
  <c r="I251" i="1" s="1"/>
  <c r="H250" i="1"/>
  <c r="I250" i="1" s="1"/>
  <c r="H249" i="1"/>
  <c r="I249" i="1" s="1"/>
  <c r="H248" i="1"/>
  <c r="I248" i="1" s="1"/>
  <c r="H247" i="1"/>
  <c r="I247" i="1" s="1"/>
  <c r="H246" i="1"/>
  <c r="I246" i="1" s="1"/>
  <c r="H245" i="1"/>
  <c r="I245" i="1" s="1"/>
  <c r="H244" i="1"/>
  <c r="I244" i="1" s="1"/>
  <c r="BE243" i="1"/>
  <c r="BA243" i="1"/>
  <c r="AZ243" i="1"/>
  <c r="AY243" i="1"/>
  <c r="AX243" i="1"/>
  <c r="AW243" i="1"/>
  <c r="AV243" i="1"/>
  <c r="AU243" i="1"/>
  <c r="AT243" i="1"/>
  <c r="AS243" i="1"/>
  <c r="AR243" i="1"/>
  <c r="AQ243" i="1"/>
  <c r="AP243" i="1"/>
  <c r="AL243" i="1"/>
  <c r="AK243" i="1"/>
  <c r="AJ243" i="1"/>
  <c r="AI243" i="1"/>
  <c r="AH243" i="1"/>
  <c r="AG243" i="1"/>
  <c r="AF243" i="1"/>
  <c r="AE243" i="1"/>
  <c r="AD243" i="1"/>
  <c r="AC243" i="1"/>
  <c r="AB243" i="1"/>
  <c r="AA243" i="1"/>
  <c r="W243" i="1"/>
  <c r="V243" i="1"/>
  <c r="U243" i="1"/>
  <c r="T243" i="1"/>
  <c r="S243" i="1"/>
  <c r="R243" i="1"/>
  <c r="Q243" i="1"/>
  <c r="O243" i="1"/>
  <c r="N243" i="1"/>
  <c r="M243" i="1"/>
  <c r="L243" i="1"/>
  <c r="J243" i="1"/>
  <c r="G243" i="1"/>
  <c r="F243" i="1"/>
  <c r="E243" i="1"/>
  <c r="D243" i="1"/>
  <c r="C243" i="1"/>
  <c r="H242" i="1"/>
  <c r="I242" i="1" s="1"/>
  <c r="H241" i="1"/>
  <c r="I241" i="1" s="1"/>
  <c r="BE240" i="1"/>
  <c r="BA240" i="1"/>
  <c r="AZ240" i="1"/>
  <c r="AY240" i="1"/>
  <c r="AX240" i="1"/>
  <c r="AW240" i="1"/>
  <c r="AV240" i="1"/>
  <c r="AU240" i="1"/>
  <c r="AT240" i="1"/>
  <c r="AS240" i="1"/>
  <c r="AR240" i="1"/>
  <c r="AQ240" i="1"/>
  <c r="AP240" i="1"/>
  <c r="AL240" i="1"/>
  <c r="AK240" i="1"/>
  <c r="AJ240" i="1"/>
  <c r="AI240" i="1"/>
  <c r="AH240" i="1"/>
  <c r="AG240" i="1"/>
  <c r="AF240" i="1"/>
  <c r="AE240" i="1"/>
  <c r="AD240" i="1"/>
  <c r="AC240" i="1"/>
  <c r="AB240" i="1"/>
  <c r="AA240" i="1"/>
  <c r="W240" i="1"/>
  <c r="V240" i="1"/>
  <c r="U240" i="1"/>
  <c r="T240" i="1"/>
  <c r="S240" i="1"/>
  <c r="R240" i="1"/>
  <c r="Q240" i="1"/>
  <c r="O240" i="1"/>
  <c r="N240" i="1"/>
  <c r="M240" i="1"/>
  <c r="L240" i="1"/>
  <c r="J240" i="1"/>
  <c r="G240" i="1"/>
  <c r="F240" i="1"/>
  <c r="E240" i="1"/>
  <c r="D240" i="1"/>
  <c r="C240" i="1"/>
  <c r="H237" i="1"/>
  <c r="I237" i="1" s="1"/>
  <c r="H236" i="1"/>
  <c r="I236" i="1" s="1"/>
  <c r="H235" i="1"/>
  <c r="I235" i="1" s="1"/>
  <c r="H234" i="1"/>
  <c r="I234" i="1" s="1"/>
  <c r="H233" i="1"/>
  <c r="I233" i="1" s="1"/>
  <c r="H232" i="1"/>
  <c r="I232" i="1" s="1"/>
  <c r="BE231" i="1"/>
  <c r="BE230" i="1" s="1"/>
  <c r="BA231" i="1"/>
  <c r="BA230" i="1" s="1"/>
  <c r="AZ231" i="1"/>
  <c r="AZ230" i="1" s="1"/>
  <c r="AY231" i="1"/>
  <c r="AY230" i="1" s="1"/>
  <c r="AX231" i="1"/>
  <c r="AX230" i="1" s="1"/>
  <c r="AW231" i="1"/>
  <c r="AW230" i="1" s="1"/>
  <c r="AV231" i="1"/>
  <c r="AV230" i="1" s="1"/>
  <c r="AU231" i="1"/>
  <c r="AU230" i="1" s="1"/>
  <c r="AT231" i="1"/>
  <c r="AT230" i="1" s="1"/>
  <c r="AS231" i="1"/>
  <c r="AS230" i="1" s="1"/>
  <c r="AR231" i="1"/>
  <c r="AR230" i="1" s="1"/>
  <c r="AQ231" i="1"/>
  <c r="AQ230" i="1" s="1"/>
  <c r="AP231" i="1"/>
  <c r="AP230" i="1" s="1"/>
  <c r="AL231" i="1"/>
  <c r="AL230" i="1" s="1"/>
  <c r="AK231" i="1"/>
  <c r="AK230" i="1" s="1"/>
  <c r="AJ231" i="1"/>
  <c r="AJ230" i="1" s="1"/>
  <c r="AI231" i="1"/>
  <c r="AI230" i="1" s="1"/>
  <c r="AH231" i="1"/>
  <c r="AH230" i="1" s="1"/>
  <c r="AG231" i="1"/>
  <c r="AG230" i="1" s="1"/>
  <c r="AF231" i="1"/>
  <c r="AF230" i="1" s="1"/>
  <c r="AE231" i="1"/>
  <c r="AE230" i="1" s="1"/>
  <c r="AD231" i="1"/>
  <c r="AD230" i="1" s="1"/>
  <c r="AC231" i="1"/>
  <c r="AC230" i="1" s="1"/>
  <c r="AB231" i="1"/>
  <c r="AB230" i="1" s="1"/>
  <c r="AA231" i="1"/>
  <c r="AA230" i="1" s="1"/>
  <c r="W231" i="1"/>
  <c r="W230" i="1" s="1"/>
  <c r="V231" i="1"/>
  <c r="V230" i="1" s="1"/>
  <c r="U231" i="1"/>
  <c r="U230" i="1" s="1"/>
  <c r="T231" i="1"/>
  <c r="T230" i="1" s="1"/>
  <c r="S231" i="1"/>
  <c r="S230" i="1" s="1"/>
  <c r="R231" i="1"/>
  <c r="R230" i="1" s="1"/>
  <c r="Q231" i="1"/>
  <c r="Q230" i="1" s="1"/>
  <c r="O231" i="1"/>
  <c r="O230" i="1" s="1"/>
  <c r="N231" i="1"/>
  <c r="N230" i="1" s="1"/>
  <c r="M231" i="1"/>
  <c r="M230" i="1" s="1"/>
  <c r="L231" i="1"/>
  <c r="L230" i="1" s="1"/>
  <c r="J231" i="1"/>
  <c r="J230" i="1" s="1"/>
  <c r="G231" i="1"/>
  <c r="G230" i="1" s="1"/>
  <c r="F231" i="1"/>
  <c r="F230" i="1" s="1"/>
  <c r="E231" i="1"/>
  <c r="E230" i="1" s="1"/>
  <c r="D231" i="1"/>
  <c r="C231" i="1"/>
  <c r="H229" i="1"/>
  <c r="I229" i="1" s="1"/>
  <c r="H228" i="1"/>
  <c r="I228" i="1" s="1"/>
  <c r="H227" i="1"/>
  <c r="I227" i="1" s="1"/>
  <c r="H226" i="1"/>
  <c r="I226" i="1" s="1"/>
  <c r="H225" i="1"/>
  <c r="I225" i="1" s="1"/>
  <c r="H224" i="1"/>
  <c r="I224" i="1" s="1"/>
  <c r="BE223" i="1"/>
  <c r="BA223" i="1"/>
  <c r="AZ223" i="1"/>
  <c r="AY223" i="1"/>
  <c r="AX223" i="1"/>
  <c r="AW223" i="1"/>
  <c r="AV223" i="1"/>
  <c r="AU223" i="1"/>
  <c r="AT223" i="1"/>
  <c r="AS223" i="1"/>
  <c r="AR223" i="1"/>
  <c r="AQ223" i="1"/>
  <c r="AP223" i="1"/>
  <c r="AL223" i="1"/>
  <c r="AK223" i="1"/>
  <c r="AJ223" i="1"/>
  <c r="AI223" i="1"/>
  <c r="AH223" i="1"/>
  <c r="AG223" i="1"/>
  <c r="AF223" i="1"/>
  <c r="AE223" i="1"/>
  <c r="AD223" i="1"/>
  <c r="AC223" i="1"/>
  <c r="AB223" i="1"/>
  <c r="AA223" i="1"/>
  <c r="W223" i="1"/>
  <c r="V223" i="1"/>
  <c r="U223" i="1"/>
  <c r="T223" i="1"/>
  <c r="S223" i="1"/>
  <c r="R223" i="1"/>
  <c r="Q223" i="1"/>
  <c r="O223" i="1"/>
  <c r="N223" i="1"/>
  <c r="M223" i="1"/>
  <c r="L223" i="1"/>
  <c r="J223" i="1"/>
  <c r="G223" i="1"/>
  <c r="F223" i="1"/>
  <c r="E223" i="1"/>
  <c r="D223" i="1"/>
  <c r="C223" i="1"/>
  <c r="H222" i="1"/>
  <c r="I222" i="1" s="1"/>
  <c r="H221" i="1"/>
  <c r="I221" i="1" s="1"/>
  <c r="BE220" i="1"/>
  <c r="BA220" i="1"/>
  <c r="AZ220" i="1"/>
  <c r="AY220" i="1"/>
  <c r="AX220" i="1"/>
  <c r="AW220" i="1"/>
  <c r="AV220" i="1"/>
  <c r="AU220" i="1"/>
  <c r="AT220" i="1"/>
  <c r="AS220" i="1"/>
  <c r="AR220" i="1"/>
  <c r="AQ220" i="1"/>
  <c r="AP220" i="1"/>
  <c r="AL220" i="1"/>
  <c r="AK220" i="1"/>
  <c r="AJ220" i="1"/>
  <c r="AI220" i="1"/>
  <c r="AH220" i="1"/>
  <c r="AG220" i="1"/>
  <c r="AF220" i="1"/>
  <c r="AE220" i="1"/>
  <c r="AD220" i="1"/>
  <c r="AC220" i="1"/>
  <c r="AB220" i="1"/>
  <c r="AA220" i="1"/>
  <c r="W220" i="1"/>
  <c r="V220" i="1"/>
  <c r="U220" i="1"/>
  <c r="T220" i="1"/>
  <c r="S220" i="1"/>
  <c r="R220" i="1"/>
  <c r="Q220" i="1"/>
  <c r="O220" i="1"/>
  <c r="N220" i="1"/>
  <c r="M220" i="1"/>
  <c r="L220" i="1"/>
  <c r="J220" i="1"/>
  <c r="G220" i="1"/>
  <c r="F220" i="1"/>
  <c r="E220" i="1"/>
  <c r="D220" i="1"/>
  <c r="C220" i="1"/>
  <c r="H219" i="1"/>
  <c r="I219" i="1" s="1"/>
  <c r="H218" i="1"/>
  <c r="I218" i="1" s="1"/>
  <c r="BE217" i="1"/>
  <c r="BA217" i="1"/>
  <c r="AZ217" i="1"/>
  <c r="AY217" i="1"/>
  <c r="AX217" i="1"/>
  <c r="AW217" i="1"/>
  <c r="AV217" i="1"/>
  <c r="AU217" i="1"/>
  <c r="AT217" i="1"/>
  <c r="AS217" i="1"/>
  <c r="AR217" i="1"/>
  <c r="AQ217" i="1"/>
  <c r="AP217" i="1"/>
  <c r="AL217" i="1"/>
  <c r="AK217" i="1"/>
  <c r="AJ217" i="1"/>
  <c r="AI217" i="1"/>
  <c r="AH217" i="1"/>
  <c r="AG217" i="1"/>
  <c r="AF217" i="1"/>
  <c r="AE217" i="1"/>
  <c r="AD217" i="1"/>
  <c r="AC217" i="1"/>
  <c r="AB217" i="1"/>
  <c r="AA217" i="1"/>
  <c r="W217" i="1"/>
  <c r="V217" i="1"/>
  <c r="U217" i="1"/>
  <c r="T217" i="1"/>
  <c r="S217" i="1"/>
  <c r="R217" i="1"/>
  <c r="Q217" i="1"/>
  <c r="O217" i="1"/>
  <c r="N217" i="1"/>
  <c r="M217" i="1"/>
  <c r="L217" i="1"/>
  <c r="J217" i="1"/>
  <c r="G217" i="1"/>
  <c r="F217" i="1"/>
  <c r="E217" i="1"/>
  <c r="D217" i="1"/>
  <c r="C217" i="1"/>
  <c r="H215" i="1"/>
  <c r="I215" i="1" s="1"/>
  <c r="BE214" i="1"/>
  <c r="BA214" i="1"/>
  <c r="AZ214" i="1"/>
  <c r="AY214" i="1"/>
  <c r="AX214" i="1"/>
  <c r="AW214" i="1"/>
  <c r="AV214" i="1"/>
  <c r="AU214" i="1"/>
  <c r="AT214" i="1"/>
  <c r="AS214" i="1"/>
  <c r="AR214" i="1"/>
  <c r="AQ214" i="1"/>
  <c r="AP214" i="1"/>
  <c r="AL214" i="1"/>
  <c r="AK214" i="1"/>
  <c r="AJ214" i="1"/>
  <c r="AI214" i="1"/>
  <c r="AH214" i="1"/>
  <c r="AG214" i="1"/>
  <c r="AF214" i="1"/>
  <c r="AE214" i="1"/>
  <c r="AD214" i="1"/>
  <c r="AC214" i="1"/>
  <c r="AB214" i="1"/>
  <c r="AA214" i="1"/>
  <c r="W214" i="1"/>
  <c r="V214" i="1"/>
  <c r="U214" i="1"/>
  <c r="T214" i="1"/>
  <c r="S214" i="1"/>
  <c r="R214" i="1"/>
  <c r="Q214" i="1"/>
  <c r="O214" i="1"/>
  <c r="N214" i="1"/>
  <c r="M214" i="1"/>
  <c r="L214" i="1"/>
  <c r="J214" i="1"/>
  <c r="G214" i="1"/>
  <c r="F214" i="1"/>
  <c r="E214" i="1"/>
  <c r="D214" i="1"/>
  <c r="C214" i="1"/>
  <c r="H213" i="1"/>
  <c r="I213" i="1" s="1"/>
  <c r="BE212" i="1"/>
  <c r="BA212" i="1"/>
  <c r="AZ212" i="1"/>
  <c r="AY212" i="1"/>
  <c r="AX212" i="1"/>
  <c r="AW212" i="1"/>
  <c r="AV212" i="1"/>
  <c r="AU212" i="1"/>
  <c r="AT212" i="1"/>
  <c r="AS212" i="1"/>
  <c r="AR212" i="1"/>
  <c r="AQ212" i="1"/>
  <c r="AP212" i="1"/>
  <c r="AL212" i="1"/>
  <c r="AK212" i="1"/>
  <c r="AJ212" i="1"/>
  <c r="AI212" i="1"/>
  <c r="AH212" i="1"/>
  <c r="AG212" i="1"/>
  <c r="AF212" i="1"/>
  <c r="AE212" i="1"/>
  <c r="AD212" i="1"/>
  <c r="AC212" i="1"/>
  <c r="AB212" i="1"/>
  <c r="AA212" i="1"/>
  <c r="W212" i="1"/>
  <c r="V212" i="1"/>
  <c r="U212" i="1"/>
  <c r="T212" i="1"/>
  <c r="S212" i="1"/>
  <c r="R212" i="1"/>
  <c r="Q212" i="1"/>
  <c r="O212" i="1"/>
  <c r="N212" i="1"/>
  <c r="M212" i="1"/>
  <c r="L212" i="1"/>
  <c r="J212" i="1"/>
  <c r="G212" i="1"/>
  <c r="F212" i="1"/>
  <c r="E212" i="1"/>
  <c r="D212" i="1"/>
  <c r="C212" i="1"/>
  <c r="H211" i="1"/>
  <c r="I211" i="1" s="1"/>
  <c r="H210" i="1"/>
  <c r="I210" i="1" s="1"/>
  <c r="H209" i="1"/>
  <c r="I209" i="1" s="1"/>
  <c r="H208" i="1"/>
  <c r="I208" i="1" s="1"/>
  <c r="H207" i="1"/>
  <c r="I207" i="1" s="1"/>
  <c r="H206" i="1"/>
  <c r="I206" i="1" s="1"/>
  <c r="BE205" i="1"/>
  <c r="BA205" i="1"/>
  <c r="AZ205" i="1"/>
  <c r="AY205" i="1"/>
  <c r="AX205" i="1"/>
  <c r="AW205" i="1"/>
  <c r="AV205" i="1"/>
  <c r="AU205" i="1"/>
  <c r="AT205" i="1"/>
  <c r="AS205" i="1"/>
  <c r="AR205" i="1"/>
  <c r="AQ205" i="1"/>
  <c r="AP205" i="1"/>
  <c r="AL205" i="1"/>
  <c r="AK205" i="1"/>
  <c r="AJ205" i="1"/>
  <c r="AI205" i="1"/>
  <c r="AH205" i="1"/>
  <c r="AG205" i="1"/>
  <c r="AF205" i="1"/>
  <c r="AE205" i="1"/>
  <c r="AD205" i="1"/>
  <c r="AC205" i="1"/>
  <c r="AB205" i="1"/>
  <c r="AA205" i="1"/>
  <c r="W205" i="1"/>
  <c r="V205" i="1"/>
  <c r="U205" i="1"/>
  <c r="T205" i="1"/>
  <c r="S205" i="1"/>
  <c r="R205" i="1"/>
  <c r="Q205" i="1"/>
  <c r="O205" i="1"/>
  <c r="N205" i="1"/>
  <c r="M205" i="1"/>
  <c r="L205" i="1"/>
  <c r="J205" i="1"/>
  <c r="G205" i="1"/>
  <c r="F205" i="1"/>
  <c r="E205" i="1"/>
  <c r="D205" i="1"/>
  <c r="C205" i="1"/>
  <c r="H203" i="1"/>
  <c r="I203" i="1" s="1"/>
  <c r="H202" i="1"/>
  <c r="I202" i="1" s="1"/>
  <c r="H201" i="1"/>
  <c r="I201" i="1" s="1"/>
  <c r="BE200" i="1"/>
  <c r="BE192" i="1" s="1"/>
  <c r="BA200" i="1"/>
  <c r="BA192" i="1" s="1"/>
  <c r="AZ200" i="1"/>
  <c r="AZ192" i="1" s="1"/>
  <c r="AY200" i="1"/>
  <c r="AY192" i="1" s="1"/>
  <c r="AX200" i="1"/>
  <c r="AX192" i="1" s="1"/>
  <c r="AW200" i="1"/>
  <c r="AW192" i="1" s="1"/>
  <c r="AV200" i="1"/>
  <c r="AV192" i="1" s="1"/>
  <c r="AU200" i="1"/>
  <c r="AU192" i="1" s="1"/>
  <c r="AT200" i="1"/>
  <c r="AT192" i="1" s="1"/>
  <c r="AS200" i="1"/>
  <c r="AS192" i="1" s="1"/>
  <c r="AR200" i="1"/>
  <c r="AR192" i="1" s="1"/>
  <c r="AQ200" i="1"/>
  <c r="AQ192" i="1" s="1"/>
  <c r="AP200" i="1"/>
  <c r="AP192" i="1" s="1"/>
  <c r="AL200" i="1"/>
  <c r="AL192" i="1" s="1"/>
  <c r="AK200" i="1"/>
  <c r="AK192" i="1" s="1"/>
  <c r="AJ200" i="1"/>
  <c r="AJ192" i="1" s="1"/>
  <c r="AI200" i="1"/>
  <c r="AI192" i="1" s="1"/>
  <c r="AH200" i="1"/>
  <c r="AH192" i="1" s="1"/>
  <c r="AG200" i="1"/>
  <c r="AG192" i="1" s="1"/>
  <c r="AF200" i="1"/>
  <c r="AF192" i="1" s="1"/>
  <c r="AE200" i="1"/>
  <c r="AE192" i="1" s="1"/>
  <c r="AD200" i="1"/>
  <c r="AD192" i="1" s="1"/>
  <c r="AC200" i="1"/>
  <c r="AC192" i="1" s="1"/>
  <c r="AB200" i="1"/>
  <c r="AB192" i="1" s="1"/>
  <c r="AA200" i="1"/>
  <c r="AA192" i="1" s="1"/>
  <c r="W200" i="1"/>
  <c r="W192" i="1" s="1"/>
  <c r="V200" i="1"/>
  <c r="V192" i="1" s="1"/>
  <c r="U200" i="1"/>
  <c r="U192" i="1" s="1"/>
  <c r="T200" i="1"/>
  <c r="T192" i="1" s="1"/>
  <c r="S200" i="1"/>
  <c r="S192" i="1" s="1"/>
  <c r="R200" i="1"/>
  <c r="R192" i="1" s="1"/>
  <c r="Q200" i="1"/>
  <c r="Q192" i="1" s="1"/>
  <c r="O200" i="1"/>
  <c r="O192" i="1" s="1"/>
  <c r="N200" i="1"/>
  <c r="N192" i="1" s="1"/>
  <c r="M200" i="1"/>
  <c r="M192" i="1" s="1"/>
  <c r="L200" i="1"/>
  <c r="L192" i="1" s="1"/>
  <c r="J200" i="1"/>
  <c r="J192" i="1" s="1"/>
  <c r="G200" i="1"/>
  <c r="G192" i="1" s="1"/>
  <c r="F200" i="1"/>
  <c r="F192" i="1" s="1"/>
  <c r="E200" i="1"/>
  <c r="E192" i="1" s="1"/>
  <c r="D200" i="1"/>
  <c r="C200" i="1"/>
  <c r="C192" i="1" s="1"/>
  <c r="H199" i="1"/>
  <c r="I199" i="1" s="1"/>
  <c r="H198" i="1"/>
  <c r="I198" i="1" s="1"/>
  <c r="H197" i="1"/>
  <c r="I197" i="1" s="1"/>
  <c r="H196" i="1"/>
  <c r="I196" i="1" s="1"/>
  <c r="H195" i="1"/>
  <c r="I195" i="1" s="1"/>
  <c r="H194" i="1"/>
  <c r="I194" i="1" s="1"/>
  <c r="H193" i="1"/>
  <c r="I193" i="1" s="1"/>
  <c r="H162" i="1"/>
  <c r="I162" i="1" s="1"/>
  <c r="H161" i="1"/>
  <c r="I161" i="1" s="1"/>
  <c r="H160" i="1"/>
  <c r="I160" i="1" s="1"/>
  <c r="BE159" i="1"/>
  <c r="BE158" i="1" s="1"/>
  <c r="BE157" i="1" s="1"/>
  <c r="BA159" i="1"/>
  <c r="BA158" i="1" s="1"/>
  <c r="BA157" i="1" s="1"/>
  <c r="AZ159" i="1"/>
  <c r="AZ158" i="1" s="1"/>
  <c r="AZ157" i="1" s="1"/>
  <c r="AY159" i="1"/>
  <c r="AY158" i="1" s="1"/>
  <c r="AY157" i="1" s="1"/>
  <c r="AX159" i="1"/>
  <c r="AX158" i="1" s="1"/>
  <c r="AX157" i="1" s="1"/>
  <c r="AW159" i="1"/>
  <c r="AW158" i="1" s="1"/>
  <c r="AW157" i="1" s="1"/>
  <c r="AV159" i="1"/>
  <c r="AV158" i="1" s="1"/>
  <c r="AV157" i="1" s="1"/>
  <c r="AU159" i="1"/>
  <c r="AU158" i="1" s="1"/>
  <c r="AU157" i="1" s="1"/>
  <c r="AT159" i="1"/>
  <c r="AT158" i="1" s="1"/>
  <c r="AT157" i="1" s="1"/>
  <c r="AS159" i="1"/>
  <c r="AS158" i="1" s="1"/>
  <c r="AS157" i="1" s="1"/>
  <c r="AR159" i="1"/>
  <c r="AR158" i="1" s="1"/>
  <c r="AR157" i="1" s="1"/>
  <c r="AQ159" i="1"/>
  <c r="AQ158" i="1" s="1"/>
  <c r="AQ157" i="1" s="1"/>
  <c r="AP159" i="1"/>
  <c r="AP158" i="1" s="1"/>
  <c r="AP157" i="1" s="1"/>
  <c r="AL159" i="1"/>
  <c r="AL158" i="1" s="1"/>
  <c r="AL157" i="1" s="1"/>
  <c r="AK159" i="1"/>
  <c r="AK158" i="1" s="1"/>
  <c r="AK157" i="1" s="1"/>
  <c r="AJ159" i="1"/>
  <c r="AJ158" i="1" s="1"/>
  <c r="AJ157" i="1" s="1"/>
  <c r="AI159" i="1"/>
  <c r="AI158" i="1" s="1"/>
  <c r="AI157" i="1" s="1"/>
  <c r="AH159" i="1"/>
  <c r="AH158" i="1" s="1"/>
  <c r="AH157" i="1" s="1"/>
  <c r="AG159" i="1"/>
  <c r="AG158" i="1" s="1"/>
  <c r="AF159" i="1"/>
  <c r="AF158" i="1" s="1"/>
  <c r="AF157" i="1" s="1"/>
  <c r="AE159" i="1"/>
  <c r="AE158" i="1" s="1"/>
  <c r="AE157" i="1" s="1"/>
  <c r="AD159" i="1"/>
  <c r="AD158" i="1" s="1"/>
  <c r="AD157" i="1" s="1"/>
  <c r="AC159" i="1"/>
  <c r="AC158" i="1" s="1"/>
  <c r="AC157" i="1" s="1"/>
  <c r="AB159" i="1"/>
  <c r="AB158" i="1" s="1"/>
  <c r="AB157" i="1" s="1"/>
  <c r="AA159" i="1"/>
  <c r="AA158" i="1" s="1"/>
  <c r="AA157" i="1" s="1"/>
  <c r="W159" i="1"/>
  <c r="W158" i="1" s="1"/>
  <c r="W157" i="1" s="1"/>
  <c r="V159" i="1"/>
  <c r="V158" i="1" s="1"/>
  <c r="V157" i="1" s="1"/>
  <c r="U159" i="1"/>
  <c r="U158" i="1" s="1"/>
  <c r="U157" i="1" s="1"/>
  <c r="T159" i="1"/>
  <c r="T158" i="1" s="1"/>
  <c r="T157" i="1" s="1"/>
  <c r="S159" i="1"/>
  <c r="S158" i="1" s="1"/>
  <c r="S157" i="1" s="1"/>
  <c r="R159" i="1"/>
  <c r="R158" i="1" s="1"/>
  <c r="R157" i="1" s="1"/>
  <c r="Q159" i="1"/>
  <c r="Q158" i="1" s="1"/>
  <c r="Q157" i="1" s="1"/>
  <c r="O159" i="1"/>
  <c r="O158" i="1" s="1"/>
  <c r="O157" i="1" s="1"/>
  <c r="N159" i="1"/>
  <c r="N158" i="1" s="1"/>
  <c r="N157" i="1" s="1"/>
  <c r="M159" i="1"/>
  <c r="M158" i="1" s="1"/>
  <c r="M157" i="1" s="1"/>
  <c r="L159" i="1"/>
  <c r="L158" i="1" s="1"/>
  <c r="L157" i="1" s="1"/>
  <c r="J159" i="1"/>
  <c r="J158" i="1" s="1"/>
  <c r="J157" i="1" s="1"/>
  <c r="G159" i="1"/>
  <c r="G158" i="1" s="1"/>
  <c r="G157" i="1" s="1"/>
  <c r="F159" i="1"/>
  <c r="F158" i="1" s="1"/>
  <c r="F157" i="1" s="1"/>
  <c r="E159" i="1"/>
  <c r="E158" i="1" s="1"/>
  <c r="E157" i="1" s="1"/>
  <c r="D159" i="1"/>
  <c r="D158" i="1" s="1"/>
  <c r="C159" i="1"/>
  <c r="C158" i="1" s="1"/>
  <c r="C157" i="1" s="1"/>
  <c r="AG157" i="1"/>
  <c r="H156" i="1"/>
  <c r="I156" i="1" s="1"/>
  <c r="H155" i="1"/>
  <c r="I155" i="1" s="1"/>
  <c r="BE154" i="1"/>
  <c r="BE153" i="1" s="1"/>
  <c r="BA154" i="1"/>
  <c r="BA153" i="1" s="1"/>
  <c r="AZ154" i="1"/>
  <c r="AZ153" i="1" s="1"/>
  <c r="AY154" i="1"/>
  <c r="AY153" i="1" s="1"/>
  <c r="AX154" i="1"/>
  <c r="AX153" i="1" s="1"/>
  <c r="AW154" i="1"/>
  <c r="AW153" i="1" s="1"/>
  <c r="AV154" i="1"/>
  <c r="AV153" i="1" s="1"/>
  <c r="AU154" i="1"/>
  <c r="AU153" i="1" s="1"/>
  <c r="AT154" i="1"/>
  <c r="AT153" i="1" s="1"/>
  <c r="AS154" i="1"/>
  <c r="AS153" i="1" s="1"/>
  <c r="AR154" i="1"/>
  <c r="AR153" i="1" s="1"/>
  <c r="AQ154" i="1"/>
  <c r="AQ153" i="1" s="1"/>
  <c r="AP154" i="1"/>
  <c r="AP153" i="1" s="1"/>
  <c r="AL154" i="1"/>
  <c r="AL153" i="1" s="1"/>
  <c r="AK154" i="1"/>
  <c r="AK153" i="1" s="1"/>
  <c r="AJ154" i="1"/>
  <c r="AJ153" i="1" s="1"/>
  <c r="AI154" i="1"/>
  <c r="AI153" i="1" s="1"/>
  <c r="AH154" i="1"/>
  <c r="AH153" i="1" s="1"/>
  <c r="AG154" i="1"/>
  <c r="AG153" i="1" s="1"/>
  <c r="AF154" i="1"/>
  <c r="AF153" i="1" s="1"/>
  <c r="AE154" i="1"/>
  <c r="AE153" i="1" s="1"/>
  <c r="AD154" i="1"/>
  <c r="AD153" i="1" s="1"/>
  <c r="AC154" i="1"/>
  <c r="AC153" i="1" s="1"/>
  <c r="AB154" i="1"/>
  <c r="AB153" i="1" s="1"/>
  <c r="AA154" i="1"/>
  <c r="AA153" i="1" s="1"/>
  <c r="W154" i="1"/>
  <c r="W153" i="1" s="1"/>
  <c r="V154" i="1"/>
  <c r="V153" i="1" s="1"/>
  <c r="U154" i="1"/>
  <c r="U153" i="1" s="1"/>
  <c r="T154" i="1"/>
  <c r="T153" i="1" s="1"/>
  <c r="S154" i="1"/>
  <c r="S153" i="1" s="1"/>
  <c r="R154" i="1"/>
  <c r="R153" i="1" s="1"/>
  <c r="Q154" i="1"/>
  <c r="Q153" i="1" s="1"/>
  <c r="O154" i="1"/>
  <c r="O153" i="1" s="1"/>
  <c r="N154" i="1"/>
  <c r="N153" i="1" s="1"/>
  <c r="M154" i="1"/>
  <c r="M153" i="1" s="1"/>
  <c r="L154" i="1"/>
  <c r="L153" i="1" s="1"/>
  <c r="J154" i="1"/>
  <c r="J153" i="1" s="1"/>
  <c r="G154" i="1"/>
  <c r="G153" i="1" s="1"/>
  <c r="F154" i="1"/>
  <c r="F153" i="1" s="1"/>
  <c r="E154" i="1"/>
  <c r="E153" i="1" s="1"/>
  <c r="D154" i="1"/>
  <c r="D153" i="1" s="1"/>
  <c r="C154" i="1"/>
  <c r="C153" i="1" s="1"/>
  <c r="H152" i="1"/>
  <c r="I152" i="1" s="1"/>
  <c r="H151" i="1"/>
  <c r="I151" i="1" s="1"/>
  <c r="BE150" i="1"/>
  <c r="BA150" i="1"/>
  <c r="AZ150" i="1"/>
  <c r="AY150" i="1"/>
  <c r="AX150" i="1"/>
  <c r="AW150" i="1"/>
  <c r="AV150" i="1"/>
  <c r="AU150" i="1"/>
  <c r="AT150" i="1"/>
  <c r="AS150" i="1"/>
  <c r="AR150" i="1"/>
  <c r="AQ150" i="1"/>
  <c r="AP150" i="1"/>
  <c r="AL150" i="1"/>
  <c r="AK150" i="1"/>
  <c r="AJ150" i="1"/>
  <c r="AI150" i="1"/>
  <c r="AH150" i="1"/>
  <c r="AG150" i="1"/>
  <c r="AF150" i="1"/>
  <c r="AE150" i="1"/>
  <c r="AD150" i="1"/>
  <c r="AC150" i="1"/>
  <c r="AB150" i="1"/>
  <c r="AA150" i="1"/>
  <c r="W150" i="1"/>
  <c r="V150" i="1"/>
  <c r="U150" i="1"/>
  <c r="T150" i="1"/>
  <c r="S150" i="1"/>
  <c r="R150" i="1"/>
  <c r="Q150" i="1"/>
  <c r="O150" i="1"/>
  <c r="N150" i="1"/>
  <c r="M150" i="1"/>
  <c r="L150" i="1"/>
  <c r="J150" i="1"/>
  <c r="G150" i="1"/>
  <c r="F150" i="1"/>
  <c r="E150" i="1"/>
  <c r="D150" i="1"/>
  <c r="C150" i="1"/>
  <c r="H149" i="1"/>
  <c r="I149" i="1" s="1"/>
  <c r="H148" i="1"/>
  <c r="I148" i="1" s="1"/>
  <c r="BE147" i="1"/>
  <c r="BA147" i="1"/>
  <c r="AZ147" i="1"/>
  <c r="AY147" i="1"/>
  <c r="AX147" i="1"/>
  <c r="AW147" i="1"/>
  <c r="AV147" i="1"/>
  <c r="AU147" i="1"/>
  <c r="AT147" i="1"/>
  <c r="AS147" i="1"/>
  <c r="AR147" i="1"/>
  <c r="AQ147" i="1"/>
  <c r="AP147" i="1"/>
  <c r="AL147" i="1"/>
  <c r="AK147" i="1"/>
  <c r="AJ147" i="1"/>
  <c r="AI147" i="1"/>
  <c r="AH147" i="1"/>
  <c r="AG147" i="1"/>
  <c r="AF147" i="1"/>
  <c r="AE147" i="1"/>
  <c r="AD147" i="1"/>
  <c r="AC147" i="1"/>
  <c r="AB147" i="1"/>
  <c r="AA147" i="1"/>
  <c r="W147" i="1"/>
  <c r="V147" i="1"/>
  <c r="U147" i="1"/>
  <c r="T147" i="1"/>
  <c r="S147" i="1"/>
  <c r="R147" i="1"/>
  <c r="Q147" i="1"/>
  <c r="O147" i="1"/>
  <c r="N147" i="1"/>
  <c r="M147" i="1"/>
  <c r="L147" i="1"/>
  <c r="J147" i="1"/>
  <c r="G147" i="1"/>
  <c r="F147" i="1"/>
  <c r="E147" i="1"/>
  <c r="D147" i="1"/>
  <c r="C147" i="1"/>
  <c r="H144" i="1"/>
  <c r="I144" i="1" s="1"/>
  <c r="H143" i="1"/>
  <c r="I143" i="1" s="1"/>
  <c r="BE142" i="1"/>
  <c r="BA142" i="1"/>
  <c r="AZ142" i="1"/>
  <c r="AY142" i="1"/>
  <c r="AX142" i="1"/>
  <c r="AW142" i="1"/>
  <c r="AV142" i="1"/>
  <c r="AU142" i="1"/>
  <c r="AT142" i="1"/>
  <c r="AS142" i="1"/>
  <c r="AR142" i="1"/>
  <c r="AQ142" i="1"/>
  <c r="AP142" i="1"/>
  <c r="AL142" i="1"/>
  <c r="AK142" i="1"/>
  <c r="AJ142" i="1"/>
  <c r="AI142" i="1"/>
  <c r="AH142" i="1"/>
  <c r="AG142" i="1"/>
  <c r="AF142" i="1"/>
  <c r="AE142" i="1"/>
  <c r="AD142" i="1"/>
  <c r="AC142" i="1"/>
  <c r="AB142" i="1"/>
  <c r="AA142" i="1"/>
  <c r="W142" i="1"/>
  <c r="V142" i="1"/>
  <c r="U142" i="1"/>
  <c r="T142" i="1"/>
  <c r="S142" i="1"/>
  <c r="R142" i="1"/>
  <c r="Q142" i="1"/>
  <c r="O142" i="1"/>
  <c r="N142" i="1"/>
  <c r="M142" i="1"/>
  <c r="L142" i="1"/>
  <c r="J142" i="1"/>
  <c r="G142" i="1"/>
  <c r="F142" i="1"/>
  <c r="E142" i="1"/>
  <c r="D142" i="1"/>
  <c r="C142" i="1"/>
  <c r="H141" i="1"/>
  <c r="I141" i="1" s="1"/>
  <c r="H140" i="1"/>
  <c r="I140" i="1" s="1"/>
  <c r="H139" i="1"/>
  <c r="I139" i="1" s="1"/>
  <c r="H138" i="1"/>
  <c r="I138" i="1" s="1"/>
  <c r="BE137" i="1"/>
  <c r="BA137" i="1"/>
  <c r="AZ137" i="1"/>
  <c r="AY137" i="1"/>
  <c r="AX137" i="1"/>
  <c r="AW137" i="1"/>
  <c r="AV137" i="1"/>
  <c r="AU137" i="1"/>
  <c r="AT137" i="1"/>
  <c r="AS137" i="1"/>
  <c r="AR137" i="1"/>
  <c r="AQ137" i="1"/>
  <c r="AP137" i="1"/>
  <c r="AL137" i="1"/>
  <c r="AK137" i="1"/>
  <c r="AJ137" i="1"/>
  <c r="AI137" i="1"/>
  <c r="AH137" i="1"/>
  <c r="AG137" i="1"/>
  <c r="AF137" i="1"/>
  <c r="AE137" i="1"/>
  <c r="AD137" i="1"/>
  <c r="AC137" i="1"/>
  <c r="AB137" i="1"/>
  <c r="AA137" i="1"/>
  <c r="W137" i="1"/>
  <c r="V137" i="1"/>
  <c r="U137" i="1"/>
  <c r="T137" i="1"/>
  <c r="S137" i="1"/>
  <c r="R137" i="1"/>
  <c r="Q137" i="1"/>
  <c r="O137" i="1"/>
  <c r="N137" i="1"/>
  <c r="M137" i="1"/>
  <c r="L137" i="1"/>
  <c r="J137" i="1"/>
  <c r="G137" i="1"/>
  <c r="F137" i="1"/>
  <c r="E137" i="1"/>
  <c r="D137" i="1"/>
  <c r="C137" i="1"/>
  <c r="H131" i="1"/>
  <c r="I131" i="1" s="1"/>
  <c r="H130" i="1"/>
  <c r="I130" i="1" s="1"/>
  <c r="H129" i="1"/>
  <c r="I129" i="1" s="1"/>
  <c r="H128" i="1"/>
  <c r="I128" i="1" s="1"/>
  <c r="H127" i="1"/>
  <c r="I127" i="1" s="1"/>
  <c r="H126" i="1"/>
  <c r="I126" i="1" s="1"/>
  <c r="H125" i="1"/>
  <c r="I125" i="1" s="1"/>
  <c r="H124" i="1"/>
  <c r="I124" i="1" s="1"/>
  <c r="H123" i="1"/>
  <c r="I123" i="1" s="1"/>
  <c r="H122" i="1"/>
  <c r="I122" i="1" s="1"/>
  <c r="H121" i="1"/>
  <c r="I121" i="1" s="1"/>
  <c r="H120" i="1"/>
  <c r="I120" i="1" s="1"/>
  <c r="BE119" i="1"/>
  <c r="BA119" i="1"/>
  <c r="AZ119" i="1"/>
  <c r="AY119" i="1"/>
  <c r="AX119" i="1"/>
  <c r="AW119" i="1"/>
  <c r="AV119" i="1"/>
  <c r="AU119" i="1"/>
  <c r="AT119" i="1"/>
  <c r="AS119" i="1"/>
  <c r="AR119" i="1"/>
  <c r="AQ119" i="1"/>
  <c r="AP119" i="1"/>
  <c r="AL119" i="1"/>
  <c r="AK119" i="1"/>
  <c r="AJ119" i="1"/>
  <c r="AI119" i="1"/>
  <c r="AH119" i="1"/>
  <c r="AG119" i="1"/>
  <c r="AF119" i="1"/>
  <c r="AE119" i="1"/>
  <c r="AD119" i="1"/>
  <c r="AC119" i="1"/>
  <c r="AB119" i="1"/>
  <c r="AA119" i="1"/>
  <c r="W119" i="1"/>
  <c r="V119" i="1"/>
  <c r="U119" i="1"/>
  <c r="T119" i="1"/>
  <c r="S119" i="1"/>
  <c r="R119" i="1"/>
  <c r="Q119" i="1"/>
  <c r="O119" i="1"/>
  <c r="N119" i="1"/>
  <c r="M119" i="1"/>
  <c r="L119" i="1"/>
  <c r="J119" i="1"/>
  <c r="G119" i="1"/>
  <c r="F119" i="1"/>
  <c r="E119" i="1"/>
  <c r="D119" i="1"/>
  <c r="C119" i="1"/>
  <c r="H118" i="1"/>
  <c r="I118" i="1" s="1"/>
  <c r="H116" i="1"/>
  <c r="I116" i="1" s="1"/>
  <c r="H115" i="1"/>
  <c r="I115" i="1" s="1"/>
  <c r="H114" i="1"/>
  <c r="I114" i="1" s="1"/>
  <c r="H113" i="1"/>
  <c r="I113" i="1" s="1"/>
  <c r="H112" i="1"/>
  <c r="I112" i="1" s="1"/>
  <c r="H111" i="1"/>
  <c r="I111" i="1" s="1"/>
  <c r="H110" i="1"/>
  <c r="I110" i="1" s="1"/>
  <c r="H109" i="1"/>
  <c r="I109" i="1" s="1"/>
  <c r="H108" i="1"/>
  <c r="I108" i="1" s="1"/>
  <c r="H107" i="1"/>
  <c r="I107" i="1" s="1"/>
  <c r="H106" i="1"/>
  <c r="I106" i="1" s="1"/>
  <c r="BE105" i="1"/>
  <c r="BA105" i="1"/>
  <c r="AZ105" i="1"/>
  <c r="AY105" i="1"/>
  <c r="AX105" i="1"/>
  <c r="AW105" i="1"/>
  <c r="AV105" i="1"/>
  <c r="AU105" i="1"/>
  <c r="AT105" i="1"/>
  <c r="AS105" i="1"/>
  <c r="AR105" i="1"/>
  <c r="AQ105" i="1"/>
  <c r="AP105" i="1"/>
  <c r="AL105" i="1"/>
  <c r="AK105" i="1"/>
  <c r="AJ105" i="1"/>
  <c r="AI105" i="1"/>
  <c r="AH105" i="1"/>
  <c r="AG105" i="1"/>
  <c r="AF105" i="1"/>
  <c r="AE105" i="1"/>
  <c r="AD105" i="1"/>
  <c r="AC105" i="1"/>
  <c r="AB105" i="1"/>
  <c r="AA105" i="1"/>
  <c r="W105" i="1"/>
  <c r="V105" i="1"/>
  <c r="U105" i="1"/>
  <c r="T105" i="1"/>
  <c r="S105" i="1"/>
  <c r="R105" i="1"/>
  <c r="Q105" i="1"/>
  <c r="O105" i="1"/>
  <c r="N105" i="1"/>
  <c r="M105" i="1"/>
  <c r="L105" i="1"/>
  <c r="J105" i="1"/>
  <c r="G105" i="1"/>
  <c r="F105" i="1"/>
  <c r="E105" i="1"/>
  <c r="D105" i="1"/>
  <c r="C105" i="1"/>
  <c r="H104" i="1"/>
  <c r="I104" i="1" s="1"/>
  <c r="H103" i="1"/>
  <c r="I103" i="1" s="1"/>
  <c r="H102" i="1"/>
  <c r="I102" i="1" s="1"/>
  <c r="H101" i="1"/>
  <c r="I101" i="1" s="1"/>
  <c r="H100" i="1"/>
  <c r="I100" i="1" s="1"/>
  <c r="BE99" i="1"/>
  <c r="BA99" i="1"/>
  <c r="AZ99" i="1"/>
  <c r="AY99" i="1"/>
  <c r="AX99" i="1"/>
  <c r="AW99" i="1"/>
  <c r="AV99" i="1"/>
  <c r="AU99" i="1"/>
  <c r="AT99" i="1"/>
  <c r="AS99" i="1"/>
  <c r="AR99" i="1"/>
  <c r="AQ99" i="1"/>
  <c r="AP99" i="1"/>
  <c r="AL99" i="1"/>
  <c r="AK99" i="1"/>
  <c r="AJ99" i="1"/>
  <c r="AI99" i="1"/>
  <c r="AH99" i="1"/>
  <c r="AG99" i="1"/>
  <c r="AF99" i="1"/>
  <c r="AE99" i="1"/>
  <c r="AD99" i="1"/>
  <c r="AC99" i="1"/>
  <c r="AB99" i="1"/>
  <c r="AA99" i="1"/>
  <c r="W99" i="1"/>
  <c r="V99" i="1"/>
  <c r="U99" i="1"/>
  <c r="T99" i="1"/>
  <c r="S99" i="1"/>
  <c r="R99" i="1"/>
  <c r="Q99" i="1"/>
  <c r="O99" i="1"/>
  <c r="N99" i="1"/>
  <c r="M99" i="1"/>
  <c r="L99" i="1"/>
  <c r="J99" i="1"/>
  <c r="G99" i="1"/>
  <c r="F99" i="1"/>
  <c r="E99" i="1"/>
  <c r="D99" i="1"/>
  <c r="C99" i="1"/>
  <c r="H98" i="1"/>
  <c r="I98" i="1" s="1"/>
  <c r="H97" i="1"/>
  <c r="I97" i="1" s="1"/>
  <c r="H96" i="1"/>
  <c r="I96" i="1" s="1"/>
  <c r="H95" i="1"/>
  <c r="I95" i="1" s="1"/>
  <c r="H94" i="1"/>
  <c r="I94" i="1" s="1"/>
  <c r="H93" i="1"/>
  <c r="I93" i="1" s="1"/>
  <c r="H92" i="1"/>
  <c r="I92" i="1" s="1"/>
  <c r="H91" i="1"/>
  <c r="I91" i="1" s="1"/>
  <c r="H90" i="1"/>
  <c r="I90" i="1" s="1"/>
  <c r="BE89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AL89" i="1"/>
  <c r="AK89" i="1"/>
  <c r="AJ89" i="1"/>
  <c r="AI89" i="1"/>
  <c r="AH89" i="1"/>
  <c r="AG89" i="1"/>
  <c r="AF89" i="1"/>
  <c r="AE89" i="1"/>
  <c r="AD89" i="1"/>
  <c r="AC89" i="1"/>
  <c r="AB89" i="1"/>
  <c r="AA89" i="1"/>
  <c r="L89" i="1"/>
  <c r="J89" i="1"/>
  <c r="G89" i="1"/>
  <c r="F89" i="1"/>
  <c r="E89" i="1"/>
  <c r="D89" i="1"/>
  <c r="H87" i="1"/>
  <c r="I87" i="1" s="1"/>
  <c r="H86" i="1"/>
  <c r="I86" i="1" s="1"/>
  <c r="BE85" i="1"/>
  <c r="BA85" i="1"/>
  <c r="AZ85" i="1"/>
  <c r="AY85" i="1"/>
  <c r="AX85" i="1"/>
  <c r="AW85" i="1"/>
  <c r="AV85" i="1"/>
  <c r="AU85" i="1"/>
  <c r="AT85" i="1"/>
  <c r="AS85" i="1"/>
  <c r="AR85" i="1"/>
  <c r="AQ85" i="1"/>
  <c r="AP85" i="1"/>
  <c r="AL85" i="1"/>
  <c r="AK85" i="1"/>
  <c r="AJ85" i="1"/>
  <c r="AI85" i="1"/>
  <c r="AH85" i="1"/>
  <c r="AG85" i="1"/>
  <c r="AF85" i="1"/>
  <c r="AE85" i="1"/>
  <c r="AD85" i="1"/>
  <c r="AC85" i="1"/>
  <c r="AB85" i="1"/>
  <c r="AA85" i="1"/>
  <c r="W85" i="1"/>
  <c r="V85" i="1"/>
  <c r="U85" i="1"/>
  <c r="T85" i="1"/>
  <c r="S85" i="1"/>
  <c r="R85" i="1"/>
  <c r="Q85" i="1"/>
  <c r="O85" i="1"/>
  <c r="N85" i="1"/>
  <c r="M85" i="1"/>
  <c r="L85" i="1"/>
  <c r="J85" i="1"/>
  <c r="G85" i="1"/>
  <c r="F85" i="1"/>
  <c r="E85" i="1"/>
  <c r="D85" i="1"/>
  <c r="C85" i="1"/>
  <c r="H84" i="1"/>
  <c r="I84" i="1" s="1"/>
  <c r="H83" i="1"/>
  <c r="I83" i="1" s="1"/>
  <c r="H82" i="1"/>
  <c r="I82" i="1" s="1"/>
  <c r="H81" i="1"/>
  <c r="I81" i="1" s="1"/>
  <c r="BE80" i="1"/>
  <c r="BA80" i="1"/>
  <c r="AZ80" i="1"/>
  <c r="AY80" i="1"/>
  <c r="AX80" i="1"/>
  <c r="AW80" i="1"/>
  <c r="AV80" i="1"/>
  <c r="AU80" i="1"/>
  <c r="AT80" i="1"/>
  <c r="AS80" i="1"/>
  <c r="AR80" i="1"/>
  <c r="AQ80" i="1"/>
  <c r="AP80" i="1"/>
  <c r="AL80" i="1"/>
  <c r="AK80" i="1"/>
  <c r="AJ80" i="1"/>
  <c r="AI80" i="1"/>
  <c r="AH80" i="1"/>
  <c r="AG80" i="1"/>
  <c r="AF80" i="1"/>
  <c r="AE80" i="1"/>
  <c r="AD80" i="1"/>
  <c r="AC80" i="1"/>
  <c r="AB80" i="1"/>
  <c r="AA80" i="1"/>
  <c r="W80" i="1"/>
  <c r="V80" i="1"/>
  <c r="U80" i="1"/>
  <c r="T80" i="1"/>
  <c r="S80" i="1"/>
  <c r="R80" i="1"/>
  <c r="Q80" i="1"/>
  <c r="O80" i="1"/>
  <c r="N80" i="1"/>
  <c r="M80" i="1"/>
  <c r="L80" i="1"/>
  <c r="J80" i="1"/>
  <c r="G80" i="1"/>
  <c r="F80" i="1"/>
  <c r="E80" i="1"/>
  <c r="D80" i="1"/>
  <c r="C80" i="1"/>
  <c r="H79" i="1"/>
  <c r="I79" i="1" s="1"/>
  <c r="H78" i="1"/>
  <c r="I78" i="1" s="1"/>
  <c r="BE77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AL77" i="1"/>
  <c r="AK77" i="1"/>
  <c r="AJ77" i="1"/>
  <c r="AI77" i="1"/>
  <c r="AH77" i="1"/>
  <c r="AG77" i="1"/>
  <c r="AF77" i="1"/>
  <c r="AE77" i="1"/>
  <c r="AD77" i="1"/>
  <c r="AC77" i="1"/>
  <c r="AB77" i="1"/>
  <c r="AA77" i="1"/>
  <c r="W77" i="1"/>
  <c r="V77" i="1"/>
  <c r="U77" i="1"/>
  <c r="T77" i="1"/>
  <c r="S77" i="1"/>
  <c r="R77" i="1"/>
  <c r="Q77" i="1"/>
  <c r="O77" i="1"/>
  <c r="N77" i="1"/>
  <c r="M77" i="1"/>
  <c r="L77" i="1"/>
  <c r="J77" i="1"/>
  <c r="G77" i="1"/>
  <c r="F77" i="1"/>
  <c r="E77" i="1"/>
  <c r="D77" i="1"/>
  <c r="C77" i="1"/>
  <c r="H74" i="1"/>
  <c r="I74" i="1" s="1"/>
  <c r="H73" i="1"/>
  <c r="I73" i="1" s="1"/>
  <c r="BE72" i="1"/>
  <c r="BE71" i="1" s="1"/>
  <c r="BE70" i="1" s="1"/>
  <c r="BE69" i="1" s="1"/>
  <c r="BA72" i="1"/>
  <c r="BA71" i="1" s="1"/>
  <c r="BA70" i="1" s="1"/>
  <c r="BA69" i="1" s="1"/>
  <c r="AZ72" i="1"/>
  <c r="AZ71" i="1" s="1"/>
  <c r="AZ70" i="1" s="1"/>
  <c r="AZ69" i="1" s="1"/>
  <c r="AY72" i="1"/>
  <c r="AY71" i="1" s="1"/>
  <c r="AY70" i="1" s="1"/>
  <c r="AY69" i="1" s="1"/>
  <c r="AX72" i="1"/>
  <c r="AX71" i="1" s="1"/>
  <c r="AX70" i="1" s="1"/>
  <c r="AX69" i="1" s="1"/>
  <c r="AW72" i="1"/>
  <c r="AW71" i="1" s="1"/>
  <c r="AW70" i="1" s="1"/>
  <c r="AW69" i="1" s="1"/>
  <c r="AV72" i="1"/>
  <c r="AV71" i="1" s="1"/>
  <c r="AV70" i="1" s="1"/>
  <c r="AV69" i="1" s="1"/>
  <c r="AU72" i="1"/>
  <c r="AU71" i="1" s="1"/>
  <c r="AU70" i="1" s="1"/>
  <c r="AU69" i="1" s="1"/>
  <c r="AT72" i="1"/>
  <c r="AT71" i="1" s="1"/>
  <c r="AT70" i="1" s="1"/>
  <c r="AT69" i="1" s="1"/>
  <c r="AS72" i="1"/>
  <c r="AS71" i="1" s="1"/>
  <c r="AS70" i="1" s="1"/>
  <c r="AS69" i="1" s="1"/>
  <c r="AR72" i="1"/>
  <c r="AR71" i="1" s="1"/>
  <c r="AR70" i="1" s="1"/>
  <c r="AR69" i="1" s="1"/>
  <c r="AQ72" i="1"/>
  <c r="AQ71" i="1" s="1"/>
  <c r="AQ70" i="1" s="1"/>
  <c r="AQ69" i="1" s="1"/>
  <c r="AP72" i="1"/>
  <c r="AP71" i="1" s="1"/>
  <c r="AP70" i="1" s="1"/>
  <c r="AP69" i="1" s="1"/>
  <c r="AL72" i="1"/>
  <c r="AL71" i="1" s="1"/>
  <c r="AL70" i="1" s="1"/>
  <c r="AL69" i="1" s="1"/>
  <c r="AK72" i="1"/>
  <c r="AK71" i="1" s="1"/>
  <c r="AK70" i="1" s="1"/>
  <c r="AK69" i="1" s="1"/>
  <c r="AJ72" i="1"/>
  <c r="AJ71" i="1" s="1"/>
  <c r="AJ70" i="1" s="1"/>
  <c r="AJ69" i="1" s="1"/>
  <c r="AI72" i="1"/>
  <c r="AI71" i="1" s="1"/>
  <c r="AI70" i="1" s="1"/>
  <c r="AI69" i="1" s="1"/>
  <c r="AH72" i="1"/>
  <c r="AH71" i="1" s="1"/>
  <c r="AH70" i="1" s="1"/>
  <c r="AH69" i="1" s="1"/>
  <c r="AG72" i="1"/>
  <c r="AG71" i="1" s="1"/>
  <c r="AG70" i="1" s="1"/>
  <c r="AG69" i="1" s="1"/>
  <c r="AF72" i="1"/>
  <c r="AF71" i="1" s="1"/>
  <c r="AF70" i="1" s="1"/>
  <c r="AF69" i="1" s="1"/>
  <c r="AE72" i="1"/>
  <c r="AE71" i="1" s="1"/>
  <c r="AE70" i="1" s="1"/>
  <c r="AE69" i="1" s="1"/>
  <c r="AD72" i="1"/>
  <c r="AD71" i="1" s="1"/>
  <c r="AD70" i="1" s="1"/>
  <c r="AD69" i="1" s="1"/>
  <c r="AC72" i="1"/>
  <c r="AC71" i="1" s="1"/>
  <c r="AC70" i="1" s="1"/>
  <c r="AC69" i="1" s="1"/>
  <c r="AB72" i="1"/>
  <c r="AB71" i="1" s="1"/>
  <c r="AB70" i="1" s="1"/>
  <c r="AB69" i="1" s="1"/>
  <c r="AA72" i="1"/>
  <c r="AA71" i="1" s="1"/>
  <c r="AA70" i="1" s="1"/>
  <c r="AA69" i="1" s="1"/>
  <c r="W72" i="1"/>
  <c r="W71" i="1" s="1"/>
  <c r="W70" i="1" s="1"/>
  <c r="W69" i="1" s="1"/>
  <c r="V72" i="1"/>
  <c r="V71" i="1" s="1"/>
  <c r="V70" i="1" s="1"/>
  <c r="V69" i="1" s="1"/>
  <c r="U72" i="1"/>
  <c r="U71" i="1" s="1"/>
  <c r="U70" i="1" s="1"/>
  <c r="U69" i="1" s="1"/>
  <c r="T72" i="1"/>
  <c r="T71" i="1" s="1"/>
  <c r="T70" i="1" s="1"/>
  <c r="T69" i="1" s="1"/>
  <c r="S72" i="1"/>
  <c r="S71" i="1" s="1"/>
  <c r="S70" i="1" s="1"/>
  <c r="S69" i="1" s="1"/>
  <c r="R72" i="1"/>
  <c r="R71" i="1" s="1"/>
  <c r="R70" i="1" s="1"/>
  <c r="R69" i="1" s="1"/>
  <c r="Q72" i="1"/>
  <c r="Q71" i="1" s="1"/>
  <c r="Q70" i="1" s="1"/>
  <c r="Q69" i="1" s="1"/>
  <c r="O72" i="1"/>
  <c r="O71" i="1" s="1"/>
  <c r="O70" i="1" s="1"/>
  <c r="O69" i="1" s="1"/>
  <c r="N72" i="1"/>
  <c r="N71" i="1" s="1"/>
  <c r="N70" i="1" s="1"/>
  <c r="N69" i="1" s="1"/>
  <c r="M72" i="1"/>
  <c r="M71" i="1" s="1"/>
  <c r="M70" i="1" s="1"/>
  <c r="M69" i="1" s="1"/>
  <c r="L72" i="1"/>
  <c r="L71" i="1" s="1"/>
  <c r="L70" i="1" s="1"/>
  <c r="L69" i="1" s="1"/>
  <c r="J72" i="1"/>
  <c r="J71" i="1" s="1"/>
  <c r="J70" i="1" s="1"/>
  <c r="J69" i="1" s="1"/>
  <c r="G72" i="1"/>
  <c r="F72" i="1"/>
  <c r="F71" i="1" s="1"/>
  <c r="F70" i="1" s="1"/>
  <c r="F69" i="1" s="1"/>
  <c r="E72" i="1"/>
  <c r="E71" i="1" s="1"/>
  <c r="E70" i="1" s="1"/>
  <c r="E69" i="1" s="1"/>
  <c r="D72" i="1"/>
  <c r="D71" i="1" s="1"/>
  <c r="C72" i="1"/>
  <c r="C71" i="1" s="1"/>
  <c r="C70" i="1" s="1"/>
  <c r="H68" i="1"/>
  <c r="I68" i="1" s="1"/>
  <c r="H67" i="1"/>
  <c r="I67" i="1" s="1"/>
  <c r="BE66" i="1"/>
  <c r="BE65" i="1" s="1"/>
  <c r="BA66" i="1"/>
  <c r="BA65" i="1" s="1"/>
  <c r="AZ66" i="1"/>
  <c r="AZ65" i="1" s="1"/>
  <c r="AY66" i="1"/>
  <c r="AY65" i="1" s="1"/>
  <c r="AX66" i="1"/>
  <c r="AX65" i="1" s="1"/>
  <c r="AW66" i="1"/>
  <c r="AW65" i="1" s="1"/>
  <c r="AV66" i="1"/>
  <c r="AV65" i="1" s="1"/>
  <c r="AU66" i="1"/>
  <c r="AU65" i="1" s="1"/>
  <c r="AT66" i="1"/>
  <c r="AT65" i="1" s="1"/>
  <c r="AS66" i="1"/>
  <c r="AS65" i="1" s="1"/>
  <c r="AR66" i="1"/>
  <c r="AR65" i="1" s="1"/>
  <c r="AQ66" i="1"/>
  <c r="AQ65" i="1" s="1"/>
  <c r="AP66" i="1"/>
  <c r="AP65" i="1" s="1"/>
  <c r="AL66" i="1"/>
  <c r="AL65" i="1" s="1"/>
  <c r="AK66" i="1"/>
  <c r="AK65" i="1" s="1"/>
  <c r="AJ66" i="1"/>
  <c r="AJ65" i="1" s="1"/>
  <c r="AI66" i="1"/>
  <c r="AI65" i="1" s="1"/>
  <c r="AH66" i="1"/>
  <c r="AH65" i="1" s="1"/>
  <c r="AG66" i="1"/>
  <c r="AG65" i="1" s="1"/>
  <c r="AF66" i="1"/>
  <c r="AF65" i="1" s="1"/>
  <c r="AE66" i="1"/>
  <c r="AE65" i="1" s="1"/>
  <c r="AD66" i="1"/>
  <c r="AD65" i="1" s="1"/>
  <c r="AC66" i="1"/>
  <c r="AC65" i="1" s="1"/>
  <c r="AB66" i="1"/>
  <c r="AB65" i="1" s="1"/>
  <c r="AA66" i="1"/>
  <c r="AA65" i="1" s="1"/>
  <c r="W66" i="1"/>
  <c r="W65" i="1" s="1"/>
  <c r="V66" i="1"/>
  <c r="V65" i="1" s="1"/>
  <c r="U66" i="1"/>
  <c r="U65" i="1" s="1"/>
  <c r="T66" i="1"/>
  <c r="T65" i="1" s="1"/>
  <c r="S66" i="1"/>
  <c r="S65" i="1" s="1"/>
  <c r="R66" i="1"/>
  <c r="R65" i="1" s="1"/>
  <c r="Q66" i="1"/>
  <c r="Q65" i="1" s="1"/>
  <c r="O66" i="1"/>
  <c r="O65" i="1" s="1"/>
  <c r="N66" i="1"/>
  <c r="N65" i="1" s="1"/>
  <c r="M66" i="1"/>
  <c r="M65" i="1" s="1"/>
  <c r="L66" i="1"/>
  <c r="L65" i="1" s="1"/>
  <c r="J66" i="1"/>
  <c r="J65" i="1" s="1"/>
  <c r="G66" i="1"/>
  <c r="G65" i="1" s="1"/>
  <c r="F66" i="1"/>
  <c r="F65" i="1" s="1"/>
  <c r="E66" i="1"/>
  <c r="E65" i="1" s="1"/>
  <c r="D66" i="1"/>
  <c r="C66" i="1"/>
  <c r="C65" i="1" s="1"/>
  <c r="H64" i="1"/>
  <c r="I64" i="1" s="1"/>
  <c r="H63" i="1"/>
  <c r="I63" i="1" s="1"/>
  <c r="BE62" i="1"/>
  <c r="BE61" i="1" s="1"/>
  <c r="BA62" i="1"/>
  <c r="BA61" i="1" s="1"/>
  <c r="AZ62" i="1"/>
  <c r="AZ61" i="1" s="1"/>
  <c r="AY62" i="1"/>
  <c r="AY61" i="1" s="1"/>
  <c r="AX62" i="1"/>
  <c r="AX61" i="1" s="1"/>
  <c r="AW62" i="1"/>
  <c r="AW61" i="1" s="1"/>
  <c r="AV62" i="1"/>
  <c r="AV61" i="1" s="1"/>
  <c r="AU62" i="1"/>
  <c r="AU61" i="1" s="1"/>
  <c r="AT62" i="1"/>
  <c r="AT61" i="1" s="1"/>
  <c r="AS62" i="1"/>
  <c r="AS61" i="1" s="1"/>
  <c r="AR62" i="1"/>
  <c r="AR61" i="1" s="1"/>
  <c r="AQ62" i="1"/>
  <c r="AQ61" i="1" s="1"/>
  <c r="AP62" i="1"/>
  <c r="AP61" i="1" s="1"/>
  <c r="AL62" i="1"/>
  <c r="AL61" i="1" s="1"/>
  <c r="AK62" i="1"/>
  <c r="AK61" i="1" s="1"/>
  <c r="AJ62" i="1"/>
  <c r="AJ61" i="1" s="1"/>
  <c r="AI62" i="1"/>
  <c r="AI61" i="1" s="1"/>
  <c r="AH62" i="1"/>
  <c r="AH61" i="1" s="1"/>
  <c r="AG62" i="1"/>
  <c r="AG61" i="1" s="1"/>
  <c r="AF62" i="1"/>
  <c r="AF61" i="1" s="1"/>
  <c r="AE62" i="1"/>
  <c r="AE61" i="1" s="1"/>
  <c r="AD62" i="1"/>
  <c r="AD61" i="1" s="1"/>
  <c r="AC62" i="1"/>
  <c r="AC61" i="1" s="1"/>
  <c r="AB62" i="1"/>
  <c r="AB61" i="1" s="1"/>
  <c r="AA62" i="1"/>
  <c r="AA61" i="1" s="1"/>
  <c r="W62" i="1"/>
  <c r="W61" i="1" s="1"/>
  <c r="V62" i="1"/>
  <c r="V61" i="1" s="1"/>
  <c r="U62" i="1"/>
  <c r="U61" i="1" s="1"/>
  <c r="T62" i="1"/>
  <c r="T61" i="1" s="1"/>
  <c r="S62" i="1"/>
  <c r="S61" i="1" s="1"/>
  <c r="R62" i="1"/>
  <c r="R61" i="1" s="1"/>
  <c r="Q62" i="1"/>
  <c r="Q61" i="1" s="1"/>
  <c r="O62" i="1"/>
  <c r="O61" i="1" s="1"/>
  <c r="N62" i="1"/>
  <c r="N61" i="1" s="1"/>
  <c r="M62" i="1"/>
  <c r="M61" i="1" s="1"/>
  <c r="L62" i="1"/>
  <c r="L61" i="1" s="1"/>
  <c r="J62" i="1"/>
  <c r="J61" i="1" s="1"/>
  <c r="G62" i="1"/>
  <c r="G61" i="1" s="1"/>
  <c r="F62" i="1"/>
  <c r="F61" i="1" s="1"/>
  <c r="E62" i="1"/>
  <c r="E61" i="1" s="1"/>
  <c r="D62" i="1"/>
  <c r="D61" i="1" s="1"/>
  <c r="C62" i="1"/>
  <c r="C61" i="1" s="1"/>
  <c r="H56" i="1"/>
  <c r="I56" i="1" s="1"/>
  <c r="H55" i="1"/>
  <c r="I55" i="1" s="1"/>
  <c r="H54" i="1"/>
  <c r="I54" i="1" s="1"/>
  <c r="H53" i="1"/>
  <c r="I53" i="1" s="1"/>
  <c r="H52" i="1"/>
  <c r="I52" i="1" s="1"/>
  <c r="BE51" i="1"/>
  <c r="BE50" i="1" s="1"/>
  <c r="BA51" i="1"/>
  <c r="BA50" i="1" s="1"/>
  <c r="AZ51" i="1"/>
  <c r="AZ50" i="1" s="1"/>
  <c r="AY51" i="1"/>
  <c r="AY50" i="1" s="1"/>
  <c r="AX51" i="1"/>
  <c r="AX50" i="1" s="1"/>
  <c r="AW51" i="1"/>
  <c r="AW50" i="1" s="1"/>
  <c r="AV51" i="1"/>
  <c r="AV50" i="1" s="1"/>
  <c r="AU51" i="1"/>
  <c r="AU50" i="1" s="1"/>
  <c r="AT51" i="1"/>
  <c r="AT50" i="1" s="1"/>
  <c r="AS51" i="1"/>
  <c r="AS50" i="1" s="1"/>
  <c r="AR51" i="1"/>
  <c r="AR50" i="1" s="1"/>
  <c r="AQ51" i="1"/>
  <c r="AQ50" i="1" s="1"/>
  <c r="AP51" i="1"/>
  <c r="AP50" i="1" s="1"/>
  <c r="AL51" i="1"/>
  <c r="AL50" i="1" s="1"/>
  <c r="AK51" i="1"/>
  <c r="AK50" i="1" s="1"/>
  <c r="AJ51" i="1"/>
  <c r="AJ50" i="1" s="1"/>
  <c r="AI51" i="1"/>
  <c r="AI50" i="1" s="1"/>
  <c r="AH51" i="1"/>
  <c r="AH50" i="1" s="1"/>
  <c r="AG51" i="1"/>
  <c r="AG50" i="1" s="1"/>
  <c r="AF51" i="1"/>
  <c r="AF50" i="1" s="1"/>
  <c r="AE51" i="1"/>
  <c r="AE50" i="1" s="1"/>
  <c r="AD51" i="1"/>
  <c r="AD50" i="1" s="1"/>
  <c r="AC51" i="1"/>
  <c r="AC50" i="1" s="1"/>
  <c r="AB51" i="1"/>
  <c r="AB50" i="1" s="1"/>
  <c r="AA51" i="1"/>
  <c r="AA50" i="1" s="1"/>
  <c r="W51" i="1"/>
  <c r="W50" i="1" s="1"/>
  <c r="V51" i="1"/>
  <c r="V50" i="1" s="1"/>
  <c r="U51" i="1"/>
  <c r="U50" i="1" s="1"/>
  <c r="T51" i="1"/>
  <c r="T50" i="1" s="1"/>
  <c r="S51" i="1"/>
  <c r="S50" i="1" s="1"/>
  <c r="R51" i="1"/>
  <c r="R50" i="1" s="1"/>
  <c r="Q51" i="1"/>
  <c r="Q50" i="1" s="1"/>
  <c r="O51" i="1"/>
  <c r="O50" i="1" s="1"/>
  <c r="N51" i="1"/>
  <c r="N50" i="1" s="1"/>
  <c r="M51" i="1"/>
  <c r="M50" i="1" s="1"/>
  <c r="L51" i="1"/>
  <c r="L50" i="1" s="1"/>
  <c r="J51" i="1"/>
  <c r="J50" i="1" s="1"/>
  <c r="G51" i="1"/>
  <c r="G50" i="1" s="1"/>
  <c r="F51" i="1"/>
  <c r="F50" i="1" s="1"/>
  <c r="E51" i="1"/>
  <c r="D51" i="1"/>
  <c r="D50" i="1" s="1"/>
  <c r="C51" i="1"/>
  <c r="C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BE43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AL43" i="1"/>
  <c r="AK43" i="1"/>
  <c r="AJ43" i="1"/>
  <c r="AI43" i="1"/>
  <c r="AH43" i="1"/>
  <c r="AG43" i="1"/>
  <c r="AF43" i="1"/>
  <c r="AE43" i="1"/>
  <c r="AD43" i="1"/>
  <c r="AC43" i="1"/>
  <c r="AB43" i="1"/>
  <c r="AA43" i="1"/>
  <c r="W43" i="1"/>
  <c r="V43" i="1"/>
  <c r="U43" i="1"/>
  <c r="T43" i="1"/>
  <c r="S43" i="1"/>
  <c r="R43" i="1"/>
  <c r="Q43" i="1"/>
  <c r="O43" i="1"/>
  <c r="N43" i="1"/>
  <c r="M43" i="1"/>
  <c r="L43" i="1"/>
  <c r="J43" i="1"/>
  <c r="G43" i="1"/>
  <c r="F43" i="1"/>
  <c r="E43" i="1"/>
  <c r="D43" i="1"/>
  <c r="C43" i="1"/>
  <c r="H42" i="1"/>
  <c r="I42" i="1" s="1"/>
  <c r="H41" i="1"/>
  <c r="I41" i="1" s="1"/>
  <c r="BE40" i="1"/>
  <c r="BA40" i="1"/>
  <c r="AZ40" i="1"/>
  <c r="AY40" i="1"/>
  <c r="AX40" i="1"/>
  <c r="AW40" i="1"/>
  <c r="AV40" i="1"/>
  <c r="AU40" i="1"/>
  <c r="AT40" i="1"/>
  <c r="AS40" i="1"/>
  <c r="AR40" i="1"/>
  <c r="AQ40" i="1"/>
  <c r="AP40" i="1"/>
  <c r="AL40" i="1"/>
  <c r="AK40" i="1"/>
  <c r="AJ40" i="1"/>
  <c r="AI40" i="1"/>
  <c r="AH40" i="1"/>
  <c r="AG40" i="1"/>
  <c r="AF40" i="1"/>
  <c r="AE40" i="1"/>
  <c r="AD40" i="1"/>
  <c r="AC40" i="1"/>
  <c r="AB40" i="1"/>
  <c r="AA40" i="1"/>
  <c r="W40" i="1"/>
  <c r="V40" i="1"/>
  <c r="U40" i="1"/>
  <c r="T40" i="1"/>
  <c r="S40" i="1"/>
  <c r="R40" i="1"/>
  <c r="Q40" i="1"/>
  <c r="O40" i="1"/>
  <c r="N40" i="1"/>
  <c r="M40" i="1"/>
  <c r="L40" i="1"/>
  <c r="J40" i="1"/>
  <c r="G40" i="1"/>
  <c r="F40" i="1"/>
  <c r="E40" i="1"/>
  <c r="D40" i="1"/>
  <c r="C40" i="1"/>
  <c r="H39" i="1"/>
  <c r="I39" i="1" s="1"/>
  <c r="H38" i="1"/>
  <c r="I38" i="1" s="1"/>
  <c r="BE37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AL37" i="1"/>
  <c r="AK37" i="1"/>
  <c r="AJ37" i="1"/>
  <c r="AI37" i="1"/>
  <c r="AH37" i="1"/>
  <c r="AG37" i="1"/>
  <c r="AF37" i="1"/>
  <c r="AE37" i="1"/>
  <c r="AD37" i="1"/>
  <c r="AC37" i="1"/>
  <c r="AB37" i="1"/>
  <c r="AA37" i="1"/>
  <c r="W37" i="1"/>
  <c r="V37" i="1"/>
  <c r="U37" i="1"/>
  <c r="T37" i="1"/>
  <c r="S37" i="1"/>
  <c r="R37" i="1"/>
  <c r="Q37" i="1"/>
  <c r="O37" i="1"/>
  <c r="N37" i="1"/>
  <c r="M37" i="1"/>
  <c r="L37" i="1"/>
  <c r="J37" i="1"/>
  <c r="G37" i="1"/>
  <c r="F37" i="1"/>
  <c r="E37" i="1"/>
  <c r="D37" i="1"/>
  <c r="C37" i="1"/>
  <c r="H35" i="1"/>
  <c r="I35" i="1" s="1"/>
  <c r="H34" i="1"/>
  <c r="I34" i="1" s="1"/>
  <c r="H33" i="1"/>
  <c r="I33" i="1" s="1"/>
  <c r="H32" i="1"/>
  <c r="I32" i="1" s="1"/>
  <c r="H31" i="1"/>
  <c r="I31" i="1" s="1"/>
  <c r="H30" i="1"/>
  <c r="I30" i="1" s="1"/>
  <c r="H29" i="1"/>
  <c r="I29" i="1" s="1"/>
  <c r="H28" i="1"/>
  <c r="I28" i="1" s="1"/>
  <c r="BE27" i="1"/>
  <c r="BE26" i="1" s="1"/>
  <c r="BA27" i="1"/>
  <c r="BA26" i="1" s="1"/>
  <c r="AZ27" i="1"/>
  <c r="AZ26" i="1" s="1"/>
  <c r="AY27" i="1"/>
  <c r="AY26" i="1" s="1"/>
  <c r="AX27" i="1"/>
  <c r="AX26" i="1" s="1"/>
  <c r="AW27" i="1"/>
  <c r="AW26" i="1" s="1"/>
  <c r="AV27" i="1"/>
  <c r="AV26" i="1" s="1"/>
  <c r="AU27" i="1"/>
  <c r="AU26" i="1" s="1"/>
  <c r="AT27" i="1"/>
  <c r="AT26" i="1" s="1"/>
  <c r="AS27" i="1"/>
  <c r="AS26" i="1" s="1"/>
  <c r="AR27" i="1"/>
  <c r="AR26" i="1" s="1"/>
  <c r="AQ27" i="1"/>
  <c r="AQ26" i="1" s="1"/>
  <c r="AP27" i="1"/>
  <c r="AP26" i="1" s="1"/>
  <c r="AL27" i="1"/>
  <c r="AL26" i="1" s="1"/>
  <c r="AK27" i="1"/>
  <c r="AK26" i="1" s="1"/>
  <c r="AJ27" i="1"/>
  <c r="AJ26" i="1" s="1"/>
  <c r="AI27" i="1"/>
  <c r="AI26" i="1" s="1"/>
  <c r="AH27" i="1"/>
  <c r="AH26" i="1" s="1"/>
  <c r="AG27" i="1"/>
  <c r="AG26" i="1" s="1"/>
  <c r="AF27" i="1"/>
  <c r="AF26" i="1" s="1"/>
  <c r="AE27" i="1"/>
  <c r="AE26" i="1" s="1"/>
  <c r="AD27" i="1"/>
  <c r="AD26" i="1" s="1"/>
  <c r="AC27" i="1"/>
  <c r="AC26" i="1" s="1"/>
  <c r="AB27" i="1"/>
  <c r="AB26" i="1" s="1"/>
  <c r="AA27" i="1"/>
  <c r="AA26" i="1" s="1"/>
  <c r="W27" i="1"/>
  <c r="W26" i="1" s="1"/>
  <c r="V27" i="1"/>
  <c r="V26" i="1" s="1"/>
  <c r="U27" i="1"/>
  <c r="U26" i="1" s="1"/>
  <c r="T27" i="1"/>
  <c r="T26" i="1" s="1"/>
  <c r="S27" i="1"/>
  <c r="S26" i="1" s="1"/>
  <c r="R27" i="1"/>
  <c r="R26" i="1" s="1"/>
  <c r="Q27" i="1"/>
  <c r="Q26" i="1" s="1"/>
  <c r="O27" i="1"/>
  <c r="O26" i="1" s="1"/>
  <c r="N27" i="1"/>
  <c r="N26" i="1" s="1"/>
  <c r="M27" i="1"/>
  <c r="M26" i="1" s="1"/>
  <c r="L27" i="1"/>
  <c r="L26" i="1" s="1"/>
  <c r="J27" i="1"/>
  <c r="J26" i="1" s="1"/>
  <c r="G27" i="1"/>
  <c r="G26" i="1" s="1"/>
  <c r="F27" i="1"/>
  <c r="F26" i="1" s="1"/>
  <c r="E27" i="1"/>
  <c r="E26" i="1" s="1"/>
  <c r="D27" i="1"/>
  <c r="D26" i="1" s="1"/>
  <c r="C27" i="1"/>
  <c r="C26" i="1" s="1"/>
  <c r="H25" i="1"/>
  <c r="I25" i="1" s="1"/>
  <c r="H24" i="1"/>
  <c r="I24" i="1" s="1"/>
  <c r="H23" i="1"/>
  <c r="I23" i="1" s="1"/>
  <c r="BE22" i="1"/>
  <c r="BE14" i="1" s="1"/>
  <c r="BA22" i="1"/>
  <c r="BA14" i="1" s="1"/>
  <c r="AZ22" i="1"/>
  <c r="AZ14" i="1" s="1"/>
  <c r="AY22" i="1"/>
  <c r="AY14" i="1" s="1"/>
  <c r="AX22" i="1"/>
  <c r="AX14" i="1" s="1"/>
  <c r="AW22" i="1"/>
  <c r="AW14" i="1" s="1"/>
  <c r="AV22" i="1"/>
  <c r="AV14" i="1" s="1"/>
  <c r="AU22" i="1"/>
  <c r="AU14" i="1" s="1"/>
  <c r="AT22" i="1"/>
  <c r="AT14" i="1" s="1"/>
  <c r="AS22" i="1"/>
  <c r="AS14" i="1" s="1"/>
  <c r="AR22" i="1"/>
  <c r="AR14" i="1" s="1"/>
  <c r="AQ22" i="1"/>
  <c r="AQ14" i="1" s="1"/>
  <c r="AP22" i="1"/>
  <c r="AP14" i="1" s="1"/>
  <c r="AL22" i="1"/>
  <c r="AL14" i="1" s="1"/>
  <c r="AK22" i="1"/>
  <c r="AK14" i="1" s="1"/>
  <c r="AJ22" i="1"/>
  <c r="AJ14" i="1" s="1"/>
  <c r="AI22" i="1"/>
  <c r="AI14" i="1" s="1"/>
  <c r="AH22" i="1"/>
  <c r="AH14" i="1" s="1"/>
  <c r="AG22" i="1"/>
  <c r="AG14" i="1" s="1"/>
  <c r="AF22" i="1"/>
  <c r="AF14" i="1" s="1"/>
  <c r="AE22" i="1"/>
  <c r="AE14" i="1" s="1"/>
  <c r="AD22" i="1"/>
  <c r="AD14" i="1" s="1"/>
  <c r="AC22" i="1"/>
  <c r="AC14" i="1" s="1"/>
  <c r="AB22" i="1"/>
  <c r="AB14" i="1" s="1"/>
  <c r="AA22" i="1"/>
  <c r="AA14" i="1" s="1"/>
  <c r="W22" i="1"/>
  <c r="W14" i="1" s="1"/>
  <c r="V22" i="1"/>
  <c r="V14" i="1" s="1"/>
  <c r="U22" i="1"/>
  <c r="U14" i="1" s="1"/>
  <c r="T22" i="1"/>
  <c r="T14" i="1" s="1"/>
  <c r="S22" i="1"/>
  <c r="S14" i="1" s="1"/>
  <c r="R22" i="1"/>
  <c r="R14" i="1" s="1"/>
  <c r="Q22" i="1"/>
  <c r="Q14" i="1" s="1"/>
  <c r="O22" i="1"/>
  <c r="O14" i="1" s="1"/>
  <c r="N22" i="1"/>
  <c r="N14" i="1" s="1"/>
  <c r="M22" i="1"/>
  <c r="M14" i="1" s="1"/>
  <c r="L22" i="1"/>
  <c r="L14" i="1" s="1"/>
  <c r="J22" i="1"/>
  <c r="J14" i="1" s="1"/>
  <c r="G22" i="1"/>
  <c r="G14" i="1" s="1"/>
  <c r="F22" i="1"/>
  <c r="F14" i="1" s="1"/>
  <c r="E22" i="1"/>
  <c r="E14" i="1" s="1"/>
  <c r="D22" i="1"/>
  <c r="D14" i="1" s="1"/>
  <c r="C22" i="1"/>
  <c r="H21" i="1"/>
  <c r="I21" i="1" s="1"/>
  <c r="H20" i="1"/>
  <c r="I20" i="1" s="1"/>
  <c r="H19" i="1"/>
  <c r="I19" i="1" s="1"/>
  <c r="H18" i="1"/>
  <c r="I18" i="1" s="1"/>
  <c r="H17" i="1"/>
  <c r="I17" i="1" s="1"/>
  <c r="H16" i="1"/>
  <c r="I16" i="1" s="1"/>
  <c r="H15" i="1"/>
  <c r="I15" i="1" s="1"/>
  <c r="T281" i="1" l="1"/>
  <c r="T285" i="1" s="1"/>
  <c r="K130" i="1"/>
  <c r="X130" i="1" s="1"/>
  <c r="Z130" i="1" s="1"/>
  <c r="BI130" i="1"/>
  <c r="K16" i="1"/>
  <c r="BI16" i="1"/>
  <c r="K83" i="1"/>
  <c r="X83" i="1" s="1"/>
  <c r="BI83" i="1"/>
  <c r="K97" i="1"/>
  <c r="X97" i="1" s="1"/>
  <c r="BI97" i="1"/>
  <c r="K104" i="1"/>
  <c r="X104" i="1" s="1"/>
  <c r="BI104" i="1"/>
  <c r="K111" i="1"/>
  <c r="X111" i="1" s="1"/>
  <c r="BI111" i="1"/>
  <c r="K131" i="1"/>
  <c r="X131" i="1" s="1"/>
  <c r="BI131" i="1"/>
  <c r="K84" i="1"/>
  <c r="X84" i="1" s="1"/>
  <c r="Z84" i="1" s="1"/>
  <c r="BI84" i="1"/>
  <c r="K98" i="1"/>
  <c r="X98" i="1" s="1"/>
  <c r="Z98" i="1" s="1"/>
  <c r="BI98" i="1"/>
  <c r="K112" i="1"/>
  <c r="X112" i="1" s="1"/>
  <c r="Z112" i="1" s="1"/>
  <c r="BI112" i="1"/>
  <c r="K148" i="1"/>
  <c r="X148" i="1" s="1"/>
  <c r="Z148" i="1" s="1"/>
  <c r="BI148" i="1"/>
  <c r="K222" i="1"/>
  <c r="X222" i="1" s="1"/>
  <c r="Z222" i="1" s="1"/>
  <c r="BI222" i="1"/>
  <c r="K237" i="1"/>
  <c r="BI237" i="1"/>
  <c r="K63" i="1"/>
  <c r="X63" i="1" s="1"/>
  <c r="Y63" i="1" s="1"/>
  <c r="BI63" i="1"/>
  <c r="K78" i="1"/>
  <c r="X78" i="1" s="1"/>
  <c r="BI78" i="1"/>
  <c r="K113" i="1"/>
  <c r="X113" i="1" s="1"/>
  <c r="BI113" i="1"/>
  <c r="K121" i="1"/>
  <c r="X121" i="1" s="1"/>
  <c r="Z121" i="1" s="1"/>
  <c r="BI121" i="1"/>
  <c r="K149" i="1"/>
  <c r="X149" i="1" s="1"/>
  <c r="Y149" i="1" s="1"/>
  <c r="BI149" i="1"/>
  <c r="K160" i="1"/>
  <c r="X160" i="1" s="1"/>
  <c r="AM160" i="1" s="1"/>
  <c r="AO160" i="1" s="1"/>
  <c r="BI160" i="1"/>
  <c r="K206" i="1"/>
  <c r="X206" i="1" s="1"/>
  <c r="Z206" i="1" s="1"/>
  <c r="BI206" i="1"/>
  <c r="K264" i="1"/>
  <c r="X264" i="1" s="1"/>
  <c r="Y264" i="1" s="1"/>
  <c r="BI264" i="1"/>
  <c r="K110" i="1"/>
  <c r="X110" i="1" s="1"/>
  <c r="Z110" i="1" s="1"/>
  <c r="BI110" i="1"/>
  <c r="K44" i="1"/>
  <c r="X44" i="1" s="1"/>
  <c r="Z44" i="1" s="1"/>
  <c r="BI44" i="1"/>
  <c r="K52" i="1"/>
  <c r="X52" i="1" s="1"/>
  <c r="AM52" i="1" s="1"/>
  <c r="AO52" i="1" s="1"/>
  <c r="BI52" i="1"/>
  <c r="K64" i="1"/>
  <c r="X64" i="1" s="1"/>
  <c r="BI64" i="1"/>
  <c r="K79" i="1"/>
  <c r="X79" i="1" s="1"/>
  <c r="Z79" i="1" s="1"/>
  <c r="BI79" i="1"/>
  <c r="K114" i="1"/>
  <c r="X114" i="1" s="1"/>
  <c r="BI114" i="1"/>
  <c r="K161" i="1"/>
  <c r="X161" i="1" s="1"/>
  <c r="BI161" i="1"/>
  <c r="K207" i="1"/>
  <c r="X207" i="1" s="1"/>
  <c r="Z207" i="1" s="1"/>
  <c r="BI207" i="1"/>
  <c r="K272" i="1"/>
  <c r="X272" i="1" s="1"/>
  <c r="Z272" i="1" s="1"/>
  <c r="BI272" i="1"/>
  <c r="K45" i="1"/>
  <c r="X45" i="1" s="1"/>
  <c r="AM45" i="1" s="1"/>
  <c r="BI45" i="1"/>
  <c r="K115" i="1"/>
  <c r="X115" i="1" s="1"/>
  <c r="Z115" i="1" s="1"/>
  <c r="BI115" i="1"/>
  <c r="K123" i="1"/>
  <c r="X123" i="1" s="1"/>
  <c r="Z123" i="1" s="1"/>
  <c r="BI123" i="1"/>
  <c r="K162" i="1"/>
  <c r="X162" i="1" s="1"/>
  <c r="AM162" i="1" s="1"/>
  <c r="BB162" i="1" s="1"/>
  <c r="BI162" i="1"/>
  <c r="K208" i="1"/>
  <c r="X208" i="1" s="1"/>
  <c r="Z208" i="1" s="1"/>
  <c r="BI208" i="1"/>
  <c r="K54" i="1"/>
  <c r="X54" i="1" s="1"/>
  <c r="Z54" i="1" s="1"/>
  <c r="BI54" i="1"/>
  <c r="K116" i="1"/>
  <c r="BI116" i="1"/>
  <c r="K124" i="1"/>
  <c r="BI124" i="1"/>
  <c r="K143" i="1"/>
  <c r="X143" i="1" s="1"/>
  <c r="BI143" i="1"/>
  <c r="K155" i="1"/>
  <c r="X155" i="1" s="1"/>
  <c r="AM155" i="1" s="1"/>
  <c r="AN155" i="1" s="1"/>
  <c r="BI155" i="1"/>
  <c r="K274" i="1"/>
  <c r="BI274" i="1"/>
  <c r="K103" i="1"/>
  <c r="X103" i="1" s="1"/>
  <c r="Y103" i="1" s="1"/>
  <c r="BI103" i="1"/>
  <c r="K251" i="1"/>
  <c r="X251" i="1" s="1"/>
  <c r="BI251" i="1"/>
  <c r="K73" i="1"/>
  <c r="X73" i="1" s="1"/>
  <c r="Y73" i="1" s="1"/>
  <c r="BI73" i="1"/>
  <c r="K91" i="1"/>
  <c r="X91" i="1" s="1"/>
  <c r="BI91" i="1"/>
  <c r="K118" i="1"/>
  <c r="X118" i="1" s="1"/>
  <c r="BI118" i="1"/>
  <c r="K125" i="1"/>
  <c r="X125" i="1" s="1"/>
  <c r="BI125" i="1"/>
  <c r="K144" i="1"/>
  <c r="X144" i="1" s="1"/>
  <c r="Z144" i="1" s="1"/>
  <c r="BI144" i="1"/>
  <c r="K156" i="1"/>
  <c r="BI156" i="1"/>
  <c r="K210" i="1"/>
  <c r="X210" i="1" s="1"/>
  <c r="BI210" i="1"/>
  <c r="K246" i="1"/>
  <c r="X246" i="1" s="1"/>
  <c r="Z246" i="1" s="1"/>
  <c r="BI246" i="1"/>
  <c r="K275" i="1"/>
  <c r="X275" i="1" s="1"/>
  <c r="Y275" i="1" s="1"/>
  <c r="BI275" i="1"/>
  <c r="K74" i="1"/>
  <c r="X74" i="1" s="1"/>
  <c r="Z74" i="1" s="1"/>
  <c r="BI74" i="1"/>
  <c r="K92" i="1"/>
  <c r="X92" i="1" s="1"/>
  <c r="Z92" i="1" s="1"/>
  <c r="BI92" i="1"/>
  <c r="K126" i="1"/>
  <c r="X126" i="1" s="1"/>
  <c r="Z126" i="1" s="1"/>
  <c r="BI126" i="1"/>
  <c r="K138" i="1"/>
  <c r="X138" i="1" s="1"/>
  <c r="Z138" i="1" s="1"/>
  <c r="BI138" i="1"/>
  <c r="K211" i="1"/>
  <c r="X211" i="1" s="1"/>
  <c r="BI211" i="1"/>
  <c r="K247" i="1"/>
  <c r="X247" i="1" s="1"/>
  <c r="BI247" i="1"/>
  <c r="K35" i="1"/>
  <c r="X35" i="1" s="1"/>
  <c r="BI35" i="1"/>
  <c r="K42" i="1"/>
  <c r="X42" i="1" s="1"/>
  <c r="Z42" i="1" s="1"/>
  <c r="BI42" i="1"/>
  <c r="K93" i="1"/>
  <c r="BI93" i="1"/>
  <c r="K100" i="1"/>
  <c r="X100" i="1" s="1"/>
  <c r="Z100" i="1" s="1"/>
  <c r="BI100" i="1"/>
  <c r="K107" i="1"/>
  <c r="X107" i="1" s="1"/>
  <c r="BI107" i="1"/>
  <c r="K127" i="1"/>
  <c r="X127" i="1" s="1"/>
  <c r="Z127" i="1" s="1"/>
  <c r="BI127" i="1"/>
  <c r="K139" i="1"/>
  <c r="X139" i="1" s="1"/>
  <c r="Z139" i="1" s="1"/>
  <c r="BI139" i="1"/>
  <c r="K232" i="1"/>
  <c r="X232" i="1" s="1"/>
  <c r="Z232" i="1" s="1"/>
  <c r="BI232" i="1"/>
  <c r="K241" i="1"/>
  <c r="BI241" i="1"/>
  <c r="K248" i="1"/>
  <c r="X248" i="1" s="1"/>
  <c r="BI248" i="1"/>
  <c r="K255" i="1"/>
  <c r="X255" i="1" s="1"/>
  <c r="Z255" i="1" s="1"/>
  <c r="BI255" i="1"/>
  <c r="K132" i="1"/>
  <c r="BI132" i="1"/>
  <c r="K68" i="1"/>
  <c r="X68" i="1" s="1"/>
  <c r="Y68" i="1" s="1"/>
  <c r="BI68" i="1"/>
  <c r="K96" i="1"/>
  <c r="X96" i="1" s="1"/>
  <c r="Z96" i="1" s="1"/>
  <c r="BI96" i="1"/>
  <c r="K28" i="1"/>
  <c r="X28" i="1" s="1"/>
  <c r="AM28" i="1" s="1"/>
  <c r="BI28" i="1"/>
  <c r="K87" i="1"/>
  <c r="X87" i="1" s="1"/>
  <c r="Z87" i="1" s="1"/>
  <c r="BI87" i="1"/>
  <c r="K94" i="1"/>
  <c r="X94" i="1" s="1"/>
  <c r="BI94" i="1"/>
  <c r="K101" i="1"/>
  <c r="X101" i="1" s="1"/>
  <c r="Y101" i="1" s="1"/>
  <c r="BI101" i="1"/>
  <c r="K128" i="1"/>
  <c r="X128" i="1" s="1"/>
  <c r="Z128" i="1" s="1"/>
  <c r="BI128" i="1"/>
  <c r="K140" i="1"/>
  <c r="X140" i="1" s="1"/>
  <c r="Z140" i="1" s="1"/>
  <c r="BI140" i="1"/>
  <c r="K151" i="1"/>
  <c r="X151" i="1" s="1"/>
  <c r="Z151" i="1" s="1"/>
  <c r="BI151" i="1"/>
  <c r="K242" i="1"/>
  <c r="X242" i="1" s="1"/>
  <c r="Z242" i="1" s="1"/>
  <c r="BI242" i="1"/>
  <c r="K249" i="1"/>
  <c r="X249" i="1" s="1"/>
  <c r="Z249" i="1" s="1"/>
  <c r="BI249" i="1"/>
  <c r="K256" i="1"/>
  <c r="X256" i="1" s="1"/>
  <c r="Z256" i="1" s="1"/>
  <c r="BI256" i="1"/>
  <c r="K30" i="1"/>
  <c r="X30" i="1" s="1"/>
  <c r="Y30" i="1" s="1"/>
  <c r="BI30" i="1"/>
  <c r="K82" i="1"/>
  <c r="X82" i="1" s="1"/>
  <c r="Z82" i="1" s="1"/>
  <c r="BI82" i="1"/>
  <c r="K29" i="1"/>
  <c r="X29" i="1" s="1"/>
  <c r="Y29" i="1" s="1"/>
  <c r="BI29" i="1"/>
  <c r="K67" i="1"/>
  <c r="X67" i="1" s="1"/>
  <c r="BI67" i="1"/>
  <c r="K95" i="1"/>
  <c r="X95" i="1" s="1"/>
  <c r="Z95" i="1" s="1"/>
  <c r="BI95" i="1"/>
  <c r="K102" i="1"/>
  <c r="X102" i="1" s="1"/>
  <c r="AM102" i="1" s="1"/>
  <c r="BI102" i="1"/>
  <c r="K109" i="1"/>
  <c r="X109" i="1" s="1"/>
  <c r="Z109" i="1" s="1"/>
  <c r="BI109" i="1"/>
  <c r="K129" i="1"/>
  <c r="X129" i="1" s="1"/>
  <c r="AM129" i="1" s="1"/>
  <c r="BI129" i="1"/>
  <c r="K141" i="1"/>
  <c r="X141" i="1" s="1"/>
  <c r="Z141" i="1" s="1"/>
  <c r="BI141" i="1"/>
  <c r="K152" i="1"/>
  <c r="X152" i="1" s="1"/>
  <c r="Z152" i="1" s="1"/>
  <c r="BI152" i="1"/>
  <c r="K250" i="1"/>
  <c r="X250" i="1" s="1"/>
  <c r="Z250" i="1" s="1"/>
  <c r="BI250" i="1"/>
  <c r="K269" i="1"/>
  <c r="X269" i="1" s="1"/>
  <c r="AM269" i="1" s="1"/>
  <c r="BI269" i="1"/>
  <c r="K218" i="1"/>
  <c r="X218" i="1" s="1"/>
  <c r="Z218" i="1" s="1"/>
  <c r="BI218" i="1"/>
  <c r="K195" i="1"/>
  <c r="X195" i="1" s="1"/>
  <c r="Z195" i="1" s="1"/>
  <c r="BI195" i="1"/>
  <c r="K34" i="1"/>
  <c r="X34" i="1" s="1"/>
  <c r="AM34" i="1" s="1"/>
  <c r="AO34" i="1" s="1"/>
  <c r="BI34" i="1"/>
  <c r="K236" i="1"/>
  <c r="X236" i="1" s="1"/>
  <c r="Z236" i="1" s="1"/>
  <c r="BI236" i="1"/>
  <c r="K234" i="1"/>
  <c r="X234" i="1" s="1"/>
  <c r="BI234" i="1"/>
  <c r="K229" i="1"/>
  <c r="X229" i="1" s="1"/>
  <c r="Z229" i="1" s="1"/>
  <c r="BI229" i="1"/>
  <c r="K228" i="1"/>
  <c r="X228" i="1" s="1"/>
  <c r="Y228" i="1" s="1"/>
  <c r="BI228" i="1"/>
  <c r="K227" i="1"/>
  <c r="X227" i="1" s="1"/>
  <c r="Z227" i="1" s="1"/>
  <c r="BI227" i="1"/>
  <c r="K215" i="1"/>
  <c r="X215" i="1" s="1"/>
  <c r="Y215" i="1" s="1"/>
  <c r="BI215" i="1"/>
  <c r="K197" i="1"/>
  <c r="X197" i="1" s="1"/>
  <c r="Z197" i="1" s="1"/>
  <c r="BI197" i="1"/>
  <c r="K196" i="1"/>
  <c r="X196" i="1" s="1"/>
  <c r="AM196" i="1" s="1"/>
  <c r="AO196" i="1" s="1"/>
  <c r="BI196" i="1"/>
  <c r="K56" i="1"/>
  <c r="X56" i="1" s="1"/>
  <c r="Z56" i="1" s="1"/>
  <c r="BI56" i="1"/>
  <c r="K55" i="1"/>
  <c r="X55" i="1" s="1"/>
  <c r="BI55" i="1"/>
  <c r="K53" i="1"/>
  <c r="X53" i="1" s="1"/>
  <c r="BI53" i="1"/>
  <c r="K49" i="1"/>
  <c r="X49" i="1" s="1"/>
  <c r="Y49" i="1" s="1"/>
  <c r="BI49" i="1"/>
  <c r="K48" i="1"/>
  <c r="X48" i="1" s="1"/>
  <c r="Z48" i="1" s="1"/>
  <c r="BI48" i="1"/>
  <c r="K47" i="1"/>
  <c r="X47" i="1" s="1"/>
  <c r="Y47" i="1" s="1"/>
  <c r="BI47" i="1"/>
  <c r="K46" i="1"/>
  <c r="X46" i="1" s="1"/>
  <c r="BI46" i="1"/>
  <c r="K41" i="1"/>
  <c r="X41" i="1" s="1"/>
  <c r="Z41" i="1" s="1"/>
  <c r="BI41" i="1"/>
  <c r="K39" i="1"/>
  <c r="X39" i="1" s="1"/>
  <c r="BI39" i="1"/>
  <c r="K38" i="1"/>
  <c r="X38" i="1" s="1"/>
  <c r="Z38" i="1" s="1"/>
  <c r="BI38" i="1"/>
  <c r="K33" i="1"/>
  <c r="X33" i="1" s="1"/>
  <c r="BI33" i="1"/>
  <c r="K32" i="1"/>
  <c r="X32" i="1" s="1"/>
  <c r="Y32" i="1" s="1"/>
  <c r="BI32" i="1"/>
  <c r="K31" i="1"/>
  <c r="X31" i="1" s="1"/>
  <c r="AM31" i="1" s="1"/>
  <c r="AO31" i="1" s="1"/>
  <c r="BI31" i="1"/>
  <c r="K25" i="1"/>
  <c r="X25" i="1" s="1"/>
  <c r="Z25" i="1" s="1"/>
  <c r="BI25" i="1"/>
  <c r="K21" i="1"/>
  <c r="X21" i="1" s="1"/>
  <c r="BI21" i="1"/>
  <c r="K20" i="1"/>
  <c r="X20" i="1" s="1"/>
  <c r="Y20" i="1" s="1"/>
  <c r="BI20" i="1"/>
  <c r="K19" i="1"/>
  <c r="X19" i="1" s="1"/>
  <c r="Z19" i="1" s="1"/>
  <c r="BI19" i="1"/>
  <c r="K18" i="1"/>
  <c r="X18" i="1" s="1"/>
  <c r="BI18" i="1"/>
  <c r="K17" i="1"/>
  <c r="X17" i="1" s="1"/>
  <c r="BI17" i="1"/>
  <c r="K262" i="1"/>
  <c r="X262" i="1" s="1"/>
  <c r="Z262" i="1" s="1"/>
  <c r="BI262" i="1"/>
  <c r="K270" i="1"/>
  <c r="X270" i="1" s="1"/>
  <c r="Z270" i="1" s="1"/>
  <c r="BI270" i="1"/>
  <c r="K260" i="1"/>
  <c r="X260" i="1" s="1"/>
  <c r="Z260" i="1" s="1"/>
  <c r="BI260" i="1"/>
  <c r="K268" i="1"/>
  <c r="X268" i="1" s="1"/>
  <c r="Z268" i="1" s="1"/>
  <c r="BI268" i="1"/>
  <c r="K265" i="1"/>
  <c r="X265" i="1" s="1"/>
  <c r="Z265" i="1" s="1"/>
  <c r="BI265" i="1"/>
  <c r="K254" i="1"/>
  <c r="X254" i="1" s="1"/>
  <c r="AM254" i="1" s="1"/>
  <c r="AO254" i="1" s="1"/>
  <c r="BI254" i="1"/>
  <c r="K245" i="1"/>
  <c r="X245" i="1" s="1"/>
  <c r="BI245" i="1"/>
  <c r="K261" i="1"/>
  <c r="X261" i="1" s="1"/>
  <c r="Z261" i="1" s="1"/>
  <c r="BI261" i="1"/>
  <c r="K273" i="1"/>
  <c r="X273" i="1" s="1"/>
  <c r="Y273" i="1" s="1"/>
  <c r="BI273" i="1"/>
  <c r="K271" i="1"/>
  <c r="X271" i="1" s="1"/>
  <c r="BI271" i="1"/>
  <c r="K259" i="1"/>
  <c r="X259" i="1" s="1"/>
  <c r="Y259" i="1" s="1"/>
  <c r="BI259" i="1"/>
  <c r="K267" i="1"/>
  <c r="X267" i="1" s="1"/>
  <c r="Y267" i="1" s="1"/>
  <c r="BI267" i="1"/>
  <c r="K253" i="1"/>
  <c r="X253" i="1" s="1"/>
  <c r="Z253" i="1" s="1"/>
  <c r="BI253" i="1"/>
  <c r="K244" i="1"/>
  <c r="X244" i="1" s="1"/>
  <c r="Z244" i="1" s="1"/>
  <c r="BI244" i="1"/>
  <c r="K219" i="1"/>
  <c r="X219" i="1" s="1"/>
  <c r="BI219" i="1"/>
  <c r="K225" i="1"/>
  <c r="X225" i="1" s="1"/>
  <c r="Z225" i="1" s="1"/>
  <c r="BI225" i="1"/>
  <c r="K226" i="1"/>
  <c r="X226" i="1" s="1"/>
  <c r="Y226" i="1" s="1"/>
  <c r="BI226" i="1"/>
  <c r="K221" i="1"/>
  <c r="X221" i="1" s="1"/>
  <c r="Z221" i="1" s="1"/>
  <c r="BI221" i="1"/>
  <c r="K224" i="1"/>
  <c r="X224" i="1" s="1"/>
  <c r="Z224" i="1" s="1"/>
  <c r="BI224" i="1"/>
  <c r="K235" i="1"/>
  <c r="X235" i="1" s="1"/>
  <c r="BI235" i="1"/>
  <c r="K209" i="1"/>
  <c r="X209" i="1" s="1"/>
  <c r="Z209" i="1" s="1"/>
  <c r="BI209" i="1"/>
  <c r="K233" i="1"/>
  <c r="X233" i="1" s="1"/>
  <c r="BI233" i="1"/>
  <c r="K213" i="1"/>
  <c r="X213" i="1" s="1"/>
  <c r="BI213" i="1"/>
  <c r="K203" i="1"/>
  <c r="X203" i="1" s="1"/>
  <c r="Z203" i="1" s="1"/>
  <c r="BI203" i="1"/>
  <c r="K202" i="1"/>
  <c r="X202" i="1" s="1"/>
  <c r="Z202" i="1" s="1"/>
  <c r="BI202" i="1"/>
  <c r="K201" i="1"/>
  <c r="X201" i="1" s="1"/>
  <c r="Z201" i="1" s="1"/>
  <c r="BI201" i="1"/>
  <c r="K198" i="1"/>
  <c r="X198" i="1" s="1"/>
  <c r="Z198" i="1" s="1"/>
  <c r="BI198" i="1"/>
  <c r="K199" i="1"/>
  <c r="X199" i="1" s="1"/>
  <c r="Z199" i="1" s="1"/>
  <c r="BI199" i="1"/>
  <c r="K194" i="1"/>
  <c r="X194" i="1" s="1"/>
  <c r="Y194" i="1" s="1"/>
  <c r="BI194" i="1"/>
  <c r="K193" i="1"/>
  <c r="X193" i="1" s="1"/>
  <c r="Z193" i="1" s="1"/>
  <c r="BI193" i="1"/>
  <c r="K81" i="1"/>
  <c r="X81" i="1" s="1"/>
  <c r="Z81" i="1" s="1"/>
  <c r="BI81" i="1"/>
  <c r="K108" i="1"/>
  <c r="X108" i="1" s="1"/>
  <c r="AM108" i="1" s="1"/>
  <c r="AO108" i="1" s="1"/>
  <c r="BI108" i="1"/>
  <c r="K106" i="1"/>
  <c r="X106" i="1" s="1"/>
  <c r="Z106" i="1" s="1"/>
  <c r="BI106" i="1"/>
  <c r="K90" i="1"/>
  <c r="X90" i="1" s="1"/>
  <c r="Z90" i="1" s="1"/>
  <c r="BI90" i="1"/>
  <c r="K86" i="1"/>
  <c r="X86" i="1" s="1"/>
  <c r="BI86" i="1"/>
  <c r="K122" i="1"/>
  <c r="X122" i="1" s="1"/>
  <c r="BI122" i="1"/>
  <c r="K120" i="1"/>
  <c r="X120" i="1" s="1"/>
  <c r="Z120" i="1" s="1"/>
  <c r="BI120" i="1"/>
  <c r="K24" i="1"/>
  <c r="X24" i="1" s="1"/>
  <c r="AM24" i="1" s="1"/>
  <c r="AO24" i="1" s="1"/>
  <c r="BI24" i="1"/>
  <c r="K23" i="1"/>
  <c r="X23" i="1" s="1"/>
  <c r="BI23" i="1"/>
  <c r="K15" i="1"/>
  <c r="X15" i="1" s="1"/>
  <c r="BI15" i="1"/>
  <c r="P75" i="1"/>
  <c r="P57" i="1" s="1"/>
  <c r="F60" i="1"/>
  <c r="F59" i="1" s="1"/>
  <c r="F58" i="1" s="1"/>
  <c r="AU146" i="1"/>
  <c r="AU145" i="1" s="1"/>
  <c r="S60" i="1"/>
  <c r="S59" i="1" s="1"/>
  <c r="S58" i="1" s="1"/>
  <c r="S136" i="1"/>
  <c r="S135" i="1" s="1"/>
  <c r="S134" i="1" s="1"/>
  <c r="T136" i="1"/>
  <c r="T135" i="1" s="1"/>
  <c r="T134" i="1" s="1"/>
  <c r="J257" i="1"/>
  <c r="AP257" i="1"/>
  <c r="AV88" i="1"/>
  <c r="C88" i="1"/>
  <c r="S88" i="1"/>
  <c r="W88" i="1"/>
  <c r="BA88" i="1"/>
  <c r="L136" i="1"/>
  <c r="L135" i="1" s="1"/>
  <c r="L134" i="1" s="1"/>
  <c r="AQ136" i="1"/>
  <c r="AQ135" i="1" s="1"/>
  <c r="AQ134" i="1" s="1"/>
  <c r="S204" i="1"/>
  <c r="S191" i="1" s="1"/>
  <c r="AL204" i="1"/>
  <c r="AL191" i="1" s="1"/>
  <c r="AW204" i="1"/>
  <c r="AW191" i="1" s="1"/>
  <c r="BA204" i="1"/>
  <c r="BA191" i="1" s="1"/>
  <c r="AQ88" i="1"/>
  <c r="V88" i="1"/>
  <c r="G136" i="1"/>
  <c r="G135" i="1" s="1"/>
  <c r="G134" i="1" s="1"/>
  <c r="P190" i="1"/>
  <c r="P189" i="1" s="1"/>
  <c r="T88" i="1"/>
  <c r="AT60" i="1"/>
  <c r="AT59" i="1" s="1"/>
  <c r="AT58" i="1" s="1"/>
  <c r="AY257" i="1"/>
  <c r="E88" i="1"/>
  <c r="O88" i="1"/>
  <c r="W146" i="1"/>
  <c r="W145" i="1" s="1"/>
  <c r="BA146" i="1"/>
  <c r="BA145" i="1" s="1"/>
  <c r="P238" i="1"/>
  <c r="R88" i="1"/>
  <c r="AV13" i="1"/>
  <c r="AW88" i="1"/>
  <c r="AX88" i="1"/>
  <c r="AH88" i="1"/>
  <c r="AI88" i="1"/>
  <c r="AJ88" i="1"/>
  <c r="AY88" i="1"/>
  <c r="Q13" i="1"/>
  <c r="O13" i="1"/>
  <c r="AE13" i="1"/>
  <c r="J88" i="1"/>
  <c r="AK88" i="1"/>
  <c r="AZ88" i="1"/>
  <c r="C136" i="1"/>
  <c r="C135" i="1" s="1"/>
  <c r="C134" i="1" s="1"/>
  <c r="AW136" i="1"/>
  <c r="AW135" i="1" s="1"/>
  <c r="AW134" i="1" s="1"/>
  <c r="AY136" i="1"/>
  <c r="AY135" i="1" s="1"/>
  <c r="AY134" i="1" s="1"/>
  <c r="AT239" i="1"/>
  <c r="AL88" i="1"/>
  <c r="AD204" i="1"/>
  <c r="AD191" i="1" s="1"/>
  <c r="AS204" i="1"/>
  <c r="AS191" i="1" s="1"/>
  <c r="BE88" i="1"/>
  <c r="U88" i="1"/>
  <c r="AS146" i="1"/>
  <c r="AS145" i="1" s="1"/>
  <c r="AR88" i="1"/>
  <c r="T13" i="1"/>
  <c r="AY13" i="1"/>
  <c r="S257" i="1"/>
  <c r="AW257" i="1"/>
  <c r="AV36" i="1"/>
  <c r="S76" i="1"/>
  <c r="R163" i="1"/>
  <c r="R216" i="1"/>
  <c r="AX257" i="1"/>
  <c r="W13" i="1"/>
  <c r="T60" i="1"/>
  <c r="T59" i="1" s="1"/>
  <c r="T58" i="1" s="1"/>
  <c r="W60" i="1"/>
  <c r="W59" i="1" s="1"/>
  <c r="W58" i="1" s="1"/>
  <c r="D88" i="1"/>
  <c r="AG88" i="1"/>
  <c r="E146" i="1"/>
  <c r="E145" i="1" s="1"/>
  <c r="BE146" i="1"/>
  <c r="BE145" i="1" s="1"/>
  <c r="BE60" i="1"/>
  <c r="BE59" i="1" s="1"/>
  <c r="BE58" i="1" s="1"/>
  <c r="AT216" i="1"/>
  <c r="AV136" i="1"/>
  <c r="AV135" i="1" s="1"/>
  <c r="AV134" i="1" s="1"/>
  <c r="AU88" i="1"/>
  <c r="AT88" i="1"/>
  <c r="AP88" i="1"/>
  <c r="AS88" i="1"/>
  <c r="AU60" i="1"/>
  <c r="AU59" i="1" s="1"/>
  <c r="AU58" i="1" s="1"/>
  <c r="AD239" i="1"/>
  <c r="AF239" i="1"/>
  <c r="AE146" i="1"/>
  <c r="AE145" i="1" s="1"/>
  <c r="AE136" i="1"/>
  <c r="AE135" i="1" s="1"/>
  <c r="AE134" i="1" s="1"/>
  <c r="AF136" i="1"/>
  <c r="AF135" i="1" s="1"/>
  <c r="AF134" i="1" s="1"/>
  <c r="AA88" i="1"/>
  <c r="AF88" i="1"/>
  <c r="AB88" i="1"/>
  <c r="AC88" i="1"/>
  <c r="AD88" i="1"/>
  <c r="AE88" i="1"/>
  <c r="Q257" i="1"/>
  <c r="M88" i="1"/>
  <c r="Q88" i="1"/>
  <c r="L88" i="1"/>
  <c r="N88" i="1"/>
  <c r="P12" i="1"/>
  <c r="P11" i="1" s="1"/>
  <c r="L13" i="1"/>
  <c r="G163" i="1"/>
  <c r="G88" i="1"/>
  <c r="G60" i="1"/>
  <c r="G59" i="1" s="1"/>
  <c r="D13" i="1"/>
  <c r="Z133" i="1"/>
  <c r="X132" i="1"/>
  <c r="AJ60" i="1"/>
  <c r="AJ59" i="1" s="1"/>
  <c r="AJ58" i="1" s="1"/>
  <c r="AM133" i="1"/>
  <c r="AM132" i="1" s="1"/>
  <c r="Y133" i="1"/>
  <c r="R60" i="1"/>
  <c r="R59" i="1" s="1"/>
  <c r="R58" i="1" s="1"/>
  <c r="O163" i="1"/>
  <c r="W163" i="1"/>
  <c r="R257" i="1"/>
  <c r="AV257" i="1"/>
  <c r="AJ13" i="1"/>
  <c r="M60" i="1"/>
  <c r="M59" i="1" s="1"/>
  <c r="M58" i="1" s="1"/>
  <c r="H258" i="1"/>
  <c r="I258" i="1" s="1"/>
  <c r="J216" i="1"/>
  <c r="S216" i="1"/>
  <c r="AD216" i="1"/>
  <c r="AL216" i="1"/>
  <c r="F216" i="1"/>
  <c r="T239" i="1"/>
  <c r="AE239" i="1"/>
  <c r="AA76" i="1"/>
  <c r="AI76" i="1"/>
  <c r="H220" i="1"/>
  <c r="I220" i="1" s="1"/>
  <c r="BE13" i="1"/>
  <c r="F36" i="1"/>
  <c r="Q36" i="1"/>
  <c r="AP36" i="1"/>
  <c r="AH36" i="1"/>
  <c r="F76" i="1"/>
  <c r="Q76" i="1"/>
  <c r="AR146" i="1"/>
  <c r="AR145" i="1" s="1"/>
  <c r="AZ146" i="1"/>
  <c r="AZ145" i="1" s="1"/>
  <c r="N204" i="1"/>
  <c r="N191" i="1" s="1"/>
  <c r="V204" i="1"/>
  <c r="V191" i="1" s="1"/>
  <c r="N239" i="1"/>
  <c r="V239" i="1"/>
  <c r="AG239" i="1"/>
  <c r="AR239" i="1"/>
  <c r="AZ239" i="1"/>
  <c r="F13" i="1"/>
  <c r="AB13" i="1"/>
  <c r="AF36" i="1"/>
  <c r="J163" i="1"/>
  <c r="S163" i="1"/>
  <c r="AC204" i="1"/>
  <c r="AC191" i="1" s="1"/>
  <c r="AK204" i="1"/>
  <c r="AK191" i="1" s="1"/>
  <c r="M257" i="1"/>
  <c r="U257" i="1"/>
  <c r="AQ257" i="1"/>
  <c r="J36" i="1"/>
  <c r="E60" i="1"/>
  <c r="E59" i="1" s="1"/>
  <c r="E58" i="1" s="1"/>
  <c r="AP76" i="1"/>
  <c r="AX76" i="1"/>
  <c r="AS76" i="1"/>
  <c r="BA76" i="1"/>
  <c r="BE76" i="1"/>
  <c r="F136" i="1"/>
  <c r="F135" i="1" s="1"/>
  <c r="F134" i="1" s="1"/>
  <c r="Q136" i="1"/>
  <c r="Q135" i="1" s="1"/>
  <c r="Q134" i="1" s="1"/>
  <c r="AU136" i="1"/>
  <c r="AU135" i="1" s="1"/>
  <c r="AU134" i="1" s="1"/>
  <c r="G146" i="1"/>
  <c r="G145" i="1" s="1"/>
  <c r="R146" i="1"/>
  <c r="R145" i="1" s="1"/>
  <c r="AV146" i="1"/>
  <c r="AV145" i="1" s="1"/>
  <c r="AB163" i="1"/>
  <c r="AJ163" i="1"/>
  <c r="AU163" i="1"/>
  <c r="AX163" i="1"/>
  <c r="O239" i="1"/>
  <c r="W239" i="1"/>
  <c r="AS239" i="1"/>
  <c r="BA239" i="1"/>
  <c r="AF60" i="1"/>
  <c r="AF59" i="1" s="1"/>
  <c r="AF58" i="1" s="1"/>
  <c r="E136" i="1"/>
  <c r="E135" i="1" s="1"/>
  <c r="E134" i="1" s="1"/>
  <c r="AR13" i="1"/>
  <c r="AQ76" i="1"/>
  <c r="AH163" i="1"/>
  <c r="AS163" i="1"/>
  <c r="BA163" i="1"/>
  <c r="AC163" i="1"/>
  <c r="AV204" i="1"/>
  <c r="AV191" i="1" s="1"/>
  <c r="E204" i="1"/>
  <c r="E191" i="1" s="1"/>
  <c r="AE204" i="1"/>
  <c r="AE191" i="1" s="1"/>
  <c r="N216" i="1"/>
  <c r="AR216" i="1"/>
  <c r="E239" i="1"/>
  <c r="AL239" i="1"/>
  <c r="AG13" i="1"/>
  <c r="AT136" i="1"/>
  <c r="AT135" i="1" s="1"/>
  <c r="AT134" i="1" s="1"/>
  <c r="AG204" i="1"/>
  <c r="AG191" i="1" s="1"/>
  <c r="V13" i="1"/>
  <c r="AG76" i="1"/>
  <c r="H150" i="1"/>
  <c r="I150" i="1" s="1"/>
  <c r="AT163" i="1"/>
  <c r="Q204" i="1"/>
  <c r="Q191" i="1" s="1"/>
  <c r="AB204" i="1"/>
  <c r="AB191" i="1" s="1"/>
  <c r="AJ204" i="1"/>
  <c r="AJ191" i="1" s="1"/>
  <c r="AJ239" i="1"/>
  <c r="U60" i="1"/>
  <c r="U59" i="1" s="1"/>
  <c r="U58" i="1" s="1"/>
  <c r="BE136" i="1"/>
  <c r="BE135" i="1" s="1"/>
  <c r="BE134" i="1" s="1"/>
  <c r="U13" i="1"/>
  <c r="F163" i="1"/>
  <c r="V216" i="1"/>
  <c r="T257" i="1"/>
  <c r="AH13" i="1"/>
  <c r="AI136" i="1"/>
  <c r="AI135" i="1" s="1"/>
  <c r="AI134" i="1" s="1"/>
  <c r="N13" i="1"/>
  <c r="AZ13" i="1"/>
  <c r="G36" i="1"/>
  <c r="R36" i="1"/>
  <c r="U36" i="1"/>
  <c r="AV60" i="1"/>
  <c r="AV59" i="1" s="1"/>
  <c r="AV58" i="1" s="1"/>
  <c r="AR136" i="1"/>
  <c r="AR135" i="1" s="1"/>
  <c r="AR134" i="1" s="1"/>
  <c r="AB146" i="1"/>
  <c r="AB145" i="1" s="1"/>
  <c r="AJ146" i="1"/>
  <c r="AJ145" i="1" s="1"/>
  <c r="M204" i="1"/>
  <c r="M191" i="1" s="1"/>
  <c r="U204" i="1"/>
  <c r="U191" i="1" s="1"/>
  <c r="AB216" i="1"/>
  <c r="AJ216" i="1"/>
  <c r="V257" i="1"/>
  <c r="BE36" i="1"/>
  <c r="BE204" i="1"/>
  <c r="BE191" i="1" s="1"/>
  <c r="BE257" i="1"/>
  <c r="AX36" i="1"/>
  <c r="BA60" i="1"/>
  <c r="BA59" i="1" s="1"/>
  <c r="BA58" i="1" s="1"/>
  <c r="AV76" i="1"/>
  <c r="AR163" i="1"/>
  <c r="AZ163" i="1"/>
  <c r="AW76" i="1"/>
  <c r="AQ204" i="1"/>
  <c r="AQ191" i="1" s="1"/>
  <c r="AY204" i="1"/>
  <c r="AY191" i="1" s="1"/>
  <c r="AZ216" i="1"/>
  <c r="AU239" i="1"/>
  <c r="AZ136" i="1"/>
  <c r="AZ135" i="1" s="1"/>
  <c r="AZ134" i="1" s="1"/>
  <c r="AS13" i="1"/>
  <c r="BA13" i="1"/>
  <c r="AV163" i="1"/>
  <c r="AU216" i="1"/>
  <c r="AV239" i="1"/>
  <c r="AT13" i="1"/>
  <c r="AX13" i="1"/>
  <c r="AU76" i="1"/>
  <c r="AY60" i="1"/>
  <c r="AY59" i="1" s="1"/>
  <c r="AY58" i="1" s="1"/>
  <c r="AT36" i="1"/>
  <c r="AP163" i="1"/>
  <c r="AQ60" i="1"/>
  <c r="AQ59" i="1" s="1"/>
  <c r="AQ58" i="1" s="1"/>
  <c r="AU257" i="1"/>
  <c r="AB60" i="1"/>
  <c r="AB59" i="1" s="1"/>
  <c r="AB58" i="1" s="1"/>
  <c r="AC60" i="1"/>
  <c r="AC59" i="1" s="1"/>
  <c r="AC58" i="1" s="1"/>
  <c r="AH136" i="1"/>
  <c r="AH135" i="1" s="1"/>
  <c r="AH134" i="1" s="1"/>
  <c r="AC216" i="1"/>
  <c r="AK216" i="1"/>
  <c r="AF216" i="1"/>
  <c r="AA13" i="1"/>
  <c r="AI13" i="1"/>
  <c r="AA60" i="1"/>
  <c r="AA59" i="1" s="1"/>
  <c r="AA58" i="1" s="1"/>
  <c r="AB76" i="1"/>
  <c r="AJ76" i="1"/>
  <c r="AA136" i="1"/>
  <c r="AA135" i="1" s="1"/>
  <c r="AA134" i="1" s="1"/>
  <c r="AB239" i="1"/>
  <c r="AB136" i="1"/>
  <c r="AB135" i="1" s="1"/>
  <c r="AB134" i="1" s="1"/>
  <c r="AJ136" i="1"/>
  <c r="AJ135" i="1" s="1"/>
  <c r="AJ134" i="1" s="1"/>
  <c r="AA163" i="1"/>
  <c r="AI163" i="1"/>
  <c r="AC257" i="1"/>
  <c r="AK257" i="1"/>
  <c r="AF13" i="1"/>
  <c r="AA146" i="1"/>
  <c r="AA145" i="1" s="1"/>
  <c r="AI146" i="1"/>
  <c r="AI145" i="1" s="1"/>
  <c r="AD146" i="1"/>
  <c r="AD145" i="1" s="1"/>
  <c r="AL146" i="1"/>
  <c r="AL145" i="1" s="1"/>
  <c r="AF204" i="1"/>
  <c r="AF191" i="1" s="1"/>
  <c r="AE76" i="1"/>
  <c r="AK163" i="1"/>
  <c r="AA257" i="1"/>
  <c r="AI257" i="1"/>
  <c r="AI60" i="1"/>
  <c r="AI59" i="1" s="1"/>
  <c r="AI58" i="1" s="1"/>
  <c r="AH60" i="1"/>
  <c r="AH59" i="1" s="1"/>
  <c r="AH58" i="1" s="1"/>
  <c r="AF76" i="1"/>
  <c r="AC146" i="1"/>
  <c r="AC145" i="1" s="1"/>
  <c r="AK146" i="1"/>
  <c r="AK145" i="1" s="1"/>
  <c r="AA216" i="1"/>
  <c r="AI216" i="1"/>
  <c r="AG216" i="1"/>
  <c r="AF257" i="1"/>
  <c r="O146" i="1"/>
  <c r="O145" i="1" s="1"/>
  <c r="M36" i="1"/>
  <c r="L239" i="1"/>
  <c r="L60" i="1"/>
  <c r="L59" i="1" s="1"/>
  <c r="L58" i="1" s="1"/>
  <c r="L257" i="1"/>
  <c r="L216" i="1"/>
  <c r="N257" i="1"/>
  <c r="D216" i="1"/>
  <c r="G239" i="1"/>
  <c r="H147" i="1"/>
  <c r="I147" i="1" s="1"/>
  <c r="H159" i="1"/>
  <c r="I159" i="1" s="1"/>
  <c r="C204" i="1"/>
  <c r="C191" i="1" s="1"/>
  <c r="M13" i="1"/>
  <c r="J13" i="1"/>
  <c r="H66" i="1"/>
  <c r="I66" i="1" s="1"/>
  <c r="D65" i="1"/>
  <c r="H65" i="1" s="1"/>
  <c r="I65" i="1" s="1"/>
  <c r="H89" i="1"/>
  <c r="I89" i="1" s="1"/>
  <c r="M239" i="1"/>
  <c r="U239" i="1"/>
  <c r="AQ13" i="1"/>
  <c r="T36" i="1"/>
  <c r="S36" i="1"/>
  <c r="AD36" i="1"/>
  <c r="AL36" i="1"/>
  <c r="AW36" i="1"/>
  <c r="AS36" i="1"/>
  <c r="BA36" i="1"/>
  <c r="H105" i="1"/>
  <c r="I105" i="1" s="1"/>
  <c r="D192" i="1"/>
  <c r="H192" i="1" s="1"/>
  <c r="I192" i="1" s="1"/>
  <c r="H200" i="1"/>
  <c r="I200" i="1" s="1"/>
  <c r="T216" i="1"/>
  <c r="AP216" i="1"/>
  <c r="AX216" i="1"/>
  <c r="H240" i="1"/>
  <c r="I240" i="1" s="1"/>
  <c r="D239" i="1"/>
  <c r="L36" i="1"/>
  <c r="AX204" i="1"/>
  <c r="AX191" i="1" s="1"/>
  <c r="AR36" i="1"/>
  <c r="AZ36" i="1"/>
  <c r="H14" i="1"/>
  <c r="H26" i="1"/>
  <c r="I26" i="1" s="1"/>
  <c r="AQ36" i="1"/>
  <c r="AY36" i="1"/>
  <c r="O36" i="1"/>
  <c r="W36" i="1"/>
  <c r="AP60" i="1"/>
  <c r="AP59" i="1" s="1"/>
  <c r="AP58" i="1" s="1"/>
  <c r="J60" i="1"/>
  <c r="J59" i="1" s="1"/>
  <c r="J58" i="1" s="1"/>
  <c r="L146" i="1"/>
  <c r="L145" i="1" s="1"/>
  <c r="T146" i="1"/>
  <c r="T145" i="1" s="1"/>
  <c r="H154" i="1"/>
  <c r="I154" i="1" s="1"/>
  <c r="H252" i="1"/>
  <c r="I252" i="1" s="1"/>
  <c r="F239" i="1"/>
  <c r="C257" i="1"/>
  <c r="AG257" i="1"/>
  <c r="AR257" i="1"/>
  <c r="AZ257" i="1"/>
  <c r="AE36" i="1"/>
  <c r="AC13" i="1"/>
  <c r="AK13" i="1"/>
  <c r="S13" i="1"/>
  <c r="AL13" i="1"/>
  <c r="AW13" i="1"/>
  <c r="N36" i="1"/>
  <c r="V36" i="1"/>
  <c r="AG36" i="1"/>
  <c r="AC36" i="1"/>
  <c r="AK36" i="1"/>
  <c r="N60" i="1"/>
  <c r="N59" i="1" s="1"/>
  <c r="N58" i="1" s="1"/>
  <c r="M146" i="1"/>
  <c r="M145" i="1" s="1"/>
  <c r="U146" i="1"/>
  <c r="U145" i="1" s="1"/>
  <c r="AF146" i="1"/>
  <c r="AF145" i="1" s="1"/>
  <c r="AQ146" i="1"/>
  <c r="AQ145" i="1" s="1"/>
  <c r="AY146" i="1"/>
  <c r="AY145" i="1" s="1"/>
  <c r="L163" i="1"/>
  <c r="T163" i="1"/>
  <c r="AH257" i="1"/>
  <c r="G13" i="1"/>
  <c r="R13" i="1"/>
  <c r="AD13" i="1"/>
  <c r="AP13" i="1"/>
  <c r="AU13" i="1"/>
  <c r="H37" i="1"/>
  <c r="I37" i="1" s="1"/>
  <c r="AB36" i="1"/>
  <c r="AJ36" i="1"/>
  <c r="AU36" i="1"/>
  <c r="D146" i="1"/>
  <c r="AG60" i="1"/>
  <c r="AG59" i="1" s="1"/>
  <c r="AG58" i="1" s="1"/>
  <c r="AR60" i="1"/>
  <c r="AR59" i="1" s="1"/>
  <c r="AR58" i="1" s="1"/>
  <c r="AZ60" i="1"/>
  <c r="AZ59" i="1" s="1"/>
  <c r="AZ58" i="1" s="1"/>
  <c r="N76" i="1"/>
  <c r="V76" i="1"/>
  <c r="AR76" i="1"/>
  <c r="AZ76" i="1"/>
  <c r="E76" i="1"/>
  <c r="F88" i="1"/>
  <c r="H142" i="1"/>
  <c r="I142" i="1" s="1"/>
  <c r="N146" i="1"/>
  <c r="N145" i="1" s="1"/>
  <c r="V146" i="1"/>
  <c r="V145" i="1" s="1"/>
  <c r="M163" i="1"/>
  <c r="U163" i="1"/>
  <c r="AF163" i="1"/>
  <c r="AQ163" i="1"/>
  <c r="AY163" i="1"/>
  <c r="AG163" i="1"/>
  <c r="R204" i="1"/>
  <c r="R191" i="1" s="1"/>
  <c r="M216" i="1"/>
  <c r="U216" i="1"/>
  <c r="AQ216" i="1"/>
  <c r="AY216" i="1"/>
  <c r="BE216" i="1"/>
  <c r="S239" i="1"/>
  <c r="AT257" i="1"/>
  <c r="G257" i="1"/>
  <c r="O60" i="1"/>
  <c r="O59" i="1" s="1"/>
  <c r="O58" i="1" s="1"/>
  <c r="AS60" i="1"/>
  <c r="AS59" i="1" s="1"/>
  <c r="AS58" i="1" s="1"/>
  <c r="O76" i="1"/>
  <c r="W76" i="1"/>
  <c r="AH76" i="1"/>
  <c r="N163" i="1"/>
  <c r="V163" i="1"/>
  <c r="J204" i="1"/>
  <c r="J191" i="1" s="1"/>
  <c r="O204" i="1"/>
  <c r="O191" i="1" s="1"/>
  <c r="W204" i="1"/>
  <c r="W191" i="1" s="1"/>
  <c r="C216" i="1"/>
  <c r="Q216" i="1"/>
  <c r="H231" i="1"/>
  <c r="I231" i="1" s="1"/>
  <c r="H243" i="1"/>
  <c r="I243" i="1" s="1"/>
  <c r="AB257" i="1"/>
  <c r="AJ257" i="1"/>
  <c r="F257" i="1"/>
  <c r="AC76" i="1"/>
  <c r="AK76" i="1"/>
  <c r="R136" i="1"/>
  <c r="R135" i="1" s="1"/>
  <c r="R134" i="1" s="1"/>
  <c r="F146" i="1"/>
  <c r="F145" i="1" s="1"/>
  <c r="AT146" i="1"/>
  <c r="AT145" i="1" s="1"/>
  <c r="E163" i="1"/>
  <c r="BE163" i="1"/>
  <c r="AA204" i="1"/>
  <c r="AA191" i="1" s="1"/>
  <c r="AI204" i="1"/>
  <c r="AI191" i="1" s="1"/>
  <c r="AT204" i="1"/>
  <c r="AT191" i="1" s="1"/>
  <c r="L204" i="1"/>
  <c r="L191" i="1" s="1"/>
  <c r="T204" i="1"/>
  <c r="T191" i="1" s="1"/>
  <c r="AP204" i="1"/>
  <c r="AP191" i="1" s="1"/>
  <c r="O216" i="1"/>
  <c r="W216" i="1"/>
  <c r="AH216" i="1"/>
  <c r="AS216" i="1"/>
  <c r="BA216" i="1"/>
  <c r="AQ239" i="1"/>
  <c r="AY239" i="1"/>
  <c r="AE257" i="1"/>
  <c r="V60" i="1"/>
  <c r="V59" i="1" s="1"/>
  <c r="V58" i="1" s="1"/>
  <c r="AX60" i="1"/>
  <c r="AX59" i="1" s="1"/>
  <c r="AX58" i="1" s="1"/>
  <c r="AG136" i="1"/>
  <c r="AG135" i="1" s="1"/>
  <c r="AG134" i="1" s="1"/>
  <c r="J136" i="1"/>
  <c r="J135" i="1" s="1"/>
  <c r="J134" i="1" s="1"/>
  <c r="H153" i="1"/>
  <c r="I153" i="1" s="1"/>
  <c r="Q163" i="1"/>
  <c r="F204" i="1"/>
  <c r="F191" i="1" s="1"/>
  <c r="AU204" i="1"/>
  <c r="AU191" i="1" s="1"/>
  <c r="AW216" i="1"/>
  <c r="AC239" i="1"/>
  <c r="AK239" i="1"/>
  <c r="R239" i="1"/>
  <c r="AK60" i="1"/>
  <c r="AK59" i="1" s="1"/>
  <c r="AK58" i="1" s="1"/>
  <c r="AE60" i="1"/>
  <c r="AE59" i="1" s="1"/>
  <c r="AE58" i="1" s="1"/>
  <c r="G76" i="1"/>
  <c r="R76" i="1"/>
  <c r="O136" i="1"/>
  <c r="O135" i="1" s="1"/>
  <c r="O134" i="1" s="1"/>
  <c r="W136" i="1"/>
  <c r="W135" i="1" s="1"/>
  <c r="W134" i="1" s="1"/>
  <c r="AS136" i="1"/>
  <c r="AS135" i="1" s="1"/>
  <c r="AS134" i="1" s="1"/>
  <c r="BA136" i="1"/>
  <c r="BA135" i="1" s="1"/>
  <c r="BA134" i="1" s="1"/>
  <c r="AP136" i="1"/>
  <c r="AP135" i="1" s="1"/>
  <c r="AP134" i="1" s="1"/>
  <c r="AX136" i="1"/>
  <c r="AX135" i="1" s="1"/>
  <c r="AX134" i="1" s="1"/>
  <c r="J146" i="1"/>
  <c r="J145" i="1" s="1"/>
  <c r="S146" i="1"/>
  <c r="S145" i="1" s="1"/>
  <c r="AW146" i="1"/>
  <c r="AW145" i="1" s="1"/>
  <c r="AR204" i="1"/>
  <c r="AR191" i="1" s="1"/>
  <c r="AZ204" i="1"/>
  <c r="AZ191" i="1" s="1"/>
  <c r="G204" i="1"/>
  <c r="G191" i="1" s="1"/>
  <c r="AV216" i="1"/>
  <c r="J239" i="1"/>
  <c r="H61" i="1"/>
  <c r="I61" i="1" s="1"/>
  <c r="J76" i="1"/>
  <c r="AD76" i="1"/>
  <c r="AL76" i="1"/>
  <c r="M76" i="1"/>
  <c r="U76" i="1"/>
  <c r="AY76" i="1"/>
  <c r="H119" i="1"/>
  <c r="I119" i="1" s="1"/>
  <c r="C146" i="1"/>
  <c r="C145" i="1" s="1"/>
  <c r="AP146" i="1"/>
  <c r="AP145" i="1" s="1"/>
  <c r="AX146" i="1"/>
  <c r="AX145" i="1" s="1"/>
  <c r="AW163" i="1"/>
  <c r="AE163" i="1"/>
  <c r="AH204" i="1"/>
  <c r="AH191" i="1" s="1"/>
  <c r="AP239" i="1"/>
  <c r="AX239" i="1"/>
  <c r="AA239" i="1"/>
  <c r="AI239" i="1"/>
  <c r="O257" i="1"/>
  <c r="W257" i="1"/>
  <c r="X16" i="1"/>
  <c r="E13" i="1"/>
  <c r="H22" i="1"/>
  <c r="I22" i="1" s="1"/>
  <c r="C60" i="1"/>
  <c r="H72" i="1"/>
  <c r="I72" i="1" s="1"/>
  <c r="G71" i="1"/>
  <c r="G70" i="1" s="1"/>
  <c r="G69" i="1" s="1"/>
  <c r="C76" i="1"/>
  <c r="X93" i="1"/>
  <c r="Z93" i="1" s="1"/>
  <c r="AA36" i="1"/>
  <c r="AI36" i="1"/>
  <c r="H43" i="1"/>
  <c r="I43" i="1" s="1"/>
  <c r="E36" i="1"/>
  <c r="AL60" i="1"/>
  <c r="AL59" i="1" s="1"/>
  <c r="AL58" i="1" s="1"/>
  <c r="H51" i="1"/>
  <c r="I51" i="1" s="1"/>
  <c r="E50" i="1"/>
  <c r="H50" i="1" s="1"/>
  <c r="I50" i="1" s="1"/>
  <c r="AW60" i="1"/>
  <c r="AW59" i="1" s="1"/>
  <c r="AW58" i="1" s="1"/>
  <c r="C69" i="1"/>
  <c r="AD60" i="1"/>
  <c r="AD59" i="1" s="1"/>
  <c r="AD58" i="1" s="1"/>
  <c r="AM63" i="1"/>
  <c r="AO63" i="1" s="1"/>
  <c r="C14" i="1"/>
  <c r="AM35" i="1"/>
  <c r="AO35" i="1" s="1"/>
  <c r="Y35" i="1"/>
  <c r="C36" i="1"/>
  <c r="H40" i="1"/>
  <c r="I40" i="1" s="1"/>
  <c r="D36" i="1"/>
  <c r="D70" i="1"/>
  <c r="AT76" i="1"/>
  <c r="Q60" i="1"/>
  <c r="Q59" i="1" s="1"/>
  <c r="Q58" i="1" s="1"/>
  <c r="H27" i="1"/>
  <c r="I27" i="1" s="1"/>
  <c r="H62" i="1"/>
  <c r="I62" i="1" s="1"/>
  <c r="H80" i="1"/>
  <c r="I80" i="1" s="1"/>
  <c r="L76" i="1"/>
  <c r="T76" i="1"/>
  <c r="X124" i="1"/>
  <c r="X116" i="1"/>
  <c r="Z116" i="1" s="1"/>
  <c r="H137" i="1"/>
  <c r="I137" i="1" s="1"/>
  <c r="D136" i="1"/>
  <c r="H77" i="1"/>
  <c r="I77" i="1" s="1"/>
  <c r="D76" i="1"/>
  <c r="H85" i="1"/>
  <c r="I85" i="1" s="1"/>
  <c r="AC136" i="1"/>
  <c r="AC135" i="1" s="1"/>
  <c r="AC134" i="1" s="1"/>
  <c r="AK136" i="1"/>
  <c r="AK135" i="1" s="1"/>
  <c r="AK134" i="1" s="1"/>
  <c r="X156" i="1"/>
  <c r="AD136" i="1"/>
  <c r="AD135" i="1" s="1"/>
  <c r="AD134" i="1" s="1"/>
  <c r="AL136" i="1"/>
  <c r="AL135" i="1" s="1"/>
  <c r="AL134" i="1" s="1"/>
  <c r="H99" i="1"/>
  <c r="I99" i="1" s="1"/>
  <c r="M136" i="1"/>
  <c r="M135" i="1" s="1"/>
  <c r="M134" i="1" s="1"/>
  <c r="U136" i="1"/>
  <c r="U135" i="1" s="1"/>
  <c r="U134" i="1" s="1"/>
  <c r="AG146" i="1"/>
  <c r="AG145" i="1" s="1"/>
  <c r="N136" i="1"/>
  <c r="N135" i="1" s="1"/>
  <c r="N134" i="1" s="1"/>
  <c r="V136" i="1"/>
  <c r="V135" i="1" s="1"/>
  <c r="V134" i="1" s="1"/>
  <c r="Q146" i="1"/>
  <c r="Q145" i="1" s="1"/>
  <c r="AH146" i="1"/>
  <c r="AH145" i="1" s="1"/>
  <c r="D157" i="1"/>
  <c r="H157" i="1" s="1"/>
  <c r="I157" i="1" s="1"/>
  <c r="H158" i="1"/>
  <c r="I158" i="1" s="1"/>
  <c r="X237" i="1"/>
  <c r="Z237" i="1" s="1"/>
  <c r="AD163" i="1"/>
  <c r="AL163" i="1"/>
  <c r="C230" i="1"/>
  <c r="H205" i="1"/>
  <c r="I205" i="1" s="1"/>
  <c r="H217" i="1"/>
  <c r="I217" i="1" s="1"/>
  <c r="E216" i="1"/>
  <c r="G216" i="1"/>
  <c r="AE216" i="1"/>
  <c r="H223" i="1"/>
  <c r="I223" i="1" s="1"/>
  <c r="AM215" i="1"/>
  <c r="AO215" i="1" s="1"/>
  <c r="BE239" i="1"/>
  <c r="X274" i="1"/>
  <c r="Z274" i="1" s="1"/>
  <c r="H212" i="1"/>
  <c r="I212" i="1" s="1"/>
  <c r="D204" i="1"/>
  <c r="H214" i="1"/>
  <c r="I214" i="1" s="1"/>
  <c r="Z215" i="1"/>
  <c r="AH239" i="1"/>
  <c r="H263" i="1"/>
  <c r="I263" i="1" s="1"/>
  <c r="X241" i="1"/>
  <c r="Z241" i="1" s="1"/>
  <c r="D230" i="1"/>
  <c r="H230" i="1" s="1"/>
  <c r="AW239" i="1"/>
  <c r="D257" i="1"/>
  <c r="H266" i="1"/>
  <c r="I266" i="1" s="1"/>
  <c r="AD257" i="1"/>
  <c r="AL257" i="1"/>
  <c r="Q239" i="1"/>
  <c r="AS257" i="1"/>
  <c r="BA257" i="1"/>
  <c r="C239" i="1"/>
  <c r="E257" i="1"/>
  <c r="AM68" i="1" l="1"/>
  <c r="AO68" i="1" s="1"/>
  <c r="Y271" i="1"/>
  <c r="Y28" i="1"/>
  <c r="Z28" i="1"/>
  <c r="AM47" i="1"/>
  <c r="AO47" i="1" s="1"/>
  <c r="AM228" i="1"/>
  <c r="AO228" i="1" s="1"/>
  <c r="X214" i="1"/>
  <c r="AM29" i="1"/>
  <c r="BB29" i="1" s="1"/>
  <c r="AM259" i="1"/>
  <c r="AO259" i="1" s="1"/>
  <c r="Z259" i="1"/>
  <c r="AM249" i="1"/>
  <c r="BB249" i="1" s="1"/>
  <c r="Z47" i="1"/>
  <c r="Z29" i="1"/>
  <c r="AM224" i="1"/>
  <c r="AO224" i="1" s="1"/>
  <c r="Y198" i="1"/>
  <c r="AM198" i="1"/>
  <c r="AO198" i="1" s="1"/>
  <c r="Y34" i="1"/>
  <c r="Y224" i="1"/>
  <c r="Y102" i="1"/>
  <c r="AM149" i="1"/>
  <c r="BB149" i="1" s="1"/>
  <c r="Y129" i="1"/>
  <c r="AM32" i="1"/>
  <c r="AO32" i="1" s="1"/>
  <c r="Z32" i="1"/>
  <c r="Y52" i="1"/>
  <c r="Z102" i="1"/>
  <c r="Z52" i="1"/>
  <c r="Z73" i="1"/>
  <c r="AM73" i="1"/>
  <c r="AO73" i="1" s="1"/>
  <c r="Z275" i="1"/>
  <c r="AM275" i="1" s="1"/>
  <c r="AO275" i="1" s="1"/>
  <c r="BB275" i="1" s="1"/>
  <c r="BC275" i="1" s="1"/>
  <c r="Z68" i="1"/>
  <c r="Y45" i="1"/>
  <c r="Z34" i="1"/>
  <c r="X62" i="1"/>
  <c r="X61" i="1" s="1"/>
  <c r="Z228" i="1"/>
  <c r="Z196" i="1"/>
  <c r="Z103" i="1"/>
  <c r="Z20" i="1"/>
  <c r="Z63" i="1"/>
  <c r="Z35" i="1"/>
  <c r="Z49" i="1"/>
  <c r="AM20" i="1"/>
  <c r="AO20" i="1" s="1"/>
  <c r="AM49" i="1"/>
  <c r="AO49" i="1" s="1"/>
  <c r="Z226" i="1"/>
  <c r="AM226" i="1"/>
  <c r="AO226" i="1" s="1"/>
  <c r="Z129" i="1"/>
  <c r="AM103" i="1"/>
  <c r="AO103" i="1" s="1"/>
  <c r="Z45" i="1"/>
  <c r="Y196" i="1"/>
  <c r="Z149" i="1"/>
  <c r="AY238" i="1"/>
  <c r="Z64" i="1"/>
  <c r="Y155" i="1"/>
  <c r="Z269" i="1"/>
  <c r="Z254" i="1"/>
  <c r="Y269" i="1"/>
  <c r="Z160" i="1"/>
  <c r="Y31" i="1"/>
  <c r="Z31" i="1"/>
  <c r="Y160" i="1"/>
  <c r="Y64" i="1"/>
  <c r="Y254" i="1"/>
  <c r="Z101" i="1"/>
  <c r="Y56" i="1"/>
  <c r="AM64" i="1"/>
  <c r="AM62" i="1" s="1"/>
  <c r="X154" i="1"/>
  <c r="X153" i="1" s="1"/>
  <c r="AM56" i="1"/>
  <c r="BB56" i="1" s="1"/>
  <c r="X51" i="1"/>
  <c r="X50" i="1" s="1"/>
  <c r="AM30" i="1"/>
  <c r="AO30" i="1" s="1"/>
  <c r="AM264" i="1"/>
  <c r="AO264" i="1" s="1"/>
  <c r="Z264" i="1"/>
  <c r="AM101" i="1"/>
  <c r="AO101" i="1" s="1"/>
  <c r="Y54" i="1"/>
  <c r="Z155" i="1"/>
  <c r="AM54" i="1"/>
  <c r="AO54" i="1" s="1"/>
  <c r="Z30" i="1"/>
  <c r="X27" i="1"/>
  <c r="X26" i="1" s="1"/>
  <c r="Y249" i="1"/>
  <c r="Y33" i="1"/>
  <c r="Z33" i="1"/>
  <c r="AM194" i="1"/>
  <c r="BB194" i="1" s="1"/>
  <c r="Z194" i="1"/>
  <c r="AM273" i="1"/>
  <c r="AO273" i="1" s="1"/>
  <c r="AM33" i="1"/>
  <c r="AN33" i="1" s="1"/>
  <c r="Z273" i="1"/>
  <c r="Z271" i="1"/>
  <c r="AM271" i="1"/>
  <c r="AN271" i="1" s="1"/>
  <c r="K99" i="1"/>
  <c r="BI99" i="1"/>
  <c r="K147" i="1"/>
  <c r="BI147" i="1"/>
  <c r="K61" i="1"/>
  <c r="BI61" i="1"/>
  <c r="K137" i="1"/>
  <c r="BI137" i="1"/>
  <c r="K159" i="1"/>
  <c r="BI159" i="1"/>
  <c r="K43" i="1"/>
  <c r="BI43" i="1"/>
  <c r="K72" i="1"/>
  <c r="BI72" i="1"/>
  <c r="K65" i="1"/>
  <c r="BI65" i="1"/>
  <c r="K154" i="1"/>
  <c r="BI154" i="1"/>
  <c r="K66" i="1"/>
  <c r="BI66" i="1"/>
  <c r="K158" i="1"/>
  <c r="BI158" i="1"/>
  <c r="K142" i="1"/>
  <c r="BI142" i="1"/>
  <c r="K153" i="1"/>
  <c r="BI153" i="1"/>
  <c r="K157" i="1"/>
  <c r="BI157" i="1"/>
  <c r="K150" i="1"/>
  <c r="BI150" i="1"/>
  <c r="K77" i="1"/>
  <c r="BI77" i="1"/>
  <c r="K62" i="1"/>
  <c r="BI62" i="1"/>
  <c r="K240" i="1"/>
  <c r="BI240" i="1"/>
  <c r="Z24" i="1"/>
  <c r="Y24" i="1"/>
  <c r="Z108" i="1"/>
  <c r="Y108" i="1"/>
  <c r="K214" i="1"/>
  <c r="Y214" i="1" s="1"/>
  <c r="BI214" i="1"/>
  <c r="K50" i="1"/>
  <c r="BI50" i="1"/>
  <c r="K51" i="1"/>
  <c r="BI51" i="1"/>
  <c r="K40" i="1"/>
  <c r="BI40" i="1"/>
  <c r="K37" i="1"/>
  <c r="BI37" i="1"/>
  <c r="K26" i="1"/>
  <c r="BI26" i="1"/>
  <c r="K27" i="1"/>
  <c r="BI27" i="1"/>
  <c r="K263" i="1"/>
  <c r="BI263" i="1"/>
  <c r="K258" i="1"/>
  <c r="BI258" i="1"/>
  <c r="Z267" i="1"/>
  <c r="AM267" i="1"/>
  <c r="AO267" i="1" s="1"/>
  <c r="K266" i="1"/>
  <c r="BI266" i="1"/>
  <c r="K252" i="1"/>
  <c r="BI252" i="1"/>
  <c r="K243" i="1"/>
  <c r="BI243" i="1"/>
  <c r="K217" i="1"/>
  <c r="BI217" i="1"/>
  <c r="K220" i="1"/>
  <c r="BI220" i="1"/>
  <c r="K223" i="1"/>
  <c r="BI223" i="1"/>
  <c r="K205" i="1"/>
  <c r="BI205" i="1"/>
  <c r="K231" i="1"/>
  <c r="BI231" i="1"/>
  <c r="K212" i="1"/>
  <c r="BI212" i="1"/>
  <c r="K200" i="1"/>
  <c r="BI200" i="1"/>
  <c r="K192" i="1"/>
  <c r="BI192" i="1"/>
  <c r="K80" i="1"/>
  <c r="BI80" i="1"/>
  <c r="K105" i="1"/>
  <c r="BI105" i="1"/>
  <c r="K89" i="1"/>
  <c r="BI89" i="1"/>
  <c r="K85" i="1"/>
  <c r="BI85" i="1"/>
  <c r="K119" i="1"/>
  <c r="BI119" i="1"/>
  <c r="K22" i="1"/>
  <c r="BI22" i="1"/>
  <c r="S75" i="1"/>
  <c r="S57" i="1" s="1"/>
  <c r="BB155" i="1"/>
  <c r="BD155" i="1" s="1"/>
  <c r="AJ75" i="1"/>
  <c r="AJ57" i="1" s="1"/>
  <c r="AL75" i="1"/>
  <c r="AL57" i="1" s="1"/>
  <c r="V75" i="1"/>
  <c r="V57" i="1" s="1"/>
  <c r="J238" i="1"/>
  <c r="U75" i="1"/>
  <c r="U57" i="1" s="1"/>
  <c r="W12" i="1"/>
  <c r="W11" i="1" s="1"/>
  <c r="S12" i="1"/>
  <c r="S11" i="1" s="1"/>
  <c r="AJ12" i="1"/>
  <c r="AJ11" i="1" s="1"/>
  <c r="AQ75" i="1"/>
  <c r="AQ57" i="1" s="1"/>
  <c r="AH238" i="1"/>
  <c r="BC162" i="1"/>
  <c r="W75" i="1"/>
  <c r="W57" i="1" s="1"/>
  <c r="AF238" i="1"/>
  <c r="BA75" i="1"/>
  <c r="BA57" i="1" s="1"/>
  <c r="AQ238" i="1"/>
  <c r="R190" i="1"/>
  <c r="R189" i="1" s="1"/>
  <c r="P188" i="1"/>
  <c r="T238" i="1"/>
  <c r="AO155" i="1"/>
  <c r="AW75" i="1"/>
  <c r="AW57" i="1" s="1"/>
  <c r="S190" i="1"/>
  <c r="S189" i="1" s="1"/>
  <c r="AV12" i="1"/>
  <c r="AV11" i="1" s="1"/>
  <c r="F12" i="1"/>
  <c r="F11" i="1" s="1"/>
  <c r="AU190" i="1"/>
  <c r="AU189" i="1" s="1"/>
  <c r="AE238" i="1"/>
  <c r="W238" i="1"/>
  <c r="O75" i="1"/>
  <c r="O57" i="1" s="1"/>
  <c r="R12" i="1"/>
  <c r="R11" i="1" s="1"/>
  <c r="AZ238" i="1"/>
  <c r="AI238" i="1"/>
  <c r="Q12" i="1"/>
  <c r="Q11" i="1" s="1"/>
  <c r="AI75" i="1"/>
  <c r="AI57" i="1" s="1"/>
  <c r="G58" i="1"/>
  <c r="AP238" i="1"/>
  <c r="AY75" i="1"/>
  <c r="AY57" i="1" s="1"/>
  <c r="J190" i="1"/>
  <c r="J189" i="1" s="1"/>
  <c r="S238" i="1"/>
  <c r="AV238" i="1"/>
  <c r="T190" i="1"/>
  <c r="T189" i="1" s="1"/>
  <c r="L190" i="1"/>
  <c r="L189" i="1" s="1"/>
  <c r="AT190" i="1"/>
  <c r="AT189" i="1" s="1"/>
  <c r="T12" i="1"/>
  <c r="T11" i="1" s="1"/>
  <c r="P10" i="1"/>
  <c r="U238" i="1"/>
  <c r="V238" i="1"/>
  <c r="AU75" i="1"/>
  <c r="AU57" i="1" s="1"/>
  <c r="AB190" i="1"/>
  <c r="AB189" i="1" s="1"/>
  <c r="AY12" i="1"/>
  <c r="AY11" i="1" s="1"/>
  <c r="N75" i="1"/>
  <c r="N57" i="1" s="1"/>
  <c r="J12" i="1"/>
  <c r="J11" i="1" s="1"/>
  <c r="M75" i="1"/>
  <c r="M57" i="1" s="1"/>
  <c r="AE12" i="1"/>
  <c r="AE11" i="1" s="1"/>
  <c r="AX238" i="1"/>
  <c r="AX75" i="1"/>
  <c r="AX57" i="1" s="1"/>
  <c r="AV190" i="1"/>
  <c r="AV189" i="1" s="1"/>
  <c r="BA12" i="1"/>
  <c r="BA11" i="1" s="1"/>
  <c r="AG75" i="1"/>
  <c r="AG57" i="1" s="1"/>
  <c r="AK75" i="1"/>
  <c r="AK57" i="1" s="1"/>
  <c r="AG12" i="1"/>
  <c r="AG11" i="1" s="1"/>
  <c r="AR190" i="1"/>
  <c r="AR189" i="1" s="1"/>
  <c r="O12" i="1"/>
  <c r="O11" i="1" s="1"/>
  <c r="AH12" i="1"/>
  <c r="AH11" i="1" s="1"/>
  <c r="AW238" i="1"/>
  <c r="R238" i="1"/>
  <c r="AS75" i="1"/>
  <c r="AS57" i="1" s="1"/>
  <c r="AD238" i="1"/>
  <c r="AT238" i="1"/>
  <c r="AL190" i="1"/>
  <c r="AL189" i="1" s="1"/>
  <c r="AP75" i="1"/>
  <c r="AP57" i="1" s="1"/>
  <c r="J75" i="1"/>
  <c r="J57" i="1" s="1"/>
  <c r="AI190" i="1"/>
  <c r="AI189" i="1" s="1"/>
  <c r="L12" i="1"/>
  <c r="L11" i="1" s="1"/>
  <c r="AD190" i="1"/>
  <c r="AD189" i="1" s="1"/>
  <c r="BE238" i="1"/>
  <c r="BE12" i="1"/>
  <c r="BE11" i="1" s="1"/>
  <c r="AR238" i="1"/>
  <c r="BA238" i="1"/>
  <c r="AP190" i="1"/>
  <c r="AP189" i="1" s="1"/>
  <c r="AP12" i="1"/>
  <c r="AP11" i="1" s="1"/>
  <c r="AS12" i="1"/>
  <c r="AS11" i="1" s="1"/>
  <c r="AR12" i="1"/>
  <c r="AR11" i="1" s="1"/>
  <c r="AA238" i="1"/>
  <c r="AC238" i="1"/>
  <c r="AC190" i="1"/>
  <c r="AC189" i="1" s="1"/>
  <c r="AA190" i="1"/>
  <c r="AA189" i="1" s="1"/>
  <c r="AF190" i="1"/>
  <c r="AF189" i="1" s="1"/>
  <c r="AE190" i="1"/>
  <c r="AE189" i="1" s="1"/>
  <c r="AB75" i="1"/>
  <c r="AB57" i="1" s="1"/>
  <c r="AE75" i="1"/>
  <c r="AE57" i="1" s="1"/>
  <c r="AF12" i="1"/>
  <c r="AF11" i="1" s="1"/>
  <c r="AA12" i="1"/>
  <c r="AA11" i="1" s="1"/>
  <c r="AB12" i="1"/>
  <c r="AB11" i="1" s="1"/>
  <c r="Q238" i="1"/>
  <c r="M238" i="1"/>
  <c r="L238" i="1"/>
  <c r="M190" i="1"/>
  <c r="M189" i="1" s="1"/>
  <c r="L75" i="1"/>
  <c r="L57" i="1" s="1"/>
  <c r="Q75" i="1"/>
  <c r="Q57" i="1" s="1"/>
  <c r="D60" i="1"/>
  <c r="D59" i="1" s="1"/>
  <c r="H59" i="1" s="1"/>
  <c r="X263" i="1"/>
  <c r="Z132" i="1"/>
  <c r="Y132" i="1"/>
  <c r="AF75" i="1"/>
  <c r="AF57" i="1" s="1"/>
  <c r="AG190" i="1"/>
  <c r="AG189" i="1" s="1"/>
  <c r="BB133" i="1"/>
  <c r="AN133" i="1"/>
  <c r="AO133" i="1"/>
  <c r="AI12" i="1"/>
  <c r="AI11" i="1" s="1"/>
  <c r="AD75" i="1"/>
  <c r="AD57" i="1" s="1"/>
  <c r="Q190" i="1"/>
  <c r="Q189" i="1" s="1"/>
  <c r="O238" i="1"/>
  <c r="AB238" i="1"/>
  <c r="AA75" i="1"/>
  <c r="AA57" i="1" s="1"/>
  <c r="AX190" i="1"/>
  <c r="AX189" i="1" s="1"/>
  <c r="AJ190" i="1"/>
  <c r="AJ189" i="1" s="1"/>
  <c r="AS190" i="1"/>
  <c r="AS189" i="1" s="1"/>
  <c r="F75" i="1"/>
  <c r="F57" i="1" s="1"/>
  <c r="AW12" i="1"/>
  <c r="AW11" i="1" s="1"/>
  <c r="N238" i="1"/>
  <c r="V190" i="1"/>
  <c r="V189" i="1" s="1"/>
  <c r="AS238" i="1"/>
  <c r="AX12" i="1"/>
  <c r="AX11" i="1" s="1"/>
  <c r="AV75" i="1"/>
  <c r="AV57" i="1" s="1"/>
  <c r="F190" i="1"/>
  <c r="F189" i="1" s="1"/>
  <c r="AG238" i="1"/>
  <c r="AT12" i="1"/>
  <c r="AT11" i="1" s="1"/>
  <c r="AL238" i="1"/>
  <c r="AT75" i="1"/>
  <c r="AT57" i="1" s="1"/>
  <c r="E190" i="1"/>
  <c r="E189" i="1" s="1"/>
  <c r="AW190" i="1"/>
  <c r="AW189" i="1" s="1"/>
  <c r="G12" i="1"/>
  <c r="G11" i="1" s="1"/>
  <c r="F238" i="1"/>
  <c r="AU238" i="1"/>
  <c r="G238" i="1"/>
  <c r="T75" i="1"/>
  <c r="T57" i="1" s="1"/>
  <c r="E75" i="1"/>
  <c r="E57" i="1" s="1"/>
  <c r="V12" i="1"/>
  <c r="V11" i="1" s="1"/>
  <c r="N190" i="1"/>
  <c r="N189" i="1" s="1"/>
  <c r="R75" i="1"/>
  <c r="R57" i="1" s="1"/>
  <c r="O190" i="1"/>
  <c r="O189" i="1" s="1"/>
  <c r="AQ190" i="1"/>
  <c r="AQ189" i="1" s="1"/>
  <c r="AU12" i="1"/>
  <c r="AU11" i="1" s="1"/>
  <c r="N12" i="1"/>
  <c r="N11" i="1" s="1"/>
  <c r="AZ12" i="1"/>
  <c r="AZ11" i="1" s="1"/>
  <c r="E238" i="1"/>
  <c r="W190" i="1"/>
  <c r="W189" i="1" s="1"/>
  <c r="AZ190" i="1"/>
  <c r="AZ189" i="1" s="1"/>
  <c r="G75" i="1"/>
  <c r="AJ238" i="1"/>
  <c r="AC75" i="1"/>
  <c r="AC57" i="1" s="1"/>
  <c r="BE75" i="1"/>
  <c r="BE57" i="1" s="1"/>
  <c r="U12" i="1"/>
  <c r="U11" i="1" s="1"/>
  <c r="BE190" i="1"/>
  <c r="BE189" i="1" s="1"/>
  <c r="AY190" i="1"/>
  <c r="AY189" i="1" s="1"/>
  <c r="AK238" i="1"/>
  <c r="AK190" i="1"/>
  <c r="AK189" i="1" s="1"/>
  <c r="M12" i="1"/>
  <c r="M11" i="1" s="1"/>
  <c r="Z162" i="1"/>
  <c r="AO162" i="1"/>
  <c r="H239" i="1"/>
  <c r="I239" i="1" s="1"/>
  <c r="Y162" i="1"/>
  <c r="H71" i="1"/>
  <c r="I71" i="1" s="1"/>
  <c r="AM202" i="1"/>
  <c r="AO202" i="1" s="1"/>
  <c r="AN162" i="1"/>
  <c r="Y202" i="1"/>
  <c r="D145" i="1"/>
  <c r="H145" i="1" s="1"/>
  <c r="I145" i="1" s="1"/>
  <c r="Y84" i="1"/>
  <c r="Z53" i="1"/>
  <c r="AM84" i="1"/>
  <c r="BB84" i="1" s="1"/>
  <c r="X223" i="1"/>
  <c r="G190" i="1"/>
  <c r="G189" i="1" s="1"/>
  <c r="H13" i="1"/>
  <c r="AZ75" i="1"/>
  <c r="AZ57" i="1" s="1"/>
  <c r="AC12" i="1"/>
  <c r="AC11" i="1" s="1"/>
  <c r="BA190" i="1"/>
  <c r="BA189" i="1" s="1"/>
  <c r="U190" i="1"/>
  <c r="U189" i="1" s="1"/>
  <c r="AH190" i="1"/>
  <c r="AH189" i="1" s="1"/>
  <c r="AR75" i="1"/>
  <c r="AR57" i="1" s="1"/>
  <c r="H88" i="1"/>
  <c r="AH75" i="1"/>
  <c r="AH57" i="1" s="1"/>
  <c r="H146" i="1"/>
  <c r="I146" i="1" s="1"/>
  <c r="BI146" i="1" s="1"/>
  <c r="AK12" i="1"/>
  <c r="AK11" i="1" s="1"/>
  <c r="AD12" i="1"/>
  <c r="AD11" i="1" s="1"/>
  <c r="X266" i="1"/>
  <c r="AL12" i="1"/>
  <c r="AL11" i="1" s="1"/>
  <c r="AQ12" i="1"/>
  <c r="AQ11" i="1" s="1"/>
  <c r="BB269" i="1"/>
  <c r="AN269" i="1"/>
  <c r="AM219" i="1"/>
  <c r="AO219" i="1" s="1"/>
  <c r="Y219" i="1"/>
  <c r="I230" i="1"/>
  <c r="C190" i="1"/>
  <c r="AM161" i="1"/>
  <c r="AM159" i="1" s="1"/>
  <c r="Y161" i="1"/>
  <c r="Y114" i="1"/>
  <c r="AM114" i="1"/>
  <c r="BB129" i="1"/>
  <c r="AN129" i="1"/>
  <c r="H76" i="1"/>
  <c r="I76" i="1" s="1"/>
  <c r="D75" i="1"/>
  <c r="AM125" i="1"/>
  <c r="AO125" i="1" s="1"/>
  <c r="Y125" i="1"/>
  <c r="Y113" i="1"/>
  <c r="AM113" i="1"/>
  <c r="AM107" i="1"/>
  <c r="Y107" i="1"/>
  <c r="AM46" i="1"/>
  <c r="AO46" i="1" s="1"/>
  <c r="Y46" i="1"/>
  <c r="Y18" i="1"/>
  <c r="AM18" i="1"/>
  <c r="AO18" i="1" s="1"/>
  <c r="Y118" i="1"/>
  <c r="AM118" i="1"/>
  <c r="Z18" i="1"/>
  <c r="AM94" i="1"/>
  <c r="Y94" i="1"/>
  <c r="AM39" i="1"/>
  <c r="AO39" i="1" s="1"/>
  <c r="Y39" i="1"/>
  <c r="C238" i="1"/>
  <c r="AM206" i="1"/>
  <c r="AO206" i="1" s="1"/>
  <c r="X205" i="1"/>
  <c r="Y206" i="1"/>
  <c r="AO269" i="1"/>
  <c r="Z219" i="1"/>
  <c r="AM229" i="1"/>
  <c r="Y229" i="1"/>
  <c r="Y201" i="1"/>
  <c r="AM201" i="1"/>
  <c r="X200" i="1"/>
  <c r="X192" i="1" s="1"/>
  <c r="AM195" i="1"/>
  <c r="AO195" i="1" s="1"/>
  <c r="Y195" i="1"/>
  <c r="AM272" i="1"/>
  <c r="AO272" i="1" s="1"/>
  <c r="Y272" i="1"/>
  <c r="Z161" i="1"/>
  <c r="AO129" i="1"/>
  <c r="Z125" i="1"/>
  <c r="AM79" i="1"/>
  <c r="Y79" i="1"/>
  <c r="Z113" i="1"/>
  <c r="Z107" i="1"/>
  <c r="AM109" i="1"/>
  <c r="AO109" i="1" s="1"/>
  <c r="Y109" i="1"/>
  <c r="AM44" i="1"/>
  <c r="X43" i="1"/>
  <c r="Y44" i="1"/>
  <c r="Y139" i="1"/>
  <c r="AM139" i="1"/>
  <c r="AO139" i="1" s="1"/>
  <c r="AM38" i="1"/>
  <c r="AO38" i="1" s="1"/>
  <c r="X37" i="1"/>
  <c r="Y38" i="1"/>
  <c r="C13" i="1"/>
  <c r="I14" i="1"/>
  <c r="K14" i="1" s="1"/>
  <c r="Z118" i="1"/>
  <c r="Y128" i="1"/>
  <c r="AM128" i="1"/>
  <c r="AO128" i="1" s="1"/>
  <c r="AM123" i="1"/>
  <c r="Y123" i="1"/>
  <c r="Y112" i="1"/>
  <c r="AM112" i="1"/>
  <c r="AM95" i="1"/>
  <c r="AO95" i="1" s="1"/>
  <c r="Y95" i="1"/>
  <c r="C75" i="1"/>
  <c r="BB52" i="1"/>
  <c r="AN52" i="1"/>
  <c r="H257" i="1"/>
  <c r="I257" i="1" s="1"/>
  <c r="AM248" i="1"/>
  <c r="AO248" i="1" s="1"/>
  <c r="Y248" i="1"/>
  <c r="AM152" i="1"/>
  <c r="AO152" i="1" s="1"/>
  <c r="Y152" i="1"/>
  <c r="AM97" i="1"/>
  <c r="Y97" i="1"/>
  <c r="AM92" i="1"/>
  <c r="Y92" i="1"/>
  <c r="AM78" i="1"/>
  <c r="AO78" i="1" s="1"/>
  <c r="X77" i="1"/>
  <c r="Y78" i="1"/>
  <c r="Y98" i="1"/>
  <c r="AM98" i="1"/>
  <c r="AO98" i="1" s="1"/>
  <c r="AM245" i="1"/>
  <c r="Y245" i="1"/>
  <c r="AM251" i="1"/>
  <c r="AO251" i="1" s="1"/>
  <c r="Y251" i="1"/>
  <c r="Z248" i="1"/>
  <c r="H204" i="1"/>
  <c r="I204" i="1" s="1"/>
  <c r="D191" i="1"/>
  <c r="AM274" i="1"/>
  <c r="AO274" i="1" s="1"/>
  <c r="Y274" i="1"/>
  <c r="BB254" i="1"/>
  <c r="AN254" i="1"/>
  <c r="AM265" i="1"/>
  <c r="AO265" i="1" s="1"/>
  <c r="Y265" i="1"/>
  <c r="AM225" i="1"/>
  <c r="Y225" i="1"/>
  <c r="AM193" i="1"/>
  <c r="AO193" i="1" s="1"/>
  <c r="Y193" i="1"/>
  <c r="Y130" i="1"/>
  <c r="AM130" i="1"/>
  <c r="Y126" i="1"/>
  <c r="AM126" i="1"/>
  <c r="Y116" i="1"/>
  <c r="AM116" i="1"/>
  <c r="AO116" i="1" s="1"/>
  <c r="Z97" i="1"/>
  <c r="AM100" i="1"/>
  <c r="AO100" i="1" s="1"/>
  <c r="X99" i="1"/>
  <c r="Y100" i="1"/>
  <c r="Z46" i="1"/>
  <c r="AN31" i="1"/>
  <c r="BB31" i="1"/>
  <c r="Y82" i="1"/>
  <c r="AM82" i="1"/>
  <c r="Z78" i="1"/>
  <c r="BB63" i="1"/>
  <c r="AN63" i="1"/>
  <c r="AM74" i="1"/>
  <c r="Y74" i="1"/>
  <c r="X72" i="1"/>
  <c r="AM93" i="1"/>
  <c r="AO93" i="1" s="1"/>
  <c r="Y93" i="1"/>
  <c r="E12" i="1"/>
  <c r="E11" i="1" s="1"/>
  <c r="Z39" i="1"/>
  <c r="AM17" i="1"/>
  <c r="AO17" i="1" s="1"/>
  <c r="Y17" i="1"/>
  <c r="Y16" i="1"/>
  <c r="AM16" i="1"/>
  <c r="AO16" i="1" s="1"/>
  <c r="Y260" i="1"/>
  <c r="AM260" i="1"/>
  <c r="AM237" i="1"/>
  <c r="AO237" i="1" s="1"/>
  <c r="Y237" i="1"/>
  <c r="AM235" i="1"/>
  <c r="AO235" i="1" s="1"/>
  <c r="Y235" i="1"/>
  <c r="D238" i="1"/>
  <c r="AM233" i="1"/>
  <c r="AO233" i="1" s="1"/>
  <c r="Y233" i="1"/>
  <c r="AM221" i="1"/>
  <c r="X220" i="1"/>
  <c r="Y221" i="1"/>
  <c r="H216" i="1"/>
  <c r="I216" i="1" s="1"/>
  <c r="AM211" i="1"/>
  <c r="Y211" i="1"/>
  <c r="AM256" i="1"/>
  <c r="Y256" i="1"/>
  <c r="Y111" i="1"/>
  <c r="AM111" i="1"/>
  <c r="AM143" i="1"/>
  <c r="AO143" i="1" s="1"/>
  <c r="X142" i="1"/>
  <c r="Y143" i="1"/>
  <c r="X89" i="1"/>
  <c r="AM90" i="1"/>
  <c r="AO90" i="1" s="1"/>
  <c r="Y90" i="1"/>
  <c r="AM131" i="1"/>
  <c r="AO131" i="1" s="1"/>
  <c r="Y131" i="1"/>
  <c r="AM96" i="1"/>
  <c r="Y96" i="1"/>
  <c r="H70" i="1"/>
  <c r="I70" i="1" s="1"/>
  <c r="D69" i="1"/>
  <c r="H69" i="1" s="1"/>
  <c r="I69" i="1" s="1"/>
  <c r="AM67" i="1"/>
  <c r="AO67" i="1" s="1"/>
  <c r="X66" i="1"/>
  <c r="Y67" i="1"/>
  <c r="AN102" i="1"/>
  <c r="BB102" i="1"/>
  <c r="AM55" i="1"/>
  <c r="AO55" i="1" s="1"/>
  <c r="Y55" i="1"/>
  <c r="BB24" i="1"/>
  <c r="AN24" i="1"/>
  <c r="Z17" i="1"/>
  <c r="Z16" i="1"/>
  <c r="Y241" i="1"/>
  <c r="X240" i="1"/>
  <c r="AM241" i="1"/>
  <c r="AM151" i="1"/>
  <c r="AO151" i="1" s="1"/>
  <c r="X150" i="1"/>
  <c r="Y151" i="1"/>
  <c r="AM19" i="1"/>
  <c r="AO19" i="1" s="1"/>
  <c r="Y19" i="1"/>
  <c r="Z235" i="1"/>
  <c r="AM232" i="1"/>
  <c r="AO232" i="1" s="1"/>
  <c r="X231" i="1"/>
  <c r="Y232" i="1"/>
  <c r="Z251" i="1"/>
  <c r="Z233" i="1"/>
  <c r="AM210" i="1"/>
  <c r="AO210" i="1" s="1"/>
  <c r="Y210" i="1"/>
  <c r="AM270" i="1"/>
  <c r="Y270" i="1"/>
  <c r="AM218" i="1"/>
  <c r="AO218" i="1" s="1"/>
  <c r="X217" i="1"/>
  <c r="Y218" i="1"/>
  <c r="AM246" i="1"/>
  <c r="Y246" i="1"/>
  <c r="AM250" i="1"/>
  <c r="AO250" i="1" s="1"/>
  <c r="Y250" i="1"/>
  <c r="Z211" i="1"/>
  <c r="AM242" i="1"/>
  <c r="AO242" i="1" s="1"/>
  <c r="Y242" i="1"/>
  <c r="AM222" i="1"/>
  <c r="AO222" i="1" s="1"/>
  <c r="Y222" i="1"/>
  <c r="BB196" i="1"/>
  <c r="AN196" i="1"/>
  <c r="AM199" i="1"/>
  <c r="AO199" i="1" s="1"/>
  <c r="Y199" i="1"/>
  <c r="BB160" i="1"/>
  <c r="AN160" i="1"/>
  <c r="AM140" i="1"/>
  <c r="Y140" i="1"/>
  <c r="AM138" i="1"/>
  <c r="AO138" i="1" s="1"/>
  <c r="X137" i="1"/>
  <c r="Y138" i="1"/>
  <c r="Y148" i="1"/>
  <c r="X147" i="1"/>
  <c r="AM148" i="1"/>
  <c r="Y141" i="1"/>
  <c r="AM141" i="1"/>
  <c r="AO141" i="1" s="1"/>
  <c r="AM121" i="1"/>
  <c r="Y121" i="1"/>
  <c r="AM83" i="1"/>
  <c r="Y83" i="1"/>
  <c r="Z111" i="1"/>
  <c r="Z83" i="1"/>
  <c r="Z143" i="1"/>
  <c r="BB108" i="1"/>
  <c r="AN108" i="1"/>
  <c r="Z131" i="1"/>
  <c r="BD162" i="1"/>
  <c r="AN35" i="1"/>
  <c r="BB35" i="1"/>
  <c r="BB34" i="1"/>
  <c r="AN34" i="1"/>
  <c r="Z67" i="1"/>
  <c r="AO102" i="1"/>
  <c r="Z55" i="1"/>
  <c r="AM104" i="1"/>
  <c r="AO104" i="1" s="1"/>
  <c r="Y104" i="1"/>
  <c r="C59" i="1"/>
  <c r="BB45" i="1"/>
  <c r="AN45" i="1"/>
  <c r="AM23" i="1"/>
  <c r="X22" i="1"/>
  <c r="Y23" i="1"/>
  <c r="Y110" i="1"/>
  <c r="AM110" i="1"/>
  <c r="AO110" i="1" s="1"/>
  <c r="AM15" i="1"/>
  <c r="AO15" i="1" s="1"/>
  <c r="Y15" i="1"/>
  <c r="Y87" i="1"/>
  <c r="AM87" i="1"/>
  <c r="AO87" i="1" s="1"/>
  <c r="AM25" i="1"/>
  <c r="AO25" i="1" s="1"/>
  <c r="Y25" i="1"/>
  <c r="AM247" i="1"/>
  <c r="AO247" i="1" s="1"/>
  <c r="Y247" i="1"/>
  <c r="Y262" i="1"/>
  <c r="AM262" i="1"/>
  <c r="AO262" i="1" s="1"/>
  <c r="Z247" i="1"/>
  <c r="AM236" i="1"/>
  <c r="AO236" i="1" s="1"/>
  <c r="Y236" i="1"/>
  <c r="AM244" i="1"/>
  <c r="AO244" i="1" s="1"/>
  <c r="X243" i="1"/>
  <c r="Y244" i="1"/>
  <c r="Z210" i="1"/>
  <c r="BB215" i="1"/>
  <c r="AM214" i="1"/>
  <c r="AN215" i="1"/>
  <c r="AM234" i="1"/>
  <c r="AO234" i="1" s="1"/>
  <c r="Y234" i="1"/>
  <c r="AM207" i="1"/>
  <c r="AO207" i="1" s="1"/>
  <c r="Y207" i="1"/>
  <c r="X258" i="1"/>
  <c r="AM213" i="1"/>
  <c r="AO213" i="1" s="1"/>
  <c r="X212" i="1"/>
  <c r="Y213" i="1"/>
  <c r="Y115" i="1"/>
  <c r="AM115" i="1"/>
  <c r="Y156" i="1"/>
  <c r="AM156" i="1"/>
  <c r="AM81" i="1"/>
  <c r="AO81" i="1" s="1"/>
  <c r="X80" i="1"/>
  <c r="Y81" i="1"/>
  <c r="H136" i="1"/>
  <c r="I136" i="1" s="1"/>
  <c r="D135" i="1"/>
  <c r="Y124" i="1"/>
  <c r="AM124" i="1"/>
  <c r="AO124" i="1" s="1"/>
  <c r="AM86" i="1"/>
  <c r="AO86" i="1" s="1"/>
  <c r="X85" i="1"/>
  <c r="Y86" i="1"/>
  <c r="Y122" i="1"/>
  <c r="AM122" i="1"/>
  <c r="BB28" i="1"/>
  <c r="AN28" i="1"/>
  <c r="Y42" i="1"/>
  <c r="AM42" i="1"/>
  <c r="AM91" i="1"/>
  <c r="Y91" i="1"/>
  <c r="AM21" i="1"/>
  <c r="Y21" i="1"/>
  <c r="AM127" i="1"/>
  <c r="AO127" i="1" s="1"/>
  <c r="Y127" i="1"/>
  <c r="AM53" i="1"/>
  <c r="AO53" i="1" s="1"/>
  <c r="Y53" i="1"/>
  <c r="Z104" i="1"/>
  <c r="AO45" i="1"/>
  <c r="Z23" i="1"/>
  <c r="Z15" i="1"/>
  <c r="AM41" i="1"/>
  <c r="AO41" i="1" s="1"/>
  <c r="X40" i="1"/>
  <c r="Y41" i="1"/>
  <c r="AM253" i="1"/>
  <c r="X252" i="1"/>
  <c r="Y253" i="1"/>
  <c r="AM261" i="1"/>
  <c r="AO261" i="1" s="1"/>
  <c r="Y261" i="1"/>
  <c r="Y120" i="1"/>
  <c r="X119" i="1"/>
  <c r="AM120" i="1"/>
  <c r="AO120" i="1" s="1"/>
  <c r="Z245" i="1"/>
  <c r="AM268" i="1"/>
  <c r="Y268" i="1"/>
  <c r="AM208" i="1"/>
  <c r="AO208" i="1" s="1"/>
  <c r="Y208" i="1"/>
  <c r="AM255" i="1"/>
  <c r="AO255" i="1" s="1"/>
  <c r="Y255" i="1"/>
  <c r="Z234" i="1"/>
  <c r="Y203" i="1"/>
  <c r="AM203" i="1"/>
  <c r="Z213" i="1"/>
  <c r="AM227" i="1"/>
  <c r="Y227" i="1"/>
  <c r="AM197" i="1"/>
  <c r="AO197" i="1" s="1"/>
  <c r="Y197" i="1"/>
  <c r="AM209" i="1"/>
  <c r="Y209" i="1"/>
  <c r="X159" i="1"/>
  <c r="AM144" i="1"/>
  <c r="AO144" i="1" s="1"/>
  <c r="Y144" i="1"/>
  <c r="Z156" i="1"/>
  <c r="Z114" i="1"/>
  <c r="AM106" i="1"/>
  <c r="AO106" i="1" s="1"/>
  <c r="Y106" i="1"/>
  <c r="X105" i="1"/>
  <c r="Z124" i="1"/>
  <c r="Z86" i="1"/>
  <c r="Z122" i="1"/>
  <c r="AM48" i="1"/>
  <c r="AO48" i="1" s="1"/>
  <c r="Y48" i="1"/>
  <c r="AO28" i="1"/>
  <c r="H36" i="1"/>
  <c r="I36" i="1" s="1"/>
  <c r="Z91" i="1"/>
  <c r="Z21" i="1"/>
  <c r="BB68" i="1"/>
  <c r="AN68" i="1"/>
  <c r="Z94" i="1"/>
  <c r="D12" i="1"/>
  <c r="AO29" i="1" l="1"/>
  <c r="AN259" i="1"/>
  <c r="BB259" i="1"/>
  <c r="AN29" i="1"/>
  <c r="AO214" i="1"/>
  <c r="AN47" i="1"/>
  <c r="BB47" i="1"/>
  <c r="BC47" i="1" s="1"/>
  <c r="BB198" i="1"/>
  <c r="BC198" i="1" s="1"/>
  <c r="AN228" i="1"/>
  <c r="BB228" i="1"/>
  <c r="BD228" i="1" s="1"/>
  <c r="AM223" i="1"/>
  <c r="AO223" i="1" s="1"/>
  <c r="AO149" i="1"/>
  <c r="AO249" i="1"/>
  <c r="AN249" i="1"/>
  <c r="AN149" i="1"/>
  <c r="AN224" i="1"/>
  <c r="BB32" i="1"/>
  <c r="BC32" i="1" s="1"/>
  <c r="BB224" i="1"/>
  <c r="BC224" i="1" s="1"/>
  <c r="AN32" i="1"/>
  <c r="AN198" i="1"/>
  <c r="Y62" i="1"/>
  <c r="Z137" i="1"/>
  <c r="Z66" i="1"/>
  <c r="Z40" i="1"/>
  <c r="Z223" i="1"/>
  <c r="AY188" i="1"/>
  <c r="AO62" i="1"/>
  <c r="Z72" i="1"/>
  <c r="AN73" i="1"/>
  <c r="BB73" i="1"/>
  <c r="BD73" i="1" s="1"/>
  <c r="AO64" i="1"/>
  <c r="AN275" i="1"/>
  <c r="Z252" i="1"/>
  <c r="Z26" i="1"/>
  <c r="Y27" i="1"/>
  <c r="K146" i="1"/>
  <c r="Z154" i="1"/>
  <c r="AN103" i="1"/>
  <c r="AN20" i="1"/>
  <c r="BB20" i="1"/>
  <c r="BD20" i="1" s="1"/>
  <c r="BB226" i="1"/>
  <c r="BC226" i="1" s="1"/>
  <c r="AN226" i="1"/>
  <c r="AN54" i="1"/>
  <c r="AN30" i="1"/>
  <c r="BB30" i="1"/>
  <c r="BC30" i="1" s="1"/>
  <c r="BB103" i="1"/>
  <c r="BC103" i="1" s="1"/>
  <c r="Z105" i="1"/>
  <c r="Z43" i="1"/>
  <c r="BB64" i="1"/>
  <c r="BC64" i="1" s="1"/>
  <c r="Z27" i="1"/>
  <c r="AN64" i="1"/>
  <c r="AN49" i="1"/>
  <c r="BB49" i="1"/>
  <c r="BD49" i="1" s="1"/>
  <c r="Y154" i="1"/>
  <c r="Z99" i="1"/>
  <c r="Z50" i="1"/>
  <c r="BB101" i="1"/>
  <c r="BC101" i="1" s="1"/>
  <c r="AN264" i="1"/>
  <c r="AO271" i="1"/>
  <c r="BB271" i="1"/>
  <c r="BC271" i="1" s="1"/>
  <c r="BB264" i="1"/>
  <c r="BD264" i="1" s="1"/>
  <c r="AN101" i="1"/>
  <c r="BB54" i="1"/>
  <c r="BC54" i="1" s="1"/>
  <c r="Z51" i="1"/>
  <c r="AN273" i="1"/>
  <c r="AO56" i="1"/>
  <c r="AN56" i="1"/>
  <c r="BB273" i="1"/>
  <c r="BD273" i="1" s="1"/>
  <c r="K60" i="1"/>
  <c r="Z62" i="1"/>
  <c r="Z159" i="1"/>
  <c r="Z85" i="1"/>
  <c r="AO33" i="1"/>
  <c r="Z214" i="1"/>
  <c r="AM27" i="1"/>
  <c r="AO27" i="1" s="1"/>
  <c r="BB33" i="1"/>
  <c r="BC33" i="1" s="1"/>
  <c r="AO194" i="1"/>
  <c r="AN194" i="1"/>
  <c r="BC155" i="1"/>
  <c r="Y51" i="1"/>
  <c r="K71" i="1"/>
  <c r="BI71" i="1"/>
  <c r="Z263" i="1"/>
  <c r="K136" i="1"/>
  <c r="BI136" i="1"/>
  <c r="K69" i="1"/>
  <c r="BI69" i="1"/>
  <c r="Z205" i="1"/>
  <c r="K70" i="1"/>
  <c r="BI70" i="1"/>
  <c r="K145" i="1"/>
  <c r="BI145" i="1"/>
  <c r="AN267" i="1"/>
  <c r="BB267" i="1"/>
  <c r="BC267" i="1" s="1"/>
  <c r="Z192" i="1"/>
  <c r="K36" i="1"/>
  <c r="BI36" i="1"/>
  <c r="Z266" i="1"/>
  <c r="K257" i="1"/>
  <c r="BI257" i="1"/>
  <c r="K239" i="1"/>
  <c r="BI239" i="1"/>
  <c r="K216" i="1"/>
  <c r="BI216" i="1"/>
  <c r="K230" i="1"/>
  <c r="BI230" i="1"/>
  <c r="K204" i="1"/>
  <c r="BI204" i="1"/>
  <c r="Z212" i="1"/>
  <c r="K76" i="1"/>
  <c r="BI76" i="1"/>
  <c r="S188" i="1"/>
  <c r="J188" i="1"/>
  <c r="F10" i="1"/>
  <c r="W10" i="1"/>
  <c r="AP188" i="1"/>
  <c r="AR188" i="1"/>
  <c r="AH188" i="1"/>
  <c r="AZ188" i="1"/>
  <c r="S10" i="1"/>
  <c r="AS10" i="1"/>
  <c r="AJ10" i="1"/>
  <c r="P9" i="1"/>
  <c r="P8" i="1" s="1"/>
  <c r="AE188" i="1"/>
  <c r="AF188" i="1"/>
  <c r="AU188" i="1"/>
  <c r="L10" i="1"/>
  <c r="BC129" i="1"/>
  <c r="BD52" i="1"/>
  <c r="BC194" i="1"/>
  <c r="BC108" i="1"/>
  <c r="BC249" i="1"/>
  <c r="BD63" i="1"/>
  <c r="BC254" i="1"/>
  <c r="BC149" i="1"/>
  <c r="BC84" i="1"/>
  <c r="T188" i="1"/>
  <c r="BC34" i="1"/>
  <c r="BC29" i="1"/>
  <c r="BC35" i="1"/>
  <c r="BC31" i="1"/>
  <c r="BC269" i="1"/>
  <c r="BC102" i="1"/>
  <c r="BD28" i="1"/>
  <c r="BC56" i="1"/>
  <c r="BC196" i="1"/>
  <c r="BC68" i="1"/>
  <c r="BC24" i="1"/>
  <c r="BC45" i="1"/>
  <c r="BD160" i="1"/>
  <c r="BD215" i="1"/>
  <c r="AQ188" i="1"/>
  <c r="AV10" i="1"/>
  <c r="R188" i="1"/>
  <c r="AB188" i="1"/>
  <c r="Q188" i="1"/>
  <c r="Q10" i="1"/>
  <c r="R10" i="1"/>
  <c r="W188" i="1"/>
  <c r="AT188" i="1"/>
  <c r="L188" i="1"/>
  <c r="V10" i="1"/>
  <c r="J10" i="1"/>
  <c r="AY10" i="1"/>
  <c r="H60" i="1"/>
  <c r="I60" i="1" s="1"/>
  <c r="BI60" i="1" s="1"/>
  <c r="D163" i="1"/>
  <c r="AU10" i="1"/>
  <c r="AD188" i="1"/>
  <c r="V188" i="1"/>
  <c r="AN202" i="1"/>
  <c r="G57" i="1"/>
  <c r="G10" i="1" s="1"/>
  <c r="U10" i="1"/>
  <c r="AI188" i="1"/>
  <c r="AV188" i="1"/>
  <c r="U188" i="1"/>
  <c r="T10" i="1"/>
  <c r="AE10" i="1"/>
  <c r="AX188" i="1"/>
  <c r="AJ188" i="1"/>
  <c r="AC188" i="1"/>
  <c r="AW188" i="1"/>
  <c r="BA188" i="1"/>
  <c r="BA10" i="1"/>
  <c r="AG10" i="1"/>
  <c r="AL188" i="1"/>
  <c r="Y266" i="1"/>
  <c r="AG188" i="1"/>
  <c r="O10" i="1"/>
  <c r="AQ10" i="1"/>
  <c r="AF10" i="1"/>
  <c r="M188" i="1"/>
  <c r="AW10" i="1"/>
  <c r="AA188" i="1"/>
  <c r="AH10" i="1"/>
  <c r="AZ10" i="1"/>
  <c r="BE188" i="1"/>
  <c r="BE10" i="1"/>
  <c r="AS188" i="1"/>
  <c r="AP10" i="1"/>
  <c r="AT10" i="1"/>
  <c r="AR10" i="1"/>
  <c r="AC10" i="1"/>
  <c r="AD10" i="1"/>
  <c r="AB10" i="1"/>
  <c r="AA10" i="1"/>
  <c r="O188" i="1"/>
  <c r="N188" i="1"/>
  <c r="BB202" i="1"/>
  <c r="M10" i="1"/>
  <c r="N10" i="1"/>
  <c r="Y263" i="1"/>
  <c r="F188" i="1"/>
  <c r="I88" i="1"/>
  <c r="Z89" i="1"/>
  <c r="X88" i="1"/>
  <c r="AI10" i="1"/>
  <c r="AK188" i="1"/>
  <c r="AO84" i="1"/>
  <c r="AN132" i="1"/>
  <c r="BC133" i="1"/>
  <c r="BB132" i="1"/>
  <c r="BD133" i="1"/>
  <c r="AO132" i="1"/>
  <c r="AL10" i="1"/>
  <c r="AM263" i="1"/>
  <c r="AN263" i="1" s="1"/>
  <c r="E188" i="1"/>
  <c r="H238" i="1"/>
  <c r="I238" i="1" s="1"/>
  <c r="AN84" i="1"/>
  <c r="AX10" i="1"/>
  <c r="G188" i="1"/>
  <c r="E10" i="1"/>
  <c r="H75" i="1"/>
  <c r="I75" i="1" s="1"/>
  <c r="AM258" i="1"/>
  <c r="AN258" i="1" s="1"/>
  <c r="BD68" i="1"/>
  <c r="AM266" i="1"/>
  <c r="AN266" i="1" s="1"/>
  <c r="BD35" i="1"/>
  <c r="BD34" i="1"/>
  <c r="BD249" i="1"/>
  <c r="Y223" i="1"/>
  <c r="BD129" i="1"/>
  <c r="AO225" i="1"/>
  <c r="BD45" i="1"/>
  <c r="BD24" i="1"/>
  <c r="BD196" i="1"/>
  <c r="AK10" i="1"/>
  <c r="AN253" i="1"/>
  <c r="AM252" i="1"/>
  <c r="AO252" i="1" s="1"/>
  <c r="BB253" i="1"/>
  <c r="Y22" i="1"/>
  <c r="BB211" i="1"/>
  <c r="AN211" i="1"/>
  <c r="Z22" i="1"/>
  <c r="BB123" i="1"/>
  <c r="AN123" i="1"/>
  <c r="I13" i="1"/>
  <c r="K13" i="1" s="1"/>
  <c r="C12" i="1"/>
  <c r="BB201" i="1"/>
  <c r="AM200" i="1"/>
  <c r="AM192" i="1" s="1"/>
  <c r="AN201" i="1"/>
  <c r="AN118" i="1"/>
  <c r="BB118" i="1"/>
  <c r="BB107" i="1"/>
  <c r="AN107" i="1"/>
  <c r="BB208" i="1"/>
  <c r="AN208" i="1"/>
  <c r="BB127" i="1"/>
  <c r="AN127" i="1"/>
  <c r="BD29" i="1"/>
  <c r="BB86" i="1"/>
  <c r="AN86" i="1"/>
  <c r="AM85" i="1"/>
  <c r="AO85" i="1" s="1"/>
  <c r="Y80" i="1"/>
  <c r="BB236" i="1"/>
  <c r="AN236" i="1"/>
  <c r="BB15" i="1"/>
  <c r="AN15" i="1"/>
  <c r="AM22" i="1"/>
  <c r="AM14" i="1" s="1"/>
  <c r="BB23" i="1"/>
  <c r="AN23" i="1"/>
  <c r="BB138" i="1"/>
  <c r="AN138" i="1"/>
  <c r="AM137" i="1"/>
  <c r="AO137" i="1" s="1"/>
  <c r="AN270" i="1"/>
  <c r="BB270" i="1"/>
  <c r="BD102" i="1"/>
  <c r="BD56" i="1"/>
  <c r="BD84" i="1"/>
  <c r="AO211" i="1"/>
  <c r="BB233" i="1"/>
  <c r="AN233" i="1"/>
  <c r="BB235" i="1"/>
  <c r="AN235" i="1"/>
  <c r="BC63" i="1"/>
  <c r="AN225" i="1"/>
  <c r="BB225" i="1"/>
  <c r="BB98" i="1"/>
  <c r="AN98" i="1"/>
  <c r="AN97" i="1"/>
  <c r="BB97" i="1"/>
  <c r="AO123" i="1"/>
  <c r="BB139" i="1"/>
  <c r="AN139" i="1"/>
  <c r="AN109" i="1"/>
  <c r="BB109" i="1"/>
  <c r="BD149" i="1"/>
  <c r="AO107" i="1"/>
  <c r="BD269" i="1"/>
  <c r="AN115" i="1"/>
  <c r="BB115" i="1"/>
  <c r="BB246" i="1"/>
  <c r="AN246" i="1"/>
  <c r="Y61" i="1"/>
  <c r="AN83" i="1"/>
  <c r="BB83" i="1"/>
  <c r="Y217" i="1"/>
  <c r="X216" i="1"/>
  <c r="AM240" i="1"/>
  <c r="AO240" i="1" s="1"/>
  <c r="BB241" i="1"/>
  <c r="AN241" i="1"/>
  <c r="Y153" i="1"/>
  <c r="BB126" i="1"/>
  <c r="AN126" i="1"/>
  <c r="H12" i="1"/>
  <c r="D11" i="1"/>
  <c r="AN203" i="1"/>
  <c r="BB203" i="1"/>
  <c r="BB261" i="1"/>
  <c r="AN261" i="1"/>
  <c r="Y40" i="1"/>
  <c r="BB124" i="1"/>
  <c r="AN124" i="1"/>
  <c r="Y212" i="1"/>
  <c r="X204" i="1"/>
  <c r="BB262" i="1"/>
  <c r="AN262" i="1"/>
  <c r="Z61" i="1"/>
  <c r="BB110" i="1"/>
  <c r="AN110" i="1"/>
  <c r="AO83" i="1"/>
  <c r="AM147" i="1"/>
  <c r="AO147" i="1" s="1"/>
  <c r="BB148" i="1"/>
  <c r="AN148" i="1"/>
  <c r="BB218" i="1"/>
  <c r="AN218" i="1"/>
  <c r="AM217" i="1"/>
  <c r="AO217" i="1" s="1"/>
  <c r="BB232" i="1"/>
  <c r="AN232" i="1"/>
  <c r="AM231" i="1"/>
  <c r="AO231" i="1" s="1"/>
  <c r="Y240" i="1"/>
  <c r="X239" i="1"/>
  <c r="Z240" i="1"/>
  <c r="BB131" i="1"/>
  <c r="AN131" i="1"/>
  <c r="BB143" i="1"/>
  <c r="AN143" i="1"/>
  <c r="AM142" i="1"/>
  <c r="AO142" i="1" s="1"/>
  <c r="BD275" i="1"/>
  <c r="BB17" i="1"/>
  <c r="AN17" i="1"/>
  <c r="Y72" i="1"/>
  <c r="X71" i="1"/>
  <c r="BB116" i="1"/>
  <c r="AN116" i="1"/>
  <c r="AO126" i="1"/>
  <c r="Y192" i="1"/>
  <c r="BD254" i="1"/>
  <c r="BB251" i="1"/>
  <c r="AN251" i="1"/>
  <c r="AN78" i="1"/>
  <c r="AM77" i="1"/>
  <c r="AO77" i="1" s="1"/>
  <c r="BB78" i="1"/>
  <c r="AN95" i="1"/>
  <c r="BB95" i="1"/>
  <c r="BB128" i="1"/>
  <c r="AN128" i="1"/>
  <c r="AN113" i="1"/>
  <c r="BB113" i="1"/>
  <c r="AN268" i="1"/>
  <c r="BB268" i="1"/>
  <c r="Y85" i="1"/>
  <c r="BB247" i="1"/>
  <c r="AN247" i="1"/>
  <c r="BC160" i="1"/>
  <c r="Y105" i="1"/>
  <c r="AN81" i="1"/>
  <c r="AM80" i="1"/>
  <c r="BB81" i="1"/>
  <c r="Y231" i="1"/>
  <c r="X230" i="1"/>
  <c r="BB144" i="1"/>
  <c r="AN144" i="1"/>
  <c r="AN227" i="1"/>
  <c r="BB227" i="1"/>
  <c r="AN41" i="1"/>
  <c r="AM40" i="1"/>
  <c r="AO40" i="1" s="1"/>
  <c r="BB41" i="1"/>
  <c r="BB21" i="1"/>
  <c r="AN21" i="1"/>
  <c r="BB42" i="1"/>
  <c r="AN42" i="1"/>
  <c r="BB122" i="1"/>
  <c r="AN122" i="1"/>
  <c r="AN213" i="1"/>
  <c r="AM212" i="1"/>
  <c r="AO212" i="1" s="1"/>
  <c r="BB213" i="1"/>
  <c r="Y147" i="1"/>
  <c r="X146" i="1"/>
  <c r="Z147" i="1"/>
  <c r="BB140" i="1"/>
  <c r="AN140" i="1"/>
  <c r="BB210" i="1"/>
  <c r="AN210" i="1"/>
  <c r="AO241" i="1"/>
  <c r="Y220" i="1"/>
  <c r="Z220" i="1"/>
  <c r="BB260" i="1"/>
  <c r="AN260" i="1"/>
  <c r="BB82" i="1"/>
  <c r="AN82" i="1"/>
  <c r="BB193" i="1"/>
  <c r="AN193" i="1"/>
  <c r="Z80" i="1"/>
  <c r="AN152" i="1"/>
  <c r="BB152" i="1"/>
  <c r="BB248" i="1"/>
  <c r="AN248" i="1"/>
  <c r="AM51" i="1"/>
  <c r="BB112" i="1"/>
  <c r="AN112" i="1"/>
  <c r="X36" i="1"/>
  <c r="Y37" i="1"/>
  <c r="Z37" i="1"/>
  <c r="Y205" i="1"/>
  <c r="BB18" i="1"/>
  <c r="AN18" i="1"/>
  <c r="BC259" i="1"/>
  <c r="AN93" i="1"/>
  <c r="BB93" i="1"/>
  <c r="Y77" i="1"/>
  <c r="X76" i="1"/>
  <c r="AO201" i="1"/>
  <c r="AO118" i="1"/>
  <c r="C189" i="1"/>
  <c r="BB106" i="1"/>
  <c r="AM105" i="1"/>
  <c r="AN106" i="1"/>
  <c r="Z153" i="1"/>
  <c r="BB209" i="1"/>
  <c r="AN209" i="1"/>
  <c r="AO227" i="1"/>
  <c r="AO203" i="1"/>
  <c r="AO253" i="1"/>
  <c r="AO21" i="1"/>
  <c r="AO122" i="1"/>
  <c r="BB156" i="1"/>
  <c r="AN156" i="1"/>
  <c r="AM154" i="1"/>
  <c r="Y258" i="1"/>
  <c r="X257" i="1"/>
  <c r="Z258" i="1"/>
  <c r="BB234" i="1"/>
  <c r="AN234" i="1"/>
  <c r="Y243" i="1"/>
  <c r="Z77" i="1"/>
  <c r="BD108" i="1"/>
  <c r="BB121" i="1"/>
  <c r="AN121" i="1"/>
  <c r="AO148" i="1"/>
  <c r="AO140" i="1"/>
  <c r="AN222" i="1"/>
  <c r="BB222" i="1"/>
  <c r="BB250" i="1"/>
  <c r="AN250" i="1"/>
  <c r="Y150" i="1"/>
  <c r="Z150" i="1"/>
  <c r="X65" i="1"/>
  <c r="X60" i="1" s="1"/>
  <c r="Y66" i="1"/>
  <c r="BB96" i="1"/>
  <c r="AN96" i="1"/>
  <c r="AN111" i="1"/>
  <c r="BB111" i="1"/>
  <c r="BB256" i="1"/>
  <c r="AN256" i="1"/>
  <c r="BB221" i="1"/>
  <c r="AN221" i="1"/>
  <c r="AM220" i="1"/>
  <c r="AO260" i="1"/>
  <c r="AN74" i="1"/>
  <c r="BB74" i="1"/>
  <c r="AO82" i="1"/>
  <c r="BB130" i="1"/>
  <c r="AN130" i="1"/>
  <c r="BB265" i="1"/>
  <c r="AN265" i="1"/>
  <c r="BB92" i="1"/>
  <c r="AN92" i="1"/>
  <c r="AO112" i="1"/>
  <c r="AM37" i="1"/>
  <c r="AN38" i="1"/>
  <c r="BB38" i="1"/>
  <c r="Y43" i="1"/>
  <c r="AN272" i="1"/>
  <c r="BB272" i="1"/>
  <c r="AN229" i="1"/>
  <c r="BB229" i="1"/>
  <c r="AM205" i="1"/>
  <c r="BB206" i="1"/>
  <c r="AN206" i="1"/>
  <c r="BB94" i="1"/>
  <c r="AN94" i="1"/>
  <c r="AN46" i="1"/>
  <c r="BB46" i="1"/>
  <c r="AO113" i="1"/>
  <c r="AN91" i="1"/>
  <c r="BB91" i="1"/>
  <c r="BB214" i="1"/>
  <c r="BC215" i="1"/>
  <c r="AN104" i="1"/>
  <c r="BB104" i="1"/>
  <c r="Y137" i="1"/>
  <c r="X136" i="1"/>
  <c r="BB197" i="1"/>
  <c r="AN197" i="1"/>
  <c r="BB195" i="1"/>
  <c r="AN195" i="1"/>
  <c r="BB39" i="1"/>
  <c r="AN39" i="1"/>
  <c r="AO159" i="1"/>
  <c r="Y159" i="1"/>
  <c r="X158" i="1"/>
  <c r="AO209" i="1"/>
  <c r="Z231" i="1"/>
  <c r="AN255" i="1"/>
  <c r="BB255" i="1"/>
  <c r="AO268" i="1"/>
  <c r="AM119" i="1"/>
  <c r="AO119" i="1" s="1"/>
  <c r="BB120" i="1"/>
  <c r="AN120" i="1"/>
  <c r="AO91" i="1"/>
  <c r="AO42" i="1"/>
  <c r="H135" i="1"/>
  <c r="I135" i="1" s="1"/>
  <c r="D134" i="1"/>
  <c r="H134" i="1" s="1"/>
  <c r="I134" i="1" s="1"/>
  <c r="AO156" i="1"/>
  <c r="AM243" i="1"/>
  <c r="AO243" i="1" s="1"/>
  <c r="BB244" i="1"/>
  <c r="AN244" i="1"/>
  <c r="BB87" i="1"/>
  <c r="AN87" i="1"/>
  <c r="Z217" i="1"/>
  <c r="I59" i="1"/>
  <c r="C58" i="1"/>
  <c r="Y26" i="1"/>
  <c r="AO121" i="1"/>
  <c r="AN159" i="1"/>
  <c r="AM158" i="1"/>
  <c r="AO246" i="1"/>
  <c r="BB19" i="1"/>
  <c r="AN19" i="1"/>
  <c r="AN151" i="1"/>
  <c r="BB151" i="1"/>
  <c r="AM150" i="1"/>
  <c r="AO150" i="1" s="1"/>
  <c r="BB55" i="1"/>
  <c r="AN55" i="1"/>
  <c r="AM66" i="1"/>
  <c r="AO66" i="1" s="1"/>
  <c r="AN67" i="1"/>
  <c r="BB67" i="1"/>
  <c r="AO96" i="1"/>
  <c r="BB90" i="1"/>
  <c r="AN90" i="1"/>
  <c r="AM89" i="1"/>
  <c r="AO256" i="1"/>
  <c r="AO221" i="1"/>
  <c r="BB237" i="1"/>
  <c r="AN237" i="1"/>
  <c r="AO74" i="1"/>
  <c r="Y99" i="1"/>
  <c r="AM72" i="1"/>
  <c r="AO72" i="1" s="1"/>
  <c r="AO130" i="1"/>
  <c r="AN274" i="1"/>
  <c r="BB274" i="1"/>
  <c r="BB245" i="1"/>
  <c r="AN245" i="1"/>
  <c r="AO92" i="1"/>
  <c r="BC52" i="1"/>
  <c r="D58" i="1"/>
  <c r="AN44" i="1"/>
  <c r="AM43" i="1"/>
  <c r="AO43" i="1" s="1"/>
  <c r="BB44" i="1"/>
  <c r="BB79" i="1"/>
  <c r="AN79" i="1"/>
  <c r="AO229" i="1"/>
  <c r="Y50" i="1"/>
  <c r="AO94" i="1"/>
  <c r="BB114" i="1"/>
  <c r="AN114" i="1"/>
  <c r="AN161" i="1"/>
  <c r="BB161" i="1"/>
  <c r="BB219" i="1"/>
  <c r="AN219" i="1"/>
  <c r="BC28" i="1"/>
  <c r="AO115" i="1"/>
  <c r="BB25" i="1"/>
  <c r="AN25" i="1"/>
  <c r="Y142" i="1"/>
  <c r="Z142" i="1"/>
  <c r="AN48" i="1"/>
  <c r="BB48" i="1"/>
  <c r="BD259" i="1"/>
  <c r="Y119" i="1"/>
  <c r="Z119" i="1"/>
  <c r="Y252" i="1"/>
  <c r="BB53" i="1"/>
  <c r="AN53" i="1"/>
  <c r="BB207" i="1"/>
  <c r="AN207" i="1"/>
  <c r="AN214" i="1"/>
  <c r="X14" i="1"/>
  <c r="Z14" i="1" s="1"/>
  <c r="AO23" i="1"/>
  <c r="BB141" i="1"/>
  <c r="AN141" i="1"/>
  <c r="BB199" i="1"/>
  <c r="AN199" i="1"/>
  <c r="BB242" i="1"/>
  <c r="AN242" i="1"/>
  <c r="AO270" i="1"/>
  <c r="Y89" i="1"/>
  <c r="AO111" i="1"/>
  <c r="Z243" i="1"/>
  <c r="BB16" i="1"/>
  <c r="AN16" i="1"/>
  <c r="AN62" i="1"/>
  <c r="AM61" i="1"/>
  <c r="AO61" i="1" s="1"/>
  <c r="BD31" i="1"/>
  <c r="AN100" i="1"/>
  <c r="AM99" i="1"/>
  <c r="AO99" i="1" s="1"/>
  <c r="BB100" i="1"/>
  <c r="D190" i="1"/>
  <c r="H191" i="1"/>
  <c r="I191" i="1" s="1"/>
  <c r="AO245" i="1"/>
  <c r="AO97" i="1"/>
  <c r="AO44" i="1"/>
  <c r="AO79" i="1"/>
  <c r="Y200" i="1"/>
  <c r="Z200" i="1"/>
  <c r="BB125" i="1"/>
  <c r="AN125" i="1"/>
  <c r="AO114" i="1"/>
  <c r="AO161" i="1"/>
  <c r="BD194" i="1"/>
  <c r="BD47" i="1" l="1"/>
  <c r="BD198" i="1"/>
  <c r="BC228" i="1"/>
  <c r="BC20" i="1"/>
  <c r="BC73" i="1"/>
  <c r="AN223" i="1"/>
  <c r="BD224" i="1"/>
  <c r="BD32" i="1"/>
  <c r="AY9" i="1"/>
  <c r="AY8" i="1" s="1"/>
  <c r="Z230" i="1"/>
  <c r="BD226" i="1"/>
  <c r="BD103" i="1"/>
  <c r="BB62" i="1"/>
  <c r="BD62" i="1" s="1"/>
  <c r="F9" i="1"/>
  <c r="F8" i="1" s="1"/>
  <c r="S9" i="1"/>
  <c r="S8" i="1" s="1"/>
  <c r="BD101" i="1"/>
  <c r="BD30" i="1"/>
  <c r="BD271" i="1"/>
  <c r="BC264" i="1"/>
  <c r="AS9" i="1"/>
  <c r="AS8" i="1" s="1"/>
  <c r="BD64" i="1"/>
  <c r="Z136" i="1"/>
  <c r="BC49" i="1"/>
  <c r="BD54" i="1"/>
  <c r="BC273" i="1"/>
  <c r="AM26" i="1"/>
  <c r="AN26" i="1" s="1"/>
  <c r="AN27" i="1"/>
  <c r="BD33" i="1"/>
  <c r="BB27" i="1"/>
  <c r="BC27" i="1" s="1"/>
  <c r="BD267" i="1"/>
  <c r="Z36" i="1"/>
  <c r="K134" i="1"/>
  <c r="BI134" i="1"/>
  <c r="K135" i="1"/>
  <c r="BI135" i="1"/>
  <c r="K59" i="1"/>
  <c r="BI59" i="1"/>
  <c r="Z216" i="1"/>
  <c r="Z204" i="1"/>
  <c r="Z76" i="1"/>
  <c r="Z257" i="1"/>
  <c r="K238" i="1"/>
  <c r="BI238" i="1"/>
  <c r="K191" i="1"/>
  <c r="BI191" i="1"/>
  <c r="K75" i="1"/>
  <c r="BI75" i="1"/>
  <c r="K88" i="1"/>
  <c r="Y88" i="1" s="1"/>
  <c r="BI88" i="1"/>
  <c r="AU9" i="1"/>
  <c r="AU8" i="1" s="1"/>
  <c r="J9" i="1"/>
  <c r="J8" i="1" s="1"/>
  <c r="AP9" i="1"/>
  <c r="AP8" i="1" s="1"/>
  <c r="W9" i="1"/>
  <c r="W8" i="1" s="1"/>
  <c r="AE9" i="1"/>
  <c r="AE8" i="1" s="1"/>
  <c r="AH9" i="1"/>
  <c r="AH8" i="1" s="1"/>
  <c r="AF9" i="1"/>
  <c r="AF8" i="1" s="1"/>
  <c r="AZ9" i="1"/>
  <c r="AZ8" i="1" s="1"/>
  <c r="AR9" i="1"/>
  <c r="AR8" i="1" s="1"/>
  <c r="Q9" i="1"/>
  <c r="Q8" i="1" s="1"/>
  <c r="Y2" i="1" s="1"/>
  <c r="L9" i="1"/>
  <c r="L8" i="1" s="1"/>
  <c r="AJ9" i="1"/>
  <c r="AJ8" i="1" s="1"/>
  <c r="T9" i="1"/>
  <c r="T8" i="1" s="1"/>
  <c r="AQ9" i="1"/>
  <c r="AQ8" i="1" s="1"/>
  <c r="AV9" i="1"/>
  <c r="AV8" i="1" s="1"/>
  <c r="U9" i="1"/>
  <c r="U8" i="1" s="1"/>
  <c r="R9" i="1"/>
  <c r="R8" i="1" s="1"/>
  <c r="AB9" i="1"/>
  <c r="AB8" i="1" s="1"/>
  <c r="BC219" i="1"/>
  <c r="BD193" i="1"/>
  <c r="BC140" i="1"/>
  <c r="BC17" i="1"/>
  <c r="BD232" i="1"/>
  <c r="BC262" i="1"/>
  <c r="BC139" i="1"/>
  <c r="BD138" i="1"/>
  <c r="BC21" i="1"/>
  <c r="BC207" i="1"/>
  <c r="BC234" i="1"/>
  <c r="BD81" i="1"/>
  <c r="BC126" i="1"/>
  <c r="BC246" i="1"/>
  <c r="BD23" i="1"/>
  <c r="BC107" i="1"/>
  <c r="BC211" i="1"/>
  <c r="BC202" i="1"/>
  <c r="BC93" i="1"/>
  <c r="BC82" i="1"/>
  <c r="BC251" i="1"/>
  <c r="BD218" i="1"/>
  <c r="BC115" i="1"/>
  <c r="BC97" i="1"/>
  <c r="BC233" i="1"/>
  <c r="BC118" i="1"/>
  <c r="BC94" i="1"/>
  <c r="BC112" i="1"/>
  <c r="BC113" i="1"/>
  <c r="BD143" i="1"/>
  <c r="BC42" i="1"/>
  <c r="BC250" i="1"/>
  <c r="BC114" i="1"/>
  <c r="BC214" i="1"/>
  <c r="BC242" i="1"/>
  <c r="BC245" i="1"/>
  <c r="BC55" i="1"/>
  <c r="BC91" i="1"/>
  <c r="BC229" i="1"/>
  <c r="BC265" i="1"/>
  <c r="BC260" i="1"/>
  <c r="BD213" i="1"/>
  <c r="BD148" i="1"/>
  <c r="BC124" i="1"/>
  <c r="BD15" i="1"/>
  <c r="BD78" i="1"/>
  <c r="BC161" i="1"/>
  <c r="BC25" i="1"/>
  <c r="BC53" i="1"/>
  <c r="BC274" i="1"/>
  <c r="BC111" i="1"/>
  <c r="BC227" i="1"/>
  <c r="BC131" i="1"/>
  <c r="BD241" i="1"/>
  <c r="BC98" i="1"/>
  <c r="BC127" i="1"/>
  <c r="BD100" i="1"/>
  <c r="BC222" i="1"/>
  <c r="BC39" i="1"/>
  <c r="BC199" i="1"/>
  <c r="BC272" i="1"/>
  <c r="BC130" i="1"/>
  <c r="BC248" i="1"/>
  <c r="BC225" i="1"/>
  <c r="BD67" i="1"/>
  <c r="BC235" i="1"/>
  <c r="BC209" i="1"/>
  <c r="BC87" i="1"/>
  <c r="BC195" i="1"/>
  <c r="BD156" i="1"/>
  <c r="BD106" i="1"/>
  <c r="BC152" i="1"/>
  <c r="BC247" i="1"/>
  <c r="BC128" i="1"/>
  <c r="BC116" i="1"/>
  <c r="BC261" i="1"/>
  <c r="BC270" i="1"/>
  <c r="BC208" i="1"/>
  <c r="BC123" i="1"/>
  <c r="BC125" i="1"/>
  <c r="BC237" i="1"/>
  <c r="BC92" i="1"/>
  <c r="BC256" i="1"/>
  <c r="BC79" i="1"/>
  <c r="BC255" i="1"/>
  <c r="BC74" i="1"/>
  <c r="BC96" i="1"/>
  <c r="BC121" i="1"/>
  <c r="BC122" i="1"/>
  <c r="BC144" i="1"/>
  <c r="BC95" i="1"/>
  <c r="BC110" i="1"/>
  <c r="BC203" i="1"/>
  <c r="BC109" i="1"/>
  <c r="BC236" i="1"/>
  <c r="AT9" i="1"/>
  <c r="AT8" i="1" s="1"/>
  <c r="BC104" i="1"/>
  <c r="BD206" i="1"/>
  <c r="BC141" i="1"/>
  <c r="BC16" i="1"/>
  <c r="BC48" i="1"/>
  <c r="BC19" i="1"/>
  <c r="BC197" i="1"/>
  <c r="BC46" i="1"/>
  <c r="BC18" i="1"/>
  <c r="BC210" i="1"/>
  <c r="BC268" i="1"/>
  <c r="BC83" i="1"/>
  <c r="BC132" i="1"/>
  <c r="V9" i="1"/>
  <c r="V8" i="1" s="1"/>
  <c r="AW9" i="1"/>
  <c r="AW8" i="1" s="1"/>
  <c r="AD9" i="1"/>
  <c r="AD8" i="1" s="1"/>
  <c r="AI9" i="1"/>
  <c r="AI8" i="1" s="1"/>
  <c r="AK9" i="1"/>
  <c r="AK8" i="1" s="1"/>
  <c r="AC9" i="1"/>
  <c r="AC8" i="1" s="1"/>
  <c r="BD202" i="1"/>
  <c r="AG9" i="1"/>
  <c r="AG8" i="1" s="1"/>
  <c r="BA9" i="1"/>
  <c r="BA8" i="1" s="1"/>
  <c r="AX9" i="1"/>
  <c r="AX8" i="1" s="1"/>
  <c r="O9" i="1"/>
  <c r="O8" i="1" s="1"/>
  <c r="AA9" i="1"/>
  <c r="AA8" i="1" s="1"/>
  <c r="G9" i="1"/>
  <c r="M9" i="1"/>
  <c r="M8" i="1" s="1"/>
  <c r="BE9" i="1"/>
  <c r="BE8" i="1" s="1"/>
  <c r="N9" i="1"/>
  <c r="N8" i="1" s="1"/>
  <c r="E9" i="1"/>
  <c r="E8" i="1" s="1"/>
  <c r="AO89" i="1"/>
  <c r="AM88" i="1"/>
  <c r="AO88" i="1" s="1"/>
  <c r="AO263" i="1"/>
  <c r="BD132" i="1"/>
  <c r="AO258" i="1"/>
  <c r="AM257" i="1"/>
  <c r="AN257" i="1" s="1"/>
  <c r="BD199" i="1"/>
  <c r="BD214" i="1"/>
  <c r="AO266" i="1"/>
  <c r="BD247" i="1"/>
  <c r="BD229" i="1"/>
  <c r="BD112" i="1"/>
  <c r="BD140" i="1"/>
  <c r="BD96" i="1"/>
  <c r="BD234" i="1"/>
  <c r="BD17" i="1"/>
  <c r="BD97" i="1"/>
  <c r="BD207" i="1"/>
  <c r="BD104" i="1"/>
  <c r="BD265" i="1"/>
  <c r="BD250" i="1"/>
  <c r="BD93" i="1"/>
  <c r="AO22" i="1"/>
  <c r="BD16" i="1"/>
  <c r="BD225" i="1"/>
  <c r="BD25" i="1"/>
  <c r="BD39" i="1"/>
  <c r="BD233" i="1"/>
  <c r="BD255" i="1"/>
  <c r="BD268" i="1"/>
  <c r="BD261" i="1"/>
  <c r="BD115" i="1"/>
  <c r="BD53" i="1"/>
  <c r="BB51" i="1"/>
  <c r="BD87" i="1"/>
  <c r="BD227" i="1"/>
  <c r="BD109" i="1"/>
  <c r="BD94" i="1"/>
  <c r="BD210" i="1"/>
  <c r="BD116" i="1"/>
  <c r="BD83" i="1"/>
  <c r="BD219" i="1"/>
  <c r="BD110" i="1"/>
  <c r="BD203" i="1"/>
  <c r="BD245" i="1"/>
  <c r="BD195" i="1"/>
  <c r="BD256" i="1"/>
  <c r="BD270" i="1"/>
  <c r="BD19" i="1"/>
  <c r="BD46" i="1"/>
  <c r="BD92" i="1"/>
  <c r="BD222" i="1"/>
  <c r="BD18" i="1"/>
  <c r="BD95" i="1"/>
  <c r="X191" i="1"/>
  <c r="BD131" i="1"/>
  <c r="BD236" i="1"/>
  <c r="AN192" i="1"/>
  <c r="AO192" i="1"/>
  <c r="Y60" i="1"/>
  <c r="X59" i="1"/>
  <c r="Z60" i="1"/>
  <c r="BB40" i="1"/>
  <c r="BC41" i="1"/>
  <c r="Y239" i="1"/>
  <c r="X238" i="1"/>
  <c r="BD48" i="1"/>
  <c r="BD161" i="1"/>
  <c r="H58" i="1"/>
  <c r="I58" i="1" s="1"/>
  <c r="D57" i="1"/>
  <c r="H57" i="1" s="1"/>
  <c r="BD274" i="1"/>
  <c r="BB150" i="1"/>
  <c r="BC151" i="1"/>
  <c r="BB205" i="1"/>
  <c r="BC206" i="1"/>
  <c r="BD272" i="1"/>
  <c r="AN220" i="1"/>
  <c r="Y257" i="1"/>
  <c r="Y36" i="1"/>
  <c r="BD248" i="1"/>
  <c r="BD260" i="1"/>
  <c r="BD122" i="1"/>
  <c r="BD41" i="1"/>
  <c r="BB159" i="1"/>
  <c r="BD113" i="1"/>
  <c r="AN142" i="1"/>
  <c r="BB240" i="1"/>
  <c r="BC241" i="1"/>
  <c r="AN22" i="1"/>
  <c r="BC86" i="1"/>
  <c r="BB85" i="1"/>
  <c r="Y71" i="1"/>
  <c r="X70" i="1"/>
  <c r="Z71" i="1"/>
  <c r="AN14" i="1"/>
  <c r="AN200" i="1"/>
  <c r="AO200" i="1"/>
  <c r="AN89" i="1"/>
  <c r="AN66" i="1"/>
  <c r="AM65" i="1"/>
  <c r="AM60" i="1" s="1"/>
  <c r="BD197" i="1"/>
  <c r="AN205" i="1"/>
  <c r="BD130" i="1"/>
  <c r="BC221" i="1"/>
  <c r="BB220" i="1"/>
  <c r="BD111" i="1"/>
  <c r="BD144" i="1"/>
  <c r="BB80" i="1"/>
  <c r="BC81" i="1"/>
  <c r="BC143" i="1"/>
  <c r="BB142" i="1"/>
  <c r="BD126" i="1"/>
  <c r="AN240" i="1"/>
  <c r="AM239" i="1"/>
  <c r="AN137" i="1"/>
  <c r="AM136" i="1"/>
  <c r="AO136" i="1" s="1"/>
  <c r="BD208" i="1"/>
  <c r="BC201" i="1"/>
  <c r="BB200" i="1"/>
  <c r="AN40" i="1"/>
  <c r="AN99" i="1"/>
  <c r="Z239" i="1"/>
  <c r="BD79" i="1"/>
  <c r="BD237" i="1"/>
  <c r="BB243" i="1"/>
  <c r="BC244" i="1"/>
  <c r="Y136" i="1"/>
  <c r="X135" i="1"/>
  <c r="BD221" i="1"/>
  <c r="AN154" i="1"/>
  <c r="AM153" i="1"/>
  <c r="AO154" i="1"/>
  <c r="AN105" i="1"/>
  <c r="X75" i="1"/>
  <c r="Y76" i="1"/>
  <c r="BB258" i="1"/>
  <c r="BD152" i="1"/>
  <c r="AO220" i="1"/>
  <c r="AM204" i="1"/>
  <c r="AO204" i="1" s="1"/>
  <c r="AN212" i="1"/>
  <c r="BD42" i="1"/>
  <c r="BB266" i="1"/>
  <c r="AN80" i="1"/>
  <c r="AN77" i="1"/>
  <c r="AM76" i="1"/>
  <c r="AO76" i="1" s="1"/>
  <c r="AN231" i="1"/>
  <c r="AM230" i="1"/>
  <c r="AO230" i="1" s="1"/>
  <c r="BB147" i="1"/>
  <c r="BC148" i="1"/>
  <c r="BB263" i="1"/>
  <c r="Y216" i="1"/>
  <c r="BD107" i="1"/>
  <c r="BD201" i="1"/>
  <c r="BB252" i="1"/>
  <c r="BC253" i="1"/>
  <c r="AN37" i="1"/>
  <c r="AM36" i="1"/>
  <c r="BB212" i="1"/>
  <c r="BC213" i="1"/>
  <c r="BC218" i="1"/>
  <c r="BB217" i="1"/>
  <c r="BD125" i="1"/>
  <c r="D189" i="1"/>
  <c r="H190" i="1"/>
  <c r="I190" i="1" s="1"/>
  <c r="BD242" i="1"/>
  <c r="BD141" i="1"/>
  <c r="BD114" i="1"/>
  <c r="BB43" i="1"/>
  <c r="BC44" i="1"/>
  <c r="BC90" i="1"/>
  <c r="BB89" i="1"/>
  <c r="C57" i="1"/>
  <c r="BD244" i="1"/>
  <c r="BB119" i="1"/>
  <c r="BC120" i="1"/>
  <c r="BD91" i="1"/>
  <c r="BB37" i="1"/>
  <c r="BC38" i="1"/>
  <c r="BB105" i="1"/>
  <c r="BC106" i="1"/>
  <c r="AO205" i="1"/>
  <c r="Y146" i="1"/>
  <c r="Z146" i="1"/>
  <c r="BB137" i="1"/>
  <c r="BC138" i="1"/>
  <c r="BC15" i="1"/>
  <c r="AO80" i="1"/>
  <c r="BB223" i="1"/>
  <c r="C11" i="1"/>
  <c r="I12" i="1"/>
  <c r="K12" i="1" s="1"/>
  <c r="BD253" i="1"/>
  <c r="AN150" i="1"/>
  <c r="Y65" i="1"/>
  <c r="Z65" i="1"/>
  <c r="BD44" i="1"/>
  <c r="AM71" i="1"/>
  <c r="AO71" i="1" s="1"/>
  <c r="AN72" i="1"/>
  <c r="BD90" i="1"/>
  <c r="BD55" i="1"/>
  <c r="AN243" i="1"/>
  <c r="BD120" i="1"/>
  <c r="AO158" i="1"/>
  <c r="Y158" i="1"/>
  <c r="X157" i="1"/>
  <c r="X145" i="1" s="1"/>
  <c r="Z158" i="1"/>
  <c r="BD74" i="1"/>
  <c r="BD121" i="1"/>
  <c r="BD209" i="1"/>
  <c r="BB72" i="1"/>
  <c r="AN51" i="1"/>
  <c r="AM50" i="1"/>
  <c r="AO51" i="1"/>
  <c r="BD82" i="1"/>
  <c r="BD21" i="1"/>
  <c r="BD128" i="1"/>
  <c r="BD251" i="1"/>
  <c r="BC232" i="1"/>
  <c r="BB231" i="1"/>
  <c r="AN147" i="1"/>
  <c r="AM146" i="1"/>
  <c r="AO146" i="1" s="1"/>
  <c r="BD262" i="1"/>
  <c r="BD124" i="1"/>
  <c r="BD139" i="1"/>
  <c r="BD98" i="1"/>
  <c r="BD86" i="1"/>
  <c r="BD127" i="1"/>
  <c r="BD118" i="1"/>
  <c r="AN252" i="1"/>
  <c r="BB66" i="1"/>
  <c r="BC67" i="1"/>
  <c r="BB99" i="1"/>
  <c r="BC100" i="1"/>
  <c r="AO37" i="1"/>
  <c r="BB77" i="1"/>
  <c r="BC78" i="1"/>
  <c r="AN61" i="1"/>
  <c r="AO14" i="1"/>
  <c r="Y14" i="1"/>
  <c r="X13" i="1"/>
  <c r="Z13" i="1" s="1"/>
  <c r="AN43" i="1"/>
  <c r="BD151" i="1"/>
  <c r="AN158" i="1"/>
  <c r="AM157" i="1"/>
  <c r="AN119" i="1"/>
  <c r="BD38" i="1"/>
  <c r="BC156" i="1"/>
  <c r="BB154" i="1"/>
  <c r="C188" i="1"/>
  <c r="BC193" i="1"/>
  <c r="Y230" i="1"/>
  <c r="AO105" i="1"/>
  <c r="AN217" i="1"/>
  <c r="AM216" i="1"/>
  <c r="AO216" i="1" s="1"/>
  <c r="Y204" i="1"/>
  <c r="H11" i="1"/>
  <c r="BD246" i="1"/>
  <c r="BD235" i="1"/>
  <c r="BC23" i="1"/>
  <c r="BB22" i="1"/>
  <c r="AN85" i="1"/>
  <c r="BD123" i="1"/>
  <c r="BD211" i="1"/>
  <c r="G8" i="1" l="1"/>
  <c r="BB61" i="1"/>
  <c r="BD61" i="1" s="1"/>
  <c r="AM13" i="1"/>
  <c r="AO13" i="1" s="1"/>
  <c r="Z59" i="1"/>
  <c r="BC62" i="1"/>
  <c r="BB26" i="1"/>
  <c r="BC26" i="1" s="1"/>
  <c r="AO26" i="1"/>
  <c r="BD27" i="1"/>
  <c r="Z238" i="1"/>
  <c r="K58" i="1"/>
  <c r="BI58" i="1"/>
  <c r="Z88" i="1"/>
  <c r="Z191" i="1"/>
  <c r="K190" i="1"/>
  <c r="BI190" i="1"/>
  <c r="BC22" i="1"/>
  <c r="BD147" i="1"/>
  <c r="BC51" i="1"/>
  <c r="BC220" i="1"/>
  <c r="BD240" i="1"/>
  <c r="BC99" i="1"/>
  <c r="BC243" i="1"/>
  <c r="BD231" i="1"/>
  <c r="BC105" i="1"/>
  <c r="BD72" i="1"/>
  <c r="BC252" i="1"/>
  <c r="BC150" i="1"/>
  <c r="BC40" i="1"/>
  <c r="BD217" i="1"/>
  <c r="BC142" i="1"/>
  <c r="BC205" i="1"/>
  <c r="BD37" i="1"/>
  <c r="BC119" i="1"/>
  <c r="BC43" i="1"/>
  <c r="BD212" i="1"/>
  <c r="BC200" i="1"/>
  <c r="BC80" i="1"/>
  <c r="BC85" i="1"/>
  <c r="AL9" i="1"/>
  <c r="AL8" i="1" s="1"/>
  <c r="AO257" i="1"/>
  <c r="BB88" i="1"/>
  <c r="I57" i="1"/>
  <c r="BD252" i="1"/>
  <c r="AO65" i="1"/>
  <c r="BD150" i="1"/>
  <c r="BD43" i="1"/>
  <c r="X190" i="1"/>
  <c r="BD243" i="1"/>
  <c r="Y191" i="1"/>
  <c r="BD40" i="1"/>
  <c r="BD80" i="1"/>
  <c r="BB192" i="1"/>
  <c r="BB14" i="1"/>
  <c r="BD51" i="1"/>
  <c r="BD105" i="1"/>
  <c r="BB50" i="1"/>
  <c r="BD205" i="1"/>
  <c r="BD85" i="1"/>
  <c r="Y75" i="1"/>
  <c r="Z75" i="1"/>
  <c r="AN239" i="1"/>
  <c r="AM238" i="1"/>
  <c r="AO238" i="1" s="1"/>
  <c r="AN36" i="1"/>
  <c r="BC147" i="1"/>
  <c r="BB146" i="1"/>
  <c r="Y135" i="1"/>
  <c r="X134" i="1"/>
  <c r="AN88" i="1"/>
  <c r="BC240" i="1"/>
  <c r="BB239" i="1"/>
  <c r="Y59" i="1"/>
  <c r="AN60" i="1"/>
  <c r="AM59" i="1"/>
  <c r="AO59" i="1" s="1"/>
  <c r="D10" i="1"/>
  <c r="BD119" i="1"/>
  <c r="Y13" i="1"/>
  <c r="X12" i="1"/>
  <c r="BC77" i="1"/>
  <c r="BB76" i="1"/>
  <c r="AN146" i="1"/>
  <c r="AM145" i="1"/>
  <c r="AN204" i="1"/>
  <c r="BD142" i="1"/>
  <c r="AO36" i="1"/>
  <c r="Y238" i="1"/>
  <c r="AO60" i="1"/>
  <c r="BC137" i="1"/>
  <c r="BB136" i="1"/>
  <c r="I11" i="1"/>
  <c r="K11" i="1" s="1"/>
  <c r="C10" i="1"/>
  <c r="BC89" i="1"/>
  <c r="BD99" i="1"/>
  <c r="AN65" i="1"/>
  <c r="Z135" i="1"/>
  <c r="AN71" i="1"/>
  <c r="AM70" i="1"/>
  <c r="AO70" i="1" s="1"/>
  <c r="BC154" i="1"/>
  <c r="BB153" i="1"/>
  <c r="AN157" i="1"/>
  <c r="BC231" i="1"/>
  <c r="BB230" i="1"/>
  <c r="BC223" i="1"/>
  <c r="BD223" i="1"/>
  <c r="BC37" i="1"/>
  <c r="BB36" i="1"/>
  <c r="AN76" i="1"/>
  <c r="AM75" i="1"/>
  <c r="AO75" i="1" s="1"/>
  <c r="BD154" i="1"/>
  <c r="AN136" i="1"/>
  <c r="AM135" i="1"/>
  <c r="AO135" i="1" s="1"/>
  <c r="BD200" i="1"/>
  <c r="BB158" i="1"/>
  <c r="BC159" i="1"/>
  <c r="BD159" i="1"/>
  <c r="AO239" i="1"/>
  <c r="AM191" i="1"/>
  <c r="BB216" i="1"/>
  <c r="BC217" i="1"/>
  <c r="AN230" i="1"/>
  <c r="BC66" i="1"/>
  <c r="BB65" i="1"/>
  <c r="Y145" i="1"/>
  <c r="Z145" i="1"/>
  <c r="D188" i="1"/>
  <c r="H188" i="1" s="1"/>
  <c r="I188" i="1" s="1"/>
  <c r="H189" i="1"/>
  <c r="I189" i="1" s="1"/>
  <c r="BB204" i="1"/>
  <c r="BC212" i="1"/>
  <c r="BC258" i="1"/>
  <c r="BB257" i="1"/>
  <c r="BD258" i="1"/>
  <c r="AN153" i="1"/>
  <c r="AO153" i="1"/>
  <c r="BD66" i="1"/>
  <c r="BC72" i="1"/>
  <c r="BB71" i="1"/>
  <c r="AN216" i="1"/>
  <c r="AN50" i="1"/>
  <c r="AO50" i="1"/>
  <c r="AO157" i="1"/>
  <c r="Y157" i="1"/>
  <c r="Z157" i="1"/>
  <c r="BC263" i="1"/>
  <c r="BD263" i="1"/>
  <c r="BD77" i="1"/>
  <c r="BC266" i="1"/>
  <c r="BD266" i="1"/>
  <c r="BD137" i="1"/>
  <c r="BD89" i="1"/>
  <c r="Y70" i="1"/>
  <c r="X69" i="1"/>
  <c r="X58" i="1" s="1"/>
  <c r="Z70" i="1"/>
  <c r="BD22" i="1"/>
  <c r="BD220" i="1"/>
  <c r="BC61" i="1" l="1"/>
  <c r="BD26" i="1"/>
  <c r="AM12" i="1"/>
  <c r="AN12" i="1" s="1"/>
  <c r="AN13" i="1"/>
  <c r="Y190" i="1"/>
  <c r="K188" i="1"/>
  <c r="BI188" i="1"/>
  <c r="K189" i="1"/>
  <c r="BI189" i="1"/>
  <c r="K57" i="1"/>
  <c r="BI57" i="1"/>
  <c r="BC65" i="1"/>
  <c r="BD76" i="1"/>
  <c r="BC50" i="1"/>
  <c r="BC216" i="1"/>
  <c r="BC204" i="1"/>
  <c r="BC230" i="1"/>
  <c r="BD71" i="1"/>
  <c r="BC14" i="1"/>
  <c r="BD146" i="1"/>
  <c r="BC36" i="1"/>
  <c r="BD136" i="1"/>
  <c r="BD192" i="1"/>
  <c r="BC88" i="1"/>
  <c r="BC153" i="1"/>
  <c r="BC192" i="1"/>
  <c r="Z190" i="1"/>
  <c r="BD50" i="1"/>
  <c r="X189" i="1"/>
  <c r="BD230" i="1"/>
  <c r="BB13" i="1"/>
  <c r="BB191" i="1"/>
  <c r="BD153" i="1"/>
  <c r="BD14" i="1"/>
  <c r="Y58" i="1"/>
  <c r="X57" i="1"/>
  <c r="AN70" i="1"/>
  <c r="AM69" i="1"/>
  <c r="AO69" i="1" s="1"/>
  <c r="BC136" i="1"/>
  <c r="BB135" i="1"/>
  <c r="H10" i="1"/>
  <c r="I10" i="1" s="1"/>
  <c r="K10" i="1" s="1"/>
  <c r="BD88" i="1"/>
  <c r="AN75" i="1"/>
  <c r="BD204" i="1"/>
  <c r="BC76" i="1"/>
  <c r="BB75" i="1"/>
  <c r="BC239" i="1"/>
  <c r="BB238" i="1"/>
  <c r="BC158" i="1"/>
  <c r="BB157" i="1"/>
  <c r="BD158" i="1"/>
  <c r="Y69" i="1"/>
  <c r="Z69" i="1"/>
  <c r="Z58" i="1"/>
  <c r="Y134" i="1"/>
  <c r="Z134" i="1"/>
  <c r="BC257" i="1"/>
  <c r="BD257" i="1"/>
  <c r="BB60" i="1"/>
  <c r="Y12" i="1"/>
  <c r="X11" i="1"/>
  <c r="Z11" i="1" s="1"/>
  <c r="AN59" i="1"/>
  <c r="BC146" i="1"/>
  <c r="BD239" i="1"/>
  <c r="AN145" i="1"/>
  <c r="BD216" i="1"/>
  <c r="AO145" i="1"/>
  <c r="AM190" i="1"/>
  <c r="AN191" i="1"/>
  <c r="AO191" i="1"/>
  <c r="BD65" i="1"/>
  <c r="Z12" i="1"/>
  <c r="AN238" i="1"/>
  <c r="BC71" i="1"/>
  <c r="BB70" i="1"/>
  <c r="AN135" i="1"/>
  <c r="AM134" i="1"/>
  <c r="BD36" i="1"/>
  <c r="AO12" i="1" l="1"/>
  <c r="AM11" i="1"/>
  <c r="AN11" i="1" s="1"/>
  <c r="Z189" i="1"/>
  <c r="BC75" i="1"/>
  <c r="BB145" i="1"/>
  <c r="BD145" i="1" s="1"/>
  <c r="BC191" i="1"/>
  <c r="BC13" i="1"/>
  <c r="BC238" i="1"/>
  <c r="X188" i="1"/>
  <c r="Z188" i="1" s="1"/>
  <c r="Y189" i="1"/>
  <c r="BD13" i="1"/>
  <c r="BB12" i="1"/>
  <c r="AM58" i="1"/>
  <c r="AO58" i="1" s="1"/>
  <c r="BD191" i="1"/>
  <c r="BB190" i="1"/>
  <c r="BC60" i="1"/>
  <c r="BB59" i="1"/>
  <c r="BD60" i="1"/>
  <c r="BC135" i="1"/>
  <c r="BB134" i="1"/>
  <c r="Y57" i="1"/>
  <c r="Z57" i="1"/>
  <c r="AN134" i="1"/>
  <c r="BD238" i="1"/>
  <c r="AN190" i="1"/>
  <c r="AM189" i="1"/>
  <c r="AO190" i="1"/>
  <c r="BC157" i="1"/>
  <c r="BD157" i="1"/>
  <c r="AN69" i="1"/>
  <c r="BD135" i="1"/>
  <c r="Y11" i="1"/>
  <c r="X10" i="1"/>
  <c r="Z10" i="1" s="1"/>
  <c r="AO134" i="1"/>
  <c r="BD75" i="1"/>
  <c r="BC70" i="1"/>
  <c r="BB69" i="1"/>
  <c r="BD70" i="1"/>
  <c r="AO11" i="1" l="1"/>
  <c r="BC145" i="1"/>
  <c r="BD12" i="1"/>
  <c r="BC69" i="1"/>
  <c r="BC134" i="1"/>
  <c r="BD190" i="1"/>
  <c r="AM57" i="1"/>
  <c r="AM10" i="1" s="1"/>
  <c r="AO10" i="1" s="1"/>
  <c r="BB11" i="1"/>
  <c r="BC12" i="1"/>
  <c r="BB189" i="1"/>
  <c r="Y188" i="1"/>
  <c r="BC190" i="1"/>
  <c r="AN58" i="1"/>
  <c r="BD69" i="1"/>
  <c r="Y10" i="1"/>
  <c r="BD134" i="1"/>
  <c r="BC59" i="1"/>
  <c r="BB58" i="1"/>
  <c r="BD59" i="1"/>
  <c r="AN189" i="1"/>
  <c r="AM188" i="1"/>
  <c r="AO189" i="1"/>
  <c r="BD11" i="1" l="1"/>
  <c r="BC189" i="1"/>
  <c r="AN57" i="1"/>
  <c r="AO57" i="1"/>
  <c r="AN10" i="1"/>
  <c r="BC11" i="1"/>
  <c r="BD189" i="1"/>
  <c r="BB188" i="1"/>
  <c r="AN188" i="1"/>
  <c r="AO188" i="1"/>
  <c r="C163" i="1"/>
  <c r="H164" i="1"/>
  <c r="BC58" i="1"/>
  <c r="BB57" i="1"/>
  <c r="BD58" i="1"/>
  <c r="BC188" i="1" l="1"/>
  <c r="I164" i="1"/>
  <c r="BD188" i="1"/>
  <c r="H163" i="1"/>
  <c r="I163" i="1" s="1"/>
  <c r="D9" i="1"/>
  <c r="D8" i="1" s="1"/>
  <c r="E3" i="1" s="1"/>
  <c r="C9" i="1"/>
  <c r="C8" i="1" s="1"/>
  <c r="BC57" i="1"/>
  <c r="BB10" i="1"/>
  <c r="BD57" i="1"/>
  <c r="K163" i="1" l="1"/>
  <c r="BI163" i="1"/>
  <c r="K164" i="1"/>
  <c r="Y164" i="1" s="1"/>
  <c r="BI164" i="1"/>
  <c r="AO164" i="1"/>
  <c r="H9" i="1"/>
  <c r="I9" i="1" s="1"/>
  <c r="K9" i="1" s="1"/>
  <c r="H8" i="1"/>
  <c r="BC10" i="1"/>
  <c r="BD10" i="1"/>
  <c r="X163" i="1"/>
  <c r="Z164" i="1" l="1"/>
  <c r="BD164" i="1"/>
  <c r="I8" i="1"/>
  <c r="AN164" i="1"/>
  <c r="AM163" i="1"/>
  <c r="Y163" i="1"/>
  <c r="X9" i="1"/>
  <c r="Z163" i="1"/>
  <c r="AN163" i="1" l="1"/>
  <c r="AM9" i="1"/>
  <c r="AO9" i="1" s="1"/>
  <c r="AO163" i="1"/>
  <c r="BC164" i="1"/>
  <c r="BB163" i="1"/>
  <c r="X8" i="1"/>
  <c r="Y9" i="1"/>
  <c r="K8" i="1"/>
  <c r="Z9" i="1"/>
  <c r="Y8" i="1" l="1"/>
  <c r="AM8" i="1"/>
  <c r="AO8" i="1" s="1"/>
  <c r="AN9" i="1"/>
  <c r="BC163" i="1"/>
  <c r="BB9" i="1"/>
  <c r="Z8" i="1"/>
  <c r="BD163" i="1"/>
  <c r="BD9" i="1" l="1"/>
  <c r="BC9" i="1"/>
  <c r="BB8" i="1"/>
  <c r="AN8" i="1"/>
  <c r="BC8" i="1" l="1"/>
  <c r="BD8" i="1"/>
</calcChain>
</file>

<file path=xl/sharedStrings.xml><?xml version="1.0" encoding="utf-8"?>
<sst xmlns="http://schemas.openxmlformats.org/spreadsheetml/2006/main" count="1585" uniqueCount="762">
  <si>
    <t>INFORME DE EJECUCION PRESUPUESTAL  DE GASTOS:</t>
  </si>
  <si>
    <t>CÓDIGO CCPT</t>
  </si>
  <si>
    <t>DESCRIPCIÓN</t>
  </si>
  <si>
    <t>PRESUPUESTO INICIAL</t>
  </si>
  <si>
    <t xml:space="preserve">MODIFICACIONES </t>
  </si>
  <si>
    <t>PRESUPUESTO VIGENTE</t>
  </si>
  <si>
    <t>SUSPENSION</t>
  </si>
  <si>
    <t>PRESUPUESTO DISPONIBLE</t>
  </si>
  <si>
    <t>COMPROMISO PRESUPUESTAL</t>
  </si>
  <si>
    <t>% EJEC.</t>
  </si>
  <si>
    <t>SALDO DE APROPIACION</t>
  </si>
  <si>
    <t>GIRO PRESUPUESTAL</t>
  </si>
  <si>
    <t>% EJEC GIRO PPTO</t>
  </si>
  <si>
    <t>COMPROMISOS POR PAGAR</t>
  </si>
  <si>
    <t>PAGO DE  TESORERIA</t>
  </si>
  <si>
    <t>% EJEC GIRO TESORERIA</t>
  </si>
  <si>
    <t>CUENTAS POR GIRAR</t>
  </si>
  <si>
    <t>OBLIGACIONES DEL PERIODO</t>
  </si>
  <si>
    <t>INICIAL</t>
  </si>
  <si>
    <t>CONTRA 
CRÉDITO</t>
  </si>
  <si>
    <t>CREDITO</t>
  </si>
  <si>
    <t>REDUCCIÓN</t>
  </si>
  <si>
    <t>ADICIÓN</t>
  </si>
  <si>
    <t>NETO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</si>
  <si>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</si>
  <si>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</si>
  <si>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</si>
  <si>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</si>
  <si>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</si>
  <si>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</si>
  <si>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</si>
  <si>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</si>
  <si>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</si>
  <si>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</si>
  <si>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</si>
  <si>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</si>
  <si>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ACUMULADOS</t>
  </si>
  <si>
    <t>POR PAGAR</t>
  </si>
  <si>
    <t>(1)</t>
  </si>
  <si>
    <t>(2)</t>
  </si>
  <si>
    <t>( 3 )</t>
  </si>
  <si>
    <t>( 4 )</t>
  </si>
  <si>
    <t>( 5 )</t>
  </si>
  <si>
    <t>( 6 )</t>
  </si>
  <si>
    <t>( 7 )</t>
  </si>
  <si>
    <t>(8)=-(4)+(5)-(6)+(7)</t>
  </si>
  <si>
    <t>(9)=(3)+(8)</t>
  </si>
  <si>
    <t>(10)</t>
  </si>
  <si>
    <t>(11)= (9) - (10)</t>
  </si>
  <si>
    <t>( 12 )</t>
  </si>
  <si>
    <t>( 13 )</t>
  </si>
  <si>
    <t>(14)=(13)/(9)</t>
  </si>
  <si>
    <t>(15)=(11)-(13)</t>
  </si>
  <si>
    <t>( 16 )</t>
  </si>
  <si>
    <t>(17).</t>
  </si>
  <si>
    <t>(18)=(17)/(13)</t>
  </si>
  <si>
    <t>(19)=(13)-(17)</t>
  </si>
  <si>
    <t>( 20 )</t>
  </si>
  <si>
    <t>( 21 )</t>
  </si>
  <si>
    <t>(23)=(17)-(21)</t>
  </si>
  <si>
    <t>TOTAL GASTOS + DISPONIBILIDAD FINAL</t>
  </si>
  <si>
    <t>42</t>
  </si>
  <si>
    <t>GASTOS</t>
  </si>
  <si>
    <t>421</t>
  </si>
  <si>
    <t>Funcionamiento</t>
  </si>
  <si>
    <t>4211</t>
  </si>
  <si>
    <t>Gastos de personal</t>
  </si>
  <si>
    <t>421101</t>
  </si>
  <si>
    <t>Planta de personal permanente</t>
  </si>
  <si>
    <t>42110101</t>
  </si>
  <si>
    <t>Factores constitutivos de salario</t>
  </si>
  <si>
    <t>42110101001</t>
  </si>
  <si>
    <t>Factores salariales comunes</t>
  </si>
  <si>
    <t>4211010100101</t>
  </si>
  <si>
    <t>Sueldo básico</t>
  </si>
  <si>
    <t>4211010100102</t>
  </si>
  <si>
    <t>Horas extras, dominicales, festivos y recargos</t>
  </si>
  <si>
    <t>4211010100103</t>
  </si>
  <si>
    <t>Gastos de representación</t>
  </si>
  <si>
    <t>4211010100104</t>
  </si>
  <si>
    <t>Subsidio de alimentación</t>
  </si>
  <si>
    <t>4211010100105</t>
  </si>
  <si>
    <t>Auxilio de transporte</t>
  </si>
  <si>
    <t>4211010100106</t>
  </si>
  <si>
    <t>Prima de servicio</t>
  </si>
  <si>
    <t>4211010100107</t>
  </si>
  <si>
    <t>Bonificación por servicios prestados</t>
  </si>
  <si>
    <t>4211010100108</t>
  </si>
  <si>
    <t>Prestaciones sociales</t>
  </si>
  <si>
    <t>421101010010801</t>
  </si>
  <si>
    <t>Prima de navidad</t>
  </si>
  <si>
    <t>421101010010802</t>
  </si>
  <si>
    <t>Prima de vacaciones</t>
  </si>
  <si>
    <t>4211010100109</t>
  </si>
  <si>
    <t>Prima técnica salarial</t>
  </si>
  <si>
    <t>42110101002</t>
  </si>
  <si>
    <t>Factores salariales especiales</t>
  </si>
  <si>
    <t>4211010100206</t>
  </si>
  <si>
    <t>Primas extraordinarias</t>
  </si>
  <si>
    <t>Comisiones F</t>
  </si>
  <si>
    <t>Otras Primas y Bonificaciones F</t>
  </si>
  <si>
    <t>Otros Gastos De Personal F</t>
  </si>
  <si>
    <t>Personal Administrativo F</t>
  </si>
  <si>
    <t>Prima de Antigüedad F</t>
  </si>
  <si>
    <t>Prima Secretarial F</t>
  </si>
  <si>
    <t>Quinquenio F</t>
  </si>
  <si>
    <t>Reconocimiento por Coordinación F</t>
  </si>
  <si>
    <t>42110102</t>
  </si>
  <si>
    <t>Contribuciones inherentes a la nómina</t>
  </si>
  <si>
    <t>42110102001</t>
  </si>
  <si>
    <t>Aportes a la seguridad social en pensiones</t>
  </si>
  <si>
    <t>4211010200101</t>
  </si>
  <si>
    <t>Pensiones  Fondos Privados F</t>
  </si>
  <si>
    <t>4211010200102</t>
  </si>
  <si>
    <t>Pensiones  Fondos Públicos F</t>
  </si>
  <si>
    <t>42110102002</t>
  </si>
  <si>
    <t>Aportes a la seguridad social en salud</t>
  </si>
  <si>
    <t>4211010200201</t>
  </si>
  <si>
    <t>Salud  EPS Privadas F</t>
  </si>
  <si>
    <t>4211010200202</t>
  </si>
  <si>
    <t>Salud  EPS Públicos F</t>
  </si>
  <si>
    <t>42110102003</t>
  </si>
  <si>
    <t>Aportes de cesantías</t>
  </si>
  <si>
    <t>4211010200301</t>
  </si>
  <si>
    <t>Cesantías Fondos Privados F</t>
  </si>
  <si>
    <t>4211010200302</t>
  </si>
  <si>
    <t>Cesantías Fondos Públicos F</t>
  </si>
  <si>
    <t>42110102004</t>
  </si>
  <si>
    <t>Aportes a cajas de compensación familiar</t>
  </si>
  <si>
    <t>42110102005</t>
  </si>
  <si>
    <t>Aportes generales al sistema de riesgos laborales</t>
  </si>
  <si>
    <t>42110102006</t>
  </si>
  <si>
    <t>Aportes al ICBF</t>
  </si>
  <si>
    <t>42110102007</t>
  </si>
  <si>
    <t>Aportes al SENA</t>
  </si>
  <si>
    <t>42110103</t>
  </si>
  <si>
    <t>Remuneraciones no constitutivas de factor salarial</t>
  </si>
  <si>
    <t>42110103001</t>
  </si>
  <si>
    <t>4211010300101</t>
  </si>
  <si>
    <t>Vacaciones</t>
  </si>
  <si>
    <t>4211010300102</t>
  </si>
  <si>
    <t>Indemnización por vacaciones</t>
  </si>
  <si>
    <t>4211010300103</t>
  </si>
  <si>
    <t>Bonificación especial de recreación</t>
  </si>
  <si>
    <t>42110103005</t>
  </si>
  <si>
    <t>Reconocimiento por permanencia en el servicio público - Bogotá D.C.</t>
  </si>
  <si>
    <t>42110103012</t>
  </si>
  <si>
    <t>Prima de riesgo</t>
  </si>
  <si>
    <t>4212</t>
  </si>
  <si>
    <t>Adquisición de bienes y servicios</t>
  </si>
  <si>
    <t>421201</t>
  </si>
  <si>
    <t>Adquisición de activos no financieros</t>
  </si>
  <si>
    <t>42120101</t>
  </si>
  <si>
    <t>Activos fijos</t>
  </si>
  <si>
    <t>42120101003</t>
  </si>
  <si>
    <t>Maquinaria y equipo</t>
  </si>
  <si>
    <t>4212010100303</t>
  </si>
  <si>
    <t>Maquinaria de oficina, contabilidad e informática</t>
  </si>
  <si>
    <t>421201010030301</t>
  </si>
  <si>
    <t>Máquinas para oficina y contabilidad, y sus partes y accesorios</t>
  </si>
  <si>
    <t>42120101003030101</t>
  </si>
  <si>
    <t>Compra de Equipo</t>
  </si>
  <si>
    <t>42120101003030102</t>
  </si>
  <si>
    <t xml:space="preserve">Cuentas por Pagar Compra de Equipo </t>
  </si>
  <si>
    <t>4212010100305</t>
  </si>
  <si>
    <t>equipo y aparatos de radio, televisión y comunicaciones</t>
  </si>
  <si>
    <t>421201010030502</t>
  </si>
  <si>
    <t>Aparatos transmisores de televisión y radio; televisión, video y cámaras digitales; teléfonos</t>
  </si>
  <si>
    <t>42120101003050201</t>
  </si>
  <si>
    <t>Aparatos transmisores de televisión</t>
  </si>
  <si>
    <t>42120101003050202</t>
  </si>
  <si>
    <t>Cuentas por Pagar Aparatos transmisores de televisión</t>
  </si>
  <si>
    <t>42120101005</t>
  </si>
  <si>
    <t>Otros activos fijos</t>
  </si>
  <si>
    <t>4212010100502</t>
  </si>
  <si>
    <t>Productos de la propiedad intelectual</t>
  </si>
  <si>
    <t>42120101005020301</t>
  </si>
  <si>
    <t>Programas de informática</t>
  </si>
  <si>
    <t>4212010100502030101</t>
  </si>
  <si>
    <t>Paquetes de software</t>
  </si>
  <si>
    <t>421201010050203010101</t>
  </si>
  <si>
    <t>Paquetes de software vigencia</t>
  </si>
  <si>
    <t>421201010050203010102</t>
  </si>
  <si>
    <t>Cuentas por Pagar Paquetes de software</t>
  </si>
  <si>
    <t>421202</t>
  </si>
  <si>
    <t>Adquisiciones diferentes de activos</t>
  </si>
  <si>
    <t>42120201</t>
  </si>
  <si>
    <t>Materiales y suministros</t>
  </si>
  <si>
    <t>42120201002</t>
  </si>
  <si>
    <t>Productos alimenticios, bebidas y tabaco; textiles, prendas de vestir y productos de cuero</t>
  </si>
  <si>
    <t>4212020100201</t>
  </si>
  <si>
    <t>Dotación</t>
  </si>
  <si>
    <t>4212020100202</t>
  </si>
  <si>
    <t>Cuentas por Pagar Dotación</t>
  </si>
  <si>
    <t>42120201003</t>
  </si>
  <si>
    <t>Otros bienes transportables (excepto productos metálicos, maquinaria y equipo)</t>
  </si>
  <si>
    <t>4212020100301</t>
  </si>
  <si>
    <t>Combustibles Lubricantes y Llantas</t>
  </si>
  <si>
    <t>4212020100302</t>
  </si>
  <si>
    <t>Cuentas por Pagar Combustibles Lubricantes y Llantas</t>
  </si>
  <si>
    <t>4212020100303</t>
  </si>
  <si>
    <t>Materiales y Suministros</t>
  </si>
  <si>
    <t>4212020100304</t>
  </si>
  <si>
    <t>Cuentas por Pagar Materiales y Suministros</t>
  </si>
  <si>
    <t>42120201004</t>
  </si>
  <si>
    <t>Productos metálicos y paquetes de software</t>
  </si>
  <si>
    <t>4212020100401</t>
  </si>
  <si>
    <t xml:space="preserve">Gastos de Computador </t>
  </si>
  <si>
    <t>4212020100402</t>
  </si>
  <si>
    <t>Cuentas por Pagar Gastos de Computador</t>
  </si>
  <si>
    <t>42120202</t>
  </si>
  <si>
    <t>Adquisición de servicios</t>
  </si>
  <si>
    <t>42120202006</t>
  </si>
  <si>
    <t>Servicios de alojamiento; servicios de suministro de comidas y bebidas; servicios de transporte; y servicios de distribución de electricidad, gas y agua</t>
  </si>
  <si>
    <t>4212020200601</t>
  </si>
  <si>
    <t>Gastos de Transporte y Comunicación</t>
  </si>
  <si>
    <t>'4212020200602</t>
  </si>
  <si>
    <t>Cuentas por Pagar Gastos de Transporte y Comunicación</t>
  </si>
  <si>
    <t>'4212020200603</t>
  </si>
  <si>
    <t>Energía</t>
  </si>
  <si>
    <t>'4212020200604</t>
  </si>
  <si>
    <t>Acueducto y Alcantarillado</t>
  </si>
  <si>
    <t>'4212020200605</t>
  </si>
  <si>
    <t>Gas</t>
  </si>
  <si>
    <t>'4212020200606</t>
  </si>
  <si>
    <t>Otros Programas y Convenios Institucionales</t>
  </si>
  <si>
    <t>'4212020200607</t>
  </si>
  <si>
    <t>Cuentas por Pagar Otros Programas y Convenios Institucionales</t>
  </si>
  <si>
    <t>'4212020200608</t>
  </si>
  <si>
    <t>Gestión Documental</t>
  </si>
  <si>
    <t>'4212020200609</t>
  </si>
  <si>
    <t>Cuentas por pagar Gestión Documental</t>
  </si>
  <si>
    <t>42120202007</t>
  </si>
  <si>
    <t>Servicios financieros y servicios conexos, servicios inmobiliarios y servicios de leasing</t>
  </si>
  <si>
    <t>4212020200701</t>
  </si>
  <si>
    <t>Arrendamientos</t>
  </si>
  <si>
    <t>4212020200702</t>
  </si>
  <si>
    <t>Cuentas por Pagar Arrendamientos</t>
  </si>
  <si>
    <t>4212020200703</t>
  </si>
  <si>
    <t>Seguros ESE</t>
  </si>
  <si>
    <t>4212020200704</t>
  </si>
  <si>
    <t>Cuentas por Pagar Seguros ESE</t>
  </si>
  <si>
    <t>4212020200705</t>
  </si>
  <si>
    <t>Intereses  y Comisiones</t>
  </si>
  <si>
    <t>42120202008</t>
  </si>
  <si>
    <t>Servicios prestados a las empresas y servicios de producción</t>
  </si>
  <si>
    <t>4212020200801</t>
  </si>
  <si>
    <t>Impresos y Publicaciones</t>
  </si>
  <si>
    <t>4212020200802</t>
  </si>
  <si>
    <t>Cuentas por Pagar Impresos y Publicaciones</t>
  </si>
  <si>
    <t>4212020200803</t>
  </si>
  <si>
    <t>Mantenimiento ESE</t>
  </si>
  <si>
    <t>4212020200804</t>
  </si>
  <si>
    <t>Cuentas por Pagar Mantenimiento ESE</t>
  </si>
  <si>
    <t>4212020200805</t>
  </si>
  <si>
    <t>Teléfono</t>
  </si>
  <si>
    <t>4212020200806</t>
  </si>
  <si>
    <t>Promoción Institucional</t>
  </si>
  <si>
    <t>4212020200807</t>
  </si>
  <si>
    <t>Cuentas por Pagar Promoción Institucional</t>
  </si>
  <si>
    <t>4212020200808</t>
  </si>
  <si>
    <t>Información</t>
  </si>
  <si>
    <t>4212020200809</t>
  </si>
  <si>
    <t>Cuentas por Pagar Información</t>
  </si>
  <si>
    <t>4212020200810</t>
  </si>
  <si>
    <t>Publicidad</t>
  </si>
  <si>
    <t>4212020200811</t>
  </si>
  <si>
    <t>Cuentas por Pagar Publicidad</t>
  </si>
  <si>
    <t>Cuentas por Pagar Servicios de llamadas telefónicas (call center)</t>
  </si>
  <si>
    <t>Servicios para la comunidad, sociales y personales</t>
  </si>
  <si>
    <t>4212020200901</t>
  </si>
  <si>
    <t>Honorarios</t>
  </si>
  <si>
    <t>4212020200902</t>
  </si>
  <si>
    <t>Cuentas por Pagar Honorarios</t>
  </si>
  <si>
    <t>4212020200903</t>
  </si>
  <si>
    <t>Remuneración Servicios Técnicos</t>
  </si>
  <si>
    <t>4212020200904</t>
  </si>
  <si>
    <t>Cuentas por Pagar Remuneración Servicios Técnicos</t>
  </si>
  <si>
    <t>Aseo</t>
  </si>
  <si>
    <t>4212020200906</t>
  </si>
  <si>
    <t>Cuentas por Pagar Aseo</t>
  </si>
  <si>
    <t>4212020200907</t>
  </si>
  <si>
    <t>Capacitación</t>
  </si>
  <si>
    <t>4212020200908</t>
  </si>
  <si>
    <t>Cuentas por Pagar Capacitación</t>
  </si>
  <si>
    <t>4212020200909</t>
  </si>
  <si>
    <t>Bienestar e Incentivos</t>
  </si>
  <si>
    <t>4212020200910</t>
  </si>
  <si>
    <t>Cuentas por Pagar Bienestar e Incentivos</t>
  </si>
  <si>
    <t>4212020200911</t>
  </si>
  <si>
    <t>Salud Ocupacional</t>
  </si>
  <si>
    <t>4212020200912</t>
  </si>
  <si>
    <t>Cuentas por Pagar Salud Ocupacional</t>
  </si>
  <si>
    <t>4213</t>
  </si>
  <si>
    <t>Transferencias corrientes</t>
  </si>
  <si>
    <t>421313</t>
  </si>
  <si>
    <t>Sentencias y conciliaciones</t>
  </si>
  <si>
    <t>42131301</t>
  </si>
  <si>
    <t>Fallos nacionales</t>
  </si>
  <si>
    <t>42131301001</t>
  </si>
  <si>
    <t>Sentencias</t>
  </si>
  <si>
    <t>421313010010101</t>
  </si>
  <si>
    <t>Sentencias Judiciales F</t>
  </si>
  <si>
    <t>421313010010102</t>
  </si>
  <si>
    <t>Cuentas por Pagar Sentencias Judiciales F</t>
  </si>
  <si>
    <t>421313010010201</t>
  </si>
  <si>
    <t>Sentencias Judiciales O</t>
  </si>
  <si>
    <t>421313010010202</t>
  </si>
  <si>
    <t>Cuentas por Pagar Sentencias Judiciales O</t>
  </si>
  <si>
    <t>Conciliaciones</t>
  </si>
  <si>
    <t>Cuentas por Pagar Conciliaciones</t>
  </si>
  <si>
    <t>4218</t>
  </si>
  <si>
    <t>Gastos por tributos, multas, sanciones e intereses de mora</t>
  </si>
  <si>
    <t>421801</t>
  </si>
  <si>
    <t>Impuestos</t>
  </si>
  <si>
    <t>42180151</t>
  </si>
  <si>
    <t>Impuesto sobre vehículos automotores</t>
  </si>
  <si>
    <t>4218015101</t>
  </si>
  <si>
    <t>4218015102</t>
  </si>
  <si>
    <t>Cuentas por Pagar Impuesto sobre vehículos automotores</t>
  </si>
  <si>
    <t>Impuesto Predial Unificado</t>
  </si>
  <si>
    <t>Cuentas por Pagar Impuesto Predial Unificado</t>
  </si>
  <si>
    <t>421804</t>
  </si>
  <si>
    <t>Contribuciones</t>
  </si>
  <si>
    <t>42180407</t>
  </si>
  <si>
    <t>Contribución de vigilancia - Superintendencia Nacional de Salud</t>
  </si>
  <si>
    <t>Impuestos y Contribuciones</t>
  </si>
  <si>
    <t>Cuentas por Pagar Impuestos y Contribuciones</t>
  </si>
  <si>
    <t>421805</t>
  </si>
  <si>
    <t>Multas, sanciones e intereses de mora</t>
  </si>
  <si>
    <t>42180501</t>
  </si>
  <si>
    <t>Multas y sanciones</t>
  </si>
  <si>
    <t>42180501001</t>
  </si>
  <si>
    <t>Multas Superintendencias</t>
  </si>
  <si>
    <t>4218050100101</t>
  </si>
  <si>
    <t>Multas Superintendencias Vigencia</t>
  </si>
  <si>
    <t>4218050100102</t>
  </si>
  <si>
    <t>Cuentas por pagar Multas Superintendencias</t>
  </si>
  <si>
    <t>42180501004</t>
  </si>
  <si>
    <t>Sanciones administrativas</t>
  </si>
  <si>
    <t>423</t>
  </si>
  <si>
    <t>Inversión</t>
  </si>
  <si>
    <t>42301</t>
  </si>
  <si>
    <t>Directa</t>
  </si>
  <si>
    <t>ADQUISICIÓN DE SERVICIOS</t>
  </si>
  <si>
    <t xml:space="preserve">SERVICIOS PRESTADOS A LAS EMPRESAS Y SERVICIOS DE PRODUCCIÓN </t>
  </si>
  <si>
    <t>Cuentas por pagar Modernizac.de la infraestruct.fisica y tecnologica en salud</t>
  </si>
  <si>
    <t>Fortalecimiento de la infraestructura y dotación del sector salud Bogotá</t>
  </si>
  <si>
    <t xml:space="preserve">Infraestructura </t>
  </si>
  <si>
    <t>Infraestructura Inversion Vigencia</t>
  </si>
  <si>
    <t>Cuentas por pagar convenios Infraestructura</t>
  </si>
  <si>
    <t>Dotacion Inversion Vigencia</t>
  </si>
  <si>
    <t>Cuentas por pagar convenios Dotación</t>
  </si>
  <si>
    <t>Servicios Para La Comunidad, Sociales Y Personales</t>
  </si>
  <si>
    <t>424</t>
  </si>
  <si>
    <t>Gastos de operación comercial</t>
  </si>
  <si>
    <t>4241</t>
  </si>
  <si>
    <t>424101</t>
  </si>
  <si>
    <t>42410101</t>
  </si>
  <si>
    <t>42410101001</t>
  </si>
  <si>
    <t>4241010100101</t>
  </si>
  <si>
    <t>4241010100102</t>
  </si>
  <si>
    <t>4241010100103</t>
  </si>
  <si>
    <t>4241010100104</t>
  </si>
  <si>
    <t>4241010100105</t>
  </si>
  <si>
    <t>4241010100106</t>
  </si>
  <si>
    <t>4241010100107</t>
  </si>
  <si>
    <t>4241010100108</t>
  </si>
  <si>
    <t>424101010010801</t>
  </si>
  <si>
    <t>424101010010802</t>
  </si>
  <si>
    <t>4241010100109</t>
  </si>
  <si>
    <t>4241010100206</t>
  </si>
  <si>
    <t>Comisiones O</t>
  </si>
  <si>
    <t>Otras Primas y Bonificaciones O</t>
  </si>
  <si>
    <t>Otros Gastos De Personal O</t>
  </si>
  <si>
    <t>Personal Administrativo O</t>
  </si>
  <si>
    <t>Prima Secretarial O</t>
  </si>
  <si>
    <t>Reconocimiento por Coordinación O</t>
  </si>
  <si>
    <t>4241020100212</t>
  </si>
  <si>
    <t>Prima de antigüedad</t>
  </si>
  <si>
    <t>424102010021201</t>
  </si>
  <si>
    <t>Beneficios a los empleados a corto plazo</t>
  </si>
  <si>
    <t>4241010100221</t>
  </si>
  <si>
    <t>Quinquenio</t>
  </si>
  <si>
    <t>Beneficios a los empleados a largo plazo</t>
  </si>
  <si>
    <t>42410102</t>
  </si>
  <si>
    <t>42410102001</t>
  </si>
  <si>
    <t>4241010200101</t>
  </si>
  <si>
    <t>Pensiones  Fondos Privados O</t>
  </si>
  <si>
    <t>4241010200102</t>
  </si>
  <si>
    <t>Pensiones  Fondos Públicos O</t>
  </si>
  <si>
    <t>42410102002</t>
  </si>
  <si>
    <t>4241010200201</t>
  </si>
  <si>
    <t>Salud  EPS Privadas O</t>
  </si>
  <si>
    <t>4241010200202</t>
  </si>
  <si>
    <t>Salud  EPS Públicos O</t>
  </si>
  <si>
    <t>42410102003</t>
  </si>
  <si>
    <t>Cesantías Fondos Privados O</t>
  </si>
  <si>
    <t>Cesantías Fondos Públicos O</t>
  </si>
  <si>
    <t>42410102004</t>
  </si>
  <si>
    <t>42410102005</t>
  </si>
  <si>
    <t>42410102006</t>
  </si>
  <si>
    <t>42410102007</t>
  </si>
  <si>
    <t>42410103</t>
  </si>
  <si>
    <t>42410103001</t>
  </si>
  <si>
    <t>4241010300101</t>
  </si>
  <si>
    <t>4241010300102</t>
  </si>
  <si>
    <t>4241010300103</t>
  </si>
  <si>
    <t>42410103005</t>
  </si>
  <si>
    <t>42410103012</t>
  </si>
  <si>
    <t>42410103068</t>
  </si>
  <si>
    <t>Prima secretarial</t>
  </si>
  <si>
    <t>4245</t>
  </si>
  <si>
    <t>Gastos de comercialización y producción</t>
  </si>
  <si>
    <t>424501</t>
  </si>
  <si>
    <t>42450102</t>
  </si>
  <si>
    <t>4245010201</t>
  </si>
  <si>
    <t>Productos alimenticios, bebidas y tabaco; textiles, prendas de vestir y productos de cuero vigencia</t>
  </si>
  <si>
    <t>4245010202</t>
  </si>
  <si>
    <t>Cuentas por pagar Productos alimenticios, bebidas y tabaco; textiles, prendas de vestir y productos de cuero</t>
  </si>
  <si>
    <t>42450103</t>
  </si>
  <si>
    <t>4245010301</t>
  </si>
  <si>
    <t>Medicamentos</t>
  </si>
  <si>
    <t>4245010302</t>
  </si>
  <si>
    <t>Cuentas Por Pagar Medicamentos</t>
  </si>
  <si>
    <t>4245010303</t>
  </si>
  <si>
    <t>Insumos de Salud Pública</t>
  </si>
  <si>
    <t>4245010304</t>
  </si>
  <si>
    <t>Cuentas por Pagar Insumos de Salud Pública</t>
  </si>
  <si>
    <t>4245010305</t>
  </si>
  <si>
    <t>Adquisicion de bienes PIC</t>
  </si>
  <si>
    <t>4245010306</t>
  </si>
  <si>
    <t>Cuentas por Pagar Adquisición Bienes PIC</t>
  </si>
  <si>
    <t>4245010307</t>
  </si>
  <si>
    <t>Bienes para Prestación de Servicios de Salud</t>
  </si>
  <si>
    <t>Cuentas por Pagar  Bienes para Prestación de Servicios de Salud</t>
  </si>
  <si>
    <t>42450104</t>
  </si>
  <si>
    <t>Productos metálicos, maquinaria y equipo</t>
  </si>
  <si>
    <t>4245010401</t>
  </si>
  <si>
    <t>Material Médico-Quirúrgicos</t>
  </si>
  <si>
    <t>4245010402</t>
  </si>
  <si>
    <t>Cuentas por Pagar Material Médico-Quirúrgicos</t>
  </si>
  <si>
    <t>4245010403</t>
  </si>
  <si>
    <t>Equipo e Instrumental Médico Quirúrgico</t>
  </si>
  <si>
    <t>4245010404</t>
  </si>
  <si>
    <t>Cuentas por Pagar Equipo e Instrumental Médico Quirúrgico</t>
  </si>
  <si>
    <t>424502</t>
  </si>
  <si>
    <t>Suministro de Alimentos</t>
  </si>
  <si>
    <t>Cuentas por Pagar Suministro de Alimentos</t>
  </si>
  <si>
    <t>Adquisición Otros Servicios</t>
  </si>
  <si>
    <t>Cuentas por Pagar Adquisición Otros Servicios</t>
  </si>
  <si>
    <t>42450208</t>
  </si>
  <si>
    <t>4245020801</t>
  </si>
  <si>
    <t>Mantenimiento Equipos Hospitalarios</t>
  </si>
  <si>
    <t>4245020802</t>
  </si>
  <si>
    <t>Cuentas por Pagar Mantenimiento de Equipos Hospitalarios</t>
  </si>
  <si>
    <t>4245020901</t>
  </si>
  <si>
    <t>Servicio de Lavandería</t>
  </si>
  <si>
    <t>4245020902</t>
  </si>
  <si>
    <t>Cuentas por Pagar Servicio de Lavanderia</t>
  </si>
  <si>
    <t>4245020903</t>
  </si>
  <si>
    <t>Adquisición de Servicios de Salud</t>
  </si>
  <si>
    <t>4245020904</t>
  </si>
  <si>
    <t>Cuentas por Pagar Adquisicion de Servicios de Salud</t>
  </si>
  <si>
    <t>4245020905</t>
  </si>
  <si>
    <t>Contratación Servicios Asistenciales Generales</t>
  </si>
  <si>
    <t>4245020906</t>
  </si>
  <si>
    <t>Cuentas por Pagar Contratación Servicios Asistenciales Generales</t>
  </si>
  <si>
    <t>4245020907</t>
  </si>
  <si>
    <t>Contratación Servicios Asistenciales PIC</t>
  </si>
  <si>
    <t>4245020908</t>
  </si>
  <si>
    <t>Cuentas por Pagar Contratación Servicios Asistenciales PIC</t>
  </si>
  <si>
    <t>43</t>
  </si>
  <si>
    <t>DISPONIBILIDAD FINAL</t>
  </si>
  <si>
    <t xml:space="preserve"> Gerente </t>
  </si>
  <si>
    <t>Viáticos de los funcionarios en comisión</t>
  </si>
  <si>
    <t>Seleccione SUBRED</t>
  </si>
  <si>
    <t>SUBRED INTEGRADA DE SERVICIOS DE SALUD NORTE E.S.E</t>
  </si>
  <si>
    <t>FECHA DE CORTE:</t>
  </si>
  <si>
    <t>SUBRED INTEGRADA DE SERVICIOS DE SALUD SUR E.S.E</t>
  </si>
  <si>
    <t>INFORME DE EJECUCION PRESUPUESTAL  DE INGRESOS:</t>
  </si>
  <si>
    <t>SUBRED INTEGRADA DE SERVICIOS DE SALUD SUR OCCIDENTE E.S.E</t>
  </si>
  <si>
    <t>COD. CCPET</t>
  </si>
  <si>
    <t>DESCRIPCION</t>
  </si>
  <si>
    <t>PPTO INICIAL</t>
  </si>
  <si>
    <t>MODIFICACIONES AL PRESUPUESTO</t>
  </si>
  <si>
    <t>PPTO DEFINITIVO</t>
  </si>
  <si>
    <t xml:space="preserve">RECAUDO </t>
  </si>
  <si>
    <t>%                      DE EJEC</t>
  </si>
  <si>
    <t>SALDO POR</t>
  </si>
  <si>
    <t>FACTURACION (CAUSADA)</t>
  </si>
  <si>
    <t>%                   FACTURACION CAUSADA Vs META PPTO</t>
  </si>
  <si>
    <t>VARIACION   META FACTURACION</t>
  </si>
  <si>
    <r>
      <t xml:space="preserve">FACTURACION </t>
    </r>
    <r>
      <rPr>
        <b/>
        <u val="singleAccounting"/>
        <sz val="8"/>
        <rFont val="Arial"/>
        <family val="2"/>
      </rPr>
      <t>RADICADA</t>
    </r>
  </si>
  <si>
    <t>% DE RADICACION</t>
  </si>
  <si>
    <t>SALDO POR RADICAR</t>
  </si>
  <si>
    <t>SUBRED INTEGRADA DE SERVICIOS DE SALUD CENTRO ORIENTE E.S.E</t>
  </si>
  <si>
    <t>REDUCCIONES</t>
  </si>
  <si>
    <t>ADICIONES</t>
  </si>
  <si>
    <t>SUSTITUCIONES</t>
  </si>
  <si>
    <t>SUBTOTAL</t>
  </si>
  <si>
    <t xml:space="preserve">MARZO </t>
  </si>
  <si>
    <t xml:space="preserve">JULIO </t>
  </si>
  <si>
    <t>ACUMULADO</t>
  </si>
  <si>
    <t>RECAUDAR</t>
  </si>
  <si>
    <t>PPTO Vs FACT</t>
  </si>
  <si>
    <t>-1</t>
  </si>
  <si>
    <t>(3)</t>
  </si>
  <si>
    <t>(7)=-(4)+(5)+(6)</t>
  </si>
  <si>
    <t>(8) = (3)+(7)</t>
  </si>
  <si>
    <t>(9)</t>
  </si>
  <si>
    <t>(11)=(10)/(8)</t>
  </si>
  <si>
    <t>(12)=(8)-(10)</t>
  </si>
  <si>
    <t>(13)</t>
  </si>
  <si>
    <t>(14)</t>
  </si>
  <si>
    <t>(15)=(14)/(8)</t>
  </si>
  <si>
    <t>(16)=(8)-(14)</t>
  </si>
  <si>
    <t>(17)</t>
  </si>
  <si>
    <t>(18)</t>
  </si>
  <si>
    <t>(19)=(18)/(14)</t>
  </si>
  <si>
    <t>(20)=(14)-(18)</t>
  </si>
  <si>
    <t>41</t>
  </si>
  <si>
    <t>Ingresos</t>
  </si>
  <si>
    <t>410</t>
  </si>
  <si>
    <t>Disponibilidad Inicial</t>
  </si>
  <si>
    <t>41002</t>
  </si>
  <si>
    <t>Bancos</t>
  </si>
  <si>
    <t>411</t>
  </si>
  <si>
    <t>Ingresos Corrientes</t>
  </si>
  <si>
    <t>41102</t>
  </si>
  <si>
    <t>Ingresos no tributarios</t>
  </si>
  <si>
    <t>4110205</t>
  </si>
  <si>
    <t>Venta de bienes y servicios</t>
  </si>
  <si>
    <t>4110205001</t>
  </si>
  <si>
    <t>Ventas de establecimientos de mercado</t>
  </si>
  <si>
    <t>411020500109</t>
  </si>
  <si>
    <t>41102050010902</t>
  </si>
  <si>
    <t>Venta Servicios de Salud</t>
  </si>
  <si>
    <t>4110205001090201</t>
  </si>
  <si>
    <t>Régimen Subsidiado</t>
  </si>
  <si>
    <t>411020500109020101</t>
  </si>
  <si>
    <t>Cápitado</t>
  </si>
  <si>
    <t>41102050010902010101</t>
  </si>
  <si>
    <t>Régimen Subsidiado Capitado Vigencia</t>
  </si>
  <si>
    <t>41102050010902010102</t>
  </si>
  <si>
    <t>Cuentas por cobrar Régimen Subsidiado Capitado</t>
  </si>
  <si>
    <t>411020500109020102</t>
  </si>
  <si>
    <t>No Capitado</t>
  </si>
  <si>
    <t>41102050010902010201</t>
  </si>
  <si>
    <t>Régmien Subsidiado Evento Vigencia</t>
  </si>
  <si>
    <t>4110205001090201020101</t>
  </si>
  <si>
    <t>Régmien Subsidiado Evento Capital Salud</t>
  </si>
  <si>
    <t>4110205001090201020102</t>
  </si>
  <si>
    <t>Régmien Subsidiado PYD Capital Salud</t>
  </si>
  <si>
    <t>4110205001090201020103</t>
  </si>
  <si>
    <t>Régmien Subsidiado Evento otros pagadores</t>
  </si>
  <si>
    <t>41102050010902010202</t>
  </si>
  <si>
    <t>Régimen Subsidiado PGP</t>
  </si>
  <si>
    <t>41102050010902010203</t>
  </si>
  <si>
    <t>Cuentas por cobrar Régimen Subsidiado</t>
  </si>
  <si>
    <t>4110205001090201020301</t>
  </si>
  <si>
    <t>Régmien Subsidiado Evento Capital Salud Cuentas por cobrar</t>
  </si>
  <si>
    <t>4110205001090201020302</t>
  </si>
  <si>
    <t>Régmien Subsidiado PYD Capital Salud Cuentas por cobrar</t>
  </si>
  <si>
    <t>4110205001090201020303</t>
  </si>
  <si>
    <t>Régmien Subsidiado Evento otros pagadores Cuentas por cobrar</t>
  </si>
  <si>
    <t>4110205001090201020304</t>
  </si>
  <si>
    <t>Régmien Subsidiado PGP Cuentas por cobrar</t>
  </si>
  <si>
    <t>4110205001090202</t>
  </si>
  <si>
    <t>Régimen Contributivo</t>
  </si>
  <si>
    <t>411020500109020201</t>
  </si>
  <si>
    <t>411020500109020202</t>
  </si>
  <si>
    <t>41102050010902020201</t>
  </si>
  <si>
    <t>Contributivo Vigencia</t>
  </si>
  <si>
    <t>4110205001090202020101</t>
  </si>
  <si>
    <t>Contributivo Vigencia Capital Salud</t>
  </si>
  <si>
    <t>4110205001090202020102</t>
  </si>
  <si>
    <t>Contributivo Vigencia otros pagadores</t>
  </si>
  <si>
    <t>41102050010902020202</t>
  </si>
  <si>
    <t>Cuentas por cobrar Régimen Contributivo</t>
  </si>
  <si>
    <t>4110205001090202020201</t>
  </si>
  <si>
    <t>Cuentas por cobrar Régimen Contributivo Capital Salud</t>
  </si>
  <si>
    <t>4110205001090202020202</t>
  </si>
  <si>
    <t>Cuentas por cobrar Régimen Contributivo otros pagadores</t>
  </si>
  <si>
    <t>4110205001090203</t>
  </si>
  <si>
    <t>Plan de Intervenciones Colectivas</t>
  </si>
  <si>
    <t>411020500109020301</t>
  </si>
  <si>
    <t>Departamento - Distrito</t>
  </si>
  <si>
    <t>41102050010902030101</t>
  </si>
  <si>
    <t>Departamento - Distrito  PIC vigencia</t>
  </si>
  <si>
    <t>41102050010902030102</t>
  </si>
  <si>
    <t>Departamento - Distrito Cuentas por cobrar PIC</t>
  </si>
  <si>
    <t>4110205001090204</t>
  </si>
  <si>
    <t>Eventos Catastróficos y Accidentes de Transito</t>
  </si>
  <si>
    <t>411020500109020401</t>
  </si>
  <si>
    <t>ADRES Vigencia</t>
  </si>
  <si>
    <t>411020500109020402</t>
  </si>
  <si>
    <t>Cuentas por cobrar ADRES</t>
  </si>
  <si>
    <t>4110205001090205</t>
  </si>
  <si>
    <t>Seguro Obligatorio de Accidentes de Tránsito</t>
  </si>
  <si>
    <t>411020500109020501</t>
  </si>
  <si>
    <t>Seguro Obligatorio de Accidentes de Tránsito Vigencia</t>
  </si>
  <si>
    <t>411020500109020502</t>
  </si>
  <si>
    <t>Cuentas por cobrar SOAT</t>
  </si>
  <si>
    <t>4110205001090209</t>
  </si>
  <si>
    <t>IPS Privadas</t>
  </si>
  <si>
    <t>411020500109020901</t>
  </si>
  <si>
    <t>IPS Privadas Vigencia</t>
  </si>
  <si>
    <t>411020500109020902</t>
  </si>
  <si>
    <t>Cuentas por cobrar IPS Privadas</t>
  </si>
  <si>
    <t>4110205001090212</t>
  </si>
  <si>
    <t>Población Extranjera</t>
  </si>
  <si>
    <t>411020500109021201</t>
  </si>
  <si>
    <t>Población Extranjera Vigencia</t>
  </si>
  <si>
    <t>411020500109021202</t>
  </si>
  <si>
    <t>Cuentas por Cobrar Población Extranjera</t>
  </si>
  <si>
    <t>4110205001090213</t>
  </si>
  <si>
    <t>Particulares</t>
  </si>
  <si>
    <t>411020500109021301</t>
  </si>
  <si>
    <t>Particulares Vigencia</t>
  </si>
  <si>
    <t>411020500109021302</t>
  </si>
  <si>
    <t>Cuentas por Cobrar Particulares</t>
  </si>
  <si>
    <t>4110205001090215</t>
  </si>
  <si>
    <t>Atención a la población pobre no afiliada al régimen subsidiado</t>
  </si>
  <si>
    <t>411020500109021501</t>
  </si>
  <si>
    <t>Atención a la población pobre no afiliada al régimen subsidiado Vigencia</t>
  </si>
  <si>
    <t>411020500109021502</t>
  </si>
  <si>
    <t>Cuentas por cobrar FFDS</t>
  </si>
  <si>
    <t>411020500109021503</t>
  </si>
  <si>
    <t>Entes Territoriales Vigencia</t>
  </si>
  <si>
    <t>411020500109021504</t>
  </si>
  <si>
    <t>Cuentas por cobrar Entes Territoriales Vigencia</t>
  </si>
  <si>
    <t>4110205001090218</t>
  </si>
  <si>
    <t>Otras Ventas de Servicios de Salud</t>
  </si>
  <si>
    <t>411020500109021801</t>
  </si>
  <si>
    <t>Otros Pagadores Ventas de Servicios de Salud Vigencia</t>
  </si>
  <si>
    <t>411020500109021802</t>
  </si>
  <si>
    <t>Cuotas de recuperación</t>
  </si>
  <si>
    <t>411020500109021803</t>
  </si>
  <si>
    <t>Cuotas de recuperación Otros Pagadores</t>
  </si>
  <si>
    <t>411020500109021804</t>
  </si>
  <si>
    <t>Fondo de Desarrollo Local</t>
  </si>
  <si>
    <t>411020500109021805</t>
  </si>
  <si>
    <t>FFDS - APH</t>
  </si>
  <si>
    <t>411020500109021806</t>
  </si>
  <si>
    <t>Otros Convenios</t>
  </si>
  <si>
    <t>411020500109021807</t>
  </si>
  <si>
    <t>Cuentas por Cobrar Otras Ventas de Servicios de Salud</t>
  </si>
  <si>
    <t>411020500109021808</t>
  </si>
  <si>
    <t>Convenios Docente Asistenciales</t>
  </si>
  <si>
    <t>411020500109021809</t>
  </si>
  <si>
    <t>Cuentas por Cobrar Otros Convenios</t>
  </si>
  <si>
    <t>411020500109021810</t>
  </si>
  <si>
    <t>Convenio Equipos Territoriales</t>
  </si>
  <si>
    <t>411020500109021811</t>
  </si>
  <si>
    <t>Otros Convenios FFDS</t>
  </si>
  <si>
    <t>4110205002</t>
  </si>
  <si>
    <t>VENTAS INCIDENTALES DE ESTABLECIMIENTOS NO DE MERCADO</t>
  </si>
  <si>
    <t>411020500207</t>
  </si>
  <si>
    <t>411020500209</t>
  </si>
  <si>
    <t>4110206</t>
  </si>
  <si>
    <t>4110206006</t>
  </si>
  <si>
    <t>Transferencias de otras entidades del gobierno general</t>
  </si>
  <si>
    <t>411020600601</t>
  </si>
  <si>
    <t>Aportes Nación</t>
  </si>
  <si>
    <t>4110206007</t>
  </si>
  <si>
    <t>Subvenciones</t>
  </si>
  <si>
    <t>411020600702</t>
  </si>
  <si>
    <t>Empresas públicas no financieras</t>
  </si>
  <si>
    <t>41102060070208</t>
  </si>
  <si>
    <t>Transferencias para Empresas Sociales del Estado</t>
  </si>
  <si>
    <t>4110206007020801</t>
  </si>
  <si>
    <t>Otros Convenios diferentes a VSS</t>
  </si>
  <si>
    <t>4110206007020802</t>
  </si>
  <si>
    <t>Transferencias del Distrito Capital</t>
  </si>
  <si>
    <t>412</t>
  </si>
  <si>
    <t>Recursos de capital</t>
  </si>
  <si>
    <t>41205</t>
  </si>
  <si>
    <t>Rendimientos financieros</t>
  </si>
  <si>
    <t>4120502</t>
  </si>
  <si>
    <t>Depósitos</t>
  </si>
  <si>
    <t>41208</t>
  </si>
  <si>
    <t>Transferencias de capital</t>
  </si>
  <si>
    <t>4120801</t>
  </si>
  <si>
    <t>Donaciones</t>
  </si>
  <si>
    <t>4120801001</t>
  </si>
  <si>
    <t>De gobiernos extranjeros</t>
  </si>
  <si>
    <t>412080100101</t>
  </si>
  <si>
    <t xml:space="preserve">No condicionadas a la adquisición de un activo </t>
  </si>
  <si>
    <t>412080100102</t>
  </si>
  <si>
    <t xml:space="preserve">Condicionadas a la adquisición de un activo </t>
  </si>
  <si>
    <t>4120801002</t>
  </si>
  <si>
    <t>De organizaciones internacionales</t>
  </si>
  <si>
    <t>412080100201</t>
  </si>
  <si>
    <t>412080100202</t>
  </si>
  <si>
    <t>4120801003</t>
  </si>
  <si>
    <t>Del sector privado</t>
  </si>
  <si>
    <t>412080100301</t>
  </si>
  <si>
    <t>412080100302</t>
  </si>
  <si>
    <t>4120806</t>
  </si>
  <si>
    <t>De otras entidades del gobierno general</t>
  </si>
  <si>
    <t>4120806002</t>
  </si>
  <si>
    <t>Condicionadas a la adquisición de un activo</t>
  </si>
  <si>
    <t xml:space="preserve"> Gerente</t>
  </si>
  <si>
    <t xml:space="preserve">            Responsable Presupuesto</t>
  </si>
  <si>
    <t>FECHA CORTE</t>
  </si>
  <si>
    <t>4230117</t>
  </si>
  <si>
    <t>BOGOTÁ CAMINA SEGURA</t>
  </si>
  <si>
    <t>423011719</t>
  </si>
  <si>
    <t>Salud y proteccion Social</t>
  </si>
  <si>
    <t>42301171901</t>
  </si>
  <si>
    <t>Salud pública y prestación de servicios  </t>
  </si>
  <si>
    <t>4230117190120200149</t>
  </si>
  <si>
    <t>Fortalecimiento de la Infraestructura y Dotación del sector Salud en Bogotá D.C.</t>
  </si>
  <si>
    <t>423011719012020014901</t>
  </si>
  <si>
    <t>Infraestructura hospitalaria de nivel 3 construida</t>
  </si>
  <si>
    <t>423011719012020014901000</t>
  </si>
  <si>
    <t>Infraestructura hospitalaria de nivel 3 construida y dotada</t>
  </si>
  <si>
    <t>42301171901202001490100001</t>
  </si>
  <si>
    <t>4230117190120200149010000101</t>
  </si>
  <si>
    <t>423011719012020014901000010101</t>
  </si>
  <si>
    <t>42301171901202001490100002</t>
  </si>
  <si>
    <t>4230117190120200149010000201</t>
  </si>
  <si>
    <t>423011719012020014901000020101</t>
  </si>
  <si>
    <t>423011719012020014901000020102</t>
  </si>
  <si>
    <t>4230117190120200149010000202</t>
  </si>
  <si>
    <t>423011719012020014901000020201</t>
  </si>
  <si>
    <t>423011719012020014901000020202</t>
  </si>
  <si>
    <t>4230117190120200149010000203</t>
  </si>
  <si>
    <t>423011719012020014901000020301</t>
  </si>
  <si>
    <t>423011719012020014901000020302</t>
  </si>
  <si>
    <t>42301171906</t>
  </si>
  <si>
    <t>Aseguramiento y prestación integral de servicios de salud</t>
  </si>
  <si>
    <t>4230117190620220001</t>
  </si>
  <si>
    <t>Construcción y mejora de la capacidad instalada UMHES Cll 80 central de Emerg y Urg al gran parque hospitalario de Engativá</t>
  </si>
  <si>
    <t>423011719062022000101</t>
  </si>
  <si>
    <t>Infraestructura hospitalaria de nivel 1 construida</t>
  </si>
  <si>
    <t>423011719062022000101000</t>
  </si>
  <si>
    <t>Hospitales de tercer nivel de atención ampliados</t>
  </si>
  <si>
    <t>( 22 )</t>
  </si>
  <si>
    <t>Servicios de llamadas telefónicas (call center)</t>
  </si>
  <si>
    <t>Cuentas por Cobrar Condicionadas a la adquisición de un activo</t>
  </si>
  <si>
    <t>412080600202</t>
  </si>
  <si>
    <t>412080600201</t>
  </si>
  <si>
    <t>Condicionadas a la adquisición de un activo vigencia</t>
  </si>
  <si>
    <t>41102060060101</t>
  </si>
  <si>
    <t>41102060060102</t>
  </si>
  <si>
    <t>Cuentas por Cobrar Aportes Nación</t>
  </si>
  <si>
    <t>Aportes Nación vigencia</t>
  </si>
  <si>
    <t>4110206007020803</t>
  </si>
  <si>
    <t>Cuentas por Cobrar Transferencias para Empresas Sociales del Estado</t>
  </si>
  <si>
    <t>VICTORIA EUGENIA MARTINEZ PUELLO</t>
  </si>
  <si>
    <t>RAFAEL GUILLERMO OCHOA ORTÍZ</t>
  </si>
  <si>
    <t>Subgerente Corporativo</t>
  </si>
  <si>
    <t xml:space="preserve">LAURA CATALINA ALVARADO GARCIA </t>
  </si>
  <si>
    <t xml:space="preserve">       Director Financiero ( E )</t>
  </si>
  <si>
    <t xml:space="preserve">ERIKA PAOLA RJAS URREGO </t>
  </si>
  <si>
    <t xml:space="preserve">       Director Financiero </t>
  </si>
  <si>
    <t>Subgerente Corporativo ( E )</t>
  </si>
  <si>
    <t>LILIANA RIOS VELANDIA</t>
  </si>
  <si>
    <t xml:space="preserve">ERIKA PAOLA ROJAS URREGO </t>
  </si>
  <si>
    <t xml:space="preserve">LILIANA RIOS VELANDIA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</si>
</sst>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#,##0;[Red]\-&quot;$&quot;#,##0"/>
    <numFmt numFmtId="165" formatCode="&quot;$&quot;#,##0.00;\-&quot;$&quot;#,##0.00"/>
    <numFmt numFmtId="166" formatCode="_(* #,##0_);_(* \(#,##0\);_(* &quot;-&quot;_);_(@_)"/>
    <numFmt numFmtId="167" formatCode="0.0%"/>
    <numFmt numFmtId="168" formatCode="_-* #,##0_-;\-* #,##0_-;_-* &quot;-&quot;??_-;_-@_-"/>
    <numFmt numFmtId="169" formatCode="[$-240A]dddd\,\ dd&quot; de &quot;mmmm&quot; de &quot;yyyy;@"/>
    <numFmt numFmtId="170" formatCode="00000000"/>
    <numFmt numFmtId="171" formatCode="_(* #,##0.00_);_(* \(#,##0.00\);_(* &quot;-&quot;??_);_(@_)"/>
    <numFmt numFmtId="172" formatCode="0_);\(0\)"/>
    <numFmt numFmtId="173" formatCode="&quot;$&quot;\ #,##0"/>
    <numFmt numFmtId="174" formatCode="#,###\ &quot;COP&quot;"/>
    <numFmt numFmtId="175" formatCode="_-* #,##0.00\ _P_t_a_-;\-* #,##0.00\ _P_t_a_-;_-* &quot;-&quot;??\ _P_t_a_-;_-@_-"/>
    <numFmt numFmtId="176" formatCode="_-* #,##0.00\ _P_t_s_-;\-* #,##0.00\ _P_t_s_-;_-* &quot;-&quot;??\ _P_t_s_-;_-@_-"/>
  </numFmts>
  <fonts count="28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4"/>
      <name val="Arial"/>
      <family val="2"/>
    </font>
    <font>
      <b/>
      <i/>
      <sz val="14"/>
      <name val="Arial"/>
      <family val="2"/>
    </font>
    <font>
      <sz val="11"/>
      <color theme="1"/>
      <name val="Aptos Narrow"/>
      <family val="2"/>
      <scheme val="minor"/>
    </font>
    <font>
      <b/>
      <i/>
      <sz val="10"/>
      <name val="Arial"/>
      <family val="2"/>
    </font>
    <font>
      <b/>
      <i/>
      <sz val="14"/>
      <color indexed="9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1"/>
      <name val="Arial"/>
      <family val="2"/>
    </font>
    <font>
      <b/>
      <sz val="14"/>
      <color theme="1"/>
      <name val="Arial"/>
      <family val="2"/>
    </font>
    <font>
      <sz val="9"/>
      <color theme="1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u val="singleAccounting"/>
      <sz val="8"/>
      <name val="Arial"/>
      <family val="2"/>
    </font>
    <font>
      <b/>
      <i/>
      <sz val="10"/>
      <color indexed="10"/>
      <name val="Arial"/>
      <family val="2"/>
    </font>
    <font>
      <b/>
      <i/>
      <sz val="10"/>
      <color indexed="9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color theme="1"/>
      <name val="Arial"/>
      <family val="2"/>
    </font>
    <font>
      <sz val="11"/>
      <color rgb="FF9C5700"/>
      <name val="Aptos Narrow"/>
      <family val="2"/>
      <scheme val="minor"/>
    </font>
    <font>
      <b/>
      <sz val="14"/>
      <color theme="1"/>
      <name val="Verdana"/>
      <family val="2"/>
    </font>
    <font>
      <b/>
      <sz val="10"/>
      <color theme="1"/>
      <name val="Verdana"/>
      <family val="2"/>
    </font>
    <font>
      <sz val="10"/>
      <color theme="1"/>
      <name val="Verdana"/>
      <family val="2"/>
    </font>
    <font>
      <sz val="11"/>
      <color indexed="8"/>
      <name val="Calibri"/>
      <family val="2"/>
    </font>
    <font>
      <sz val="10"/>
      <color rgb="FFFF0000"/>
      <name val="Arial"/>
      <family val="2"/>
    </font>
    <font>
      <sz val="11"/>
      <name val="Century Gothic"/>
      <family val="2"/>
    </font>
  </fonts>
  <fills count="2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rgb="FF0099CC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46FFFF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rgb="FF66FFFF"/>
        <bgColor indexed="64"/>
      </patternFill>
    </fill>
    <fill>
      <patternFill patternType="solid">
        <fgColor rgb="FF6496C8"/>
        <bgColor indexed="64"/>
      </patternFill>
    </fill>
    <fill>
      <patternFill patternType="solid">
        <fgColor rgb="FF6182B4"/>
        <bgColor indexed="64"/>
      </patternFill>
    </fill>
    <fill>
      <patternFill patternType="solid">
        <fgColor rgb="FF6173A0"/>
        <bgColor indexed="64"/>
      </patternFill>
    </fill>
    <fill>
      <patternFill patternType="solid">
        <fgColor rgb="FF66CCFF"/>
        <bgColor indexed="64"/>
      </patternFill>
    </fill>
    <fill>
      <patternFill patternType="solid">
        <fgColor rgb="FF61AADC"/>
        <bgColor indexed="64"/>
      </patternFill>
    </fill>
    <fill>
      <patternFill patternType="solid">
        <fgColor rgb="FF61A0DC"/>
        <bgColor indexed="64"/>
      </patternFill>
    </fill>
    <fill>
      <patternFill patternType="solid">
        <fgColor rgb="FF6196C8"/>
        <bgColor indexed="64"/>
      </patternFill>
    </fill>
    <fill>
      <patternFill patternType="solid">
        <fgColor rgb="FF107FC4"/>
        <bgColor indexed="64"/>
      </patternFill>
    </fill>
    <fill>
      <patternFill patternType="solid">
        <fgColor rgb="FFCCECFF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FFEB9C"/>
      </patternFill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</fills>
  <borders count="38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44">
    <xf numFmtId="0" fontId="0" fillId="0" borderId="0"/>
    <xf numFmtId="43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0" fontId="22" fillId="25" borderId="10" applyNumberFormat="0" applyProtection="0">
      <alignment horizontal="left" vertical="center"/>
    </xf>
    <xf numFmtId="0" fontId="23" fillId="26" borderId="0" applyNumberFormat="0" applyBorder="0" applyProtection="0">
      <alignment horizontal="center" vertical="center"/>
    </xf>
    <xf numFmtId="49" fontId="24" fillId="0" borderId="0" applyFill="0" applyBorder="0" applyProtection="0">
      <alignment horizontal="left" vertical="center"/>
    </xf>
    <xf numFmtId="174" fontId="8" fillId="0" borderId="0" applyFont="0" applyFill="0" applyBorder="0" applyAlignment="0" applyProtection="0"/>
    <xf numFmtId="0" fontId="1" fillId="0" borderId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175" fontId="1" fillId="0" borderId="0" applyFont="0" applyFill="0" applyBorder="0" applyAlignment="0" applyProtection="0"/>
    <xf numFmtId="41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0" fontId="1" fillId="0" borderId="0"/>
    <xf numFmtId="43" fontId="25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21" fillId="24" borderId="0" applyNumberFormat="0" applyBorder="0" applyAlignment="0" applyProtection="0"/>
    <xf numFmtId="0" fontId="1" fillId="0" borderId="0"/>
    <xf numFmtId="41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41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4" fillId="0" borderId="0" applyFont="0" applyFill="0" applyBorder="0" applyAlignment="0" applyProtection="0"/>
  </cellStyleXfs>
  <cellXfs count="630">
    <xf numFmtId="0" fontId="0" fillId="0" borderId="0" xfId="0"/>
    <xf numFmtId="4" fontId="8" fillId="3" borderId="0" xfId="0" applyNumberFormat="1" applyFont="1" applyFill="1" applyProtection="1">
      <protection locked="0"/>
    </xf>
    <xf numFmtId="3" fontId="8" fillId="3" borderId="0" xfId="0" applyNumberFormat="1" applyFont="1" applyFill="1" applyProtection="1">
      <protection locked="0"/>
    </xf>
    <xf numFmtId="0" fontId="8" fillId="3" borderId="0" xfId="0" applyFont="1" applyFill="1" applyProtection="1">
      <protection locked="0"/>
    </xf>
    <xf numFmtId="3" fontId="3" fillId="3" borderId="3" xfId="4" applyNumberFormat="1" applyFont="1" applyFill="1" applyBorder="1" applyAlignment="1" applyProtection="1">
      <protection locked="0"/>
    </xf>
    <xf numFmtId="3" fontId="3" fillId="3" borderId="0" xfId="1" applyNumberFormat="1" applyFont="1" applyFill="1" applyBorder="1" applyProtection="1">
      <protection locked="0"/>
    </xf>
    <xf numFmtId="3" fontId="3" fillId="3" borderId="0" xfId="3" applyNumberFormat="1" applyFont="1" applyFill="1" applyProtection="1">
      <protection locked="0"/>
    </xf>
    <xf numFmtId="166" fontId="3" fillId="3" borderId="0" xfId="3" applyNumberFormat="1" applyFont="1" applyFill="1" applyProtection="1">
      <protection locked="0"/>
    </xf>
    <xf numFmtId="168" fontId="3" fillId="3" borderId="0" xfId="1" applyNumberFormat="1" applyFont="1" applyFill="1" applyBorder="1" applyProtection="1">
      <protection locked="0"/>
    </xf>
    <xf numFmtId="43" fontId="3" fillId="3" borderId="0" xfId="1" applyFont="1" applyFill="1" applyBorder="1" applyProtection="1">
      <protection locked="0"/>
    </xf>
    <xf numFmtId="0" fontId="11" fillId="3" borderId="0" xfId="0" applyFont="1" applyFill="1" applyProtection="1">
      <protection locked="0"/>
    </xf>
    <xf numFmtId="0" fontId="12" fillId="3" borderId="0" xfId="0" applyFont="1" applyFill="1" applyProtection="1">
      <protection locked="0"/>
    </xf>
    <xf numFmtId="0" fontId="11" fillId="0" borderId="0" xfId="0" applyFont="1" applyProtection="1">
      <protection locked="0"/>
    </xf>
    <xf numFmtId="0" fontId="11" fillId="0" borderId="0" xfId="0" applyFont="1"/>
    <xf numFmtId="171" fontId="3" fillId="3" borderId="0" xfId="8" applyFont="1" applyFill="1" applyBorder="1" applyProtection="1">
      <protection locked="0"/>
    </xf>
    <xf numFmtId="166" fontId="13" fillId="3" borderId="10" xfId="5" applyNumberFormat="1" applyFont="1" applyFill="1" applyBorder="1" applyAlignment="1">
      <alignment horizontal="center" vertical="center"/>
    </xf>
    <xf numFmtId="167" fontId="13" fillId="3" borderId="10" xfId="6" applyNumberFormat="1" applyFont="1" applyFill="1" applyBorder="1" applyAlignment="1" applyProtection="1">
      <alignment horizontal="center" vertical="center"/>
    </xf>
    <xf numFmtId="3" fontId="13" fillId="3" borderId="10" xfId="5" applyNumberFormat="1" applyFont="1" applyFill="1" applyBorder="1" applyAlignment="1">
      <alignment horizontal="center" vertical="center"/>
    </xf>
    <xf numFmtId="3" fontId="13" fillId="3" borderId="10" xfId="1" applyNumberFormat="1" applyFont="1" applyFill="1" applyBorder="1" applyAlignment="1" applyProtection="1">
      <alignment horizontal="center" vertical="center"/>
    </xf>
    <xf numFmtId="168" fontId="13" fillId="3" borderId="10" xfId="1" applyNumberFormat="1" applyFont="1" applyFill="1" applyBorder="1" applyAlignment="1" applyProtection="1">
      <alignment horizontal="center" vertical="center"/>
    </xf>
    <xf numFmtId="43" fontId="13" fillId="3" borderId="10" xfId="1" applyFont="1" applyFill="1" applyBorder="1" applyAlignment="1" applyProtection="1">
      <alignment horizontal="center" vertical="center"/>
    </xf>
    <xf numFmtId="166" fontId="13" fillId="3" borderId="10" xfId="5" quotePrefix="1" applyNumberFormat="1" applyFont="1" applyFill="1" applyBorder="1" applyAlignment="1">
      <alignment horizontal="center"/>
    </xf>
    <xf numFmtId="167" fontId="13" fillId="3" borderId="10" xfId="6" quotePrefix="1" applyNumberFormat="1" applyFont="1" applyFill="1" applyBorder="1" applyAlignment="1" applyProtection="1">
      <alignment horizontal="center"/>
    </xf>
    <xf numFmtId="3" fontId="13" fillId="3" borderId="10" xfId="5" quotePrefix="1" applyNumberFormat="1" applyFont="1" applyFill="1" applyBorder="1" applyAlignment="1">
      <alignment horizontal="center"/>
    </xf>
    <xf numFmtId="3" fontId="13" fillId="3" borderId="10" xfId="1" quotePrefix="1" applyNumberFormat="1" applyFont="1" applyFill="1" applyBorder="1" applyAlignment="1" applyProtection="1">
      <alignment horizontal="center"/>
    </xf>
    <xf numFmtId="168" fontId="13" fillId="3" borderId="10" xfId="1" quotePrefix="1" applyNumberFormat="1" applyFont="1" applyFill="1" applyBorder="1" applyAlignment="1" applyProtection="1">
      <alignment horizontal="center"/>
    </xf>
    <xf numFmtId="43" fontId="13" fillId="3" borderId="10" xfId="1" quotePrefix="1" applyFont="1" applyFill="1" applyBorder="1" applyAlignment="1" applyProtection="1">
      <alignment horizontal="center"/>
    </xf>
    <xf numFmtId="0" fontId="7" fillId="5" borderId="10" xfId="0" applyFont="1" applyFill="1" applyBorder="1" applyAlignment="1">
      <alignment horizontal="left" vertical="center"/>
    </xf>
    <xf numFmtId="3" fontId="7" fillId="5" borderId="10" xfId="0" applyNumberFormat="1" applyFont="1" applyFill="1" applyBorder="1" applyAlignment="1">
      <alignment horizontal="right" vertical="center"/>
    </xf>
    <xf numFmtId="0" fontId="7" fillId="6" borderId="10" xfId="0" applyFont="1" applyFill="1" applyBorder="1" applyAlignment="1">
      <alignment horizontal="left" vertical="center"/>
    </xf>
    <xf numFmtId="3" fontId="7" fillId="6" borderId="10" xfId="0" applyNumberFormat="1" applyFont="1" applyFill="1" applyBorder="1" applyAlignment="1">
      <alignment horizontal="right" vertical="center"/>
    </xf>
    <xf numFmtId="3" fontId="7" fillId="6" borderId="10" xfId="1" applyNumberFormat="1" applyFont="1" applyFill="1" applyBorder="1" applyAlignment="1" applyProtection="1">
      <alignment horizontal="right" vertical="center"/>
    </xf>
    <xf numFmtId="168" fontId="7" fillId="6" borderId="10" xfId="1" applyNumberFormat="1" applyFont="1" applyFill="1" applyBorder="1" applyAlignment="1" applyProtection="1">
      <alignment horizontal="right" vertical="center"/>
    </xf>
    <xf numFmtId="43" fontId="7" fillId="6" borderId="10" xfId="1" applyFont="1" applyFill="1" applyBorder="1" applyAlignment="1" applyProtection="1">
      <alignment horizontal="right" vertical="center"/>
    </xf>
    <xf numFmtId="0" fontId="1" fillId="3" borderId="10" xfId="0" applyFont="1" applyFill="1" applyBorder="1" applyAlignment="1">
      <alignment horizontal="left" vertical="center"/>
    </xf>
    <xf numFmtId="3" fontId="1" fillId="3" borderId="10" xfId="0" applyNumberFormat="1" applyFont="1" applyFill="1" applyBorder="1" applyAlignment="1" applyProtection="1">
      <alignment horizontal="right" vertical="center"/>
      <protection locked="0"/>
    </xf>
    <xf numFmtId="3" fontId="1" fillId="3" borderId="10" xfId="0" applyNumberFormat="1" applyFont="1" applyFill="1" applyBorder="1" applyAlignment="1">
      <alignment horizontal="right" vertical="center"/>
    </xf>
    <xf numFmtId="9" fontId="1" fillId="3" borderId="10" xfId="2" applyFont="1" applyFill="1" applyBorder="1" applyAlignment="1" applyProtection="1">
      <alignment horizontal="right" vertical="center"/>
    </xf>
    <xf numFmtId="3" fontId="1" fillId="3" borderId="10" xfId="1" applyNumberFormat="1" applyFont="1" applyFill="1" applyBorder="1" applyAlignment="1" applyProtection="1">
      <alignment horizontal="right" vertical="center"/>
    </xf>
    <xf numFmtId="0" fontId="7" fillId="15" borderId="10" xfId="0" applyFont="1" applyFill="1" applyBorder="1" applyAlignment="1">
      <alignment horizontal="left" vertical="center"/>
    </xf>
    <xf numFmtId="3" fontId="7" fillId="15" borderId="10" xfId="0" applyNumberFormat="1" applyFont="1" applyFill="1" applyBorder="1" applyAlignment="1">
      <alignment horizontal="right" vertical="center"/>
    </xf>
    <xf numFmtId="9" fontId="7" fillId="15" borderId="10" xfId="2" applyFont="1" applyFill="1" applyBorder="1" applyAlignment="1" applyProtection="1">
      <alignment horizontal="right" vertical="center"/>
    </xf>
    <xf numFmtId="3" fontId="7" fillId="15" borderId="10" xfId="1" applyNumberFormat="1" applyFont="1" applyFill="1" applyBorder="1" applyAlignment="1">
      <alignment horizontal="right" vertical="center"/>
    </xf>
    <xf numFmtId="3" fontId="7" fillId="15" borderId="10" xfId="1" applyNumberFormat="1" applyFont="1" applyFill="1" applyBorder="1" applyAlignment="1" applyProtection="1">
      <alignment horizontal="right" vertical="center"/>
    </xf>
    <xf numFmtId="168" fontId="7" fillId="15" borderId="10" xfId="1" applyNumberFormat="1" applyFont="1" applyFill="1" applyBorder="1" applyAlignment="1">
      <alignment horizontal="right" vertical="center"/>
    </xf>
    <xf numFmtId="43" fontId="7" fillId="15" borderId="10" xfId="1" applyFont="1" applyFill="1" applyBorder="1" applyAlignment="1">
      <alignment horizontal="right" vertical="center"/>
    </xf>
    <xf numFmtId="168" fontId="7" fillId="15" borderId="10" xfId="1" applyNumberFormat="1" applyFont="1" applyFill="1" applyBorder="1" applyAlignment="1" applyProtection="1">
      <alignment horizontal="right" vertical="center"/>
    </xf>
    <xf numFmtId="0" fontId="7" fillId="8" borderId="10" xfId="0" applyFont="1" applyFill="1" applyBorder="1" applyAlignment="1">
      <alignment horizontal="left" vertical="center"/>
    </xf>
    <xf numFmtId="3" fontId="7" fillId="8" borderId="10" xfId="0" applyNumberFormat="1" applyFont="1" applyFill="1" applyBorder="1" applyAlignment="1">
      <alignment horizontal="right" vertical="center"/>
    </xf>
    <xf numFmtId="9" fontId="7" fillId="8" borderId="10" xfId="2" applyFont="1" applyFill="1" applyBorder="1" applyAlignment="1" applyProtection="1">
      <alignment horizontal="right" vertical="center"/>
    </xf>
    <xf numFmtId="3" fontId="7" fillId="8" borderId="10" xfId="1" applyNumberFormat="1" applyFont="1" applyFill="1" applyBorder="1" applyAlignment="1">
      <alignment horizontal="right" vertical="center"/>
    </xf>
    <xf numFmtId="3" fontId="7" fillId="8" borderId="10" xfId="1" applyNumberFormat="1" applyFont="1" applyFill="1" applyBorder="1" applyAlignment="1" applyProtection="1">
      <alignment horizontal="right" vertical="center"/>
    </xf>
    <xf numFmtId="168" fontId="7" fillId="8" borderId="10" xfId="1" applyNumberFormat="1" applyFont="1" applyFill="1" applyBorder="1" applyAlignment="1">
      <alignment horizontal="right" vertical="center"/>
    </xf>
    <xf numFmtId="43" fontId="7" fillId="8" borderId="10" xfId="1" applyFont="1" applyFill="1" applyBorder="1" applyAlignment="1">
      <alignment horizontal="right" vertical="center"/>
    </xf>
    <xf numFmtId="168" fontId="7" fillId="8" borderId="10" xfId="1" applyNumberFormat="1" applyFont="1" applyFill="1" applyBorder="1" applyAlignment="1" applyProtection="1">
      <alignment horizontal="right" vertical="center"/>
    </xf>
    <xf numFmtId="0" fontId="7" fillId="9" borderId="10" xfId="0" applyFont="1" applyFill="1" applyBorder="1" applyAlignment="1">
      <alignment horizontal="left" vertical="center"/>
    </xf>
    <xf numFmtId="3" fontId="7" fillId="9" borderId="10" xfId="0" applyNumberFormat="1" applyFont="1" applyFill="1" applyBorder="1" applyAlignment="1">
      <alignment horizontal="right" vertical="center"/>
    </xf>
    <xf numFmtId="9" fontId="7" fillId="9" borderId="10" xfId="2" applyFont="1" applyFill="1" applyBorder="1" applyAlignment="1" applyProtection="1">
      <alignment horizontal="right" vertical="center"/>
    </xf>
    <xf numFmtId="3" fontId="7" fillId="9" borderId="10" xfId="1" applyNumberFormat="1" applyFont="1" applyFill="1" applyBorder="1" applyAlignment="1">
      <alignment horizontal="right" vertical="center"/>
    </xf>
    <xf numFmtId="3" fontId="7" fillId="9" borderId="10" xfId="1" applyNumberFormat="1" applyFont="1" applyFill="1" applyBorder="1" applyAlignment="1" applyProtection="1">
      <alignment horizontal="right" vertical="center"/>
    </xf>
    <xf numFmtId="168" fontId="7" fillId="9" borderId="10" xfId="1" applyNumberFormat="1" applyFont="1" applyFill="1" applyBorder="1" applyAlignment="1">
      <alignment horizontal="right" vertical="center"/>
    </xf>
    <xf numFmtId="43" fontId="7" fillId="9" borderId="10" xfId="1" applyFont="1" applyFill="1" applyBorder="1" applyAlignment="1">
      <alignment horizontal="right" vertical="center"/>
    </xf>
    <xf numFmtId="168" fontId="7" fillId="9" borderId="10" xfId="1" applyNumberFormat="1" applyFont="1" applyFill="1" applyBorder="1" applyAlignment="1" applyProtection="1">
      <alignment horizontal="right" vertical="center"/>
    </xf>
    <xf numFmtId="0" fontId="7" fillId="10" borderId="10" xfId="0" applyFont="1" applyFill="1" applyBorder="1" applyAlignment="1">
      <alignment horizontal="left" vertical="center"/>
    </xf>
    <xf numFmtId="3" fontId="7" fillId="10" borderId="10" xfId="0" applyNumberFormat="1" applyFont="1" applyFill="1" applyBorder="1" applyAlignment="1">
      <alignment horizontal="right" vertical="center"/>
    </xf>
    <xf numFmtId="9" fontId="7" fillId="10" borderId="10" xfId="2" applyFont="1" applyFill="1" applyBorder="1" applyAlignment="1" applyProtection="1">
      <alignment horizontal="right" vertical="center"/>
    </xf>
    <xf numFmtId="3" fontId="7" fillId="10" borderId="10" xfId="1" applyNumberFormat="1" applyFont="1" applyFill="1" applyBorder="1" applyAlignment="1">
      <alignment horizontal="right" vertical="center"/>
    </xf>
    <xf numFmtId="3" fontId="7" fillId="10" borderId="10" xfId="1" applyNumberFormat="1" applyFont="1" applyFill="1" applyBorder="1" applyAlignment="1" applyProtection="1">
      <alignment horizontal="right" vertical="center"/>
    </xf>
    <xf numFmtId="168" fontId="7" fillId="10" borderId="10" xfId="1" applyNumberFormat="1" applyFont="1" applyFill="1" applyBorder="1" applyAlignment="1">
      <alignment horizontal="right" vertical="center"/>
    </xf>
    <xf numFmtId="43" fontId="7" fillId="10" borderId="10" xfId="1" applyFont="1" applyFill="1" applyBorder="1" applyAlignment="1">
      <alignment horizontal="right" vertical="center"/>
    </xf>
    <xf numFmtId="0" fontId="7" fillId="11" borderId="10" xfId="0" applyFont="1" applyFill="1" applyBorder="1" applyAlignment="1">
      <alignment horizontal="left" vertical="center"/>
    </xf>
    <xf numFmtId="3" fontId="7" fillId="11" borderId="10" xfId="0" applyNumberFormat="1" applyFont="1" applyFill="1" applyBorder="1" applyAlignment="1">
      <alignment horizontal="right" vertical="center"/>
    </xf>
    <xf numFmtId="9" fontId="7" fillId="11" borderId="10" xfId="2" applyFont="1" applyFill="1" applyBorder="1" applyAlignment="1" applyProtection="1">
      <alignment horizontal="right" vertical="center"/>
    </xf>
    <xf numFmtId="0" fontId="9" fillId="20" borderId="10" xfId="0" applyFont="1" applyFill="1" applyBorder="1"/>
    <xf numFmtId="3" fontId="9" fillId="20" borderId="10" xfId="0" applyNumberFormat="1" applyFont="1" applyFill="1" applyBorder="1"/>
    <xf numFmtId="3" fontId="9" fillId="20" borderId="10" xfId="1" applyNumberFormat="1" applyFont="1" applyFill="1" applyBorder="1" applyProtection="1"/>
    <xf numFmtId="0" fontId="7" fillId="21" borderId="10" xfId="0" applyFont="1" applyFill="1" applyBorder="1" applyAlignment="1">
      <alignment horizontal="left" vertical="center"/>
    </xf>
    <xf numFmtId="3" fontId="7" fillId="21" borderId="10" xfId="0" applyNumberFormat="1" applyFont="1" applyFill="1" applyBorder="1" applyAlignment="1">
      <alignment horizontal="right" vertical="center"/>
    </xf>
    <xf numFmtId="3" fontId="7" fillId="21" borderId="10" xfId="1" applyNumberFormat="1" applyFont="1" applyFill="1" applyBorder="1" applyAlignment="1" applyProtection="1">
      <alignment horizontal="right" vertical="center"/>
    </xf>
    <xf numFmtId="3" fontId="1" fillId="0" borderId="10" xfId="0" applyNumberFormat="1" applyFont="1" applyBorder="1" applyAlignment="1" applyProtection="1">
      <alignment horizontal="right" vertical="center"/>
      <protection locked="0"/>
    </xf>
    <xf numFmtId="3" fontId="1" fillId="3" borderId="9" xfId="0" applyNumberFormat="1" applyFont="1" applyFill="1" applyBorder="1" applyAlignment="1" applyProtection="1">
      <alignment horizontal="right" vertical="center"/>
      <protection locked="0"/>
    </xf>
    <xf numFmtId="3" fontId="9" fillId="20" borderId="10" xfId="1" applyNumberFormat="1" applyFont="1" applyFill="1" applyBorder="1"/>
    <xf numFmtId="168" fontId="9" fillId="20" borderId="10" xfId="1" applyNumberFormat="1" applyFont="1" applyFill="1" applyBorder="1"/>
    <xf numFmtId="43" fontId="9" fillId="20" borderId="10" xfId="1" applyFont="1" applyFill="1" applyBorder="1"/>
    <xf numFmtId="3" fontId="7" fillId="21" borderId="10" xfId="0" applyNumberFormat="1" applyFont="1" applyFill="1" applyBorder="1" applyAlignment="1" applyProtection="1">
      <alignment horizontal="right" vertical="center"/>
      <protection locked="0"/>
    </xf>
    <xf numFmtId="168" fontId="1" fillId="3" borderId="10" xfId="0" applyNumberFormat="1" applyFont="1" applyFill="1" applyBorder="1" applyAlignment="1" applyProtection="1">
      <alignment horizontal="right" vertical="center"/>
      <protection locked="0"/>
    </xf>
    <xf numFmtId="0" fontId="9" fillId="15" borderId="10" xfId="0" applyFont="1" applyFill="1" applyBorder="1"/>
    <xf numFmtId="3" fontId="9" fillId="15" borderId="10" xfId="0" applyNumberFormat="1" applyFont="1" applyFill="1" applyBorder="1"/>
    <xf numFmtId="3" fontId="9" fillId="15" borderId="10" xfId="1" applyNumberFormat="1" applyFont="1" applyFill="1" applyBorder="1"/>
    <xf numFmtId="3" fontId="9" fillId="15" borderId="10" xfId="1" applyNumberFormat="1" applyFont="1" applyFill="1" applyBorder="1" applyProtection="1"/>
    <xf numFmtId="168" fontId="9" fillId="15" borderId="10" xfId="1" applyNumberFormat="1" applyFont="1" applyFill="1" applyBorder="1"/>
    <xf numFmtId="43" fontId="9" fillId="15" borderId="10" xfId="1" applyFont="1" applyFill="1" applyBorder="1"/>
    <xf numFmtId="3" fontId="1" fillId="3" borderId="10" xfId="1" applyNumberFormat="1" applyFont="1" applyFill="1" applyBorder="1" applyAlignment="1" applyProtection="1">
      <alignment horizontal="right" vertical="center"/>
      <protection locked="0"/>
    </xf>
    <xf numFmtId="3" fontId="1" fillId="22" borderId="10" xfId="0" applyNumberFormat="1" applyFont="1" applyFill="1" applyBorder="1" applyProtection="1">
      <protection locked="0"/>
    </xf>
    <xf numFmtId="0" fontId="9" fillId="9" borderId="10" xfId="0" applyFont="1" applyFill="1" applyBorder="1"/>
    <xf numFmtId="3" fontId="9" fillId="9" borderId="10" xfId="0" applyNumberFormat="1" applyFont="1" applyFill="1" applyBorder="1"/>
    <xf numFmtId="3" fontId="9" fillId="9" borderId="10" xfId="1" applyNumberFormat="1" applyFont="1" applyFill="1" applyBorder="1" applyProtection="1"/>
    <xf numFmtId="168" fontId="9" fillId="9" borderId="10" xfId="1" applyNumberFormat="1" applyFont="1" applyFill="1" applyBorder="1" applyProtection="1"/>
    <xf numFmtId="43" fontId="9" fillId="9" borderId="10" xfId="1" applyFont="1" applyFill="1" applyBorder="1" applyProtection="1"/>
    <xf numFmtId="43" fontId="7" fillId="8" borderId="10" xfId="1" applyFont="1" applyFill="1" applyBorder="1" applyAlignment="1" applyProtection="1">
      <alignment horizontal="right" vertical="center"/>
    </xf>
    <xf numFmtId="43" fontId="7" fillId="9" borderId="10" xfId="1" applyFont="1" applyFill="1" applyBorder="1" applyAlignment="1" applyProtection="1">
      <alignment horizontal="right" vertical="center"/>
    </xf>
    <xf numFmtId="9" fontId="7" fillId="6" borderId="10" xfId="2" applyFont="1" applyFill="1" applyBorder="1" applyAlignment="1" applyProtection="1">
      <alignment horizontal="right" vertical="center"/>
    </xf>
    <xf numFmtId="43" fontId="7" fillId="15" borderId="10" xfId="1" applyFont="1" applyFill="1" applyBorder="1" applyAlignment="1" applyProtection="1">
      <alignment horizontal="right" vertical="center"/>
    </xf>
    <xf numFmtId="166" fontId="13" fillId="3" borderId="13" xfId="5" quotePrefix="1" applyNumberFormat="1" applyFont="1" applyFill="1" applyBorder="1" applyAlignment="1">
      <alignment horizontal="center"/>
    </xf>
    <xf numFmtId="49" fontId="7" fillId="5" borderId="16" xfId="0" applyNumberFormat="1" applyFont="1" applyFill="1" applyBorder="1" applyAlignment="1">
      <alignment horizontal="left" vertical="center"/>
    </xf>
    <xf numFmtId="3" fontId="7" fillId="5" borderId="13" xfId="0" applyNumberFormat="1" applyFont="1" applyFill="1" applyBorder="1" applyAlignment="1">
      <alignment horizontal="right" vertical="center"/>
    </xf>
    <xf numFmtId="49" fontId="7" fillId="6" borderId="16" xfId="0" applyNumberFormat="1" applyFont="1" applyFill="1" applyBorder="1" applyAlignment="1">
      <alignment horizontal="left" vertical="center"/>
    </xf>
    <xf numFmtId="3" fontId="7" fillId="6" borderId="13" xfId="0" applyNumberFormat="1" applyFont="1" applyFill="1" applyBorder="1" applyAlignment="1">
      <alignment horizontal="right" vertical="center"/>
    </xf>
    <xf numFmtId="49" fontId="1" fillId="3" borderId="16" xfId="0" applyNumberFormat="1" applyFont="1" applyFill="1" applyBorder="1" applyAlignment="1">
      <alignment horizontal="left" vertical="center"/>
    </xf>
    <xf numFmtId="3" fontId="1" fillId="3" borderId="13" xfId="0" applyNumberFormat="1" applyFont="1" applyFill="1" applyBorder="1" applyAlignment="1">
      <alignment horizontal="right" vertical="center"/>
    </xf>
    <xf numFmtId="49" fontId="7" fillId="15" borderId="16" xfId="0" applyNumberFormat="1" applyFont="1" applyFill="1" applyBorder="1" applyAlignment="1">
      <alignment horizontal="left" vertical="center"/>
    </xf>
    <xf numFmtId="3" fontId="7" fillId="15" borderId="13" xfId="0" applyNumberFormat="1" applyFont="1" applyFill="1" applyBorder="1" applyAlignment="1">
      <alignment horizontal="right" vertical="center"/>
    </xf>
    <xf numFmtId="49" fontId="7" fillId="8" borderId="16" xfId="0" applyNumberFormat="1" applyFont="1" applyFill="1" applyBorder="1" applyAlignment="1">
      <alignment horizontal="left" vertical="center"/>
    </xf>
    <xf numFmtId="3" fontId="7" fillId="8" borderId="13" xfId="0" applyNumberFormat="1" applyFont="1" applyFill="1" applyBorder="1" applyAlignment="1">
      <alignment horizontal="right" vertical="center"/>
    </xf>
    <xf numFmtId="49" fontId="7" fillId="9" borderId="16" xfId="0" applyNumberFormat="1" applyFont="1" applyFill="1" applyBorder="1" applyAlignment="1">
      <alignment horizontal="left" vertical="center"/>
    </xf>
    <xf numFmtId="3" fontId="7" fillId="9" borderId="13" xfId="0" applyNumberFormat="1" applyFont="1" applyFill="1" applyBorder="1" applyAlignment="1">
      <alignment horizontal="right" vertical="center"/>
    </xf>
    <xf numFmtId="49" fontId="7" fillId="10" borderId="16" xfId="0" applyNumberFormat="1" applyFont="1" applyFill="1" applyBorder="1" applyAlignment="1">
      <alignment horizontal="left" vertical="center"/>
    </xf>
    <xf numFmtId="3" fontId="7" fillId="10" borderId="13" xfId="0" applyNumberFormat="1" applyFont="1" applyFill="1" applyBorder="1" applyAlignment="1">
      <alignment horizontal="right" vertical="center"/>
    </xf>
    <xf numFmtId="49" fontId="7" fillId="11" borderId="16" xfId="0" applyNumberFormat="1" applyFont="1" applyFill="1" applyBorder="1" applyAlignment="1">
      <alignment horizontal="left" vertical="center"/>
    </xf>
    <xf numFmtId="3" fontId="7" fillId="11" borderId="13" xfId="0" applyNumberFormat="1" applyFont="1" applyFill="1" applyBorder="1" applyAlignment="1">
      <alignment horizontal="right" vertical="center"/>
    </xf>
    <xf numFmtId="49" fontId="9" fillId="20" borderId="16" xfId="0" applyNumberFormat="1" applyFont="1" applyFill="1" applyBorder="1"/>
    <xf numFmtId="3" fontId="9" fillId="20" borderId="13" xfId="0" applyNumberFormat="1" applyFont="1" applyFill="1" applyBorder="1"/>
    <xf numFmtId="49" fontId="7" fillId="21" borderId="16" xfId="0" applyNumberFormat="1" applyFont="1" applyFill="1" applyBorder="1" applyAlignment="1">
      <alignment horizontal="left" vertical="center"/>
    </xf>
    <xf numFmtId="3" fontId="7" fillId="21" borderId="13" xfId="0" applyNumberFormat="1" applyFont="1" applyFill="1" applyBorder="1" applyAlignment="1">
      <alignment horizontal="right" vertical="center"/>
    </xf>
    <xf numFmtId="0" fontId="9" fillId="15" borderId="16" xfId="0" applyFont="1" applyFill="1" applyBorder="1"/>
    <xf numFmtId="3" fontId="9" fillId="15" borderId="13" xfId="0" applyNumberFormat="1" applyFont="1" applyFill="1" applyBorder="1"/>
    <xf numFmtId="49" fontId="9" fillId="9" borderId="16" xfId="0" quotePrefix="1" applyNumberFormat="1" applyFont="1" applyFill="1" applyBorder="1"/>
    <xf numFmtId="3" fontId="9" fillId="9" borderId="13" xfId="0" applyNumberFormat="1" applyFont="1" applyFill="1" applyBorder="1"/>
    <xf numFmtId="172" fontId="3" fillId="3" borderId="0" xfId="3" applyNumberFormat="1" applyFont="1" applyFill="1" applyAlignment="1" applyProtection="1">
      <alignment horizontal="left"/>
      <protection locked="0"/>
    </xf>
    <xf numFmtId="166" fontId="6" fillId="3" borderId="0" xfId="3" applyNumberFormat="1" applyFont="1" applyFill="1" applyAlignment="1" applyProtection="1">
      <alignment horizontal="center" vertical="center"/>
      <protection locked="0"/>
    </xf>
    <xf numFmtId="169" fontId="2" fillId="3" borderId="0" xfId="3" applyNumberFormat="1" applyFont="1" applyFill="1" applyProtection="1">
      <protection locked="0"/>
    </xf>
    <xf numFmtId="172" fontId="3" fillId="2" borderId="32" xfId="3" applyNumberFormat="1" applyFont="1" applyFill="1" applyBorder="1" applyAlignment="1" applyProtection="1">
      <alignment horizontal="left"/>
      <protection locked="0"/>
    </xf>
    <xf numFmtId="166" fontId="3" fillId="2" borderId="32" xfId="3" applyNumberFormat="1" applyFont="1" applyFill="1" applyBorder="1" applyProtection="1">
      <protection locked="0"/>
    </xf>
    <xf numFmtId="166" fontId="3" fillId="3" borderId="32" xfId="3" applyNumberFormat="1" applyFont="1" applyFill="1" applyBorder="1" applyProtection="1">
      <protection locked="0"/>
    </xf>
    <xf numFmtId="171" fontId="3" fillId="3" borderId="32" xfId="8" applyFont="1" applyFill="1" applyBorder="1" applyProtection="1">
      <protection locked="0"/>
    </xf>
    <xf numFmtId="3" fontId="5" fillId="3" borderId="0" xfId="3" applyNumberFormat="1" applyFont="1" applyFill="1" applyProtection="1">
      <protection locked="0"/>
    </xf>
    <xf numFmtId="3" fontId="3" fillId="3" borderId="0" xfId="3" applyNumberFormat="1" applyFont="1" applyFill="1" applyAlignment="1" applyProtection="1">
      <alignment horizontal="center"/>
      <protection locked="0"/>
    </xf>
    <xf numFmtId="49" fontId="13" fillId="2" borderId="15" xfId="5" applyNumberFormat="1" applyFont="1" applyFill="1" applyBorder="1" applyAlignment="1">
      <alignment horizontal="center"/>
    </xf>
    <xf numFmtId="166" fontId="13" fillId="2" borderId="22" xfId="5" applyNumberFormat="1" applyFont="1" applyFill="1" applyBorder="1" applyAlignment="1">
      <alignment horizontal="center"/>
    </xf>
    <xf numFmtId="166" fontId="13" fillId="2" borderId="22" xfId="5" quotePrefix="1" applyNumberFormat="1" applyFont="1" applyFill="1" applyBorder="1" applyAlignment="1">
      <alignment horizontal="center"/>
    </xf>
    <xf numFmtId="166" fontId="13" fillId="3" borderId="22" xfId="5" quotePrefix="1" applyNumberFormat="1" applyFont="1" applyFill="1" applyBorder="1" applyAlignment="1">
      <alignment horizontal="center"/>
    </xf>
    <xf numFmtId="171" fontId="13" fillId="3" borderId="22" xfId="8" quotePrefix="1" applyFont="1" applyFill="1" applyBorder="1" applyAlignment="1" applyProtection="1">
      <alignment horizontal="center"/>
    </xf>
    <xf numFmtId="166" fontId="13" fillId="3" borderId="24" xfId="5" quotePrefix="1" applyNumberFormat="1" applyFont="1" applyFill="1" applyBorder="1" applyAlignment="1">
      <alignment horizontal="center"/>
    </xf>
    <xf numFmtId="166" fontId="13" fillId="2" borderId="18" xfId="9" applyNumberFormat="1" applyFont="1" applyFill="1" applyBorder="1" applyAlignment="1" applyProtection="1">
      <alignment horizontal="center" vertical="center"/>
    </xf>
    <xf numFmtId="166" fontId="13" fillId="3" borderId="18" xfId="5" applyNumberFormat="1" applyFont="1" applyFill="1" applyBorder="1" applyAlignment="1">
      <alignment horizontal="center" vertical="center"/>
    </xf>
    <xf numFmtId="171" fontId="13" fillId="3" borderId="18" xfId="8" applyFont="1" applyFill="1" applyBorder="1" applyAlignment="1" applyProtection="1">
      <alignment horizontal="center" vertical="center"/>
    </xf>
    <xf numFmtId="166" fontId="13" fillId="3" borderId="31" xfId="5" applyNumberFormat="1" applyFont="1" applyFill="1" applyBorder="1" applyAlignment="1">
      <alignment horizontal="center" vertical="center"/>
    </xf>
    <xf numFmtId="3" fontId="13" fillId="3" borderId="16" xfId="5" applyNumberFormat="1" applyFont="1" applyFill="1" applyBorder="1" applyAlignment="1">
      <alignment horizontal="center" vertical="center"/>
    </xf>
    <xf numFmtId="3" fontId="13" fillId="3" borderId="16" xfId="5" quotePrefix="1" applyNumberFormat="1" applyFont="1" applyFill="1" applyBorder="1" applyAlignment="1">
      <alignment horizontal="center"/>
    </xf>
    <xf numFmtId="3" fontId="7" fillId="5" borderId="16" xfId="0" applyNumberFormat="1" applyFont="1" applyFill="1" applyBorder="1" applyAlignment="1">
      <alignment horizontal="right" vertical="center"/>
    </xf>
    <xf numFmtId="3" fontId="7" fillId="6" borderId="16" xfId="0" applyNumberFormat="1" applyFont="1" applyFill="1" applyBorder="1" applyAlignment="1">
      <alignment horizontal="right" vertical="center"/>
    </xf>
    <xf numFmtId="3" fontId="1" fillId="3" borderId="16" xfId="0" applyNumberFormat="1" applyFont="1" applyFill="1" applyBorder="1" applyAlignment="1" applyProtection="1">
      <alignment horizontal="right" vertical="center"/>
      <protection locked="0"/>
    </xf>
    <xf numFmtId="3" fontId="7" fillId="15" borderId="16" xfId="0" applyNumberFormat="1" applyFont="1" applyFill="1" applyBorder="1" applyAlignment="1">
      <alignment horizontal="right" vertical="center"/>
    </xf>
    <xf numFmtId="3" fontId="7" fillId="8" borderId="16" xfId="0" applyNumberFormat="1" applyFont="1" applyFill="1" applyBorder="1" applyAlignment="1">
      <alignment horizontal="right" vertical="center"/>
    </xf>
    <xf numFmtId="3" fontId="7" fillId="9" borderId="16" xfId="0" applyNumberFormat="1" applyFont="1" applyFill="1" applyBorder="1" applyAlignment="1">
      <alignment horizontal="right" vertical="center"/>
    </xf>
    <xf numFmtId="3" fontId="7" fillId="10" borderId="16" xfId="0" applyNumberFormat="1" applyFont="1" applyFill="1" applyBorder="1" applyAlignment="1">
      <alignment horizontal="right" vertical="center"/>
    </xf>
    <xf numFmtId="3" fontId="7" fillId="11" borderId="16" xfId="0" applyNumberFormat="1" applyFont="1" applyFill="1" applyBorder="1" applyAlignment="1">
      <alignment horizontal="right" vertical="center"/>
    </xf>
    <xf numFmtId="3" fontId="9" fillId="20" borderId="16" xfId="0" applyNumberFormat="1" applyFont="1" applyFill="1" applyBorder="1"/>
    <xf numFmtId="3" fontId="7" fillId="21" borderId="16" xfId="0" applyNumberFormat="1" applyFont="1" applyFill="1" applyBorder="1" applyAlignment="1">
      <alignment horizontal="right" vertical="center"/>
    </xf>
    <xf numFmtId="3" fontId="1" fillId="3" borderId="16" xfId="0" applyNumberFormat="1" applyFont="1" applyFill="1" applyBorder="1" applyAlignment="1">
      <alignment horizontal="right" vertical="center"/>
    </xf>
    <xf numFmtId="3" fontId="7" fillId="21" borderId="16" xfId="0" applyNumberFormat="1" applyFont="1" applyFill="1" applyBorder="1" applyAlignment="1" applyProtection="1">
      <alignment horizontal="right" vertical="center"/>
      <protection locked="0"/>
    </xf>
    <xf numFmtId="3" fontId="9" fillId="15" borderId="16" xfId="0" applyNumberFormat="1" applyFont="1" applyFill="1" applyBorder="1"/>
    <xf numFmtId="3" fontId="9" fillId="9" borderId="16" xfId="0" applyNumberFormat="1" applyFont="1" applyFill="1" applyBorder="1"/>
    <xf numFmtId="166" fontId="7" fillId="0" borderId="16" xfId="7" quotePrefix="1" applyFont="1" applyBorder="1" applyAlignment="1" applyProtection="1">
      <alignment horizontal="center" vertical="center"/>
    </xf>
    <xf numFmtId="166" fontId="7" fillId="0" borderId="10" xfId="7" quotePrefix="1" applyFont="1" applyBorder="1" applyAlignment="1" applyProtection="1">
      <alignment horizontal="center" vertical="center"/>
    </xf>
    <xf numFmtId="166" fontId="7" fillId="0" borderId="10" xfId="7" applyFont="1" applyBorder="1" applyAlignment="1" applyProtection="1">
      <alignment horizontal="center" vertical="center"/>
    </xf>
    <xf numFmtId="166" fontId="7" fillId="0" borderId="10" xfId="7" applyFont="1" applyBorder="1" applyAlignment="1" applyProtection="1">
      <alignment horizontal="center" vertical="center" wrapText="1"/>
    </xf>
    <xf numFmtId="4" fontId="7" fillId="0" borderId="10" xfId="7" applyNumberFormat="1" applyFont="1" applyBorder="1" applyAlignment="1" applyProtection="1">
      <alignment horizontal="center" vertical="center"/>
    </xf>
    <xf numFmtId="4" fontId="7" fillId="0" borderId="10" xfId="1" applyNumberFormat="1" applyFont="1" applyBorder="1" applyAlignment="1" applyProtection="1">
      <alignment horizontal="center" vertical="center"/>
    </xf>
    <xf numFmtId="166" fontId="7" fillId="0" borderId="10" xfId="1" applyNumberFormat="1" applyFont="1" applyBorder="1" applyAlignment="1" applyProtection="1">
      <alignment horizontal="center" vertical="center"/>
    </xf>
    <xf numFmtId="3" fontId="7" fillId="0" borderId="10" xfId="1" applyNumberFormat="1" applyFont="1" applyBorder="1" applyAlignment="1" applyProtection="1">
      <alignment horizontal="center" vertical="center"/>
    </xf>
    <xf numFmtId="168" fontId="7" fillId="0" borderId="10" xfId="1" applyNumberFormat="1" applyFont="1" applyBorder="1" applyAlignment="1" applyProtection="1">
      <alignment horizontal="center" vertical="center"/>
    </xf>
    <xf numFmtId="4" fontId="7" fillId="0" borderId="13" xfId="6" applyNumberFormat="1" applyFont="1" applyBorder="1" applyAlignment="1" applyProtection="1">
      <alignment horizontal="center" vertical="center"/>
    </xf>
    <xf numFmtId="4" fontId="7" fillId="0" borderId="35" xfId="1" applyNumberFormat="1" applyFont="1" applyBorder="1" applyAlignment="1" applyProtection="1">
      <alignment horizontal="center" vertical="center"/>
    </xf>
    <xf numFmtId="4" fontId="7" fillId="0" borderId="9" xfId="7" quotePrefix="1" applyNumberFormat="1" applyFont="1" applyBorder="1" applyAlignment="1" applyProtection="1">
      <alignment horizontal="center" vertical="center"/>
    </xf>
    <xf numFmtId="4" fontId="7" fillId="0" borderId="10" xfId="7" quotePrefix="1" applyNumberFormat="1" applyFont="1" applyBorder="1" applyAlignment="1" applyProtection="1">
      <alignment horizontal="center" vertical="center"/>
    </xf>
    <xf numFmtId="3" fontId="7" fillId="0" borderId="10" xfId="1" quotePrefix="1" applyNumberFormat="1" applyFont="1" applyBorder="1" applyAlignment="1" applyProtection="1">
      <alignment horizontal="center" vertical="center"/>
    </xf>
    <xf numFmtId="168" fontId="7" fillId="0" borderId="10" xfId="1" quotePrefix="1" applyNumberFormat="1" applyFont="1" applyBorder="1" applyAlignment="1" applyProtection="1">
      <alignment horizontal="center" vertical="center"/>
    </xf>
    <xf numFmtId="168" fontId="7" fillId="0" borderId="10" xfId="7" quotePrefix="1" applyNumberFormat="1" applyFont="1" applyBorder="1" applyAlignment="1" applyProtection="1">
      <alignment horizontal="center" vertical="center"/>
    </xf>
    <xf numFmtId="166" fontId="7" fillId="0" borderId="13" xfId="7" applyFont="1" applyBorder="1" applyAlignment="1" applyProtection="1">
      <alignment horizontal="center" vertical="center"/>
    </xf>
    <xf numFmtId="3" fontId="7" fillId="0" borderId="17" xfId="5" applyNumberFormat="1" applyFont="1" applyBorder="1" applyAlignment="1">
      <alignment vertical="center" wrapText="1"/>
    </xf>
    <xf numFmtId="0" fontId="2" fillId="3" borderId="2" xfId="3" applyFont="1" applyFill="1" applyBorder="1" applyAlignment="1" applyProtection="1">
      <alignment horizontal="center"/>
      <protection locked="0"/>
    </xf>
    <xf numFmtId="0" fontId="11" fillId="0" borderId="2" xfId="0" applyFont="1" applyBorder="1"/>
    <xf numFmtId="166" fontId="3" fillId="3" borderId="2" xfId="3" applyNumberFormat="1" applyFont="1" applyFill="1" applyBorder="1" applyAlignment="1" applyProtection="1">
      <alignment horizontal="center"/>
      <protection locked="0"/>
    </xf>
    <xf numFmtId="166" fontId="3" fillId="3" borderId="2" xfId="3" applyNumberFormat="1" applyFont="1" applyFill="1" applyBorder="1" applyProtection="1">
      <protection locked="0"/>
    </xf>
    <xf numFmtId="166" fontId="3" fillId="3" borderId="2" xfId="3" applyNumberFormat="1" applyFont="1" applyFill="1" applyBorder="1" applyAlignment="1" applyProtection="1">
      <alignment horizontal="left"/>
      <protection locked="0"/>
    </xf>
    <xf numFmtId="171" fontId="3" fillId="3" borderId="2" xfId="8" applyFont="1" applyFill="1" applyBorder="1" applyAlignment="1" applyProtection="1">
      <alignment horizontal="left"/>
      <protection locked="0"/>
    </xf>
    <xf numFmtId="167" fontId="3" fillId="3" borderId="3" xfId="4" applyNumberFormat="1" applyFont="1" applyFill="1" applyBorder="1" applyAlignment="1" applyProtection="1">
      <protection locked="0"/>
    </xf>
    <xf numFmtId="49" fontId="3" fillId="3" borderId="4" xfId="3" applyNumberFormat="1" applyFont="1" applyFill="1" applyBorder="1" applyAlignment="1" applyProtection="1">
      <alignment horizontal="left"/>
      <protection locked="0"/>
    </xf>
    <xf numFmtId="167" fontId="3" fillId="3" borderId="6" xfId="4" applyNumberFormat="1" applyFont="1" applyFill="1" applyBorder="1" applyProtection="1">
      <protection locked="0"/>
    </xf>
    <xf numFmtId="172" fontId="3" fillId="2" borderId="36" xfId="3" applyNumberFormat="1" applyFont="1" applyFill="1" applyBorder="1" applyAlignment="1" applyProtection="1">
      <alignment horizontal="left"/>
      <protection locked="0"/>
    </xf>
    <xf numFmtId="167" fontId="3" fillId="3" borderId="37" xfId="4" applyNumberFormat="1" applyFont="1" applyFill="1" applyBorder="1" applyProtection="1">
      <protection locked="0"/>
    </xf>
    <xf numFmtId="9" fontId="10" fillId="5" borderId="10" xfId="2" applyFont="1" applyFill="1" applyBorder="1" applyAlignment="1" applyProtection="1">
      <alignment horizontal="center"/>
    </xf>
    <xf numFmtId="9" fontId="10" fillId="6" borderId="10" xfId="2" applyFont="1" applyFill="1" applyBorder="1" applyAlignment="1" applyProtection="1">
      <alignment horizontal="center"/>
    </xf>
    <xf numFmtId="9" fontId="1" fillId="3" borderId="10" xfId="2" applyFont="1" applyFill="1" applyBorder="1" applyAlignment="1" applyProtection="1">
      <alignment horizontal="center" vertical="center"/>
    </xf>
    <xf numFmtId="9" fontId="7" fillId="15" borderId="10" xfId="2" applyFont="1" applyFill="1" applyBorder="1" applyAlignment="1" applyProtection="1">
      <alignment horizontal="center" vertical="center"/>
    </xf>
    <xf numFmtId="9" fontId="7" fillId="8" borderId="10" xfId="2" applyFont="1" applyFill="1" applyBorder="1" applyAlignment="1" applyProtection="1">
      <alignment horizontal="center" vertical="center"/>
    </xf>
    <xf numFmtId="9" fontId="7" fillId="9" borderId="10" xfId="2" applyFont="1" applyFill="1" applyBorder="1" applyAlignment="1" applyProtection="1">
      <alignment horizontal="center" vertical="center"/>
    </xf>
    <xf numFmtId="9" fontId="7" fillId="10" borderId="10" xfId="2" applyFont="1" applyFill="1" applyBorder="1" applyAlignment="1" applyProtection="1">
      <alignment horizontal="center" vertical="center"/>
    </xf>
    <xf numFmtId="9" fontId="7" fillId="11" borderId="10" xfId="2" applyFont="1" applyFill="1" applyBorder="1" applyAlignment="1" applyProtection="1">
      <alignment horizontal="center" vertical="center"/>
    </xf>
    <xf numFmtId="9" fontId="7" fillId="20" borderId="10" xfId="2" applyFont="1" applyFill="1" applyBorder="1" applyAlignment="1" applyProtection="1">
      <alignment horizontal="center" vertical="center"/>
    </xf>
    <xf numFmtId="9" fontId="7" fillId="21" borderId="10" xfId="2" applyFont="1" applyFill="1" applyBorder="1" applyAlignment="1" applyProtection="1">
      <alignment horizontal="center" vertical="center"/>
    </xf>
    <xf numFmtId="9" fontId="7" fillId="6" borderId="10" xfId="2" applyFont="1" applyFill="1" applyBorder="1" applyAlignment="1" applyProtection="1">
      <alignment horizontal="center" vertical="center"/>
    </xf>
    <xf numFmtId="9" fontId="3" fillId="3" borderId="2" xfId="2" applyFont="1" applyFill="1" applyBorder="1" applyAlignment="1" applyProtection="1">
      <alignment horizontal="center"/>
      <protection locked="0"/>
    </xf>
    <xf numFmtId="9" fontId="3" fillId="3" borderId="0" xfId="2" applyFont="1" applyFill="1" applyBorder="1" applyAlignment="1" applyProtection="1">
      <alignment horizontal="center"/>
      <protection locked="0"/>
    </xf>
    <xf numFmtId="9" fontId="3" fillId="3" borderId="32" xfId="2" applyFont="1" applyFill="1" applyBorder="1" applyAlignment="1" applyProtection="1">
      <alignment horizontal="center"/>
      <protection locked="0"/>
    </xf>
    <xf numFmtId="9" fontId="13" fillId="3" borderId="18" xfId="2" applyFont="1" applyFill="1" applyBorder="1" applyAlignment="1" applyProtection="1">
      <alignment horizontal="center" vertical="center"/>
    </xf>
    <xf numFmtId="9" fontId="13" fillId="3" borderId="22" xfId="2" quotePrefix="1" applyFont="1" applyFill="1" applyBorder="1" applyAlignment="1" applyProtection="1">
      <alignment horizontal="center"/>
    </xf>
    <xf numFmtId="166" fontId="7" fillId="2" borderId="1" xfId="3" applyNumberFormat="1" applyFont="1" applyFill="1" applyBorder="1" applyAlignment="1" applyProtection="1">
      <alignment horizontal="left"/>
      <protection locked="0"/>
    </xf>
    <xf numFmtId="166" fontId="5" fillId="2" borderId="2" xfId="3" applyNumberFormat="1" applyFont="1" applyFill="1" applyBorder="1" applyAlignment="1" applyProtection="1">
      <alignment horizontal="left"/>
      <protection locked="0"/>
    </xf>
    <xf numFmtId="166" fontId="7" fillId="2" borderId="2" xfId="3" applyNumberFormat="1" applyFont="1" applyFill="1" applyBorder="1" applyAlignment="1" applyProtection="1">
      <alignment horizontal="left"/>
      <protection locked="0"/>
    </xf>
    <xf numFmtId="3" fontId="7" fillId="2" borderId="2" xfId="3" applyNumberFormat="1" applyFont="1" applyFill="1" applyBorder="1" applyAlignment="1" applyProtection="1">
      <alignment horizontal="right"/>
      <protection locked="0"/>
    </xf>
    <xf numFmtId="166" fontId="5" fillId="2" borderId="2" xfId="3" applyNumberFormat="1" applyFont="1" applyFill="1" applyBorder="1" applyProtection="1">
      <protection locked="0"/>
    </xf>
    <xf numFmtId="167" fontId="5" fillId="2" borderId="2" xfId="4" applyNumberFormat="1" applyFont="1" applyFill="1" applyBorder="1" applyProtection="1">
      <protection locked="0"/>
    </xf>
    <xf numFmtId="166" fontId="5" fillId="2" borderId="2" xfId="3" applyNumberFormat="1" applyFont="1" applyFill="1" applyBorder="1" applyAlignment="1" applyProtection="1">
      <alignment horizontal="center"/>
      <protection locked="0"/>
    </xf>
    <xf numFmtId="4" fontId="5" fillId="2" borderId="2" xfId="3" applyNumberFormat="1" applyFont="1" applyFill="1" applyBorder="1" applyProtection="1">
      <protection locked="0"/>
    </xf>
    <xf numFmtId="3" fontId="5" fillId="2" borderId="2" xfId="3" applyNumberFormat="1" applyFont="1" applyFill="1" applyBorder="1" applyProtection="1">
      <protection locked="0"/>
    </xf>
    <xf numFmtId="168" fontId="5" fillId="2" borderId="2" xfId="1" applyNumberFormat="1" applyFont="1" applyFill="1" applyBorder="1" applyProtection="1">
      <protection locked="0"/>
    </xf>
    <xf numFmtId="4" fontId="5" fillId="2" borderId="2" xfId="3" applyNumberFormat="1" applyFont="1" applyFill="1" applyBorder="1" applyAlignment="1" applyProtection="1">
      <alignment horizontal="center"/>
      <protection locked="0"/>
    </xf>
    <xf numFmtId="166" fontId="5" fillId="2" borderId="3" xfId="3" applyNumberFormat="1" applyFont="1" applyFill="1" applyBorder="1" applyProtection="1">
      <protection locked="0"/>
    </xf>
    <xf numFmtId="3" fontId="5" fillId="2" borderId="2" xfId="1" applyNumberFormat="1" applyFont="1" applyFill="1" applyBorder="1" applyProtection="1">
      <protection locked="0"/>
    </xf>
    <xf numFmtId="168" fontId="5" fillId="2" borderId="2" xfId="3" applyNumberFormat="1" applyFont="1" applyFill="1" applyBorder="1" applyProtection="1">
      <protection locked="0"/>
    </xf>
    <xf numFmtId="0" fontId="8" fillId="0" borderId="3" xfId="0" applyFont="1" applyBorder="1" applyProtection="1">
      <protection locked="0"/>
    </xf>
    <xf numFmtId="166" fontId="7" fillId="2" borderId="4" xfId="3" applyNumberFormat="1" applyFont="1" applyFill="1" applyBorder="1" applyAlignment="1" applyProtection="1">
      <alignment horizontal="left"/>
      <protection locked="0"/>
    </xf>
    <xf numFmtId="166" fontId="5" fillId="2" borderId="0" xfId="3" applyNumberFormat="1" applyFont="1" applyFill="1" applyProtection="1">
      <protection locked="0"/>
    </xf>
    <xf numFmtId="166" fontId="7" fillId="2" borderId="10" xfId="3" applyNumberFormat="1" applyFont="1" applyFill="1" applyBorder="1" applyAlignment="1" applyProtection="1">
      <alignment horizontal="center"/>
      <protection locked="0"/>
    </xf>
    <xf numFmtId="168" fontId="5" fillId="2" borderId="0" xfId="1" applyNumberFormat="1" applyFont="1" applyFill="1" applyBorder="1" applyAlignment="1" applyProtection="1">
      <alignment horizontal="center"/>
      <protection locked="0"/>
    </xf>
    <xf numFmtId="166" fontId="5" fillId="2" borderId="0" xfId="3" applyNumberFormat="1" applyFont="1" applyFill="1" applyAlignment="1" applyProtection="1">
      <alignment horizontal="center"/>
      <protection locked="0"/>
    </xf>
    <xf numFmtId="4" fontId="5" fillId="2" borderId="0" xfId="3" applyNumberFormat="1" applyFont="1" applyFill="1" applyProtection="1">
      <protection locked="0"/>
    </xf>
    <xf numFmtId="3" fontId="5" fillId="2" borderId="0" xfId="3" applyNumberFormat="1" applyFont="1" applyFill="1" applyProtection="1">
      <protection locked="0"/>
    </xf>
    <xf numFmtId="168" fontId="5" fillId="2" borderId="0" xfId="1" applyNumberFormat="1" applyFont="1" applyFill="1" applyBorder="1" applyProtection="1">
      <protection locked="0"/>
    </xf>
    <xf numFmtId="4" fontId="5" fillId="2" borderId="0" xfId="3" applyNumberFormat="1" applyFont="1" applyFill="1" applyAlignment="1" applyProtection="1">
      <alignment horizontal="center"/>
      <protection locked="0"/>
    </xf>
    <xf numFmtId="166" fontId="5" fillId="2" borderId="6" xfId="3" applyNumberFormat="1" applyFont="1" applyFill="1" applyBorder="1" applyProtection="1">
      <protection locked="0"/>
    </xf>
    <xf numFmtId="3" fontId="5" fillId="2" borderId="0" xfId="1" applyNumberFormat="1" applyFont="1" applyFill="1" applyBorder="1" applyProtection="1">
      <protection locked="0"/>
    </xf>
    <xf numFmtId="168" fontId="5" fillId="2" borderId="0" xfId="3" applyNumberFormat="1" applyFont="1" applyFill="1" applyProtection="1">
      <protection locked="0"/>
    </xf>
    <xf numFmtId="0" fontId="7" fillId="2" borderId="7" xfId="3" applyFont="1" applyFill="1" applyBorder="1" applyAlignment="1" applyProtection="1">
      <alignment horizontal="center"/>
      <protection locked="0"/>
    </xf>
    <xf numFmtId="14" fontId="7" fillId="2" borderId="10" xfId="3" applyNumberFormat="1" applyFont="1" applyFill="1" applyBorder="1" applyAlignment="1" applyProtection="1">
      <alignment horizontal="center"/>
      <protection locked="0"/>
    </xf>
    <xf numFmtId="168" fontId="16" fillId="2" borderId="5" xfId="1" applyNumberFormat="1" applyFont="1" applyFill="1" applyBorder="1" applyAlignment="1" applyProtection="1">
      <protection locked="0"/>
    </xf>
    <xf numFmtId="166" fontId="17" fillId="2" borderId="5" xfId="3" applyNumberFormat="1" applyFont="1" applyFill="1" applyBorder="1" applyAlignment="1" applyProtection="1">
      <alignment horizontal="center" vertical="center"/>
      <protection locked="0"/>
    </xf>
    <xf numFmtId="166" fontId="5" fillId="2" borderId="5" xfId="3" applyNumberFormat="1" applyFont="1" applyFill="1" applyBorder="1" applyAlignment="1" applyProtection="1">
      <alignment horizontal="center"/>
      <protection locked="0"/>
    </xf>
    <xf numFmtId="3" fontId="1" fillId="2" borderId="5" xfId="3" applyNumberFormat="1" applyFill="1" applyBorder="1" applyProtection="1">
      <protection locked="0"/>
    </xf>
    <xf numFmtId="166" fontId="1" fillId="2" borderId="5" xfId="3" applyNumberFormat="1" applyFill="1" applyBorder="1" applyProtection="1">
      <protection locked="0"/>
    </xf>
    <xf numFmtId="43" fontId="1" fillId="2" borderId="5" xfId="1" applyFont="1" applyFill="1" applyBorder="1" applyProtection="1">
      <protection locked="0"/>
    </xf>
    <xf numFmtId="3" fontId="1" fillId="2" borderId="5" xfId="3" applyNumberFormat="1" applyFill="1" applyBorder="1" applyAlignment="1" applyProtection="1">
      <alignment horizontal="center"/>
      <protection locked="0"/>
    </xf>
    <xf numFmtId="4" fontId="1" fillId="2" borderId="5" xfId="3" applyNumberFormat="1" applyFill="1" applyBorder="1" applyProtection="1">
      <protection locked="0"/>
    </xf>
    <xf numFmtId="168" fontId="1" fillId="2" borderId="5" xfId="1" applyNumberFormat="1" applyFont="1" applyFill="1" applyBorder="1" applyProtection="1">
      <protection locked="0"/>
    </xf>
    <xf numFmtId="168" fontId="8" fillId="0" borderId="0" xfId="1" applyNumberFormat="1" applyFont="1" applyBorder="1"/>
    <xf numFmtId="3" fontId="8" fillId="0" borderId="0" xfId="0" applyNumberFormat="1" applyFont="1"/>
    <xf numFmtId="0" fontId="1" fillId="2" borderId="5" xfId="3" applyFill="1" applyBorder="1" applyProtection="1">
      <protection locked="0"/>
    </xf>
    <xf numFmtId="4" fontId="1" fillId="0" borderId="5" xfId="3" applyNumberFormat="1" applyBorder="1" applyProtection="1">
      <protection locked="0"/>
    </xf>
    <xf numFmtId="4" fontId="1" fillId="0" borderId="0" xfId="0" applyNumberFormat="1" applyFont="1" applyAlignment="1">
      <alignment horizontal="center" vertical="center"/>
    </xf>
    <xf numFmtId="4" fontId="1" fillId="0" borderId="11" xfId="3" applyNumberFormat="1" applyBorder="1" applyProtection="1">
      <protection locked="0"/>
    </xf>
    <xf numFmtId="3" fontId="1" fillId="0" borderId="5" xfId="1" applyNumberFormat="1" applyFont="1" applyFill="1" applyBorder="1" applyProtection="1">
      <protection locked="0"/>
    </xf>
    <xf numFmtId="168" fontId="1" fillId="0" borderId="5" xfId="1" applyNumberFormat="1" applyFont="1" applyFill="1" applyBorder="1" applyProtection="1">
      <protection locked="0"/>
    </xf>
    <xf numFmtId="168" fontId="1" fillId="0" borderId="5" xfId="3" applyNumberFormat="1" applyBorder="1" applyProtection="1">
      <protection locked="0"/>
    </xf>
    <xf numFmtId="168" fontId="7" fillId="0" borderId="10" xfId="1" applyNumberFormat="1" applyFont="1" applyFill="1" applyBorder="1" applyAlignment="1">
      <alignment horizontal="right" vertical="center"/>
    </xf>
    <xf numFmtId="3" fontId="8" fillId="3" borderId="0" xfId="0" applyNumberFormat="1" applyFont="1" applyFill="1"/>
    <xf numFmtId="4" fontId="9" fillId="3" borderId="0" xfId="0" applyNumberFormat="1" applyFont="1" applyFill="1" applyProtection="1">
      <protection locked="0"/>
    </xf>
    <xf numFmtId="3" fontId="9" fillId="3" borderId="0" xfId="0" applyNumberFormat="1" applyFont="1" applyFill="1" applyProtection="1">
      <protection locked="0"/>
    </xf>
    <xf numFmtId="1" fontId="7" fillId="4" borderId="16" xfId="0" applyNumberFormat="1" applyFont="1" applyFill="1" applyBorder="1" applyAlignment="1">
      <alignment horizontal="left" vertical="center"/>
    </xf>
    <xf numFmtId="0" fontId="7" fillId="4" borderId="10" xfId="0" applyFont="1" applyFill="1" applyBorder="1" applyAlignment="1">
      <alignment horizontal="left" vertical="center"/>
    </xf>
    <xf numFmtId="3" fontId="7" fillId="4" borderId="10" xfId="0" applyNumberFormat="1" applyFont="1" applyFill="1" applyBorder="1" applyAlignment="1">
      <alignment vertical="center"/>
    </xf>
    <xf numFmtId="3" fontId="7" fillId="4" borderId="10" xfId="0" applyNumberFormat="1" applyFont="1" applyFill="1" applyBorder="1" applyAlignment="1">
      <alignment horizontal="right" vertical="center"/>
    </xf>
    <xf numFmtId="9" fontId="7" fillId="4" borderId="10" xfId="2" applyFont="1" applyFill="1" applyBorder="1" applyAlignment="1" applyProtection="1">
      <alignment horizontal="center" vertical="center"/>
    </xf>
    <xf numFmtId="3" fontId="7" fillId="4" borderId="13" xfId="0" applyNumberFormat="1" applyFont="1" applyFill="1" applyBorder="1" applyAlignment="1">
      <alignment vertical="center"/>
    </xf>
    <xf numFmtId="3" fontId="7" fillId="4" borderId="9" xfId="0" applyNumberFormat="1" applyFont="1" applyFill="1" applyBorder="1" applyAlignment="1">
      <alignment vertical="center"/>
    </xf>
    <xf numFmtId="3" fontId="7" fillId="4" borderId="10" xfId="1" applyNumberFormat="1" applyFont="1" applyFill="1" applyBorder="1" applyAlignment="1" applyProtection="1">
      <alignment vertical="center"/>
    </xf>
    <xf numFmtId="0" fontId="7" fillId="5" borderId="16" xfId="0" applyFont="1" applyFill="1" applyBorder="1" applyAlignment="1">
      <alignment horizontal="left" vertical="center"/>
    </xf>
    <xf numFmtId="3" fontId="7" fillId="5" borderId="10" xfId="0" applyNumberFormat="1" applyFont="1" applyFill="1" applyBorder="1" applyAlignment="1">
      <alignment horizontal="left" vertical="center"/>
    </xf>
    <xf numFmtId="3" fontId="7" fillId="5" borderId="10" xfId="0" applyNumberFormat="1" applyFont="1" applyFill="1" applyBorder="1" applyAlignment="1">
      <alignment horizontal="right"/>
    </xf>
    <xf numFmtId="9" fontId="7" fillId="5" borderId="10" xfId="2" applyFont="1" applyFill="1" applyBorder="1" applyAlignment="1" applyProtection="1">
      <alignment horizontal="center" vertical="center"/>
    </xf>
    <xf numFmtId="3" fontId="7" fillId="5" borderId="9" xfId="0" applyNumberFormat="1" applyFont="1" applyFill="1" applyBorder="1" applyAlignment="1">
      <alignment horizontal="right"/>
    </xf>
    <xf numFmtId="3" fontId="7" fillId="5" borderId="10" xfId="1" applyNumberFormat="1" applyFont="1" applyFill="1" applyBorder="1" applyAlignment="1" applyProtection="1">
      <alignment horizontal="right"/>
    </xf>
    <xf numFmtId="9" fontId="7" fillId="5" borderId="10" xfId="2" applyFont="1" applyFill="1" applyBorder="1" applyAlignment="1" applyProtection="1">
      <alignment horizontal="right" vertical="center"/>
    </xf>
    <xf numFmtId="0" fontId="8" fillId="3" borderId="0" xfId="0" applyFont="1" applyFill="1"/>
    <xf numFmtId="0" fontId="7" fillId="6" borderId="16" xfId="0" applyFont="1" applyFill="1" applyBorder="1" applyAlignment="1">
      <alignment horizontal="left" vertical="center"/>
    </xf>
    <xf numFmtId="3" fontId="7" fillId="6" borderId="10" xfId="0" applyNumberFormat="1" applyFont="1" applyFill="1" applyBorder="1" applyAlignment="1">
      <alignment horizontal="left" vertical="center"/>
    </xf>
    <xf numFmtId="3" fontId="7" fillId="6" borderId="10" xfId="8" applyNumberFormat="1" applyFont="1" applyFill="1" applyBorder="1" applyAlignment="1" applyProtection="1">
      <alignment horizontal="right"/>
    </xf>
    <xf numFmtId="3" fontId="7" fillId="6" borderId="10" xfId="8" applyNumberFormat="1" applyFont="1" applyFill="1" applyBorder="1" applyAlignment="1" applyProtection="1">
      <alignment horizontal="right" vertical="center"/>
    </xf>
    <xf numFmtId="3" fontId="7" fillId="6" borderId="9" xfId="8" applyNumberFormat="1" applyFont="1" applyFill="1" applyBorder="1" applyAlignment="1" applyProtection="1">
      <alignment horizontal="right"/>
    </xf>
    <xf numFmtId="3" fontId="7" fillId="6" borderId="10" xfId="1" applyNumberFormat="1" applyFont="1" applyFill="1" applyBorder="1" applyAlignment="1" applyProtection="1">
      <alignment horizontal="right"/>
    </xf>
    <xf numFmtId="0" fontId="7" fillId="7" borderId="16" xfId="0" applyFont="1" applyFill="1" applyBorder="1" applyAlignment="1">
      <alignment horizontal="left" vertical="center"/>
    </xf>
    <xf numFmtId="3" fontId="7" fillId="7" borderId="10" xfId="0" applyNumberFormat="1" applyFont="1" applyFill="1" applyBorder="1" applyAlignment="1">
      <alignment horizontal="left" vertical="center"/>
    </xf>
    <xf numFmtId="3" fontId="7" fillId="7" borderId="10" xfId="8" applyNumberFormat="1" applyFont="1" applyFill="1" applyBorder="1" applyAlignment="1" applyProtection="1">
      <alignment horizontal="right"/>
    </xf>
    <xf numFmtId="3" fontId="7" fillId="7" borderId="10" xfId="0" applyNumberFormat="1" applyFont="1" applyFill="1" applyBorder="1" applyAlignment="1">
      <alignment horizontal="right" vertical="center"/>
    </xf>
    <xf numFmtId="3" fontId="7" fillId="7" borderId="10" xfId="8" applyNumberFormat="1" applyFont="1" applyFill="1" applyBorder="1" applyAlignment="1" applyProtection="1">
      <alignment horizontal="right" vertical="center"/>
    </xf>
    <xf numFmtId="9" fontId="7" fillId="7" borderId="10" xfId="2" applyFont="1" applyFill="1" applyBorder="1" applyAlignment="1" applyProtection="1">
      <alignment horizontal="center" vertical="center"/>
    </xf>
    <xf numFmtId="3" fontId="7" fillId="7" borderId="13" xfId="0" applyNumberFormat="1" applyFont="1" applyFill="1" applyBorder="1" applyAlignment="1">
      <alignment horizontal="right" vertical="center"/>
    </xf>
    <xf numFmtId="3" fontId="7" fillId="7" borderId="9" xfId="8" applyNumberFormat="1" applyFont="1" applyFill="1" applyBorder="1" applyAlignment="1" applyProtection="1">
      <alignment horizontal="right"/>
    </xf>
    <xf numFmtId="3" fontId="7" fillId="7" borderId="10" xfId="1" applyNumberFormat="1" applyFont="1" applyFill="1" applyBorder="1" applyAlignment="1" applyProtection="1">
      <alignment horizontal="right"/>
    </xf>
    <xf numFmtId="9" fontId="7" fillId="7" borderId="10" xfId="2" applyFont="1" applyFill="1" applyBorder="1" applyAlignment="1" applyProtection="1">
      <alignment horizontal="right" vertical="center"/>
    </xf>
    <xf numFmtId="0" fontId="7" fillId="8" borderId="16" xfId="0" applyFont="1" applyFill="1" applyBorder="1" applyAlignment="1">
      <alignment horizontal="left" vertical="center"/>
    </xf>
    <xf numFmtId="3" fontId="7" fillId="8" borderId="10" xfId="0" applyNumberFormat="1" applyFont="1" applyFill="1" applyBorder="1" applyAlignment="1">
      <alignment horizontal="left" vertical="center"/>
    </xf>
    <xf numFmtId="3" fontId="7" fillId="8" borderId="9" xfId="0" applyNumberFormat="1" applyFont="1" applyFill="1" applyBorder="1" applyAlignment="1">
      <alignment horizontal="right" vertical="center"/>
    </xf>
    <xf numFmtId="0" fontId="7" fillId="9" borderId="16" xfId="0" applyFont="1" applyFill="1" applyBorder="1" applyAlignment="1">
      <alignment horizontal="left" vertical="center"/>
    </xf>
    <xf numFmtId="3" fontId="7" fillId="9" borderId="10" xfId="0" applyNumberFormat="1" applyFont="1" applyFill="1" applyBorder="1" applyAlignment="1">
      <alignment horizontal="left" vertical="center"/>
    </xf>
    <xf numFmtId="3" fontId="7" fillId="9" borderId="9" xfId="0" applyNumberFormat="1" applyFont="1" applyFill="1" applyBorder="1" applyAlignment="1">
      <alignment horizontal="right" vertical="center"/>
    </xf>
    <xf numFmtId="0" fontId="7" fillId="10" borderId="16" xfId="0" applyFont="1" applyFill="1" applyBorder="1" applyAlignment="1">
      <alignment horizontal="left" vertical="center"/>
    </xf>
    <xf numFmtId="3" fontId="7" fillId="10" borderId="10" xfId="0" applyNumberFormat="1" applyFont="1" applyFill="1" applyBorder="1" applyAlignment="1">
      <alignment horizontal="left" vertical="center"/>
    </xf>
    <xf numFmtId="3" fontId="7" fillId="10" borderId="9" xfId="0" applyNumberFormat="1" applyFont="1" applyFill="1" applyBorder="1" applyAlignment="1">
      <alignment horizontal="right" vertical="center"/>
    </xf>
    <xf numFmtId="1" fontId="1" fillId="3" borderId="16" xfId="0" applyNumberFormat="1" applyFont="1" applyFill="1" applyBorder="1" applyAlignment="1">
      <alignment horizontal="left" vertical="center"/>
    </xf>
    <xf numFmtId="3" fontId="1" fillId="3" borderId="10" xfId="0" applyNumberFormat="1" applyFont="1" applyFill="1" applyBorder="1" applyAlignment="1" applyProtection="1">
      <alignment vertical="center"/>
      <protection locked="0"/>
    </xf>
    <xf numFmtId="3" fontId="1" fillId="3" borderId="9" xfId="0" applyNumberFormat="1" applyFont="1" applyFill="1" applyBorder="1" applyAlignment="1" applyProtection="1">
      <alignment vertical="center"/>
      <protection locked="0"/>
    </xf>
    <xf numFmtId="3" fontId="1" fillId="3" borderId="10" xfId="1" applyNumberFormat="1" applyFont="1" applyFill="1" applyBorder="1" applyAlignment="1" applyProtection="1">
      <alignment vertical="center"/>
    </xf>
    <xf numFmtId="3" fontId="1" fillId="3" borderId="10" xfId="0" applyNumberFormat="1" applyFont="1" applyFill="1" applyBorder="1" applyAlignment="1">
      <alignment vertical="center"/>
    </xf>
    <xf numFmtId="3" fontId="1" fillId="3" borderId="13" xfId="0" applyNumberFormat="1" applyFont="1" applyFill="1" applyBorder="1" applyAlignment="1">
      <alignment vertical="center"/>
    </xf>
    <xf numFmtId="9" fontId="1" fillId="3" borderId="10" xfId="2" applyFont="1" applyFill="1" applyBorder="1" applyAlignment="1" applyProtection="1">
      <alignment vertical="center"/>
    </xf>
    <xf numFmtId="0" fontId="7" fillId="11" borderId="16" xfId="0" applyFont="1" applyFill="1" applyBorder="1" applyAlignment="1">
      <alignment horizontal="left" vertical="center"/>
    </xf>
    <xf numFmtId="3" fontId="7" fillId="11" borderId="10" xfId="0" applyNumberFormat="1" applyFont="1" applyFill="1" applyBorder="1" applyAlignment="1">
      <alignment horizontal="left" vertical="center"/>
    </xf>
    <xf numFmtId="3" fontId="7" fillId="11" borderId="9" xfId="0" applyNumberFormat="1" applyFont="1" applyFill="1" applyBorder="1" applyAlignment="1">
      <alignment horizontal="right" vertical="center"/>
    </xf>
    <xf numFmtId="3" fontId="7" fillId="11" borderId="10" xfId="1" applyNumberFormat="1" applyFont="1" applyFill="1" applyBorder="1" applyAlignment="1" applyProtection="1">
      <alignment horizontal="right" vertical="center"/>
    </xf>
    <xf numFmtId="3" fontId="1" fillId="3" borderId="10" xfId="5" applyNumberFormat="1" applyFill="1" applyBorder="1" applyAlignment="1">
      <alignment horizontal="left" vertical="center"/>
    </xf>
    <xf numFmtId="0" fontId="7" fillId="12" borderId="16" xfId="0" applyFont="1" applyFill="1" applyBorder="1" applyAlignment="1">
      <alignment horizontal="left" vertical="center"/>
    </xf>
    <xf numFmtId="0" fontId="7" fillId="12" borderId="10" xfId="0" applyFont="1" applyFill="1" applyBorder="1" applyAlignment="1">
      <alignment horizontal="left" vertical="center"/>
    </xf>
    <xf numFmtId="3" fontId="7" fillId="12" borderId="10" xfId="0" applyNumberFormat="1" applyFont="1" applyFill="1" applyBorder="1" applyAlignment="1">
      <alignment vertical="center"/>
    </xf>
    <xf numFmtId="3" fontId="7" fillId="12" borderId="10" xfId="0" applyNumberFormat="1" applyFont="1" applyFill="1" applyBorder="1" applyAlignment="1">
      <alignment horizontal="right" vertical="center"/>
    </xf>
    <xf numFmtId="9" fontId="7" fillId="12" borderId="10" xfId="2" applyFont="1" applyFill="1" applyBorder="1" applyAlignment="1" applyProtection="1">
      <alignment horizontal="center" vertical="center"/>
    </xf>
    <xf numFmtId="3" fontId="7" fillId="12" borderId="13" xfId="0" applyNumberFormat="1" applyFont="1" applyFill="1" applyBorder="1" applyAlignment="1">
      <alignment vertical="center"/>
    </xf>
    <xf numFmtId="3" fontId="7" fillId="12" borderId="9" xfId="0" applyNumberFormat="1" applyFont="1" applyFill="1" applyBorder="1" applyAlignment="1">
      <alignment vertical="center"/>
    </xf>
    <xf numFmtId="3" fontId="7" fillId="12" borderId="10" xfId="1" applyNumberFormat="1" applyFont="1" applyFill="1" applyBorder="1" applyAlignment="1" applyProtection="1">
      <alignment vertical="center"/>
    </xf>
    <xf numFmtId="9" fontId="7" fillId="12" borderId="10" xfId="2" applyFont="1" applyFill="1" applyBorder="1" applyAlignment="1" applyProtection="1">
      <alignment vertical="center"/>
    </xf>
    <xf numFmtId="3" fontId="1" fillId="3" borderId="10" xfId="5" quotePrefix="1" applyNumberFormat="1" applyFill="1" applyBorder="1" applyAlignment="1">
      <alignment horizontal="left" vertical="center"/>
    </xf>
    <xf numFmtId="0" fontId="7" fillId="13" borderId="16" xfId="0" applyFont="1" applyFill="1" applyBorder="1" applyAlignment="1">
      <alignment horizontal="left" vertical="center"/>
    </xf>
    <xf numFmtId="3" fontId="7" fillId="13" borderId="10" xfId="0" applyNumberFormat="1" applyFont="1" applyFill="1" applyBorder="1" applyAlignment="1">
      <alignment horizontal="left" vertical="center"/>
    </xf>
    <xf numFmtId="3" fontId="7" fillId="13" borderId="10" xfId="0" applyNumberFormat="1" applyFont="1" applyFill="1" applyBorder="1" applyAlignment="1">
      <alignment horizontal="right" vertical="center"/>
    </xf>
    <xf numFmtId="9" fontId="7" fillId="13" borderId="10" xfId="2" applyFont="1" applyFill="1" applyBorder="1" applyAlignment="1" applyProtection="1">
      <alignment horizontal="center" vertical="center"/>
    </xf>
    <xf numFmtId="3" fontId="7" fillId="13" borderId="13" xfId="0" applyNumberFormat="1" applyFont="1" applyFill="1" applyBorder="1" applyAlignment="1">
      <alignment horizontal="right" vertical="center"/>
    </xf>
    <xf numFmtId="3" fontId="7" fillId="13" borderId="9" xfId="0" applyNumberFormat="1" applyFont="1" applyFill="1" applyBorder="1" applyAlignment="1">
      <alignment horizontal="right" vertical="center"/>
    </xf>
    <xf numFmtId="3" fontId="7" fillId="13" borderId="10" xfId="1" applyNumberFormat="1" applyFont="1" applyFill="1" applyBorder="1" applyAlignment="1" applyProtection="1">
      <alignment horizontal="right" vertical="center"/>
    </xf>
    <xf numFmtId="9" fontId="7" fillId="13" borderId="10" xfId="2" applyFont="1" applyFill="1" applyBorder="1" applyAlignment="1" applyProtection="1">
      <alignment horizontal="right" vertical="center"/>
    </xf>
    <xf numFmtId="0" fontId="7" fillId="14" borderId="16" xfId="0" applyFont="1" applyFill="1" applyBorder="1" applyAlignment="1">
      <alignment horizontal="left" vertical="center"/>
    </xf>
    <xf numFmtId="3" fontId="7" fillId="14" borderId="10" xfId="0" applyNumberFormat="1" applyFont="1" applyFill="1" applyBorder="1" applyAlignment="1">
      <alignment horizontal="left" vertical="center"/>
    </xf>
    <xf numFmtId="3" fontId="7" fillId="14" borderId="10" xfId="0" applyNumberFormat="1" applyFont="1" applyFill="1" applyBorder="1" applyAlignment="1">
      <alignment horizontal="right" vertical="center"/>
    </xf>
    <xf numFmtId="9" fontId="7" fillId="14" borderId="10" xfId="2" applyFont="1" applyFill="1" applyBorder="1" applyAlignment="1" applyProtection="1">
      <alignment horizontal="center" vertical="center"/>
    </xf>
    <xf numFmtId="3" fontId="7" fillId="14" borderId="13" xfId="0" applyNumberFormat="1" applyFont="1" applyFill="1" applyBorder="1" applyAlignment="1">
      <alignment horizontal="right" vertical="center"/>
    </xf>
    <xf numFmtId="3" fontId="7" fillId="14" borderId="9" xfId="0" applyNumberFormat="1" applyFont="1" applyFill="1" applyBorder="1" applyAlignment="1">
      <alignment horizontal="right" vertical="center"/>
    </xf>
    <xf numFmtId="3" fontId="7" fillId="14" borderId="10" xfId="1" applyNumberFormat="1" applyFont="1" applyFill="1" applyBorder="1" applyAlignment="1" applyProtection="1">
      <alignment horizontal="right" vertical="center"/>
    </xf>
    <xf numFmtId="9" fontId="7" fillId="14" borderId="10" xfId="2" applyFont="1" applyFill="1" applyBorder="1" applyAlignment="1" applyProtection="1">
      <alignment horizontal="right" vertical="center"/>
    </xf>
    <xf numFmtId="3" fontId="7" fillId="10" borderId="10" xfId="0" applyNumberFormat="1" applyFont="1" applyFill="1" applyBorder="1" applyAlignment="1">
      <alignment horizontal="left" vertical="center" wrapText="1"/>
    </xf>
    <xf numFmtId="3" fontId="1" fillId="3" borderId="10" xfId="5" applyNumberFormat="1" applyFill="1" applyBorder="1" applyAlignment="1">
      <alignment horizontal="left" vertical="center" wrapText="1"/>
    </xf>
    <xf numFmtId="0" fontId="7" fillId="15" borderId="16" xfId="0" applyFont="1" applyFill="1" applyBorder="1" applyAlignment="1">
      <alignment horizontal="left" vertical="center"/>
    </xf>
    <xf numFmtId="3" fontId="7" fillId="15" borderId="10" xfId="0" applyNumberFormat="1" applyFont="1" applyFill="1" applyBorder="1" applyAlignment="1">
      <alignment horizontal="left" vertical="center"/>
    </xf>
    <xf numFmtId="3" fontId="7" fillId="16" borderId="10" xfId="0" applyNumberFormat="1" applyFont="1" applyFill="1" applyBorder="1" applyAlignment="1">
      <alignment horizontal="left" vertical="center"/>
    </xf>
    <xf numFmtId="3" fontId="7" fillId="16" borderId="10" xfId="0" applyNumberFormat="1" applyFont="1" applyFill="1" applyBorder="1" applyAlignment="1">
      <alignment horizontal="right" vertical="center"/>
    </xf>
    <xf numFmtId="9" fontId="7" fillId="16" borderId="10" xfId="2" applyFont="1" applyFill="1" applyBorder="1" applyAlignment="1" applyProtection="1">
      <alignment horizontal="center" vertical="center"/>
    </xf>
    <xf numFmtId="3" fontId="7" fillId="16" borderId="13" xfId="0" applyNumberFormat="1" applyFont="1" applyFill="1" applyBorder="1" applyAlignment="1">
      <alignment horizontal="right" vertical="center"/>
    </xf>
    <xf numFmtId="9" fontId="7" fillId="16" borderId="10" xfId="2" applyFont="1" applyFill="1" applyBorder="1" applyAlignment="1" applyProtection="1">
      <alignment horizontal="right" vertical="center"/>
    </xf>
    <xf numFmtId="3" fontId="7" fillId="17" borderId="10" xfId="0" applyNumberFormat="1" applyFont="1" applyFill="1" applyBorder="1" applyAlignment="1">
      <alignment horizontal="left" vertical="center" wrapText="1"/>
    </xf>
    <xf numFmtId="3" fontId="7" fillId="17" borderId="10" xfId="0" applyNumberFormat="1" applyFont="1" applyFill="1" applyBorder="1" applyAlignment="1">
      <alignment horizontal="right" vertical="center"/>
    </xf>
    <xf numFmtId="9" fontId="7" fillId="17" borderId="10" xfId="2" applyFont="1" applyFill="1" applyBorder="1" applyAlignment="1" applyProtection="1">
      <alignment horizontal="center" vertical="center"/>
    </xf>
    <xf numFmtId="3" fontId="7" fillId="17" borderId="13" xfId="0" applyNumberFormat="1" applyFont="1" applyFill="1" applyBorder="1" applyAlignment="1">
      <alignment horizontal="right" vertical="center"/>
    </xf>
    <xf numFmtId="3" fontId="7" fillId="17" borderId="9" xfId="0" applyNumberFormat="1" applyFont="1" applyFill="1" applyBorder="1" applyAlignment="1">
      <alignment horizontal="right" vertical="center"/>
    </xf>
    <xf numFmtId="3" fontId="7" fillId="17" borderId="10" xfId="1" applyNumberFormat="1" applyFont="1" applyFill="1" applyBorder="1" applyAlignment="1" applyProtection="1">
      <alignment horizontal="right" vertical="center"/>
    </xf>
    <xf numFmtId="9" fontId="7" fillId="17" borderId="10" xfId="2" applyFont="1" applyFill="1" applyBorder="1" applyAlignment="1" applyProtection="1">
      <alignment horizontal="right" vertical="center"/>
    </xf>
    <xf numFmtId="3" fontId="7" fillId="18" borderId="10" xfId="0" applyNumberFormat="1" applyFont="1" applyFill="1" applyBorder="1" applyAlignment="1">
      <alignment horizontal="left" vertical="center"/>
    </xf>
    <xf numFmtId="3" fontId="7" fillId="18" borderId="10" xfId="0" applyNumberFormat="1" applyFont="1" applyFill="1" applyBorder="1" applyAlignment="1">
      <alignment horizontal="right" vertical="center"/>
    </xf>
    <xf numFmtId="9" fontId="7" fillId="18" borderId="10" xfId="2" applyFont="1" applyFill="1" applyBorder="1" applyAlignment="1" applyProtection="1">
      <alignment horizontal="center" vertical="center"/>
    </xf>
    <xf numFmtId="3" fontId="7" fillId="18" borderId="13" xfId="0" applyNumberFormat="1" applyFont="1" applyFill="1" applyBorder="1" applyAlignment="1">
      <alignment horizontal="right" vertical="center"/>
    </xf>
    <xf numFmtId="3" fontId="7" fillId="18" borderId="10" xfId="1" applyNumberFormat="1" applyFont="1" applyFill="1" applyBorder="1" applyAlignment="1" applyProtection="1">
      <alignment horizontal="right" vertical="center"/>
    </xf>
    <xf numFmtId="9" fontId="7" fillId="18" borderId="10" xfId="2" applyFont="1" applyFill="1" applyBorder="1" applyAlignment="1" applyProtection="1">
      <alignment horizontal="right" vertical="center"/>
    </xf>
    <xf numFmtId="3" fontId="7" fillId="13" borderId="10" xfId="0" applyNumberFormat="1" applyFont="1" applyFill="1" applyBorder="1" applyAlignment="1">
      <alignment horizontal="left" vertical="center" wrapText="1"/>
    </xf>
    <xf numFmtId="3" fontId="7" fillId="17" borderId="10" xfId="0" applyNumberFormat="1" applyFont="1" applyFill="1" applyBorder="1" applyAlignment="1">
      <alignment horizontal="left" vertical="center"/>
    </xf>
    <xf numFmtId="3" fontId="8" fillId="0" borderId="0" xfId="0" applyNumberFormat="1" applyFont="1" applyProtection="1">
      <protection locked="0"/>
    </xf>
    <xf numFmtId="3" fontId="7" fillId="6" borderId="10" xfId="0" applyNumberFormat="1" applyFont="1" applyFill="1" applyBorder="1" applyAlignment="1" applyProtection="1">
      <alignment horizontal="right" vertical="center"/>
      <protection locked="0"/>
    </xf>
    <xf numFmtId="3" fontId="7" fillId="7" borderId="10" xfId="0" applyNumberFormat="1" applyFont="1" applyFill="1" applyBorder="1" applyAlignment="1" applyProtection="1">
      <alignment horizontal="right" vertical="center"/>
      <protection locked="0"/>
    </xf>
    <xf numFmtId="3" fontId="7" fillId="8" borderId="10" xfId="0" applyNumberFormat="1" applyFont="1" applyFill="1" applyBorder="1" applyAlignment="1" applyProtection="1">
      <alignment horizontal="right" vertical="center"/>
      <protection locked="0"/>
    </xf>
    <xf numFmtId="3" fontId="7" fillId="9" borderId="10" xfId="0" applyNumberFormat="1" applyFont="1" applyFill="1" applyBorder="1" applyAlignment="1" applyProtection="1">
      <alignment horizontal="right" vertical="center"/>
      <protection locked="0"/>
    </xf>
    <xf numFmtId="3" fontId="7" fillId="10" borderId="10" xfId="0" applyNumberFormat="1" applyFont="1" applyFill="1" applyBorder="1" applyAlignment="1" applyProtection="1">
      <alignment horizontal="right" vertical="center"/>
      <protection locked="0"/>
    </xf>
    <xf numFmtId="0" fontId="7" fillId="11" borderId="16" xfId="0" quotePrefix="1" applyFont="1" applyFill="1" applyBorder="1" applyAlignment="1">
      <alignment horizontal="left" vertical="center"/>
    </xf>
    <xf numFmtId="0" fontId="1" fillId="3" borderId="10" xfId="0" applyFont="1" applyFill="1" applyBorder="1" applyAlignment="1">
      <alignment horizontal="left" vertical="center" wrapText="1"/>
    </xf>
    <xf numFmtId="3" fontId="7" fillId="9" borderId="10" xfId="0" applyNumberFormat="1" applyFont="1" applyFill="1" applyBorder="1" applyAlignment="1">
      <alignment horizontal="left" vertical="center" wrapText="1"/>
    </xf>
    <xf numFmtId="0" fontId="7" fillId="19" borderId="30" xfId="0" applyFont="1" applyFill="1" applyBorder="1" applyAlignment="1">
      <alignment horizontal="left" vertical="center"/>
    </xf>
    <xf numFmtId="3" fontId="7" fillId="19" borderId="18" xfId="0" applyNumberFormat="1" applyFont="1" applyFill="1" applyBorder="1" applyAlignment="1">
      <alignment horizontal="left" vertical="center"/>
    </xf>
    <xf numFmtId="3" fontId="7" fillId="19" borderId="18" xfId="0" applyNumberFormat="1" applyFont="1" applyFill="1" applyBorder="1" applyAlignment="1" applyProtection="1">
      <alignment horizontal="right"/>
      <protection locked="0"/>
    </xf>
    <xf numFmtId="3" fontId="7" fillId="19" borderId="18" xfId="0" applyNumberFormat="1" applyFont="1" applyFill="1" applyBorder="1" applyAlignment="1">
      <alignment horizontal="right" vertical="center"/>
    </xf>
    <xf numFmtId="3" fontId="7" fillId="19" borderId="18" xfId="0" applyNumberFormat="1" applyFont="1" applyFill="1" applyBorder="1" applyAlignment="1">
      <alignment horizontal="right"/>
    </xf>
    <xf numFmtId="3" fontId="7" fillId="19" borderId="18" xfId="0" applyNumberFormat="1" applyFont="1" applyFill="1" applyBorder="1" applyAlignment="1" applyProtection="1">
      <alignment horizontal="right" vertical="center"/>
      <protection locked="0"/>
    </xf>
    <xf numFmtId="9" fontId="7" fillId="19" borderId="18" xfId="2" applyFont="1" applyFill="1" applyBorder="1" applyAlignment="1" applyProtection="1">
      <alignment horizontal="center" vertical="center"/>
    </xf>
    <xf numFmtId="3" fontId="7" fillId="19" borderId="18" xfId="1" applyNumberFormat="1" applyFont="1" applyFill="1" applyBorder="1" applyAlignment="1" applyProtection="1">
      <alignment horizontal="right"/>
      <protection locked="0"/>
    </xf>
    <xf numFmtId="168" fontId="7" fillId="19" borderId="18" xfId="1" applyNumberFormat="1" applyFont="1" applyFill="1" applyBorder="1" applyAlignment="1" applyProtection="1">
      <alignment horizontal="right"/>
    </xf>
    <xf numFmtId="3" fontId="7" fillId="19" borderId="31" xfId="0" applyNumberFormat="1" applyFont="1" applyFill="1" applyBorder="1" applyAlignment="1">
      <alignment horizontal="right" vertical="center"/>
    </xf>
    <xf numFmtId="3" fontId="7" fillId="19" borderId="9" xfId="0" applyNumberFormat="1" applyFont="1" applyFill="1" applyBorder="1" applyAlignment="1">
      <alignment horizontal="right"/>
    </xf>
    <xf numFmtId="3" fontId="7" fillId="19" borderId="10" xfId="0" applyNumberFormat="1" applyFont="1" applyFill="1" applyBorder="1" applyAlignment="1">
      <alignment horizontal="right"/>
    </xf>
    <xf numFmtId="3" fontId="7" fillId="19" borderId="10" xfId="1" applyNumberFormat="1" applyFont="1" applyFill="1" applyBorder="1" applyAlignment="1" applyProtection="1">
      <alignment horizontal="right"/>
    </xf>
    <xf numFmtId="9" fontId="7" fillId="19" borderId="10" xfId="2" applyFont="1" applyFill="1" applyBorder="1" applyAlignment="1" applyProtection="1">
      <alignment horizontal="right" vertical="center"/>
    </xf>
    <xf numFmtId="3" fontId="7" fillId="19" borderId="10" xfId="0" applyNumberFormat="1" applyFont="1" applyFill="1" applyBorder="1" applyAlignment="1">
      <alignment horizontal="right" vertical="center"/>
    </xf>
    <xf numFmtId="166" fontId="1" fillId="2" borderId="0" xfId="3" applyNumberFormat="1" applyFill="1" applyProtection="1">
      <protection locked="0"/>
    </xf>
    <xf numFmtId="166" fontId="1" fillId="2" borderId="0" xfId="3" applyNumberFormat="1" applyFill="1" applyAlignment="1" applyProtection="1">
      <alignment vertical="center"/>
      <protection locked="0"/>
    </xf>
    <xf numFmtId="166" fontId="1" fillId="2" borderId="0" xfId="3" applyNumberFormat="1" applyFill="1" applyAlignment="1" applyProtection="1">
      <alignment horizontal="center"/>
      <protection locked="0"/>
    </xf>
    <xf numFmtId="166" fontId="1" fillId="2" borderId="0" xfId="3" applyNumberFormat="1" applyFill="1" applyAlignment="1" applyProtection="1">
      <alignment horizontal="right"/>
      <protection locked="0"/>
    </xf>
    <xf numFmtId="3" fontId="1" fillId="2" borderId="0" xfId="3" applyNumberFormat="1" applyFill="1" applyAlignment="1" applyProtection="1">
      <alignment horizontal="right"/>
      <protection locked="0"/>
    </xf>
    <xf numFmtId="4" fontId="1" fillId="2" borderId="0" xfId="3" applyNumberFormat="1" applyFill="1" applyProtection="1">
      <protection locked="0"/>
    </xf>
    <xf numFmtId="3" fontId="1" fillId="2" borderId="0" xfId="3" applyNumberFormat="1" applyFill="1" applyProtection="1">
      <protection locked="0"/>
    </xf>
    <xf numFmtId="168" fontId="1" fillId="2" borderId="0" xfId="3" applyNumberFormat="1" applyFill="1" applyProtection="1">
      <protection locked="0"/>
    </xf>
    <xf numFmtId="0" fontId="8" fillId="0" borderId="0" xfId="0" applyFont="1" applyProtection="1">
      <protection locked="0"/>
    </xf>
    <xf numFmtId="168" fontId="1" fillId="2" borderId="0" xfId="1" applyNumberFormat="1" applyFont="1" applyFill="1" applyBorder="1" applyProtection="1">
      <protection locked="0"/>
    </xf>
    <xf numFmtId="3" fontId="1" fillId="2" borderId="0" xfId="1" applyNumberFormat="1" applyFont="1" applyFill="1" applyBorder="1" applyProtection="1">
      <protection locked="0"/>
    </xf>
    <xf numFmtId="0" fontId="9" fillId="0" borderId="0" xfId="0" applyFont="1" applyProtection="1">
      <protection locked="0"/>
    </xf>
    <xf numFmtId="0" fontId="9" fillId="0" borderId="0" xfId="0" applyFont="1" applyAlignment="1" applyProtection="1">
      <alignment horizontal="center"/>
      <protection locked="0"/>
    </xf>
    <xf numFmtId="0" fontId="8" fillId="0" borderId="0" xfId="0" applyFont="1" applyAlignment="1" applyProtection="1">
      <alignment horizontal="center"/>
      <protection locked="0"/>
    </xf>
    <xf numFmtId="166" fontId="8" fillId="0" borderId="0" xfId="0" applyNumberFormat="1" applyFont="1" applyProtection="1">
      <protection locked="0"/>
    </xf>
    <xf numFmtId="4" fontId="8" fillId="0" borderId="0" xfId="0" applyNumberFormat="1" applyFont="1" applyProtection="1">
      <protection locked="0"/>
    </xf>
    <xf numFmtId="168" fontId="8" fillId="0" borderId="0" xfId="1" applyNumberFormat="1" applyFont="1" applyBorder="1" applyProtection="1">
      <protection locked="0"/>
    </xf>
    <xf numFmtId="3" fontId="8" fillId="0" borderId="0" xfId="1" applyNumberFormat="1" applyFont="1" applyBorder="1" applyProtection="1">
      <protection locked="0"/>
    </xf>
    <xf numFmtId="168" fontId="8" fillId="0" borderId="0" xfId="0" applyNumberFormat="1" applyFont="1" applyProtection="1">
      <protection locked="0"/>
    </xf>
    <xf numFmtId="168" fontId="8" fillId="0" borderId="0" xfId="1" applyNumberFormat="1" applyFont="1" applyProtection="1">
      <protection locked="0"/>
    </xf>
    <xf numFmtId="3" fontId="8" fillId="0" borderId="0" xfId="1" applyNumberFormat="1" applyFont="1" applyProtection="1">
      <protection locked="0"/>
    </xf>
    <xf numFmtId="0" fontId="8" fillId="0" borderId="0" xfId="0" applyFont="1"/>
    <xf numFmtId="166" fontId="8" fillId="0" borderId="0" xfId="0" applyNumberFormat="1" applyFont="1"/>
    <xf numFmtId="0" fontId="8" fillId="0" borderId="0" xfId="0" applyFont="1" applyAlignment="1">
      <alignment horizontal="center"/>
    </xf>
    <xf numFmtId="4" fontId="8" fillId="0" borderId="0" xfId="0" applyNumberFormat="1" applyFont="1"/>
    <xf numFmtId="168" fontId="8" fillId="0" borderId="0" xfId="1" applyNumberFormat="1" applyFont="1" applyProtection="1"/>
    <xf numFmtId="3" fontId="8" fillId="0" borderId="0" xfId="1" applyNumberFormat="1" applyFont="1" applyProtection="1"/>
    <xf numFmtId="168" fontId="8" fillId="0" borderId="0" xfId="0" applyNumberFormat="1" applyFont="1"/>
    <xf numFmtId="49" fontId="7" fillId="16" borderId="10" xfId="0" applyNumberFormat="1" applyFont="1" applyFill="1" applyBorder="1" applyAlignment="1">
      <alignment horizontal="left" vertical="center"/>
    </xf>
    <xf numFmtId="49" fontId="7" fillId="17" borderId="10" xfId="0" applyNumberFormat="1" applyFont="1" applyFill="1" applyBorder="1" applyAlignment="1">
      <alignment horizontal="left" vertical="center"/>
    </xf>
    <xf numFmtId="49" fontId="7" fillId="18" borderId="10" xfId="0" applyNumberFormat="1" applyFont="1" applyFill="1" applyBorder="1" applyAlignment="1">
      <alignment horizontal="left" vertical="center"/>
    </xf>
    <xf numFmtId="49" fontId="7" fillId="13" borderId="10" xfId="0" applyNumberFormat="1" applyFont="1" applyFill="1" applyBorder="1" applyAlignment="1">
      <alignment horizontal="left" vertical="center"/>
    </xf>
    <xf numFmtId="49" fontId="7" fillId="14" borderId="10" xfId="0" applyNumberFormat="1" applyFont="1" applyFill="1" applyBorder="1" applyAlignment="1">
      <alignment horizontal="left" vertical="center"/>
    </xf>
    <xf numFmtId="49" fontId="1" fillId="3" borderId="10" xfId="0" applyNumberFormat="1" applyFont="1" applyFill="1" applyBorder="1" applyAlignment="1">
      <alignment horizontal="left" vertical="center"/>
    </xf>
    <xf numFmtId="3" fontId="1" fillId="0" borderId="10" xfId="0" applyNumberFormat="1" applyFont="1" applyBorder="1" applyAlignment="1" applyProtection="1">
      <alignment vertical="center"/>
      <protection locked="0"/>
    </xf>
    <xf numFmtId="166" fontId="3" fillId="3" borderId="0" xfId="3" applyNumberFormat="1" applyFont="1" applyFill="1" applyAlignment="1" applyProtection="1">
      <alignment horizontal="center"/>
      <protection locked="0"/>
    </xf>
    <xf numFmtId="3" fontId="9" fillId="20" borderId="10" xfId="0" applyNumberFormat="1" applyFont="1" applyFill="1" applyBorder="1" applyAlignment="1">
      <alignment horizontal="center"/>
    </xf>
    <xf numFmtId="3" fontId="7" fillId="21" borderId="10" xfId="0" applyNumberFormat="1" applyFont="1" applyFill="1" applyBorder="1" applyAlignment="1">
      <alignment horizontal="center" vertical="center"/>
    </xf>
    <xf numFmtId="17" fontId="8" fillId="23" borderId="11" xfId="0" applyNumberFormat="1" applyFont="1" applyFill="1" applyBorder="1" applyProtection="1">
      <protection locked="0"/>
    </xf>
    <xf numFmtId="9" fontId="10" fillId="5" borderId="10" xfId="2" applyFont="1" applyFill="1" applyBorder="1" applyAlignment="1" applyProtection="1">
      <alignment horizontal="right"/>
    </xf>
    <xf numFmtId="9" fontId="10" fillId="6" borderId="10" xfId="2" applyFont="1" applyFill="1" applyBorder="1" applyAlignment="1" applyProtection="1">
      <alignment horizontal="right"/>
    </xf>
    <xf numFmtId="9" fontId="7" fillId="20" borderId="10" xfId="2" applyFont="1" applyFill="1" applyBorder="1" applyAlignment="1" applyProtection="1">
      <alignment horizontal="right" vertical="center"/>
    </xf>
    <xf numFmtId="9" fontId="7" fillId="21" borderId="10" xfId="2" applyFont="1" applyFill="1" applyBorder="1" applyAlignment="1" applyProtection="1">
      <alignment horizontal="right" vertical="center"/>
    </xf>
    <xf numFmtId="0" fontId="18" fillId="0" borderId="0" xfId="0" applyFont="1"/>
    <xf numFmtId="0" fontId="18" fillId="3" borderId="0" xfId="0" quotePrefix="1" applyFont="1" applyFill="1"/>
    <xf numFmtId="0" fontId="18" fillId="3" borderId="0" xfId="0" applyFont="1" applyFill="1"/>
    <xf numFmtId="9" fontId="18" fillId="3" borderId="0" xfId="2" applyFont="1" applyFill="1" applyBorder="1" applyAlignment="1">
      <alignment horizontal="center"/>
    </xf>
    <xf numFmtId="3" fontId="18" fillId="3" borderId="0" xfId="0" applyNumberFormat="1" applyFont="1" applyFill="1"/>
    <xf numFmtId="3" fontId="18" fillId="3" borderId="0" xfId="1" applyNumberFormat="1" applyFont="1" applyFill="1" applyProtection="1"/>
    <xf numFmtId="0" fontId="18" fillId="3" borderId="0" xfId="0" applyFont="1" applyFill="1" applyAlignment="1">
      <alignment horizontal="center"/>
    </xf>
    <xf numFmtId="168" fontId="18" fillId="3" borderId="0" xfId="1" applyNumberFormat="1" applyFont="1" applyFill="1" applyProtection="1"/>
    <xf numFmtId="43" fontId="18" fillId="3" borderId="0" xfId="1" applyFont="1" applyFill="1" applyProtection="1"/>
    <xf numFmtId="0" fontId="18" fillId="3" borderId="0" xfId="0" applyFont="1" applyFill="1" applyProtection="1">
      <protection locked="0"/>
    </xf>
    <xf numFmtId="0" fontId="18" fillId="0" borderId="0" xfId="0" applyFont="1" applyProtection="1">
      <protection locked="0"/>
    </xf>
    <xf numFmtId="173" fontId="19" fillId="0" borderId="0" xfId="0" applyNumberFormat="1" applyFont="1"/>
    <xf numFmtId="3" fontId="18" fillId="0" borderId="0" xfId="0" applyNumberFormat="1" applyFont="1" applyProtection="1">
      <protection locked="0"/>
    </xf>
    <xf numFmtId="9" fontId="18" fillId="0" borderId="0" xfId="2" applyFont="1" applyAlignment="1" applyProtection="1">
      <alignment horizontal="center"/>
      <protection locked="0"/>
    </xf>
    <xf numFmtId="3" fontId="18" fillId="0" borderId="0" xfId="0" applyNumberFormat="1" applyFont="1" applyAlignment="1" applyProtection="1">
      <alignment horizontal="center"/>
      <protection locked="0"/>
    </xf>
    <xf numFmtId="0" fontId="18" fillId="0" borderId="0" xfId="0" applyFont="1" applyAlignment="1" applyProtection="1">
      <alignment horizontal="center"/>
      <protection locked="0"/>
    </xf>
    <xf numFmtId="3" fontId="18" fillId="3" borderId="0" xfId="0" applyNumberFormat="1" applyFont="1" applyFill="1" applyProtection="1">
      <protection locked="0"/>
    </xf>
    <xf numFmtId="0" fontId="20" fillId="0" borderId="0" xfId="0" applyFont="1" applyProtection="1">
      <protection locked="0"/>
    </xf>
    <xf numFmtId="9" fontId="18" fillId="3" borderId="0" xfId="2" applyFont="1" applyFill="1" applyAlignment="1" applyProtection="1">
      <alignment horizontal="center"/>
      <protection locked="0"/>
    </xf>
    <xf numFmtId="3" fontId="18" fillId="3" borderId="0" xfId="1" applyNumberFormat="1" applyFont="1" applyFill="1" applyProtection="1">
      <protection locked="0"/>
    </xf>
    <xf numFmtId="0" fontId="18" fillId="3" borderId="0" xfId="0" applyFont="1" applyFill="1" applyAlignment="1" applyProtection="1">
      <alignment horizontal="center"/>
      <protection locked="0"/>
    </xf>
    <xf numFmtId="168" fontId="18" fillId="3" borderId="0" xfId="1" applyNumberFormat="1" applyFont="1" applyFill="1" applyProtection="1">
      <protection locked="0"/>
    </xf>
    <xf numFmtId="43" fontId="18" fillId="3" borderId="0" xfId="1" applyFont="1" applyFill="1" applyProtection="1">
      <protection locked="0"/>
    </xf>
    <xf numFmtId="9" fontId="18" fillId="3" borderId="0" xfId="2" applyFont="1" applyFill="1" applyAlignment="1">
      <alignment horizontal="center"/>
    </xf>
    <xf numFmtId="0" fontId="20" fillId="0" borderId="0" xfId="0" applyFont="1" applyAlignment="1" applyProtection="1">
      <alignment horizontal="center"/>
      <protection locked="0"/>
    </xf>
    <xf numFmtId="0" fontId="9" fillId="0" borderId="0" xfId="0" applyFont="1" applyAlignment="1" applyProtection="1">
      <alignment vertical="center"/>
      <protection locked="0"/>
    </xf>
    <xf numFmtId="3" fontId="26" fillId="3" borderId="10" xfId="0" applyNumberFormat="1" applyFont="1" applyFill="1" applyBorder="1" applyAlignment="1" applyProtection="1">
      <alignment vertical="center"/>
      <protection locked="0"/>
    </xf>
    <xf numFmtId="41" fontId="27" fillId="0" borderId="0" xfId="82" applyFont="1" applyProtection="1">
      <protection locked="0"/>
    </xf>
    <xf numFmtId="41" fontId="27" fillId="0" borderId="18" xfId="82" applyFont="1" applyBorder="1" applyProtection="1">
      <protection locked="0"/>
    </xf>
    <xf numFmtId="3" fontId="7" fillId="2" borderId="5" xfId="3" applyNumberFormat="1" applyFont="1" applyFill="1" applyBorder="1" applyAlignment="1" applyProtection="1">
      <alignment horizontal="center"/>
      <protection locked="0"/>
    </xf>
    <xf numFmtId="3" fontId="1" fillId="22" borderId="10" xfId="0" applyNumberFormat="1" applyFont="1" applyFill="1" applyBorder="1"/>
    <xf numFmtId="3" fontId="7" fillId="3" borderId="10" xfId="0" applyNumberFormat="1" applyFont="1" applyFill="1" applyBorder="1" applyAlignment="1">
      <alignment horizontal="right" vertical="center"/>
    </xf>
    <xf numFmtId="9" fontId="1" fillId="2" borderId="0" xfId="2" applyFont="1" applyFill="1" applyAlignment="1" applyProtection="1">
      <alignment horizontal="center"/>
      <protection locked="0"/>
    </xf>
    <xf numFmtId="0" fontId="27" fillId="0" borderId="0" xfId="0" applyFont="1" applyProtection="1">
      <protection locked="0"/>
    </xf>
    <xf numFmtId="168" fontId="16" fillId="2" borderId="5" xfId="1" applyNumberFormat="1" applyFont="1" applyFill="1" applyBorder="1" applyProtection="1">
      <protection locked="0"/>
    </xf>
    <xf numFmtId="168" fontId="5" fillId="2" borderId="0" xfId="1" applyNumberFormat="1" applyFont="1" applyFill="1" applyAlignment="1" applyProtection="1">
      <alignment horizontal="center"/>
      <protection locked="0"/>
    </xf>
    <xf numFmtId="168" fontId="5" fillId="2" borderId="0" xfId="1" applyNumberFormat="1" applyFont="1" applyFill="1" applyProtection="1">
      <protection locked="0"/>
    </xf>
    <xf numFmtId="3" fontId="5" fillId="2" borderId="0" xfId="1" applyNumberFormat="1" applyFont="1" applyFill="1" applyProtection="1">
      <protection locked="0"/>
    </xf>
    <xf numFmtId="168" fontId="8" fillId="0" borderId="0" xfId="1" applyNumberFormat="1" applyFont="1"/>
    <xf numFmtId="3" fontId="1" fillId="0" borderId="5" xfId="1" applyNumberFormat="1" applyFont="1" applyBorder="1" applyProtection="1">
      <protection locked="0"/>
    </xf>
    <xf numFmtId="168" fontId="1" fillId="0" borderId="5" xfId="1" applyNumberFormat="1" applyFont="1" applyBorder="1" applyProtection="1">
      <protection locked="0"/>
    </xf>
    <xf numFmtId="168" fontId="7" fillId="0" borderId="10" xfId="1" applyNumberFormat="1" applyFont="1" applyBorder="1" applyAlignment="1">
      <alignment horizontal="right" vertical="center"/>
    </xf>
    <xf numFmtId="166" fontId="7" fillId="0" borderId="16" xfId="7" quotePrefix="1" applyFont="1" applyBorder="1" applyAlignment="1">
      <alignment horizontal="center" vertical="center"/>
    </xf>
    <xf numFmtId="166" fontId="7" fillId="0" borderId="10" xfId="7" quotePrefix="1" applyFont="1" applyBorder="1" applyAlignment="1">
      <alignment horizontal="center" vertical="center"/>
    </xf>
    <xf numFmtId="166" fontId="7" fillId="0" borderId="10" xfId="7" applyFont="1" applyBorder="1" applyAlignment="1">
      <alignment horizontal="center" vertical="center"/>
    </xf>
    <xf numFmtId="166" fontId="7" fillId="0" borderId="10" xfId="7" applyFont="1" applyBorder="1" applyAlignment="1">
      <alignment horizontal="center" vertical="center" wrapText="1"/>
    </xf>
    <xf numFmtId="4" fontId="7" fillId="0" borderId="10" xfId="7" applyNumberFormat="1" applyFont="1" applyBorder="1" applyAlignment="1">
      <alignment horizontal="center" vertical="center"/>
    </xf>
    <xf numFmtId="4" fontId="7" fillId="0" borderId="10" xfId="1" applyNumberFormat="1" applyFont="1" applyBorder="1" applyAlignment="1">
      <alignment horizontal="center" vertical="center"/>
    </xf>
    <xf numFmtId="166" fontId="7" fillId="0" borderId="10" xfId="1" applyNumberFormat="1" applyFont="1" applyBorder="1" applyAlignment="1">
      <alignment horizontal="center" vertical="center"/>
    </xf>
    <xf numFmtId="3" fontId="7" fillId="0" borderId="10" xfId="1" applyNumberFormat="1" applyFont="1" applyBorder="1" applyAlignment="1">
      <alignment horizontal="center" vertical="center"/>
    </xf>
    <xf numFmtId="168" fontId="7" fillId="0" borderId="10" xfId="1" applyNumberFormat="1" applyFont="1" applyBorder="1" applyAlignment="1">
      <alignment horizontal="center" vertical="center"/>
    </xf>
    <xf numFmtId="4" fontId="7" fillId="0" borderId="13" xfId="6" applyNumberFormat="1" applyFont="1" applyBorder="1" applyAlignment="1">
      <alignment horizontal="center" vertical="center"/>
    </xf>
    <xf numFmtId="4" fontId="7" fillId="0" borderId="35" xfId="1" applyNumberFormat="1" applyFont="1" applyBorder="1" applyAlignment="1">
      <alignment horizontal="center" vertical="center"/>
    </xf>
    <xf numFmtId="4" fontId="7" fillId="0" borderId="9" xfId="7" quotePrefix="1" applyNumberFormat="1" applyFont="1" applyBorder="1" applyAlignment="1">
      <alignment horizontal="center" vertical="center"/>
    </xf>
    <xf numFmtId="4" fontId="7" fillId="0" borderId="10" xfId="7" quotePrefix="1" applyNumberFormat="1" applyFont="1" applyBorder="1" applyAlignment="1">
      <alignment horizontal="center" vertical="center"/>
    </xf>
    <xf numFmtId="3" fontId="7" fillId="0" borderId="10" xfId="1" quotePrefix="1" applyNumberFormat="1" applyFont="1" applyBorder="1" applyAlignment="1">
      <alignment horizontal="center" vertical="center"/>
    </xf>
    <xf numFmtId="168" fontId="7" fillId="0" borderId="10" xfId="1" quotePrefix="1" applyNumberFormat="1" applyFont="1" applyBorder="1" applyAlignment="1">
      <alignment horizontal="center" vertical="center"/>
    </xf>
    <xf numFmtId="168" fontId="7" fillId="0" borderId="10" xfId="7" quotePrefix="1" applyNumberFormat="1" applyFont="1" applyBorder="1" applyAlignment="1">
      <alignment horizontal="center" vertical="center"/>
    </xf>
    <xf numFmtId="166" fontId="7" fillId="0" borderId="13" xfId="7" applyFont="1" applyBorder="1" applyAlignment="1">
      <alignment horizontal="center" vertical="center"/>
    </xf>
    <xf numFmtId="9" fontId="7" fillId="4" borderId="10" xfId="2" applyFont="1" applyFill="1" applyBorder="1" applyAlignment="1">
      <alignment horizontal="center" vertical="center"/>
    </xf>
    <xf numFmtId="3" fontId="7" fillId="4" borderId="10" xfId="1" applyNumberFormat="1" applyFont="1" applyFill="1" applyBorder="1" applyAlignment="1">
      <alignment vertical="center"/>
    </xf>
    <xf numFmtId="9" fontId="7" fillId="5" borderId="10" xfId="2" applyFont="1" applyFill="1" applyBorder="1" applyAlignment="1">
      <alignment horizontal="center" vertical="center"/>
    </xf>
    <xf numFmtId="3" fontId="7" fillId="5" borderId="10" xfId="1" applyNumberFormat="1" applyFont="1" applyFill="1" applyBorder="1" applyAlignment="1">
      <alignment horizontal="right"/>
    </xf>
    <xf numFmtId="9" fontId="7" fillId="5" borderId="10" xfId="2" applyFont="1" applyFill="1" applyBorder="1" applyAlignment="1">
      <alignment horizontal="right" vertical="center"/>
    </xf>
    <xf numFmtId="3" fontId="7" fillId="6" borderId="10" xfId="8" applyNumberFormat="1" applyFont="1" applyFill="1" applyBorder="1" applyAlignment="1">
      <alignment horizontal="right"/>
    </xf>
    <xf numFmtId="3" fontId="7" fillId="6" borderId="10" xfId="8" applyNumberFormat="1" applyFont="1" applyFill="1" applyBorder="1" applyAlignment="1">
      <alignment horizontal="right" vertical="center"/>
    </xf>
    <xf numFmtId="9" fontId="7" fillId="6" borderId="10" xfId="2" applyFont="1" applyFill="1" applyBorder="1" applyAlignment="1">
      <alignment horizontal="center" vertical="center"/>
    </xf>
    <xf numFmtId="3" fontId="7" fillId="6" borderId="9" xfId="8" applyNumberFormat="1" applyFont="1" applyFill="1" applyBorder="1" applyAlignment="1">
      <alignment horizontal="right"/>
    </xf>
    <xf numFmtId="3" fontId="7" fillId="6" borderId="10" xfId="1" applyNumberFormat="1" applyFont="1" applyFill="1" applyBorder="1" applyAlignment="1">
      <alignment horizontal="right"/>
    </xf>
    <xf numFmtId="9" fontId="7" fillId="6" borderId="10" xfId="2" applyFont="1" applyFill="1" applyBorder="1" applyAlignment="1">
      <alignment horizontal="right" vertical="center"/>
    </xf>
    <xf numFmtId="3" fontId="7" fillId="7" borderId="10" xfId="8" applyNumberFormat="1" applyFont="1" applyFill="1" applyBorder="1" applyAlignment="1">
      <alignment horizontal="right"/>
    </xf>
    <xf numFmtId="3" fontId="7" fillId="7" borderId="10" xfId="8" applyNumberFormat="1" applyFont="1" applyFill="1" applyBorder="1" applyAlignment="1">
      <alignment horizontal="right" vertical="center"/>
    </xf>
    <xf numFmtId="9" fontId="7" fillId="7" borderId="10" xfId="2" applyFont="1" applyFill="1" applyBorder="1" applyAlignment="1">
      <alignment horizontal="center" vertical="center"/>
    </xf>
    <xf numFmtId="3" fontId="7" fillId="7" borderId="9" xfId="8" applyNumberFormat="1" applyFont="1" applyFill="1" applyBorder="1" applyAlignment="1">
      <alignment horizontal="right"/>
    </xf>
    <xf numFmtId="3" fontId="7" fillId="7" borderId="10" xfId="1" applyNumberFormat="1" applyFont="1" applyFill="1" applyBorder="1" applyAlignment="1">
      <alignment horizontal="right"/>
    </xf>
    <xf numFmtId="9" fontId="7" fillId="7" borderId="10" xfId="2" applyFont="1" applyFill="1" applyBorder="1" applyAlignment="1">
      <alignment horizontal="right" vertical="center"/>
    </xf>
    <xf numFmtId="9" fontId="7" fillId="8" borderId="10" xfId="2" applyFont="1" applyFill="1" applyBorder="1" applyAlignment="1">
      <alignment horizontal="center" vertical="center"/>
    </xf>
    <xf numFmtId="9" fontId="7" fillId="8" borderId="10" xfId="2" applyFont="1" applyFill="1" applyBorder="1" applyAlignment="1">
      <alignment horizontal="right" vertical="center"/>
    </xf>
    <xf numFmtId="9" fontId="7" fillId="9" borderId="10" xfId="2" applyFont="1" applyFill="1" applyBorder="1" applyAlignment="1">
      <alignment horizontal="center" vertical="center"/>
    </xf>
    <xf numFmtId="9" fontId="7" fillId="9" borderId="10" xfId="2" applyFont="1" applyFill="1" applyBorder="1" applyAlignment="1">
      <alignment horizontal="right" vertical="center"/>
    </xf>
    <xf numFmtId="9" fontId="7" fillId="10" borderId="10" xfId="2" applyFont="1" applyFill="1" applyBorder="1" applyAlignment="1">
      <alignment horizontal="center" vertical="center"/>
    </xf>
    <xf numFmtId="9" fontId="7" fillId="10" borderId="10" xfId="2" applyFont="1" applyFill="1" applyBorder="1" applyAlignment="1">
      <alignment horizontal="right" vertical="center"/>
    </xf>
    <xf numFmtId="9" fontId="1" fillId="3" borderId="10" xfId="2" applyFont="1" applyFill="1" applyBorder="1" applyAlignment="1">
      <alignment horizontal="center" vertical="center"/>
    </xf>
    <xf numFmtId="3" fontId="1" fillId="3" borderId="10" xfId="1" applyNumberFormat="1" applyFont="1" applyFill="1" applyBorder="1" applyAlignment="1">
      <alignment vertical="center"/>
    </xf>
    <xf numFmtId="9" fontId="1" fillId="3" borderId="10" xfId="2" applyFont="1" applyFill="1" applyBorder="1" applyAlignment="1">
      <alignment horizontal="right" vertical="center"/>
    </xf>
    <xf numFmtId="9" fontId="1" fillId="3" borderId="10" xfId="2" applyFont="1" applyFill="1" applyBorder="1" applyAlignment="1">
      <alignment vertical="center"/>
    </xf>
    <xf numFmtId="9" fontId="7" fillId="11" borderId="10" xfId="2" applyFont="1" applyFill="1" applyBorder="1" applyAlignment="1">
      <alignment horizontal="center" vertical="center"/>
    </xf>
    <xf numFmtId="3" fontId="7" fillId="11" borderId="10" xfId="1" applyNumberFormat="1" applyFont="1" applyFill="1" applyBorder="1" applyAlignment="1">
      <alignment horizontal="right" vertical="center"/>
    </xf>
    <xf numFmtId="9" fontId="7" fillId="11" borderId="10" xfId="2" applyFont="1" applyFill="1" applyBorder="1" applyAlignment="1">
      <alignment horizontal="right" vertical="center"/>
    </xf>
    <xf numFmtId="9" fontId="7" fillId="12" borderId="10" xfId="2" applyFont="1" applyFill="1" applyBorder="1" applyAlignment="1">
      <alignment horizontal="center" vertical="center"/>
    </xf>
    <xf numFmtId="3" fontId="7" fillId="12" borderId="10" xfId="1" applyNumberFormat="1" applyFont="1" applyFill="1" applyBorder="1" applyAlignment="1">
      <alignment vertical="center"/>
    </xf>
    <xf numFmtId="9" fontId="7" fillId="12" borderId="10" xfId="2" applyFont="1" applyFill="1" applyBorder="1" applyAlignment="1">
      <alignment vertical="center"/>
    </xf>
    <xf numFmtId="9" fontId="7" fillId="13" borderId="10" xfId="2" applyFont="1" applyFill="1" applyBorder="1" applyAlignment="1">
      <alignment horizontal="center" vertical="center"/>
    </xf>
    <xf numFmtId="3" fontId="7" fillId="13" borderId="10" xfId="1" applyNumberFormat="1" applyFont="1" applyFill="1" applyBorder="1" applyAlignment="1">
      <alignment horizontal="right" vertical="center"/>
    </xf>
    <xf numFmtId="9" fontId="7" fillId="13" borderId="10" xfId="2" applyFont="1" applyFill="1" applyBorder="1" applyAlignment="1">
      <alignment horizontal="right" vertical="center"/>
    </xf>
    <xf numFmtId="9" fontId="7" fillId="14" borderId="10" xfId="2" applyFont="1" applyFill="1" applyBorder="1" applyAlignment="1">
      <alignment horizontal="center" vertical="center"/>
    </xf>
    <xf numFmtId="3" fontId="7" fillId="14" borderId="10" xfId="1" applyNumberFormat="1" applyFont="1" applyFill="1" applyBorder="1" applyAlignment="1">
      <alignment horizontal="right" vertical="center"/>
    </xf>
    <xf numFmtId="9" fontId="7" fillId="14" borderId="10" xfId="2" applyFont="1" applyFill="1" applyBorder="1" applyAlignment="1">
      <alignment horizontal="right" vertical="center"/>
    </xf>
    <xf numFmtId="9" fontId="7" fillId="15" borderId="10" xfId="2" applyFont="1" applyFill="1" applyBorder="1" applyAlignment="1">
      <alignment horizontal="center" vertical="center"/>
    </xf>
    <xf numFmtId="9" fontId="7" fillId="15" borderId="10" xfId="2" applyFont="1" applyFill="1" applyBorder="1" applyAlignment="1">
      <alignment horizontal="right" vertical="center"/>
    </xf>
    <xf numFmtId="9" fontId="7" fillId="16" borderId="10" xfId="2" applyFont="1" applyFill="1" applyBorder="1" applyAlignment="1">
      <alignment horizontal="center" vertical="center"/>
    </xf>
    <xf numFmtId="9" fontId="7" fillId="16" borderId="10" xfId="2" applyFont="1" applyFill="1" applyBorder="1" applyAlignment="1">
      <alignment horizontal="right" vertical="center"/>
    </xf>
    <xf numFmtId="9" fontId="7" fillId="17" borderId="10" xfId="2" applyFont="1" applyFill="1" applyBorder="1" applyAlignment="1">
      <alignment horizontal="center" vertical="center"/>
    </xf>
    <xf numFmtId="9" fontId="7" fillId="17" borderId="10" xfId="2" applyFont="1" applyFill="1" applyBorder="1" applyAlignment="1">
      <alignment horizontal="right" vertical="center"/>
    </xf>
    <xf numFmtId="9" fontId="7" fillId="18" borderId="10" xfId="2" applyFont="1" applyFill="1" applyBorder="1" applyAlignment="1">
      <alignment horizontal="center" vertical="center"/>
    </xf>
    <xf numFmtId="9" fontId="7" fillId="18" borderId="10" xfId="2" applyFont="1" applyFill="1" applyBorder="1" applyAlignment="1">
      <alignment horizontal="right" vertical="center"/>
    </xf>
    <xf numFmtId="3" fontId="7" fillId="17" borderId="10" xfId="1" applyNumberFormat="1" applyFont="1" applyFill="1" applyBorder="1" applyAlignment="1">
      <alignment horizontal="right" vertical="center"/>
    </xf>
    <xf numFmtId="3" fontId="7" fillId="18" borderId="10" xfId="1" applyNumberFormat="1" applyFont="1" applyFill="1" applyBorder="1" applyAlignment="1">
      <alignment horizontal="right" vertical="center"/>
    </xf>
    <xf numFmtId="9" fontId="7" fillId="19" borderId="18" xfId="2" applyFont="1" applyFill="1" applyBorder="1" applyAlignment="1">
      <alignment horizontal="center" vertical="center"/>
    </xf>
    <xf numFmtId="168" fontId="7" fillId="19" borderId="18" xfId="1" applyNumberFormat="1" applyFont="1" applyFill="1" applyBorder="1" applyAlignment="1">
      <alignment horizontal="right"/>
    </xf>
    <xf numFmtId="3" fontId="7" fillId="19" borderId="10" xfId="1" applyNumberFormat="1" applyFont="1" applyFill="1" applyBorder="1" applyAlignment="1">
      <alignment horizontal="right"/>
    </xf>
    <xf numFmtId="9" fontId="7" fillId="19" borderId="10" xfId="2" applyFont="1" applyFill="1" applyBorder="1" applyAlignment="1">
      <alignment horizontal="right" vertical="center"/>
    </xf>
    <xf numFmtId="168" fontId="1" fillId="2" borderId="0" xfId="1" applyNumberFormat="1" applyFont="1" applyFill="1" applyProtection="1">
      <protection locked="0"/>
    </xf>
    <xf numFmtId="3" fontId="1" fillId="2" borderId="0" xfId="1" applyNumberFormat="1" applyFont="1" applyFill="1" applyProtection="1">
      <protection locked="0"/>
    </xf>
    <xf numFmtId="3" fontId="8" fillId="0" borderId="0" xfId="1" applyNumberFormat="1" applyFont="1"/>
    <xf numFmtId="0" fontId="18" fillId="0" borderId="0" xfId="0" applyFont="1" applyAlignment="1" applyProtection="1">
      <alignment horizontal="center"/>
      <protection locked="0"/>
    </xf>
    <xf numFmtId="166" fontId="13" fillId="3" borderId="27" xfId="5" applyNumberFormat="1" applyFont="1" applyFill="1" applyBorder="1" applyAlignment="1">
      <alignment horizontal="center" vertical="center" wrapText="1"/>
    </xf>
    <xf numFmtId="166" fontId="13" fillId="3" borderId="2" xfId="5" applyNumberFormat="1" applyFont="1" applyFill="1" applyBorder="1" applyAlignment="1">
      <alignment horizontal="center" vertical="center" wrapText="1"/>
    </xf>
    <xf numFmtId="166" fontId="13" fillId="3" borderId="28" xfId="5" applyNumberFormat="1" applyFont="1" applyFill="1" applyBorder="1" applyAlignment="1">
      <alignment horizontal="center" vertical="center" wrapText="1"/>
    </xf>
    <xf numFmtId="166" fontId="13" fillId="3" borderId="19" xfId="5" applyNumberFormat="1" applyFont="1" applyFill="1" applyBorder="1" applyAlignment="1">
      <alignment horizontal="center" vertical="center" wrapText="1"/>
    </xf>
    <xf numFmtId="166" fontId="13" fillId="3" borderId="5" xfId="5" applyNumberFormat="1" applyFont="1" applyFill="1" applyBorder="1" applyAlignment="1">
      <alignment horizontal="center" vertical="center" wrapText="1"/>
    </xf>
    <xf numFmtId="166" fontId="13" fillId="3" borderId="20" xfId="5" applyNumberFormat="1" applyFont="1" applyFill="1" applyBorder="1" applyAlignment="1">
      <alignment horizontal="center" vertical="center" wrapText="1"/>
    </xf>
    <xf numFmtId="167" fontId="13" fillId="3" borderId="26" xfId="6" applyNumberFormat="1" applyFont="1" applyFill="1" applyBorder="1" applyAlignment="1" applyProtection="1">
      <alignment horizontal="center" vertical="center" wrapText="1"/>
    </xf>
    <xf numFmtId="167" fontId="13" fillId="3" borderId="21" xfId="6" applyNumberFormat="1" applyFont="1" applyFill="1" applyBorder="1" applyAlignment="1" applyProtection="1">
      <alignment horizontal="center" vertical="center" wrapText="1"/>
    </xf>
    <xf numFmtId="167" fontId="13" fillId="3" borderId="22" xfId="6" applyNumberFormat="1" applyFont="1" applyFill="1" applyBorder="1" applyAlignment="1" applyProtection="1">
      <alignment horizontal="center" vertical="center" wrapText="1"/>
    </xf>
    <xf numFmtId="166" fontId="13" fillId="3" borderId="29" xfId="5" applyNumberFormat="1" applyFont="1" applyFill="1" applyBorder="1" applyAlignment="1">
      <alignment horizontal="center" vertical="center" wrapText="1"/>
    </xf>
    <xf numFmtId="166" fontId="13" fillId="3" borderId="23" xfId="5" applyNumberFormat="1" applyFont="1" applyFill="1" applyBorder="1" applyAlignment="1">
      <alignment horizontal="center" vertical="center" wrapText="1"/>
    </xf>
    <xf numFmtId="166" fontId="13" fillId="3" borderId="24" xfId="5" applyNumberFormat="1" applyFont="1" applyFill="1" applyBorder="1" applyAlignment="1">
      <alignment horizontal="center" vertical="center" wrapText="1"/>
    </xf>
    <xf numFmtId="0" fontId="20" fillId="0" borderId="0" xfId="0" applyFont="1" applyAlignment="1" applyProtection="1">
      <alignment horizontal="center"/>
      <protection locked="0"/>
    </xf>
    <xf numFmtId="166" fontId="14" fillId="3" borderId="27" xfId="5" applyNumberFormat="1" applyFont="1" applyFill="1" applyBorder="1" applyAlignment="1">
      <alignment horizontal="center" vertical="center" wrapText="1"/>
    </xf>
    <xf numFmtId="166" fontId="14" fillId="3" borderId="2" xfId="5" applyNumberFormat="1" applyFont="1" applyFill="1" applyBorder="1" applyAlignment="1">
      <alignment horizontal="center" vertical="center" wrapText="1"/>
    </xf>
    <xf numFmtId="166" fontId="14" fillId="3" borderId="28" xfId="5" applyNumberFormat="1" applyFont="1" applyFill="1" applyBorder="1" applyAlignment="1">
      <alignment horizontal="center" vertical="center" wrapText="1"/>
    </xf>
    <xf numFmtId="166" fontId="14" fillId="3" borderId="19" xfId="5" applyNumberFormat="1" applyFont="1" applyFill="1" applyBorder="1" applyAlignment="1">
      <alignment horizontal="center" vertical="center" wrapText="1"/>
    </xf>
    <xf numFmtId="166" fontId="14" fillId="3" borderId="5" xfId="5" applyNumberFormat="1" applyFont="1" applyFill="1" applyBorder="1" applyAlignment="1">
      <alignment horizontal="center" vertical="center" wrapText="1"/>
    </xf>
    <xf numFmtId="166" fontId="14" fillId="3" borderId="20" xfId="5" applyNumberFormat="1" applyFont="1" applyFill="1" applyBorder="1" applyAlignment="1">
      <alignment horizontal="center" vertical="center" wrapText="1"/>
    </xf>
    <xf numFmtId="9" fontId="13" fillId="3" borderId="26" xfId="2" applyFont="1" applyFill="1" applyBorder="1" applyAlignment="1" applyProtection="1">
      <alignment horizontal="center" vertical="center" wrapText="1"/>
    </xf>
    <xf numFmtId="9" fontId="13" fillId="3" borderId="22" xfId="2" applyFont="1" applyFill="1" applyBorder="1" applyAlignment="1" applyProtection="1">
      <alignment horizontal="center" vertical="center" wrapText="1"/>
    </xf>
    <xf numFmtId="3" fontId="13" fillId="3" borderId="1" xfId="5" applyNumberFormat="1" applyFont="1" applyFill="1" applyBorder="1" applyAlignment="1">
      <alignment horizontal="center" vertical="center" wrapText="1"/>
    </xf>
    <xf numFmtId="3" fontId="13" fillId="3" borderId="2" xfId="5" applyNumberFormat="1" applyFont="1" applyFill="1" applyBorder="1" applyAlignment="1">
      <alignment horizontal="center" vertical="center" wrapText="1"/>
    </xf>
    <xf numFmtId="3" fontId="13" fillId="3" borderId="28" xfId="5" applyNumberFormat="1" applyFont="1" applyFill="1" applyBorder="1" applyAlignment="1">
      <alignment horizontal="center" vertical="center" wrapText="1"/>
    </xf>
    <xf numFmtId="3" fontId="13" fillId="3" borderId="7" xfId="5" applyNumberFormat="1" applyFont="1" applyFill="1" applyBorder="1" applyAlignment="1">
      <alignment horizontal="center" vertical="center" wrapText="1"/>
    </xf>
    <xf numFmtId="3" fontId="13" fillId="3" borderId="5" xfId="5" applyNumberFormat="1" applyFont="1" applyFill="1" applyBorder="1" applyAlignment="1">
      <alignment horizontal="center" vertical="center" wrapText="1"/>
    </xf>
    <xf numFmtId="3" fontId="13" fillId="3" borderId="20" xfId="5" applyNumberFormat="1" applyFont="1" applyFill="1" applyBorder="1" applyAlignment="1">
      <alignment horizontal="center" vertical="center" wrapText="1"/>
    </xf>
    <xf numFmtId="166" fontId="13" fillId="3" borderId="26" xfId="5" applyNumberFormat="1" applyFont="1" applyFill="1" applyBorder="1" applyAlignment="1">
      <alignment horizontal="center" vertical="center" wrapText="1"/>
    </xf>
    <xf numFmtId="166" fontId="13" fillId="3" borderId="22" xfId="5" applyNumberFormat="1" applyFont="1" applyFill="1" applyBorder="1" applyAlignment="1">
      <alignment horizontal="center" vertical="center" wrapText="1"/>
    </xf>
    <xf numFmtId="49" fontId="2" fillId="3" borderId="1" xfId="3" applyNumberFormat="1" applyFont="1" applyFill="1" applyBorder="1" applyAlignment="1" applyProtection="1">
      <alignment horizontal="left"/>
      <protection locked="0"/>
    </xf>
    <xf numFmtId="49" fontId="2" fillId="3" borderId="2" xfId="3" applyNumberFormat="1" applyFont="1" applyFill="1" applyBorder="1" applyAlignment="1" applyProtection="1">
      <alignment horizontal="left"/>
      <protection locked="0"/>
    </xf>
    <xf numFmtId="14" fontId="2" fillId="3" borderId="0" xfId="3" applyNumberFormat="1" applyFont="1" applyFill="1" applyAlignment="1" applyProtection="1">
      <alignment horizontal="center"/>
      <protection locked="0"/>
    </xf>
    <xf numFmtId="49" fontId="13" fillId="2" borderId="25" xfId="5" applyNumberFormat="1" applyFont="1" applyFill="1" applyBorder="1" applyAlignment="1">
      <alignment horizontal="center" vertical="center" wrapText="1"/>
    </xf>
    <xf numFmtId="166" fontId="13" fillId="2" borderId="14" xfId="5" applyNumberFormat="1" applyFont="1" applyFill="1" applyBorder="1" applyAlignment="1">
      <alignment horizontal="center" vertical="center" wrapText="1"/>
    </xf>
    <xf numFmtId="166" fontId="13" fillId="2" borderId="33" xfId="5" applyNumberFormat="1" applyFont="1" applyFill="1" applyBorder="1" applyAlignment="1">
      <alignment horizontal="center" vertical="center" wrapText="1"/>
    </xf>
    <xf numFmtId="166" fontId="13" fillId="2" borderId="26" xfId="5" applyNumberFormat="1" applyFont="1" applyFill="1" applyBorder="1" applyAlignment="1">
      <alignment horizontal="center" vertical="center" wrapText="1"/>
    </xf>
    <xf numFmtId="166" fontId="13" fillId="2" borderId="21" xfId="5" applyNumberFormat="1" applyFont="1" applyFill="1" applyBorder="1" applyAlignment="1">
      <alignment horizontal="center" vertical="center" wrapText="1"/>
    </xf>
    <xf numFmtId="166" fontId="13" fillId="2" borderId="34" xfId="5" applyNumberFormat="1" applyFont="1" applyFill="1" applyBorder="1" applyAlignment="1">
      <alignment horizontal="center" vertical="center" wrapText="1"/>
    </xf>
    <xf numFmtId="166" fontId="13" fillId="2" borderId="27" xfId="5" applyNumberFormat="1" applyFont="1" applyFill="1" applyBorder="1" applyAlignment="1">
      <alignment horizontal="center" vertical="center"/>
    </xf>
    <xf numFmtId="166" fontId="13" fillId="2" borderId="2" xfId="5" applyNumberFormat="1" applyFont="1" applyFill="1" applyBorder="1" applyAlignment="1">
      <alignment horizontal="center" vertical="center"/>
    </xf>
    <xf numFmtId="166" fontId="13" fillId="2" borderId="28" xfId="5" applyNumberFormat="1" applyFont="1" applyFill="1" applyBorder="1" applyAlignment="1">
      <alignment horizontal="center" vertical="center"/>
    </xf>
    <xf numFmtId="166" fontId="13" fillId="2" borderId="19" xfId="5" applyNumberFormat="1" applyFont="1" applyFill="1" applyBorder="1" applyAlignment="1">
      <alignment horizontal="center" vertical="center"/>
    </xf>
    <xf numFmtId="166" fontId="13" fillId="2" borderId="5" xfId="5" applyNumberFormat="1" applyFont="1" applyFill="1" applyBorder="1" applyAlignment="1">
      <alignment horizontal="center" vertical="center"/>
    </xf>
    <xf numFmtId="166" fontId="13" fillId="2" borderId="20" xfId="5" applyNumberFormat="1" applyFont="1" applyFill="1" applyBorder="1" applyAlignment="1">
      <alignment horizontal="center" vertical="center"/>
    </xf>
    <xf numFmtId="166" fontId="13" fillId="2" borderId="22" xfId="5" applyNumberFormat="1" applyFont="1" applyFill="1" applyBorder="1" applyAlignment="1">
      <alignment horizontal="center" vertical="center" wrapText="1"/>
    </xf>
    <xf numFmtId="166" fontId="5" fillId="2" borderId="0" xfId="3" applyNumberFormat="1" applyFont="1" applyFill="1" applyAlignment="1" applyProtection="1">
      <alignment horizontal="center"/>
      <protection locked="0"/>
    </xf>
    <xf numFmtId="43" fontId="7" fillId="2" borderId="5" xfId="1" applyFont="1" applyFill="1" applyBorder="1" applyAlignment="1" applyProtection="1">
      <alignment horizontal="center"/>
      <protection locked="0"/>
    </xf>
    <xf numFmtId="170" fontId="7" fillId="0" borderId="12" xfId="5" applyNumberFormat="1" applyFont="1" applyBorder="1" applyAlignment="1">
      <alignment horizontal="center" vertical="center" wrapText="1"/>
    </xf>
    <xf numFmtId="170" fontId="7" fillId="0" borderId="14" xfId="5" applyNumberFormat="1" applyFont="1" applyBorder="1" applyAlignment="1">
      <alignment horizontal="center" vertical="center" wrapText="1"/>
    </xf>
    <xf numFmtId="170" fontId="7" fillId="0" borderId="15" xfId="5" applyNumberFormat="1" applyFont="1" applyBorder="1" applyAlignment="1">
      <alignment horizontal="center" vertical="center" wrapText="1"/>
    </xf>
    <xf numFmtId="3" fontId="7" fillId="0" borderId="10" xfId="5" applyNumberFormat="1" applyFont="1" applyBorder="1" applyAlignment="1">
      <alignment horizontal="center" vertical="center" wrapText="1"/>
    </xf>
    <xf numFmtId="3" fontId="1" fillId="0" borderId="10" xfId="5" applyNumberFormat="1" applyBorder="1" applyAlignment="1">
      <alignment horizontal="center" vertical="center" wrapText="1"/>
    </xf>
    <xf numFmtId="3" fontId="7" fillId="0" borderId="10" xfId="5" applyNumberFormat="1" applyFont="1" applyBorder="1" applyAlignment="1">
      <alignment horizontal="center" vertical="center"/>
    </xf>
    <xf numFmtId="3" fontId="7" fillId="0" borderId="22" xfId="5" applyNumberFormat="1" applyFont="1" applyBorder="1" applyAlignment="1">
      <alignment horizontal="center" vertical="center"/>
    </xf>
    <xf numFmtId="3" fontId="7" fillId="0" borderId="22" xfId="5" applyNumberFormat="1" applyFont="1" applyBorder="1" applyAlignment="1">
      <alignment horizontal="center" vertical="center" wrapText="1"/>
    </xf>
    <xf numFmtId="3" fontId="7" fillId="0" borderId="13" xfId="5" applyNumberFormat="1" applyFont="1" applyBorder="1" applyAlignment="1">
      <alignment horizontal="center" vertical="center" wrapText="1"/>
    </xf>
    <xf numFmtId="0" fontId="1" fillId="0" borderId="10" xfId="5" applyBorder="1" applyAlignment="1">
      <alignment horizontal="center" vertical="center" wrapText="1"/>
    </xf>
    <xf numFmtId="3" fontId="7" fillId="3" borderId="10" xfId="5" applyNumberFormat="1" applyFont="1" applyFill="1" applyBorder="1" applyAlignment="1">
      <alignment horizontal="center" vertical="center" wrapText="1"/>
    </xf>
    <xf numFmtId="0" fontId="1" fillId="3" borderId="10" xfId="5" applyFill="1" applyBorder="1" applyAlignment="1">
      <alignment horizontal="center" vertical="center" wrapText="1"/>
    </xf>
    <xf numFmtId="4" fontId="7" fillId="0" borderId="10" xfId="5" applyNumberFormat="1" applyFont="1" applyBorder="1" applyAlignment="1">
      <alignment horizontal="center" vertical="center" wrapText="1"/>
    </xf>
    <xf numFmtId="4" fontId="7" fillId="0" borderId="10" xfId="5" applyNumberFormat="1" applyFont="1" applyBorder="1" applyAlignment="1">
      <alignment horizontal="center" vertical="center"/>
    </xf>
    <xf numFmtId="4" fontId="7" fillId="0" borderId="10" xfId="2" applyNumberFormat="1" applyFont="1" applyFill="1" applyBorder="1" applyAlignment="1" applyProtection="1">
      <alignment horizontal="center" vertical="center" wrapText="1"/>
    </xf>
    <xf numFmtId="4" fontId="7" fillId="0" borderId="10" xfId="6" applyNumberFormat="1" applyFont="1" applyFill="1" applyBorder="1" applyAlignment="1" applyProtection="1">
      <alignment horizontal="center" vertical="center" wrapText="1"/>
    </xf>
    <xf numFmtId="4" fontId="7" fillId="0" borderId="10" xfId="1" applyNumberFormat="1" applyFont="1" applyFill="1" applyBorder="1" applyAlignment="1" applyProtection="1">
      <alignment horizontal="center" vertical="center" wrapText="1"/>
    </xf>
    <xf numFmtId="4" fontId="7" fillId="0" borderId="35" xfId="1" applyNumberFormat="1" applyFont="1" applyFill="1" applyBorder="1" applyAlignment="1" applyProtection="1">
      <alignment horizontal="center" vertical="center" wrapText="1"/>
    </xf>
    <xf numFmtId="4" fontId="7" fillId="0" borderId="9" xfId="5" applyNumberFormat="1" applyFont="1" applyBorder="1" applyAlignment="1">
      <alignment horizontal="center" vertical="center"/>
    </xf>
    <xf numFmtId="10" fontId="7" fillId="0" borderId="10" xfId="6" applyNumberFormat="1" applyFont="1" applyBorder="1" applyAlignment="1" applyProtection="1">
      <alignment horizontal="center" vertical="center" wrapText="1"/>
    </xf>
    <xf numFmtId="10" fontId="1" fillId="0" borderId="10" xfId="6" applyNumberFormat="1" applyFont="1" applyBorder="1" applyAlignment="1" applyProtection="1">
      <alignment horizontal="center" vertical="center" wrapText="1"/>
    </xf>
    <xf numFmtId="3" fontId="7" fillId="0" borderId="8" xfId="5" applyNumberFormat="1" applyFont="1" applyBorder="1" applyAlignment="1">
      <alignment horizontal="center" vertical="center" wrapText="1"/>
    </xf>
    <xf numFmtId="3" fontId="7" fillId="0" borderId="10" xfId="1" applyNumberFormat="1" applyFont="1" applyFill="1" applyBorder="1" applyAlignment="1" applyProtection="1">
      <alignment horizontal="center" vertical="center" wrapText="1"/>
    </xf>
    <xf numFmtId="168" fontId="7" fillId="0" borderId="10" xfId="1" applyNumberFormat="1" applyFont="1" applyFill="1" applyBorder="1" applyAlignment="1" applyProtection="1">
      <alignment horizontal="center" vertical="center" wrapText="1"/>
    </xf>
    <xf numFmtId="166" fontId="7" fillId="0" borderId="10" xfId="1" applyNumberFormat="1" applyFont="1" applyFill="1" applyBorder="1" applyAlignment="1" applyProtection="1">
      <alignment horizontal="center" vertical="center" wrapText="1"/>
    </xf>
    <xf numFmtId="168" fontId="7" fillId="0" borderId="10" xfId="1" applyNumberFormat="1" applyFont="1" applyBorder="1" applyAlignment="1" applyProtection="1">
      <alignment horizontal="center" vertical="center" wrapText="1"/>
    </xf>
    <xf numFmtId="4" fontId="7" fillId="0" borderId="9" xfId="5" applyNumberFormat="1" applyFont="1" applyBorder="1" applyAlignment="1">
      <alignment horizontal="center" vertical="center" wrapText="1"/>
    </xf>
    <xf numFmtId="3" fontId="7" fillId="0" borderId="10" xfId="1" applyNumberFormat="1" applyFont="1" applyBorder="1" applyAlignment="1" applyProtection="1">
      <alignment horizontal="center" vertical="center" wrapText="1"/>
    </xf>
    <xf numFmtId="168" fontId="7" fillId="0" borderId="10" xfId="5" applyNumberFormat="1" applyFont="1" applyBorder="1" applyAlignment="1">
      <alignment horizontal="center" vertical="center" wrapText="1"/>
    </xf>
    <xf numFmtId="4" fontId="7" fillId="0" borderId="10" xfId="2" applyNumberFormat="1" applyFont="1" applyBorder="1" applyAlignment="1">
      <alignment horizontal="center" vertical="center" wrapText="1"/>
    </xf>
    <xf numFmtId="4" fontId="7" fillId="0" borderId="10" xfId="6" applyNumberFormat="1" applyFont="1" applyBorder="1" applyAlignment="1">
      <alignment horizontal="center" vertical="center" wrapText="1"/>
    </xf>
    <xf numFmtId="4" fontId="7" fillId="0" borderId="10" xfId="1" applyNumberFormat="1" applyFont="1" applyBorder="1" applyAlignment="1">
      <alignment horizontal="center" vertical="center" wrapText="1"/>
    </xf>
    <xf numFmtId="4" fontId="7" fillId="0" borderId="35" xfId="1" applyNumberFormat="1" applyFont="1" applyBorder="1" applyAlignment="1">
      <alignment horizontal="center" vertical="center" wrapText="1"/>
    </xf>
    <xf numFmtId="10" fontId="7" fillId="0" borderId="10" xfId="6" applyNumberFormat="1" applyFont="1" applyBorder="1" applyAlignment="1">
      <alignment horizontal="center" vertical="center" wrapText="1"/>
    </xf>
    <xf numFmtId="10" fontId="1" fillId="0" borderId="10" xfId="6" applyNumberFormat="1" applyBorder="1" applyAlignment="1">
      <alignment horizontal="center" vertical="center" wrapText="1"/>
    </xf>
    <xf numFmtId="166" fontId="7" fillId="0" borderId="10" xfId="1" applyNumberFormat="1" applyFont="1" applyBorder="1" applyAlignment="1">
      <alignment horizontal="center" vertical="center" wrapText="1"/>
    </xf>
    <xf numFmtId="3" fontId="7" fillId="0" borderId="10" xfId="1" applyNumberFormat="1" applyFont="1" applyBorder="1" applyAlignment="1">
      <alignment horizontal="center" vertical="center" wrapText="1"/>
    </xf>
    <xf numFmtId="168" fontId="7" fillId="0" borderId="10" xfId="1" applyNumberFormat="1" applyFont="1" applyBorder="1" applyAlignment="1">
      <alignment horizontal="center" vertical="center" wrapText="1"/>
    </xf>
  </cellXfs>
  <cellStyles count="144">
    <cellStyle name="BodyStyle" xfId="63" xr:uid="{00000000-0005-0000-0000-000000000000}"/>
    <cellStyle name="Currency" xfId="64" xr:uid="{00000000-0005-0000-0000-000001000000}"/>
    <cellStyle name="HeaderStyle" xfId="62" xr:uid="{00000000-0005-0000-0000-000002000000}"/>
    <cellStyle name="MainTitle" xfId="61" xr:uid="{00000000-0005-0000-0000-000003000000}"/>
    <cellStyle name="Millares" xfId="1" builtinId="3"/>
    <cellStyle name="Millares [0]" xfId="82" builtinId="6"/>
    <cellStyle name="Millares [0] 2" xfId="70" xr:uid="{00000000-0005-0000-0000-000006000000}"/>
    <cellStyle name="Millares [0] 2 2" xfId="7" xr:uid="{00000000-0005-0000-0000-000007000000}"/>
    <cellStyle name="Millares [0] 2 2 2" xfId="79" xr:uid="{00000000-0005-0000-0000-000008000000}"/>
    <cellStyle name="Millares [0] 2 2 2 2" xfId="142" xr:uid="{87C93403-DF70-4ECE-A51C-4C28D8EC9C35}"/>
    <cellStyle name="Millares [0] 2 2 3" xfId="13" xr:uid="{00000000-0005-0000-0000-000009000000}"/>
    <cellStyle name="Millares [0] 2 2 3 2" xfId="88" xr:uid="{0662610D-7E5F-46A4-BD20-6C983B9C3DB5}"/>
    <cellStyle name="Millares [0] 2 3" xfId="136" xr:uid="{027DF772-F8DD-4425-8B5F-127D1F49E127}"/>
    <cellStyle name="Millares [0] 3" xfId="143" xr:uid="{A1D70BD1-BB29-47E4-8E64-AF500AC85F57}"/>
    <cellStyle name="Millares [0]_Libro3" xfId="9" xr:uid="{00000000-0005-0000-0000-00000A000000}"/>
    <cellStyle name="Millares 10" xfId="23" xr:uid="{00000000-0005-0000-0000-00000B000000}"/>
    <cellStyle name="Millares 10 2" xfId="98" xr:uid="{DFCFCB82-0412-4B68-9D3E-047D2B4B3686}"/>
    <cellStyle name="Millares 10 2 10" xfId="77" xr:uid="{00000000-0005-0000-0000-00000C000000}"/>
    <cellStyle name="Millares 10 2 10 2" xfId="140" xr:uid="{112419C3-BAEA-4F08-A252-43AD59087227}"/>
    <cellStyle name="Millares 11" xfId="24" xr:uid="{00000000-0005-0000-0000-00000D000000}"/>
    <cellStyle name="Millares 11 2" xfId="99" xr:uid="{3962BE2D-07C4-4C1D-BC9A-2F4190B0DDB8}"/>
    <cellStyle name="Millares 12" xfId="25" xr:uid="{00000000-0005-0000-0000-00000E000000}"/>
    <cellStyle name="Millares 12 2" xfId="100" xr:uid="{85D45F25-E030-4604-AC67-D08A0EB283D1}"/>
    <cellStyle name="Millares 13" xfId="26" xr:uid="{00000000-0005-0000-0000-00000F000000}"/>
    <cellStyle name="Millares 13 2" xfId="101" xr:uid="{FEE985D9-30F4-474C-B39E-8C186BF3A510}"/>
    <cellStyle name="Millares 14" xfId="27" xr:uid="{00000000-0005-0000-0000-000010000000}"/>
    <cellStyle name="Millares 14 2" xfId="102" xr:uid="{3B26A3F4-34DF-4C5B-9F35-DEDA91617EB2}"/>
    <cellStyle name="Millares 15" xfId="28" xr:uid="{00000000-0005-0000-0000-000011000000}"/>
    <cellStyle name="Millares 15 2" xfId="103" xr:uid="{98EA76EE-4F43-480C-958E-BB22746E40EC}"/>
    <cellStyle name="Millares 16" xfId="29" xr:uid="{00000000-0005-0000-0000-000012000000}"/>
    <cellStyle name="Millares 16 2" xfId="104" xr:uid="{A61756FE-5A4E-49EA-A5DC-E778BE1360D0}"/>
    <cellStyle name="Millares 17" xfId="30" xr:uid="{00000000-0005-0000-0000-000013000000}"/>
    <cellStyle name="Millares 17 2" xfId="105" xr:uid="{2ACAB02A-4980-4F53-B040-5FD0335DB5C1}"/>
    <cellStyle name="Millares 18" xfId="31" xr:uid="{00000000-0005-0000-0000-000014000000}"/>
    <cellStyle name="Millares 18 2" xfId="106" xr:uid="{8CA2C262-05B2-49AB-9326-DA2647D0DC28}"/>
    <cellStyle name="Millares 19" xfId="32" xr:uid="{00000000-0005-0000-0000-000015000000}"/>
    <cellStyle name="Millares 19 2" xfId="107" xr:uid="{4D8B0A39-77E4-41E1-AFFD-7DC50D6D0C38}"/>
    <cellStyle name="Millares 2" xfId="16" xr:uid="{00000000-0005-0000-0000-000016000000}"/>
    <cellStyle name="Millares 2 10" xfId="8" xr:uid="{00000000-0005-0000-0000-000017000000}"/>
    <cellStyle name="Millares 2 10 2" xfId="78" xr:uid="{00000000-0005-0000-0000-000018000000}"/>
    <cellStyle name="Millares 2 10 2 2" xfId="141" xr:uid="{204D4FA9-F1AB-46BF-971F-F82D8BC1E5D1}"/>
    <cellStyle name="Millares 2 10 3" xfId="14" xr:uid="{00000000-0005-0000-0000-000019000000}"/>
    <cellStyle name="Millares 2 10 3 2" xfId="89" xr:uid="{062D58D0-2F33-4772-8B6B-488D572791A4}"/>
    <cellStyle name="Millares 2 2" xfId="72" xr:uid="{00000000-0005-0000-0000-00001A000000}"/>
    <cellStyle name="Millares 2 2 2" xfId="138" xr:uid="{21E1D843-605C-4179-9246-BDA1134DF073}"/>
    <cellStyle name="Millares 2 3" xfId="91" xr:uid="{E6A649D6-C21E-43E1-ADD9-B8C7774722FA}"/>
    <cellStyle name="Millares 20" xfId="33" xr:uid="{00000000-0005-0000-0000-00001B000000}"/>
    <cellStyle name="Millares 20 2" xfId="108" xr:uid="{4F85D55F-8243-426C-919A-97BE101A99BA}"/>
    <cellStyle name="Millares 21" xfId="34" xr:uid="{00000000-0005-0000-0000-00001C000000}"/>
    <cellStyle name="Millares 21 2" xfId="109" xr:uid="{3152E796-A430-4C0B-8E7C-4629FBBBCDD1}"/>
    <cellStyle name="Millares 22" xfId="35" xr:uid="{00000000-0005-0000-0000-00001D000000}"/>
    <cellStyle name="Millares 22 2" xfId="110" xr:uid="{6E4BF57E-878B-48D3-BB28-2C21D38EA2C6}"/>
    <cellStyle name="Millares 23" xfId="36" xr:uid="{00000000-0005-0000-0000-00001E000000}"/>
    <cellStyle name="Millares 23 2" xfId="111" xr:uid="{2DE7DCDF-9233-4E89-8E48-1C43EF1486C1}"/>
    <cellStyle name="Millares 24" xfId="37" xr:uid="{00000000-0005-0000-0000-00001F000000}"/>
    <cellStyle name="Millares 24 2" xfId="112" xr:uid="{8F0D3C79-F1F6-4B7F-BA7B-A6E4660BB80D}"/>
    <cellStyle name="Millares 25" xfId="38" xr:uid="{00000000-0005-0000-0000-000020000000}"/>
    <cellStyle name="Millares 25 2" xfId="113" xr:uid="{CB639AA2-1E3D-40BD-8242-F7D6DB2041E0}"/>
    <cellStyle name="Millares 26" xfId="39" xr:uid="{00000000-0005-0000-0000-000021000000}"/>
    <cellStyle name="Millares 26 2" xfId="114" xr:uid="{570576E7-C76F-4448-9A09-46808C4933C4}"/>
    <cellStyle name="Millares 27" xfId="40" xr:uid="{00000000-0005-0000-0000-000022000000}"/>
    <cellStyle name="Millares 27 2" xfId="115" xr:uid="{EBF5660D-953E-447F-8155-E04FD23CA6F3}"/>
    <cellStyle name="Millares 28" xfId="41" xr:uid="{00000000-0005-0000-0000-000023000000}"/>
    <cellStyle name="Millares 28 2" xfId="116" xr:uid="{DFB31BDC-097A-4B4C-80D6-7E6AE60859EE}"/>
    <cellStyle name="Millares 29" xfId="42" xr:uid="{00000000-0005-0000-0000-000024000000}"/>
    <cellStyle name="Millares 29 2" xfId="117" xr:uid="{CDAEFB66-69FD-4387-8F6D-D945BBFDFF89}"/>
    <cellStyle name="Millares 3" xfId="17" xr:uid="{00000000-0005-0000-0000-000025000000}"/>
    <cellStyle name="Millares 3 2" xfId="75" xr:uid="{00000000-0005-0000-0000-000026000000}"/>
    <cellStyle name="Millares 3 2 2" xfId="76" xr:uid="{00000000-0005-0000-0000-000027000000}"/>
    <cellStyle name="Millares 3 2 3" xfId="139" xr:uid="{392AE454-2757-46DC-BA6D-0374D7C65C76}"/>
    <cellStyle name="Millares 3 3" xfId="73" xr:uid="{00000000-0005-0000-0000-000028000000}"/>
    <cellStyle name="Millares 3 4" xfId="92" xr:uid="{01EA17A4-493F-4DFF-9A3E-33DFF7427D78}"/>
    <cellStyle name="Millares 30" xfId="43" xr:uid="{00000000-0005-0000-0000-000029000000}"/>
    <cellStyle name="Millares 30 2" xfId="118" xr:uid="{3D852FFB-8BAA-46B1-BDD8-BA885B2572DE}"/>
    <cellStyle name="Millares 31" xfId="44" xr:uid="{00000000-0005-0000-0000-00002A000000}"/>
    <cellStyle name="Millares 31 2" xfId="119" xr:uid="{D8B724F6-8A4B-4649-B891-116E26C07A15}"/>
    <cellStyle name="Millares 32" xfId="45" xr:uid="{00000000-0005-0000-0000-00002B000000}"/>
    <cellStyle name="Millares 32 2" xfId="120" xr:uid="{00679F5A-B682-4CDC-A9B4-9089CFF19DEA}"/>
    <cellStyle name="Millares 33" xfId="46" xr:uid="{00000000-0005-0000-0000-00002C000000}"/>
    <cellStyle name="Millares 33 2" xfId="121" xr:uid="{2CEB1387-6B06-4C03-A8A6-EB586A35123A}"/>
    <cellStyle name="Millares 34" xfId="47" xr:uid="{00000000-0005-0000-0000-00002D000000}"/>
    <cellStyle name="Millares 34 2" xfId="122" xr:uid="{D940B0B0-DB10-4C8F-BD3F-A25D22F54D14}"/>
    <cellStyle name="Millares 35" xfId="48" xr:uid="{00000000-0005-0000-0000-00002E000000}"/>
    <cellStyle name="Millares 35 2" xfId="123" xr:uid="{8D417252-C3B0-4750-9FAC-6C7BBAF1254B}"/>
    <cellStyle name="Millares 36" xfId="49" xr:uid="{00000000-0005-0000-0000-00002F000000}"/>
    <cellStyle name="Millares 36 2" xfId="124" xr:uid="{ADD3DE12-5FBC-4159-B94C-A02872DF27FC}"/>
    <cellStyle name="Millares 37" xfId="50" xr:uid="{00000000-0005-0000-0000-000030000000}"/>
    <cellStyle name="Millares 37 2" xfId="125" xr:uid="{1A8F2399-DC73-4758-ADFC-599C779E532D}"/>
    <cellStyle name="Millares 38" xfId="51" xr:uid="{00000000-0005-0000-0000-000031000000}"/>
    <cellStyle name="Millares 38 2" xfId="126" xr:uid="{0163F8B0-B809-4E17-8798-2912A7A5AC10}"/>
    <cellStyle name="Millares 39" xfId="52" xr:uid="{00000000-0005-0000-0000-000032000000}"/>
    <cellStyle name="Millares 39 2" xfId="127" xr:uid="{6F21BA67-6131-40A4-88F8-72F3D1146E0F}"/>
    <cellStyle name="Millares 4" xfId="18" xr:uid="{00000000-0005-0000-0000-000033000000}"/>
    <cellStyle name="Millares 4 2" xfId="93" xr:uid="{CC0831BA-AE13-4EDC-A752-FD605D9D49C0}"/>
    <cellStyle name="Millares 40" xfId="53" xr:uid="{00000000-0005-0000-0000-000034000000}"/>
    <cellStyle name="Millares 40 2" xfId="128" xr:uid="{16B41116-9791-45D5-B364-B6C4AAB45977}"/>
    <cellStyle name="Millares 41" xfId="54" xr:uid="{00000000-0005-0000-0000-000035000000}"/>
    <cellStyle name="Millares 41 2" xfId="129" xr:uid="{A6AD46E0-4BAB-47C4-8CFB-06517E1F7D25}"/>
    <cellStyle name="Millares 42" xfId="55" xr:uid="{00000000-0005-0000-0000-000036000000}"/>
    <cellStyle name="Millares 42 2" xfId="130" xr:uid="{DF402344-EF71-4240-BB7D-EA7B9FB369A4}"/>
    <cellStyle name="Millares 43" xfId="56" xr:uid="{00000000-0005-0000-0000-000037000000}"/>
    <cellStyle name="Millares 43 2" xfId="131" xr:uid="{3D235DDC-3E2E-43CA-AAAA-3A19F06F83C9}"/>
    <cellStyle name="Millares 44" xfId="57" xr:uid="{00000000-0005-0000-0000-000038000000}"/>
    <cellStyle name="Millares 44 2" xfId="132" xr:uid="{9E7D6CBF-24A3-412B-959D-0FA544033E71}"/>
    <cellStyle name="Millares 45" xfId="58" xr:uid="{00000000-0005-0000-0000-000039000000}"/>
    <cellStyle name="Millares 45 2" xfId="133" xr:uid="{FFCD691D-6ABA-445B-B098-F680F04BCCFC}"/>
    <cellStyle name="Millares 46" xfId="59" xr:uid="{00000000-0005-0000-0000-00003A000000}"/>
    <cellStyle name="Millares 46 2" xfId="134" xr:uid="{F2BFC678-3BC4-4818-8FEC-1BA523813A6E}"/>
    <cellStyle name="Millares 47" xfId="66" xr:uid="{00000000-0005-0000-0000-00003B000000}"/>
    <cellStyle name="Millares 47 2" xfId="135" xr:uid="{E933B860-75DC-4ACA-8991-A710AF701FDD}"/>
    <cellStyle name="Millares 48" xfId="11" xr:uid="{00000000-0005-0000-0000-00003C000000}"/>
    <cellStyle name="Millares 48 2" xfId="86" xr:uid="{D7FF61C8-6E9A-47D7-AAB2-E56C590E9060}"/>
    <cellStyle name="Millares 49" xfId="12" xr:uid="{00000000-0005-0000-0000-00003D000000}"/>
    <cellStyle name="Millares 49 2" xfId="87" xr:uid="{52DBF0CC-D7A4-4F2D-AAF8-44960BADED3B}"/>
    <cellStyle name="Millares 5" xfId="19" xr:uid="{00000000-0005-0000-0000-00003E000000}"/>
    <cellStyle name="Millares 5 2" xfId="69" xr:uid="{00000000-0005-0000-0000-00003F000000}"/>
    <cellStyle name="Millares 5 3" xfId="94" xr:uid="{EEDA9471-8D87-4C2F-8482-F4ADA52E31CF}"/>
    <cellStyle name="Millares 50" xfId="10" xr:uid="{00000000-0005-0000-0000-000040000000}"/>
    <cellStyle name="Millares 50 2" xfId="85" xr:uid="{E7508131-3296-4997-BBF2-8A9BBAFD1AB6}"/>
    <cellStyle name="Millares 51" xfId="83" xr:uid="{7AF5BCCF-287D-432E-89F4-9FEDDC0CB87B}"/>
    <cellStyle name="Millares 52" xfId="84" xr:uid="{E9F9315E-11DF-4243-9F82-ACE1E4D10A1F}"/>
    <cellStyle name="Millares 6" xfId="20" xr:uid="{00000000-0005-0000-0000-000041000000}"/>
    <cellStyle name="Millares 6 2" xfId="95" xr:uid="{866ABE1A-9343-4DD3-9A59-196C18CA844E}"/>
    <cellStyle name="Millares 7" xfId="21" xr:uid="{00000000-0005-0000-0000-000042000000}"/>
    <cellStyle name="Millares 7 2" xfId="96" xr:uid="{4F4164C6-5FEF-48FF-A5E2-E1BABD342D6F}"/>
    <cellStyle name="Millares 8" xfId="15" xr:uid="{00000000-0005-0000-0000-000043000000}"/>
    <cellStyle name="Millares 8 2" xfId="90" xr:uid="{0110203B-0D68-46D4-B6CD-BB170B7DE3BB}"/>
    <cellStyle name="Millares 9" xfId="22" xr:uid="{00000000-0005-0000-0000-000044000000}"/>
    <cellStyle name="Millares 9 2" xfId="97" xr:uid="{02CE3BD8-D46C-4FFF-9C8D-3AE62A4C0DE7}"/>
    <cellStyle name="Moneda 2" xfId="71" xr:uid="{00000000-0005-0000-0000-000045000000}"/>
    <cellStyle name="Moneda 2 2" xfId="137" xr:uid="{105C93EE-497E-4EB0-9EB0-87D32ADF4190}"/>
    <cellStyle name="Neutral 2" xfId="80" xr:uid="{00000000-0005-0000-0000-000046000000}"/>
    <cellStyle name="Normal" xfId="0" builtinId="0"/>
    <cellStyle name="Normal 2" xfId="3" xr:uid="{00000000-0005-0000-0000-000048000000}"/>
    <cellStyle name="Normal 2 2" xfId="74" xr:uid="{00000000-0005-0000-0000-000049000000}"/>
    <cellStyle name="Normal 2 2 2" xfId="5" xr:uid="{00000000-0005-0000-0000-00004A000000}"/>
    <cellStyle name="Normal 3" xfId="60" xr:uid="{00000000-0005-0000-0000-00004B000000}"/>
    <cellStyle name="Normal 3 2" xfId="81" xr:uid="{00000000-0005-0000-0000-00004C000000}"/>
    <cellStyle name="Normal 3 2 4" xfId="68" xr:uid="{00000000-0005-0000-0000-00004D000000}"/>
    <cellStyle name="Normal 4" xfId="65" xr:uid="{00000000-0005-0000-0000-00004E000000}"/>
    <cellStyle name="Normal 4 25" xfId="67" xr:uid="{00000000-0005-0000-0000-00004F000000}"/>
    <cellStyle name="Porcentaje" xfId="2" builtinId="5"/>
    <cellStyle name="Porcentual 2" xfId="4" xr:uid="{00000000-0005-0000-0000-000051000000}"/>
    <cellStyle name="Porcentual 2 2" xfId="6" xr:uid="{00000000-0005-0000-0000-000052000000}"/>
  </cellStyles>
  <dxfs count="54872"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color indexed="10"/>
      </font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color indexed="10"/>
      </font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ill>
        <patternFill>
          <bgColor rgb="FFD5DFE4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color indexed="10"/>
      </font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ont>
        <b val="0"/>
        <i val="0"/>
      </font>
      <fill>
        <patternFill>
          <bgColor rgb="FFD5DFE4"/>
        </patternFill>
      </fill>
    </dxf>
    <dxf>
      <font>
        <b val="0"/>
        <i val="0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/>
        <i val="0"/>
        <color theme="0"/>
      </font>
      <fill>
        <patternFill>
          <bgColor rgb="FF658393"/>
        </patternFill>
      </fill>
    </dxf>
    <dxf>
      <font>
        <b/>
        <i val="0"/>
        <color theme="0"/>
      </font>
      <fill>
        <patternFill>
          <bgColor rgb="FF6F8D9D"/>
        </patternFill>
      </fill>
    </dxf>
    <dxf>
      <font>
        <b/>
        <i val="0"/>
        <color theme="0"/>
      </font>
      <fill>
        <patternFill>
          <bgColor rgb="FF7897A7"/>
        </patternFill>
      </fill>
    </dxf>
    <dxf>
      <font>
        <b/>
        <i val="0"/>
        <color theme="0"/>
      </font>
      <fill>
        <patternFill>
          <bgColor rgb="FF82A1B1"/>
        </patternFill>
      </fill>
    </dxf>
    <dxf>
      <font>
        <b/>
        <i val="0"/>
        <color theme="0"/>
      </font>
      <fill>
        <patternFill>
          <bgColor rgb="FF8CABBB"/>
        </patternFill>
      </fill>
    </dxf>
    <dxf>
      <font>
        <b/>
        <i val="0"/>
        <color theme="0"/>
      </font>
      <fill>
        <patternFill>
          <bgColor rgb="FF96B5C6"/>
        </patternFill>
      </fill>
    </dxf>
    <dxf>
      <font>
        <b val="0"/>
        <i val="0"/>
      </font>
      <fill>
        <patternFill>
          <bgColor rgb="FFC0CFD7"/>
        </patternFill>
      </fill>
    </dxf>
    <dxf>
      <fill>
        <patternFill>
          <bgColor rgb="FFD5DFE4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b val="0"/>
        <i val="0"/>
        <color auto="1"/>
      </font>
      <fill>
        <patternFill>
          <bgColor rgb="FFEAEFF2"/>
        </patternFill>
      </fill>
    </dxf>
    <dxf>
      <font>
        <color indexed="10"/>
      </font>
    </dxf>
  </dxfs>
  <tableStyles count="0" defaultTableStyle="TableStyleMedium2" defaultPivotStyle="PivotStyleLight16"/>
  <colors>
    <mruColors>
      <color rgb="FF61A0D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W489"/>
  <sheetViews>
    <sheetView tabSelected="1" topLeftCell="K30" zoomScale="90" zoomScaleNormal="90" workbookViewId="0">
      <selection activeCell="V30" sqref="V30"/>
    </sheetView>
  </sheetViews>
  <sheetFormatPr baseColWidth="10" defaultColWidth="10" defaultRowHeight="13.8" x14ac:dyDescent="0.25"/>
  <cols>
    <col min="1" max="1" width="20.109375" style="429" customWidth="1"/>
    <col min="2" max="2" width="73.88671875" style="429" bestFit="1" customWidth="1"/>
    <col min="3" max="7" width="18" style="429" customWidth="1"/>
    <col min="8" max="8" width="17.44140625" style="429" customWidth="1"/>
    <col min="9" max="9" width="21.109375" style="431" customWidth="1"/>
    <col min="10" max="10" width="15.77734375" style="431" customWidth="1"/>
    <col min="11" max="11" width="14.88671875" style="431" customWidth="1"/>
    <col min="12" max="12" width="18" style="431" customWidth="1"/>
    <col min="13" max="13" width="12.88671875" style="431" customWidth="1"/>
    <col min="14" max="18" width="18" style="431" customWidth="1"/>
    <col min="19" max="20" width="18" style="431" hidden="1" customWidth="1"/>
    <col min="21" max="21" width="18" style="431" customWidth="1"/>
    <col min="22" max="22" width="18" style="452" customWidth="1"/>
    <col min="23" max="23" width="18" style="431" customWidth="1"/>
    <col min="24" max="24" width="18" style="433" hidden="1" customWidth="1"/>
    <col min="25" max="25" width="18" style="434" hidden="1" customWidth="1"/>
    <col min="26" max="26" width="18" style="433" hidden="1" customWidth="1"/>
    <col min="27" max="27" width="18.21875" style="433" hidden="1" customWidth="1"/>
    <col min="28" max="29" width="18" style="433" hidden="1" customWidth="1"/>
    <col min="30" max="30" width="18" style="434" hidden="1" customWidth="1"/>
    <col min="31" max="31" width="18" style="433" customWidth="1"/>
    <col min="32" max="33" width="18" style="434" customWidth="1"/>
    <col min="34" max="34" width="3.6640625" style="434" hidden="1" customWidth="1"/>
    <col min="35" max="35" width="3.33203125" style="434" hidden="1" customWidth="1"/>
    <col min="36" max="36" width="18" style="434" customWidth="1"/>
    <col min="37" max="37" width="18" style="435" customWidth="1"/>
    <col min="38" max="38" width="18" style="431" customWidth="1"/>
    <col min="39" max="39" width="18" style="431" hidden="1" customWidth="1"/>
    <col min="40" max="40" width="18" style="436" hidden="1" customWidth="1"/>
    <col min="41" max="41" width="18" style="437" hidden="1" customWidth="1"/>
    <col min="42" max="42" width="18" style="436" hidden="1" customWidth="1"/>
    <col min="43" max="43" width="18" style="431" hidden="1" customWidth="1"/>
    <col min="44" max="44" width="18" style="436" hidden="1" customWidth="1"/>
    <col min="45" max="45" width="18" style="431" hidden="1" customWidth="1"/>
    <col min="46" max="48" width="18" style="436" customWidth="1"/>
    <col min="49" max="50" width="18" style="436" hidden="1" customWidth="1"/>
    <col min="51" max="51" width="18" style="436" customWidth="1"/>
    <col min="52" max="52" width="18" style="435" customWidth="1"/>
    <col min="53" max="53" width="18" style="431" customWidth="1"/>
    <col min="54" max="56" width="10" style="438"/>
    <col min="57" max="57" width="61.6640625" style="438" bestFit="1" customWidth="1"/>
    <col min="58" max="64" width="10" style="438"/>
    <col min="65" max="101" width="10" style="439"/>
    <col min="102" max="16384" width="10" style="429"/>
  </cols>
  <sheetData>
    <row r="1" spans="1:101" ht="35.25" customHeight="1" thickBot="1" x14ac:dyDescent="0.3">
      <c r="I1" s="430"/>
      <c r="V1" s="432"/>
      <c r="BE1" s="438" t="s">
        <v>476</v>
      </c>
    </row>
    <row r="2" spans="1:101" s="13" customFormat="1" ht="17.399999999999999" x14ac:dyDescent="0.3">
      <c r="A2" s="574" t="s">
        <v>477</v>
      </c>
      <c r="B2" s="575"/>
      <c r="C2" s="575"/>
      <c r="D2" s="575"/>
      <c r="E2" s="181"/>
      <c r="F2" s="182"/>
      <c r="G2" s="183" t="s">
        <v>478</v>
      </c>
      <c r="H2" s="183"/>
      <c r="I2" s="184"/>
      <c r="J2" s="185"/>
      <c r="K2" s="185"/>
      <c r="L2" s="185"/>
      <c r="M2" s="185"/>
      <c r="N2" s="185"/>
      <c r="O2" s="185"/>
      <c r="P2" s="185"/>
      <c r="Q2" s="186"/>
      <c r="R2" s="184"/>
      <c r="S2" s="184"/>
      <c r="T2" s="184"/>
      <c r="U2" s="184"/>
      <c r="V2" s="203"/>
      <c r="W2" s="187"/>
      <c r="X2" s="4"/>
      <c r="Y2" s="5"/>
      <c r="Z2" s="6"/>
      <c r="AA2" s="6"/>
      <c r="AB2" s="6"/>
      <c r="AC2" s="6"/>
      <c r="AD2" s="5"/>
      <c r="AE2" s="6"/>
      <c r="AF2" s="5"/>
      <c r="AG2" s="5"/>
      <c r="AH2" s="5"/>
      <c r="AI2" s="5"/>
      <c r="AJ2" s="5"/>
      <c r="AK2" s="421"/>
      <c r="AL2" s="7"/>
      <c r="AM2" s="7"/>
      <c r="AN2" s="8"/>
      <c r="AO2" s="9"/>
      <c r="AP2" s="8"/>
      <c r="AQ2" s="7"/>
      <c r="AR2" s="8"/>
      <c r="AS2" s="7"/>
      <c r="AT2" s="8"/>
      <c r="AU2" s="8"/>
      <c r="AV2" s="8"/>
      <c r="AW2" s="8"/>
      <c r="AX2" s="8"/>
      <c r="AY2" s="8"/>
      <c r="AZ2" s="421"/>
      <c r="BA2" s="7"/>
      <c r="BB2" s="10"/>
      <c r="BC2" s="10"/>
      <c r="BD2" s="10"/>
      <c r="BE2" s="11" t="s">
        <v>479</v>
      </c>
      <c r="BF2" s="10"/>
      <c r="BG2" s="10"/>
      <c r="BH2" s="10"/>
      <c r="BI2" s="10"/>
      <c r="BJ2" s="10"/>
      <c r="BK2" s="10"/>
      <c r="BL2" s="10"/>
      <c r="BM2" s="12"/>
      <c r="BN2" s="12"/>
      <c r="BO2" s="12"/>
      <c r="BP2" s="12"/>
      <c r="BQ2" s="12"/>
      <c r="BR2" s="12"/>
      <c r="BS2" s="12"/>
      <c r="BT2" s="12"/>
      <c r="BU2" s="12"/>
      <c r="BV2" s="12"/>
      <c r="BW2" s="12"/>
      <c r="BX2" s="12"/>
      <c r="BY2" s="12"/>
      <c r="BZ2" s="12"/>
      <c r="CA2" s="12"/>
      <c r="CB2" s="12"/>
      <c r="CC2" s="12"/>
      <c r="CD2" s="12"/>
      <c r="CE2" s="12"/>
      <c r="CF2" s="12"/>
      <c r="CG2" s="12"/>
      <c r="CH2" s="12"/>
      <c r="CI2" s="12"/>
      <c r="CJ2" s="12"/>
      <c r="CK2" s="12"/>
      <c r="CL2" s="12"/>
      <c r="CM2" s="12"/>
      <c r="CN2" s="12"/>
      <c r="CO2" s="12"/>
      <c r="CP2" s="12"/>
      <c r="CQ2" s="12"/>
      <c r="CR2" s="12"/>
      <c r="CS2" s="12"/>
      <c r="CT2" s="12"/>
      <c r="CU2" s="12"/>
      <c r="CV2" s="12"/>
      <c r="CW2" s="12"/>
    </row>
    <row r="3" spans="1:101" s="13" customFormat="1" ht="17.399999999999999" x14ac:dyDescent="0.3">
      <c r="A3" s="188" t="s">
        <v>480</v>
      </c>
      <c r="B3" s="128"/>
      <c r="C3" s="7"/>
      <c r="D3" s="7"/>
      <c r="E3" s="129">
        <v>0</v>
      </c>
      <c r="F3" s="576">
        <v>45961</v>
      </c>
      <c r="G3" s="576"/>
      <c r="H3" s="576"/>
      <c r="I3" s="7"/>
      <c r="J3" s="130"/>
      <c r="K3" s="7"/>
      <c r="L3" s="7"/>
      <c r="M3" s="7"/>
      <c r="N3" s="7"/>
      <c r="O3" s="7"/>
      <c r="P3" s="7"/>
      <c r="Q3" s="14"/>
      <c r="R3" s="7"/>
      <c r="S3" s="7"/>
      <c r="T3" s="7"/>
      <c r="U3" s="7"/>
      <c r="V3" s="204"/>
      <c r="W3" s="189"/>
      <c r="X3" s="6"/>
      <c r="Y3" s="5"/>
      <c r="Z3" s="6"/>
      <c r="AA3" s="6"/>
      <c r="AB3" s="135"/>
      <c r="AC3" s="6"/>
      <c r="AD3" s="5"/>
      <c r="AE3" s="6"/>
      <c r="AF3" s="5"/>
      <c r="AG3" s="5"/>
      <c r="AH3" s="5"/>
      <c r="AI3" s="5"/>
      <c r="AJ3" s="5"/>
      <c r="AK3" s="421"/>
      <c r="AL3" s="7"/>
      <c r="AM3" s="7"/>
      <c r="AN3" s="8"/>
      <c r="AO3" s="9"/>
      <c r="AP3" s="8"/>
      <c r="AQ3" s="7"/>
      <c r="AR3" s="8"/>
      <c r="AS3" s="7"/>
      <c r="AT3" s="8"/>
      <c r="AU3" s="8"/>
      <c r="AV3" s="8"/>
      <c r="AW3" s="8"/>
      <c r="AX3" s="8"/>
      <c r="AY3" s="8"/>
      <c r="AZ3" s="421"/>
      <c r="BA3" s="7"/>
      <c r="BB3" s="10"/>
      <c r="BC3" s="10"/>
      <c r="BD3" s="10"/>
      <c r="BE3" s="11" t="s">
        <v>481</v>
      </c>
      <c r="BF3" s="10"/>
      <c r="BG3" s="10"/>
      <c r="BH3" s="10"/>
      <c r="BI3" s="10"/>
      <c r="BJ3" s="10"/>
      <c r="BK3" s="10"/>
      <c r="BL3" s="10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</row>
    <row r="4" spans="1:101" s="13" customFormat="1" ht="18" thickBot="1" x14ac:dyDescent="0.35">
      <c r="A4" s="190"/>
      <c r="B4" s="131"/>
      <c r="C4" s="132"/>
      <c r="D4" s="132"/>
      <c r="E4" s="132"/>
      <c r="F4" s="132"/>
      <c r="G4" s="132"/>
      <c r="H4" s="132"/>
      <c r="I4" s="133"/>
      <c r="J4" s="133"/>
      <c r="K4" s="133"/>
      <c r="L4" s="133"/>
      <c r="M4" s="133"/>
      <c r="N4" s="133"/>
      <c r="O4" s="133"/>
      <c r="P4" s="133"/>
      <c r="Q4" s="134"/>
      <c r="R4" s="133"/>
      <c r="S4" s="133"/>
      <c r="T4" s="133"/>
      <c r="U4" s="133"/>
      <c r="V4" s="205"/>
      <c r="W4" s="191"/>
      <c r="X4" s="136"/>
      <c r="Y4" s="5"/>
      <c r="Z4" s="6"/>
      <c r="AA4" s="6"/>
      <c r="AB4" s="6"/>
      <c r="AC4" s="6"/>
      <c r="AD4" s="5"/>
      <c r="AE4" s="6"/>
      <c r="AF4" s="5"/>
      <c r="AG4" s="5"/>
      <c r="AH4" s="5"/>
      <c r="AI4" s="5"/>
      <c r="AJ4" s="5"/>
      <c r="AK4" s="421"/>
      <c r="AL4" s="7"/>
      <c r="AM4" s="7"/>
      <c r="AN4" s="8"/>
      <c r="AO4" s="9"/>
      <c r="AP4" s="8"/>
      <c r="AQ4" s="7"/>
      <c r="AR4" s="8"/>
      <c r="AS4" s="7"/>
      <c r="AT4" s="8"/>
      <c r="AU4" s="8"/>
      <c r="AV4" s="8"/>
      <c r="AW4" s="8"/>
      <c r="AX4" s="8"/>
      <c r="AY4" s="8"/>
      <c r="AZ4" s="421"/>
      <c r="BA4" s="7"/>
      <c r="BB4" s="10"/>
      <c r="BC4" s="10"/>
      <c r="BD4" s="10"/>
      <c r="BE4" s="11" t="s">
        <v>477</v>
      </c>
      <c r="BF4" s="10"/>
      <c r="BG4" s="10"/>
      <c r="BH4" s="10"/>
      <c r="BI4" s="10"/>
      <c r="BJ4" s="10"/>
      <c r="BK4" s="10"/>
      <c r="BL4" s="10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</row>
    <row r="5" spans="1:101" x14ac:dyDescent="0.25">
      <c r="A5" s="577" t="s">
        <v>482</v>
      </c>
      <c r="B5" s="580" t="s">
        <v>483</v>
      </c>
      <c r="C5" s="580" t="s">
        <v>484</v>
      </c>
      <c r="D5" s="583" t="s">
        <v>485</v>
      </c>
      <c r="E5" s="584"/>
      <c r="F5" s="584"/>
      <c r="G5" s="585"/>
      <c r="H5" s="580" t="s">
        <v>486</v>
      </c>
      <c r="I5" s="558" t="s">
        <v>487</v>
      </c>
      <c r="J5" s="559"/>
      <c r="K5" s="559"/>
      <c r="L5" s="559"/>
      <c r="M5" s="559"/>
      <c r="N5" s="559"/>
      <c r="O5" s="559"/>
      <c r="P5" s="559"/>
      <c r="Q5" s="559"/>
      <c r="R5" s="559"/>
      <c r="S5" s="559"/>
      <c r="T5" s="559"/>
      <c r="U5" s="560"/>
      <c r="V5" s="564" t="s">
        <v>488</v>
      </c>
      <c r="W5" s="554" t="s">
        <v>489</v>
      </c>
      <c r="X5" s="566" t="s">
        <v>490</v>
      </c>
      <c r="Y5" s="567"/>
      <c r="Z5" s="567"/>
      <c r="AA5" s="567"/>
      <c r="AB5" s="567"/>
      <c r="AC5" s="567"/>
      <c r="AD5" s="567"/>
      <c r="AE5" s="567"/>
      <c r="AF5" s="567"/>
      <c r="AG5" s="567"/>
      <c r="AH5" s="567"/>
      <c r="AI5" s="567"/>
      <c r="AJ5" s="568"/>
      <c r="AK5" s="551" t="s">
        <v>491</v>
      </c>
      <c r="AL5" s="572" t="s">
        <v>492</v>
      </c>
      <c r="AM5" s="545" t="s">
        <v>493</v>
      </c>
      <c r="AN5" s="546"/>
      <c r="AO5" s="546"/>
      <c r="AP5" s="546"/>
      <c r="AQ5" s="546"/>
      <c r="AR5" s="546"/>
      <c r="AS5" s="546"/>
      <c r="AT5" s="546"/>
      <c r="AU5" s="546"/>
      <c r="AV5" s="546"/>
      <c r="AW5" s="546"/>
      <c r="AX5" s="546"/>
      <c r="AY5" s="547"/>
      <c r="AZ5" s="551" t="s">
        <v>494</v>
      </c>
      <c r="BA5" s="554" t="s">
        <v>495</v>
      </c>
      <c r="BE5" s="11" t="s">
        <v>496</v>
      </c>
    </row>
    <row r="6" spans="1:101" x14ac:dyDescent="0.25">
      <c r="A6" s="578"/>
      <c r="B6" s="581"/>
      <c r="C6" s="581"/>
      <c r="D6" s="586"/>
      <c r="E6" s="587"/>
      <c r="F6" s="587"/>
      <c r="G6" s="588"/>
      <c r="H6" s="589"/>
      <c r="I6" s="561"/>
      <c r="J6" s="562"/>
      <c r="K6" s="562"/>
      <c r="L6" s="562"/>
      <c r="M6" s="562"/>
      <c r="N6" s="562"/>
      <c r="O6" s="562"/>
      <c r="P6" s="562"/>
      <c r="Q6" s="562"/>
      <c r="R6" s="562"/>
      <c r="S6" s="562"/>
      <c r="T6" s="562"/>
      <c r="U6" s="563"/>
      <c r="V6" s="565"/>
      <c r="W6" s="556"/>
      <c r="X6" s="569"/>
      <c r="Y6" s="570"/>
      <c r="Z6" s="570"/>
      <c r="AA6" s="570"/>
      <c r="AB6" s="570"/>
      <c r="AC6" s="570"/>
      <c r="AD6" s="570"/>
      <c r="AE6" s="570"/>
      <c r="AF6" s="570"/>
      <c r="AG6" s="570"/>
      <c r="AH6" s="570"/>
      <c r="AI6" s="570"/>
      <c r="AJ6" s="571"/>
      <c r="AK6" s="553"/>
      <c r="AL6" s="573"/>
      <c r="AM6" s="548"/>
      <c r="AN6" s="549"/>
      <c r="AO6" s="549"/>
      <c r="AP6" s="549"/>
      <c r="AQ6" s="549"/>
      <c r="AR6" s="549"/>
      <c r="AS6" s="549"/>
      <c r="AT6" s="549"/>
      <c r="AU6" s="549"/>
      <c r="AV6" s="549"/>
      <c r="AW6" s="549"/>
      <c r="AX6" s="549"/>
      <c r="AY6" s="550"/>
      <c r="AZ6" s="552"/>
      <c r="BA6" s="555"/>
    </row>
    <row r="7" spans="1:101" ht="14.4" thickBot="1" x14ac:dyDescent="0.3">
      <c r="A7" s="579"/>
      <c r="B7" s="582"/>
      <c r="C7" s="582"/>
      <c r="D7" s="143" t="s">
        <v>497</v>
      </c>
      <c r="E7" s="143" t="s">
        <v>498</v>
      </c>
      <c r="F7" s="143" t="s">
        <v>499</v>
      </c>
      <c r="G7" s="143" t="s">
        <v>500</v>
      </c>
      <c r="H7" s="143"/>
      <c r="I7" s="144" t="s">
        <v>24</v>
      </c>
      <c r="J7" s="144" t="s">
        <v>25</v>
      </c>
      <c r="K7" s="144" t="s">
        <v>501</v>
      </c>
      <c r="L7" s="144" t="s">
        <v>27</v>
      </c>
      <c r="M7" s="144" t="s">
        <v>28</v>
      </c>
      <c r="N7" s="144" t="s">
        <v>29</v>
      </c>
      <c r="O7" s="144" t="s">
        <v>502</v>
      </c>
      <c r="P7" s="145" t="s">
        <v>31</v>
      </c>
      <c r="Q7" s="144" t="s">
        <v>32</v>
      </c>
      <c r="R7" s="144" t="s">
        <v>33</v>
      </c>
      <c r="S7" s="144" t="s">
        <v>34</v>
      </c>
      <c r="T7" s="144" t="s">
        <v>35</v>
      </c>
      <c r="U7" s="144" t="s">
        <v>503</v>
      </c>
      <c r="V7" s="206"/>
      <c r="W7" s="146" t="s">
        <v>504</v>
      </c>
      <c r="X7" s="147" t="s">
        <v>24</v>
      </c>
      <c r="Y7" s="18" t="s">
        <v>25</v>
      </c>
      <c r="Z7" s="17" t="s">
        <v>501</v>
      </c>
      <c r="AA7" s="17" t="s">
        <v>27</v>
      </c>
      <c r="AB7" s="17" t="s">
        <v>28</v>
      </c>
      <c r="AC7" s="17" t="s">
        <v>29</v>
      </c>
      <c r="AD7" s="18" t="s">
        <v>502</v>
      </c>
      <c r="AE7" s="17" t="s">
        <v>31</v>
      </c>
      <c r="AF7" s="18" t="s">
        <v>32</v>
      </c>
      <c r="AG7" s="18" t="s">
        <v>33</v>
      </c>
      <c r="AH7" s="18" t="s">
        <v>34</v>
      </c>
      <c r="AI7" s="18" t="s">
        <v>35</v>
      </c>
      <c r="AJ7" s="18" t="s">
        <v>503</v>
      </c>
      <c r="AK7" s="16" t="s">
        <v>505</v>
      </c>
      <c r="AL7" s="15" t="s">
        <v>505</v>
      </c>
      <c r="AM7" s="15" t="s">
        <v>24</v>
      </c>
      <c r="AN7" s="19" t="s">
        <v>25</v>
      </c>
      <c r="AO7" s="20" t="s">
        <v>501</v>
      </c>
      <c r="AP7" s="19" t="s">
        <v>27</v>
      </c>
      <c r="AQ7" s="15" t="s">
        <v>28</v>
      </c>
      <c r="AR7" s="19" t="s">
        <v>29</v>
      </c>
      <c r="AS7" s="15" t="s">
        <v>502</v>
      </c>
      <c r="AT7" s="19" t="s">
        <v>31</v>
      </c>
      <c r="AU7" s="19" t="s">
        <v>32</v>
      </c>
      <c r="AV7" s="19" t="s">
        <v>33</v>
      </c>
      <c r="AW7" s="19" t="s">
        <v>34</v>
      </c>
      <c r="AX7" s="19" t="s">
        <v>35</v>
      </c>
      <c r="AY7" s="19" t="s">
        <v>503</v>
      </c>
      <c r="AZ7" s="553"/>
      <c r="BA7" s="556"/>
    </row>
    <row r="8" spans="1:101" x14ac:dyDescent="0.25">
      <c r="A8" s="137" t="s">
        <v>506</v>
      </c>
      <c r="B8" s="138" t="s">
        <v>39</v>
      </c>
      <c r="C8" s="138" t="s">
        <v>507</v>
      </c>
      <c r="D8" s="138" t="s">
        <v>41</v>
      </c>
      <c r="E8" s="138" t="s">
        <v>42</v>
      </c>
      <c r="F8" s="138" t="s">
        <v>43</v>
      </c>
      <c r="G8" s="138" t="s">
        <v>508</v>
      </c>
      <c r="H8" s="139" t="s">
        <v>509</v>
      </c>
      <c r="I8" s="140" t="s">
        <v>510</v>
      </c>
      <c r="J8" s="140" t="s">
        <v>510</v>
      </c>
      <c r="K8" s="140" t="s">
        <v>510</v>
      </c>
      <c r="L8" s="140" t="s">
        <v>510</v>
      </c>
      <c r="M8" s="140" t="s">
        <v>510</v>
      </c>
      <c r="N8" s="140" t="s">
        <v>510</v>
      </c>
      <c r="O8" s="140" t="s">
        <v>510</v>
      </c>
      <c r="P8" s="141" t="s">
        <v>510</v>
      </c>
      <c r="Q8" s="140" t="s">
        <v>510</v>
      </c>
      <c r="R8" s="140" t="s">
        <v>510</v>
      </c>
      <c r="S8" s="140" t="s">
        <v>510</v>
      </c>
      <c r="T8" s="140" t="s">
        <v>510</v>
      </c>
      <c r="U8" s="140" t="s">
        <v>47</v>
      </c>
      <c r="V8" s="207" t="s">
        <v>511</v>
      </c>
      <c r="W8" s="142" t="s">
        <v>512</v>
      </c>
      <c r="X8" s="148" t="s">
        <v>513</v>
      </c>
      <c r="Y8" s="24" t="s">
        <v>513</v>
      </c>
      <c r="Z8" s="23" t="s">
        <v>513</v>
      </c>
      <c r="AA8" s="23" t="s">
        <v>513</v>
      </c>
      <c r="AB8" s="23" t="s">
        <v>513</v>
      </c>
      <c r="AC8" s="23" t="s">
        <v>513</v>
      </c>
      <c r="AD8" s="24" t="s">
        <v>513</v>
      </c>
      <c r="AE8" s="23" t="s">
        <v>513</v>
      </c>
      <c r="AF8" s="24" t="s">
        <v>513</v>
      </c>
      <c r="AG8" s="24" t="s">
        <v>513</v>
      </c>
      <c r="AH8" s="24" t="s">
        <v>513</v>
      </c>
      <c r="AI8" s="24" t="s">
        <v>513</v>
      </c>
      <c r="AJ8" s="24" t="s">
        <v>514</v>
      </c>
      <c r="AK8" s="22" t="s">
        <v>515</v>
      </c>
      <c r="AL8" s="21" t="s">
        <v>516</v>
      </c>
      <c r="AM8" s="21" t="s">
        <v>517</v>
      </c>
      <c r="AN8" s="25" t="s">
        <v>517</v>
      </c>
      <c r="AO8" s="26" t="s">
        <v>517</v>
      </c>
      <c r="AP8" s="25" t="s">
        <v>517</v>
      </c>
      <c r="AQ8" s="21" t="s">
        <v>517</v>
      </c>
      <c r="AR8" s="25" t="s">
        <v>517</v>
      </c>
      <c r="AS8" s="21" t="s">
        <v>517</v>
      </c>
      <c r="AT8" s="25" t="s">
        <v>517</v>
      </c>
      <c r="AU8" s="25" t="s">
        <v>517</v>
      </c>
      <c r="AV8" s="25" t="s">
        <v>517</v>
      </c>
      <c r="AW8" s="25" t="s">
        <v>517</v>
      </c>
      <c r="AX8" s="25" t="s">
        <v>517</v>
      </c>
      <c r="AY8" s="25" t="s">
        <v>518</v>
      </c>
      <c r="AZ8" s="22" t="s">
        <v>519</v>
      </c>
      <c r="BA8" s="103" t="s">
        <v>520</v>
      </c>
    </row>
    <row r="9" spans="1:101" x14ac:dyDescent="0.25">
      <c r="A9" s="104" t="s">
        <v>521</v>
      </c>
      <c r="B9" s="27" t="s">
        <v>522</v>
      </c>
      <c r="C9" s="28">
        <f t="shared" ref="C9:U9" si="0">+C10+C12+C92</f>
        <v>607595986000</v>
      </c>
      <c r="D9" s="28">
        <f t="shared" si="0"/>
        <v>0</v>
      </c>
      <c r="E9" s="28">
        <f t="shared" si="0"/>
        <v>125013734102.1485</v>
      </c>
      <c r="F9" s="28">
        <f t="shared" si="0"/>
        <v>0</v>
      </c>
      <c r="G9" s="28">
        <f t="shared" si="0"/>
        <v>125013734102.1485</v>
      </c>
      <c r="H9" s="28">
        <f t="shared" si="0"/>
        <v>732609720102.14844</v>
      </c>
      <c r="I9" s="28">
        <f t="shared" si="0"/>
        <v>49443571181</v>
      </c>
      <c r="J9" s="28">
        <f t="shared" si="0"/>
        <v>66369109891</v>
      </c>
      <c r="K9" s="28">
        <f t="shared" si="0"/>
        <v>41743530462</v>
      </c>
      <c r="L9" s="28">
        <f t="shared" si="0"/>
        <v>48330334343</v>
      </c>
      <c r="M9" s="28">
        <f t="shared" si="0"/>
        <v>36664564980</v>
      </c>
      <c r="N9" s="28">
        <f t="shared" si="0"/>
        <v>44748038326</v>
      </c>
      <c r="O9" s="28">
        <f t="shared" si="0"/>
        <v>42008843422</v>
      </c>
      <c r="P9" s="28">
        <f t="shared" si="0"/>
        <v>50194102385</v>
      </c>
      <c r="Q9" s="28">
        <f t="shared" si="0"/>
        <v>41766272768</v>
      </c>
      <c r="R9" s="28">
        <f t="shared" si="0"/>
        <v>68337669971</v>
      </c>
      <c r="S9" s="28">
        <f t="shared" si="0"/>
        <v>0</v>
      </c>
      <c r="T9" s="28">
        <f t="shared" si="0"/>
        <v>0</v>
      </c>
      <c r="U9" s="28">
        <f t="shared" si="0"/>
        <v>489606037729</v>
      </c>
      <c r="V9" s="425">
        <f>IF(H9=0," ",(U9/H9))</f>
        <v>0.66830404278656552</v>
      </c>
      <c r="W9" s="105">
        <f t="shared" ref="W9:AJ9" si="1">+W10+W12+W92</f>
        <v>243003682373.14844</v>
      </c>
      <c r="X9" s="149">
        <f t="shared" si="1"/>
        <v>42692831508.800003</v>
      </c>
      <c r="Y9" s="28">
        <f t="shared" si="1"/>
        <v>43879448027.679916</v>
      </c>
      <c r="Z9" s="28">
        <f t="shared" si="1"/>
        <v>50539632522.220062</v>
      </c>
      <c r="AA9" s="28">
        <f t="shared" si="1"/>
        <v>53197075636.599991</v>
      </c>
      <c r="AB9" s="28">
        <f t="shared" si="1"/>
        <v>50949529923.939972</v>
      </c>
      <c r="AC9" s="28">
        <f t="shared" si="1"/>
        <v>50553439533.854996</v>
      </c>
      <c r="AD9" s="28">
        <f t="shared" si="1"/>
        <v>59967607217.485001</v>
      </c>
      <c r="AE9" s="28">
        <f t="shared" si="1"/>
        <v>50996629042.919998</v>
      </c>
      <c r="AF9" s="28">
        <f t="shared" si="1"/>
        <v>50908486305.150032</v>
      </c>
      <c r="AG9" s="28">
        <f t="shared" si="1"/>
        <v>58780629832.349968</v>
      </c>
      <c r="AH9" s="28">
        <f t="shared" si="1"/>
        <v>0</v>
      </c>
      <c r="AI9" s="28"/>
      <c r="AJ9" s="28">
        <f t="shared" si="1"/>
        <v>512465309550.99994</v>
      </c>
      <c r="AK9" s="192">
        <f>IF(H9=0," ",(AJ9/H9))</f>
        <v>0.69950656603293015</v>
      </c>
      <c r="AL9" s="28">
        <f t="shared" ref="AL9:AY9" si="2">+AL10+AL12+AL92</f>
        <v>220144410551.14856</v>
      </c>
      <c r="AM9" s="28">
        <f t="shared" si="2"/>
        <v>34025455979.800003</v>
      </c>
      <c r="AN9" s="28">
        <f t="shared" si="2"/>
        <v>36848000875.679909</v>
      </c>
      <c r="AO9" s="28">
        <f t="shared" si="2"/>
        <v>52456618899.280029</v>
      </c>
      <c r="AP9" s="28">
        <f t="shared" si="2"/>
        <v>51678609096.599953</v>
      </c>
      <c r="AQ9" s="28">
        <f t="shared" si="2"/>
        <v>51968304713.10006</v>
      </c>
      <c r="AR9" s="28">
        <f t="shared" si="2"/>
        <v>51926149342.854897</v>
      </c>
      <c r="AS9" s="28">
        <f t="shared" si="2"/>
        <v>58570042167.265099</v>
      </c>
      <c r="AT9" s="28">
        <f t="shared" si="2"/>
        <v>51043323109.919998</v>
      </c>
      <c r="AU9" s="28">
        <f t="shared" si="2"/>
        <v>49534047320.150032</v>
      </c>
      <c r="AV9" s="28">
        <f t="shared" si="2"/>
        <v>53731772373.349968</v>
      </c>
      <c r="AW9" s="28">
        <f t="shared" si="2"/>
        <v>0</v>
      </c>
      <c r="AX9" s="28">
        <f t="shared" si="2"/>
        <v>0</v>
      </c>
      <c r="AY9" s="28">
        <f t="shared" si="2"/>
        <v>491782323877.99994</v>
      </c>
      <c r="AZ9" s="192">
        <f>IF(AJ9=0," ",(AY9/AJ9))</f>
        <v>0.95964022288431283</v>
      </c>
      <c r="BA9" s="105">
        <f>+BA10+BA12+BA92</f>
        <v>20682985672.999989</v>
      </c>
    </row>
    <row r="10" spans="1:101" x14ac:dyDescent="0.25">
      <c r="A10" s="106" t="s">
        <v>523</v>
      </c>
      <c r="B10" s="29" t="s">
        <v>524</v>
      </c>
      <c r="C10" s="30">
        <f>+C11</f>
        <v>21152100000</v>
      </c>
      <c r="D10" s="30">
        <f>+D11</f>
        <v>0</v>
      </c>
      <c r="E10" s="30">
        <f>+E11</f>
        <v>3527795248</v>
      </c>
      <c r="F10" s="30">
        <f>+F11</f>
        <v>0</v>
      </c>
      <c r="G10" s="30">
        <f t="shared" ref="G10:U10" si="3">+G11</f>
        <v>3527795248</v>
      </c>
      <c r="H10" s="30">
        <f t="shared" si="3"/>
        <v>24679895248</v>
      </c>
      <c r="I10" s="30">
        <f t="shared" si="3"/>
        <v>0</v>
      </c>
      <c r="J10" s="30">
        <f t="shared" si="3"/>
        <v>21152100000</v>
      </c>
      <c r="K10" s="30">
        <f t="shared" si="3"/>
        <v>0</v>
      </c>
      <c r="L10" s="30">
        <f t="shared" si="3"/>
        <v>0</v>
      </c>
      <c r="M10" s="30">
        <f t="shared" si="3"/>
        <v>0</v>
      </c>
      <c r="N10" s="30">
        <f t="shared" si="3"/>
        <v>3527795248</v>
      </c>
      <c r="O10" s="30">
        <f t="shared" si="3"/>
        <v>0</v>
      </c>
      <c r="P10" s="30">
        <f t="shared" si="3"/>
        <v>0</v>
      </c>
      <c r="Q10" s="30">
        <f t="shared" si="3"/>
        <v>0</v>
      </c>
      <c r="R10" s="30">
        <f t="shared" si="3"/>
        <v>0</v>
      </c>
      <c r="S10" s="30">
        <f t="shared" si="3"/>
        <v>0</v>
      </c>
      <c r="T10" s="30">
        <f t="shared" si="3"/>
        <v>0</v>
      </c>
      <c r="U10" s="30">
        <f t="shared" si="3"/>
        <v>24679895248</v>
      </c>
      <c r="V10" s="426">
        <f t="shared" ref="V10:V94" si="4">IF(H10=0," ",(U10/H10))</f>
        <v>1</v>
      </c>
      <c r="W10" s="107">
        <f t="shared" ref="W10:AJ10" si="5">+W11</f>
        <v>0</v>
      </c>
      <c r="X10" s="150">
        <f t="shared" si="5"/>
        <v>0</v>
      </c>
      <c r="Y10" s="31">
        <f t="shared" si="5"/>
        <v>0</v>
      </c>
      <c r="Z10" s="30">
        <f t="shared" si="5"/>
        <v>0</v>
      </c>
      <c r="AA10" s="30">
        <f t="shared" si="5"/>
        <v>0</v>
      </c>
      <c r="AB10" s="30">
        <f t="shared" si="5"/>
        <v>0</v>
      </c>
      <c r="AC10" s="30">
        <f t="shared" si="5"/>
        <v>0</v>
      </c>
      <c r="AD10" s="31">
        <f t="shared" si="5"/>
        <v>0</v>
      </c>
      <c r="AE10" s="30">
        <f t="shared" si="5"/>
        <v>0</v>
      </c>
      <c r="AF10" s="31">
        <f t="shared" si="5"/>
        <v>0</v>
      </c>
      <c r="AG10" s="31">
        <f t="shared" si="5"/>
        <v>0</v>
      </c>
      <c r="AH10" s="31">
        <f t="shared" si="5"/>
        <v>0</v>
      </c>
      <c r="AI10" s="31"/>
      <c r="AJ10" s="31">
        <f t="shared" si="5"/>
        <v>0</v>
      </c>
      <c r="AK10" s="193">
        <f t="shared" ref="AK10:AK95" si="6">IF(H10=0," ",(AJ10/H10))</f>
        <v>0</v>
      </c>
      <c r="AL10" s="30">
        <f t="shared" ref="AL10:AY10" si="7">+AL11</f>
        <v>24679895248</v>
      </c>
      <c r="AM10" s="30">
        <f t="shared" si="7"/>
        <v>0</v>
      </c>
      <c r="AN10" s="32">
        <f t="shared" si="7"/>
        <v>0</v>
      </c>
      <c r="AO10" s="33">
        <f t="shared" si="7"/>
        <v>0</v>
      </c>
      <c r="AP10" s="32">
        <f t="shared" si="7"/>
        <v>0</v>
      </c>
      <c r="AQ10" s="30">
        <f t="shared" si="7"/>
        <v>0</v>
      </c>
      <c r="AR10" s="31">
        <f t="shared" si="7"/>
        <v>0</v>
      </c>
      <c r="AS10" s="30">
        <f t="shared" si="7"/>
        <v>0</v>
      </c>
      <c r="AT10" s="31">
        <f t="shared" si="7"/>
        <v>0</v>
      </c>
      <c r="AU10" s="31">
        <f t="shared" si="7"/>
        <v>0</v>
      </c>
      <c r="AV10" s="31">
        <f t="shared" si="7"/>
        <v>0</v>
      </c>
      <c r="AW10" s="31">
        <f t="shared" si="7"/>
        <v>0</v>
      </c>
      <c r="AX10" s="31">
        <f t="shared" si="7"/>
        <v>0</v>
      </c>
      <c r="AY10" s="31">
        <f t="shared" si="7"/>
        <v>0</v>
      </c>
      <c r="AZ10" s="193" t="str">
        <f t="shared" ref="AZ10:AZ95" si="8">IF(AJ10=0," ",(AY10/AJ10))</f>
        <v xml:space="preserve"> </v>
      </c>
      <c r="BA10" s="107">
        <f>+BA11</f>
        <v>0</v>
      </c>
    </row>
    <row r="11" spans="1:101" x14ac:dyDescent="0.25">
      <c r="A11" s="108" t="s">
        <v>525</v>
      </c>
      <c r="B11" s="34" t="s">
        <v>526</v>
      </c>
      <c r="C11" s="35">
        <v>21152100000</v>
      </c>
      <c r="D11" s="35">
        <v>0</v>
      </c>
      <c r="E11" s="35">
        <v>3527795248</v>
      </c>
      <c r="F11" s="35"/>
      <c r="G11" s="36">
        <f>-D11+E11+F11</f>
        <v>3527795248</v>
      </c>
      <c r="H11" s="36">
        <f>+C11+G11</f>
        <v>24679895248</v>
      </c>
      <c r="I11" s="35">
        <v>0</v>
      </c>
      <c r="J11" s="35">
        <v>21152100000</v>
      </c>
      <c r="K11" s="35"/>
      <c r="L11" s="35">
        <v>0</v>
      </c>
      <c r="M11" s="35"/>
      <c r="N11" s="35">
        <v>3527795248</v>
      </c>
      <c r="O11" s="35"/>
      <c r="P11" s="35"/>
      <c r="Q11" s="35"/>
      <c r="R11" s="35"/>
      <c r="S11" s="35"/>
      <c r="T11" s="35"/>
      <c r="U11" s="36">
        <f>SUM(I11:T11)</f>
        <v>24679895248</v>
      </c>
      <c r="V11" s="37">
        <f t="shared" si="4"/>
        <v>1</v>
      </c>
      <c r="W11" s="109">
        <f>+H11-U11</f>
        <v>0</v>
      </c>
      <c r="X11" s="151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8">
        <f>SUM(X11:AI11)</f>
        <v>0</v>
      </c>
      <c r="AK11" s="194">
        <f t="shared" si="6"/>
        <v>0</v>
      </c>
      <c r="AL11" s="36">
        <f>+H11-AJ11</f>
        <v>24679895248</v>
      </c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8">
        <f>SUM(AM11:AX11)</f>
        <v>0</v>
      </c>
      <c r="AZ11" s="194" t="str">
        <f t="shared" si="8"/>
        <v xml:space="preserve"> </v>
      </c>
      <c r="BA11" s="109">
        <f>+AJ11-AY11</f>
        <v>0</v>
      </c>
    </row>
    <row r="12" spans="1:101" x14ac:dyDescent="0.25">
      <c r="A12" s="106" t="s">
        <v>527</v>
      </c>
      <c r="B12" s="29" t="s">
        <v>528</v>
      </c>
      <c r="C12" s="30">
        <f>+C13</f>
        <v>585583886000</v>
      </c>
      <c r="D12" s="30">
        <f>+D13</f>
        <v>0</v>
      </c>
      <c r="E12" s="30">
        <f>+E13</f>
        <v>110426881521.1485</v>
      </c>
      <c r="F12" s="30">
        <f>+F13</f>
        <v>0</v>
      </c>
      <c r="G12" s="30">
        <f t="shared" ref="G12:U12" si="9">+G13</f>
        <v>110426881521.1485</v>
      </c>
      <c r="H12" s="30">
        <f t="shared" si="9"/>
        <v>696010767521.14844</v>
      </c>
      <c r="I12" s="30">
        <f t="shared" si="9"/>
        <v>49362232537</v>
      </c>
      <c r="J12" s="30">
        <f t="shared" si="9"/>
        <v>45163939630</v>
      </c>
      <c r="K12" s="30">
        <f t="shared" si="9"/>
        <v>41681176524</v>
      </c>
      <c r="L12" s="30">
        <f t="shared" si="9"/>
        <v>48271133573</v>
      </c>
      <c r="M12" s="30">
        <f t="shared" si="9"/>
        <v>36602545458</v>
      </c>
      <c r="N12" s="30">
        <f t="shared" si="9"/>
        <v>41156012620</v>
      </c>
      <c r="O12" s="30">
        <f t="shared" si="9"/>
        <v>41942497139</v>
      </c>
      <c r="P12" s="30">
        <f t="shared" si="9"/>
        <v>39073391069</v>
      </c>
      <c r="Q12" s="30">
        <f t="shared" si="9"/>
        <v>41765894125</v>
      </c>
      <c r="R12" s="30">
        <f t="shared" si="9"/>
        <v>68272286437</v>
      </c>
      <c r="S12" s="30">
        <f t="shared" si="9"/>
        <v>0</v>
      </c>
      <c r="T12" s="30">
        <f t="shared" si="9"/>
        <v>0</v>
      </c>
      <c r="U12" s="30">
        <f t="shared" si="9"/>
        <v>453291109112</v>
      </c>
      <c r="V12" s="426">
        <f t="shared" si="4"/>
        <v>0.65127025365771607</v>
      </c>
      <c r="W12" s="107">
        <f t="shared" ref="W12:AJ12" si="10">+W13</f>
        <v>242719658409.14844</v>
      </c>
      <c r="X12" s="150">
        <f t="shared" si="10"/>
        <v>42692831508.800003</v>
      </c>
      <c r="Y12" s="31">
        <f t="shared" si="10"/>
        <v>43879448027.679916</v>
      </c>
      <c r="Z12" s="30">
        <f t="shared" si="10"/>
        <v>50539632522.220062</v>
      </c>
      <c r="AA12" s="30">
        <f t="shared" si="10"/>
        <v>53197075636.599991</v>
      </c>
      <c r="AB12" s="30">
        <f t="shared" si="10"/>
        <v>50949529923.939972</v>
      </c>
      <c r="AC12" s="30">
        <f t="shared" si="10"/>
        <v>50553439533.854996</v>
      </c>
      <c r="AD12" s="31">
        <f t="shared" si="10"/>
        <v>59967607217.485001</v>
      </c>
      <c r="AE12" s="30">
        <f t="shared" si="10"/>
        <v>50996629042.919998</v>
      </c>
      <c r="AF12" s="31">
        <f t="shared" si="10"/>
        <v>50908486305.150032</v>
      </c>
      <c r="AG12" s="31">
        <f t="shared" si="10"/>
        <v>58780629832.349968</v>
      </c>
      <c r="AH12" s="31">
        <f t="shared" si="10"/>
        <v>0</v>
      </c>
      <c r="AI12" s="31"/>
      <c r="AJ12" s="31">
        <f t="shared" si="10"/>
        <v>512465309550.99994</v>
      </c>
      <c r="AK12" s="193">
        <f t="shared" si="6"/>
        <v>0.73628934129302614</v>
      </c>
      <c r="AL12" s="30">
        <f t="shared" ref="AL12:AY12" si="11">+AL13</f>
        <v>183545457970.14856</v>
      </c>
      <c r="AM12" s="30">
        <f t="shared" si="11"/>
        <v>34025455979.800003</v>
      </c>
      <c r="AN12" s="32">
        <f t="shared" si="11"/>
        <v>36848000875.679909</v>
      </c>
      <c r="AO12" s="33">
        <f t="shared" si="11"/>
        <v>52456618899.280029</v>
      </c>
      <c r="AP12" s="32">
        <f t="shared" si="11"/>
        <v>51678609096.599953</v>
      </c>
      <c r="AQ12" s="30">
        <f t="shared" si="11"/>
        <v>51968304713.10006</v>
      </c>
      <c r="AR12" s="31">
        <f t="shared" si="11"/>
        <v>51926149342.854897</v>
      </c>
      <c r="AS12" s="30">
        <f t="shared" si="11"/>
        <v>58570042167.265099</v>
      </c>
      <c r="AT12" s="31">
        <f t="shared" si="11"/>
        <v>51043323109.919998</v>
      </c>
      <c r="AU12" s="31">
        <f t="shared" si="11"/>
        <v>49534047320.150032</v>
      </c>
      <c r="AV12" s="31">
        <f t="shared" si="11"/>
        <v>53731772373.349968</v>
      </c>
      <c r="AW12" s="31">
        <f t="shared" si="11"/>
        <v>0</v>
      </c>
      <c r="AX12" s="31">
        <f t="shared" si="11"/>
        <v>0</v>
      </c>
      <c r="AY12" s="31">
        <f t="shared" si="11"/>
        <v>491782323877.99994</v>
      </c>
      <c r="AZ12" s="193">
        <f t="shared" si="8"/>
        <v>0.95964022288431283</v>
      </c>
      <c r="BA12" s="107">
        <f>+BA13</f>
        <v>20682985672.999989</v>
      </c>
    </row>
    <row r="13" spans="1:101" x14ac:dyDescent="0.25">
      <c r="A13" s="110" t="s">
        <v>529</v>
      </c>
      <c r="B13" s="39" t="s">
        <v>530</v>
      </c>
      <c r="C13" s="40">
        <f t="shared" ref="C13:U13" si="12">+C14+C81</f>
        <v>585583886000</v>
      </c>
      <c r="D13" s="40">
        <f t="shared" si="12"/>
        <v>0</v>
      </c>
      <c r="E13" s="40">
        <f t="shared" si="12"/>
        <v>110426881521.1485</v>
      </c>
      <c r="F13" s="40">
        <f t="shared" si="12"/>
        <v>0</v>
      </c>
      <c r="G13" s="40">
        <f t="shared" si="12"/>
        <v>110426881521.1485</v>
      </c>
      <c r="H13" s="40">
        <f t="shared" si="12"/>
        <v>696010767521.14844</v>
      </c>
      <c r="I13" s="40">
        <f t="shared" si="12"/>
        <v>49362232537</v>
      </c>
      <c r="J13" s="40">
        <f t="shared" si="12"/>
        <v>45163939630</v>
      </c>
      <c r="K13" s="40">
        <f t="shared" si="12"/>
        <v>41681176524</v>
      </c>
      <c r="L13" s="40">
        <f t="shared" si="12"/>
        <v>48271133573</v>
      </c>
      <c r="M13" s="40">
        <f t="shared" si="12"/>
        <v>36602545458</v>
      </c>
      <c r="N13" s="40">
        <f t="shared" si="12"/>
        <v>41156012620</v>
      </c>
      <c r="O13" s="40">
        <f t="shared" si="12"/>
        <v>41942497139</v>
      </c>
      <c r="P13" s="40">
        <f t="shared" si="12"/>
        <v>39073391069</v>
      </c>
      <c r="Q13" s="40">
        <f t="shared" si="12"/>
        <v>41765894125</v>
      </c>
      <c r="R13" s="40">
        <f t="shared" si="12"/>
        <v>68272286437</v>
      </c>
      <c r="S13" s="40">
        <f t="shared" si="12"/>
        <v>0</v>
      </c>
      <c r="T13" s="40">
        <f t="shared" si="12"/>
        <v>0</v>
      </c>
      <c r="U13" s="40">
        <f t="shared" si="12"/>
        <v>453291109112</v>
      </c>
      <c r="V13" s="41">
        <f t="shared" si="4"/>
        <v>0.65127025365771607</v>
      </c>
      <c r="W13" s="111">
        <f t="shared" ref="W13:AJ13" si="13">+W14+W81</f>
        <v>242719658409.14844</v>
      </c>
      <c r="X13" s="152">
        <f t="shared" si="13"/>
        <v>42692831508.800003</v>
      </c>
      <c r="Y13" s="42">
        <f t="shared" si="13"/>
        <v>43879448027.679916</v>
      </c>
      <c r="Z13" s="40">
        <f t="shared" si="13"/>
        <v>50539632522.220062</v>
      </c>
      <c r="AA13" s="40">
        <f t="shared" si="13"/>
        <v>53197075636.599991</v>
      </c>
      <c r="AB13" s="40">
        <f t="shared" si="13"/>
        <v>50949529923.939972</v>
      </c>
      <c r="AC13" s="40">
        <f t="shared" si="13"/>
        <v>50553439533.854996</v>
      </c>
      <c r="AD13" s="42">
        <f t="shared" si="13"/>
        <v>59967607217.485001</v>
      </c>
      <c r="AE13" s="40">
        <f t="shared" si="13"/>
        <v>50996629042.919998</v>
      </c>
      <c r="AF13" s="42">
        <f t="shared" si="13"/>
        <v>50908486305.150032</v>
      </c>
      <c r="AG13" s="42">
        <f t="shared" si="13"/>
        <v>58780629832.349968</v>
      </c>
      <c r="AH13" s="42">
        <f t="shared" si="13"/>
        <v>0</v>
      </c>
      <c r="AI13" s="42"/>
      <c r="AJ13" s="43">
        <f t="shared" si="13"/>
        <v>512465309550.99994</v>
      </c>
      <c r="AK13" s="195">
        <f t="shared" si="6"/>
        <v>0.73628934129302614</v>
      </c>
      <c r="AL13" s="40">
        <f t="shared" ref="AL13:AY13" si="14">+AL14+AL81</f>
        <v>183545457970.14856</v>
      </c>
      <c r="AM13" s="40">
        <f t="shared" si="14"/>
        <v>34025455979.800003</v>
      </c>
      <c r="AN13" s="44">
        <f t="shared" si="14"/>
        <v>36848000875.679909</v>
      </c>
      <c r="AO13" s="45">
        <f t="shared" si="14"/>
        <v>52456618899.280029</v>
      </c>
      <c r="AP13" s="44">
        <f t="shared" si="14"/>
        <v>51678609096.599953</v>
      </c>
      <c r="AQ13" s="40">
        <f t="shared" si="14"/>
        <v>51968304713.10006</v>
      </c>
      <c r="AR13" s="42">
        <f t="shared" si="14"/>
        <v>51926149342.854897</v>
      </c>
      <c r="AS13" s="40">
        <f t="shared" si="14"/>
        <v>58570042167.265099</v>
      </c>
      <c r="AT13" s="42">
        <f t="shared" si="14"/>
        <v>51043323109.919998</v>
      </c>
      <c r="AU13" s="42">
        <f t="shared" si="14"/>
        <v>49534047320.150032</v>
      </c>
      <c r="AV13" s="42">
        <f t="shared" si="14"/>
        <v>53731772373.349968</v>
      </c>
      <c r="AW13" s="42">
        <f t="shared" si="14"/>
        <v>0</v>
      </c>
      <c r="AX13" s="42">
        <f t="shared" si="14"/>
        <v>0</v>
      </c>
      <c r="AY13" s="43">
        <f t="shared" si="14"/>
        <v>491782323877.99994</v>
      </c>
      <c r="AZ13" s="195">
        <f t="shared" si="8"/>
        <v>0.95964022288431283</v>
      </c>
      <c r="BA13" s="111">
        <f>+BA14+BA81</f>
        <v>20682985672.999989</v>
      </c>
    </row>
    <row r="14" spans="1:101" x14ac:dyDescent="0.25">
      <c r="A14" s="112" t="s">
        <v>531</v>
      </c>
      <c r="B14" s="47" t="s">
        <v>532</v>
      </c>
      <c r="C14" s="48">
        <f t="shared" ref="C14:U14" si="15">+C15+C78</f>
        <v>550583886000</v>
      </c>
      <c r="D14" s="48">
        <f t="shared" si="15"/>
        <v>0</v>
      </c>
      <c r="E14" s="48">
        <f t="shared" si="15"/>
        <v>109614929680.1485</v>
      </c>
      <c r="F14" s="48">
        <f t="shared" si="15"/>
        <v>1939956922</v>
      </c>
      <c r="G14" s="48">
        <f t="shared" si="15"/>
        <v>111554886602.1485</v>
      </c>
      <c r="H14" s="48">
        <f t="shared" si="15"/>
        <v>662138772602.14844</v>
      </c>
      <c r="I14" s="48">
        <f t="shared" si="15"/>
        <v>34362232537</v>
      </c>
      <c r="J14" s="48">
        <f t="shared" si="15"/>
        <v>39639165954</v>
      </c>
      <c r="K14" s="48">
        <f t="shared" si="15"/>
        <v>34481176524</v>
      </c>
      <c r="L14" s="48">
        <f t="shared" si="15"/>
        <v>43864863914</v>
      </c>
      <c r="M14" s="48">
        <f t="shared" si="15"/>
        <v>35515491918</v>
      </c>
      <c r="N14" s="48">
        <f t="shared" si="15"/>
        <v>38887386576</v>
      </c>
      <c r="O14" s="48">
        <f t="shared" si="15"/>
        <v>40819320531</v>
      </c>
      <c r="P14" s="48">
        <f t="shared" si="15"/>
        <v>39073391069</v>
      </c>
      <c r="Q14" s="48">
        <f t="shared" si="15"/>
        <v>41765894125</v>
      </c>
      <c r="R14" s="48">
        <f t="shared" si="15"/>
        <v>68272286437</v>
      </c>
      <c r="S14" s="48">
        <f t="shared" si="15"/>
        <v>0</v>
      </c>
      <c r="T14" s="48">
        <f t="shared" si="15"/>
        <v>0</v>
      </c>
      <c r="U14" s="48">
        <f t="shared" si="15"/>
        <v>416681209585</v>
      </c>
      <c r="V14" s="49">
        <f t="shared" si="4"/>
        <v>0.62929589207935777</v>
      </c>
      <c r="W14" s="113">
        <f t="shared" ref="W14:AJ14" si="16">+W15+W78</f>
        <v>245457563017.14844</v>
      </c>
      <c r="X14" s="153">
        <f t="shared" si="16"/>
        <v>42692831508.800003</v>
      </c>
      <c r="Y14" s="50">
        <f t="shared" si="16"/>
        <v>43879448027.679916</v>
      </c>
      <c r="Z14" s="48">
        <f t="shared" si="16"/>
        <v>50539632522.220062</v>
      </c>
      <c r="AA14" s="48">
        <f t="shared" si="16"/>
        <v>53197075636.599991</v>
      </c>
      <c r="AB14" s="48">
        <f t="shared" si="16"/>
        <v>50949529923.939972</v>
      </c>
      <c r="AC14" s="48">
        <f t="shared" si="16"/>
        <v>50553439533.854996</v>
      </c>
      <c r="AD14" s="50">
        <f t="shared" si="16"/>
        <v>59967607217.485001</v>
      </c>
      <c r="AE14" s="48">
        <f t="shared" si="16"/>
        <v>50996629042.919998</v>
      </c>
      <c r="AF14" s="50">
        <f t="shared" si="16"/>
        <v>50908486305.150032</v>
      </c>
      <c r="AG14" s="50">
        <f t="shared" si="16"/>
        <v>58780629832.349968</v>
      </c>
      <c r="AH14" s="50">
        <f t="shared" si="16"/>
        <v>0</v>
      </c>
      <c r="AI14" s="50"/>
      <c r="AJ14" s="51">
        <f t="shared" si="16"/>
        <v>512465309550.99994</v>
      </c>
      <c r="AK14" s="196">
        <f t="shared" si="6"/>
        <v>0.77395454058226398</v>
      </c>
      <c r="AL14" s="48">
        <f t="shared" ref="AL14:AY14" si="17">+AL15+AL78</f>
        <v>149673463051.14856</v>
      </c>
      <c r="AM14" s="48">
        <f t="shared" si="17"/>
        <v>34025455979.800003</v>
      </c>
      <c r="AN14" s="52">
        <f t="shared" si="17"/>
        <v>36848000875.679909</v>
      </c>
      <c r="AO14" s="53">
        <f t="shared" si="17"/>
        <v>52456618899.280029</v>
      </c>
      <c r="AP14" s="52">
        <f t="shared" si="17"/>
        <v>51678609096.599953</v>
      </c>
      <c r="AQ14" s="48">
        <f t="shared" si="17"/>
        <v>51968304713.10006</v>
      </c>
      <c r="AR14" s="50">
        <f t="shared" si="17"/>
        <v>51926149342.854897</v>
      </c>
      <c r="AS14" s="48">
        <f t="shared" si="17"/>
        <v>58570042167.265099</v>
      </c>
      <c r="AT14" s="50">
        <f t="shared" si="17"/>
        <v>51043323109.919998</v>
      </c>
      <c r="AU14" s="50">
        <f t="shared" si="17"/>
        <v>49534047320.150032</v>
      </c>
      <c r="AV14" s="50">
        <f t="shared" si="17"/>
        <v>53731772373.349968</v>
      </c>
      <c r="AW14" s="50">
        <f t="shared" si="17"/>
        <v>0</v>
      </c>
      <c r="AX14" s="50">
        <f t="shared" si="17"/>
        <v>0</v>
      </c>
      <c r="AY14" s="51">
        <f t="shared" si="17"/>
        <v>491782323877.99994</v>
      </c>
      <c r="AZ14" s="196">
        <f t="shared" si="8"/>
        <v>0.95964022288431283</v>
      </c>
      <c r="BA14" s="113">
        <f>+BA15+BA78</f>
        <v>20682985672.999989</v>
      </c>
    </row>
    <row r="15" spans="1:101" x14ac:dyDescent="0.25">
      <c r="A15" s="114" t="s">
        <v>533</v>
      </c>
      <c r="B15" s="55" t="s">
        <v>534</v>
      </c>
      <c r="C15" s="56">
        <f>+C16</f>
        <v>550083886000</v>
      </c>
      <c r="D15" s="56">
        <f t="shared" ref="D15:S16" si="18">+D16</f>
        <v>0</v>
      </c>
      <c r="E15" s="56">
        <f t="shared" si="18"/>
        <v>109614929680.1485</v>
      </c>
      <c r="F15" s="56">
        <f t="shared" si="18"/>
        <v>1939956922</v>
      </c>
      <c r="G15" s="56">
        <f t="shared" si="18"/>
        <v>111554886602.1485</v>
      </c>
      <c r="H15" s="56">
        <f t="shared" si="18"/>
        <v>661638772602.14844</v>
      </c>
      <c r="I15" s="56">
        <f t="shared" si="18"/>
        <v>34278104409</v>
      </c>
      <c r="J15" s="56">
        <f t="shared" si="18"/>
        <v>39518857911</v>
      </c>
      <c r="K15" s="56">
        <f t="shared" si="18"/>
        <v>34317197411</v>
      </c>
      <c r="L15" s="56">
        <f t="shared" si="18"/>
        <v>43729545742</v>
      </c>
      <c r="M15" s="56">
        <f t="shared" si="18"/>
        <v>35366135512</v>
      </c>
      <c r="N15" s="56">
        <f t="shared" si="18"/>
        <v>38803778076</v>
      </c>
      <c r="O15" s="56">
        <f t="shared" si="18"/>
        <v>40676131151</v>
      </c>
      <c r="P15" s="56">
        <f t="shared" si="18"/>
        <v>38914586895</v>
      </c>
      <c r="Q15" s="56">
        <f t="shared" si="18"/>
        <v>41585965546</v>
      </c>
      <c r="R15" s="56">
        <f t="shared" si="18"/>
        <v>68108493057</v>
      </c>
      <c r="S15" s="56">
        <f t="shared" si="18"/>
        <v>0</v>
      </c>
      <c r="T15" s="56">
        <f t="shared" ref="T15:AJ16" si="19">+T16</f>
        <v>0</v>
      </c>
      <c r="U15" s="56">
        <f t="shared" si="19"/>
        <v>415298795710</v>
      </c>
      <c r="V15" s="57">
        <f t="shared" si="4"/>
        <v>0.62768207201140602</v>
      </c>
      <c r="W15" s="115">
        <f t="shared" si="19"/>
        <v>246339976892.14844</v>
      </c>
      <c r="X15" s="154">
        <f t="shared" si="19"/>
        <v>42692831508.800003</v>
      </c>
      <c r="Y15" s="58">
        <f t="shared" si="19"/>
        <v>43879448027.679916</v>
      </c>
      <c r="Z15" s="56">
        <f t="shared" si="19"/>
        <v>50539632522.220062</v>
      </c>
      <c r="AA15" s="56">
        <f t="shared" si="19"/>
        <v>53197075636.599991</v>
      </c>
      <c r="AB15" s="56">
        <f t="shared" si="19"/>
        <v>50949529923.939972</v>
      </c>
      <c r="AC15" s="56">
        <f t="shared" si="19"/>
        <v>50553439533.854996</v>
      </c>
      <c r="AD15" s="58">
        <f t="shared" si="19"/>
        <v>59967607217.485001</v>
      </c>
      <c r="AE15" s="56">
        <f t="shared" si="19"/>
        <v>50996629042.919998</v>
      </c>
      <c r="AF15" s="58">
        <f t="shared" si="19"/>
        <v>50908486305.150032</v>
      </c>
      <c r="AG15" s="58">
        <f t="shared" si="19"/>
        <v>58780629832.349968</v>
      </c>
      <c r="AH15" s="58">
        <f t="shared" si="19"/>
        <v>0</v>
      </c>
      <c r="AI15" s="58"/>
      <c r="AJ15" s="59">
        <f>+AJ16</f>
        <v>512465309550.99994</v>
      </c>
      <c r="AK15" s="197">
        <f t="shared" si="6"/>
        <v>0.77453941753675259</v>
      </c>
      <c r="AL15" s="56">
        <f t="shared" ref="AL15:BA16" si="20">+AL16</f>
        <v>149173463051.14856</v>
      </c>
      <c r="AM15" s="56">
        <f t="shared" si="20"/>
        <v>34025455979.800003</v>
      </c>
      <c r="AN15" s="60">
        <f t="shared" si="20"/>
        <v>36848000875.679909</v>
      </c>
      <c r="AO15" s="61">
        <f t="shared" si="20"/>
        <v>52456618899.280029</v>
      </c>
      <c r="AP15" s="60">
        <f t="shared" si="20"/>
        <v>51678609096.599953</v>
      </c>
      <c r="AQ15" s="56">
        <f t="shared" si="20"/>
        <v>51968304713.10006</v>
      </c>
      <c r="AR15" s="58">
        <f t="shared" si="20"/>
        <v>51926149342.854897</v>
      </c>
      <c r="AS15" s="56">
        <f t="shared" si="20"/>
        <v>58570042167.265099</v>
      </c>
      <c r="AT15" s="58">
        <f t="shared" si="20"/>
        <v>51043323109.919998</v>
      </c>
      <c r="AU15" s="58">
        <f t="shared" si="20"/>
        <v>49534047320.150032</v>
      </c>
      <c r="AV15" s="58">
        <f t="shared" si="20"/>
        <v>53731772373.349968</v>
      </c>
      <c r="AW15" s="58">
        <f t="shared" si="20"/>
        <v>0</v>
      </c>
      <c r="AX15" s="58">
        <f t="shared" si="20"/>
        <v>0</v>
      </c>
      <c r="AY15" s="59">
        <f t="shared" si="20"/>
        <v>491782323877.99994</v>
      </c>
      <c r="AZ15" s="197">
        <f t="shared" si="8"/>
        <v>0.95964022288431283</v>
      </c>
      <c r="BA15" s="115">
        <f t="shared" si="20"/>
        <v>20682985672.999989</v>
      </c>
    </row>
    <row r="16" spans="1:101" x14ac:dyDescent="0.25">
      <c r="A16" s="116" t="s">
        <v>535</v>
      </c>
      <c r="B16" s="63" t="s">
        <v>269</v>
      </c>
      <c r="C16" s="64">
        <f t="shared" ref="C16:R16" si="21">+C17</f>
        <v>550083886000</v>
      </c>
      <c r="D16" s="64">
        <f t="shared" si="21"/>
        <v>0</v>
      </c>
      <c r="E16" s="64">
        <f t="shared" si="21"/>
        <v>109614929680.1485</v>
      </c>
      <c r="F16" s="64">
        <f t="shared" si="21"/>
        <v>1939956922</v>
      </c>
      <c r="G16" s="64">
        <f t="shared" si="21"/>
        <v>111554886602.1485</v>
      </c>
      <c r="H16" s="64">
        <f t="shared" si="21"/>
        <v>661638772602.14844</v>
      </c>
      <c r="I16" s="64">
        <f t="shared" si="21"/>
        <v>34278104409</v>
      </c>
      <c r="J16" s="64">
        <f t="shared" si="21"/>
        <v>39518857911</v>
      </c>
      <c r="K16" s="64">
        <f t="shared" si="21"/>
        <v>34317197411</v>
      </c>
      <c r="L16" s="64">
        <f t="shared" si="21"/>
        <v>43729545742</v>
      </c>
      <c r="M16" s="64">
        <f t="shared" si="21"/>
        <v>35366135512</v>
      </c>
      <c r="N16" s="64">
        <f t="shared" si="21"/>
        <v>38803778076</v>
      </c>
      <c r="O16" s="64">
        <f t="shared" si="21"/>
        <v>40676131151</v>
      </c>
      <c r="P16" s="64">
        <f t="shared" si="21"/>
        <v>38914586895</v>
      </c>
      <c r="Q16" s="64">
        <f t="shared" si="21"/>
        <v>41585965546</v>
      </c>
      <c r="R16" s="64">
        <f t="shared" si="21"/>
        <v>68108493057</v>
      </c>
      <c r="S16" s="64">
        <f t="shared" si="18"/>
        <v>0</v>
      </c>
      <c r="T16" s="64">
        <f t="shared" si="19"/>
        <v>0</v>
      </c>
      <c r="U16" s="64">
        <f t="shared" si="19"/>
        <v>415298795710</v>
      </c>
      <c r="V16" s="65">
        <f t="shared" si="4"/>
        <v>0.62768207201140602</v>
      </c>
      <c r="W16" s="117">
        <f t="shared" si="19"/>
        <v>246339976892.14844</v>
      </c>
      <c r="X16" s="155">
        <f t="shared" si="19"/>
        <v>42692831508.800003</v>
      </c>
      <c r="Y16" s="66">
        <f t="shared" si="19"/>
        <v>43879448027.679916</v>
      </c>
      <c r="Z16" s="64">
        <f t="shared" si="19"/>
        <v>50539632522.220062</v>
      </c>
      <c r="AA16" s="64">
        <f t="shared" si="19"/>
        <v>53197075636.599991</v>
      </c>
      <c r="AB16" s="64">
        <f t="shared" si="19"/>
        <v>50949529923.939972</v>
      </c>
      <c r="AC16" s="64">
        <f t="shared" si="19"/>
        <v>50553439533.854996</v>
      </c>
      <c r="AD16" s="66">
        <f t="shared" si="19"/>
        <v>59967607217.485001</v>
      </c>
      <c r="AE16" s="64">
        <f t="shared" si="19"/>
        <v>50996629042.919998</v>
      </c>
      <c r="AF16" s="66">
        <f t="shared" si="19"/>
        <v>50908486305.150032</v>
      </c>
      <c r="AG16" s="66">
        <f t="shared" si="19"/>
        <v>58780629832.349968</v>
      </c>
      <c r="AH16" s="66">
        <f t="shared" si="19"/>
        <v>0</v>
      </c>
      <c r="AI16" s="66"/>
      <c r="AJ16" s="67">
        <f t="shared" si="19"/>
        <v>512465309550.99994</v>
      </c>
      <c r="AK16" s="198">
        <f t="shared" si="6"/>
        <v>0.77453941753675259</v>
      </c>
      <c r="AL16" s="64">
        <f t="shared" si="20"/>
        <v>149173463051.14856</v>
      </c>
      <c r="AM16" s="64">
        <f t="shared" si="20"/>
        <v>34025455979.800003</v>
      </c>
      <c r="AN16" s="68">
        <f t="shared" si="20"/>
        <v>36848000875.679909</v>
      </c>
      <c r="AO16" s="69">
        <f t="shared" si="20"/>
        <v>52456618899.280029</v>
      </c>
      <c r="AP16" s="68">
        <f t="shared" si="20"/>
        <v>51678609096.599953</v>
      </c>
      <c r="AQ16" s="64">
        <f t="shared" si="20"/>
        <v>51968304713.10006</v>
      </c>
      <c r="AR16" s="66">
        <f t="shared" si="20"/>
        <v>51926149342.854897</v>
      </c>
      <c r="AS16" s="64">
        <f t="shared" si="20"/>
        <v>58570042167.265099</v>
      </c>
      <c r="AT16" s="66">
        <f t="shared" si="20"/>
        <v>51043323109.919998</v>
      </c>
      <c r="AU16" s="66">
        <f t="shared" si="20"/>
        <v>49534047320.150032</v>
      </c>
      <c r="AV16" s="66">
        <f t="shared" si="20"/>
        <v>53731772373.349968</v>
      </c>
      <c r="AW16" s="66">
        <f t="shared" si="20"/>
        <v>0</v>
      </c>
      <c r="AX16" s="66">
        <f t="shared" si="20"/>
        <v>0</v>
      </c>
      <c r="AY16" s="67">
        <f t="shared" si="20"/>
        <v>491782323877.99994</v>
      </c>
      <c r="AZ16" s="198">
        <f t="shared" si="8"/>
        <v>0.95964022288431283</v>
      </c>
      <c r="BA16" s="117">
        <f t="shared" si="20"/>
        <v>20682985672.999989</v>
      </c>
    </row>
    <row r="17" spans="1:53" x14ac:dyDescent="0.25">
      <c r="A17" s="118" t="s">
        <v>536</v>
      </c>
      <c r="B17" s="70" t="s">
        <v>537</v>
      </c>
      <c r="C17" s="71">
        <f>+C18+C33+C42+C46+C49+C52+C55+C58+C61+C66</f>
        <v>550083886000</v>
      </c>
      <c r="D17" s="71">
        <f t="shared" ref="D17:BA17" si="22">+D18+D33+D42+D46+D49+D52+D55+D58+D61+D66</f>
        <v>0</v>
      </c>
      <c r="E17" s="71">
        <f t="shared" si="22"/>
        <v>109614929680.1485</v>
      </c>
      <c r="F17" s="71">
        <f t="shared" si="22"/>
        <v>1939956922</v>
      </c>
      <c r="G17" s="71">
        <f t="shared" si="22"/>
        <v>111554886602.1485</v>
      </c>
      <c r="H17" s="71">
        <f t="shared" si="22"/>
        <v>661638772602.14844</v>
      </c>
      <c r="I17" s="71">
        <f t="shared" si="22"/>
        <v>34278104409</v>
      </c>
      <c r="J17" s="71">
        <f t="shared" si="22"/>
        <v>39518857911</v>
      </c>
      <c r="K17" s="71">
        <f t="shared" si="22"/>
        <v>34317197411</v>
      </c>
      <c r="L17" s="71">
        <f t="shared" si="22"/>
        <v>43729545742</v>
      </c>
      <c r="M17" s="71">
        <f t="shared" si="22"/>
        <v>35366135512</v>
      </c>
      <c r="N17" s="71">
        <f t="shared" si="22"/>
        <v>38803778076</v>
      </c>
      <c r="O17" s="71">
        <f t="shared" si="22"/>
        <v>40676131151</v>
      </c>
      <c r="P17" s="71">
        <f t="shared" si="22"/>
        <v>38914586895</v>
      </c>
      <c r="Q17" s="71">
        <f t="shared" si="22"/>
        <v>41585965546</v>
      </c>
      <c r="R17" s="71">
        <f t="shared" si="22"/>
        <v>68108493057</v>
      </c>
      <c r="S17" s="71">
        <f t="shared" si="22"/>
        <v>0</v>
      </c>
      <c r="T17" s="71">
        <f t="shared" si="22"/>
        <v>0</v>
      </c>
      <c r="U17" s="71">
        <f t="shared" si="22"/>
        <v>415298795710</v>
      </c>
      <c r="V17" s="72">
        <f t="shared" si="4"/>
        <v>0.62768207201140602</v>
      </c>
      <c r="W17" s="119">
        <f>+H17-U17</f>
        <v>246339976892.14844</v>
      </c>
      <c r="X17" s="156">
        <f t="shared" si="22"/>
        <v>42692831508.800003</v>
      </c>
      <c r="Y17" s="71">
        <f t="shared" si="22"/>
        <v>43879448027.679916</v>
      </c>
      <c r="Z17" s="71">
        <f t="shared" si="22"/>
        <v>50539632522.220062</v>
      </c>
      <c r="AA17" s="71">
        <f t="shared" si="22"/>
        <v>53197075636.599991</v>
      </c>
      <c r="AB17" s="71">
        <f t="shared" si="22"/>
        <v>50949529923.939972</v>
      </c>
      <c r="AC17" s="71">
        <f t="shared" si="22"/>
        <v>50553439533.854996</v>
      </c>
      <c r="AD17" s="71">
        <f t="shared" si="22"/>
        <v>59967607217.485001</v>
      </c>
      <c r="AE17" s="71">
        <f t="shared" si="22"/>
        <v>50996629042.919998</v>
      </c>
      <c r="AF17" s="71">
        <f t="shared" si="22"/>
        <v>50908486305.150032</v>
      </c>
      <c r="AG17" s="71">
        <f t="shared" si="22"/>
        <v>58780629832.349968</v>
      </c>
      <c r="AH17" s="71">
        <f t="shared" si="22"/>
        <v>0</v>
      </c>
      <c r="AI17" s="71"/>
      <c r="AJ17" s="71">
        <f t="shared" si="22"/>
        <v>512465309550.99994</v>
      </c>
      <c r="AK17" s="199">
        <f t="shared" si="6"/>
        <v>0.77453941753675259</v>
      </c>
      <c r="AL17" s="71">
        <f t="shared" si="22"/>
        <v>149173463051.14856</v>
      </c>
      <c r="AM17" s="71">
        <f t="shared" si="22"/>
        <v>34025455979.800003</v>
      </c>
      <c r="AN17" s="71">
        <f t="shared" si="22"/>
        <v>36848000875.679909</v>
      </c>
      <c r="AO17" s="71">
        <f t="shared" si="22"/>
        <v>52456618899.280029</v>
      </c>
      <c r="AP17" s="71">
        <f t="shared" si="22"/>
        <v>51678609096.599953</v>
      </c>
      <c r="AQ17" s="71">
        <f t="shared" si="22"/>
        <v>51968304713.10006</v>
      </c>
      <c r="AR17" s="71">
        <f t="shared" si="22"/>
        <v>51926149342.854897</v>
      </c>
      <c r="AS17" s="71">
        <f t="shared" si="22"/>
        <v>58570042167.265099</v>
      </c>
      <c r="AT17" s="71">
        <f t="shared" si="22"/>
        <v>51043323109.919998</v>
      </c>
      <c r="AU17" s="71">
        <f t="shared" si="22"/>
        <v>49534047320.150032</v>
      </c>
      <c r="AV17" s="71">
        <f t="shared" si="22"/>
        <v>53731772373.349968</v>
      </c>
      <c r="AW17" s="71">
        <f t="shared" si="22"/>
        <v>0</v>
      </c>
      <c r="AX17" s="71">
        <f t="shared" si="22"/>
        <v>0</v>
      </c>
      <c r="AY17" s="71">
        <f t="shared" si="22"/>
        <v>491782323877.99994</v>
      </c>
      <c r="AZ17" s="199">
        <f t="shared" si="8"/>
        <v>0.95964022288431283</v>
      </c>
      <c r="BA17" s="119">
        <f t="shared" si="22"/>
        <v>20682985672.999989</v>
      </c>
    </row>
    <row r="18" spans="1:53" x14ac:dyDescent="0.25">
      <c r="A18" s="120" t="s">
        <v>538</v>
      </c>
      <c r="B18" s="73" t="s">
        <v>539</v>
      </c>
      <c r="C18" s="74">
        <f>+C19+C22</f>
        <v>331286603000</v>
      </c>
      <c r="D18" s="74">
        <f>+D20+D22</f>
        <v>0</v>
      </c>
      <c r="E18" s="74">
        <f>+E19+E22</f>
        <v>71756959967</v>
      </c>
      <c r="F18" s="74">
        <f>+F19+F22</f>
        <v>-22881973776</v>
      </c>
      <c r="G18" s="74">
        <f>-D18+E18+F18</f>
        <v>48874986191</v>
      </c>
      <c r="H18" s="74">
        <f>+H19+H22</f>
        <v>380161589191</v>
      </c>
      <c r="I18" s="74">
        <f>+I19+I22</f>
        <v>25093000199</v>
      </c>
      <c r="J18" s="74">
        <f t="shared" ref="J18:U18" si="23">+J19+J22</f>
        <v>23352828972</v>
      </c>
      <c r="K18" s="74">
        <f t="shared" si="23"/>
        <v>24472464992</v>
      </c>
      <c r="L18" s="74">
        <f t="shared" si="23"/>
        <v>25782506212</v>
      </c>
      <c r="M18" s="74">
        <f t="shared" si="23"/>
        <v>19452164145</v>
      </c>
      <c r="N18" s="74">
        <f t="shared" si="23"/>
        <v>22566357913</v>
      </c>
      <c r="O18" s="74">
        <f t="shared" si="23"/>
        <v>19726176664</v>
      </c>
      <c r="P18" s="74">
        <f t="shared" si="23"/>
        <v>26355550055</v>
      </c>
      <c r="Q18" s="74">
        <f t="shared" si="23"/>
        <v>21960091154</v>
      </c>
      <c r="R18" s="74">
        <f t="shared" si="23"/>
        <v>25720136909</v>
      </c>
      <c r="S18" s="74">
        <f t="shared" si="23"/>
        <v>0</v>
      </c>
      <c r="T18" s="74">
        <f t="shared" si="23"/>
        <v>0</v>
      </c>
      <c r="U18" s="74">
        <f t="shared" si="23"/>
        <v>234481277215</v>
      </c>
      <c r="V18" s="427">
        <f t="shared" si="4"/>
        <v>0.61679371057445886</v>
      </c>
      <c r="W18" s="121">
        <f>+H18-U18</f>
        <v>145680311976</v>
      </c>
      <c r="X18" s="157">
        <f t="shared" ref="X18:AH18" si="24">+X19+X22</f>
        <v>26089245633.5</v>
      </c>
      <c r="Y18" s="74">
        <f t="shared" si="24"/>
        <v>27585470754.57</v>
      </c>
      <c r="Z18" s="74">
        <f t="shared" si="24"/>
        <v>29290760045.299999</v>
      </c>
      <c r="AA18" s="74">
        <f t="shared" si="24"/>
        <v>32465911566.010002</v>
      </c>
      <c r="AB18" s="74">
        <f t="shared" si="24"/>
        <v>28746117499.18</v>
      </c>
      <c r="AC18" s="74">
        <f t="shared" si="24"/>
        <v>30907580007.029999</v>
      </c>
      <c r="AD18" s="74">
        <f t="shared" si="24"/>
        <v>32915235327.839935</v>
      </c>
      <c r="AE18" s="74">
        <f t="shared" si="24"/>
        <v>32350668673</v>
      </c>
      <c r="AF18" s="74">
        <f t="shared" si="24"/>
        <v>30910480292.000019</v>
      </c>
      <c r="AG18" s="74">
        <f t="shared" si="24"/>
        <v>31803317240</v>
      </c>
      <c r="AH18" s="74">
        <f t="shared" si="24"/>
        <v>0</v>
      </c>
      <c r="AI18" s="74"/>
      <c r="AJ18" s="75">
        <f>+AJ19+AJ22</f>
        <v>303064787038.42993</v>
      </c>
      <c r="AK18" s="200">
        <f t="shared" si="6"/>
        <v>0.79719991618133923</v>
      </c>
      <c r="AL18" s="74">
        <f>+H18-AJ18</f>
        <v>77096802152.570068</v>
      </c>
      <c r="AM18" s="74">
        <f t="shared" ref="AM18:BA18" si="25">+AM19+AM22</f>
        <v>22157908599.5</v>
      </c>
      <c r="AN18" s="74">
        <f t="shared" si="25"/>
        <v>23782511284.57</v>
      </c>
      <c r="AO18" s="74">
        <f t="shared" si="25"/>
        <v>28983349960.299999</v>
      </c>
      <c r="AP18" s="74">
        <f t="shared" si="25"/>
        <v>32232432887.010002</v>
      </c>
      <c r="AQ18" s="74">
        <f t="shared" si="25"/>
        <v>29181587949.180004</v>
      </c>
      <c r="AR18" s="74">
        <f t="shared" si="25"/>
        <v>32077878248.029999</v>
      </c>
      <c r="AS18" s="74">
        <f t="shared" si="25"/>
        <v>33018673672.839935</v>
      </c>
      <c r="AT18" s="74">
        <f t="shared" si="25"/>
        <v>31206390738</v>
      </c>
      <c r="AU18" s="74">
        <f t="shared" si="25"/>
        <v>29960157184.000019</v>
      </c>
      <c r="AV18" s="74">
        <f t="shared" si="25"/>
        <v>29427525468</v>
      </c>
      <c r="AW18" s="74">
        <f t="shared" si="25"/>
        <v>0</v>
      </c>
      <c r="AX18" s="74">
        <f t="shared" si="25"/>
        <v>0</v>
      </c>
      <c r="AY18" s="75">
        <f>+AY20+AY22</f>
        <v>292028415991.42993</v>
      </c>
      <c r="AZ18" s="422">
        <f t="shared" si="8"/>
        <v>0.96358411957110501</v>
      </c>
      <c r="BA18" s="121">
        <f t="shared" si="25"/>
        <v>11036371046.999985</v>
      </c>
    </row>
    <row r="19" spans="1:53" x14ac:dyDescent="0.25">
      <c r="A19" s="122" t="s">
        <v>540</v>
      </c>
      <c r="B19" s="76" t="s">
        <v>541</v>
      </c>
      <c r="C19" s="77">
        <f>+C20+C21</f>
        <v>10000000000</v>
      </c>
      <c r="D19" s="77">
        <f>+D20+D21</f>
        <v>0</v>
      </c>
      <c r="E19" s="77">
        <f>+E20+E21</f>
        <v>14659527222</v>
      </c>
      <c r="F19" s="77">
        <f>+F20+F21</f>
        <v>-4560043078</v>
      </c>
      <c r="G19" s="77">
        <f>-D19+E19+F19</f>
        <v>10099484144</v>
      </c>
      <c r="H19" s="77">
        <f>+H20+H21</f>
        <v>20099484144</v>
      </c>
      <c r="I19" s="77">
        <f>+I20+I21</f>
        <v>718745196</v>
      </c>
      <c r="J19" s="77">
        <f t="shared" ref="J19:U19" si="26">+J20+J21</f>
        <v>2701622791</v>
      </c>
      <c r="K19" s="77">
        <f t="shared" si="26"/>
        <v>2594772885</v>
      </c>
      <c r="L19" s="77">
        <f t="shared" si="26"/>
        <v>1234646973</v>
      </c>
      <c r="M19" s="77">
        <f t="shared" si="26"/>
        <v>1083095383</v>
      </c>
      <c r="N19" s="77">
        <f t="shared" si="26"/>
        <v>0</v>
      </c>
      <c r="O19" s="77">
        <f t="shared" si="26"/>
        <v>856275392</v>
      </c>
      <c r="P19" s="77">
        <f t="shared" si="26"/>
        <v>167143684</v>
      </c>
      <c r="Q19" s="77">
        <f t="shared" si="26"/>
        <v>1137152867</v>
      </c>
      <c r="R19" s="77">
        <f t="shared" si="26"/>
        <v>4709601906</v>
      </c>
      <c r="S19" s="77">
        <f t="shared" si="26"/>
        <v>0</v>
      </c>
      <c r="T19" s="77">
        <f t="shared" si="26"/>
        <v>0</v>
      </c>
      <c r="U19" s="77">
        <f t="shared" si="26"/>
        <v>15203057077</v>
      </c>
      <c r="V19" s="428">
        <f>IF(H19=0,0,(U19/H19))</f>
        <v>0.756390411220496</v>
      </c>
      <c r="W19" s="123">
        <f>+H19-U19</f>
        <v>4896427067</v>
      </c>
      <c r="X19" s="158">
        <f t="shared" ref="X19:AH19" si="27">+X20+X21</f>
        <v>981903275</v>
      </c>
      <c r="Y19" s="77">
        <f t="shared" si="27"/>
        <v>835507104.06999993</v>
      </c>
      <c r="Z19" s="77">
        <f t="shared" si="27"/>
        <v>1801472051</v>
      </c>
      <c r="AA19" s="77">
        <f t="shared" si="27"/>
        <v>3739664350</v>
      </c>
      <c r="AB19" s="77">
        <f t="shared" si="27"/>
        <v>0</v>
      </c>
      <c r="AC19" s="77">
        <f t="shared" si="27"/>
        <v>1717762026</v>
      </c>
      <c r="AD19" s="77">
        <f t="shared" si="27"/>
        <v>1888552703</v>
      </c>
      <c r="AE19" s="77">
        <f t="shared" si="27"/>
        <v>1722850230</v>
      </c>
      <c r="AF19" s="77">
        <f t="shared" si="27"/>
        <v>5548621976</v>
      </c>
      <c r="AG19" s="77">
        <f t="shared" si="27"/>
        <v>5515592608</v>
      </c>
      <c r="AH19" s="77">
        <f t="shared" si="27"/>
        <v>0</v>
      </c>
      <c r="AI19" s="77"/>
      <c r="AJ19" s="78">
        <f>+AJ20+AJ21</f>
        <v>23751926323.07</v>
      </c>
      <c r="AK19" s="201">
        <f t="shared" si="6"/>
        <v>1.1817182049500663</v>
      </c>
      <c r="AL19" s="77">
        <f>+H19-AJ19</f>
        <v>-3652442179.0699997</v>
      </c>
      <c r="AM19" s="77">
        <f t="shared" ref="AM19:BA19" si="28">+AM20+AM21</f>
        <v>981903275</v>
      </c>
      <c r="AN19" s="77">
        <f t="shared" si="28"/>
        <v>835507104.06999993</v>
      </c>
      <c r="AO19" s="77">
        <f t="shared" si="28"/>
        <v>1801472050.9999998</v>
      </c>
      <c r="AP19" s="77">
        <f t="shared" si="28"/>
        <v>3739664350</v>
      </c>
      <c r="AQ19" s="77">
        <f t="shared" si="28"/>
        <v>0</v>
      </c>
      <c r="AR19" s="77">
        <f t="shared" si="28"/>
        <v>1717762026</v>
      </c>
      <c r="AS19" s="77">
        <f t="shared" si="28"/>
        <v>1888552703</v>
      </c>
      <c r="AT19" s="77">
        <f t="shared" si="28"/>
        <v>1617249018</v>
      </c>
      <c r="AU19" s="77">
        <f t="shared" si="28"/>
        <v>5548621976</v>
      </c>
      <c r="AV19" s="77">
        <f t="shared" si="28"/>
        <v>4763205685</v>
      </c>
      <c r="AW19" s="77">
        <f t="shared" si="28"/>
        <v>0</v>
      </c>
      <c r="AX19" s="77">
        <f t="shared" si="28"/>
        <v>0</v>
      </c>
      <c r="AY19" s="77">
        <f t="shared" si="28"/>
        <v>22893938188.07</v>
      </c>
      <c r="AZ19" s="423">
        <f t="shared" si="8"/>
        <v>0.96387711365681339</v>
      </c>
      <c r="BA19" s="123">
        <f t="shared" si="28"/>
        <v>857988135</v>
      </c>
    </row>
    <row r="20" spans="1:53" ht="14.4" thickBot="1" x14ac:dyDescent="0.3">
      <c r="A20" s="108" t="s">
        <v>542</v>
      </c>
      <c r="B20" s="34" t="s">
        <v>543</v>
      </c>
      <c r="C20" s="35">
        <v>10000000000</v>
      </c>
      <c r="D20" s="35">
        <v>0</v>
      </c>
      <c r="E20" s="35">
        <v>11200000000</v>
      </c>
      <c r="F20" s="35">
        <v>-4560043078</v>
      </c>
      <c r="G20" s="36">
        <f>-D20+E20+F20</f>
        <v>6639956922</v>
      </c>
      <c r="H20" s="36">
        <f>+C20+G20</f>
        <v>16639956922</v>
      </c>
      <c r="I20" s="35">
        <v>718745196</v>
      </c>
      <c r="J20" s="35">
        <v>821298636</v>
      </c>
      <c r="K20" s="35">
        <v>1100854861</v>
      </c>
      <c r="L20" s="35">
        <v>927537330</v>
      </c>
      <c r="M20" s="457">
        <v>753176698</v>
      </c>
      <c r="N20" s="35">
        <v>0</v>
      </c>
      <c r="O20" s="35">
        <v>856275392</v>
      </c>
      <c r="P20" s="79">
        <v>167143684</v>
      </c>
      <c r="Q20" s="35">
        <v>1137152867</v>
      </c>
      <c r="R20" s="35">
        <v>4709601906</v>
      </c>
      <c r="S20" s="35"/>
      <c r="T20" s="35"/>
      <c r="U20" s="36">
        <f>SUM(I20:T20)</f>
        <v>11191786570</v>
      </c>
      <c r="V20" s="37">
        <f>IF(H20=0,0,(U20/H20))</f>
        <v>0.67258506872713886</v>
      </c>
      <c r="W20" s="109">
        <f>+H20-U20</f>
        <v>5448170352</v>
      </c>
      <c r="X20" s="151">
        <v>981903275</v>
      </c>
      <c r="Y20" s="35">
        <v>835507104.06999993</v>
      </c>
      <c r="Z20" s="35">
        <v>1801472051</v>
      </c>
      <c r="AA20" s="35">
        <v>3739664350</v>
      </c>
      <c r="AB20" s="35">
        <v>0</v>
      </c>
      <c r="AC20" s="35">
        <v>1717762026</v>
      </c>
      <c r="AD20" s="35">
        <v>1888552703</v>
      </c>
      <c r="AE20" s="35">
        <v>1722850230</v>
      </c>
      <c r="AF20" s="35">
        <v>5548621976</v>
      </c>
      <c r="AG20" s="35">
        <v>5515592608</v>
      </c>
      <c r="AH20" s="35"/>
      <c r="AI20" s="35"/>
      <c r="AJ20" s="38">
        <f>SUM(X20:AI20)</f>
        <v>23751926323.07</v>
      </c>
      <c r="AK20" s="194">
        <f t="shared" si="6"/>
        <v>1.4274031137464744</v>
      </c>
      <c r="AL20" s="36">
        <f>+H20-AJ20</f>
        <v>-7111969401.0699997</v>
      </c>
      <c r="AM20" s="80">
        <v>981903275</v>
      </c>
      <c r="AN20" s="80">
        <v>835507104.06999993</v>
      </c>
      <c r="AO20" s="35">
        <v>1801472050.9999998</v>
      </c>
      <c r="AP20" s="80">
        <v>3739664350</v>
      </c>
      <c r="AQ20" s="80">
        <v>0</v>
      </c>
      <c r="AR20" s="80">
        <v>1717762026</v>
      </c>
      <c r="AS20" s="35">
        <v>1888552703</v>
      </c>
      <c r="AT20" s="80">
        <v>1617249018</v>
      </c>
      <c r="AU20" s="80">
        <v>5548621976</v>
      </c>
      <c r="AV20" s="80">
        <v>4763205685</v>
      </c>
      <c r="AW20" s="80"/>
      <c r="AX20" s="35"/>
      <c r="AY20" s="38">
        <f>SUM(AM20:AX20)</f>
        <v>22893938188.07</v>
      </c>
      <c r="AZ20" s="194">
        <f t="shared" si="8"/>
        <v>0.96387711365681339</v>
      </c>
      <c r="BA20" s="109">
        <f>+AJ20-AY20</f>
        <v>857988135</v>
      </c>
    </row>
    <row r="21" spans="1:53" x14ac:dyDescent="0.25">
      <c r="A21" s="108" t="s">
        <v>544</v>
      </c>
      <c r="B21" s="34" t="s">
        <v>545</v>
      </c>
      <c r="C21" s="35">
        <v>0</v>
      </c>
      <c r="D21" s="35">
        <v>0</v>
      </c>
      <c r="E21" s="35">
        <v>3459527222</v>
      </c>
      <c r="F21" s="35"/>
      <c r="G21" s="36">
        <f>-D21+E21+F21</f>
        <v>3459527222</v>
      </c>
      <c r="H21" s="36">
        <f>+C21+G21</f>
        <v>3459527222</v>
      </c>
      <c r="I21" s="35">
        <v>0</v>
      </c>
      <c r="J21" s="35">
        <v>1880324155</v>
      </c>
      <c r="K21" s="35">
        <v>1493918024</v>
      </c>
      <c r="L21" s="35">
        <v>307109643</v>
      </c>
      <c r="M21" s="456">
        <v>329918685</v>
      </c>
      <c r="N21" s="35"/>
      <c r="O21" s="35"/>
      <c r="P21" s="35"/>
      <c r="Q21" s="35"/>
      <c r="R21" s="35"/>
      <c r="S21" s="35"/>
      <c r="T21" s="35"/>
      <c r="U21" s="36">
        <f>SUM(I21:T21)</f>
        <v>4011270507</v>
      </c>
      <c r="V21" s="37">
        <f>IF(H21=0,0,(U21/H21))</f>
        <v>1.1594851693871135</v>
      </c>
      <c r="W21" s="109">
        <f>+H21-U21</f>
        <v>-551743285</v>
      </c>
      <c r="X21" s="159"/>
      <c r="Y21" s="36"/>
      <c r="Z21" s="36"/>
      <c r="AA21" s="36"/>
      <c r="AB21" s="36"/>
      <c r="AC21" s="36"/>
      <c r="AD21" s="35"/>
      <c r="AE21" s="35"/>
      <c r="AF21" s="35"/>
      <c r="AG21" s="35"/>
      <c r="AH21" s="35"/>
      <c r="AI21" s="35"/>
      <c r="AJ21" s="38">
        <f>SUM(X21:AI21)</f>
        <v>0</v>
      </c>
      <c r="AK21" s="194">
        <f t="shared" si="6"/>
        <v>0</v>
      </c>
      <c r="AL21" s="36">
        <f>+H21-AJ21</f>
        <v>3459527222</v>
      </c>
      <c r="AM21" s="36"/>
      <c r="AN21" s="36"/>
      <c r="AO21" s="36"/>
      <c r="AP21" s="36"/>
      <c r="AQ21" s="36"/>
      <c r="AR21" s="35"/>
      <c r="AS21" s="35"/>
      <c r="AT21" s="35"/>
      <c r="AU21" s="35"/>
      <c r="AV21" s="35"/>
      <c r="AW21" s="35"/>
      <c r="AX21" s="35"/>
      <c r="AY21" s="38">
        <f>SUM(AM21:AX21)</f>
        <v>0</v>
      </c>
      <c r="AZ21" s="194" t="str">
        <f t="shared" si="8"/>
        <v xml:space="preserve"> </v>
      </c>
      <c r="BA21" s="109">
        <f>+AJ21-AY21</f>
        <v>0</v>
      </c>
    </row>
    <row r="22" spans="1:53" ht="14.25" customHeight="1" x14ac:dyDescent="0.25">
      <c r="A22" s="120" t="s">
        <v>546</v>
      </c>
      <c r="B22" s="73" t="s">
        <v>547</v>
      </c>
      <c r="C22" s="74">
        <f>+C23+C27+C28</f>
        <v>321286603000</v>
      </c>
      <c r="D22" s="74">
        <f>+D23+D27+D28</f>
        <v>0</v>
      </c>
      <c r="E22" s="74">
        <f>+E23+E27+E28</f>
        <v>57097432745</v>
      </c>
      <c r="F22" s="74">
        <f>+F23+F27+F28</f>
        <v>-18321930698</v>
      </c>
      <c r="G22" s="74">
        <f>+G23+G27+G28</f>
        <v>38775502047</v>
      </c>
      <c r="H22" s="74">
        <f t="shared" ref="H22:U22" si="29">+H23+H27+H28</f>
        <v>360062105047</v>
      </c>
      <c r="I22" s="74">
        <f t="shared" si="29"/>
        <v>24374255003</v>
      </c>
      <c r="J22" s="74">
        <f t="shared" si="29"/>
        <v>20651206181</v>
      </c>
      <c r="K22" s="74">
        <f t="shared" si="29"/>
        <v>21877692107</v>
      </c>
      <c r="L22" s="74">
        <f t="shared" si="29"/>
        <v>24547859239</v>
      </c>
      <c r="M22" s="74">
        <f t="shared" si="29"/>
        <v>18369068762</v>
      </c>
      <c r="N22" s="74">
        <f t="shared" si="29"/>
        <v>22566357913</v>
      </c>
      <c r="O22" s="74">
        <f t="shared" si="29"/>
        <v>18869901272</v>
      </c>
      <c r="P22" s="74">
        <f t="shared" si="29"/>
        <v>26188406371</v>
      </c>
      <c r="Q22" s="74">
        <f t="shared" si="29"/>
        <v>20822938287</v>
      </c>
      <c r="R22" s="74">
        <f t="shared" si="29"/>
        <v>21010535003</v>
      </c>
      <c r="S22" s="74">
        <f t="shared" si="29"/>
        <v>0</v>
      </c>
      <c r="T22" s="74">
        <f t="shared" si="29"/>
        <v>0</v>
      </c>
      <c r="U22" s="74">
        <f t="shared" si="29"/>
        <v>219278220138</v>
      </c>
      <c r="V22" s="427">
        <f t="shared" si="4"/>
        <v>0.60900110582138867</v>
      </c>
      <c r="W22" s="121">
        <f t="shared" ref="W22:AJ22" si="30">+W23+W27+W28</f>
        <v>140783884909</v>
      </c>
      <c r="X22" s="157">
        <f t="shared" si="30"/>
        <v>25107342358.5</v>
      </c>
      <c r="Y22" s="81">
        <f t="shared" si="30"/>
        <v>26749963650.5</v>
      </c>
      <c r="Z22" s="74">
        <f t="shared" si="30"/>
        <v>27489287994.299999</v>
      </c>
      <c r="AA22" s="74">
        <f t="shared" si="30"/>
        <v>28726247216.010002</v>
      </c>
      <c r="AB22" s="74">
        <f t="shared" si="30"/>
        <v>28746117499.18</v>
      </c>
      <c r="AC22" s="74">
        <f t="shared" si="30"/>
        <v>29189817981.029999</v>
      </c>
      <c r="AD22" s="81">
        <f t="shared" si="30"/>
        <v>31026682624.839935</v>
      </c>
      <c r="AE22" s="74">
        <f t="shared" si="30"/>
        <v>30627818443</v>
      </c>
      <c r="AF22" s="81">
        <f t="shared" si="30"/>
        <v>25361858316.000019</v>
      </c>
      <c r="AG22" s="81">
        <f t="shared" si="30"/>
        <v>26287724632</v>
      </c>
      <c r="AH22" s="81">
        <f t="shared" si="30"/>
        <v>0</v>
      </c>
      <c r="AI22" s="81"/>
      <c r="AJ22" s="75">
        <f t="shared" si="30"/>
        <v>279312860715.35992</v>
      </c>
      <c r="AK22" s="200">
        <f t="shared" si="6"/>
        <v>0.77573523233971087</v>
      </c>
      <c r="AL22" s="74">
        <f t="shared" ref="AL22:AY22" si="31">+AL23+AL27+AL28</f>
        <v>80749244331.64006</v>
      </c>
      <c r="AM22" s="74">
        <f t="shared" si="31"/>
        <v>21176005324.5</v>
      </c>
      <c r="AN22" s="82">
        <f t="shared" si="31"/>
        <v>22947004180.5</v>
      </c>
      <c r="AO22" s="83">
        <f t="shared" si="31"/>
        <v>27181877909.299999</v>
      </c>
      <c r="AP22" s="82">
        <f t="shared" si="31"/>
        <v>28492768537.010002</v>
      </c>
      <c r="AQ22" s="74">
        <f t="shared" si="31"/>
        <v>29181587949.180004</v>
      </c>
      <c r="AR22" s="81">
        <f t="shared" si="31"/>
        <v>30360116222.029999</v>
      </c>
      <c r="AS22" s="74">
        <f t="shared" si="31"/>
        <v>31130120969.839935</v>
      </c>
      <c r="AT22" s="81">
        <f t="shared" si="31"/>
        <v>29589141720</v>
      </c>
      <c r="AU22" s="81">
        <f t="shared" si="31"/>
        <v>24411535208.000019</v>
      </c>
      <c r="AV22" s="81">
        <f t="shared" si="31"/>
        <v>24664319783</v>
      </c>
      <c r="AW22" s="81">
        <f t="shared" si="31"/>
        <v>0</v>
      </c>
      <c r="AX22" s="81">
        <f t="shared" si="31"/>
        <v>0</v>
      </c>
      <c r="AY22" s="75">
        <f t="shared" si="31"/>
        <v>269134477803.35995</v>
      </c>
      <c r="AZ22" s="200">
        <f t="shared" si="8"/>
        <v>0.96355920423452157</v>
      </c>
      <c r="BA22" s="121">
        <f>+BA23+BA27+BA28</f>
        <v>10178382911.999985</v>
      </c>
    </row>
    <row r="23" spans="1:53" x14ac:dyDescent="0.25">
      <c r="A23" s="122" t="s">
        <v>548</v>
      </c>
      <c r="B23" s="76" t="s">
        <v>549</v>
      </c>
      <c r="C23" s="84">
        <f>SUM(C24:C26)</f>
        <v>101095700000</v>
      </c>
      <c r="D23" s="84">
        <f>SUM(D24:D26)</f>
        <v>0</v>
      </c>
      <c r="E23" s="84">
        <f>SUM(E24:E26)</f>
        <v>17450000000</v>
      </c>
      <c r="F23" s="84">
        <f>SUM(F24:F26)</f>
        <v>0</v>
      </c>
      <c r="G23" s="77">
        <f t="shared" ref="G23:G32" si="32">-D23+E23+F23</f>
        <v>17450000000</v>
      </c>
      <c r="H23" s="77">
        <f>+C23+G23</f>
        <v>118545700000</v>
      </c>
      <c r="I23" s="84">
        <f>SUM(I24:I26)</f>
        <v>0</v>
      </c>
      <c r="J23" s="84">
        <f>SUM(J24:J26)</f>
        <v>0</v>
      </c>
      <c r="K23" s="84">
        <f t="shared" ref="K23:T23" si="33">SUM(K24:K26)</f>
        <v>3428299702</v>
      </c>
      <c r="L23" s="84">
        <f t="shared" si="33"/>
        <v>9309440774</v>
      </c>
      <c r="M23" s="84">
        <f t="shared" si="33"/>
        <v>-1354298433</v>
      </c>
      <c r="N23" s="84">
        <f t="shared" si="33"/>
        <v>5600451624</v>
      </c>
      <c r="O23" s="84">
        <f t="shared" si="33"/>
        <v>4876367258</v>
      </c>
      <c r="P23" s="84">
        <f t="shared" si="33"/>
        <v>7157054663</v>
      </c>
      <c r="Q23" s="84">
        <f t="shared" si="33"/>
        <v>15940234557</v>
      </c>
      <c r="R23" s="84">
        <f t="shared" si="33"/>
        <v>8024638882</v>
      </c>
      <c r="S23" s="84">
        <f t="shared" si="33"/>
        <v>0</v>
      </c>
      <c r="T23" s="84">
        <f t="shared" si="33"/>
        <v>0</v>
      </c>
      <c r="U23" s="77">
        <f>SUM(I23:T23)</f>
        <v>52982189027</v>
      </c>
      <c r="V23" s="428">
        <f t="shared" si="4"/>
        <v>0.44693471823102821</v>
      </c>
      <c r="W23" s="123">
        <f t="shared" ref="W23:W32" si="34">+H23-U23</f>
        <v>65563510973</v>
      </c>
      <c r="X23" s="160">
        <f t="shared" ref="X23:AH23" si="35">SUM(X24:X26)</f>
        <v>10603994708.5</v>
      </c>
      <c r="Y23" s="84">
        <f t="shared" si="35"/>
        <v>11172463836.5</v>
      </c>
      <c r="Z23" s="84">
        <f t="shared" si="35"/>
        <v>12214260659.299999</v>
      </c>
      <c r="AA23" s="84">
        <f t="shared" si="35"/>
        <v>13451219881.01</v>
      </c>
      <c r="AB23" s="84">
        <f t="shared" si="35"/>
        <v>13309745500.18</v>
      </c>
      <c r="AC23" s="84">
        <f t="shared" si="35"/>
        <v>13753448982.029999</v>
      </c>
      <c r="AD23" s="84">
        <f t="shared" si="35"/>
        <v>15590310625.839935</v>
      </c>
      <c r="AE23" s="84">
        <f t="shared" si="35"/>
        <v>15191446444</v>
      </c>
      <c r="AF23" s="84">
        <f t="shared" si="35"/>
        <v>12641520747.000019</v>
      </c>
      <c r="AG23" s="84">
        <f t="shared" si="35"/>
        <v>13858580650</v>
      </c>
      <c r="AH23" s="84">
        <f t="shared" si="35"/>
        <v>0</v>
      </c>
      <c r="AI23" s="84"/>
      <c r="AJ23" s="78">
        <f t="shared" ref="AJ23:AJ28" si="36">SUM(X23:AI23)</f>
        <v>131786992034.35994</v>
      </c>
      <c r="AK23" s="201">
        <f t="shared" si="6"/>
        <v>1.1116977843511822</v>
      </c>
      <c r="AL23" s="77">
        <f t="shared" ref="AL23:AL28" si="37">+H23-AJ23</f>
        <v>-13241292034.35994</v>
      </c>
      <c r="AM23" s="84">
        <f t="shared" ref="AM23:AX23" si="38">SUM(AM24:AM26)</f>
        <v>6672657674.5</v>
      </c>
      <c r="AN23" s="84">
        <f t="shared" si="38"/>
        <v>7369504366.5</v>
      </c>
      <c r="AO23" s="84">
        <f t="shared" si="38"/>
        <v>11906850574.299999</v>
      </c>
      <c r="AP23" s="84">
        <f t="shared" si="38"/>
        <v>13217741202.010002</v>
      </c>
      <c r="AQ23" s="84">
        <f t="shared" si="38"/>
        <v>13745215950.180004</v>
      </c>
      <c r="AR23" s="84">
        <f t="shared" si="38"/>
        <v>15488923235.029999</v>
      </c>
      <c r="AS23" s="84">
        <f t="shared" si="38"/>
        <v>15693748970.839935</v>
      </c>
      <c r="AT23" s="84">
        <f t="shared" si="38"/>
        <v>14152769721</v>
      </c>
      <c r="AU23" s="84">
        <f t="shared" si="38"/>
        <v>11691197639.000019</v>
      </c>
      <c r="AV23" s="84">
        <f t="shared" si="38"/>
        <v>12235175801</v>
      </c>
      <c r="AW23" s="84">
        <f t="shared" si="38"/>
        <v>0</v>
      </c>
      <c r="AX23" s="84">
        <f t="shared" si="38"/>
        <v>0</v>
      </c>
      <c r="AY23" s="78">
        <f t="shared" ref="AY23:AY28" si="39">SUM(AM23:AX23)</f>
        <v>122173785134.35995</v>
      </c>
      <c r="AZ23" s="201">
        <f t="shared" si="8"/>
        <v>0.92705496383517427</v>
      </c>
      <c r="BA23" s="123">
        <f t="shared" ref="BA23:BA32" si="40">+AJ23-AY23</f>
        <v>9613206899.9999847</v>
      </c>
    </row>
    <row r="24" spans="1:53" x14ac:dyDescent="0.25">
      <c r="A24" s="108" t="s">
        <v>550</v>
      </c>
      <c r="B24" s="34" t="s">
        <v>551</v>
      </c>
      <c r="C24" s="35">
        <v>25000000000</v>
      </c>
      <c r="D24" s="35">
        <v>0</v>
      </c>
      <c r="E24" s="35">
        <v>4220000000</v>
      </c>
      <c r="F24" s="35"/>
      <c r="G24" s="36">
        <f t="shared" si="32"/>
        <v>4220000000</v>
      </c>
      <c r="H24" s="36">
        <f t="shared" ref="H24:H32" si="41">+C24+G24</f>
        <v>29220000000</v>
      </c>
      <c r="I24" s="35">
        <v>0</v>
      </c>
      <c r="J24" s="35"/>
      <c r="K24" s="35"/>
      <c r="L24" s="35"/>
      <c r="M24" s="79"/>
      <c r="N24" s="35"/>
      <c r="O24" s="35"/>
      <c r="P24" s="35"/>
      <c r="Q24" s="35"/>
      <c r="R24" s="35"/>
      <c r="S24" s="35"/>
      <c r="T24" s="35"/>
      <c r="U24" s="36">
        <f>SUM(I24:T24)</f>
        <v>0</v>
      </c>
      <c r="V24" s="37">
        <f t="shared" si="4"/>
        <v>0</v>
      </c>
      <c r="W24" s="109">
        <f>+H24-U24</f>
        <v>29220000000</v>
      </c>
      <c r="X24" s="151">
        <v>1846747323.5</v>
      </c>
      <c r="Y24" s="35">
        <v>2398699676</v>
      </c>
      <c r="Z24" s="35">
        <v>1888065097.8</v>
      </c>
      <c r="AA24" s="80">
        <v>2487093380</v>
      </c>
      <c r="AB24" s="35">
        <v>2468517595.98</v>
      </c>
      <c r="AC24" s="80">
        <v>2283225223</v>
      </c>
      <c r="AD24" s="35">
        <v>3361671486</v>
      </c>
      <c r="AE24" s="35">
        <v>2599248410</v>
      </c>
      <c r="AF24" s="35">
        <v>1592494449.5300026</v>
      </c>
      <c r="AG24" s="35">
        <v>2469572508</v>
      </c>
      <c r="AH24" s="35"/>
      <c r="AI24" s="35"/>
      <c r="AJ24" s="38">
        <f t="shared" si="36"/>
        <v>23395335149.810001</v>
      </c>
      <c r="AK24" s="194">
        <f t="shared" si="6"/>
        <v>0.80066170943908288</v>
      </c>
      <c r="AL24" s="36">
        <f>+AL25+AL29+AL30</f>
        <v>12175686135.235275</v>
      </c>
      <c r="AM24" s="35">
        <v>1673417191.5</v>
      </c>
      <c r="AN24" s="35">
        <v>2146001321</v>
      </c>
      <c r="AO24" s="35">
        <v>1236684065.8000002</v>
      </c>
      <c r="AP24" s="35">
        <v>1828778940.999999</v>
      </c>
      <c r="AQ24" s="35">
        <v>2447318692.9799995</v>
      </c>
      <c r="AR24" s="35">
        <v>2112268218</v>
      </c>
      <c r="AS24" s="35">
        <v>4048398263</v>
      </c>
      <c r="AT24" s="35">
        <v>2473489696</v>
      </c>
      <c r="AU24" s="35">
        <v>1517917938.5300026</v>
      </c>
      <c r="AV24" s="35">
        <v>2371293949</v>
      </c>
      <c r="AW24" s="35"/>
      <c r="AX24" s="35"/>
      <c r="AY24" s="38">
        <f>SUM(AM24:AX24)</f>
        <v>21855568276.810001</v>
      </c>
      <c r="AZ24" s="194">
        <f t="shared" si="8"/>
        <v>0.93418487646617432</v>
      </c>
      <c r="BA24" s="109">
        <f t="shared" si="40"/>
        <v>1539766873</v>
      </c>
    </row>
    <row r="25" spans="1:53" x14ac:dyDescent="0.25">
      <c r="A25" s="108" t="s">
        <v>552</v>
      </c>
      <c r="B25" s="34" t="s">
        <v>553</v>
      </c>
      <c r="C25" s="35">
        <v>1500000000</v>
      </c>
      <c r="D25" s="35">
        <v>0</v>
      </c>
      <c r="E25" s="35">
        <v>13230000000</v>
      </c>
      <c r="F25" s="35"/>
      <c r="G25" s="36">
        <f t="shared" si="32"/>
        <v>13230000000</v>
      </c>
      <c r="H25" s="36">
        <f t="shared" si="41"/>
        <v>14730000000</v>
      </c>
      <c r="I25" s="35">
        <v>0</v>
      </c>
      <c r="J25" s="35"/>
      <c r="K25" s="35"/>
      <c r="L25" s="35"/>
      <c r="M25" s="79"/>
      <c r="N25" s="35"/>
      <c r="O25" s="35"/>
      <c r="P25" s="35">
        <v>6644269</v>
      </c>
      <c r="Q25" s="35"/>
      <c r="R25" s="35"/>
      <c r="S25" s="35"/>
      <c r="T25" s="35"/>
      <c r="U25" s="36">
        <f>SUM(I25:T25)</f>
        <v>6644269</v>
      </c>
      <c r="V25" s="37">
        <f t="shared" si="4"/>
        <v>4.5107053632043449E-4</v>
      </c>
      <c r="W25" s="109">
        <f t="shared" si="34"/>
        <v>14723355731</v>
      </c>
      <c r="X25" s="151">
        <v>1200000000</v>
      </c>
      <c r="Y25" s="35">
        <v>1202664142</v>
      </c>
      <c r="Z25" s="35">
        <v>1200000000</v>
      </c>
      <c r="AA25" s="80">
        <v>1412939395</v>
      </c>
      <c r="AB25" s="35">
        <v>1544322122</v>
      </c>
      <c r="AC25" s="80">
        <v>1493544886</v>
      </c>
      <c r="AD25" s="35">
        <v>1902730034</v>
      </c>
      <c r="AE25" s="35">
        <v>1598459797</v>
      </c>
      <c r="AF25" s="35">
        <v>220509630</v>
      </c>
      <c r="AG25" s="35">
        <v>0</v>
      </c>
      <c r="AH25" s="35"/>
      <c r="AI25" s="35"/>
      <c r="AJ25" s="38">
        <f t="shared" si="36"/>
        <v>11775170006</v>
      </c>
      <c r="AK25" s="194">
        <f t="shared" si="6"/>
        <v>0.7994005435166327</v>
      </c>
      <c r="AL25" s="36">
        <f>+AL26+AL30+AL31</f>
        <v>36257572212.727646</v>
      </c>
      <c r="AM25" s="80">
        <v>1200000000</v>
      </c>
      <c r="AN25" s="35">
        <v>1202664142</v>
      </c>
      <c r="AO25" s="35">
        <v>1200000000</v>
      </c>
      <c r="AP25" s="35">
        <v>1412939395</v>
      </c>
      <c r="AQ25" s="35">
        <v>1544322122</v>
      </c>
      <c r="AR25" s="35">
        <v>1493544886</v>
      </c>
      <c r="AS25" s="35">
        <v>1902730034</v>
      </c>
      <c r="AT25" s="35">
        <v>1598459797</v>
      </c>
      <c r="AU25" s="35">
        <v>220509630</v>
      </c>
      <c r="AV25" s="35">
        <v>0</v>
      </c>
      <c r="AW25" s="35"/>
      <c r="AX25" s="35"/>
      <c r="AY25" s="38">
        <f>SUM(AM25:AX25)</f>
        <v>11775170006</v>
      </c>
      <c r="AZ25" s="194">
        <f t="shared" si="8"/>
        <v>1</v>
      </c>
      <c r="BA25" s="109">
        <f t="shared" si="40"/>
        <v>0</v>
      </c>
    </row>
    <row r="26" spans="1:53" x14ac:dyDescent="0.25">
      <c r="A26" s="108" t="s">
        <v>554</v>
      </c>
      <c r="B26" s="34" t="s">
        <v>555</v>
      </c>
      <c r="C26" s="35">
        <v>74595700000</v>
      </c>
      <c r="D26" s="35">
        <v>0</v>
      </c>
      <c r="E26" s="35"/>
      <c r="F26" s="35"/>
      <c r="G26" s="36">
        <f t="shared" si="32"/>
        <v>0</v>
      </c>
      <c r="H26" s="36">
        <f t="shared" si="41"/>
        <v>74595700000</v>
      </c>
      <c r="I26" s="35">
        <v>0</v>
      </c>
      <c r="J26" s="35"/>
      <c r="K26" s="35">
        <v>3428299702</v>
      </c>
      <c r="L26" s="35">
        <v>9309440774</v>
      </c>
      <c r="M26" s="79">
        <v>-1354298433</v>
      </c>
      <c r="N26" s="35">
        <v>5600451624</v>
      </c>
      <c r="O26" s="35">
        <v>4876367258</v>
      </c>
      <c r="P26" s="79">
        <v>7150410394</v>
      </c>
      <c r="Q26" s="35">
        <v>15940234557</v>
      </c>
      <c r="R26" s="35">
        <v>8024638882</v>
      </c>
      <c r="S26" s="35"/>
      <c r="T26" s="35"/>
      <c r="U26" s="36">
        <f>SUM(I26:T26)</f>
        <v>52975544758</v>
      </c>
      <c r="V26" s="37">
        <f t="shared" si="4"/>
        <v>0.71016888048506821</v>
      </c>
      <c r="W26" s="109">
        <f t="shared" si="34"/>
        <v>21620155242</v>
      </c>
      <c r="X26" s="151">
        <v>7557247385</v>
      </c>
      <c r="Y26" s="35">
        <v>7571100018.5</v>
      </c>
      <c r="Z26" s="35">
        <v>9126195561.5</v>
      </c>
      <c r="AA26" s="35">
        <v>9551187106.0100002</v>
      </c>
      <c r="AB26" s="35">
        <v>9296905782.2000008</v>
      </c>
      <c r="AC26" s="35">
        <v>9976678873.0299988</v>
      </c>
      <c r="AD26" s="35">
        <v>10325909105.839935</v>
      </c>
      <c r="AE26" s="35">
        <v>10993738237</v>
      </c>
      <c r="AF26" s="35">
        <v>10828516667.470016</v>
      </c>
      <c r="AG26" s="35">
        <v>11389008142</v>
      </c>
      <c r="AH26" s="35"/>
      <c r="AI26" s="35"/>
      <c r="AJ26" s="38">
        <f t="shared" si="36"/>
        <v>96616486878.549957</v>
      </c>
      <c r="AK26" s="194">
        <f t="shared" si="6"/>
        <v>1.2952018263592937</v>
      </c>
      <c r="AL26" s="36">
        <f>+AL27+AL31+AL33</f>
        <v>48661366315.35537</v>
      </c>
      <c r="AM26" s="35">
        <v>3799240483</v>
      </c>
      <c r="AN26" s="35">
        <v>4020838903.5</v>
      </c>
      <c r="AO26" s="85">
        <v>9470166508.5</v>
      </c>
      <c r="AP26" s="35">
        <v>9976022866.0100021</v>
      </c>
      <c r="AQ26" s="35">
        <v>9753575135.2000046</v>
      </c>
      <c r="AR26" s="35">
        <v>11883110131.029999</v>
      </c>
      <c r="AS26" s="35">
        <v>9742620673.8399353</v>
      </c>
      <c r="AT26" s="35">
        <v>10080820228</v>
      </c>
      <c r="AU26" s="35">
        <v>9952770070.4700165</v>
      </c>
      <c r="AV26" s="35">
        <v>9863881852</v>
      </c>
      <c r="AW26" s="35"/>
      <c r="AX26" s="35"/>
      <c r="AY26" s="38">
        <f>SUM(AM26:AX26)</f>
        <v>88543046851.549957</v>
      </c>
      <c r="AZ26" s="194">
        <f t="shared" si="8"/>
        <v>0.91643827789817511</v>
      </c>
      <c r="BA26" s="109">
        <f t="shared" si="40"/>
        <v>8073440027</v>
      </c>
    </row>
    <row r="27" spans="1:53" x14ac:dyDescent="0.25">
      <c r="A27" s="108" t="s">
        <v>556</v>
      </c>
      <c r="B27" s="34" t="s">
        <v>557</v>
      </c>
      <c r="C27" s="35">
        <v>160000000000</v>
      </c>
      <c r="D27" s="35">
        <v>0</v>
      </c>
      <c r="E27" s="35">
        <v>23700000000</v>
      </c>
      <c r="F27" s="35"/>
      <c r="G27" s="36">
        <f t="shared" si="32"/>
        <v>23700000000</v>
      </c>
      <c r="H27" s="36">
        <f t="shared" si="41"/>
        <v>183700000000</v>
      </c>
      <c r="I27" s="35">
        <v>99526322</v>
      </c>
      <c r="J27" s="35">
        <v>107627839</v>
      </c>
      <c r="K27" s="35">
        <v>113508865</v>
      </c>
      <c r="L27" s="35">
        <v>13398774386</v>
      </c>
      <c r="M27" s="79">
        <v>13421183151</v>
      </c>
      <c r="N27" s="35">
        <v>14605748193</v>
      </c>
      <c r="O27" s="35">
        <v>13606537294</v>
      </c>
      <c r="P27" s="79">
        <v>13774969730</v>
      </c>
      <c r="Q27" s="462">
        <v>1587957962</v>
      </c>
      <c r="R27" s="35">
        <v>11625025188</v>
      </c>
      <c r="S27" s="35"/>
      <c r="T27" s="35"/>
      <c r="U27" s="36">
        <f t="shared" ref="U27:U32" si="42">SUM(I27:T27)</f>
        <v>82340858930</v>
      </c>
      <c r="V27" s="37">
        <f t="shared" si="4"/>
        <v>0.44823548682634728</v>
      </c>
      <c r="W27" s="109">
        <f t="shared" si="34"/>
        <v>101359141070</v>
      </c>
      <c r="X27" s="151">
        <v>14503347650</v>
      </c>
      <c r="Y27" s="35">
        <v>15577499814</v>
      </c>
      <c r="Z27" s="35">
        <v>15275027335</v>
      </c>
      <c r="AA27" s="35">
        <v>15275027335</v>
      </c>
      <c r="AB27" s="35">
        <v>15436371999</v>
      </c>
      <c r="AC27" s="35">
        <v>15436368999</v>
      </c>
      <c r="AD27" s="35">
        <v>15436371999</v>
      </c>
      <c r="AE27" s="35">
        <v>15436371999</v>
      </c>
      <c r="AF27" s="35">
        <v>12720337569</v>
      </c>
      <c r="AG27" s="35">
        <v>12429143982</v>
      </c>
      <c r="AH27" s="35"/>
      <c r="AI27" s="35"/>
      <c r="AJ27" s="38">
        <f t="shared" si="36"/>
        <v>147525868681</v>
      </c>
      <c r="AK27" s="194">
        <f t="shared" si="6"/>
        <v>0.80308039565051714</v>
      </c>
      <c r="AL27" s="36">
        <f t="shared" si="37"/>
        <v>36174131319</v>
      </c>
      <c r="AM27" s="80">
        <v>14503347650</v>
      </c>
      <c r="AN27" s="35">
        <v>15577499814</v>
      </c>
      <c r="AO27" s="85">
        <v>15275027335</v>
      </c>
      <c r="AP27" s="35">
        <v>15275027335</v>
      </c>
      <c r="AQ27" s="35">
        <v>15436371999</v>
      </c>
      <c r="AR27" s="35">
        <v>14871192987</v>
      </c>
      <c r="AS27" s="35">
        <v>15436371999</v>
      </c>
      <c r="AT27" s="35">
        <v>15436371999</v>
      </c>
      <c r="AU27" s="35">
        <v>12720337569</v>
      </c>
      <c r="AV27" s="35">
        <v>12429143982</v>
      </c>
      <c r="AW27" s="35"/>
      <c r="AX27" s="35"/>
      <c r="AY27" s="38">
        <f t="shared" si="39"/>
        <v>146960692669</v>
      </c>
      <c r="AZ27" s="194">
        <f t="shared" si="8"/>
        <v>0.99616897011315286</v>
      </c>
      <c r="BA27" s="109">
        <f t="shared" si="40"/>
        <v>565176012</v>
      </c>
    </row>
    <row r="28" spans="1:53" x14ac:dyDescent="0.25">
      <c r="A28" s="122" t="s">
        <v>558</v>
      </c>
      <c r="B28" s="76" t="s">
        <v>559</v>
      </c>
      <c r="C28" s="84">
        <f>SUM(C29:C32)</f>
        <v>60190903000</v>
      </c>
      <c r="D28" s="84">
        <f>SUM(D29:D32)</f>
        <v>0</v>
      </c>
      <c r="E28" s="84">
        <f>SUM(E29:E32)</f>
        <v>15947432745</v>
      </c>
      <c r="F28" s="84">
        <f>SUM(F29:F32)</f>
        <v>-18321930698</v>
      </c>
      <c r="G28" s="77">
        <f>-D28+E28+F28</f>
        <v>-2374497953</v>
      </c>
      <c r="H28" s="77">
        <f>+C28+G28</f>
        <v>57816405047</v>
      </c>
      <c r="I28" s="84">
        <f>SUM(I29:I32)</f>
        <v>24274728681</v>
      </c>
      <c r="J28" s="84">
        <f t="shared" ref="J28:T28" si="43">SUM(J29:J32)</f>
        <v>20543578342</v>
      </c>
      <c r="K28" s="84">
        <f t="shared" si="43"/>
        <v>18335883540</v>
      </c>
      <c r="L28" s="84">
        <f t="shared" si="43"/>
        <v>1839644079</v>
      </c>
      <c r="M28" s="84">
        <f t="shared" si="43"/>
        <v>6302184044</v>
      </c>
      <c r="N28" s="84">
        <f t="shared" si="43"/>
        <v>2360158096</v>
      </c>
      <c r="O28" s="84">
        <f t="shared" si="43"/>
        <v>386996720</v>
      </c>
      <c r="P28" s="84">
        <f t="shared" si="43"/>
        <v>5256381978</v>
      </c>
      <c r="Q28" s="84">
        <f t="shared" si="43"/>
        <v>3294745768</v>
      </c>
      <c r="R28" s="84">
        <f t="shared" si="43"/>
        <v>1360870933</v>
      </c>
      <c r="S28" s="84">
        <f t="shared" si="43"/>
        <v>0</v>
      </c>
      <c r="T28" s="84">
        <f t="shared" si="43"/>
        <v>0</v>
      </c>
      <c r="U28" s="77">
        <f t="shared" si="42"/>
        <v>83955172181</v>
      </c>
      <c r="V28" s="428">
        <f t="shared" si="4"/>
        <v>1.4520994882464817</v>
      </c>
      <c r="W28" s="123">
        <f t="shared" si="34"/>
        <v>-26138767134</v>
      </c>
      <c r="X28" s="158">
        <f t="shared" ref="X28:AH28" si="44">SUM(X29:X32)</f>
        <v>0</v>
      </c>
      <c r="Y28" s="77">
        <f t="shared" si="44"/>
        <v>0</v>
      </c>
      <c r="Z28" s="77">
        <f t="shared" si="44"/>
        <v>0</v>
      </c>
      <c r="AA28" s="77">
        <f t="shared" si="44"/>
        <v>0</v>
      </c>
      <c r="AB28" s="77">
        <f t="shared" si="44"/>
        <v>0</v>
      </c>
      <c r="AC28" s="77">
        <f t="shared" si="44"/>
        <v>0</v>
      </c>
      <c r="AD28" s="77">
        <f t="shared" si="44"/>
        <v>0</v>
      </c>
      <c r="AE28" s="77">
        <f t="shared" si="44"/>
        <v>0</v>
      </c>
      <c r="AF28" s="77">
        <f t="shared" si="44"/>
        <v>0</v>
      </c>
      <c r="AG28" s="77">
        <f t="shared" si="44"/>
        <v>0</v>
      </c>
      <c r="AH28" s="77">
        <f t="shared" si="44"/>
        <v>0</v>
      </c>
      <c r="AI28" s="77"/>
      <c r="AJ28" s="78">
        <f t="shared" si="36"/>
        <v>0</v>
      </c>
      <c r="AK28" s="201">
        <f t="shared" si="6"/>
        <v>0</v>
      </c>
      <c r="AL28" s="77">
        <f t="shared" si="37"/>
        <v>57816405047</v>
      </c>
      <c r="AM28" s="77">
        <f t="shared" ref="AM28:AX28" si="45">SUM(AM29:AM32)</f>
        <v>0</v>
      </c>
      <c r="AN28" s="77">
        <f t="shared" si="45"/>
        <v>0</v>
      </c>
      <c r="AO28" s="77">
        <f t="shared" si="45"/>
        <v>0</v>
      </c>
      <c r="AP28" s="77">
        <f t="shared" si="45"/>
        <v>0</v>
      </c>
      <c r="AQ28" s="77">
        <f t="shared" si="45"/>
        <v>0</v>
      </c>
      <c r="AR28" s="77">
        <f t="shared" si="45"/>
        <v>0</v>
      </c>
      <c r="AS28" s="77">
        <f t="shared" si="45"/>
        <v>0</v>
      </c>
      <c r="AT28" s="77">
        <f t="shared" si="45"/>
        <v>0</v>
      </c>
      <c r="AU28" s="77">
        <f t="shared" si="45"/>
        <v>0</v>
      </c>
      <c r="AV28" s="77">
        <f t="shared" si="45"/>
        <v>0</v>
      </c>
      <c r="AW28" s="77">
        <f t="shared" si="45"/>
        <v>0</v>
      </c>
      <c r="AX28" s="77">
        <f t="shared" si="45"/>
        <v>0</v>
      </c>
      <c r="AY28" s="78">
        <f t="shared" si="39"/>
        <v>0</v>
      </c>
      <c r="AZ28" s="201" t="str">
        <f t="shared" si="8"/>
        <v xml:space="preserve"> </v>
      </c>
      <c r="BA28" s="123">
        <f t="shared" si="40"/>
        <v>0</v>
      </c>
    </row>
    <row r="29" spans="1:53" x14ac:dyDescent="0.25">
      <c r="A29" s="108" t="s">
        <v>560</v>
      </c>
      <c r="B29" s="34" t="s">
        <v>561</v>
      </c>
      <c r="C29" s="35">
        <v>0</v>
      </c>
      <c r="D29" s="35">
        <v>0</v>
      </c>
      <c r="E29" s="35"/>
      <c r="F29" s="35"/>
      <c r="G29" s="36">
        <f t="shared" si="32"/>
        <v>0</v>
      </c>
      <c r="H29" s="36">
        <f>+C29+G29</f>
        <v>0</v>
      </c>
      <c r="I29" s="35">
        <v>0</v>
      </c>
      <c r="J29" s="35"/>
      <c r="K29" s="35"/>
      <c r="L29" s="35"/>
      <c r="M29" s="35"/>
      <c r="N29" s="35"/>
      <c r="O29" s="35"/>
      <c r="P29" s="35"/>
      <c r="Q29" s="35"/>
      <c r="R29" s="35"/>
      <c r="S29" s="35"/>
      <c r="T29" s="35"/>
      <c r="U29" s="36">
        <f t="shared" si="42"/>
        <v>0</v>
      </c>
      <c r="V29" s="37">
        <f>IF(H29=0,0,(U29/H29))</f>
        <v>0</v>
      </c>
      <c r="W29" s="109">
        <f t="shared" si="34"/>
        <v>0</v>
      </c>
      <c r="X29" s="159"/>
      <c r="Y29" s="36"/>
      <c r="Z29" s="36"/>
      <c r="AA29" s="36"/>
      <c r="AB29" s="36"/>
      <c r="AC29" s="36"/>
      <c r="AD29" s="35"/>
      <c r="AE29" s="35"/>
      <c r="AF29" s="35"/>
      <c r="AG29" s="35"/>
      <c r="AH29" s="35"/>
      <c r="AI29" s="35"/>
      <c r="AJ29" s="38">
        <f>SUM(X29:AI29)</f>
        <v>0</v>
      </c>
      <c r="AK29" s="194" t="str">
        <f t="shared" si="6"/>
        <v xml:space="preserve"> </v>
      </c>
      <c r="AL29" s="36">
        <f>+AL30+AL35+AL36</f>
        <v>-11281140688.627731</v>
      </c>
      <c r="AM29" s="36"/>
      <c r="AN29" s="36"/>
      <c r="AO29" s="36"/>
      <c r="AP29" s="36"/>
      <c r="AQ29" s="36"/>
      <c r="AR29" s="35"/>
      <c r="AS29" s="35"/>
      <c r="AT29" s="35"/>
      <c r="AU29" s="35"/>
      <c r="AV29" s="35"/>
      <c r="AW29" s="35"/>
      <c r="AX29" s="35"/>
      <c r="AY29" s="38">
        <f>SUM(AM29:AX29)</f>
        <v>0</v>
      </c>
      <c r="AZ29" s="194" t="str">
        <f t="shared" si="8"/>
        <v xml:space="preserve"> </v>
      </c>
      <c r="BA29" s="109">
        <f t="shared" si="40"/>
        <v>0</v>
      </c>
    </row>
    <row r="30" spans="1:53" x14ac:dyDescent="0.25">
      <c r="A30" s="108" t="s">
        <v>562</v>
      </c>
      <c r="B30" s="34" t="s">
        <v>563</v>
      </c>
      <c r="C30" s="35">
        <v>0</v>
      </c>
      <c r="D30" s="35">
        <v>0</v>
      </c>
      <c r="E30" s="35"/>
      <c r="F30" s="35"/>
      <c r="G30" s="36">
        <f t="shared" si="32"/>
        <v>0</v>
      </c>
      <c r="H30" s="36">
        <f t="shared" si="41"/>
        <v>0</v>
      </c>
      <c r="I30" s="35">
        <v>0</v>
      </c>
      <c r="J30" s="35"/>
      <c r="K30" s="35"/>
      <c r="L30" s="35"/>
      <c r="M30" s="35"/>
      <c r="N30" s="35"/>
      <c r="O30" s="35"/>
      <c r="P30" s="35"/>
      <c r="Q30" s="35"/>
      <c r="R30" s="35"/>
      <c r="S30" s="35"/>
      <c r="T30" s="35"/>
      <c r="U30" s="36">
        <f t="shared" si="42"/>
        <v>0</v>
      </c>
      <c r="V30" s="37">
        <f>IF(H30=0,0,(U30/H30))</f>
        <v>0</v>
      </c>
      <c r="W30" s="109">
        <f t="shared" si="34"/>
        <v>0</v>
      </c>
      <c r="X30" s="159"/>
      <c r="Y30" s="36"/>
      <c r="Z30" s="36"/>
      <c r="AA30" s="36"/>
      <c r="AB30" s="36"/>
      <c r="AC30" s="36"/>
      <c r="AD30" s="35"/>
      <c r="AE30" s="35"/>
      <c r="AF30" s="35"/>
      <c r="AG30" s="35"/>
      <c r="AH30" s="35"/>
      <c r="AI30" s="35"/>
      <c r="AJ30" s="38">
        <f>SUM(X30:AI30)</f>
        <v>0</v>
      </c>
      <c r="AK30" s="194" t="str">
        <f t="shared" si="6"/>
        <v xml:space="preserve"> </v>
      </c>
      <c r="AL30" s="36">
        <f>+AL31+AL36+AL37</f>
        <v>-12800745388.864639</v>
      </c>
      <c r="AM30" s="36"/>
      <c r="AN30" s="36"/>
      <c r="AO30" s="36"/>
      <c r="AP30" s="36"/>
      <c r="AQ30" s="36"/>
      <c r="AR30" s="35"/>
      <c r="AS30" s="35"/>
      <c r="AT30" s="35"/>
      <c r="AU30" s="35"/>
      <c r="AV30" s="35"/>
      <c r="AW30" s="35"/>
      <c r="AX30" s="35"/>
      <c r="AY30" s="38">
        <f>SUM(AM30:AX30)</f>
        <v>0</v>
      </c>
      <c r="AZ30" s="194" t="str">
        <f t="shared" si="8"/>
        <v xml:space="preserve"> </v>
      </c>
      <c r="BA30" s="109">
        <f t="shared" si="40"/>
        <v>0</v>
      </c>
    </row>
    <row r="31" spans="1:53" x14ac:dyDescent="0.25">
      <c r="A31" s="108" t="s">
        <v>564</v>
      </c>
      <c r="B31" s="34" t="s">
        <v>565</v>
      </c>
      <c r="C31" s="35">
        <v>60190903000</v>
      </c>
      <c r="D31" s="35">
        <v>0</v>
      </c>
      <c r="E31" s="35">
        <v>15947432745</v>
      </c>
      <c r="F31" s="35">
        <v>-18321930698</v>
      </c>
      <c r="G31" s="36">
        <f t="shared" si="32"/>
        <v>-2374497953</v>
      </c>
      <c r="H31" s="36">
        <f t="shared" si="41"/>
        <v>57816405047</v>
      </c>
      <c r="I31" s="35">
        <v>10714098628</v>
      </c>
      <c r="J31" s="35">
        <v>6720214854</v>
      </c>
      <c r="K31" s="35">
        <v>4178639791</v>
      </c>
      <c r="L31" s="35">
        <v>1839644079</v>
      </c>
      <c r="M31" s="79">
        <v>6302184044</v>
      </c>
      <c r="N31" s="35">
        <v>2360158096</v>
      </c>
      <c r="O31" s="35">
        <v>386996720</v>
      </c>
      <c r="P31" s="79">
        <v>5256381978</v>
      </c>
      <c r="Q31" s="35">
        <v>3294745768</v>
      </c>
      <c r="R31" s="35">
        <v>1360870933</v>
      </c>
      <c r="S31" s="35"/>
      <c r="T31" s="35"/>
      <c r="U31" s="36">
        <f t="shared" si="42"/>
        <v>42413934891</v>
      </c>
      <c r="V31" s="37">
        <f t="shared" si="4"/>
        <v>0.73359688926561495</v>
      </c>
      <c r="W31" s="109">
        <f t="shared" si="34"/>
        <v>15402470156</v>
      </c>
      <c r="X31" s="159"/>
      <c r="Y31" s="36"/>
      <c r="Z31" s="36"/>
      <c r="AA31" s="36"/>
      <c r="AB31" s="36"/>
      <c r="AC31" s="36"/>
      <c r="AD31" s="35"/>
      <c r="AE31" s="35"/>
      <c r="AF31" s="35"/>
      <c r="AG31" s="35"/>
      <c r="AH31" s="35"/>
      <c r="AI31" s="35"/>
      <c r="AJ31" s="38">
        <f>SUM(X31:AI31)</f>
        <v>0</v>
      </c>
      <c r="AK31" s="194">
        <f t="shared" si="6"/>
        <v>0</v>
      </c>
      <c r="AL31" s="36">
        <f>+AL33+AL37+AL38</f>
        <v>396951286.23691559</v>
      </c>
      <c r="AM31" s="36"/>
      <c r="AN31" s="36"/>
      <c r="AO31" s="36"/>
      <c r="AP31" s="36"/>
      <c r="AQ31" s="36"/>
      <c r="AR31" s="35"/>
      <c r="AS31" s="35"/>
      <c r="AT31" s="35"/>
      <c r="AU31" s="35"/>
      <c r="AV31" s="35"/>
      <c r="AW31" s="35"/>
      <c r="AX31" s="35"/>
      <c r="AY31" s="38">
        <f>SUM(AM31:AX31)</f>
        <v>0</v>
      </c>
      <c r="AZ31" s="194" t="str">
        <f t="shared" si="8"/>
        <v xml:space="preserve"> </v>
      </c>
      <c r="BA31" s="109">
        <f t="shared" si="40"/>
        <v>0</v>
      </c>
    </row>
    <row r="32" spans="1:53" x14ac:dyDescent="0.25">
      <c r="A32" s="108" t="s">
        <v>566</v>
      </c>
      <c r="B32" s="34" t="s">
        <v>567</v>
      </c>
      <c r="C32" s="35">
        <v>0</v>
      </c>
      <c r="D32" s="35">
        <v>0</v>
      </c>
      <c r="E32" s="35"/>
      <c r="F32" s="35"/>
      <c r="G32" s="36">
        <f t="shared" si="32"/>
        <v>0</v>
      </c>
      <c r="H32" s="36">
        <f t="shared" si="41"/>
        <v>0</v>
      </c>
      <c r="I32" s="35">
        <v>13560630053</v>
      </c>
      <c r="J32" s="35">
        <v>13823363488</v>
      </c>
      <c r="K32" s="35">
        <v>14157243749</v>
      </c>
      <c r="L32" s="35"/>
      <c r="M32" s="35"/>
      <c r="N32" s="35"/>
      <c r="O32" s="35"/>
      <c r="P32" s="35"/>
      <c r="Q32" s="35"/>
      <c r="R32" s="35"/>
      <c r="S32" s="35"/>
      <c r="T32" s="35"/>
      <c r="U32" s="36">
        <f t="shared" si="42"/>
        <v>41541237290</v>
      </c>
      <c r="V32" s="37">
        <f>IF(H32=0,0,(U32/H32))</f>
        <v>0</v>
      </c>
      <c r="W32" s="109">
        <f t="shared" si="34"/>
        <v>-41541237290</v>
      </c>
      <c r="X32" s="159"/>
      <c r="Y32" s="36"/>
      <c r="Z32" s="36"/>
      <c r="AA32" s="36"/>
      <c r="AB32" s="36"/>
      <c r="AC32" s="36"/>
      <c r="AD32" s="35"/>
      <c r="AE32" s="35"/>
      <c r="AF32" s="35"/>
      <c r="AG32" s="35"/>
      <c r="AH32" s="35"/>
      <c r="AI32" s="35"/>
      <c r="AJ32" s="38">
        <f>SUM(X32:AI32)</f>
        <v>0</v>
      </c>
      <c r="AK32" s="194" t="str">
        <f t="shared" si="6"/>
        <v xml:space="preserve"> </v>
      </c>
      <c r="AL32" s="36">
        <f>+AL34+AL38+AL39</f>
        <v>13594647961.33847</v>
      </c>
      <c r="AM32" s="36"/>
      <c r="AN32" s="36"/>
      <c r="AO32" s="36"/>
      <c r="AP32" s="36"/>
      <c r="AQ32" s="36"/>
      <c r="AR32" s="35"/>
      <c r="AS32" s="35"/>
      <c r="AT32" s="35"/>
      <c r="AU32" s="35"/>
      <c r="AV32" s="35"/>
      <c r="AW32" s="35"/>
      <c r="AX32" s="35"/>
      <c r="AY32" s="38">
        <f>SUM(AM32:AX32)</f>
        <v>0</v>
      </c>
      <c r="AZ32" s="194" t="str">
        <f t="shared" si="8"/>
        <v xml:space="preserve"> </v>
      </c>
      <c r="BA32" s="109">
        <f t="shared" si="40"/>
        <v>0</v>
      </c>
    </row>
    <row r="33" spans="1:53" x14ac:dyDescent="0.25">
      <c r="A33" s="120" t="s">
        <v>568</v>
      </c>
      <c r="B33" s="73" t="s">
        <v>569</v>
      </c>
      <c r="C33" s="74">
        <f>+C34+C35</f>
        <v>75016321000</v>
      </c>
      <c r="D33" s="74">
        <f>+D34+D35</f>
        <v>0</v>
      </c>
      <c r="E33" s="74">
        <f>+E34+E35</f>
        <v>27094595598.148499</v>
      </c>
      <c r="F33" s="74">
        <f>+F34+F35</f>
        <v>1775855761</v>
      </c>
      <c r="G33" s="74">
        <f t="shared" ref="G33:U33" si="46">+G34+G35</f>
        <v>28870451359.148499</v>
      </c>
      <c r="H33" s="74">
        <f t="shared" si="46"/>
        <v>103886772359.1485</v>
      </c>
      <c r="I33" s="74">
        <f t="shared" si="46"/>
        <v>5435023795</v>
      </c>
      <c r="J33" s="74">
        <f t="shared" si="46"/>
        <v>3700553010</v>
      </c>
      <c r="K33" s="74">
        <f t="shared" si="46"/>
        <v>2063326984</v>
      </c>
      <c r="L33" s="74">
        <f t="shared" si="46"/>
        <v>8438574005</v>
      </c>
      <c r="M33" s="74">
        <f t="shared" si="46"/>
        <v>9474024735</v>
      </c>
      <c r="N33" s="74">
        <f t="shared" si="46"/>
        <v>9851623706</v>
      </c>
      <c r="O33" s="74">
        <f t="shared" si="46"/>
        <v>11159772158</v>
      </c>
      <c r="P33" s="74">
        <f t="shared" si="46"/>
        <v>5248791576</v>
      </c>
      <c r="Q33" s="74">
        <f t="shared" si="46"/>
        <v>10561413787</v>
      </c>
      <c r="R33" s="74">
        <f t="shared" si="46"/>
        <v>12811927224</v>
      </c>
      <c r="S33" s="74">
        <f t="shared" si="46"/>
        <v>0</v>
      </c>
      <c r="T33" s="74">
        <f t="shared" si="46"/>
        <v>0</v>
      </c>
      <c r="U33" s="74">
        <f t="shared" si="46"/>
        <v>78745030980</v>
      </c>
      <c r="V33" s="427">
        <f t="shared" si="4"/>
        <v>0.7579890027555134</v>
      </c>
      <c r="W33" s="121">
        <f t="shared" ref="W33:AJ33" si="47">+W34+W35</f>
        <v>25141741379.148499</v>
      </c>
      <c r="X33" s="157">
        <f t="shared" si="47"/>
        <v>7220993110.5000038</v>
      </c>
      <c r="Y33" s="81">
        <f t="shared" si="47"/>
        <v>7710485475</v>
      </c>
      <c r="Z33" s="74">
        <f t="shared" si="47"/>
        <v>7107051302.4200096</v>
      </c>
      <c r="AA33" s="74">
        <f t="shared" si="47"/>
        <v>10063965922.560003</v>
      </c>
      <c r="AB33" s="74">
        <f t="shared" si="47"/>
        <v>10299613985.099998</v>
      </c>
      <c r="AC33" s="74">
        <f t="shared" si="47"/>
        <v>9415904485.2999992</v>
      </c>
      <c r="AD33" s="81">
        <f t="shared" si="47"/>
        <v>10331382290</v>
      </c>
      <c r="AE33" s="74">
        <f t="shared" si="47"/>
        <v>9888443806</v>
      </c>
      <c r="AF33" s="81">
        <f t="shared" si="47"/>
        <v>9179552601.1500206</v>
      </c>
      <c r="AG33" s="81">
        <f t="shared" si="47"/>
        <v>10579095671</v>
      </c>
      <c r="AH33" s="81">
        <f t="shared" si="47"/>
        <v>0</v>
      </c>
      <c r="AI33" s="81"/>
      <c r="AJ33" s="75">
        <f t="shared" si="47"/>
        <v>91796488649.030045</v>
      </c>
      <c r="AK33" s="200">
        <f t="shared" si="6"/>
        <v>0.88362056654988808</v>
      </c>
      <c r="AL33" s="74">
        <f t="shared" ref="AL33:AY33" si="48">+AL34+AL35</f>
        <v>12090283710.118454</v>
      </c>
      <c r="AM33" s="74">
        <f t="shared" si="48"/>
        <v>4301694400.5000038</v>
      </c>
      <c r="AN33" s="82">
        <f t="shared" si="48"/>
        <v>4583596555.5000038</v>
      </c>
      <c r="AO33" s="83">
        <f t="shared" si="48"/>
        <v>9667500614.9200134</v>
      </c>
      <c r="AP33" s="82">
        <f t="shared" si="48"/>
        <v>9811686192.9800186</v>
      </c>
      <c r="AQ33" s="74">
        <f t="shared" si="48"/>
        <v>11166036174.099998</v>
      </c>
      <c r="AR33" s="81">
        <f t="shared" si="48"/>
        <v>9701249820.8799782</v>
      </c>
      <c r="AS33" s="74">
        <f t="shared" si="48"/>
        <v>9599632005</v>
      </c>
      <c r="AT33" s="81">
        <f t="shared" si="48"/>
        <v>9923008926</v>
      </c>
      <c r="AU33" s="81">
        <f t="shared" si="48"/>
        <v>8847502111.1500206</v>
      </c>
      <c r="AV33" s="81">
        <f t="shared" si="48"/>
        <v>8950513767.229969</v>
      </c>
      <c r="AW33" s="81">
        <f t="shared" si="48"/>
        <v>0</v>
      </c>
      <c r="AX33" s="81">
        <f t="shared" si="48"/>
        <v>0</v>
      </c>
      <c r="AY33" s="75">
        <f t="shared" si="48"/>
        <v>86552420568.26001</v>
      </c>
      <c r="AZ33" s="200">
        <f t="shared" si="8"/>
        <v>0.94287289026032428</v>
      </c>
      <c r="BA33" s="121">
        <f>+BA34+BA35</f>
        <v>5244068080.7700348</v>
      </c>
    </row>
    <row r="34" spans="1:53" x14ac:dyDescent="0.25">
      <c r="A34" s="108" t="s">
        <v>570</v>
      </c>
      <c r="B34" s="34" t="s">
        <v>541</v>
      </c>
      <c r="C34" s="35">
        <v>0</v>
      </c>
      <c r="D34" s="35">
        <v>0</v>
      </c>
      <c r="E34" s="35"/>
      <c r="F34" s="35"/>
      <c r="G34" s="36">
        <f>-D34+E34+F34</f>
        <v>0</v>
      </c>
      <c r="H34" s="36">
        <f>+C34+G34</f>
        <v>0</v>
      </c>
      <c r="I34" s="35">
        <v>0</v>
      </c>
      <c r="J34" s="35"/>
      <c r="K34" s="35"/>
      <c r="L34" s="35"/>
      <c r="M34" s="35"/>
      <c r="N34" s="35"/>
      <c r="O34" s="35"/>
      <c r="P34" s="79"/>
      <c r="Q34" s="35"/>
      <c r="R34" s="35"/>
      <c r="S34" s="35"/>
      <c r="T34" s="35"/>
      <c r="U34" s="36">
        <f>SUM(I34:T34)</f>
        <v>0</v>
      </c>
      <c r="V34" s="37">
        <f>IF(H34=0,0,(U34/H34))</f>
        <v>0</v>
      </c>
      <c r="W34" s="109">
        <f>+H34-U34</f>
        <v>0</v>
      </c>
      <c r="X34" s="151"/>
      <c r="Y34" s="35"/>
      <c r="Z34" s="35"/>
      <c r="AA34" s="35"/>
      <c r="AB34" s="35"/>
      <c r="AC34" s="80">
        <f>89665603+39272946</f>
        <v>128938549</v>
      </c>
      <c r="AD34" s="35">
        <v>58332196</v>
      </c>
      <c r="AE34" s="35">
        <v>103878358</v>
      </c>
      <c r="AF34" s="35">
        <v>455356464</v>
      </c>
      <c r="AG34" s="35">
        <v>376147847</v>
      </c>
      <c r="AH34" s="35"/>
      <c r="AI34" s="35"/>
      <c r="AJ34" s="38">
        <f>SUM(X34:AI34)</f>
        <v>1122653414</v>
      </c>
      <c r="AK34" s="194" t="str">
        <f t="shared" si="6"/>
        <v xml:space="preserve"> </v>
      </c>
      <c r="AL34" s="36">
        <f>+H34-AJ34</f>
        <v>-1122653414</v>
      </c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8">
        <f>SUM(AM34:AX34)</f>
        <v>0</v>
      </c>
      <c r="AZ34" s="194">
        <f t="shared" si="8"/>
        <v>0</v>
      </c>
      <c r="BA34" s="109">
        <f>+AJ34-AY34</f>
        <v>1122653414</v>
      </c>
    </row>
    <row r="35" spans="1:53" x14ac:dyDescent="0.25">
      <c r="A35" s="120" t="s">
        <v>571</v>
      </c>
      <c r="B35" s="73" t="s">
        <v>547</v>
      </c>
      <c r="C35" s="74">
        <f>+C36+C39</f>
        <v>75016321000</v>
      </c>
      <c r="D35" s="74">
        <f>+D36+D39</f>
        <v>0</v>
      </c>
      <c r="E35" s="74">
        <f>+E36+E39</f>
        <v>27094595598.148499</v>
      </c>
      <c r="F35" s="74">
        <f>+F36+F39</f>
        <v>1775855761</v>
      </c>
      <c r="G35" s="74">
        <f t="shared" ref="G35:U35" si="49">+G36+G39</f>
        <v>28870451359.148499</v>
      </c>
      <c r="H35" s="74">
        <f t="shared" si="49"/>
        <v>103886772359.1485</v>
      </c>
      <c r="I35" s="74">
        <f t="shared" si="49"/>
        <v>5435023795</v>
      </c>
      <c r="J35" s="74">
        <f t="shared" si="49"/>
        <v>3700553010</v>
      </c>
      <c r="K35" s="74">
        <f t="shared" si="49"/>
        <v>2063326984</v>
      </c>
      <c r="L35" s="74">
        <f t="shared" si="49"/>
        <v>8438574005</v>
      </c>
      <c r="M35" s="74">
        <f t="shared" si="49"/>
        <v>9474024735</v>
      </c>
      <c r="N35" s="74">
        <f t="shared" si="49"/>
        <v>9851623706</v>
      </c>
      <c r="O35" s="74">
        <f t="shared" si="49"/>
        <v>11159772158</v>
      </c>
      <c r="P35" s="74">
        <f t="shared" si="49"/>
        <v>5248791576</v>
      </c>
      <c r="Q35" s="74">
        <f t="shared" si="49"/>
        <v>10561413787</v>
      </c>
      <c r="R35" s="74">
        <f t="shared" si="49"/>
        <v>12811927224</v>
      </c>
      <c r="S35" s="74">
        <f t="shared" si="49"/>
        <v>0</v>
      </c>
      <c r="T35" s="74">
        <f t="shared" si="49"/>
        <v>0</v>
      </c>
      <c r="U35" s="74">
        <f t="shared" si="49"/>
        <v>78745030980</v>
      </c>
      <c r="V35" s="427">
        <f t="shared" si="4"/>
        <v>0.7579890027555134</v>
      </c>
      <c r="W35" s="121">
        <f t="shared" ref="W35:AJ35" si="50">+W36+W39</f>
        <v>25141741379.148499</v>
      </c>
      <c r="X35" s="157">
        <f t="shared" si="50"/>
        <v>7220993110.5000038</v>
      </c>
      <c r="Y35" s="81">
        <f t="shared" si="50"/>
        <v>7710485475</v>
      </c>
      <c r="Z35" s="74">
        <f t="shared" si="50"/>
        <v>7107051302.4200096</v>
      </c>
      <c r="AA35" s="74">
        <f t="shared" si="50"/>
        <v>10063965922.560003</v>
      </c>
      <c r="AB35" s="74">
        <f t="shared" si="50"/>
        <v>10299613985.099998</v>
      </c>
      <c r="AC35" s="74">
        <f t="shared" si="50"/>
        <v>9286965936.2999992</v>
      </c>
      <c r="AD35" s="81">
        <f t="shared" si="50"/>
        <v>10273050094</v>
      </c>
      <c r="AE35" s="74">
        <f t="shared" si="50"/>
        <v>9784565448</v>
      </c>
      <c r="AF35" s="81">
        <f t="shared" si="50"/>
        <v>8724196137.1500206</v>
      </c>
      <c r="AG35" s="81">
        <f t="shared" si="50"/>
        <v>10202947824</v>
      </c>
      <c r="AH35" s="81">
        <f t="shared" si="50"/>
        <v>0</v>
      </c>
      <c r="AI35" s="81"/>
      <c r="AJ35" s="75">
        <f t="shared" si="50"/>
        <v>90673835235.030045</v>
      </c>
      <c r="AK35" s="200">
        <f t="shared" si="6"/>
        <v>0.87281405684219537</v>
      </c>
      <c r="AL35" s="74">
        <f t="shared" ref="AL35:AY35" si="51">+AL36+AL39</f>
        <v>13212937124.118454</v>
      </c>
      <c r="AM35" s="74">
        <f t="shared" si="51"/>
        <v>4301694400.5000038</v>
      </c>
      <c r="AN35" s="82">
        <f t="shared" si="51"/>
        <v>4583596555.5000038</v>
      </c>
      <c r="AO35" s="83">
        <f t="shared" si="51"/>
        <v>9667500614.9200134</v>
      </c>
      <c r="AP35" s="82">
        <f t="shared" si="51"/>
        <v>9811686192.9800186</v>
      </c>
      <c r="AQ35" s="74">
        <f t="shared" si="51"/>
        <v>11166036174.099998</v>
      </c>
      <c r="AR35" s="81">
        <f t="shared" si="51"/>
        <v>9701249820.8799782</v>
      </c>
      <c r="AS35" s="74">
        <f t="shared" si="51"/>
        <v>9599632005</v>
      </c>
      <c r="AT35" s="81">
        <f t="shared" si="51"/>
        <v>9923008926</v>
      </c>
      <c r="AU35" s="81">
        <f t="shared" si="51"/>
        <v>8847502111.1500206</v>
      </c>
      <c r="AV35" s="81">
        <f t="shared" si="51"/>
        <v>8950513767.229969</v>
      </c>
      <c r="AW35" s="81">
        <f t="shared" si="51"/>
        <v>0</v>
      </c>
      <c r="AX35" s="81">
        <f t="shared" si="51"/>
        <v>0</v>
      </c>
      <c r="AY35" s="75">
        <f t="shared" si="51"/>
        <v>86552420568.26001</v>
      </c>
      <c r="AZ35" s="200">
        <f t="shared" si="8"/>
        <v>0.95454681434741162</v>
      </c>
      <c r="BA35" s="121">
        <f>+BA36+BA39</f>
        <v>4121414666.7700348</v>
      </c>
    </row>
    <row r="36" spans="1:53" x14ac:dyDescent="0.25">
      <c r="A36" s="122" t="s">
        <v>572</v>
      </c>
      <c r="B36" s="76" t="s">
        <v>573</v>
      </c>
      <c r="C36" s="84">
        <f>SUM(C37:C38)</f>
        <v>52278247000</v>
      </c>
      <c r="D36" s="84">
        <f>SUM(D37:D38)</f>
        <v>0</v>
      </c>
      <c r="E36" s="84">
        <f>SUM(E37:E38)</f>
        <v>26702255811.148499</v>
      </c>
      <c r="F36" s="84">
        <f>SUM(F37:F38)</f>
        <v>0</v>
      </c>
      <c r="G36" s="77">
        <f t="shared" ref="G36:G41" si="52">-D36+E36+F36</f>
        <v>26702255811.148499</v>
      </c>
      <c r="H36" s="77">
        <f t="shared" ref="H36:H41" si="53">+C36+G36</f>
        <v>78980502811.148499</v>
      </c>
      <c r="I36" s="84">
        <f>SUM(I37:I38)</f>
        <v>808615678</v>
      </c>
      <c r="J36" s="84">
        <f t="shared" ref="J36:T36" si="54">SUM(J37:J38)</f>
        <v>140836749</v>
      </c>
      <c r="K36" s="84">
        <f t="shared" si="54"/>
        <v>1023080094</v>
      </c>
      <c r="L36" s="84">
        <f t="shared" si="54"/>
        <v>2709442988</v>
      </c>
      <c r="M36" s="84">
        <f t="shared" si="54"/>
        <v>6990543292</v>
      </c>
      <c r="N36" s="84">
        <f t="shared" si="54"/>
        <v>7482495903</v>
      </c>
      <c r="O36" s="84">
        <f t="shared" si="54"/>
        <v>10373792608</v>
      </c>
      <c r="P36" s="84">
        <f t="shared" si="54"/>
        <v>4023466334</v>
      </c>
      <c r="Q36" s="84">
        <f t="shared" si="54"/>
        <v>9340593271</v>
      </c>
      <c r="R36" s="84">
        <f t="shared" si="54"/>
        <v>10222348387</v>
      </c>
      <c r="S36" s="84">
        <f t="shared" si="54"/>
        <v>0</v>
      </c>
      <c r="T36" s="84">
        <f t="shared" si="54"/>
        <v>0</v>
      </c>
      <c r="U36" s="77">
        <f t="shared" ref="U36:U41" si="55">SUM(I36:T36)</f>
        <v>53115215304</v>
      </c>
      <c r="V36" s="428">
        <f t="shared" si="4"/>
        <v>0.67251047300882105</v>
      </c>
      <c r="W36" s="123">
        <f t="shared" ref="W36:W41" si="56">+H36-U36</f>
        <v>25865287507.148499</v>
      </c>
      <c r="X36" s="160">
        <f t="shared" ref="X36:AH36" si="57">SUM(X37:X38)</f>
        <v>7220993110.5000038</v>
      </c>
      <c r="Y36" s="84">
        <f t="shared" si="57"/>
        <v>7710485475</v>
      </c>
      <c r="Z36" s="84">
        <f t="shared" si="57"/>
        <v>7107051302.4200096</v>
      </c>
      <c r="AA36" s="84">
        <f t="shared" si="57"/>
        <v>10063965922.560003</v>
      </c>
      <c r="AB36" s="84">
        <f t="shared" si="57"/>
        <v>10299613985.099998</v>
      </c>
      <c r="AC36" s="84">
        <f t="shared" si="57"/>
        <v>9286965936.2999992</v>
      </c>
      <c r="AD36" s="84">
        <f t="shared" si="57"/>
        <v>10273050094</v>
      </c>
      <c r="AE36" s="84">
        <f t="shared" si="57"/>
        <v>9784565448</v>
      </c>
      <c r="AF36" s="84">
        <f t="shared" si="57"/>
        <v>8724196137.1500206</v>
      </c>
      <c r="AG36" s="84">
        <f t="shared" si="57"/>
        <v>10202947824</v>
      </c>
      <c r="AH36" s="84">
        <f t="shared" si="57"/>
        <v>0</v>
      </c>
      <c r="AI36" s="84"/>
      <c r="AJ36" s="78">
        <f t="shared" ref="AJ36:AJ41" si="58">SUM(X36:AI36)</f>
        <v>90673835235.030045</v>
      </c>
      <c r="AK36" s="201">
        <f t="shared" si="6"/>
        <v>1.1480534056847125</v>
      </c>
      <c r="AL36" s="77">
        <f t="shared" ref="AL36:AL41" si="59">+H36-AJ36</f>
        <v>-11693332423.881546</v>
      </c>
      <c r="AM36" s="84">
        <f t="shared" ref="AM36:AX36" si="60">SUM(AM37:AM38)</f>
        <v>4301694400.5000038</v>
      </c>
      <c r="AN36" s="84">
        <f t="shared" si="60"/>
        <v>4583596555.5000038</v>
      </c>
      <c r="AO36" s="84">
        <f t="shared" si="60"/>
        <v>9667500614.9200134</v>
      </c>
      <c r="AP36" s="84">
        <f t="shared" si="60"/>
        <v>9811686192.9800186</v>
      </c>
      <c r="AQ36" s="84">
        <f t="shared" si="60"/>
        <v>11166036174.099998</v>
      </c>
      <c r="AR36" s="84">
        <f t="shared" si="60"/>
        <v>9701249820.8799782</v>
      </c>
      <c r="AS36" s="84">
        <f t="shared" si="60"/>
        <v>9599632005</v>
      </c>
      <c r="AT36" s="84">
        <f t="shared" si="60"/>
        <v>9923008926</v>
      </c>
      <c r="AU36" s="84">
        <f t="shared" si="60"/>
        <v>8847502111.1500206</v>
      </c>
      <c r="AV36" s="84">
        <f t="shared" si="60"/>
        <v>8950513767.229969</v>
      </c>
      <c r="AW36" s="84">
        <f t="shared" si="60"/>
        <v>0</v>
      </c>
      <c r="AX36" s="84">
        <f t="shared" si="60"/>
        <v>0</v>
      </c>
      <c r="AY36" s="78">
        <f t="shared" ref="AY36:AY41" si="61">SUM(AM36:AX36)</f>
        <v>86552420568.26001</v>
      </c>
      <c r="AZ36" s="201">
        <f t="shared" si="8"/>
        <v>0.95454681434741162</v>
      </c>
      <c r="BA36" s="123">
        <f t="shared" ref="BA36:BA41" si="62">+AJ36-AY36</f>
        <v>4121414666.7700348</v>
      </c>
    </row>
    <row r="37" spans="1:53" x14ac:dyDescent="0.25">
      <c r="A37" s="108" t="s">
        <v>574</v>
      </c>
      <c r="B37" s="34" t="s">
        <v>575</v>
      </c>
      <c r="C37" s="35">
        <v>0</v>
      </c>
      <c r="D37" s="35">
        <v>0</v>
      </c>
      <c r="E37" s="35"/>
      <c r="F37" s="35"/>
      <c r="G37" s="36">
        <f t="shared" si="52"/>
        <v>0</v>
      </c>
      <c r="H37" s="36">
        <f t="shared" si="53"/>
        <v>0</v>
      </c>
      <c r="I37" s="35">
        <v>0</v>
      </c>
      <c r="J37" s="35"/>
      <c r="K37" s="35"/>
      <c r="L37" s="35"/>
      <c r="M37" s="79"/>
      <c r="N37" s="35"/>
      <c r="O37" s="35"/>
      <c r="P37" s="79"/>
      <c r="Q37" s="35"/>
      <c r="R37" s="35"/>
      <c r="S37" s="35"/>
      <c r="T37" s="35"/>
      <c r="U37" s="36">
        <f t="shared" si="55"/>
        <v>0</v>
      </c>
      <c r="V37" s="37">
        <f>IF(H37=0,0,(U37/H37))</f>
        <v>0</v>
      </c>
      <c r="W37" s="109">
        <f t="shared" si="56"/>
        <v>0</v>
      </c>
      <c r="X37" s="151">
        <v>37357605.500003815</v>
      </c>
      <c r="Y37" s="35">
        <v>65312742</v>
      </c>
      <c r="Z37" s="35">
        <v>200719838.92000961</v>
      </c>
      <c r="AA37" s="80">
        <v>43545430</v>
      </c>
      <c r="AB37" s="35">
        <v>125453846</v>
      </c>
      <c r="AC37" s="80">
        <v>539849882.29999924</v>
      </c>
      <c r="AD37" s="35">
        <v>81114052</v>
      </c>
      <c r="AE37" s="35">
        <v>68128261</v>
      </c>
      <c r="AF37" s="35">
        <v>201031359.49999595</v>
      </c>
      <c r="AG37" s="35">
        <v>141851234</v>
      </c>
      <c r="AH37" s="35"/>
      <c r="AI37" s="35"/>
      <c r="AJ37" s="38">
        <f t="shared" si="58"/>
        <v>1504364251.2200086</v>
      </c>
      <c r="AK37" s="194" t="str">
        <f t="shared" si="6"/>
        <v xml:space="preserve"> </v>
      </c>
      <c r="AL37" s="36">
        <f t="shared" si="59"/>
        <v>-1504364251.2200086</v>
      </c>
      <c r="AM37" s="35">
        <v>35075430.500003815</v>
      </c>
      <c r="AN37" s="35">
        <v>82213374.500003815</v>
      </c>
      <c r="AO37" s="35">
        <v>139927305.42001343</v>
      </c>
      <c r="AP37" s="35">
        <v>168648352.42001343</v>
      </c>
      <c r="AQ37" s="35">
        <v>25439337</v>
      </c>
      <c r="AR37" s="35">
        <v>376540484.87997818</v>
      </c>
      <c r="AS37" s="35">
        <v>92908536</v>
      </c>
      <c r="AT37" s="35">
        <v>68393501</v>
      </c>
      <c r="AU37" s="35">
        <v>198406443.49999595</v>
      </c>
      <c r="AV37" s="35">
        <v>125617443</v>
      </c>
      <c r="AW37" s="35"/>
      <c r="AX37" s="35"/>
      <c r="AY37" s="38">
        <f t="shared" si="61"/>
        <v>1313170208.2200086</v>
      </c>
      <c r="AZ37" s="194">
        <f t="shared" si="8"/>
        <v>0.87290708161607433</v>
      </c>
      <c r="BA37" s="109">
        <f t="shared" si="62"/>
        <v>191194043</v>
      </c>
    </row>
    <row r="38" spans="1:53" x14ac:dyDescent="0.25">
      <c r="A38" s="108" t="s">
        <v>576</v>
      </c>
      <c r="B38" s="34" t="s">
        <v>577</v>
      </c>
      <c r="C38" s="35">
        <v>52278247000</v>
      </c>
      <c r="D38" s="35">
        <v>0</v>
      </c>
      <c r="E38" s="35">
        <v>26702255811.148499</v>
      </c>
      <c r="F38" s="35"/>
      <c r="G38" s="36">
        <f t="shared" si="52"/>
        <v>26702255811.148499</v>
      </c>
      <c r="H38" s="36">
        <f t="shared" si="53"/>
        <v>78980502811.148499</v>
      </c>
      <c r="I38" s="35">
        <v>808615678</v>
      </c>
      <c r="J38" s="35">
        <v>140836749</v>
      </c>
      <c r="K38" s="35">
        <v>1023080094</v>
      </c>
      <c r="L38" s="35">
        <v>2709442988</v>
      </c>
      <c r="M38" s="79">
        <v>6990543292</v>
      </c>
      <c r="N38" s="35">
        <v>7482495903</v>
      </c>
      <c r="O38" s="35">
        <v>10373792608</v>
      </c>
      <c r="P38" s="79">
        <v>4023466334</v>
      </c>
      <c r="Q38" s="35">
        <v>9340593271</v>
      </c>
      <c r="R38" s="35">
        <v>10222348387</v>
      </c>
      <c r="S38" s="35"/>
      <c r="T38" s="35"/>
      <c r="U38" s="36">
        <f t="shared" si="55"/>
        <v>53115215304</v>
      </c>
      <c r="V38" s="37">
        <f t="shared" si="4"/>
        <v>0.67251047300882105</v>
      </c>
      <c r="W38" s="109">
        <f t="shared" si="56"/>
        <v>25865287507.148499</v>
      </c>
      <c r="X38" s="151">
        <v>7183635505</v>
      </c>
      <c r="Y38" s="35">
        <v>7645172733</v>
      </c>
      <c r="Z38" s="35">
        <v>6906331463.5</v>
      </c>
      <c r="AA38" s="35">
        <v>10020420492.560003</v>
      </c>
      <c r="AB38" s="35">
        <v>10174160139.099998</v>
      </c>
      <c r="AC38" s="35">
        <v>8747116054</v>
      </c>
      <c r="AD38" s="35">
        <v>10191936042</v>
      </c>
      <c r="AE38" s="35">
        <v>9716437187</v>
      </c>
      <c r="AF38" s="80">
        <v>8523164777.6500244</v>
      </c>
      <c r="AG38" s="80">
        <v>10061096590</v>
      </c>
      <c r="AH38" s="35"/>
      <c r="AI38" s="35"/>
      <c r="AJ38" s="38">
        <f t="shared" si="58"/>
        <v>89169470983.810028</v>
      </c>
      <c r="AK38" s="194">
        <f t="shared" si="6"/>
        <v>1.129006119358654</v>
      </c>
      <c r="AL38" s="36">
        <f t="shared" si="59"/>
        <v>-10188968172.66153</v>
      </c>
      <c r="AM38" s="35">
        <v>4266618970</v>
      </c>
      <c r="AN38" s="35">
        <v>4501383181</v>
      </c>
      <c r="AO38" s="85">
        <v>9527573309.5</v>
      </c>
      <c r="AP38" s="35">
        <v>9643037840.5600052</v>
      </c>
      <c r="AQ38" s="35">
        <v>11140596837.099998</v>
      </c>
      <c r="AR38" s="35">
        <v>9324709336</v>
      </c>
      <c r="AS38" s="35">
        <v>9506723469</v>
      </c>
      <c r="AT38" s="35">
        <v>9854615425</v>
      </c>
      <c r="AU38" s="35">
        <v>8649095667.6500244</v>
      </c>
      <c r="AV38" s="35">
        <v>8824896324.229969</v>
      </c>
      <c r="AW38" s="35"/>
      <c r="AX38" s="35"/>
      <c r="AY38" s="38">
        <f t="shared" si="61"/>
        <v>85239250360.039993</v>
      </c>
      <c r="AZ38" s="194">
        <f t="shared" si="8"/>
        <v>0.95592414555780392</v>
      </c>
      <c r="BA38" s="109">
        <f t="shared" si="62"/>
        <v>3930220623.7700348</v>
      </c>
    </row>
    <row r="39" spans="1:53" x14ac:dyDescent="0.25">
      <c r="A39" s="122" t="s">
        <v>578</v>
      </c>
      <c r="B39" s="76" t="s">
        <v>579</v>
      </c>
      <c r="C39" s="84">
        <f>SUM(C40:C41)</f>
        <v>22738074000</v>
      </c>
      <c r="D39" s="84">
        <f>SUM(D40:D41)</f>
        <v>0</v>
      </c>
      <c r="E39" s="84">
        <f>SUM(E40:E41)</f>
        <v>392339787</v>
      </c>
      <c r="F39" s="84">
        <f>SUM(F40:F41)</f>
        <v>1775855761</v>
      </c>
      <c r="G39" s="77">
        <f t="shared" si="52"/>
        <v>2168195548</v>
      </c>
      <c r="H39" s="77">
        <f t="shared" si="53"/>
        <v>24906269548</v>
      </c>
      <c r="I39" s="84">
        <f t="shared" ref="I39:T39" si="63">SUM(I40:I41)</f>
        <v>4626408117</v>
      </c>
      <c r="J39" s="84">
        <f t="shared" si="63"/>
        <v>3559716261</v>
      </c>
      <c r="K39" s="84">
        <f t="shared" si="63"/>
        <v>1040246890</v>
      </c>
      <c r="L39" s="84">
        <f t="shared" si="63"/>
        <v>5729131017</v>
      </c>
      <c r="M39" s="84">
        <f t="shared" si="63"/>
        <v>2483481443</v>
      </c>
      <c r="N39" s="84">
        <f t="shared" si="63"/>
        <v>2369127803</v>
      </c>
      <c r="O39" s="84">
        <f t="shared" si="63"/>
        <v>785979550</v>
      </c>
      <c r="P39" s="84">
        <f t="shared" si="63"/>
        <v>1225325242</v>
      </c>
      <c r="Q39" s="84">
        <f t="shared" si="63"/>
        <v>1220820516</v>
      </c>
      <c r="R39" s="84">
        <f t="shared" si="63"/>
        <v>2589578837</v>
      </c>
      <c r="S39" s="84">
        <f t="shared" si="63"/>
        <v>0</v>
      </c>
      <c r="T39" s="84">
        <f t="shared" si="63"/>
        <v>0</v>
      </c>
      <c r="U39" s="77">
        <f t="shared" si="55"/>
        <v>25629815676</v>
      </c>
      <c r="V39" s="428">
        <f t="shared" si="4"/>
        <v>1.0290507627649963</v>
      </c>
      <c r="W39" s="123">
        <f t="shared" si="56"/>
        <v>-723546128</v>
      </c>
      <c r="X39" s="158">
        <f t="shared" ref="X39:AH39" si="64">SUM(X40:X41)</f>
        <v>0</v>
      </c>
      <c r="Y39" s="77">
        <f t="shared" si="64"/>
        <v>0</v>
      </c>
      <c r="Z39" s="77">
        <f t="shared" si="64"/>
        <v>0</v>
      </c>
      <c r="AA39" s="77">
        <f t="shared" si="64"/>
        <v>0</v>
      </c>
      <c r="AB39" s="77">
        <f t="shared" si="64"/>
        <v>0</v>
      </c>
      <c r="AC39" s="77">
        <f t="shared" si="64"/>
        <v>0</v>
      </c>
      <c r="AD39" s="77">
        <f t="shared" si="64"/>
        <v>0</v>
      </c>
      <c r="AE39" s="77">
        <f t="shared" si="64"/>
        <v>0</v>
      </c>
      <c r="AF39" s="77">
        <f t="shared" si="64"/>
        <v>0</v>
      </c>
      <c r="AG39" s="77">
        <f t="shared" si="64"/>
        <v>0</v>
      </c>
      <c r="AH39" s="77">
        <f t="shared" si="64"/>
        <v>0</v>
      </c>
      <c r="AI39" s="77"/>
      <c r="AJ39" s="78">
        <f t="shared" si="58"/>
        <v>0</v>
      </c>
      <c r="AK39" s="201">
        <f t="shared" si="6"/>
        <v>0</v>
      </c>
      <c r="AL39" s="77">
        <f t="shared" si="59"/>
        <v>24906269548</v>
      </c>
      <c r="AM39" s="77">
        <f t="shared" ref="AM39:AX39" si="65">SUM(AM40:AM41)</f>
        <v>0</v>
      </c>
      <c r="AN39" s="77">
        <f t="shared" si="65"/>
        <v>0</v>
      </c>
      <c r="AO39" s="77">
        <f t="shared" si="65"/>
        <v>0</v>
      </c>
      <c r="AP39" s="77">
        <f t="shared" si="65"/>
        <v>0</v>
      </c>
      <c r="AQ39" s="77">
        <f t="shared" si="65"/>
        <v>0</v>
      </c>
      <c r="AR39" s="77">
        <f t="shared" si="65"/>
        <v>0</v>
      </c>
      <c r="AS39" s="77">
        <f t="shared" si="65"/>
        <v>0</v>
      </c>
      <c r="AT39" s="77">
        <f t="shared" si="65"/>
        <v>0</v>
      </c>
      <c r="AU39" s="77">
        <f t="shared" si="65"/>
        <v>0</v>
      </c>
      <c r="AV39" s="77">
        <f t="shared" si="65"/>
        <v>0</v>
      </c>
      <c r="AW39" s="77">
        <f t="shared" si="65"/>
        <v>0</v>
      </c>
      <c r="AX39" s="77">
        <f t="shared" si="65"/>
        <v>0</v>
      </c>
      <c r="AY39" s="78">
        <f t="shared" si="61"/>
        <v>0</v>
      </c>
      <c r="AZ39" s="201" t="str">
        <f t="shared" si="8"/>
        <v xml:space="preserve"> </v>
      </c>
      <c r="BA39" s="123">
        <f t="shared" si="62"/>
        <v>0</v>
      </c>
    </row>
    <row r="40" spans="1:53" x14ac:dyDescent="0.25">
      <c r="A40" s="108" t="s">
        <v>580</v>
      </c>
      <c r="B40" s="34" t="s">
        <v>581</v>
      </c>
      <c r="C40" s="35">
        <v>0</v>
      </c>
      <c r="D40" s="35">
        <v>0</v>
      </c>
      <c r="E40" s="35"/>
      <c r="F40" s="35"/>
      <c r="G40" s="36">
        <f t="shared" si="52"/>
        <v>0</v>
      </c>
      <c r="H40" s="36">
        <f t="shared" si="53"/>
        <v>0</v>
      </c>
      <c r="I40" s="35">
        <v>0</v>
      </c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6">
        <f t="shared" si="55"/>
        <v>0</v>
      </c>
      <c r="V40" s="37">
        <f>IF(H40=0,0,(U40/H40))</f>
        <v>0</v>
      </c>
      <c r="W40" s="109">
        <f t="shared" si="56"/>
        <v>0</v>
      </c>
      <c r="X40" s="159"/>
      <c r="Y40" s="36"/>
      <c r="Z40" s="36"/>
      <c r="AA40" s="36"/>
      <c r="AB40" s="36"/>
      <c r="AC40" s="36"/>
      <c r="AD40" s="35"/>
      <c r="AE40" s="35"/>
      <c r="AF40" s="35"/>
      <c r="AG40" s="35"/>
      <c r="AH40" s="35"/>
      <c r="AI40" s="35"/>
      <c r="AJ40" s="38">
        <f t="shared" si="58"/>
        <v>0</v>
      </c>
      <c r="AK40" s="194" t="str">
        <f t="shared" si="6"/>
        <v xml:space="preserve"> </v>
      </c>
      <c r="AL40" s="36">
        <f t="shared" si="59"/>
        <v>0</v>
      </c>
      <c r="AM40" s="36"/>
      <c r="AN40" s="36"/>
      <c r="AO40" s="36"/>
      <c r="AP40" s="36"/>
      <c r="AQ40" s="36"/>
      <c r="AR40" s="35"/>
      <c r="AS40" s="35"/>
      <c r="AT40" s="35"/>
      <c r="AU40" s="35"/>
      <c r="AV40" s="35"/>
      <c r="AW40" s="35"/>
      <c r="AX40" s="35"/>
      <c r="AY40" s="38">
        <f t="shared" si="61"/>
        <v>0</v>
      </c>
      <c r="AZ40" s="194" t="str">
        <f t="shared" si="8"/>
        <v xml:space="preserve"> </v>
      </c>
      <c r="BA40" s="109">
        <f t="shared" si="62"/>
        <v>0</v>
      </c>
    </row>
    <row r="41" spans="1:53" x14ac:dyDescent="0.25">
      <c r="A41" s="108" t="s">
        <v>582</v>
      </c>
      <c r="B41" s="34" t="s">
        <v>583</v>
      </c>
      <c r="C41" s="35">
        <v>22738074000</v>
      </c>
      <c r="D41" s="35">
        <v>0</v>
      </c>
      <c r="E41" s="35">
        <v>392339787</v>
      </c>
      <c r="F41" s="35">
        <v>1775855761</v>
      </c>
      <c r="G41" s="36">
        <f t="shared" si="52"/>
        <v>2168195548</v>
      </c>
      <c r="H41" s="36">
        <f t="shared" si="53"/>
        <v>24906269548</v>
      </c>
      <c r="I41" s="35">
        <v>4626408117</v>
      </c>
      <c r="J41" s="35">
        <v>3559716261</v>
      </c>
      <c r="K41" s="35">
        <v>1040246890</v>
      </c>
      <c r="L41" s="35">
        <v>5729131017</v>
      </c>
      <c r="M41" s="79">
        <v>2483481443</v>
      </c>
      <c r="N41" s="35">
        <v>2369127803</v>
      </c>
      <c r="O41" s="35">
        <v>785979550</v>
      </c>
      <c r="P41" s="79">
        <v>1225325242</v>
      </c>
      <c r="Q41" s="35">
        <v>1220820516</v>
      </c>
      <c r="R41" s="35">
        <v>2589578837</v>
      </c>
      <c r="S41" s="440"/>
      <c r="T41" s="35"/>
      <c r="U41" s="36">
        <f t="shared" si="55"/>
        <v>25629815676</v>
      </c>
      <c r="V41" s="37">
        <f t="shared" si="4"/>
        <v>1.0290507627649963</v>
      </c>
      <c r="W41" s="109">
        <f t="shared" si="56"/>
        <v>-723546128</v>
      </c>
      <c r="X41" s="159"/>
      <c r="Y41" s="36"/>
      <c r="Z41" s="36"/>
      <c r="AA41" s="36"/>
      <c r="AB41" s="36"/>
      <c r="AC41" s="36"/>
      <c r="AD41" s="35"/>
      <c r="AE41" s="35"/>
      <c r="AF41" s="35"/>
      <c r="AG41" s="35"/>
      <c r="AH41" s="35"/>
      <c r="AI41" s="35"/>
      <c r="AJ41" s="38">
        <f t="shared" si="58"/>
        <v>0</v>
      </c>
      <c r="AK41" s="194">
        <f t="shared" si="6"/>
        <v>0</v>
      </c>
      <c r="AL41" s="36">
        <f t="shared" si="59"/>
        <v>24906269548</v>
      </c>
      <c r="AM41" s="36"/>
      <c r="AN41" s="36"/>
      <c r="AO41" s="36"/>
      <c r="AP41" s="36"/>
      <c r="AQ41" s="36"/>
      <c r="AR41" s="35"/>
      <c r="AS41" s="35"/>
      <c r="AT41" s="35"/>
      <c r="AU41" s="35"/>
      <c r="AV41" s="35"/>
      <c r="AW41" s="35"/>
      <c r="AX41" s="35"/>
      <c r="AY41" s="38">
        <f t="shared" si="61"/>
        <v>0</v>
      </c>
      <c r="AZ41" s="194" t="str">
        <f t="shared" si="8"/>
        <v xml:space="preserve"> </v>
      </c>
      <c r="BA41" s="109">
        <f t="shared" si="62"/>
        <v>0</v>
      </c>
    </row>
    <row r="42" spans="1:53" x14ac:dyDescent="0.25">
      <c r="A42" s="120" t="s">
        <v>584</v>
      </c>
      <c r="B42" s="73" t="s">
        <v>585</v>
      </c>
      <c r="C42" s="74">
        <f>+C43</f>
        <v>64463773000</v>
      </c>
      <c r="D42" s="74">
        <f>+D43</f>
        <v>0</v>
      </c>
      <c r="E42" s="74">
        <f>+E43</f>
        <v>0</v>
      </c>
      <c r="F42" s="74">
        <f>+F43</f>
        <v>0</v>
      </c>
      <c r="G42" s="74">
        <f t="shared" ref="G42:U42" si="66">+G43</f>
        <v>0</v>
      </c>
      <c r="H42" s="74">
        <f t="shared" si="66"/>
        <v>64463773000</v>
      </c>
      <c r="I42" s="74">
        <f t="shared" si="66"/>
        <v>0</v>
      </c>
      <c r="J42" s="74">
        <f t="shared" si="66"/>
        <v>7829154322</v>
      </c>
      <c r="K42" s="74">
        <f t="shared" si="66"/>
        <v>5205680285</v>
      </c>
      <c r="L42" s="74">
        <f t="shared" si="66"/>
        <v>5280570132</v>
      </c>
      <c r="M42" s="74">
        <f t="shared" si="66"/>
        <v>4129445369</v>
      </c>
      <c r="N42" s="74">
        <f t="shared" si="66"/>
        <v>4129445369</v>
      </c>
      <c r="O42" s="74">
        <f t="shared" si="66"/>
        <v>4129445369</v>
      </c>
      <c r="P42" s="74">
        <f t="shared" si="66"/>
        <v>5158304386</v>
      </c>
      <c r="Q42" s="74">
        <f t="shared" si="66"/>
        <v>4421794802</v>
      </c>
      <c r="R42" s="74">
        <f t="shared" si="66"/>
        <v>22577446866</v>
      </c>
      <c r="S42" s="74">
        <f t="shared" si="66"/>
        <v>0</v>
      </c>
      <c r="T42" s="74">
        <f t="shared" si="66"/>
        <v>0</v>
      </c>
      <c r="U42" s="74">
        <f t="shared" si="66"/>
        <v>62861286900</v>
      </c>
      <c r="V42" s="427">
        <f t="shared" si="4"/>
        <v>0.97514129214869261</v>
      </c>
      <c r="W42" s="121">
        <f t="shared" ref="W42:AJ42" si="67">+W43</f>
        <v>1602486100</v>
      </c>
      <c r="X42" s="157">
        <f t="shared" si="67"/>
        <v>5095124984.8000002</v>
      </c>
      <c r="Y42" s="81">
        <f t="shared" si="67"/>
        <v>5095124984.125</v>
      </c>
      <c r="Z42" s="74">
        <f t="shared" si="67"/>
        <v>9068122015</v>
      </c>
      <c r="AA42" s="74">
        <f t="shared" si="67"/>
        <v>5381639163.5300007</v>
      </c>
      <c r="AB42" s="74">
        <f t="shared" si="67"/>
        <v>7249311201</v>
      </c>
      <c r="AC42" s="74">
        <f t="shared" si="67"/>
        <v>6167067127.5249996</v>
      </c>
      <c r="AD42" s="81">
        <f t="shared" si="67"/>
        <v>7523892168.3399963</v>
      </c>
      <c r="AE42" s="74">
        <f t="shared" si="67"/>
        <v>5024766821</v>
      </c>
      <c r="AF42" s="81">
        <f t="shared" si="67"/>
        <v>5783983328</v>
      </c>
      <c r="AG42" s="81">
        <f t="shared" si="67"/>
        <v>11694152962</v>
      </c>
      <c r="AH42" s="81">
        <f t="shared" si="67"/>
        <v>0</v>
      </c>
      <c r="AI42" s="81"/>
      <c r="AJ42" s="75">
        <f t="shared" si="67"/>
        <v>68083184755.32</v>
      </c>
      <c r="AK42" s="200">
        <f t="shared" si="6"/>
        <v>1.056146446087169</v>
      </c>
      <c r="AL42" s="74">
        <f t="shared" ref="AL42:AY42" si="68">+AL43</f>
        <v>-3619411755.3199997</v>
      </c>
      <c r="AM42" s="74">
        <f t="shared" si="68"/>
        <v>5095124984.8000002</v>
      </c>
      <c r="AN42" s="82">
        <f t="shared" si="68"/>
        <v>5095124984.124999</v>
      </c>
      <c r="AO42" s="83">
        <f t="shared" si="68"/>
        <v>9068122015</v>
      </c>
      <c r="AP42" s="82">
        <f t="shared" si="68"/>
        <v>5381639163.5300026</v>
      </c>
      <c r="AQ42" s="74">
        <f t="shared" si="68"/>
        <v>7249311201</v>
      </c>
      <c r="AR42" s="81">
        <f t="shared" si="68"/>
        <v>6167067127.5250015</v>
      </c>
      <c r="AS42" s="74">
        <f t="shared" si="68"/>
        <v>7523892168.3399963</v>
      </c>
      <c r="AT42" s="81">
        <f t="shared" si="68"/>
        <v>5024766821</v>
      </c>
      <c r="AU42" s="81">
        <f t="shared" si="68"/>
        <v>5783983328</v>
      </c>
      <c r="AV42" s="81">
        <f t="shared" si="68"/>
        <v>11694152962</v>
      </c>
      <c r="AW42" s="81">
        <f t="shared" si="68"/>
        <v>0</v>
      </c>
      <c r="AX42" s="81">
        <f t="shared" si="68"/>
        <v>0</v>
      </c>
      <c r="AY42" s="75">
        <f t="shared" si="68"/>
        <v>68083184755.32</v>
      </c>
      <c r="AZ42" s="200">
        <f t="shared" si="8"/>
        <v>1</v>
      </c>
      <c r="BA42" s="121">
        <f>+BA43</f>
        <v>0</v>
      </c>
    </row>
    <row r="43" spans="1:53" x14ac:dyDescent="0.25">
      <c r="A43" s="124" t="s">
        <v>586</v>
      </c>
      <c r="B43" s="86" t="s">
        <v>587</v>
      </c>
      <c r="C43" s="87">
        <f>+C44+C45</f>
        <v>64463773000</v>
      </c>
      <c r="D43" s="87">
        <f>+D44+D45</f>
        <v>0</v>
      </c>
      <c r="E43" s="87">
        <f>+E44+E45</f>
        <v>0</v>
      </c>
      <c r="F43" s="87">
        <f>+F44+F45</f>
        <v>0</v>
      </c>
      <c r="G43" s="87">
        <f t="shared" ref="G43:U43" si="69">+G44+G45</f>
        <v>0</v>
      </c>
      <c r="H43" s="87">
        <f t="shared" si="69"/>
        <v>64463773000</v>
      </c>
      <c r="I43" s="87">
        <f t="shared" si="69"/>
        <v>0</v>
      </c>
      <c r="J43" s="87">
        <f t="shared" si="69"/>
        <v>7829154322</v>
      </c>
      <c r="K43" s="87">
        <f t="shared" si="69"/>
        <v>5205680285</v>
      </c>
      <c r="L43" s="87">
        <f t="shared" si="69"/>
        <v>5280570132</v>
      </c>
      <c r="M43" s="87">
        <f t="shared" si="69"/>
        <v>4129445369</v>
      </c>
      <c r="N43" s="87">
        <f t="shared" si="69"/>
        <v>4129445369</v>
      </c>
      <c r="O43" s="87">
        <f t="shared" si="69"/>
        <v>4129445369</v>
      </c>
      <c r="P43" s="87">
        <f t="shared" si="69"/>
        <v>5158304386</v>
      </c>
      <c r="Q43" s="87">
        <f t="shared" si="69"/>
        <v>4421794802</v>
      </c>
      <c r="R43" s="87">
        <f t="shared" si="69"/>
        <v>22577446866</v>
      </c>
      <c r="S43" s="87">
        <f t="shared" si="69"/>
        <v>0</v>
      </c>
      <c r="T43" s="87">
        <f t="shared" si="69"/>
        <v>0</v>
      </c>
      <c r="U43" s="87">
        <f t="shared" si="69"/>
        <v>62861286900</v>
      </c>
      <c r="V43" s="41">
        <f t="shared" si="4"/>
        <v>0.97514129214869261</v>
      </c>
      <c r="W43" s="125">
        <f t="shared" ref="W43:AJ43" si="70">+W44+W45</f>
        <v>1602486100</v>
      </c>
      <c r="X43" s="161">
        <f t="shared" si="70"/>
        <v>5095124984.8000002</v>
      </c>
      <c r="Y43" s="88">
        <f t="shared" si="70"/>
        <v>5095124984.125</v>
      </c>
      <c r="Z43" s="87">
        <f t="shared" si="70"/>
        <v>9068122015</v>
      </c>
      <c r="AA43" s="87">
        <f t="shared" si="70"/>
        <v>5381639163.5300007</v>
      </c>
      <c r="AB43" s="87">
        <f t="shared" si="70"/>
        <v>7249311201</v>
      </c>
      <c r="AC43" s="87">
        <f t="shared" si="70"/>
        <v>6167067127.5249996</v>
      </c>
      <c r="AD43" s="88">
        <f t="shared" si="70"/>
        <v>7523892168.3399963</v>
      </c>
      <c r="AE43" s="87">
        <f t="shared" si="70"/>
        <v>5024766821</v>
      </c>
      <c r="AF43" s="88">
        <f t="shared" si="70"/>
        <v>5783983328</v>
      </c>
      <c r="AG43" s="88">
        <f t="shared" si="70"/>
        <v>11694152962</v>
      </c>
      <c r="AH43" s="88">
        <f t="shared" si="70"/>
        <v>0</v>
      </c>
      <c r="AI43" s="88"/>
      <c r="AJ43" s="89">
        <f t="shared" si="70"/>
        <v>68083184755.32</v>
      </c>
      <c r="AK43" s="195">
        <f t="shared" si="6"/>
        <v>1.056146446087169</v>
      </c>
      <c r="AL43" s="87">
        <f t="shared" ref="AL43:AY43" si="71">+AL44+AL45</f>
        <v>-3619411755.3199997</v>
      </c>
      <c r="AM43" s="87">
        <f t="shared" si="71"/>
        <v>5095124984.8000002</v>
      </c>
      <c r="AN43" s="90">
        <f t="shared" si="71"/>
        <v>5095124984.124999</v>
      </c>
      <c r="AO43" s="91">
        <f t="shared" si="71"/>
        <v>9068122015</v>
      </c>
      <c r="AP43" s="90">
        <f t="shared" si="71"/>
        <v>5381639163.5300026</v>
      </c>
      <c r="AQ43" s="87">
        <f t="shared" si="71"/>
        <v>7249311201</v>
      </c>
      <c r="AR43" s="88">
        <f t="shared" si="71"/>
        <v>6167067127.5250015</v>
      </c>
      <c r="AS43" s="87">
        <f t="shared" si="71"/>
        <v>7523892168.3399963</v>
      </c>
      <c r="AT43" s="88">
        <f t="shared" si="71"/>
        <v>5024766821</v>
      </c>
      <c r="AU43" s="88">
        <f t="shared" si="71"/>
        <v>5783983328</v>
      </c>
      <c r="AV43" s="88">
        <f t="shared" si="71"/>
        <v>11694152962</v>
      </c>
      <c r="AW43" s="88">
        <f t="shared" si="71"/>
        <v>0</v>
      </c>
      <c r="AX43" s="88">
        <f t="shared" si="71"/>
        <v>0</v>
      </c>
      <c r="AY43" s="89">
        <f t="shared" si="71"/>
        <v>68083184755.32</v>
      </c>
      <c r="AZ43" s="195">
        <f t="shared" si="8"/>
        <v>1</v>
      </c>
      <c r="BA43" s="125">
        <f>+BA44+BA45</f>
        <v>0</v>
      </c>
    </row>
    <row r="44" spans="1:53" x14ac:dyDescent="0.25">
      <c r="A44" s="108" t="s">
        <v>588</v>
      </c>
      <c r="B44" s="34" t="s">
        <v>589</v>
      </c>
      <c r="C44" s="35">
        <v>64463773000</v>
      </c>
      <c r="D44" s="35">
        <v>0</v>
      </c>
      <c r="E44" s="35"/>
      <c r="F44" s="35"/>
      <c r="G44" s="36">
        <f>-D44+E44+F44</f>
        <v>0</v>
      </c>
      <c r="H44" s="36">
        <f>+C44+G44</f>
        <v>64463773000</v>
      </c>
      <c r="I44" s="35">
        <v>0</v>
      </c>
      <c r="J44" s="35"/>
      <c r="K44" s="35">
        <v>5205680285</v>
      </c>
      <c r="L44" s="35">
        <v>5280570132</v>
      </c>
      <c r="M44" s="79">
        <v>4129445369</v>
      </c>
      <c r="N44" s="35">
        <v>4129445369</v>
      </c>
      <c r="O44" s="35">
        <v>4129445369</v>
      </c>
      <c r="P44" s="79">
        <v>5158304386</v>
      </c>
      <c r="Q44" s="35">
        <v>4421794802</v>
      </c>
      <c r="R44" s="35">
        <v>22577446866</v>
      </c>
      <c r="S44" s="35"/>
      <c r="T44" s="35"/>
      <c r="U44" s="36">
        <f>SUM(I44:T44)</f>
        <v>55032132578</v>
      </c>
      <c r="V44" s="37">
        <f t="shared" si="4"/>
        <v>0.85369084086964631</v>
      </c>
      <c r="W44" s="109">
        <f>+H44-U44</f>
        <v>9431640422</v>
      </c>
      <c r="X44" s="151">
        <v>5095124984.8000002</v>
      </c>
      <c r="Y44" s="35">
        <v>5095124984.125</v>
      </c>
      <c r="Z44" s="35">
        <v>9068122015</v>
      </c>
      <c r="AA44" s="35">
        <v>5381639163.5300007</v>
      </c>
      <c r="AB44" s="35">
        <v>7249311201</v>
      </c>
      <c r="AC44" s="35">
        <v>6167067127.5249996</v>
      </c>
      <c r="AD44" s="35">
        <v>7523892168.3399963</v>
      </c>
      <c r="AE44" s="79">
        <v>5024766821</v>
      </c>
      <c r="AF44" s="35">
        <v>5783983328</v>
      </c>
      <c r="AG44" s="35">
        <v>11694152962</v>
      </c>
      <c r="AH44" s="35"/>
      <c r="AI44" s="35"/>
      <c r="AJ44" s="38">
        <f>SUM(X44:AI44)</f>
        <v>68083184755.32</v>
      </c>
      <c r="AK44" s="194">
        <f t="shared" si="6"/>
        <v>1.056146446087169</v>
      </c>
      <c r="AL44" s="36">
        <f>+H44-AJ44</f>
        <v>-3619411755.3199997</v>
      </c>
      <c r="AM44" s="35">
        <v>5095124984.8000002</v>
      </c>
      <c r="AN44" s="35">
        <v>5095124984.124999</v>
      </c>
      <c r="AO44" s="85">
        <v>9068122015</v>
      </c>
      <c r="AP44" s="35">
        <v>5381639163.5300026</v>
      </c>
      <c r="AQ44" s="35">
        <v>7249311201</v>
      </c>
      <c r="AR44" s="35">
        <v>6167067127.5250015</v>
      </c>
      <c r="AS44" s="35">
        <v>7523892168.3399963</v>
      </c>
      <c r="AT44" s="35">
        <v>5024766821</v>
      </c>
      <c r="AU44" s="35">
        <v>5783983328</v>
      </c>
      <c r="AV44" s="35">
        <v>11694152962</v>
      </c>
      <c r="AW44" s="35"/>
      <c r="AX44" s="35"/>
      <c r="AY44" s="38">
        <f>SUM(AM44:AX44)</f>
        <v>68083184755.32</v>
      </c>
      <c r="AZ44" s="194">
        <f t="shared" si="8"/>
        <v>1</v>
      </c>
      <c r="BA44" s="109">
        <f>+AJ44-AY44</f>
        <v>0</v>
      </c>
    </row>
    <row r="45" spans="1:53" x14ac:dyDescent="0.25">
      <c r="A45" s="108" t="s">
        <v>590</v>
      </c>
      <c r="B45" s="34" t="s">
        <v>591</v>
      </c>
      <c r="C45" s="35">
        <v>0</v>
      </c>
      <c r="D45" s="35">
        <v>0</v>
      </c>
      <c r="E45" s="35"/>
      <c r="F45" s="35"/>
      <c r="G45" s="36">
        <f>-D45+E45+F45</f>
        <v>0</v>
      </c>
      <c r="H45" s="36">
        <f>+C45+G45</f>
        <v>0</v>
      </c>
      <c r="I45" s="35">
        <v>0</v>
      </c>
      <c r="J45" s="35">
        <v>7829154322</v>
      </c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6">
        <f>SUM(I45:T45)</f>
        <v>7829154322</v>
      </c>
      <c r="V45" s="37">
        <f>IF(H45=0,0,(U45/H45))</f>
        <v>0</v>
      </c>
      <c r="W45" s="109">
        <f>+H45-U45</f>
        <v>-7829154322</v>
      </c>
      <c r="X45" s="151"/>
      <c r="Y45" s="80"/>
      <c r="Z45" s="80"/>
      <c r="AA45" s="80"/>
      <c r="AB45" s="80"/>
      <c r="AC45" s="80"/>
      <c r="AD45" s="35"/>
      <c r="AE45" s="35"/>
      <c r="AF45" s="35"/>
      <c r="AG45" s="35"/>
      <c r="AH45" s="35"/>
      <c r="AI45" s="35"/>
      <c r="AJ45" s="38">
        <f>SUM(X45:AI45)</f>
        <v>0</v>
      </c>
      <c r="AK45" s="194" t="str">
        <f t="shared" si="6"/>
        <v xml:space="preserve"> </v>
      </c>
      <c r="AL45" s="36">
        <f>+H45-AJ45</f>
        <v>0</v>
      </c>
      <c r="AM45" s="36"/>
      <c r="AN45" s="36"/>
      <c r="AO45" s="36"/>
      <c r="AP45" s="36"/>
      <c r="AQ45" s="36"/>
      <c r="AR45" s="35"/>
      <c r="AS45" s="35"/>
      <c r="AT45" s="35"/>
      <c r="AU45" s="35"/>
      <c r="AV45" s="35"/>
      <c r="AW45" s="35"/>
      <c r="AX45" s="35"/>
      <c r="AY45" s="38">
        <f>SUM(AM45:AX45)</f>
        <v>0</v>
      </c>
      <c r="AZ45" s="194" t="str">
        <f t="shared" si="8"/>
        <v xml:space="preserve"> </v>
      </c>
      <c r="BA45" s="109">
        <f>+AJ45-AY45</f>
        <v>0</v>
      </c>
    </row>
    <row r="46" spans="1:53" x14ac:dyDescent="0.25">
      <c r="A46" s="120" t="s">
        <v>592</v>
      </c>
      <c r="B46" s="73" t="s">
        <v>593</v>
      </c>
      <c r="C46" s="74">
        <f>+C47+C48</f>
        <v>1000000000</v>
      </c>
      <c r="D46" s="74">
        <f>+D47+D48</f>
        <v>0</v>
      </c>
      <c r="E46" s="74">
        <f>+E47+E48</f>
        <v>617553522</v>
      </c>
      <c r="F46" s="74">
        <f>+F47+F48</f>
        <v>0</v>
      </c>
      <c r="G46" s="74">
        <f t="shared" ref="G46:U46" si="72">+G47+G48</f>
        <v>617553522</v>
      </c>
      <c r="H46" s="74">
        <f t="shared" si="72"/>
        <v>1617553522</v>
      </c>
      <c r="I46" s="74">
        <f t="shared" si="72"/>
        <v>112000</v>
      </c>
      <c r="J46" s="74">
        <f t="shared" si="72"/>
        <v>362783973</v>
      </c>
      <c r="K46" s="74">
        <f t="shared" si="72"/>
        <v>1274500</v>
      </c>
      <c r="L46" s="74">
        <f t="shared" si="72"/>
        <v>918257700</v>
      </c>
      <c r="M46" s="74">
        <f t="shared" si="72"/>
        <v>238695935</v>
      </c>
      <c r="N46" s="74">
        <f t="shared" si="72"/>
        <v>50330416</v>
      </c>
      <c r="O46" s="74">
        <f t="shared" si="72"/>
        <v>898607670</v>
      </c>
      <c r="P46" s="74">
        <f t="shared" si="72"/>
        <v>59772067</v>
      </c>
      <c r="Q46" s="74">
        <f t="shared" si="72"/>
        <v>1220423592</v>
      </c>
      <c r="R46" s="74">
        <f t="shared" si="72"/>
        <v>4291311683</v>
      </c>
      <c r="S46" s="74">
        <f t="shared" si="72"/>
        <v>0</v>
      </c>
      <c r="T46" s="74">
        <f t="shared" si="72"/>
        <v>0</v>
      </c>
      <c r="U46" s="74">
        <f t="shared" si="72"/>
        <v>8041569536</v>
      </c>
      <c r="V46" s="427">
        <f t="shared" si="4"/>
        <v>4.9714395391734065</v>
      </c>
      <c r="W46" s="121">
        <f t="shared" ref="W46:AJ46" si="73">+W47+W48</f>
        <v>-6424016014</v>
      </c>
      <c r="X46" s="157">
        <f t="shared" si="73"/>
        <v>511859007</v>
      </c>
      <c r="Y46" s="81">
        <f t="shared" si="73"/>
        <v>246031604</v>
      </c>
      <c r="Z46" s="74">
        <f t="shared" si="73"/>
        <v>322733789</v>
      </c>
      <c r="AA46" s="74">
        <f t="shared" si="73"/>
        <v>370276282</v>
      </c>
      <c r="AB46" s="74">
        <f t="shared" si="73"/>
        <v>477309651</v>
      </c>
      <c r="AC46" s="74">
        <f t="shared" si="73"/>
        <v>440930870</v>
      </c>
      <c r="AD46" s="81">
        <f t="shared" si="73"/>
        <v>278936817</v>
      </c>
      <c r="AE46" s="74">
        <f t="shared" si="73"/>
        <v>377012845</v>
      </c>
      <c r="AF46" s="81">
        <f t="shared" si="73"/>
        <v>328570323</v>
      </c>
      <c r="AG46" s="81">
        <f t="shared" si="73"/>
        <v>356775646</v>
      </c>
      <c r="AH46" s="81">
        <f t="shared" si="73"/>
        <v>0</v>
      </c>
      <c r="AI46" s="81"/>
      <c r="AJ46" s="75">
        <f t="shared" si="73"/>
        <v>3710436834</v>
      </c>
      <c r="AK46" s="200">
        <f t="shared" si="6"/>
        <v>2.293857225455072</v>
      </c>
      <c r="AL46" s="74">
        <f t="shared" ref="AL46:AY46" si="74">+AL47+AL48</f>
        <v>-2092883312</v>
      </c>
      <c r="AM46" s="74">
        <f t="shared" si="74"/>
        <v>5277330</v>
      </c>
      <c r="AN46" s="82">
        <f t="shared" si="74"/>
        <v>13621785</v>
      </c>
      <c r="AO46" s="83">
        <f t="shared" si="74"/>
        <v>525015615</v>
      </c>
      <c r="AP46" s="82">
        <f t="shared" si="74"/>
        <v>0</v>
      </c>
      <c r="AQ46" s="74">
        <f t="shared" si="74"/>
        <v>42481898</v>
      </c>
      <c r="AR46" s="81">
        <f t="shared" si="74"/>
        <v>0</v>
      </c>
      <c r="AS46" s="74">
        <f t="shared" si="74"/>
        <v>0</v>
      </c>
      <c r="AT46" s="81">
        <f t="shared" si="74"/>
        <v>569544344</v>
      </c>
      <c r="AU46" s="81">
        <f t="shared" si="74"/>
        <v>0</v>
      </c>
      <c r="AV46" s="81">
        <f t="shared" si="74"/>
        <v>31533717</v>
      </c>
      <c r="AW46" s="81">
        <f t="shared" si="74"/>
        <v>0</v>
      </c>
      <c r="AX46" s="81">
        <f t="shared" si="74"/>
        <v>0</v>
      </c>
      <c r="AY46" s="75">
        <f t="shared" si="74"/>
        <v>1187474689</v>
      </c>
      <c r="AZ46" s="200">
        <f t="shared" si="8"/>
        <v>0.32003635747650083</v>
      </c>
      <c r="BA46" s="121">
        <f>+BA47+BA48</f>
        <v>2522962145</v>
      </c>
    </row>
    <row r="47" spans="1:53" x14ac:dyDescent="0.25">
      <c r="A47" s="108" t="s">
        <v>594</v>
      </c>
      <c r="B47" s="34" t="s">
        <v>595</v>
      </c>
      <c r="C47" s="35">
        <v>1000000000</v>
      </c>
      <c r="D47" s="35">
        <v>0</v>
      </c>
      <c r="E47" s="35"/>
      <c r="F47" s="35"/>
      <c r="G47" s="36">
        <f>-D47+E47+F47</f>
        <v>0</v>
      </c>
      <c r="H47" s="36">
        <f>+C47+G47</f>
        <v>1000000000</v>
      </c>
      <c r="I47" s="35">
        <v>46800</v>
      </c>
      <c r="J47" s="35"/>
      <c r="K47" s="35">
        <v>1274500</v>
      </c>
      <c r="L47" s="35">
        <v>918000000</v>
      </c>
      <c r="M47" s="79">
        <v>34579702</v>
      </c>
      <c r="N47" s="35"/>
      <c r="O47" s="35">
        <v>408384973</v>
      </c>
      <c r="P47" s="79">
        <v>59772067</v>
      </c>
      <c r="Q47" s="35">
        <v>1000502700</v>
      </c>
      <c r="R47" s="35">
        <v>4291195863</v>
      </c>
      <c r="S47" s="35"/>
      <c r="T47" s="35"/>
      <c r="U47" s="36">
        <f>SUM(I47:T47)</f>
        <v>6713756605</v>
      </c>
      <c r="V47" s="37">
        <f t="shared" si="4"/>
        <v>6.7137566050000004</v>
      </c>
      <c r="W47" s="109">
        <f>+H47-U47</f>
        <v>-5713756605</v>
      </c>
      <c r="X47" s="151">
        <v>511859007</v>
      </c>
      <c r="Y47" s="92">
        <v>246031604</v>
      </c>
      <c r="Z47" s="35">
        <v>322733789</v>
      </c>
      <c r="AA47" s="35">
        <v>370276282</v>
      </c>
      <c r="AB47" s="35">
        <v>477309651</v>
      </c>
      <c r="AC47" s="35">
        <v>440930870</v>
      </c>
      <c r="AD47" s="35">
        <v>278936817</v>
      </c>
      <c r="AE47" s="79">
        <v>377012845</v>
      </c>
      <c r="AF47" s="35">
        <v>328570323</v>
      </c>
      <c r="AG47" s="35">
        <v>356775646</v>
      </c>
      <c r="AH47" s="35"/>
      <c r="AI47" s="35"/>
      <c r="AJ47" s="38">
        <f>SUM(X47:AI47)</f>
        <v>3710436834</v>
      </c>
      <c r="AK47" s="194">
        <f t="shared" si="6"/>
        <v>3.7104368339999998</v>
      </c>
      <c r="AL47" s="36">
        <f>+H47-AJ47</f>
        <v>-2710436834</v>
      </c>
      <c r="AM47" s="35">
        <v>5277330</v>
      </c>
      <c r="AN47" s="35">
        <v>13621785</v>
      </c>
      <c r="AO47" s="85">
        <v>525015615</v>
      </c>
      <c r="AP47" s="35"/>
      <c r="AQ47" s="35">
        <v>42481898</v>
      </c>
      <c r="AR47" s="35"/>
      <c r="AS47" s="35"/>
      <c r="AT47" s="35">
        <v>569544344</v>
      </c>
      <c r="AU47" s="35">
        <v>0</v>
      </c>
      <c r="AV47" s="35">
        <v>31533717</v>
      </c>
      <c r="AW47" s="35"/>
      <c r="AX47" s="35"/>
      <c r="AY47" s="38">
        <f>SUM(AM47:AX47)</f>
        <v>1187474689</v>
      </c>
      <c r="AZ47" s="194">
        <f t="shared" si="8"/>
        <v>0.32003635747650083</v>
      </c>
      <c r="BA47" s="109">
        <f>+AJ47-AY47</f>
        <v>2522962145</v>
      </c>
    </row>
    <row r="48" spans="1:53" x14ac:dyDescent="0.25">
      <c r="A48" s="108" t="s">
        <v>596</v>
      </c>
      <c r="B48" s="34" t="s">
        <v>597</v>
      </c>
      <c r="C48" s="35">
        <v>0</v>
      </c>
      <c r="D48" s="35">
        <v>0</v>
      </c>
      <c r="E48" s="35">
        <v>617553522</v>
      </c>
      <c r="F48" s="35"/>
      <c r="G48" s="36">
        <f>-D48+E48+F48</f>
        <v>617553522</v>
      </c>
      <c r="H48" s="36">
        <f>+C48+G48</f>
        <v>617553522</v>
      </c>
      <c r="I48" s="35">
        <v>65200</v>
      </c>
      <c r="J48" s="35">
        <v>362783973</v>
      </c>
      <c r="K48" s="35"/>
      <c r="L48" s="35">
        <v>257700</v>
      </c>
      <c r="M48" s="79">
        <v>204116233</v>
      </c>
      <c r="N48" s="35">
        <v>50330416</v>
      </c>
      <c r="O48" s="35">
        <v>490222697</v>
      </c>
      <c r="P48" s="35"/>
      <c r="Q48" s="35">
        <v>219920892</v>
      </c>
      <c r="R48" s="35">
        <v>115820</v>
      </c>
      <c r="S48" s="35"/>
      <c r="T48" s="35"/>
      <c r="U48" s="36">
        <f>SUM(I48:T48)</f>
        <v>1327812931</v>
      </c>
      <c r="V48" s="37">
        <f t="shared" si="4"/>
        <v>2.1501179795716556</v>
      </c>
      <c r="W48" s="109">
        <f>+H48-U48</f>
        <v>-710259409</v>
      </c>
      <c r="X48" s="159"/>
      <c r="Y48" s="36"/>
      <c r="Z48" s="36"/>
      <c r="AA48" s="36"/>
      <c r="AB48" s="36"/>
      <c r="AC48" s="36"/>
      <c r="AD48" s="35"/>
      <c r="AE48" s="35"/>
      <c r="AF48" s="35"/>
      <c r="AG48" s="35"/>
      <c r="AH48" s="35"/>
      <c r="AI48" s="35"/>
      <c r="AJ48" s="38">
        <f>SUM(X48:AI48)</f>
        <v>0</v>
      </c>
      <c r="AK48" s="194">
        <f t="shared" si="6"/>
        <v>0</v>
      </c>
      <c r="AL48" s="36">
        <f>+H48-AJ48</f>
        <v>617553522</v>
      </c>
      <c r="AM48" s="36"/>
      <c r="AN48" s="36"/>
      <c r="AO48" s="36"/>
      <c r="AP48" s="36"/>
      <c r="AQ48" s="36"/>
      <c r="AR48" s="35"/>
      <c r="AS48" s="35"/>
      <c r="AT48" s="35"/>
      <c r="AU48" s="35"/>
      <c r="AV48" s="35"/>
      <c r="AW48" s="35"/>
      <c r="AX48" s="35"/>
      <c r="AY48" s="38">
        <f>SUM(AM48:AX48)</f>
        <v>0</v>
      </c>
      <c r="AZ48" s="194" t="str">
        <f t="shared" si="8"/>
        <v xml:space="preserve"> </v>
      </c>
      <c r="BA48" s="109">
        <f>+AJ48-AY48</f>
        <v>0</v>
      </c>
    </row>
    <row r="49" spans="1:53" x14ac:dyDescent="0.25">
      <c r="A49" s="120" t="s">
        <v>598</v>
      </c>
      <c r="B49" s="73" t="s">
        <v>599</v>
      </c>
      <c r="C49" s="74">
        <f>+C50+C51</f>
        <v>3139303000</v>
      </c>
      <c r="D49" s="74">
        <f>+D50+D51</f>
        <v>0</v>
      </c>
      <c r="E49" s="74">
        <f>+E50+E51</f>
        <v>2792939454</v>
      </c>
      <c r="F49" s="74">
        <f>+F50+F51</f>
        <v>0</v>
      </c>
      <c r="G49" s="74">
        <f t="shared" ref="G49:U49" si="75">+G50+G51</f>
        <v>2792939454</v>
      </c>
      <c r="H49" s="74">
        <f t="shared" si="75"/>
        <v>5932242454</v>
      </c>
      <c r="I49" s="74">
        <f t="shared" si="75"/>
        <v>228497013</v>
      </c>
      <c r="J49" s="74">
        <f t="shared" si="75"/>
        <v>169958648</v>
      </c>
      <c r="K49" s="74">
        <f t="shared" si="75"/>
        <v>196610400</v>
      </c>
      <c r="L49" s="74">
        <f t="shared" si="75"/>
        <v>242280595</v>
      </c>
      <c r="M49" s="74">
        <f t="shared" si="75"/>
        <v>40939479</v>
      </c>
      <c r="N49" s="74">
        <f t="shared" si="75"/>
        <v>158833895</v>
      </c>
      <c r="O49" s="74">
        <f t="shared" si="75"/>
        <v>100983459</v>
      </c>
      <c r="P49" s="74">
        <f t="shared" si="75"/>
        <v>23979473</v>
      </c>
      <c r="Q49" s="74">
        <f t="shared" si="75"/>
        <v>200804613</v>
      </c>
      <c r="R49" s="74">
        <f t="shared" si="75"/>
        <v>55768072</v>
      </c>
      <c r="S49" s="74">
        <f t="shared" si="75"/>
        <v>0</v>
      </c>
      <c r="T49" s="74">
        <f t="shared" si="75"/>
        <v>0</v>
      </c>
      <c r="U49" s="74">
        <f t="shared" si="75"/>
        <v>1418655647</v>
      </c>
      <c r="V49" s="427">
        <f t="shared" si="4"/>
        <v>0.23914323428291895</v>
      </c>
      <c r="W49" s="121">
        <f t="shared" ref="W49:AJ49" si="76">+W50+W51</f>
        <v>4513586807</v>
      </c>
      <c r="X49" s="157">
        <f t="shared" si="76"/>
        <v>389084833</v>
      </c>
      <c r="Y49" s="81">
        <f t="shared" si="76"/>
        <v>328280160.5</v>
      </c>
      <c r="Z49" s="74">
        <f t="shared" si="76"/>
        <v>352045313</v>
      </c>
      <c r="AA49" s="74">
        <f t="shared" si="76"/>
        <v>388187150</v>
      </c>
      <c r="AB49" s="74">
        <f t="shared" si="76"/>
        <v>299932347</v>
      </c>
      <c r="AC49" s="74">
        <f t="shared" si="76"/>
        <v>237551851</v>
      </c>
      <c r="AD49" s="81">
        <f t="shared" si="76"/>
        <v>374938291</v>
      </c>
      <c r="AE49" s="74">
        <f t="shared" si="76"/>
        <v>262335755</v>
      </c>
      <c r="AF49" s="81">
        <f t="shared" si="76"/>
        <v>231093686</v>
      </c>
      <c r="AG49" s="81">
        <f t="shared" si="76"/>
        <v>295876928</v>
      </c>
      <c r="AH49" s="81">
        <f t="shared" si="76"/>
        <v>0</v>
      </c>
      <c r="AI49" s="81"/>
      <c r="AJ49" s="75">
        <f t="shared" si="76"/>
        <v>3159326314.5</v>
      </c>
      <c r="AK49" s="200">
        <f t="shared" si="6"/>
        <v>0.53256864313927788</v>
      </c>
      <c r="AL49" s="74">
        <f t="shared" ref="AL49:AY49" si="77">+AL50+AL51</f>
        <v>2772916139.5</v>
      </c>
      <c r="AM49" s="74">
        <f t="shared" si="77"/>
        <v>2200000</v>
      </c>
      <c r="AN49" s="82">
        <f t="shared" si="77"/>
        <v>283446721.5</v>
      </c>
      <c r="AO49" s="83">
        <f t="shared" si="77"/>
        <v>463865320</v>
      </c>
      <c r="AP49" s="82">
        <f t="shared" si="77"/>
        <v>0</v>
      </c>
      <c r="AQ49" s="74">
        <f t="shared" si="77"/>
        <v>39421016</v>
      </c>
      <c r="AR49" s="81">
        <f t="shared" si="77"/>
        <v>14011229</v>
      </c>
      <c r="AS49" s="74">
        <f t="shared" si="77"/>
        <v>0</v>
      </c>
      <c r="AT49" s="81">
        <f t="shared" si="77"/>
        <v>490707229</v>
      </c>
      <c r="AU49" s="81">
        <f t="shared" si="77"/>
        <v>176603883</v>
      </c>
      <c r="AV49" s="81">
        <f t="shared" si="77"/>
        <v>58838567</v>
      </c>
      <c r="AW49" s="81">
        <f t="shared" si="77"/>
        <v>0</v>
      </c>
      <c r="AX49" s="81">
        <f t="shared" si="77"/>
        <v>0</v>
      </c>
      <c r="AY49" s="75">
        <f t="shared" si="77"/>
        <v>1529093965.5</v>
      </c>
      <c r="AZ49" s="200">
        <f t="shared" si="8"/>
        <v>0.48399367880490585</v>
      </c>
      <c r="BA49" s="121">
        <f>+BA50+BA51</f>
        <v>1630232349</v>
      </c>
    </row>
    <row r="50" spans="1:53" x14ac:dyDescent="0.25">
      <c r="A50" s="108" t="s">
        <v>600</v>
      </c>
      <c r="B50" s="34" t="s">
        <v>601</v>
      </c>
      <c r="C50" s="35">
        <v>1500000000</v>
      </c>
      <c r="D50" s="35">
        <v>0</v>
      </c>
      <c r="E50" s="35">
        <v>800000000</v>
      </c>
      <c r="F50" s="35"/>
      <c r="G50" s="36">
        <f>-D50+E50+F50</f>
        <v>800000000</v>
      </c>
      <c r="H50" s="36">
        <f>+C50+G50</f>
        <v>2300000000</v>
      </c>
      <c r="I50" s="35">
        <v>0</v>
      </c>
      <c r="J50" s="35">
        <v>40920806</v>
      </c>
      <c r="K50" s="35">
        <v>172811816</v>
      </c>
      <c r="L50" s="35">
        <v>230216406</v>
      </c>
      <c r="M50" s="79">
        <v>38956081</v>
      </c>
      <c r="N50" s="35">
        <v>127198496</v>
      </c>
      <c r="O50" s="35">
        <v>54416472</v>
      </c>
      <c r="P50" s="79">
        <v>23979473</v>
      </c>
      <c r="Q50" s="35">
        <v>187283491</v>
      </c>
      <c r="R50" s="35">
        <v>52838372</v>
      </c>
      <c r="S50" s="35"/>
      <c r="T50" s="35"/>
      <c r="U50" s="36">
        <f>SUM(I50:T50)</f>
        <v>928621413</v>
      </c>
      <c r="V50" s="37">
        <f t="shared" si="4"/>
        <v>0.40374844043478259</v>
      </c>
      <c r="W50" s="109">
        <f>+H50-U50</f>
        <v>1371378587</v>
      </c>
      <c r="X50" s="151">
        <v>389084833</v>
      </c>
      <c r="Y50" s="92">
        <v>328280160.5</v>
      </c>
      <c r="Z50" s="35">
        <v>352045313</v>
      </c>
      <c r="AA50" s="35">
        <v>388187150</v>
      </c>
      <c r="AB50" s="35">
        <v>299932347</v>
      </c>
      <c r="AC50" s="35">
        <v>237551851</v>
      </c>
      <c r="AD50" s="35">
        <v>374938291</v>
      </c>
      <c r="AE50" s="79">
        <v>262335755</v>
      </c>
      <c r="AF50" s="35">
        <v>231093686</v>
      </c>
      <c r="AG50" s="35">
        <v>295876928</v>
      </c>
      <c r="AH50" s="35"/>
      <c r="AI50" s="35"/>
      <c r="AJ50" s="38">
        <f>SUM(X50:AI50)</f>
        <v>3159326314.5</v>
      </c>
      <c r="AK50" s="194">
        <f t="shared" si="6"/>
        <v>1.3736201367391305</v>
      </c>
      <c r="AL50" s="36">
        <f>+H50-AJ50</f>
        <v>-859326314.5</v>
      </c>
      <c r="AM50" s="35">
        <v>2200000</v>
      </c>
      <c r="AN50" s="93">
        <v>283446721.5</v>
      </c>
      <c r="AO50" s="85">
        <v>463865320</v>
      </c>
      <c r="AP50" s="35"/>
      <c r="AQ50" s="35">
        <v>39421016</v>
      </c>
      <c r="AR50" s="35">
        <v>14011229</v>
      </c>
      <c r="AS50" s="35"/>
      <c r="AT50" s="35">
        <v>490707229</v>
      </c>
      <c r="AU50" s="35">
        <v>176603883</v>
      </c>
      <c r="AV50" s="35">
        <v>58838567</v>
      </c>
      <c r="AW50" s="35"/>
      <c r="AX50" s="35"/>
      <c r="AY50" s="38">
        <f>SUM(AM50:AX50)</f>
        <v>1529093965.5</v>
      </c>
      <c r="AZ50" s="194">
        <f t="shared" si="8"/>
        <v>0.48399367880490585</v>
      </c>
      <c r="BA50" s="109">
        <f>+AJ50-AY50</f>
        <v>1630232349</v>
      </c>
    </row>
    <row r="51" spans="1:53" x14ac:dyDescent="0.25">
      <c r="A51" s="108" t="s">
        <v>602</v>
      </c>
      <c r="B51" s="34" t="s">
        <v>603</v>
      </c>
      <c r="C51" s="35">
        <v>1639303000</v>
      </c>
      <c r="D51" s="35">
        <v>0</v>
      </c>
      <c r="E51" s="35">
        <v>1992939454</v>
      </c>
      <c r="F51" s="35"/>
      <c r="G51" s="36">
        <f>-D51+E51+F51</f>
        <v>1992939454</v>
      </c>
      <c r="H51" s="36">
        <f>+C51+G51</f>
        <v>3632242454</v>
      </c>
      <c r="I51" s="35">
        <v>228497013</v>
      </c>
      <c r="J51" s="35">
        <v>129037842</v>
      </c>
      <c r="K51" s="35">
        <v>23798584</v>
      </c>
      <c r="L51" s="35">
        <v>12064189</v>
      </c>
      <c r="M51" s="79">
        <v>1983398</v>
      </c>
      <c r="N51" s="35">
        <v>31635399</v>
      </c>
      <c r="O51" s="35">
        <v>46566987</v>
      </c>
      <c r="P51" s="79"/>
      <c r="Q51" s="35">
        <v>13521122</v>
      </c>
      <c r="R51" s="35">
        <v>2929700</v>
      </c>
      <c r="S51" s="35"/>
      <c r="T51" s="35"/>
      <c r="U51" s="36">
        <f>SUM(I51:T51)</f>
        <v>490034234</v>
      </c>
      <c r="V51" s="37">
        <f t="shared" si="4"/>
        <v>0.1349123138683517</v>
      </c>
      <c r="W51" s="109">
        <f>+H51-U51</f>
        <v>3142208220</v>
      </c>
      <c r="X51" s="159"/>
      <c r="Y51" s="36"/>
      <c r="Z51" s="36"/>
      <c r="AA51" s="36"/>
      <c r="AB51" s="36"/>
      <c r="AC51" s="36"/>
      <c r="AD51" s="35"/>
      <c r="AE51" s="35"/>
      <c r="AF51" s="35"/>
      <c r="AG51" s="35"/>
      <c r="AH51" s="35"/>
      <c r="AI51" s="35"/>
      <c r="AJ51" s="38">
        <f>SUM(X51:AI51)</f>
        <v>0</v>
      </c>
      <c r="AK51" s="194">
        <f t="shared" si="6"/>
        <v>0</v>
      </c>
      <c r="AL51" s="36">
        <f>+H51-AJ51</f>
        <v>3632242454</v>
      </c>
      <c r="AM51" s="36"/>
      <c r="AN51" s="36"/>
      <c r="AO51" s="36"/>
      <c r="AP51" s="36"/>
      <c r="AQ51" s="36"/>
      <c r="AR51" s="35"/>
      <c r="AS51" s="35"/>
      <c r="AT51" s="35"/>
      <c r="AU51" s="35"/>
      <c r="AV51" s="35"/>
      <c r="AW51" s="35"/>
      <c r="AX51" s="35"/>
      <c r="AY51" s="38">
        <f>SUM(AM51:AX51)</f>
        <v>0</v>
      </c>
      <c r="AZ51" s="194" t="str">
        <f t="shared" si="8"/>
        <v xml:space="preserve"> </v>
      </c>
      <c r="BA51" s="109">
        <f>+AJ51-AY51</f>
        <v>0</v>
      </c>
    </row>
    <row r="52" spans="1:53" x14ac:dyDescent="0.25">
      <c r="A52" s="120" t="s">
        <v>604</v>
      </c>
      <c r="B52" s="73" t="s">
        <v>605</v>
      </c>
      <c r="C52" s="74">
        <f>+C53+C54</f>
        <v>800000000</v>
      </c>
      <c r="D52" s="74">
        <f>+D53+D54</f>
        <v>0</v>
      </c>
      <c r="E52" s="74">
        <f>+E53+E54</f>
        <v>0</v>
      </c>
      <c r="F52" s="74">
        <f>+F53+F54</f>
        <v>0</v>
      </c>
      <c r="G52" s="74">
        <f t="shared" ref="G52:U52" si="78">+G53+G54</f>
        <v>0</v>
      </c>
      <c r="H52" s="74">
        <f t="shared" si="78"/>
        <v>800000000</v>
      </c>
      <c r="I52" s="74">
        <f t="shared" si="78"/>
        <v>4058500</v>
      </c>
      <c r="J52" s="74">
        <f t="shared" si="78"/>
        <v>0</v>
      </c>
      <c r="K52" s="74">
        <f t="shared" si="78"/>
        <v>1017500</v>
      </c>
      <c r="L52" s="74">
        <f t="shared" si="78"/>
        <v>10147100</v>
      </c>
      <c r="M52" s="74">
        <f t="shared" si="78"/>
        <v>4300500</v>
      </c>
      <c r="N52" s="74">
        <f t="shared" si="78"/>
        <v>7454200</v>
      </c>
      <c r="O52" s="74">
        <f t="shared" si="78"/>
        <v>878300</v>
      </c>
      <c r="P52" s="74">
        <f t="shared" si="78"/>
        <v>80791696</v>
      </c>
      <c r="Q52" s="74">
        <f t="shared" si="78"/>
        <v>361100</v>
      </c>
      <c r="R52" s="74">
        <f t="shared" si="78"/>
        <v>14756349</v>
      </c>
      <c r="S52" s="74">
        <f t="shared" si="78"/>
        <v>0</v>
      </c>
      <c r="T52" s="74">
        <f t="shared" si="78"/>
        <v>0</v>
      </c>
      <c r="U52" s="74">
        <f t="shared" si="78"/>
        <v>123765245</v>
      </c>
      <c r="V52" s="427">
        <f t="shared" si="4"/>
        <v>0.15470655624999999</v>
      </c>
      <c r="W52" s="121">
        <f t="shared" ref="W52:AJ52" si="79">+W53+W54</f>
        <v>676234755</v>
      </c>
      <c r="X52" s="157">
        <f t="shared" si="79"/>
        <v>12568555</v>
      </c>
      <c r="Y52" s="81">
        <f t="shared" si="79"/>
        <v>0</v>
      </c>
      <c r="Z52" s="74">
        <f t="shared" si="79"/>
        <v>22297500</v>
      </c>
      <c r="AA52" s="74">
        <f t="shared" si="79"/>
        <v>22287700</v>
      </c>
      <c r="AB52" s="74">
        <f t="shared" si="79"/>
        <v>44506937</v>
      </c>
      <c r="AC52" s="74">
        <f t="shared" si="79"/>
        <v>18305056</v>
      </c>
      <c r="AD52" s="81">
        <f t="shared" si="79"/>
        <v>109939667</v>
      </c>
      <c r="AE52" s="74">
        <f t="shared" si="79"/>
        <v>112341232</v>
      </c>
      <c r="AF52" s="81">
        <f t="shared" si="79"/>
        <v>2636200</v>
      </c>
      <c r="AG52" s="81">
        <f t="shared" si="79"/>
        <v>-22508954</v>
      </c>
      <c r="AH52" s="81">
        <f t="shared" si="79"/>
        <v>0</v>
      </c>
      <c r="AI52" s="81"/>
      <c r="AJ52" s="75">
        <f t="shared" si="79"/>
        <v>322373893</v>
      </c>
      <c r="AK52" s="200">
        <f t="shared" si="6"/>
        <v>0.40296736625000001</v>
      </c>
      <c r="AL52" s="74">
        <f t="shared" ref="AL52:AY52" si="80">+AL53+AL54</f>
        <v>477626107</v>
      </c>
      <c r="AM52" s="74">
        <f t="shared" si="80"/>
        <v>3990685</v>
      </c>
      <c r="AN52" s="82">
        <f t="shared" si="80"/>
        <v>5240156</v>
      </c>
      <c r="AO52" s="83">
        <f t="shared" si="80"/>
        <v>0</v>
      </c>
      <c r="AP52" s="82">
        <f t="shared" si="80"/>
        <v>28540368</v>
      </c>
      <c r="AQ52" s="74">
        <f t="shared" si="80"/>
        <v>9530298</v>
      </c>
      <c r="AR52" s="81">
        <f t="shared" si="80"/>
        <v>4827111</v>
      </c>
      <c r="AS52" s="74">
        <f t="shared" si="80"/>
        <v>0</v>
      </c>
      <c r="AT52" s="81">
        <f t="shared" si="80"/>
        <v>180328796</v>
      </c>
      <c r="AU52" s="81">
        <f t="shared" si="80"/>
        <v>28305231</v>
      </c>
      <c r="AV52" s="81">
        <f t="shared" si="80"/>
        <v>0</v>
      </c>
      <c r="AW52" s="81">
        <f t="shared" si="80"/>
        <v>0</v>
      </c>
      <c r="AX52" s="81">
        <f t="shared" si="80"/>
        <v>0</v>
      </c>
      <c r="AY52" s="75">
        <f t="shared" si="80"/>
        <v>260762645</v>
      </c>
      <c r="AZ52" s="200">
        <f t="shared" si="8"/>
        <v>0.80888263802428939</v>
      </c>
      <c r="BA52" s="121">
        <f>+BA53+BA54</f>
        <v>61611248</v>
      </c>
    </row>
    <row r="53" spans="1:53" x14ac:dyDescent="0.25">
      <c r="A53" s="108" t="s">
        <v>606</v>
      </c>
      <c r="B53" s="34" t="s">
        <v>607</v>
      </c>
      <c r="C53" s="35">
        <v>800000000</v>
      </c>
      <c r="D53" s="35">
        <v>0</v>
      </c>
      <c r="E53" s="35"/>
      <c r="F53" s="35"/>
      <c r="G53" s="36">
        <f>-D53+E53+F53</f>
        <v>0</v>
      </c>
      <c r="H53" s="36">
        <f>+C53+G53</f>
        <v>800000000</v>
      </c>
      <c r="I53" s="35">
        <v>2019600</v>
      </c>
      <c r="J53" s="35"/>
      <c r="K53" s="35">
        <v>878300</v>
      </c>
      <c r="L53" s="35">
        <v>10147100</v>
      </c>
      <c r="M53" s="79">
        <v>4300500</v>
      </c>
      <c r="N53" s="35">
        <v>5190900</v>
      </c>
      <c r="O53" s="35">
        <v>878300</v>
      </c>
      <c r="P53" s="79">
        <v>7926000</v>
      </c>
      <c r="Q53" s="35">
        <v>361100</v>
      </c>
      <c r="R53" s="35">
        <v>6518100</v>
      </c>
      <c r="S53" s="35"/>
      <c r="T53" s="35"/>
      <c r="U53" s="36">
        <f>SUM(I53:T53)</f>
        <v>38219900</v>
      </c>
      <c r="V53" s="37">
        <f t="shared" si="4"/>
        <v>4.7774875000000001E-2</v>
      </c>
      <c r="W53" s="109">
        <f t="shared" ref="W53:W109" si="81">+H53-U53</f>
        <v>761780100</v>
      </c>
      <c r="X53" s="151">
        <v>12568555</v>
      </c>
      <c r="Y53" s="35"/>
      <c r="Z53" s="35">
        <v>22297500</v>
      </c>
      <c r="AA53" s="35">
        <v>22287700</v>
      </c>
      <c r="AB53" s="35">
        <v>44506937</v>
      </c>
      <c r="AC53" s="35">
        <v>18305056</v>
      </c>
      <c r="AD53" s="35">
        <v>109939667</v>
      </c>
      <c r="AE53" s="35">
        <v>112341232</v>
      </c>
      <c r="AF53" s="35">
        <v>2636200</v>
      </c>
      <c r="AG53" s="35">
        <v>-22508954</v>
      </c>
      <c r="AH53" s="35"/>
      <c r="AI53" s="35"/>
      <c r="AJ53" s="38">
        <f>SUM(X53:AI53)</f>
        <v>322373893</v>
      </c>
      <c r="AK53" s="194">
        <f t="shared" si="6"/>
        <v>0.40296736625000001</v>
      </c>
      <c r="AL53" s="36">
        <f>+H53-AJ53</f>
        <v>477626107</v>
      </c>
      <c r="AM53" s="35">
        <v>3990685</v>
      </c>
      <c r="AN53" s="93">
        <v>5240156</v>
      </c>
      <c r="AO53" s="85"/>
      <c r="AP53" s="35">
        <v>28540368</v>
      </c>
      <c r="AQ53" s="35">
        <v>9530298</v>
      </c>
      <c r="AR53" s="35">
        <v>4827111</v>
      </c>
      <c r="AS53" s="35"/>
      <c r="AT53" s="35">
        <v>180328796</v>
      </c>
      <c r="AU53" s="35">
        <v>28305231</v>
      </c>
      <c r="AV53" s="35">
        <v>0</v>
      </c>
      <c r="AW53" s="35"/>
      <c r="AX53" s="35"/>
      <c r="AY53" s="38">
        <f>SUM(AM53:AX53)</f>
        <v>260762645</v>
      </c>
      <c r="AZ53" s="194">
        <f t="shared" si="8"/>
        <v>0.80888263802428939</v>
      </c>
      <c r="BA53" s="109">
        <f>+AJ53-AY53</f>
        <v>61611248</v>
      </c>
    </row>
    <row r="54" spans="1:53" x14ac:dyDescent="0.25">
      <c r="A54" s="108" t="s">
        <v>608</v>
      </c>
      <c r="B54" s="34" t="s">
        <v>609</v>
      </c>
      <c r="C54" s="35">
        <v>0</v>
      </c>
      <c r="D54" s="35">
        <v>0</v>
      </c>
      <c r="E54" s="35"/>
      <c r="F54" s="35"/>
      <c r="G54" s="36">
        <f>-D54+E54+F54</f>
        <v>0</v>
      </c>
      <c r="H54" s="36">
        <f>+C54+G54</f>
        <v>0</v>
      </c>
      <c r="I54" s="35">
        <v>2038900</v>
      </c>
      <c r="J54" s="35"/>
      <c r="K54" s="35">
        <v>139200</v>
      </c>
      <c r="L54" s="35"/>
      <c r="M54" s="35"/>
      <c r="N54" s="35">
        <v>2263300</v>
      </c>
      <c r="O54" s="35"/>
      <c r="P54" s="79">
        <v>72865696</v>
      </c>
      <c r="Q54" s="35"/>
      <c r="R54" s="35">
        <v>8238249</v>
      </c>
      <c r="S54" s="35"/>
      <c r="T54" s="35"/>
      <c r="U54" s="36">
        <f>SUM(I54:T54)</f>
        <v>85545345</v>
      </c>
      <c r="V54" s="37">
        <f>IF(H54=0,0,(U54/H54))</f>
        <v>0</v>
      </c>
      <c r="W54" s="109">
        <f t="shared" si="81"/>
        <v>-85545345</v>
      </c>
      <c r="X54" s="159"/>
      <c r="Y54" s="36"/>
      <c r="Z54" s="36"/>
      <c r="AA54" s="36"/>
      <c r="AB54" s="36"/>
      <c r="AC54" s="36"/>
      <c r="AD54" s="35"/>
      <c r="AE54" s="35"/>
      <c r="AF54" s="35"/>
      <c r="AG54" s="35"/>
      <c r="AH54" s="35"/>
      <c r="AI54" s="35"/>
      <c r="AJ54" s="38">
        <f>SUM(X54:AI54)</f>
        <v>0</v>
      </c>
      <c r="AK54" s="194" t="str">
        <f t="shared" si="6"/>
        <v xml:space="preserve"> </v>
      </c>
      <c r="AL54" s="36">
        <f>+H54-AJ54</f>
        <v>0</v>
      </c>
      <c r="AM54" s="36"/>
      <c r="AN54" s="36"/>
      <c r="AO54" s="36"/>
      <c r="AP54" s="36"/>
      <c r="AQ54" s="36"/>
      <c r="AR54" s="35"/>
      <c r="AS54" s="35"/>
      <c r="AT54" s="35"/>
      <c r="AU54" s="35"/>
      <c r="AV54" s="35"/>
      <c r="AW54" s="35"/>
      <c r="AX54" s="35"/>
      <c r="AY54" s="38">
        <f>SUM(AM54:AX54)</f>
        <v>0</v>
      </c>
      <c r="AZ54" s="194" t="str">
        <f t="shared" si="8"/>
        <v xml:space="preserve"> </v>
      </c>
      <c r="BA54" s="109">
        <f>+AJ54-AY54</f>
        <v>0</v>
      </c>
    </row>
    <row r="55" spans="1:53" x14ac:dyDescent="0.25">
      <c r="A55" s="120" t="s">
        <v>610</v>
      </c>
      <c r="B55" s="73" t="s">
        <v>611</v>
      </c>
      <c r="C55" s="74">
        <f>SUM(C56:C57)</f>
        <v>23000000000</v>
      </c>
      <c r="D55" s="74">
        <f t="shared" ref="D55:U55" si="82">SUM(D56:D57)</f>
        <v>0</v>
      </c>
      <c r="E55" s="74">
        <f t="shared" si="82"/>
        <v>0</v>
      </c>
      <c r="F55" s="74">
        <f t="shared" si="82"/>
        <v>-4057673557</v>
      </c>
      <c r="G55" s="74">
        <f t="shared" si="82"/>
        <v>-4057673557</v>
      </c>
      <c r="H55" s="74">
        <f t="shared" si="82"/>
        <v>18942326443</v>
      </c>
      <c r="I55" s="74">
        <f t="shared" si="82"/>
        <v>0</v>
      </c>
      <c r="J55" s="74">
        <f t="shared" si="82"/>
        <v>0</v>
      </c>
      <c r="K55" s="74">
        <f t="shared" si="82"/>
        <v>0</v>
      </c>
      <c r="L55" s="74">
        <f t="shared" si="82"/>
        <v>1030586286</v>
      </c>
      <c r="M55" s="74">
        <f t="shared" si="82"/>
        <v>750000000</v>
      </c>
      <c r="N55" s="74">
        <f t="shared" si="82"/>
        <v>0</v>
      </c>
      <c r="O55" s="74">
        <f t="shared" si="82"/>
        <v>2025903865</v>
      </c>
      <c r="P55" s="74">
        <f t="shared" si="82"/>
        <v>0</v>
      </c>
      <c r="Q55" s="74">
        <f t="shared" si="82"/>
        <v>0</v>
      </c>
      <c r="R55" s="74">
        <f t="shared" si="82"/>
        <v>0</v>
      </c>
      <c r="S55" s="74">
        <f t="shared" si="82"/>
        <v>0</v>
      </c>
      <c r="T55" s="74">
        <f t="shared" si="82"/>
        <v>0</v>
      </c>
      <c r="U55" s="74">
        <f t="shared" si="82"/>
        <v>3806490151</v>
      </c>
      <c r="V55" s="427">
        <f t="shared" si="4"/>
        <v>0.20095156539795886</v>
      </c>
      <c r="W55" s="121">
        <f t="shared" si="81"/>
        <v>15135836292</v>
      </c>
      <c r="X55" s="157">
        <f t="shared" ref="X55:BA55" si="83">SUM(X56:X57)</f>
        <v>1211568170</v>
      </c>
      <c r="Y55" s="74">
        <f t="shared" si="83"/>
        <v>940561967</v>
      </c>
      <c r="Z55" s="74">
        <f t="shared" si="83"/>
        <v>1006040352</v>
      </c>
      <c r="AA55" s="74">
        <f t="shared" si="83"/>
        <v>1158907697</v>
      </c>
      <c r="AB55" s="74">
        <f t="shared" si="83"/>
        <v>1077908331</v>
      </c>
      <c r="AC55" s="74">
        <f t="shared" si="83"/>
        <v>1530387620</v>
      </c>
      <c r="AD55" s="74">
        <f t="shared" si="83"/>
        <v>1317381256</v>
      </c>
      <c r="AE55" s="74">
        <f t="shared" si="83"/>
        <v>1149764377</v>
      </c>
      <c r="AF55" s="74">
        <f t="shared" si="83"/>
        <v>1149843264</v>
      </c>
      <c r="AG55" s="74">
        <f t="shared" si="83"/>
        <v>1072782066</v>
      </c>
      <c r="AH55" s="74">
        <f t="shared" si="83"/>
        <v>0</v>
      </c>
      <c r="AI55" s="74"/>
      <c r="AJ55" s="74">
        <f t="shared" si="83"/>
        <v>11615145100</v>
      </c>
      <c r="AK55" s="200">
        <f t="shared" si="6"/>
        <v>0.6131847180942388</v>
      </c>
      <c r="AL55" s="74">
        <f t="shared" si="83"/>
        <v>7327181343</v>
      </c>
      <c r="AM55" s="74">
        <f t="shared" si="83"/>
        <v>1211568170</v>
      </c>
      <c r="AN55" s="74">
        <f t="shared" si="83"/>
        <v>940561967</v>
      </c>
      <c r="AO55" s="74">
        <f t="shared" si="83"/>
        <v>1006040352</v>
      </c>
      <c r="AP55" s="74">
        <f t="shared" si="83"/>
        <v>1158907697</v>
      </c>
      <c r="AQ55" s="74">
        <f t="shared" si="83"/>
        <v>1077908331</v>
      </c>
      <c r="AR55" s="74">
        <f t="shared" si="83"/>
        <v>1530387620</v>
      </c>
      <c r="AS55" s="74">
        <f t="shared" si="83"/>
        <v>1317381256</v>
      </c>
      <c r="AT55" s="74">
        <f t="shared" si="83"/>
        <v>1149764377</v>
      </c>
      <c r="AU55" s="74">
        <f t="shared" si="83"/>
        <v>1149843264</v>
      </c>
      <c r="AV55" s="74">
        <f t="shared" si="83"/>
        <v>1069212394</v>
      </c>
      <c r="AW55" s="74">
        <f t="shared" si="83"/>
        <v>0</v>
      </c>
      <c r="AX55" s="74">
        <f t="shared" si="83"/>
        <v>0</v>
      </c>
      <c r="AY55" s="74">
        <f t="shared" si="83"/>
        <v>11611575428</v>
      </c>
      <c r="AZ55" s="200">
        <f t="shared" si="8"/>
        <v>0.99969267090774439</v>
      </c>
      <c r="BA55" s="121">
        <f t="shared" si="83"/>
        <v>3569672</v>
      </c>
    </row>
    <row r="56" spans="1:53" x14ac:dyDescent="0.25">
      <c r="A56" s="108" t="s">
        <v>612</v>
      </c>
      <c r="B56" s="34" t="s">
        <v>613</v>
      </c>
      <c r="C56" s="35">
        <v>15000000000</v>
      </c>
      <c r="D56" s="35">
        <v>0</v>
      </c>
      <c r="E56" s="35"/>
      <c r="F56" s="35"/>
      <c r="G56" s="36">
        <f>-D56+E56+F56</f>
        <v>0</v>
      </c>
      <c r="H56" s="36">
        <f>+C56+G56</f>
        <v>15000000000</v>
      </c>
      <c r="I56" s="35">
        <v>0</v>
      </c>
      <c r="J56" s="35"/>
      <c r="K56" s="35"/>
      <c r="L56" s="35"/>
      <c r="M56" s="35">
        <v>750000000</v>
      </c>
      <c r="N56" s="35"/>
      <c r="O56" s="35"/>
      <c r="P56" s="79"/>
      <c r="Q56" s="35"/>
      <c r="R56" s="35"/>
      <c r="S56" s="35"/>
      <c r="T56" s="35"/>
      <c r="U56" s="36">
        <f>SUM(I56:T56)</f>
        <v>750000000</v>
      </c>
      <c r="V56" s="37">
        <f t="shared" si="4"/>
        <v>0.05</v>
      </c>
      <c r="W56" s="109">
        <f t="shared" si="81"/>
        <v>14250000000</v>
      </c>
      <c r="X56" s="151">
        <v>1211568170</v>
      </c>
      <c r="Y56" s="35">
        <v>940561967</v>
      </c>
      <c r="Z56" s="35">
        <v>1006040352</v>
      </c>
      <c r="AA56" s="79">
        <v>1158907697</v>
      </c>
      <c r="AB56" s="35">
        <v>1077908331</v>
      </c>
      <c r="AC56" s="35">
        <v>1530387620</v>
      </c>
      <c r="AD56" s="35">
        <v>1317381256</v>
      </c>
      <c r="AE56" s="79">
        <v>1149764377</v>
      </c>
      <c r="AF56" s="35">
        <v>1149843264</v>
      </c>
      <c r="AG56" s="35">
        <v>1072782066</v>
      </c>
      <c r="AH56" s="35"/>
      <c r="AI56" s="35"/>
      <c r="AJ56" s="38">
        <f>SUM(X56:AI56)</f>
        <v>11615145100</v>
      </c>
      <c r="AK56" s="194">
        <f t="shared" si="6"/>
        <v>0.77434300666666667</v>
      </c>
      <c r="AL56" s="36">
        <f>+H56-AJ56</f>
        <v>3384854900</v>
      </c>
      <c r="AM56" s="35">
        <v>1211568170</v>
      </c>
      <c r="AN56" s="35">
        <v>940561967</v>
      </c>
      <c r="AO56" s="35">
        <v>1006040352</v>
      </c>
      <c r="AP56" s="35">
        <v>1158907697</v>
      </c>
      <c r="AQ56" s="35">
        <v>1077908331</v>
      </c>
      <c r="AR56" s="35">
        <v>1530387620</v>
      </c>
      <c r="AS56" s="35">
        <v>1317381256</v>
      </c>
      <c r="AT56" s="35">
        <v>1149764377</v>
      </c>
      <c r="AU56" s="35">
        <v>1149843264</v>
      </c>
      <c r="AV56" s="35">
        <v>1069212394</v>
      </c>
      <c r="AW56" s="35"/>
      <c r="AX56" s="35"/>
      <c r="AY56" s="38">
        <f>SUM(AM56:AX56)</f>
        <v>11611575428</v>
      </c>
      <c r="AZ56" s="194">
        <f t="shared" si="8"/>
        <v>0.99969267090774439</v>
      </c>
      <c r="BA56" s="109">
        <f>+AJ56-AY56</f>
        <v>3569672</v>
      </c>
    </row>
    <row r="57" spans="1:53" x14ac:dyDescent="0.25">
      <c r="A57" s="108" t="s">
        <v>614</v>
      </c>
      <c r="B57" s="34" t="s">
        <v>615</v>
      </c>
      <c r="C57" s="35">
        <v>8000000000</v>
      </c>
      <c r="D57" s="35">
        <v>0</v>
      </c>
      <c r="E57" s="35"/>
      <c r="F57" s="35">
        <v>-4057673557</v>
      </c>
      <c r="G57" s="36">
        <f>-D57+E57+F57</f>
        <v>-4057673557</v>
      </c>
      <c r="H57" s="36">
        <f>+C57+G57</f>
        <v>3942326443</v>
      </c>
      <c r="I57" s="35">
        <v>0</v>
      </c>
      <c r="J57" s="35"/>
      <c r="K57" s="35"/>
      <c r="L57" s="35">
        <v>1030586286</v>
      </c>
      <c r="M57" s="35"/>
      <c r="N57" s="35"/>
      <c r="O57" s="35">
        <v>2025903865</v>
      </c>
      <c r="P57" s="35"/>
      <c r="Q57" s="35"/>
      <c r="R57" s="35"/>
      <c r="S57" s="35"/>
      <c r="T57" s="35"/>
      <c r="U57" s="36">
        <f>SUM(I57:T57)</f>
        <v>3056490151</v>
      </c>
      <c r="V57" s="37">
        <f>IF(H57=0,0,(U57/H57))</f>
        <v>0.77530113124627409</v>
      </c>
      <c r="W57" s="109">
        <f t="shared" si="81"/>
        <v>885836292</v>
      </c>
      <c r="X57" s="159"/>
      <c r="Y57" s="36"/>
      <c r="Z57" s="36"/>
      <c r="AA57" s="36"/>
      <c r="AB57" s="36"/>
      <c r="AC57" s="36"/>
      <c r="AD57" s="35"/>
      <c r="AE57" s="35"/>
      <c r="AF57" s="35"/>
      <c r="AG57" s="35"/>
      <c r="AH57" s="35"/>
      <c r="AI57" s="35"/>
      <c r="AJ57" s="38">
        <f>SUM(X57:AI57)</f>
        <v>0</v>
      </c>
      <c r="AK57" s="194">
        <f t="shared" si="6"/>
        <v>0</v>
      </c>
      <c r="AL57" s="36">
        <f>+H57-AJ57</f>
        <v>3942326443</v>
      </c>
      <c r="AM57" s="36"/>
      <c r="AN57" s="36"/>
      <c r="AO57" s="36"/>
      <c r="AP57" s="36"/>
      <c r="AQ57" s="36"/>
      <c r="AR57" s="35"/>
      <c r="AS57" s="35"/>
      <c r="AT57" s="35"/>
      <c r="AU57" s="35"/>
      <c r="AV57" s="35"/>
      <c r="AW57" s="35"/>
      <c r="AX57" s="35"/>
      <c r="AY57" s="38">
        <f>SUM(AM57:AX57)</f>
        <v>0</v>
      </c>
      <c r="AZ57" s="194" t="str">
        <f t="shared" si="8"/>
        <v xml:space="preserve"> </v>
      </c>
      <c r="BA57" s="109">
        <f>+AJ57-AY57</f>
        <v>0</v>
      </c>
    </row>
    <row r="58" spans="1:53" x14ac:dyDescent="0.25">
      <c r="A58" s="120" t="s">
        <v>616</v>
      </c>
      <c r="B58" s="73" t="s">
        <v>617</v>
      </c>
      <c r="C58" s="74">
        <f>+C59+C60</f>
        <v>1500000000</v>
      </c>
      <c r="D58" s="74">
        <f>+D59+D60</f>
        <v>0</v>
      </c>
      <c r="E58" s="74">
        <f>+E59+E60</f>
        <v>0</v>
      </c>
      <c r="F58" s="74">
        <f>+F59+F60</f>
        <v>0</v>
      </c>
      <c r="G58" s="74">
        <f t="shared" ref="G58:U58" si="84">+G59+G60</f>
        <v>0</v>
      </c>
      <c r="H58" s="74">
        <f t="shared" si="84"/>
        <v>1500000000</v>
      </c>
      <c r="I58" s="74">
        <f t="shared" si="84"/>
        <v>91575100</v>
      </c>
      <c r="J58" s="74">
        <f t="shared" si="84"/>
        <v>90598600</v>
      </c>
      <c r="K58" s="74">
        <f t="shared" si="84"/>
        <v>104220226</v>
      </c>
      <c r="L58" s="74">
        <f t="shared" si="84"/>
        <v>134849213</v>
      </c>
      <c r="M58" s="74">
        <f t="shared" si="84"/>
        <v>119520478</v>
      </c>
      <c r="N58" s="74">
        <f t="shared" si="84"/>
        <v>0</v>
      </c>
      <c r="O58" s="74">
        <f t="shared" si="84"/>
        <v>76710200</v>
      </c>
      <c r="P58" s="74">
        <f t="shared" si="84"/>
        <v>123375070</v>
      </c>
      <c r="Q58" s="74">
        <f t="shared" si="84"/>
        <v>215494850</v>
      </c>
      <c r="R58" s="74">
        <f t="shared" si="84"/>
        <v>105307032</v>
      </c>
      <c r="S58" s="74">
        <f t="shared" si="84"/>
        <v>0</v>
      </c>
      <c r="T58" s="74">
        <f t="shared" si="84"/>
        <v>0</v>
      </c>
      <c r="U58" s="74">
        <f t="shared" si="84"/>
        <v>1061650769</v>
      </c>
      <c r="V58" s="427">
        <f t="shared" si="4"/>
        <v>0.70776717933333333</v>
      </c>
      <c r="W58" s="121">
        <f t="shared" si="81"/>
        <v>438349231</v>
      </c>
      <c r="X58" s="157">
        <f t="shared" ref="X58:AJ58" si="85">+X59+X60</f>
        <v>114551223</v>
      </c>
      <c r="Y58" s="81">
        <f t="shared" si="85"/>
        <v>120843181.90000001</v>
      </c>
      <c r="Z58" s="74">
        <f t="shared" si="85"/>
        <v>157127897.56</v>
      </c>
      <c r="AA58" s="74">
        <f t="shared" si="85"/>
        <v>123377107.69999239</v>
      </c>
      <c r="AB58" s="74">
        <f t="shared" si="85"/>
        <v>121569978</v>
      </c>
      <c r="AC58" s="74">
        <f t="shared" si="85"/>
        <v>197763152</v>
      </c>
      <c r="AD58" s="81">
        <f t="shared" si="85"/>
        <v>149905822.52497852</v>
      </c>
      <c r="AE58" s="74">
        <f t="shared" si="85"/>
        <v>126465100</v>
      </c>
      <c r="AF58" s="81">
        <f t="shared" si="85"/>
        <v>99067800</v>
      </c>
      <c r="AG58" s="81">
        <f t="shared" si="85"/>
        <v>107641732</v>
      </c>
      <c r="AH58" s="81">
        <f t="shared" si="85"/>
        <v>0</v>
      </c>
      <c r="AI58" s="81"/>
      <c r="AJ58" s="75">
        <f t="shared" si="85"/>
        <v>1318312994.6849709</v>
      </c>
      <c r="AK58" s="200">
        <f t="shared" si="6"/>
        <v>0.87887532978998062</v>
      </c>
      <c r="AL58" s="74">
        <f t="shared" ref="AL58:AY58" si="86">+AL59+AL60</f>
        <v>181687005.31502914</v>
      </c>
      <c r="AM58" s="74">
        <f t="shared" si="86"/>
        <v>114551223</v>
      </c>
      <c r="AN58" s="82">
        <f t="shared" si="86"/>
        <v>120843181.90000001</v>
      </c>
      <c r="AO58" s="83">
        <f t="shared" si="86"/>
        <v>157127897.56000003</v>
      </c>
      <c r="AP58" s="82">
        <f t="shared" si="86"/>
        <v>123377107.69999242</v>
      </c>
      <c r="AQ58" s="74">
        <f t="shared" si="86"/>
        <v>121569978</v>
      </c>
      <c r="AR58" s="81">
        <f t="shared" si="86"/>
        <v>197763152</v>
      </c>
      <c r="AS58" s="74">
        <f t="shared" si="86"/>
        <v>149905822.52497852</v>
      </c>
      <c r="AT58" s="81">
        <f t="shared" si="86"/>
        <v>126465099.99999988</v>
      </c>
      <c r="AU58" s="81">
        <f t="shared" si="86"/>
        <v>99067800</v>
      </c>
      <c r="AV58" s="81">
        <f t="shared" si="86"/>
        <v>107641732</v>
      </c>
      <c r="AW58" s="81">
        <f t="shared" si="86"/>
        <v>0</v>
      </c>
      <c r="AX58" s="81">
        <f t="shared" si="86"/>
        <v>0</v>
      </c>
      <c r="AY58" s="75">
        <f t="shared" si="86"/>
        <v>1318312994.6849709</v>
      </c>
      <c r="AZ58" s="200">
        <f t="shared" si="8"/>
        <v>1</v>
      </c>
      <c r="BA58" s="121">
        <f>+BA59+BA60</f>
        <v>0</v>
      </c>
    </row>
    <row r="59" spans="1:53" x14ac:dyDescent="0.25">
      <c r="A59" s="108" t="s">
        <v>618</v>
      </c>
      <c r="B59" s="34" t="s">
        <v>619</v>
      </c>
      <c r="C59" s="35">
        <v>1500000000</v>
      </c>
      <c r="D59" s="35">
        <v>0</v>
      </c>
      <c r="E59" s="35"/>
      <c r="F59" s="35"/>
      <c r="G59" s="36">
        <f>-D59+E59+F59</f>
        <v>0</v>
      </c>
      <c r="H59" s="36">
        <f>+C59+G59</f>
        <v>1500000000</v>
      </c>
      <c r="I59" s="35">
        <v>91575100</v>
      </c>
      <c r="J59" s="35">
        <v>90598600</v>
      </c>
      <c r="K59" s="35">
        <v>104220226</v>
      </c>
      <c r="L59" s="35">
        <v>134849213</v>
      </c>
      <c r="M59" s="79">
        <v>119520478</v>
      </c>
      <c r="N59" s="35"/>
      <c r="O59" s="35">
        <v>76710200</v>
      </c>
      <c r="P59" s="79">
        <v>123375070</v>
      </c>
      <c r="Q59" s="35">
        <v>215494850</v>
      </c>
      <c r="R59" s="35">
        <v>105307032</v>
      </c>
      <c r="S59" s="35"/>
      <c r="T59" s="35"/>
      <c r="U59" s="36">
        <f>SUM(I59:T59)</f>
        <v>1061650769</v>
      </c>
      <c r="V59" s="37">
        <f t="shared" si="4"/>
        <v>0.70776717933333333</v>
      </c>
      <c r="W59" s="109">
        <f t="shared" si="81"/>
        <v>438349231</v>
      </c>
      <c r="X59" s="151">
        <v>114551223</v>
      </c>
      <c r="Y59" s="35">
        <v>120843181.90000001</v>
      </c>
      <c r="Z59" s="35">
        <v>157127897.56</v>
      </c>
      <c r="AA59" s="35">
        <v>123377107.69999239</v>
      </c>
      <c r="AB59" s="35">
        <v>121569978</v>
      </c>
      <c r="AC59" s="35">
        <v>197763152</v>
      </c>
      <c r="AD59" s="35">
        <v>149905822.52497852</v>
      </c>
      <c r="AE59" s="79">
        <v>126465100</v>
      </c>
      <c r="AF59" s="35">
        <v>99067800</v>
      </c>
      <c r="AG59" s="35">
        <v>107641732</v>
      </c>
      <c r="AH59" s="35"/>
      <c r="AI59" s="35"/>
      <c r="AJ59" s="38">
        <f>SUM(X59:AI59)</f>
        <v>1318312994.6849709</v>
      </c>
      <c r="AK59" s="194">
        <f t="shared" si="6"/>
        <v>0.87887532978998062</v>
      </c>
      <c r="AL59" s="36">
        <f>+H59-AJ59</f>
        <v>181687005.31502914</v>
      </c>
      <c r="AM59" s="35">
        <v>114551223</v>
      </c>
      <c r="AN59" s="35">
        <v>120843181.90000001</v>
      </c>
      <c r="AO59" s="85">
        <v>157127897.56000003</v>
      </c>
      <c r="AP59" s="35">
        <v>123377107.69999242</v>
      </c>
      <c r="AQ59" s="35">
        <v>121569978</v>
      </c>
      <c r="AR59" s="35">
        <v>197763152</v>
      </c>
      <c r="AS59" s="35">
        <v>149905822.52497852</v>
      </c>
      <c r="AT59" s="35">
        <v>126465099.99999988</v>
      </c>
      <c r="AU59" s="35">
        <v>99067800</v>
      </c>
      <c r="AV59" s="35">
        <v>107641732</v>
      </c>
      <c r="AW59" s="35"/>
      <c r="AX59" s="35"/>
      <c r="AY59" s="38">
        <f>SUM(AM59:AX59)</f>
        <v>1318312994.6849709</v>
      </c>
      <c r="AZ59" s="194">
        <f t="shared" si="8"/>
        <v>1</v>
      </c>
      <c r="BA59" s="109">
        <f>+AJ59-AY59</f>
        <v>0</v>
      </c>
    </row>
    <row r="60" spans="1:53" x14ac:dyDescent="0.25">
      <c r="A60" s="108" t="s">
        <v>620</v>
      </c>
      <c r="B60" s="34" t="s">
        <v>621</v>
      </c>
      <c r="C60" s="35">
        <v>0</v>
      </c>
      <c r="D60" s="35">
        <v>0</v>
      </c>
      <c r="E60" s="35"/>
      <c r="F60" s="35"/>
      <c r="G60" s="36">
        <f>-D60+E60+F60</f>
        <v>0</v>
      </c>
      <c r="H60" s="36">
        <f>+C60+G60</f>
        <v>0</v>
      </c>
      <c r="I60" s="35">
        <v>0</v>
      </c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6">
        <f>SUM(I60:T60)</f>
        <v>0</v>
      </c>
      <c r="V60" s="37">
        <f>IF(H60=0,0,(U60/H60))</f>
        <v>0</v>
      </c>
      <c r="W60" s="109">
        <f t="shared" si="81"/>
        <v>0</v>
      </c>
      <c r="X60" s="159"/>
      <c r="Y60" s="36"/>
      <c r="Z60" s="36"/>
      <c r="AA60" s="36"/>
      <c r="AB60" s="36"/>
      <c r="AC60" s="36"/>
      <c r="AD60" s="35"/>
      <c r="AE60" s="35"/>
      <c r="AF60" s="35"/>
      <c r="AG60" s="35"/>
      <c r="AH60" s="35"/>
      <c r="AI60" s="35"/>
      <c r="AJ60" s="38">
        <f>SUM(X60:AI60)</f>
        <v>0</v>
      </c>
      <c r="AK60" s="194" t="str">
        <f t="shared" si="6"/>
        <v xml:space="preserve"> </v>
      </c>
      <c r="AL60" s="36">
        <f>+H60-AJ60</f>
        <v>0</v>
      </c>
      <c r="AM60" s="36"/>
      <c r="AN60" s="36"/>
      <c r="AO60" s="36"/>
      <c r="AP60" s="36"/>
      <c r="AQ60" s="36"/>
      <c r="AR60" s="35"/>
      <c r="AS60" s="35"/>
      <c r="AT60" s="35"/>
      <c r="AU60" s="35"/>
      <c r="AV60" s="35"/>
      <c r="AW60" s="35"/>
      <c r="AX60" s="35"/>
      <c r="AY60" s="38">
        <f>SUM(AM60:AX60)</f>
        <v>0</v>
      </c>
      <c r="AZ60" s="194" t="str">
        <f t="shared" si="8"/>
        <v xml:space="preserve"> </v>
      </c>
      <c r="BA60" s="109">
        <f>+AJ60-AY60</f>
        <v>0</v>
      </c>
    </row>
    <row r="61" spans="1:53" x14ac:dyDescent="0.25">
      <c r="A61" s="120" t="s">
        <v>622</v>
      </c>
      <c r="B61" s="73" t="s">
        <v>623</v>
      </c>
      <c r="C61" s="74">
        <f>+SUM(C62:C65)</f>
        <v>12608535000</v>
      </c>
      <c r="D61" s="74">
        <f>+SUM(D62:D65)</f>
        <v>0</v>
      </c>
      <c r="E61" s="74">
        <f>+SUM(E62:E65)</f>
        <v>0</v>
      </c>
      <c r="F61" s="74">
        <f>+SUM(F62:F65)</f>
        <v>4013218820</v>
      </c>
      <c r="G61" s="74">
        <f t="shared" ref="G61:U61" si="87">+SUM(G62:G65)</f>
        <v>4013218820</v>
      </c>
      <c r="H61" s="74">
        <f t="shared" si="87"/>
        <v>16621753820</v>
      </c>
      <c r="I61" s="74">
        <f t="shared" si="87"/>
        <v>4494756</v>
      </c>
      <c r="J61" s="74">
        <f t="shared" si="87"/>
        <v>483083529</v>
      </c>
      <c r="K61" s="74">
        <f t="shared" si="87"/>
        <v>50271799</v>
      </c>
      <c r="L61" s="74">
        <f t="shared" si="87"/>
        <v>136212733</v>
      </c>
      <c r="M61" s="74">
        <f t="shared" si="87"/>
        <v>87942229</v>
      </c>
      <c r="N61" s="74">
        <f t="shared" si="87"/>
        <v>361059429</v>
      </c>
      <c r="O61" s="74">
        <f t="shared" si="87"/>
        <v>293930666</v>
      </c>
      <c r="P61" s="74">
        <f t="shared" si="87"/>
        <v>131410974</v>
      </c>
      <c r="Q61" s="74">
        <f t="shared" si="87"/>
        <v>413670998</v>
      </c>
      <c r="R61" s="74">
        <f t="shared" si="87"/>
        <v>551887263</v>
      </c>
      <c r="S61" s="74">
        <f t="shared" si="87"/>
        <v>0</v>
      </c>
      <c r="T61" s="74">
        <f t="shared" si="87"/>
        <v>0</v>
      </c>
      <c r="U61" s="74">
        <f t="shared" si="87"/>
        <v>2513964376</v>
      </c>
      <c r="V61" s="427">
        <f t="shared" si="4"/>
        <v>0.15124543434009299</v>
      </c>
      <c r="W61" s="121">
        <f t="shared" si="81"/>
        <v>14107789444</v>
      </c>
      <c r="X61" s="157">
        <f t="shared" ref="X61:AJ61" si="88">+SUM(X62:X65)</f>
        <v>207685960</v>
      </c>
      <c r="Y61" s="81">
        <f t="shared" si="88"/>
        <v>202796801</v>
      </c>
      <c r="Z61" s="74">
        <f t="shared" si="88"/>
        <v>243355502</v>
      </c>
      <c r="AA61" s="74">
        <f t="shared" si="88"/>
        <v>230050554</v>
      </c>
      <c r="AB61" s="74">
        <f t="shared" si="88"/>
        <v>549007747</v>
      </c>
      <c r="AC61" s="74">
        <f t="shared" si="88"/>
        <v>326848733</v>
      </c>
      <c r="AD61" s="81">
        <f t="shared" si="88"/>
        <v>66634148</v>
      </c>
      <c r="AE61" s="74">
        <f t="shared" si="88"/>
        <v>16224300</v>
      </c>
      <c r="AF61" s="81">
        <f t="shared" si="88"/>
        <v>1143752884</v>
      </c>
      <c r="AG61" s="81">
        <f t="shared" si="88"/>
        <v>186787730</v>
      </c>
      <c r="AH61" s="81">
        <f t="shared" si="88"/>
        <v>0</v>
      </c>
      <c r="AI61" s="81"/>
      <c r="AJ61" s="75">
        <f t="shared" si="88"/>
        <v>3173144359</v>
      </c>
      <c r="AK61" s="200">
        <f t="shared" si="6"/>
        <v>0.19090310164393953</v>
      </c>
      <c r="AL61" s="74">
        <f t="shared" ref="AL61:AY61" si="89">+SUM(AL62:AL65)</f>
        <v>13448609461</v>
      </c>
      <c r="AM61" s="74">
        <f t="shared" si="89"/>
        <v>202306790</v>
      </c>
      <c r="AN61" s="82">
        <f t="shared" si="89"/>
        <v>202796801</v>
      </c>
      <c r="AO61" s="83">
        <f t="shared" si="89"/>
        <v>236093854</v>
      </c>
      <c r="AP61" s="82">
        <f t="shared" si="89"/>
        <v>230050554</v>
      </c>
      <c r="AQ61" s="74">
        <f t="shared" si="89"/>
        <v>255083441</v>
      </c>
      <c r="AR61" s="81">
        <f t="shared" si="89"/>
        <v>328480933</v>
      </c>
      <c r="AS61" s="74">
        <f t="shared" si="89"/>
        <v>358492536</v>
      </c>
      <c r="AT61" s="81">
        <f t="shared" si="89"/>
        <v>29298836</v>
      </c>
      <c r="AU61" s="81">
        <f t="shared" si="89"/>
        <v>1143752884</v>
      </c>
      <c r="AV61" s="81">
        <f t="shared" si="89"/>
        <v>186785930</v>
      </c>
      <c r="AW61" s="81">
        <f t="shared" si="89"/>
        <v>0</v>
      </c>
      <c r="AX61" s="81">
        <f t="shared" si="89"/>
        <v>0</v>
      </c>
      <c r="AY61" s="75">
        <f t="shared" si="89"/>
        <v>3173142559</v>
      </c>
      <c r="AZ61" s="200">
        <f t="shared" si="8"/>
        <v>0.99999943273932845</v>
      </c>
      <c r="BA61" s="121">
        <f>+SUM(BA62:BA65)</f>
        <v>1800</v>
      </c>
    </row>
    <row r="62" spans="1:53" x14ac:dyDescent="0.25">
      <c r="A62" s="108" t="s">
        <v>624</v>
      </c>
      <c r="B62" s="34" t="s">
        <v>625</v>
      </c>
      <c r="C62" s="35">
        <v>10041048000</v>
      </c>
      <c r="D62" s="35">
        <v>0</v>
      </c>
      <c r="E62" s="35"/>
      <c r="F62" s="35"/>
      <c r="G62" s="36">
        <f>-D62+E62+F62</f>
        <v>0</v>
      </c>
      <c r="H62" s="36">
        <f>+C62+G62</f>
        <v>10041048000</v>
      </c>
      <c r="I62" s="35">
        <v>0</v>
      </c>
      <c r="J62" s="35"/>
      <c r="K62" s="35">
        <v>39009663</v>
      </c>
      <c r="L62" s="35">
        <v>61300899</v>
      </c>
      <c r="M62" s="79"/>
      <c r="N62" s="35">
        <v>286679943</v>
      </c>
      <c r="O62" s="35">
        <v>224381380</v>
      </c>
      <c r="P62" s="79">
        <v>47656216</v>
      </c>
      <c r="Q62" s="35">
        <v>66215106</v>
      </c>
      <c r="R62" s="35">
        <v>474579249</v>
      </c>
      <c r="S62" s="35"/>
      <c r="T62" s="35"/>
      <c r="U62" s="36">
        <f>SUM(I62:T62)</f>
        <v>1199822456</v>
      </c>
      <c r="V62" s="37">
        <f t="shared" si="4"/>
        <v>0.11949175584062541</v>
      </c>
      <c r="W62" s="109">
        <f t="shared" si="81"/>
        <v>8841225544</v>
      </c>
      <c r="X62" s="151">
        <v>202306790</v>
      </c>
      <c r="Y62" s="35">
        <v>202796801</v>
      </c>
      <c r="Z62" s="35">
        <v>236093854</v>
      </c>
      <c r="AA62" s="35">
        <v>230050554</v>
      </c>
      <c r="AB62" s="35">
        <v>255083441</v>
      </c>
      <c r="AC62" s="35">
        <v>328480933</v>
      </c>
      <c r="AD62" s="35">
        <v>66634148</v>
      </c>
      <c r="AE62" s="79">
        <v>16224300</v>
      </c>
      <c r="AF62" s="35">
        <v>1143752884</v>
      </c>
      <c r="AG62" s="35">
        <v>186785930</v>
      </c>
      <c r="AH62" s="35"/>
      <c r="AI62" s="35"/>
      <c r="AJ62" s="38">
        <f>SUM(X62:AI62)</f>
        <v>2868209635</v>
      </c>
      <c r="AK62" s="194">
        <f t="shared" si="6"/>
        <v>0.2856484338089012</v>
      </c>
      <c r="AL62" s="36">
        <f>+H62-AJ62</f>
        <v>7172838365</v>
      </c>
      <c r="AM62" s="35">
        <v>202306790</v>
      </c>
      <c r="AN62" s="35">
        <v>202796801</v>
      </c>
      <c r="AO62" s="35">
        <v>236093854</v>
      </c>
      <c r="AP62" s="35">
        <v>230050554</v>
      </c>
      <c r="AQ62" s="35">
        <v>255083441</v>
      </c>
      <c r="AR62" s="35">
        <v>328480933</v>
      </c>
      <c r="AS62" s="35">
        <v>66634148</v>
      </c>
      <c r="AT62" s="35">
        <v>16224300</v>
      </c>
      <c r="AU62" s="35">
        <v>1143752884</v>
      </c>
      <c r="AV62" s="35">
        <v>186785930</v>
      </c>
      <c r="AW62" s="35"/>
      <c r="AX62" s="35"/>
      <c r="AY62" s="38">
        <f>SUM(AM62:AX62)</f>
        <v>2868209635</v>
      </c>
      <c r="AZ62" s="194">
        <f t="shared" si="8"/>
        <v>1</v>
      </c>
      <c r="BA62" s="109">
        <f>+AJ62-AY62</f>
        <v>0</v>
      </c>
    </row>
    <row r="63" spans="1:53" x14ac:dyDescent="0.25">
      <c r="A63" s="108" t="s">
        <v>626</v>
      </c>
      <c r="B63" s="34" t="s">
        <v>627</v>
      </c>
      <c r="C63" s="35">
        <v>1167487000</v>
      </c>
      <c r="D63" s="35">
        <v>0</v>
      </c>
      <c r="E63" s="35"/>
      <c r="F63" s="35">
        <v>4165301519</v>
      </c>
      <c r="G63" s="36">
        <f>-D63+E63+F63</f>
        <v>4165301519</v>
      </c>
      <c r="H63" s="36">
        <f>+C63+G63</f>
        <v>5332788519</v>
      </c>
      <c r="I63" s="35">
        <v>4494756</v>
      </c>
      <c r="J63" s="35">
        <v>483083529</v>
      </c>
      <c r="K63" s="35">
        <v>11262136</v>
      </c>
      <c r="L63" s="35">
        <v>9631620</v>
      </c>
      <c r="M63" s="79"/>
      <c r="N63" s="35"/>
      <c r="O63" s="35"/>
      <c r="P63" s="35"/>
      <c r="Q63" s="35"/>
      <c r="R63" s="35"/>
      <c r="S63" s="35"/>
      <c r="T63" s="35"/>
      <c r="U63" s="36">
        <f>SUM(I63:T63)</f>
        <v>508472041</v>
      </c>
      <c r="V63" s="37">
        <f t="shared" si="4"/>
        <v>9.5348247767257838E-2</v>
      </c>
      <c r="W63" s="109">
        <f t="shared" si="81"/>
        <v>4824316478</v>
      </c>
      <c r="X63" s="159"/>
      <c r="Y63" s="36"/>
      <c r="Z63" s="36"/>
      <c r="AA63" s="36"/>
      <c r="AB63" s="36"/>
      <c r="AC63" s="36"/>
      <c r="AD63" s="35"/>
      <c r="AE63" s="35"/>
      <c r="AF63" s="35"/>
      <c r="AG63" s="35"/>
      <c r="AH63" s="35"/>
      <c r="AI63" s="35"/>
      <c r="AJ63" s="38">
        <f>SUM(X63:AI63)</f>
        <v>0</v>
      </c>
      <c r="AK63" s="194">
        <f t="shared" si="6"/>
        <v>0</v>
      </c>
      <c r="AL63" s="36">
        <f>+H63-AJ63</f>
        <v>5332788519</v>
      </c>
      <c r="AM63" s="36"/>
      <c r="AN63" s="36"/>
      <c r="AO63" s="36"/>
      <c r="AP63" s="36"/>
      <c r="AQ63" s="36"/>
      <c r="AR63" s="36"/>
      <c r="AS63" s="36"/>
      <c r="AT63" s="35"/>
      <c r="AU63" s="35"/>
      <c r="AV63" s="35"/>
      <c r="AW63" s="35"/>
      <c r="AX63" s="35"/>
      <c r="AY63" s="38">
        <f>SUM(AM63:AX63)</f>
        <v>0</v>
      </c>
      <c r="AZ63" s="194" t="str">
        <f t="shared" si="8"/>
        <v xml:space="preserve"> </v>
      </c>
      <c r="BA63" s="109">
        <f>+AJ63-AY63</f>
        <v>0</v>
      </c>
    </row>
    <row r="64" spans="1:53" x14ac:dyDescent="0.25">
      <c r="A64" s="108" t="s">
        <v>628</v>
      </c>
      <c r="B64" s="34" t="s">
        <v>629</v>
      </c>
      <c r="C64" s="35">
        <v>400000000</v>
      </c>
      <c r="D64" s="35">
        <v>0</v>
      </c>
      <c r="E64" s="35"/>
      <c r="F64" s="35"/>
      <c r="G64" s="36">
        <f>-D64+E64+F64</f>
        <v>0</v>
      </c>
      <c r="H64" s="36">
        <f>+C64+G64</f>
        <v>400000000</v>
      </c>
      <c r="I64" s="35">
        <v>0</v>
      </c>
      <c r="J64" s="35"/>
      <c r="K64" s="35"/>
      <c r="L64" s="35">
        <v>65280214</v>
      </c>
      <c r="M64" s="79">
        <v>87942229</v>
      </c>
      <c r="N64" s="35">
        <v>74379486</v>
      </c>
      <c r="O64" s="35">
        <v>69549286</v>
      </c>
      <c r="P64" s="79">
        <v>83754758</v>
      </c>
      <c r="Q64" s="35">
        <v>107840582</v>
      </c>
      <c r="R64" s="35">
        <v>77308014</v>
      </c>
      <c r="S64" s="35"/>
      <c r="T64" s="35"/>
      <c r="U64" s="36">
        <f>SUM(I64:T64)</f>
        <v>566054569</v>
      </c>
      <c r="V64" s="37">
        <f t="shared" si="4"/>
        <v>1.4151364225</v>
      </c>
      <c r="W64" s="109">
        <f t="shared" si="81"/>
        <v>-166054569</v>
      </c>
      <c r="X64" s="151">
        <v>5379170</v>
      </c>
      <c r="Y64" s="35"/>
      <c r="Z64" s="35">
        <v>7261648</v>
      </c>
      <c r="AA64" s="35">
        <v>0</v>
      </c>
      <c r="AB64" s="35">
        <v>293924306</v>
      </c>
      <c r="AC64" s="35">
        <v>-1632200</v>
      </c>
      <c r="AD64" s="35"/>
      <c r="AE64" s="79"/>
      <c r="AF64" s="35"/>
      <c r="AG64" s="35">
        <v>1800</v>
      </c>
      <c r="AH64" s="35"/>
      <c r="AI64" s="35"/>
      <c r="AJ64" s="38">
        <f>SUM(X64:AI64)</f>
        <v>304934724</v>
      </c>
      <c r="AK64" s="194">
        <f t="shared" si="6"/>
        <v>0.76233680999999998</v>
      </c>
      <c r="AL64" s="36">
        <f>+H64-AJ64</f>
        <v>95065276</v>
      </c>
      <c r="AM64" s="35"/>
      <c r="AN64" s="35"/>
      <c r="AO64" s="35"/>
      <c r="AP64" s="35"/>
      <c r="AQ64" s="35"/>
      <c r="AR64" s="35"/>
      <c r="AS64" s="35">
        <v>291858388</v>
      </c>
      <c r="AT64" s="79">
        <v>13074536</v>
      </c>
      <c r="AU64" s="35">
        <v>0</v>
      </c>
      <c r="AV64" s="35"/>
      <c r="AW64" s="35"/>
      <c r="AX64" s="35"/>
      <c r="AY64" s="38">
        <f>SUM(AM64:AX64)</f>
        <v>304932924</v>
      </c>
      <c r="AZ64" s="194">
        <f t="shared" si="8"/>
        <v>0.99999409709731846</v>
      </c>
      <c r="BA64" s="109">
        <f>+AJ64-AY64</f>
        <v>1800</v>
      </c>
    </row>
    <row r="65" spans="1:53" x14ac:dyDescent="0.25">
      <c r="A65" s="108" t="s">
        <v>630</v>
      </c>
      <c r="B65" s="34" t="s">
        <v>631</v>
      </c>
      <c r="C65" s="35">
        <v>1000000000</v>
      </c>
      <c r="D65" s="35">
        <v>0</v>
      </c>
      <c r="E65" s="35"/>
      <c r="F65" s="35">
        <v>-152082699</v>
      </c>
      <c r="G65" s="36">
        <f>-D65+E65+F65</f>
        <v>-152082699</v>
      </c>
      <c r="H65" s="36">
        <f>+C65+G65</f>
        <v>847917301</v>
      </c>
      <c r="I65" s="35">
        <v>0</v>
      </c>
      <c r="J65" s="35"/>
      <c r="K65" s="35"/>
      <c r="L65" s="35"/>
      <c r="M65" s="79"/>
      <c r="N65" s="35"/>
      <c r="O65" s="35"/>
      <c r="P65" s="35"/>
      <c r="Q65" s="35">
        <v>239615310</v>
      </c>
      <c r="R65" s="35"/>
      <c r="S65" s="35"/>
      <c r="T65" s="35"/>
      <c r="U65" s="36">
        <f>SUM(I65:T65)</f>
        <v>239615310</v>
      </c>
      <c r="V65" s="37">
        <f t="shared" si="4"/>
        <v>0.2825927831846422</v>
      </c>
      <c r="W65" s="109">
        <f t="shared" si="81"/>
        <v>608301991</v>
      </c>
      <c r="X65" s="159"/>
      <c r="Y65" s="36"/>
      <c r="Z65" s="36"/>
      <c r="AA65" s="36"/>
      <c r="AB65" s="36"/>
      <c r="AC65" s="36"/>
      <c r="AD65" s="35"/>
      <c r="AE65" s="35"/>
      <c r="AF65" s="35"/>
      <c r="AG65" s="35"/>
      <c r="AH65" s="35"/>
      <c r="AI65" s="35"/>
      <c r="AJ65" s="38">
        <f>SUM(X65:AI65)</f>
        <v>0</v>
      </c>
      <c r="AK65" s="194">
        <f t="shared" si="6"/>
        <v>0</v>
      </c>
      <c r="AL65" s="36">
        <f>+H65-AJ65</f>
        <v>847917301</v>
      </c>
      <c r="AM65" s="36"/>
      <c r="AN65" s="36"/>
      <c r="AO65" s="36"/>
      <c r="AP65" s="36"/>
      <c r="AQ65" s="36"/>
      <c r="AR65" s="35"/>
      <c r="AS65" s="35"/>
      <c r="AT65" s="35"/>
      <c r="AU65" s="35"/>
      <c r="AV65" s="35"/>
      <c r="AW65" s="35"/>
      <c r="AX65" s="35"/>
      <c r="AY65" s="38">
        <f>SUM(AM65:AX65)</f>
        <v>0</v>
      </c>
      <c r="AZ65" s="194" t="str">
        <f t="shared" si="8"/>
        <v xml:space="preserve"> </v>
      </c>
      <c r="BA65" s="109">
        <f>+AJ65-AY65</f>
        <v>0</v>
      </c>
    </row>
    <row r="66" spans="1:53" x14ac:dyDescent="0.25">
      <c r="A66" s="120" t="s">
        <v>632</v>
      </c>
      <c r="B66" s="73" t="s">
        <v>633</v>
      </c>
      <c r="C66" s="74">
        <f t="shared" ref="C66:U66" si="90">+SUM(C67:C77)</f>
        <v>37269351000</v>
      </c>
      <c r="D66" s="74">
        <f t="shared" si="90"/>
        <v>0</v>
      </c>
      <c r="E66" s="74">
        <f t="shared" si="90"/>
        <v>7352881139</v>
      </c>
      <c r="F66" s="74">
        <f t="shared" si="90"/>
        <v>23090529674</v>
      </c>
      <c r="G66" s="74">
        <f t="shared" si="90"/>
        <v>30443410813</v>
      </c>
      <c r="H66" s="74">
        <f t="shared" si="90"/>
        <v>67712761813</v>
      </c>
      <c r="I66" s="74">
        <f t="shared" si="90"/>
        <v>3421343046</v>
      </c>
      <c r="J66" s="74">
        <f t="shared" si="90"/>
        <v>3529896857</v>
      </c>
      <c r="K66" s="74">
        <f t="shared" si="90"/>
        <v>2222330725</v>
      </c>
      <c r="L66" s="74">
        <f t="shared" si="90"/>
        <v>1755561766</v>
      </c>
      <c r="M66" s="74">
        <f t="shared" si="90"/>
        <v>1069102642</v>
      </c>
      <c r="N66" s="74">
        <f>+SUM(N67:N77)</f>
        <v>1678673148</v>
      </c>
      <c r="O66" s="74">
        <f t="shared" si="90"/>
        <v>2263722800</v>
      </c>
      <c r="P66" s="74">
        <f t="shared" si="90"/>
        <v>1732611598</v>
      </c>
      <c r="Q66" s="74">
        <f t="shared" si="90"/>
        <v>2591910650</v>
      </c>
      <c r="R66" s="74">
        <f t="shared" si="90"/>
        <v>1979951659</v>
      </c>
      <c r="S66" s="74">
        <f t="shared" si="90"/>
        <v>0</v>
      </c>
      <c r="T66" s="74">
        <f t="shared" si="90"/>
        <v>0</v>
      </c>
      <c r="U66" s="74">
        <f t="shared" si="90"/>
        <v>22245104891</v>
      </c>
      <c r="V66" s="427">
        <f t="shared" si="4"/>
        <v>0.32852160058739799</v>
      </c>
      <c r="W66" s="121">
        <f t="shared" ref="W66:AJ66" si="91">+SUM(W67:W77)</f>
        <v>45467656922</v>
      </c>
      <c r="X66" s="157">
        <f t="shared" si="91"/>
        <v>1840150032</v>
      </c>
      <c r="Y66" s="74">
        <f t="shared" si="91"/>
        <v>1649853099.5849152</v>
      </c>
      <c r="Z66" s="74">
        <f t="shared" si="91"/>
        <v>2970098805.9400582</v>
      </c>
      <c r="AA66" s="74">
        <f t="shared" si="91"/>
        <v>2992472493.7999978</v>
      </c>
      <c r="AB66" s="74">
        <f t="shared" si="91"/>
        <v>2084252247.6599758</v>
      </c>
      <c r="AC66" s="74">
        <f t="shared" si="91"/>
        <v>1311100631.9999924</v>
      </c>
      <c r="AD66" s="74">
        <f t="shared" si="91"/>
        <v>6899361429.7800903</v>
      </c>
      <c r="AE66" s="74">
        <f t="shared" si="91"/>
        <v>1688606133.9199982</v>
      </c>
      <c r="AF66" s="74">
        <f t="shared" si="91"/>
        <v>2079505926.9999905</v>
      </c>
      <c r="AG66" s="74">
        <f t="shared" si="91"/>
        <v>2706708811.3499684</v>
      </c>
      <c r="AH66" s="74">
        <f t="shared" si="91"/>
        <v>0</v>
      </c>
      <c r="AI66" s="74"/>
      <c r="AJ66" s="74">
        <f t="shared" si="91"/>
        <v>26222109613.034988</v>
      </c>
      <c r="AK66" s="200">
        <f t="shared" si="6"/>
        <v>0.38725505962157747</v>
      </c>
      <c r="AL66" s="74">
        <f t="shared" ref="AL66:AY66" si="92">+SUM(AL67:AL77)</f>
        <v>41490652199.965012</v>
      </c>
      <c r="AM66" s="74">
        <f t="shared" si="92"/>
        <v>930833797</v>
      </c>
      <c r="AN66" s="74">
        <f t="shared" si="92"/>
        <v>1820257439.0848999</v>
      </c>
      <c r="AO66" s="74">
        <f t="shared" si="92"/>
        <v>2349503270.5000153</v>
      </c>
      <c r="AP66" s="74">
        <f t="shared" si="92"/>
        <v>2711975126.3799438</v>
      </c>
      <c r="AQ66" s="74">
        <f t="shared" si="92"/>
        <v>2825374426.8200607</v>
      </c>
      <c r="AR66" s="74">
        <f t="shared" si="92"/>
        <v>1904484101.4199219</v>
      </c>
      <c r="AS66" s="74">
        <f t="shared" si="92"/>
        <v>6602064706.5601883</v>
      </c>
      <c r="AT66" s="74">
        <f t="shared" si="92"/>
        <v>2343047942.9199982</v>
      </c>
      <c r="AU66" s="74">
        <f t="shared" si="92"/>
        <v>2344831634.9999905</v>
      </c>
      <c r="AV66" s="74">
        <f t="shared" si="92"/>
        <v>2205567836.1199999</v>
      </c>
      <c r="AW66" s="74">
        <f t="shared" si="92"/>
        <v>0</v>
      </c>
      <c r="AX66" s="74">
        <f t="shared" si="92"/>
        <v>0</v>
      </c>
      <c r="AY66" s="74">
        <f t="shared" si="92"/>
        <v>26037940281.805019</v>
      </c>
      <c r="AZ66" s="200">
        <f t="shared" si="8"/>
        <v>0.9929765631389772</v>
      </c>
      <c r="BA66" s="121">
        <f>+SUM(BA67:BA77)</f>
        <v>184169331.22996902</v>
      </c>
    </row>
    <row r="67" spans="1:53" x14ac:dyDescent="0.25">
      <c r="A67" s="108" t="s">
        <v>634</v>
      </c>
      <c r="B67" s="34" t="s">
        <v>635</v>
      </c>
      <c r="C67" s="35">
        <v>24262245000</v>
      </c>
      <c r="D67" s="35">
        <v>0</v>
      </c>
      <c r="E67" s="35"/>
      <c r="F67" s="35"/>
      <c r="G67" s="36">
        <f t="shared" ref="G67:G77" si="93">-D67+E67+F67</f>
        <v>0</v>
      </c>
      <c r="H67" s="36">
        <f t="shared" ref="H67:H77" si="94">+C67+G67</f>
        <v>24262245000</v>
      </c>
      <c r="I67" s="35">
        <v>7430263</v>
      </c>
      <c r="J67" s="35">
        <v>215954874</v>
      </c>
      <c r="K67" s="35">
        <v>1457193019</v>
      </c>
      <c r="L67" s="35">
        <v>146553493</v>
      </c>
      <c r="M67" s="79">
        <v>177788933</v>
      </c>
      <c r="N67" s="35">
        <v>1050389005</v>
      </c>
      <c r="O67" s="35">
        <v>613773888</v>
      </c>
      <c r="P67" s="79">
        <v>815436506</v>
      </c>
      <c r="Q67" s="35">
        <v>268263631</v>
      </c>
      <c r="R67" s="35">
        <v>379146332</v>
      </c>
      <c r="S67" s="35"/>
      <c r="T67" s="35"/>
      <c r="U67" s="36">
        <f t="shared" ref="U67:U77" si="95">SUM(I67:T67)</f>
        <v>5131929944</v>
      </c>
      <c r="V67" s="37">
        <f t="shared" si="4"/>
        <v>0.21151917079396404</v>
      </c>
      <c r="W67" s="109">
        <f t="shared" si="81"/>
        <v>19130315056</v>
      </c>
      <c r="X67" s="151">
        <v>1487916620</v>
      </c>
      <c r="Y67" s="35">
        <v>610031367.58491516</v>
      </c>
      <c r="Z67" s="35">
        <v>2171241631.9400582</v>
      </c>
      <c r="AA67" s="35">
        <v>2268785012.7999978</v>
      </c>
      <c r="AB67" s="35">
        <v>1038294131.8399758</v>
      </c>
      <c r="AC67" s="35">
        <v>474356995.99999237</v>
      </c>
      <c r="AD67" s="35">
        <v>5506052964.6350708</v>
      </c>
      <c r="AE67" s="79">
        <v>836003420.91999817</v>
      </c>
      <c r="AF67" s="35">
        <v>940865055.99999046</v>
      </c>
      <c r="AG67" s="35">
        <v>1521851271.2299683</v>
      </c>
      <c r="AH67" s="35"/>
      <c r="AI67" s="35"/>
      <c r="AJ67" s="38">
        <f t="shared" ref="AJ67:AJ77" si="96">SUM(X67:AI67)</f>
        <v>16855398472.949968</v>
      </c>
      <c r="AK67" s="194">
        <f t="shared" si="6"/>
        <v>0.694717181899283</v>
      </c>
      <c r="AL67" s="36">
        <f t="shared" ref="AL67:AL77" si="97">+H67-AJ67</f>
        <v>7406846527.0500317</v>
      </c>
      <c r="AM67" s="35">
        <v>578600385</v>
      </c>
      <c r="AN67" s="35">
        <v>780435707.08490002</v>
      </c>
      <c r="AO67" s="35">
        <v>1550646096.5000153</v>
      </c>
      <c r="AP67" s="35">
        <v>1988287645.3799438</v>
      </c>
      <c r="AQ67" s="35">
        <v>1779416311.000061</v>
      </c>
      <c r="AR67" s="35">
        <v>1067740465.4199219</v>
      </c>
      <c r="AS67" s="35">
        <v>5208756241.4151688</v>
      </c>
      <c r="AT67" s="35">
        <v>1490445229.9199982</v>
      </c>
      <c r="AU67" s="35">
        <v>1206190763.9999905</v>
      </c>
      <c r="AV67" s="35">
        <v>1020710296</v>
      </c>
      <c r="AW67" s="35"/>
      <c r="AX67" s="35"/>
      <c r="AY67" s="38">
        <f t="shared" ref="AY67:AY77" si="98">SUM(AM67:AX67)</f>
        <v>16671229141.719999</v>
      </c>
      <c r="AZ67" s="194">
        <f t="shared" si="8"/>
        <v>0.9890735700182034</v>
      </c>
      <c r="BA67" s="109">
        <f t="shared" ref="BA67:BA77" si="99">+AJ67-AY67</f>
        <v>184169331.22996902</v>
      </c>
    </row>
    <row r="68" spans="1:53" x14ac:dyDescent="0.25">
      <c r="A68" s="108" t="s">
        <v>636</v>
      </c>
      <c r="B68" s="34" t="s">
        <v>637</v>
      </c>
      <c r="C68" s="35">
        <v>0</v>
      </c>
      <c r="D68" s="35">
        <v>0</v>
      </c>
      <c r="E68" s="35"/>
      <c r="F68" s="35"/>
      <c r="G68" s="36">
        <f t="shared" si="93"/>
        <v>0</v>
      </c>
      <c r="H68" s="36">
        <f t="shared" si="94"/>
        <v>0</v>
      </c>
      <c r="I68" s="35">
        <v>0</v>
      </c>
      <c r="J68" s="35"/>
      <c r="K68" s="35"/>
      <c r="L68" s="35"/>
      <c r="M68" s="79">
        <v>7600</v>
      </c>
      <c r="N68" s="35"/>
      <c r="O68" s="35"/>
      <c r="P68" s="35"/>
      <c r="Q68" s="35"/>
      <c r="R68" s="35"/>
      <c r="S68" s="35"/>
      <c r="T68" s="35"/>
      <c r="U68" s="36">
        <f t="shared" si="95"/>
        <v>7600</v>
      </c>
      <c r="V68" s="37" t="str">
        <f t="shared" si="4"/>
        <v xml:space="preserve"> </v>
      </c>
      <c r="W68" s="109">
        <f t="shared" si="81"/>
        <v>-7600</v>
      </c>
      <c r="X68" s="151"/>
      <c r="Y68" s="35"/>
      <c r="Z68" s="35">
        <v>0</v>
      </c>
      <c r="AA68" s="35">
        <v>0</v>
      </c>
      <c r="AB68" s="35">
        <v>7600</v>
      </c>
      <c r="AC68" s="35">
        <v>0</v>
      </c>
      <c r="AD68" s="35">
        <v>0</v>
      </c>
      <c r="AE68" s="35">
        <v>0</v>
      </c>
      <c r="AF68" s="35">
        <v>0</v>
      </c>
      <c r="AG68" s="35">
        <v>0</v>
      </c>
      <c r="AH68" s="35"/>
      <c r="AI68" s="35"/>
      <c r="AJ68" s="38">
        <f t="shared" si="96"/>
        <v>7600</v>
      </c>
      <c r="AK68" s="194" t="str">
        <f t="shared" si="6"/>
        <v xml:space="preserve"> </v>
      </c>
      <c r="AL68" s="36">
        <f t="shared" si="97"/>
        <v>-7600</v>
      </c>
      <c r="AM68" s="35"/>
      <c r="AN68" s="35"/>
      <c r="AO68" s="35">
        <v>0</v>
      </c>
      <c r="AP68" s="35"/>
      <c r="AQ68" s="35">
        <v>7600</v>
      </c>
      <c r="AR68" s="35">
        <v>0</v>
      </c>
      <c r="AS68" s="35">
        <v>0</v>
      </c>
      <c r="AT68" s="35">
        <v>0</v>
      </c>
      <c r="AU68" s="35">
        <v>0</v>
      </c>
      <c r="AV68" s="35">
        <v>0</v>
      </c>
      <c r="AW68" s="35"/>
      <c r="AX68" s="35"/>
      <c r="AY68" s="38">
        <f t="shared" si="98"/>
        <v>7600</v>
      </c>
      <c r="AZ68" s="194">
        <f t="shared" si="8"/>
        <v>1</v>
      </c>
      <c r="BA68" s="109">
        <f t="shared" si="99"/>
        <v>0</v>
      </c>
    </row>
    <row r="69" spans="1:53" x14ac:dyDescent="0.25">
      <c r="A69" s="108" t="s">
        <v>638</v>
      </c>
      <c r="B69" s="34" t="s">
        <v>639</v>
      </c>
      <c r="C69" s="35">
        <v>700000000</v>
      </c>
      <c r="D69" s="35">
        <v>0</v>
      </c>
      <c r="E69" s="35"/>
      <c r="F69" s="35"/>
      <c r="G69" s="36">
        <f t="shared" si="93"/>
        <v>0</v>
      </c>
      <c r="H69" s="36">
        <f t="shared" si="94"/>
        <v>700000000</v>
      </c>
      <c r="I69" s="35">
        <v>47810911</v>
      </c>
      <c r="J69" s="35">
        <v>47322492</v>
      </c>
      <c r="K69" s="35"/>
      <c r="L69" s="35">
        <v>52734757</v>
      </c>
      <c r="M69" s="79">
        <v>48347979</v>
      </c>
      <c r="N69" s="35"/>
      <c r="O69" s="35">
        <v>50877600</v>
      </c>
      <c r="P69" s="79">
        <v>2602100</v>
      </c>
      <c r="Q69" s="35">
        <v>94991222</v>
      </c>
      <c r="R69" s="35">
        <v>51471168</v>
      </c>
      <c r="S69" s="35"/>
      <c r="T69" s="35"/>
      <c r="U69" s="36">
        <f t="shared" si="95"/>
        <v>396158229</v>
      </c>
      <c r="V69" s="37">
        <f t="shared" si="4"/>
        <v>0.56594032714285714</v>
      </c>
      <c r="W69" s="109">
        <f t="shared" si="81"/>
        <v>303841771</v>
      </c>
      <c r="X69" s="151">
        <v>92895746</v>
      </c>
      <c r="Y69" s="35">
        <v>98543086</v>
      </c>
      <c r="Z69" s="35">
        <v>132124835</v>
      </c>
      <c r="AA69" s="35">
        <v>112318295</v>
      </c>
      <c r="AB69" s="35">
        <v>113964077.81999993</v>
      </c>
      <c r="AC69" s="35">
        <v>115999906</v>
      </c>
      <c r="AD69" s="35">
        <v>120350863.14501953</v>
      </c>
      <c r="AE69" s="79">
        <v>170851001</v>
      </c>
      <c r="AF69" s="35">
        <v>273755500</v>
      </c>
      <c r="AG69" s="35">
        <v>310500801.12</v>
      </c>
      <c r="AH69" s="35"/>
      <c r="AI69" s="35"/>
      <c r="AJ69" s="38">
        <f t="shared" si="96"/>
        <v>1541304111.0850196</v>
      </c>
      <c r="AK69" s="194">
        <f t="shared" si="6"/>
        <v>2.2018630158357424</v>
      </c>
      <c r="AL69" s="36">
        <f t="shared" si="97"/>
        <v>-841304111.08501959</v>
      </c>
      <c r="AM69" s="35">
        <v>92895746</v>
      </c>
      <c r="AN69" s="35">
        <v>98543086</v>
      </c>
      <c r="AO69" s="35">
        <v>132124835</v>
      </c>
      <c r="AP69" s="35">
        <v>112318295</v>
      </c>
      <c r="AQ69" s="35">
        <v>113964077.81999993</v>
      </c>
      <c r="AR69" s="35">
        <v>115999906</v>
      </c>
      <c r="AS69" s="35">
        <v>120350863.14501953</v>
      </c>
      <c r="AT69" s="35">
        <v>170851001</v>
      </c>
      <c r="AU69" s="35">
        <v>273755500</v>
      </c>
      <c r="AV69" s="35">
        <v>310500801.12000012</v>
      </c>
      <c r="AW69" s="35"/>
      <c r="AX69" s="35"/>
      <c r="AY69" s="38">
        <f t="shared" si="98"/>
        <v>1541304111.0850196</v>
      </c>
      <c r="AZ69" s="194">
        <f t="shared" si="8"/>
        <v>1</v>
      </c>
      <c r="BA69" s="109">
        <f t="shared" si="99"/>
        <v>0</v>
      </c>
    </row>
    <row r="70" spans="1:53" x14ac:dyDescent="0.25">
      <c r="A70" s="108" t="s">
        <v>640</v>
      </c>
      <c r="B70" s="34" t="s">
        <v>641</v>
      </c>
      <c r="C70" s="35">
        <v>0</v>
      </c>
      <c r="D70" s="35">
        <v>0</v>
      </c>
      <c r="E70" s="35">
        <v>5839173855</v>
      </c>
      <c r="F70" s="35"/>
      <c r="G70" s="36">
        <f t="shared" si="93"/>
        <v>5839173855</v>
      </c>
      <c r="H70" s="36">
        <f t="shared" si="94"/>
        <v>5839173855</v>
      </c>
      <c r="I70" s="35">
        <v>0</v>
      </c>
      <c r="J70" s="35"/>
      <c r="K70" s="35">
        <v>82257650</v>
      </c>
      <c r="L70" s="35">
        <v>724621919</v>
      </c>
      <c r="M70" s="79">
        <v>-431991000</v>
      </c>
      <c r="N70" s="35">
        <v>61071429</v>
      </c>
      <c r="O70" s="35">
        <v>39053023</v>
      </c>
      <c r="P70" s="35">
        <v>177855120</v>
      </c>
      <c r="Q70" s="35">
        <v>63095077</v>
      </c>
      <c r="R70" s="35">
        <v>184061722</v>
      </c>
      <c r="S70" s="35"/>
      <c r="T70" s="35"/>
      <c r="U70" s="36">
        <f t="shared" si="95"/>
        <v>900024940</v>
      </c>
      <c r="V70" s="37">
        <f t="shared" si="4"/>
        <v>0.15413566411099777</v>
      </c>
      <c r="W70" s="109">
        <f t="shared" si="81"/>
        <v>4939148915</v>
      </c>
      <c r="X70" s="151">
        <v>157563594</v>
      </c>
      <c r="Y70" s="35">
        <v>839504574</v>
      </c>
      <c r="Z70" s="35">
        <v>0</v>
      </c>
      <c r="AA70" s="35">
        <v>42671429</v>
      </c>
      <c r="AB70" s="35">
        <v>245987345</v>
      </c>
      <c r="AC70" s="35">
        <v>283356916</v>
      </c>
      <c r="AD70" s="35">
        <v>67602807</v>
      </c>
      <c r="AE70" s="79">
        <v>15400000</v>
      </c>
      <c r="AF70" s="35">
        <v>240749311</v>
      </c>
      <c r="AG70" s="35">
        <v>254469391</v>
      </c>
      <c r="AH70" s="35"/>
      <c r="AI70" s="35"/>
      <c r="AJ70" s="38">
        <f t="shared" si="96"/>
        <v>2147305367</v>
      </c>
      <c r="AK70" s="194">
        <f t="shared" si="6"/>
        <v>0.36774129702634106</v>
      </c>
      <c r="AL70" s="36">
        <f t="shared" si="97"/>
        <v>3691868488</v>
      </c>
      <c r="AM70" s="80">
        <v>157563594</v>
      </c>
      <c r="AN70" s="35">
        <v>839504574</v>
      </c>
      <c r="AO70" s="35">
        <v>0</v>
      </c>
      <c r="AP70" s="35">
        <v>42671429</v>
      </c>
      <c r="AQ70" s="35">
        <v>245987345</v>
      </c>
      <c r="AR70" s="35">
        <v>283356916</v>
      </c>
      <c r="AS70" s="35">
        <v>67602807</v>
      </c>
      <c r="AT70" s="35">
        <v>15400000</v>
      </c>
      <c r="AU70" s="35">
        <v>240749311</v>
      </c>
      <c r="AV70" s="35">
        <v>254469391</v>
      </c>
      <c r="AW70" s="35"/>
      <c r="AX70" s="35"/>
      <c r="AY70" s="38">
        <f t="shared" si="98"/>
        <v>2147305367</v>
      </c>
      <c r="AZ70" s="194">
        <f t="shared" si="8"/>
        <v>1</v>
      </c>
      <c r="BA70" s="109">
        <f t="shared" si="99"/>
        <v>0</v>
      </c>
    </row>
    <row r="71" spans="1:53" x14ac:dyDescent="0.25">
      <c r="A71" s="108" t="s">
        <v>642</v>
      </c>
      <c r="B71" s="34" t="s">
        <v>643</v>
      </c>
      <c r="C71" s="35">
        <v>0</v>
      </c>
      <c r="D71" s="35">
        <v>0</v>
      </c>
      <c r="E71" s="35"/>
      <c r="F71" s="35"/>
      <c r="G71" s="36">
        <f t="shared" si="93"/>
        <v>0</v>
      </c>
      <c r="H71" s="36">
        <f t="shared" si="94"/>
        <v>0</v>
      </c>
      <c r="I71" s="35">
        <v>2338788807</v>
      </c>
      <c r="J71" s="35">
        <v>-1619413832</v>
      </c>
      <c r="K71" s="35">
        <v>666732339</v>
      </c>
      <c r="L71" s="35">
        <v>568697757</v>
      </c>
      <c r="M71" s="79">
        <v>685999093</v>
      </c>
      <c r="N71" s="35">
        <v>539160886</v>
      </c>
      <c r="O71" s="35">
        <v>1205354795</v>
      </c>
      <c r="P71" s="35">
        <v>666351712</v>
      </c>
      <c r="Q71" s="35">
        <v>624136060</v>
      </c>
      <c r="R71" s="35">
        <v>619887348</v>
      </c>
      <c r="S71" s="35"/>
      <c r="T71" s="35"/>
      <c r="U71" s="36">
        <f t="shared" si="95"/>
        <v>6295694965</v>
      </c>
      <c r="V71" s="37" t="str">
        <f t="shared" si="4"/>
        <v xml:space="preserve"> </v>
      </c>
      <c r="W71" s="109">
        <f t="shared" si="81"/>
        <v>-6295694965</v>
      </c>
      <c r="X71" s="151">
        <v>101774072</v>
      </c>
      <c r="Y71" s="35">
        <v>101774072</v>
      </c>
      <c r="Z71" s="35">
        <v>666732339</v>
      </c>
      <c r="AA71" s="35">
        <v>568697757</v>
      </c>
      <c r="AB71" s="35">
        <v>685999093</v>
      </c>
      <c r="AC71" s="35">
        <v>437386814</v>
      </c>
      <c r="AD71" s="35">
        <v>1205354795</v>
      </c>
      <c r="AE71" s="79">
        <v>666351712</v>
      </c>
      <c r="AF71" s="35">
        <v>624136060</v>
      </c>
      <c r="AG71" s="35">
        <v>619887348</v>
      </c>
      <c r="AH71" s="35"/>
      <c r="AI71" s="35"/>
      <c r="AJ71" s="38">
        <f t="shared" si="96"/>
        <v>5678094062</v>
      </c>
      <c r="AK71" s="194" t="str">
        <f t="shared" si="6"/>
        <v xml:space="preserve"> </v>
      </c>
      <c r="AL71" s="36">
        <f t="shared" si="97"/>
        <v>-5678094062</v>
      </c>
      <c r="AM71" s="35">
        <v>101774072</v>
      </c>
      <c r="AN71" s="35">
        <v>101774072</v>
      </c>
      <c r="AO71" s="35">
        <v>666732339</v>
      </c>
      <c r="AP71" s="35">
        <v>568697757</v>
      </c>
      <c r="AQ71" s="35">
        <v>685999093</v>
      </c>
      <c r="AR71" s="35">
        <v>437386814</v>
      </c>
      <c r="AS71" s="35">
        <v>1205354795</v>
      </c>
      <c r="AT71" s="35">
        <v>666351712</v>
      </c>
      <c r="AU71" s="35">
        <v>624136060</v>
      </c>
      <c r="AV71" s="35">
        <v>619887348</v>
      </c>
      <c r="AW71" s="35"/>
      <c r="AX71" s="35"/>
      <c r="AY71" s="38">
        <f t="shared" si="98"/>
        <v>5678094062</v>
      </c>
      <c r="AZ71" s="194">
        <f t="shared" si="8"/>
        <v>1</v>
      </c>
      <c r="BA71" s="109">
        <f t="shared" si="99"/>
        <v>0</v>
      </c>
    </row>
    <row r="72" spans="1:53" x14ac:dyDescent="0.25">
      <c r="A72" s="108" t="s">
        <v>644</v>
      </c>
      <c r="B72" s="34" t="s">
        <v>645</v>
      </c>
      <c r="C72" s="35">
        <v>5210060000</v>
      </c>
      <c r="D72" s="35">
        <v>0</v>
      </c>
      <c r="E72" s="35">
        <v>1513707284</v>
      </c>
      <c r="F72" s="35"/>
      <c r="G72" s="36">
        <f t="shared" si="93"/>
        <v>1513707284</v>
      </c>
      <c r="H72" s="36">
        <f t="shared" si="94"/>
        <v>6723767284</v>
      </c>
      <c r="I72" s="35">
        <v>0</v>
      </c>
      <c r="J72" s="35"/>
      <c r="K72" s="35"/>
      <c r="L72" s="35"/>
      <c r="M72" s="79"/>
      <c r="N72" s="35"/>
      <c r="O72" s="35"/>
      <c r="P72" s="35"/>
      <c r="Q72" s="35"/>
      <c r="R72" s="35">
        <v>1456856032</v>
      </c>
      <c r="S72" s="35"/>
      <c r="T72" s="35"/>
      <c r="U72" s="36">
        <f t="shared" si="95"/>
        <v>1456856032</v>
      </c>
      <c r="V72" s="37">
        <f t="shared" si="4"/>
        <v>0.2166725840536988</v>
      </c>
      <c r="W72" s="109">
        <f t="shared" si="81"/>
        <v>5266911252</v>
      </c>
      <c r="X72" s="151"/>
      <c r="Y72" s="35"/>
      <c r="Z72" s="35">
        <v>0</v>
      </c>
      <c r="AA72" s="35"/>
      <c r="AB72" s="35"/>
      <c r="AC72" s="35"/>
      <c r="AD72" s="35"/>
      <c r="AE72" s="35"/>
      <c r="AF72" s="35"/>
      <c r="AG72" s="35"/>
      <c r="AH72" s="35"/>
      <c r="AI72" s="35"/>
      <c r="AJ72" s="38">
        <f t="shared" si="96"/>
        <v>0</v>
      </c>
      <c r="AK72" s="194">
        <f t="shared" si="6"/>
        <v>0</v>
      </c>
      <c r="AL72" s="36">
        <f t="shared" si="97"/>
        <v>6723767284</v>
      </c>
      <c r="AM72" s="35"/>
      <c r="AN72" s="35"/>
      <c r="AO72" s="36"/>
      <c r="AP72" s="36"/>
      <c r="AQ72" s="36"/>
      <c r="AR72" s="35"/>
      <c r="AS72" s="35"/>
      <c r="AT72" s="35"/>
      <c r="AU72" s="35"/>
      <c r="AV72" s="35"/>
      <c r="AW72" s="35"/>
      <c r="AX72" s="35"/>
      <c r="AY72" s="38">
        <f t="shared" si="98"/>
        <v>0</v>
      </c>
      <c r="AZ72" s="194" t="str">
        <f t="shared" si="8"/>
        <v xml:space="preserve"> </v>
      </c>
      <c r="BA72" s="109">
        <f t="shared" si="99"/>
        <v>0</v>
      </c>
    </row>
    <row r="73" spans="1:53" x14ac:dyDescent="0.25">
      <c r="A73" s="108" t="s">
        <v>646</v>
      </c>
      <c r="B73" s="34" t="s">
        <v>647</v>
      </c>
      <c r="C73" s="35">
        <v>6597046000</v>
      </c>
      <c r="D73" s="35">
        <v>0</v>
      </c>
      <c r="E73" s="35"/>
      <c r="F73" s="35">
        <v>23090529674</v>
      </c>
      <c r="G73" s="36">
        <f t="shared" si="93"/>
        <v>23090529674</v>
      </c>
      <c r="H73" s="36">
        <f t="shared" si="94"/>
        <v>29687575674</v>
      </c>
      <c r="I73" s="35">
        <v>609575618</v>
      </c>
      <c r="J73" s="35">
        <v>2145284376</v>
      </c>
      <c r="K73" s="35">
        <v>16147717</v>
      </c>
      <c r="L73" s="35">
        <v>262953840</v>
      </c>
      <c r="M73" s="79">
        <v>588950037</v>
      </c>
      <c r="N73" s="35">
        <v>28051828</v>
      </c>
      <c r="O73" s="35">
        <v>354663494</v>
      </c>
      <c r="P73" s="79">
        <v>70366160</v>
      </c>
      <c r="Q73" s="35">
        <v>32846118</v>
      </c>
      <c r="R73" s="35">
        <v>105930990</v>
      </c>
      <c r="S73" s="35"/>
      <c r="T73" s="35"/>
      <c r="U73" s="36">
        <f t="shared" si="95"/>
        <v>4214770178</v>
      </c>
      <c r="V73" s="37">
        <f t="shared" si="4"/>
        <v>0.14197084410941788</v>
      </c>
      <c r="W73" s="109">
        <f t="shared" si="81"/>
        <v>25472805496</v>
      </c>
      <c r="X73" s="159"/>
      <c r="Y73" s="36"/>
      <c r="Z73" s="36"/>
      <c r="AA73" s="36"/>
      <c r="AB73" s="36"/>
      <c r="AC73" s="35"/>
      <c r="AD73" s="35"/>
      <c r="AE73" s="35"/>
      <c r="AF73" s="35"/>
      <c r="AG73" s="35"/>
      <c r="AH73" s="35"/>
      <c r="AI73" s="35"/>
      <c r="AJ73" s="38">
        <f t="shared" si="96"/>
        <v>0</v>
      </c>
      <c r="AK73" s="194">
        <f t="shared" si="6"/>
        <v>0</v>
      </c>
      <c r="AL73" s="36">
        <f t="shared" si="97"/>
        <v>29687575674</v>
      </c>
      <c r="AM73" s="36"/>
      <c r="AN73" s="36"/>
      <c r="AO73" s="36"/>
      <c r="AP73" s="36"/>
      <c r="AQ73" s="36"/>
      <c r="AR73" s="35"/>
      <c r="AS73" s="35"/>
      <c r="AT73" s="35"/>
      <c r="AU73" s="35"/>
      <c r="AV73" s="35"/>
      <c r="AW73" s="35"/>
      <c r="AX73" s="35"/>
      <c r="AY73" s="38">
        <f t="shared" si="98"/>
        <v>0</v>
      </c>
      <c r="AZ73" s="194" t="str">
        <f t="shared" si="8"/>
        <v xml:space="preserve"> </v>
      </c>
      <c r="BA73" s="109">
        <f t="shared" si="99"/>
        <v>0</v>
      </c>
    </row>
    <row r="74" spans="1:53" x14ac:dyDescent="0.25">
      <c r="A74" s="108" t="s">
        <v>648</v>
      </c>
      <c r="B74" s="34" t="s">
        <v>649</v>
      </c>
      <c r="C74" s="35">
        <v>500000000</v>
      </c>
      <c r="D74" s="35">
        <v>0</v>
      </c>
      <c r="E74" s="35"/>
      <c r="F74" s="35"/>
      <c r="G74" s="36">
        <f t="shared" si="93"/>
        <v>0</v>
      </c>
      <c r="H74" s="36">
        <f t="shared" si="94"/>
        <v>500000000</v>
      </c>
      <c r="I74" s="35">
        <v>0</v>
      </c>
      <c r="J74" s="35">
        <v>8000000</v>
      </c>
      <c r="K74" s="35"/>
      <c r="L74" s="35"/>
      <c r="M74" s="79"/>
      <c r="N74" s="35"/>
      <c r="O74" s="35"/>
      <c r="P74" s="35"/>
      <c r="Q74" s="35"/>
      <c r="R74" s="35"/>
      <c r="S74" s="35"/>
      <c r="T74" s="35"/>
      <c r="U74" s="36">
        <f t="shared" si="95"/>
        <v>8000000</v>
      </c>
      <c r="V74" s="37">
        <f>IF(H74=0,0,(U74/H74))</f>
        <v>1.6E-2</v>
      </c>
      <c r="W74" s="109">
        <f t="shared" si="81"/>
        <v>492000000</v>
      </c>
      <c r="X74" s="151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8">
        <f t="shared" si="96"/>
        <v>0</v>
      </c>
      <c r="AK74" s="194">
        <f t="shared" si="6"/>
        <v>0</v>
      </c>
      <c r="AL74" s="36">
        <f t="shared" si="97"/>
        <v>500000000</v>
      </c>
      <c r="AM74" s="35"/>
      <c r="AN74" s="35"/>
      <c r="AO74" s="36"/>
      <c r="AP74" s="36"/>
      <c r="AQ74" s="36"/>
      <c r="AR74" s="35"/>
      <c r="AS74" s="35"/>
      <c r="AT74" s="35"/>
      <c r="AU74" s="35"/>
      <c r="AV74" s="35"/>
      <c r="AW74" s="35"/>
      <c r="AX74" s="35"/>
      <c r="AY74" s="38">
        <f t="shared" si="98"/>
        <v>0</v>
      </c>
      <c r="AZ74" s="194" t="str">
        <f t="shared" si="8"/>
        <v xml:space="preserve"> </v>
      </c>
      <c r="BA74" s="109">
        <f t="shared" si="99"/>
        <v>0</v>
      </c>
    </row>
    <row r="75" spans="1:53" x14ac:dyDescent="0.25">
      <c r="A75" s="108" t="s">
        <v>650</v>
      </c>
      <c r="B75" s="34" t="s">
        <v>651</v>
      </c>
      <c r="C75" s="35">
        <v>0</v>
      </c>
      <c r="D75" s="35">
        <v>0</v>
      </c>
      <c r="E75" s="35"/>
      <c r="F75" s="35"/>
      <c r="G75" s="36">
        <f t="shared" si="93"/>
        <v>0</v>
      </c>
      <c r="H75" s="36">
        <f t="shared" si="94"/>
        <v>0</v>
      </c>
      <c r="I75" s="35">
        <v>417737447</v>
      </c>
      <c r="J75" s="35">
        <v>2732748947</v>
      </c>
      <c r="K75" s="35"/>
      <c r="L75" s="35"/>
      <c r="M75" s="35"/>
      <c r="N75" s="35"/>
      <c r="O75" s="35"/>
      <c r="P75" s="35"/>
      <c r="Q75" s="35">
        <v>1508578542</v>
      </c>
      <c r="R75" s="35">
        <v>-817401933</v>
      </c>
      <c r="S75" s="35"/>
      <c r="T75" s="35"/>
      <c r="U75" s="36">
        <f t="shared" si="95"/>
        <v>3841663003</v>
      </c>
      <c r="V75" s="37">
        <f>IF(H75=0,0,(U75/H75))</f>
        <v>0</v>
      </c>
      <c r="W75" s="109">
        <f t="shared" si="81"/>
        <v>-3841663003</v>
      </c>
      <c r="X75" s="159"/>
      <c r="Y75" s="36"/>
      <c r="Z75" s="36"/>
      <c r="AA75" s="36"/>
      <c r="AB75" s="36"/>
      <c r="AC75" s="35"/>
      <c r="AD75" s="35"/>
      <c r="AE75" s="35"/>
      <c r="AF75" s="35"/>
      <c r="AG75" s="35"/>
      <c r="AH75" s="35"/>
      <c r="AI75" s="35"/>
      <c r="AJ75" s="38">
        <f t="shared" si="96"/>
        <v>0</v>
      </c>
      <c r="AK75" s="194" t="str">
        <f t="shared" si="6"/>
        <v xml:space="preserve"> </v>
      </c>
      <c r="AL75" s="36">
        <f t="shared" si="97"/>
        <v>0</v>
      </c>
      <c r="AM75" s="36"/>
      <c r="AN75" s="36"/>
      <c r="AO75" s="36"/>
      <c r="AP75" s="36"/>
      <c r="AQ75" s="36"/>
      <c r="AR75" s="35"/>
      <c r="AS75" s="35"/>
      <c r="AT75" s="35"/>
      <c r="AU75" s="35"/>
      <c r="AV75" s="35"/>
      <c r="AW75" s="35"/>
      <c r="AX75" s="35"/>
      <c r="AY75" s="38">
        <f t="shared" si="98"/>
        <v>0</v>
      </c>
      <c r="AZ75" s="194" t="str">
        <f t="shared" si="8"/>
        <v xml:space="preserve"> </v>
      </c>
      <c r="BA75" s="109">
        <f t="shared" si="99"/>
        <v>0</v>
      </c>
    </row>
    <row r="76" spans="1:53" x14ac:dyDescent="0.25">
      <c r="A76" s="108" t="s">
        <v>652</v>
      </c>
      <c r="B76" s="34" t="s">
        <v>653</v>
      </c>
      <c r="C76" s="35">
        <v>0</v>
      </c>
      <c r="D76" s="35">
        <v>0</v>
      </c>
      <c r="E76" s="35"/>
      <c r="F76" s="35"/>
      <c r="G76" s="36">
        <f t="shared" si="93"/>
        <v>0</v>
      </c>
      <c r="H76" s="36">
        <f t="shared" si="94"/>
        <v>0</v>
      </c>
      <c r="I76" s="35">
        <v>0</v>
      </c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6">
        <f t="shared" si="95"/>
        <v>0</v>
      </c>
      <c r="V76" s="37">
        <f>IF(H76=0,0,(U76/H76))</f>
        <v>0</v>
      </c>
      <c r="W76" s="109">
        <f t="shared" si="81"/>
        <v>0</v>
      </c>
      <c r="X76" s="151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8">
        <f t="shared" si="96"/>
        <v>0</v>
      </c>
      <c r="AK76" s="194" t="str">
        <f t="shared" si="6"/>
        <v xml:space="preserve"> </v>
      </c>
      <c r="AL76" s="36">
        <f t="shared" si="97"/>
        <v>0</v>
      </c>
      <c r="AM76" s="35"/>
      <c r="AN76" s="35"/>
      <c r="AO76" s="36"/>
      <c r="AP76" s="36"/>
      <c r="AQ76" s="36"/>
      <c r="AR76" s="35"/>
      <c r="AS76" s="35"/>
      <c r="AT76" s="35"/>
      <c r="AU76" s="35"/>
      <c r="AV76" s="35"/>
      <c r="AW76" s="35"/>
      <c r="AX76" s="35"/>
      <c r="AY76" s="38">
        <f t="shared" si="98"/>
        <v>0</v>
      </c>
      <c r="AZ76" s="194" t="str">
        <f t="shared" si="8"/>
        <v xml:space="preserve"> </v>
      </c>
      <c r="BA76" s="109">
        <f t="shared" si="99"/>
        <v>0</v>
      </c>
    </row>
    <row r="77" spans="1:53" x14ac:dyDescent="0.25">
      <c r="A77" s="108" t="s">
        <v>654</v>
      </c>
      <c r="B77" s="34" t="s">
        <v>655</v>
      </c>
      <c r="C77" s="35">
        <v>0</v>
      </c>
      <c r="D77" s="35">
        <v>0</v>
      </c>
      <c r="E77" s="35"/>
      <c r="F77" s="35"/>
      <c r="G77" s="36">
        <f t="shared" si="93"/>
        <v>0</v>
      </c>
      <c r="H77" s="36">
        <f t="shared" si="94"/>
        <v>0</v>
      </c>
      <c r="I77" s="35">
        <v>0</v>
      </c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6">
        <f t="shared" si="95"/>
        <v>0</v>
      </c>
      <c r="V77" s="37">
        <f>IF(H77=0,0,(U77/H77))</f>
        <v>0</v>
      </c>
      <c r="W77" s="109">
        <f t="shared" si="81"/>
        <v>0</v>
      </c>
      <c r="X77" s="151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8">
        <f t="shared" si="96"/>
        <v>0</v>
      </c>
      <c r="AK77" s="194" t="str">
        <f t="shared" si="6"/>
        <v xml:space="preserve"> </v>
      </c>
      <c r="AL77" s="36">
        <f t="shared" si="97"/>
        <v>0</v>
      </c>
      <c r="AM77" s="35"/>
      <c r="AN77" s="35"/>
      <c r="AO77" s="36"/>
      <c r="AP77" s="36"/>
      <c r="AQ77" s="36"/>
      <c r="AR77" s="35"/>
      <c r="AS77" s="35"/>
      <c r="AT77" s="35"/>
      <c r="AU77" s="35"/>
      <c r="AV77" s="35"/>
      <c r="AW77" s="35"/>
      <c r="AX77" s="35"/>
      <c r="AY77" s="38">
        <f t="shared" si="98"/>
        <v>0</v>
      </c>
      <c r="AZ77" s="194" t="str">
        <f t="shared" si="8"/>
        <v xml:space="preserve"> </v>
      </c>
      <c r="BA77" s="109">
        <f t="shared" si="99"/>
        <v>0</v>
      </c>
    </row>
    <row r="78" spans="1:53" x14ac:dyDescent="0.25">
      <c r="A78" s="126" t="s">
        <v>656</v>
      </c>
      <c r="B78" s="94" t="s">
        <v>657</v>
      </c>
      <c r="C78" s="95">
        <f>+C79+C80</f>
        <v>500000000</v>
      </c>
      <c r="D78" s="95">
        <f>+D79+D80</f>
        <v>0</v>
      </c>
      <c r="E78" s="95">
        <f>+E79+E80</f>
        <v>0</v>
      </c>
      <c r="F78" s="95">
        <f>+F79+F80</f>
        <v>0</v>
      </c>
      <c r="G78" s="95">
        <f t="shared" ref="G78:U78" si="100">+G79+G80</f>
        <v>0</v>
      </c>
      <c r="H78" s="95">
        <f t="shared" si="100"/>
        <v>500000000</v>
      </c>
      <c r="I78" s="95">
        <f t="shared" si="100"/>
        <v>84128128</v>
      </c>
      <c r="J78" s="95">
        <f t="shared" si="100"/>
        <v>120308043</v>
      </c>
      <c r="K78" s="95">
        <f t="shared" si="100"/>
        <v>163979113</v>
      </c>
      <c r="L78" s="95">
        <f t="shared" si="100"/>
        <v>135318172</v>
      </c>
      <c r="M78" s="95">
        <f t="shared" si="100"/>
        <v>149356406</v>
      </c>
      <c r="N78" s="95">
        <f t="shared" si="100"/>
        <v>83608500</v>
      </c>
      <c r="O78" s="95">
        <f t="shared" si="100"/>
        <v>143189380</v>
      </c>
      <c r="P78" s="95">
        <f t="shared" si="100"/>
        <v>158804174</v>
      </c>
      <c r="Q78" s="95">
        <f t="shared" si="100"/>
        <v>179928579</v>
      </c>
      <c r="R78" s="95">
        <f t="shared" si="100"/>
        <v>163793380</v>
      </c>
      <c r="S78" s="95">
        <f t="shared" si="100"/>
        <v>0</v>
      </c>
      <c r="T78" s="95">
        <f t="shared" si="100"/>
        <v>0</v>
      </c>
      <c r="U78" s="95">
        <f t="shared" si="100"/>
        <v>1382413875</v>
      </c>
      <c r="V78" s="57">
        <f t="shared" si="4"/>
        <v>2.7648277499999998</v>
      </c>
      <c r="W78" s="127">
        <f t="shared" si="81"/>
        <v>-882413875</v>
      </c>
      <c r="X78" s="162">
        <f t="shared" ref="X78:AJ78" si="101">+X79+X80</f>
        <v>0</v>
      </c>
      <c r="Y78" s="96">
        <f t="shared" si="101"/>
        <v>0</v>
      </c>
      <c r="Z78" s="95">
        <f t="shared" si="101"/>
        <v>0</v>
      </c>
      <c r="AA78" s="95">
        <f t="shared" si="101"/>
        <v>0</v>
      </c>
      <c r="AB78" s="95">
        <f t="shared" si="101"/>
        <v>0</v>
      </c>
      <c r="AC78" s="95">
        <f t="shared" si="101"/>
        <v>0</v>
      </c>
      <c r="AD78" s="96">
        <f t="shared" si="101"/>
        <v>0</v>
      </c>
      <c r="AE78" s="95">
        <f t="shared" si="101"/>
        <v>0</v>
      </c>
      <c r="AF78" s="96">
        <f t="shared" si="101"/>
        <v>0</v>
      </c>
      <c r="AG78" s="96">
        <f t="shared" si="101"/>
        <v>0</v>
      </c>
      <c r="AH78" s="96">
        <f t="shared" si="101"/>
        <v>0</v>
      </c>
      <c r="AI78" s="96"/>
      <c r="AJ78" s="96">
        <f t="shared" si="101"/>
        <v>0</v>
      </c>
      <c r="AK78" s="197">
        <f t="shared" si="6"/>
        <v>0</v>
      </c>
      <c r="AL78" s="95">
        <f t="shared" ref="AL78:AY78" si="102">+AL79+AL80</f>
        <v>500000000</v>
      </c>
      <c r="AM78" s="95">
        <f t="shared" si="102"/>
        <v>0</v>
      </c>
      <c r="AN78" s="97">
        <f t="shared" si="102"/>
        <v>0</v>
      </c>
      <c r="AO78" s="98">
        <f t="shared" si="102"/>
        <v>0</v>
      </c>
      <c r="AP78" s="97">
        <f t="shared" si="102"/>
        <v>0</v>
      </c>
      <c r="AQ78" s="95">
        <f t="shared" si="102"/>
        <v>0</v>
      </c>
      <c r="AR78" s="96">
        <f t="shared" si="102"/>
        <v>0</v>
      </c>
      <c r="AS78" s="95">
        <f t="shared" si="102"/>
        <v>0</v>
      </c>
      <c r="AT78" s="96">
        <f t="shared" si="102"/>
        <v>0</v>
      </c>
      <c r="AU78" s="96">
        <f t="shared" si="102"/>
        <v>0</v>
      </c>
      <c r="AV78" s="96">
        <f t="shared" si="102"/>
        <v>0</v>
      </c>
      <c r="AW78" s="96">
        <f t="shared" si="102"/>
        <v>0</v>
      </c>
      <c r="AX78" s="96">
        <f t="shared" si="102"/>
        <v>0</v>
      </c>
      <c r="AY78" s="96">
        <f t="shared" si="102"/>
        <v>0</v>
      </c>
      <c r="AZ78" s="197" t="str">
        <f t="shared" si="8"/>
        <v xml:space="preserve"> </v>
      </c>
      <c r="BA78" s="127">
        <f>+BA79+BA80</f>
        <v>0</v>
      </c>
    </row>
    <row r="79" spans="1:53" x14ac:dyDescent="0.25">
      <c r="A79" s="108" t="s">
        <v>658</v>
      </c>
      <c r="B79" s="34" t="s">
        <v>233</v>
      </c>
      <c r="C79" s="35">
        <v>500000000</v>
      </c>
      <c r="D79" s="35">
        <v>0</v>
      </c>
      <c r="E79" s="35"/>
      <c r="F79" s="35"/>
      <c r="G79" s="36">
        <f>-D79+E79+F79</f>
        <v>0</v>
      </c>
      <c r="H79" s="36">
        <f>+C79+G79</f>
        <v>500000000</v>
      </c>
      <c r="I79" s="35">
        <v>84128128</v>
      </c>
      <c r="J79" s="35">
        <v>120308043</v>
      </c>
      <c r="K79" s="35">
        <v>163979113</v>
      </c>
      <c r="L79" s="35">
        <v>135318172</v>
      </c>
      <c r="M79" s="35">
        <v>149356406</v>
      </c>
      <c r="N79" s="35">
        <v>83608500</v>
      </c>
      <c r="O79" s="35">
        <v>143189380</v>
      </c>
      <c r="P79" s="35">
        <v>158804174</v>
      </c>
      <c r="Q79" s="35">
        <v>179928579</v>
      </c>
      <c r="R79" s="35">
        <v>163793380</v>
      </c>
      <c r="S79" s="35"/>
      <c r="T79" s="35"/>
      <c r="U79" s="36">
        <f>SUM(I79:T79)</f>
        <v>1382413875</v>
      </c>
      <c r="V79" s="37">
        <f t="shared" si="4"/>
        <v>2.7648277499999998</v>
      </c>
      <c r="W79" s="109">
        <f t="shared" si="81"/>
        <v>-882413875</v>
      </c>
      <c r="X79" s="159"/>
      <c r="Y79" s="36"/>
      <c r="Z79" s="36"/>
      <c r="AA79" s="36"/>
      <c r="AB79" s="36"/>
      <c r="AC79" s="36"/>
      <c r="AD79" s="35"/>
      <c r="AE79" s="35"/>
      <c r="AF79" s="35"/>
      <c r="AG79" s="35"/>
      <c r="AH79" s="35"/>
      <c r="AI79" s="35"/>
      <c r="AJ79" s="38">
        <f>SUM(X79:AI79)</f>
        <v>0</v>
      </c>
      <c r="AK79" s="194">
        <f t="shared" si="6"/>
        <v>0</v>
      </c>
      <c r="AL79" s="36">
        <f>+H79-AJ79</f>
        <v>500000000</v>
      </c>
      <c r="AM79" s="36"/>
      <c r="AN79" s="36"/>
      <c r="AO79" s="36"/>
      <c r="AP79" s="36"/>
      <c r="AQ79" s="36"/>
      <c r="AR79" s="35"/>
      <c r="AS79" s="35"/>
      <c r="AT79" s="35"/>
      <c r="AU79" s="35"/>
      <c r="AV79" s="35"/>
      <c r="AW79" s="35"/>
      <c r="AX79" s="35"/>
      <c r="AY79" s="38">
        <f>SUM(AM79:AX79)</f>
        <v>0</v>
      </c>
      <c r="AZ79" s="194" t="str">
        <f t="shared" si="8"/>
        <v xml:space="preserve"> </v>
      </c>
      <c r="BA79" s="109">
        <f>+AJ79-AY79</f>
        <v>0</v>
      </c>
    </row>
    <row r="80" spans="1:53" x14ac:dyDescent="0.25">
      <c r="A80" s="108" t="s">
        <v>659</v>
      </c>
      <c r="B80" s="34" t="s">
        <v>269</v>
      </c>
      <c r="C80" s="35">
        <v>0</v>
      </c>
      <c r="D80" s="35">
        <v>0</v>
      </c>
      <c r="E80" s="35"/>
      <c r="F80" s="35"/>
      <c r="G80" s="36">
        <f>-D80+E80+F80</f>
        <v>0</v>
      </c>
      <c r="H80" s="36">
        <f>+C80+G80</f>
        <v>0</v>
      </c>
      <c r="I80" s="35">
        <v>0</v>
      </c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6">
        <f>SUM(I80:T80)</f>
        <v>0</v>
      </c>
      <c r="V80" s="37">
        <f t="shared" ref="V80:V91" si="103">IF(H80=0,0,(U80/H80))</f>
        <v>0</v>
      </c>
      <c r="W80" s="109">
        <f t="shared" si="81"/>
        <v>0</v>
      </c>
      <c r="X80" s="159"/>
      <c r="Y80" s="36"/>
      <c r="Z80" s="36"/>
      <c r="AA80" s="36"/>
      <c r="AB80" s="36"/>
      <c r="AC80" s="36"/>
      <c r="AD80" s="35"/>
      <c r="AE80" s="35"/>
      <c r="AF80" s="35"/>
      <c r="AG80" s="35"/>
      <c r="AH80" s="35"/>
      <c r="AI80" s="35"/>
      <c r="AJ80" s="38">
        <f>SUM(X80:AI80)</f>
        <v>0</v>
      </c>
      <c r="AK80" s="194" t="str">
        <f t="shared" si="6"/>
        <v xml:space="preserve"> </v>
      </c>
      <c r="AL80" s="36">
        <f>+H80-AJ80</f>
        <v>0</v>
      </c>
      <c r="AM80" s="36"/>
      <c r="AN80" s="36"/>
      <c r="AO80" s="36"/>
      <c r="AP80" s="36"/>
      <c r="AQ80" s="36"/>
      <c r="AR80" s="35"/>
      <c r="AS80" s="35"/>
      <c r="AT80" s="35"/>
      <c r="AU80" s="35"/>
      <c r="AV80" s="35"/>
      <c r="AW80" s="35"/>
      <c r="AX80" s="35"/>
      <c r="AY80" s="38">
        <f>SUM(AM80:AX80)</f>
        <v>0</v>
      </c>
      <c r="AZ80" s="194" t="str">
        <f t="shared" si="8"/>
        <v xml:space="preserve"> </v>
      </c>
      <c r="BA80" s="109">
        <f>+AJ80-AY80</f>
        <v>0</v>
      </c>
    </row>
    <row r="81" spans="1:53" x14ac:dyDescent="0.25">
      <c r="A81" s="112" t="s">
        <v>660</v>
      </c>
      <c r="B81" s="47" t="s">
        <v>294</v>
      </c>
      <c r="C81" s="48">
        <f>+C82+C86</f>
        <v>35000000000</v>
      </c>
      <c r="D81" s="48">
        <f>+D82+D86</f>
        <v>0</v>
      </c>
      <c r="E81" s="48">
        <f>+E82+E86</f>
        <v>811951841</v>
      </c>
      <c r="F81" s="48">
        <f>+F82+F86</f>
        <v>-1939956922</v>
      </c>
      <c r="G81" s="48">
        <f t="shared" ref="G81:U81" si="104">+G82+G86</f>
        <v>-1128005081</v>
      </c>
      <c r="H81" s="48">
        <f t="shared" si="104"/>
        <v>33871994919</v>
      </c>
      <c r="I81" s="48">
        <f t="shared" si="104"/>
        <v>15000000000</v>
      </c>
      <c r="J81" s="48">
        <f t="shared" si="104"/>
        <v>5524773676</v>
      </c>
      <c r="K81" s="48">
        <f t="shared" si="104"/>
        <v>7200000000</v>
      </c>
      <c r="L81" s="48">
        <f t="shared" si="104"/>
        <v>4406269659</v>
      </c>
      <c r="M81" s="48">
        <f t="shared" si="104"/>
        <v>1087053540</v>
      </c>
      <c r="N81" s="48">
        <f t="shared" si="104"/>
        <v>2268626044</v>
      </c>
      <c r="O81" s="48">
        <f t="shared" si="104"/>
        <v>1123176608</v>
      </c>
      <c r="P81" s="48">
        <f t="shared" si="104"/>
        <v>0</v>
      </c>
      <c r="Q81" s="48">
        <f t="shared" si="104"/>
        <v>0</v>
      </c>
      <c r="R81" s="48">
        <f t="shared" si="104"/>
        <v>0</v>
      </c>
      <c r="S81" s="48">
        <f t="shared" si="104"/>
        <v>0</v>
      </c>
      <c r="T81" s="48">
        <f t="shared" si="104"/>
        <v>0</v>
      </c>
      <c r="U81" s="48">
        <f t="shared" si="104"/>
        <v>36609899527</v>
      </c>
      <c r="V81" s="49">
        <f t="shared" si="103"/>
        <v>1.0808309228478366</v>
      </c>
      <c r="W81" s="113">
        <f t="shared" si="81"/>
        <v>-2737904608</v>
      </c>
      <c r="X81" s="153">
        <f t="shared" ref="X81:AJ81" si="105">+X82+X86</f>
        <v>0</v>
      </c>
      <c r="Y81" s="51">
        <f t="shared" si="105"/>
        <v>0</v>
      </c>
      <c r="Z81" s="48">
        <f t="shared" si="105"/>
        <v>0</v>
      </c>
      <c r="AA81" s="48">
        <f t="shared" si="105"/>
        <v>0</v>
      </c>
      <c r="AB81" s="48">
        <f t="shared" si="105"/>
        <v>0</v>
      </c>
      <c r="AC81" s="48">
        <f t="shared" si="105"/>
        <v>0</v>
      </c>
      <c r="AD81" s="51">
        <f t="shared" si="105"/>
        <v>0</v>
      </c>
      <c r="AE81" s="48">
        <f t="shared" si="105"/>
        <v>0</v>
      </c>
      <c r="AF81" s="51">
        <f t="shared" si="105"/>
        <v>0</v>
      </c>
      <c r="AG81" s="51">
        <f t="shared" si="105"/>
        <v>0</v>
      </c>
      <c r="AH81" s="51">
        <f t="shared" si="105"/>
        <v>0</v>
      </c>
      <c r="AI81" s="51"/>
      <c r="AJ81" s="51">
        <f t="shared" si="105"/>
        <v>0</v>
      </c>
      <c r="AK81" s="196">
        <f t="shared" si="6"/>
        <v>0</v>
      </c>
      <c r="AL81" s="48">
        <f t="shared" ref="AL81:AY81" si="106">+AL82+AL86</f>
        <v>33871994919</v>
      </c>
      <c r="AM81" s="48">
        <f t="shared" si="106"/>
        <v>0</v>
      </c>
      <c r="AN81" s="54">
        <f t="shared" si="106"/>
        <v>0</v>
      </c>
      <c r="AO81" s="99">
        <f t="shared" si="106"/>
        <v>0</v>
      </c>
      <c r="AP81" s="54">
        <f t="shared" si="106"/>
        <v>0</v>
      </c>
      <c r="AQ81" s="48">
        <f t="shared" si="106"/>
        <v>0</v>
      </c>
      <c r="AR81" s="51">
        <f t="shared" si="106"/>
        <v>0</v>
      </c>
      <c r="AS81" s="48">
        <f t="shared" si="106"/>
        <v>0</v>
      </c>
      <c r="AT81" s="51">
        <f t="shared" si="106"/>
        <v>0</v>
      </c>
      <c r="AU81" s="51">
        <f t="shared" si="106"/>
        <v>0</v>
      </c>
      <c r="AV81" s="51">
        <f t="shared" si="106"/>
        <v>0</v>
      </c>
      <c r="AW81" s="51">
        <f t="shared" si="106"/>
        <v>0</v>
      </c>
      <c r="AX81" s="51">
        <f t="shared" si="106"/>
        <v>0</v>
      </c>
      <c r="AY81" s="51">
        <f t="shared" si="106"/>
        <v>0</v>
      </c>
      <c r="AZ81" s="196" t="str">
        <f t="shared" si="8"/>
        <v xml:space="preserve"> </v>
      </c>
      <c r="BA81" s="113">
        <f>+BA82+BA86</f>
        <v>0</v>
      </c>
    </row>
    <row r="82" spans="1:53" x14ac:dyDescent="0.25">
      <c r="A82" s="114" t="s">
        <v>661</v>
      </c>
      <c r="B82" s="55" t="s">
        <v>662</v>
      </c>
      <c r="C82" s="56">
        <f t="shared" ref="C82:U82" si="107">+C83</f>
        <v>0</v>
      </c>
      <c r="D82" s="56">
        <f t="shared" si="107"/>
        <v>0</v>
      </c>
      <c r="E82" s="56">
        <f t="shared" si="107"/>
        <v>0</v>
      </c>
      <c r="F82" s="56">
        <f t="shared" si="107"/>
        <v>0</v>
      </c>
      <c r="G82" s="56">
        <f t="shared" si="107"/>
        <v>0</v>
      </c>
      <c r="H82" s="56">
        <f t="shared" si="107"/>
        <v>0</v>
      </c>
      <c r="I82" s="56">
        <f t="shared" si="107"/>
        <v>0</v>
      </c>
      <c r="J82" s="56">
        <f t="shared" si="107"/>
        <v>0</v>
      </c>
      <c r="K82" s="56">
        <f t="shared" si="107"/>
        <v>0</v>
      </c>
      <c r="L82" s="56">
        <f t="shared" si="107"/>
        <v>0</v>
      </c>
      <c r="M82" s="56">
        <f t="shared" si="107"/>
        <v>209747848</v>
      </c>
      <c r="N82" s="56">
        <f t="shared" si="107"/>
        <v>0</v>
      </c>
      <c r="O82" s="56">
        <f t="shared" si="107"/>
        <v>0</v>
      </c>
      <c r="P82" s="56">
        <f t="shared" si="107"/>
        <v>0</v>
      </c>
      <c r="Q82" s="56">
        <f t="shared" si="107"/>
        <v>0</v>
      </c>
      <c r="R82" s="56">
        <f t="shared" si="107"/>
        <v>0</v>
      </c>
      <c r="S82" s="56">
        <f t="shared" si="107"/>
        <v>0</v>
      </c>
      <c r="T82" s="56">
        <f t="shared" si="107"/>
        <v>0</v>
      </c>
      <c r="U82" s="56">
        <f t="shared" si="107"/>
        <v>209747848</v>
      </c>
      <c r="V82" s="57">
        <f t="shared" si="103"/>
        <v>0</v>
      </c>
      <c r="W82" s="115">
        <f t="shared" si="81"/>
        <v>-209747848</v>
      </c>
      <c r="X82" s="154">
        <f t="shared" ref="X82:AJ82" si="108">+X83</f>
        <v>0</v>
      </c>
      <c r="Y82" s="59">
        <f t="shared" si="108"/>
        <v>0</v>
      </c>
      <c r="Z82" s="56">
        <f t="shared" si="108"/>
        <v>0</v>
      </c>
      <c r="AA82" s="56">
        <f t="shared" si="108"/>
        <v>0</v>
      </c>
      <c r="AB82" s="56">
        <f t="shared" si="108"/>
        <v>0</v>
      </c>
      <c r="AC82" s="56">
        <f t="shared" si="108"/>
        <v>0</v>
      </c>
      <c r="AD82" s="59">
        <f t="shared" si="108"/>
        <v>0</v>
      </c>
      <c r="AE82" s="56">
        <f t="shared" si="108"/>
        <v>0</v>
      </c>
      <c r="AF82" s="59">
        <f t="shared" si="108"/>
        <v>0</v>
      </c>
      <c r="AG82" s="59">
        <f t="shared" si="108"/>
        <v>0</v>
      </c>
      <c r="AH82" s="59">
        <f t="shared" si="108"/>
        <v>0</v>
      </c>
      <c r="AI82" s="59">
        <f t="shared" si="108"/>
        <v>0</v>
      </c>
      <c r="AJ82" s="59">
        <f t="shared" si="108"/>
        <v>0</v>
      </c>
      <c r="AK82" s="197" t="str">
        <f t="shared" si="6"/>
        <v xml:space="preserve"> </v>
      </c>
      <c r="AL82" s="56">
        <f t="shared" ref="AL82:AY82" si="109">+AL83</f>
        <v>0</v>
      </c>
      <c r="AM82" s="56">
        <f t="shared" si="109"/>
        <v>0</v>
      </c>
      <c r="AN82" s="62">
        <f t="shared" si="109"/>
        <v>0</v>
      </c>
      <c r="AO82" s="100">
        <f t="shared" si="109"/>
        <v>0</v>
      </c>
      <c r="AP82" s="62">
        <f t="shared" si="109"/>
        <v>0</v>
      </c>
      <c r="AQ82" s="56">
        <f t="shared" si="109"/>
        <v>0</v>
      </c>
      <c r="AR82" s="59">
        <f t="shared" si="109"/>
        <v>0</v>
      </c>
      <c r="AS82" s="56">
        <f t="shared" si="109"/>
        <v>0</v>
      </c>
      <c r="AT82" s="59">
        <f t="shared" si="109"/>
        <v>0</v>
      </c>
      <c r="AU82" s="59">
        <f t="shared" si="109"/>
        <v>0</v>
      </c>
      <c r="AV82" s="59">
        <f t="shared" si="109"/>
        <v>0</v>
      </c>
      <c r="AW82" s="59">
        <f t="shared" si="109"/>
        <v>0</v>
      </c>
      <c r="AX82" s="59">
        <f t="shared" si="109"/>
        <v>0</v>
      </c>
      <c r="AY82" s="59">
        <f t="shared" si="109"/>
        <v>0</v>
      </c>
      <c r="AZ82" s="197" t="str">
        <f t="shared" si="8"/>
        <v xml:space="preserve"> </v>
      </c>
      <c r="BA82" s="115">
        <f>+BA83</f>
        <v>0</v>
      </c>
    </row>
    <row r="83" spans="1:53" x14ac:dyDescent="0.25">
      <c r="A83" s="120" t="s">
        <v>663</v>
      </c>
      <c r="B83" s="73" t="s">
        <v>664</v>
      </c>
      <c r="C83" s="74">
        <f>+C84+C85</f>
        <v>0</v>
      </c>
      <c r="D83" s="74">
        <f t="shared" ref="D83" si="110">+D84+D85</f>
        <v>0</v>
      </c>
      <c r="E83" s="74">
        <f t="shared" ref="E83" si="111">+E84+E85</f>
        <v>0</v>
      </c>
      <c r="F83" s="74">
        <f t="shared" ref="F83" si="112">+F84+F85</f>
        <v>0</v>
      </c>
      <c r="G83" s="74">
        <f>-D83+E83+F83</f>
        <v>0</v>
      </c>
      <c r="H83" s="74">
        <f>+C83+G83</f>
        <v>0</v>
      </c>
      <c r="I83" s="74">
        <f t="shared" ref="I83" si="113">+I84+I85</f>
        <v>0</v>
      </c>
      <c r="J83" s="74">
        <f t="shared" ref="J83" si="114">+J84+J85</f>
        <v>0</v>
      </c>
      <c r="K83" s="74">
        <f t="shared" ref="K83" si="115">+K84+K85</f>
        <v>0</v>
      </c>
      <c r="L83" s="74">
        <f t="shared" ref="L83" si="116">+L84+L85</f>
        <v>0</v>
      </c>
      <c r="M83" s="74">
        <f t="shared" ref="M83" si="117">+M84+M85</f>
        <v>209747848</v>
      </c>
      <c r="N83" s="74">
        <f t="shared" ref="N83" si="118">+N84+N85</f>
        <v>0</v>
      </c>
      <c r="O83" s="74">
        <f t="shared" ref="O83" si="119">+O84+O85</f>
        <v>0</v>
      </c>
      <c r="P83" s="74">
        <f t="shared" ref="P83" si="120">+P84+P85</f>
        <v>0</v>
      </c>
      <c r="Q83" s="74">
        <f t="shared" ref="Q83" si="121">+Q84+Q85</f>
        <v>0</v>
      </c>
      <c r="R83" s="74">
        <f t="shared" ref="R83" si="122">+R84+R85</f>
        <v>0</v>
      </c>
      <c r="S83" s="74">
        <f t="shared" ref="S83" si="123">+S84+S85</f>
        <v>0</v>
      </c>
      <c r="T83" s="74">
        <f t="shared" ref="T83" si="124">+T84+T85</f>
        <v>0</v>
      </c>
      <c r="U83" s="74">
        <f>SUM(I83:T83)</f>
        <v>209747848</v>
      </c>
      <c r="V83" s="427">
        <f t="shared" si="103"/>
        <v>0</v>
      </c>
      <c r="W83" s="121">
        <f t="shared" si="81"/>
        <v>-209747848</v>
      </c>
      <c r="X83" s="74">
        <f t="shared" ref="X83" si="125">+X84+X85</f>
        <v>0</v>
      </c>
      <c r="Y83" s="74">
        <f t="shared" ref="Y83" si="126">+Y84+Y85</f>
        <v>0</v>
      </c>
      <c r="Z83" s="74">
        <f t="shared" ref="Z83" si="127">+Z84+Z85</f>
        <v>0</v>
      </c>
      <c r="AA83" s="74">
        <f t="shared" ref="AA83" si="128">+AA84+AA85</f>
        <v>0</v>
      </c>
      <c r="AB83" s="74">
        <f t="shared" ref="AB83" si="129">+AB84+AB85</f>
        <v>0</v>
      </c>
      <c r="AC83" s="74">
        <f t="shared" ref="AC83" si="130">+AC84+AC85</f>
        <v>0</v>
      </c>
      <c r="AD83" s="74">
        <f t="shared" ref="AD83" si="131">+AD84+AD85</f>
        <v>0</v>
      </c>
      <c r="AE83" s="74">
        <f t="shared" ref="AE83" si="132">+AE84+AE85</f>
        <v>0</v>
      </c>
      <c r="AF83" s="74">
        <f t="shared" ref="AF83" si="133">+AF84+AF85</f>
        <v>0</v>
      </c>
      <c r="AG83" s="74">
        <f t="shared" ref="AG83" si="134">+AG84+AG85</f>
        <v>0</v>
      </c>
      <c r="AH83" s="74">
        <f t="shared" ref="AH83" si="135">+AH84+AH85</f>
        <v>0</v>
      </c>
      <c r="AI83" s="74">
        <f t="shared" ref="AI83" si="136">+AI84+AI85</f>
        <v>0</v>
      </c>
      <c r="AJ83" s="74">
        <f>SUM(X83:AI83)</f>
        <v>0</v>
      </c>
      <c r="AK83" s="200" t="str">
        <f t="shared" si="6"/>
        <v xml:space="preserve"> </v>
      </c>
      <c r="AL83" s="74">
        <f>+H83-AJ83</f>
        <v>0</v>
      </c>
      <c r="AM83" s="74">
        <f t="shared" ref="AM83" si="137">+AM84+AM85</f>
        <v>0</v>
      </c>
      <c r="AN83" s="74">
        <f t="shared" ref="AN83" si="138">+AN84+AN85</f>
        <v>0</v>
      </c>
      <c r="AO83" s="74">
        <f t="shared" ref="AO83" si="139">+AO84+AO85</f>
        <v>0</v>
      </c>
      <c r="AP83" s="74">
        <f t="shared" ref="AP83" si="140">+AP84+AP85</f>
        <v>0</v>
      </c>
      <c r="AQ83" s="74">
        <f t="shared" ref="AQ83" si="141">+AQ84+AQ85</f>
        <v>0</v>
      </c>
      <c r="AR83" s="74">
        <f t="shared" ref="AR83" si="142">+AR84+AR85</f>
        <v>0</v>
      </c>
      <c r="AS83" s="74">
        <f t="shared" ref="AS83" si="143">+AS84+AS85</f>
        <v>0</v>
      </c>
      <c r="AT83" s="74">
        <f t="shared" ref="AT83" si="144">+AT84+AT85</f>
        <v>0</v>
      </c>
      <c r="AU83" s="74">
        <f t="shared" ref="AU83" si="145">+AU84+AU85</f>
        <v>0</v>
      </c>
      <c r="AV83" s="74">
        <f t="shared" ref="AV83" si="146">+AV84+AV85</f>
        <v>0</v>
      </c>
      <c r="AW83" s="74">
        <f t="shared" ref="AW83" si="147">+AW84+AW85</f>
        <v>0</v>
      </c>
      <c r="AX83" s="74">
        <f t="shared" ref="AX83" si="148">+AX84+AX85</f>
        <v>0</v>
      </c>
      <c r="AY83" s="74">
        <f>SUM(AM83:AX83)</f>
        <v>0</v>
      </c>
      <c r="AZ83" s="200" t="str">
        <f t="shared" si="8"/>
        <v xml:space="preserve"> </v>
      </c>
      <c r="BA83" s="74">
        <f t="shared" ref="BA83" si="149">+BA84+BA85</f>
        <v>0</v>
      </c>
    </row>
    <row r="84" spans="1:53" x14ac:dyDescent="0.25">
      <c r="A84" s="108" t="s">
        <v>745</v>
      </c>
      <c r="B84" s="34" t="s">
        <v>748</v>
      </c>
      <c r="C84" s="35">
        <v>0</v>
      </c>
      <c r="D84" s="35"/>
      <c r="E84" s="35"/>
      <c r="F84" s="35"/>
      <c r="G84" s="36">
        <f>-D84+E84+F84</f>
        <v>0</v>
      </c>
      <c r="H84" s="36">
        <f>+C84+G84</f>
        <v>0</v>
      </c>
      <c r="I84" s="35">
        <v>0</v>
      </c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6">
        <f>SUM(I84:T84)</f>
        <v>0</v>
      </c>
      <c r="V84" s="37">
        <f t="shared" si="103"/>
        <v>0</v>
      </c>
      <c r="W84" s="109">
        <f t="shared" si="81"/>
        <v>0</v>
      </c>
      <c r="X84" s="159"/>
      <c r="Y84" s="36"/>
      <c r="Z84" s="36"/>
      <c r="AA84" s="36"/>
      <c r="AB84" s="36"/>
      <c r="AC84" s="36"/>
      <c r="AD84" s="35"/>
      <c r="AE84" s="35"/>
      <c r="AF84" s="35"/>
      <c r="AG84" s="35"/>
      <c r="AH84" s="35"/>
      <c r="AI84" s="35"/>
      <c r="AJ84" s="38">
        <f>SUM(X84:AI84)</f>
        <v>0</v>
      </c>
      <c r="AK84" s="194" t="str">
        <f t="shared" si="6"/>
        <v xml:space="preserve"> </v>
      </c>
      <c r="AL84" s="36">
        <f>+H84-AJ84</f>
        <v>0</v>
      </c>
      <c r="AM84" s="36"/>
      <c r="AN84" s="36"/>
      <c r="AO84" s="36"/>
      <c r="AP84" s="36"/>
      <c r="AQ84" s="36"/>
      <c r="AR84" s="35"/>
      <c r="AS84" s="35"/>
      <c r="AT84" s="35"/>
      <c r="AU84" s="35"/>
      <c r="AV84" s="35"/>
      <c r="AW84" s="35"/>
      <c r="AX84" s="35"/>
      <c r="AY84" s="38">
        <f>SUM(AM84:AX84)</f>
        <v>0</v>
      </c>
      <c r="AZ84" s="194" t="str">
        <f t="shared" si="8"/>
        <v xml:space="preserve"> </v>
      </c>
      <c r="BA84" s="109">
        <f>+AJ84-AY84</f>
        <v>0</v>
      </c>
    </row>
    <row r="85" spans="1:53" x14ac:dyDescent="0.25">
      <c r="A85" s="108" t="s">
        <v>746</v>
      </c>
      <c r="B85" s="34" t="s">
        <v>747</v>
      </c>
      <c r="C85" s="35">
        <v>0</v>
      </c>
      <c r="D85" s="35"/>
      <c r="E85" s="35"/>
      <c r="F85" s="35"/>
      <c r="G85" s="36">
        <f>-D85+E85+F85</f>
        <v>0</v>
      </c>
      <c r="H85" s="36">
        <f>+C85+G85</f>
        <v>0</v>
      </c>
      <c r="I85" s="35">
        <v>0</v>
      </c>
      <c r="J85" s="35"/>
      <c r="K85" s="35"/>
      <c r="L85" s="35"/>
      <c r="M85" s="35">
        <v>209747848</v>
      </c>
      <c r="N85" s="35"/>
      <c r="O85" s="35"/>
      <c r="P85" s="35"/>
      <c r="Q85" s="35"/>
      <c r="R85" s="35"/>
      <c r="S85" s="35"/>
      <c r="T85" s="35"/>
      <c r="U85" s="36">
        <f>SUM(I85:T85)</f>
        <v>209747848</v>
      </c>
      <c r="V85" s="37">
        <f t="shared" si="103"/>
        <v>0</v>
      </c>
      <c r="W85" s="109">
        <f t="shared" ref="W85" si="150">+H85-U85</f>
        <v>-209747848</v>
      </c>
      <c r="X85" s="159"/>
      <c r="Y85" s="36"/>
      <c r="Z85" s="36"/>
      <c r="AA85" s="36"/>
      <c r="AB85" s="36"/>
      <c r="AC85" s="36"/>
      <c r="AD85" s="35"/>
      <c r="AE85" s="35"/>
      <c r="AF85" s="35"/>
      <c r="AG85" s="35"/>
      <c r="AH85" s="35"/>
      <c r="AI85" s="35"/>
      <c r="AJ85" s="38">
        <f>SUM(X85:AI85)</f>
        <v>0</v>
      </c>
      <c r="AK85" s="194" t="str">
        <f t="shared" si="6"/>
        <v xml:space="preserve"> </v>
      </c>
      <c r="AL85" s="36">
        <f>+H85-AJ85</f>
        <v>0</v>
      </c>
      <c r="AM85" s="36"/>
      <c r="AN85" s="36"/>
      <c r="AO85" s="36"/>
      <c r="AP85" s="36"/>
      <c r="AQ85" s="36"/>
      <c r="AR85" s="35"/>
      <c r="AS85" s="35"/>
      <c r="AT85" s="35"/>
      <c r="AU85" s="35"/>
      <c r="AV85" s="35"/>
      <c r="AW85" s="35"/>
      <c r="AX85" s="35"/>
      <c r="AY85" s="38">
        <f>SUM(AM85:AX85)</f>
        <v>0</v>
      </c>
      <c r="AZ85" s="194" t="str">
        <f t="shared" si="8"/>
        <v xml:space="preserve"> </v>
      </c>
      <c r="BA85" s="109">
        <f>+AJ85-AY85</f>
        <v>0</v>
      </c>
    </row>
    <row r="86" spans="1:53" x14ac:dyDescent="0.25">
      <c r="A86" s="114" t="s">
        <v>665</v>
      </c>
      <c r="B86" s="55" t="s">
        <v>666</v>
      </c>
      <c r="C86" s="56">
        <f t="shared" ref="C86:R87" si="151">+C87</f>
        <v>35000000000</v>
      </c>
      <c r="D86" s="56">
        <f t="shared" si="151"/>
        <v>0</v>
      </c>
      <c r="E86" s="56">
        <f t="shared" si="151"/>
        <v>811951841</v>
      </c>
      <c r="F86" s="56">
        <f t="shared" si="151"/>
        <v>-1939956922</v>
      </c>
      <c r="G86" s="56">
        <f t="shared" si="151"/>
        <v>-1128005081</v>
      </c>
      <c r="H86" s="56">
        <f t="shared" si="151"/>
        <v>33871994919</v>
      </c>
      <c r="I86" s="56">
        <f t="shared" si="151"/>
        <v>15000000000</v>
      </c>
      <c r="J86" s="56">
        <f t="shared" si="151"/>
        <v>5524773676</v>
      </c>
      <c r="K86" s="56">
        <f t="shared" si="151"/>
        <v>7200000000</v>
      </c>
      <c r="L86" s="56">
        <f t="shared" si="151"/>
        <v>4406269659</v>
      </c>
      <c r="M86" s="56">
        <f t="shared" si="151"/>
        <v>877305692</v>
      </c>
      <c r="N86" s="56">
        <f t="shared" si="151"/>
        <v>2268626044</v>
      </c>
      <c r="O86" s="56">
        <f t="shared" si="151"/>
        <v>1123176608</v>
      </c>
      <c r="P86" s="56">
        <f t="shared" si="151"/>
        <v>0</v>
      </c>
      <c r="Q86" s="56">
        <f t="shared" si="151"/>
        <v>0</v>
      </c>
      <c r="R86" s="56">
        <f t="shared" si="151"/>
        <v>0</v>
      </c>
      <c r="S86" s="56">
        <f t="shared" ref="S86:U87" si="152">+S87</f>
        <v>0</v>
      </c>
      <c r="T86" s="56">
        <f t="shared" si="152"/>
        <v>0</v>
      </c>
      <c r="U86" s="56">
        <f t="shared" si="152"/>
        <v>36400151679</v>
      </c>
      <c r="V86" s="57">
        <f t="shared" si="103"/>
        <v>1.0746385551263138</v>
      </c>
      <c r="W86" s="115">
        <f t="shared" si="81"/>
        <v>-2528156760</v>
      </c>
      <c r="X86" s="154">
        <f t="shared" ref="X86:AJ87" si="153">+X87</f>
        <v>0</v>
      </c>
      <c r="Y86" s="59">
        <f t="shared" si="153"/>
        <v>0</v>
      </c>
      <c r="Z86" s="56">
        <f t="shared" si="153"/>
        <v>0</v>
      </c>
      <c r="AA86" s="56">
        <f t="shared" si="153"/>
        <v>0</v>
      </c>
      <c r="AB86" s="56">
        <f t="shared" si="153"/>
        <v>0</v>
      </c>
      <c r="AC86" s="56">
        <f t="shared" si="153"/>
        <v>0</v>
      </c>
      <c r="AD86" s="59">
        <f t="shared" si="153"/>
        <v>0</v>
      </c>
      <c r="AE86" s="56">
        <f t="shared" si="153"/>
        <v>0</v>
      </c>
      <c r="AF86" s="59">
        <f t="shared" si="153"/>
        <v>0</v>
      </c>
      <c r="AG86" s="59">
        <f t="shared" si="153"/>
        <v>0</v>
      </c>
      <c r="AH86" s="59">
        <f t="shared" si="153"/>
        <v>0</v>
      </c>
      <c r="AI86" s="59"/>
      <c r="AJ86" s="59">
        <f t="shared" si="153"/>
        <v>0</v>
      </c>
      <c r="AK86" s="197">
        <f t="shared" si="6"/>
        <v>0</v>
      </c>
      <c r="AL86" s="56">
        <f t="shared" ref="AL86:AY87" si="154">+AL87</f>
        <v>33871994919</v>
      </c>
      <c r="AM86" s="56">
        <f t="shared" si="154"/>
        <v>0</v>
      </c>
      <c r="AN86" s="62">
        <f t="shared" si="154"/>
        <v>0</v>
      </c>
      <c r="AO86" s="100">
        <f t="shared" si="154"/>
        <v>0</v>
      </c>
      <c r="AP86" s="62">
        <f t="shared" si="154"/>
        <v>0</v>
      </c>
      <c r="AQ86" s="56">
        <f t="shared" si="154"/>
        <v>0</v>
      </c>
      <c r="AR86" s="59">
        <f t="shared" si="154"/>
        <v>0</v>
      </c>
      <c r="AS86" s="56">
        <f t="shared" si="154"/>
        <v>0</v>
      </c>
      <c r="AT86" s="59">
        <f t="shared" si="154"/>
        <v>0</v>
      </c>
      <c r="AU86" s="59">
        <f t="shared" si="154"/>
        <v>0</v>
      </c>
      <c r="AV86" s="59">
        <f t="shared" si="154"/>
        <v>0</v>
      </c>
      <c r="AW86" s="59">
        <f t="shared" si="154"/>
        <v>0</v>
      </c>
      <c r="AX86" s="59">
        <f t="shared" si="154"/>
        <v>0</v>
      </c>
      <c r="AY86" s="59">
        <f t="shared" si="154"/>
        <v>0</v>
      </c>
      <c r="AZ86" s="197" t="str">
        <f t="shared" si="8"/>
        <v xml:space="preserve"> </v>
      </c>
      <c r="BA86" s="115">
        <f>+BA87</f>
        <v>0</v>
      </c>
    </row>
    <row r="87" spans="1:53" x14ac:dyDescent="0.25">
      <c r="A87" s="114" t="s">
        <v>667</v>
      </c>
      <c r="B87" s="55" t="s">
        <v>668</v>
      </c>
      <c r="C87" s="56">
        <f t="shared" si="151"/>
        <v>35000000000</v>
      </c>
      <c r="D87" s="56">
        <f t="shared" si="151"/>
        <v>0</v>
      </c>
      <c r="E87" s="56">
        <f t="shared" si="151"/>
        <v>811951841</v>
      </c>
      <c r="F87" s="56">
        <f t="shared" si="151"/>
        <v>-1939956922</v>
      </c>
      <c r="G87" s="56">
        <f t="shared" si="151"/>
        <v>-1128005081</v>
      </c>
      <c r="H87" s="56">
        <f t="shared" si="151"/>
        <v>33871994919</v>
      </c>
      <c r="I87" s="56">
        <f t="shared" si="151"/>
        <v>15000000000</v>
      </c>
      <c r="J87" s="56">
        <f t="shared" si="151"/>
        <v>5524773676</v>
      </c>
      <c r="K87" s="56">
        <f t="shared" si="151"/>
        <v>7200000000</v>
      </c>
      <c r="L87" s="56">
        <f t="shared" si="151"/>
        <v>4406269659</v>
      </c>
      <c r="M87" s="56">
        <f t="shared" si="151"/>
        <v>877305692</v>
      </c>
      <c r="N87" s="56">
        <f t="shared" si="151"/>
        <v>2268626044</v>
      </c>
      <c r="O87" s="56">
        <f t="shared" si="151"/>
        <v>1123176608</v>
      </c>
      <c r="P87" s="56">
        <f t="shared" si="151"/>
        <v>0</v>
      </c>
      <c r="Q87" s="56">
        <f t="shared" si="151"/>
        <v>0</v>
      </c>
      <c r="R87" s="56">
        <f t="shared" si="151"/>
        <v>0</v>
      </c>
      <c r="S87" s="56">
        <f t="shared" si="152"/>
        <v>0</v>
      </c>
      <c r="T87" s="56">
        <f t="shared" si="152"/>
        <v>0</v>
      </c>
      <c r="U87" s="56">
        <f t="shared" si="152"/>
        <v>36400151679</v>
      </c>
      <c r="V87" s="57">
        <f t="shared" si="103"/>
        <v>1.0746385551263138</v>
      </c>
      <c r="W87" s="115">
        <f t="shared" si="81"/>
        <v>-2528156760</v>
      </c>
      <c r="X87" s="154">
        <f t="shared" si="153"/>
        <v>0</v>
      </c>
      <c r="Y87" s="59">
        <f t="shared" si="153"/>
        <v>0</v>
      </c>
      <c r="Z87" s="56">
        <f t="shared" si="153"/>
        <v>0</v>
      </c>
      <c r="AA87" s="56">
        <f t="shared" si="153"/>
        <v>0</v>
      </c>
      <c r="AB87" s="56">
        <f t="shared" si="153"/>
        <v>0</v>
      </c>
      <c r="AC87" s="56">
        <f t="shared" si="153"/>
        <v>0</v>
      </c>
      <c r="AD87" s="59">
        <f t="shared" si="153"/>
        <v>0</v>
      </c>
      <c r="AE87" s="56">
        <f t="shared" si="153"/>
        <v>0</v>
      </c>
      <c r="AF87" s="59">
        <f t="shared" si="153"/>
        <v>0</v>
      </c>
      <c r="AG87" s="59">
        <f t="shared" si="153"/>
        <v>0</v>
      </c>
      <c r="AH87" s="59">
        <f t="shared" si="153"/>
        <v>0</v>
      </c>
      <c r="AI87" s="59"/>
      <c r="AJ87" s="59">
        <f t="shared" si="153"/>
        <v>0</v>
      </c>
      <c r="AK87" s="197">
        <f t="shared" si="6"/>
        <v>0</v>
      </c>
      <c r="AL87" s="56">
        <f t="shared" si="154"/>
        <v>33871994919</v>
      </c>
      <c r="AM87" s="56">
        <f t="shared" si="154"/>
        <v>0</v>
      </c>
      <c r="AN87" s="62">
        <f t="shared" si="154"/>
        <v>0</v>
      </c>
      <c r="AO87" s="100">
        <f t="shared" si="154"/>
        <v>0</v>
      </c>
      <c r="AP87" s="62">
        <f t="shared" si="154"/>
        <v>0</v>
      </c>
      <c r="AQ87" s="56">
        <f t="shared" si="154"/>
        <v>0</v>
      </c>
      <c r="AR87" s="59">
        <f t="shared" si="154"/>
        <v>0</v>
      </c>
      <c r="AS87" s="56">
        <f t="shared" si="154"/>
        <v>0</v>
      </c>
      <c r="AT87" s="59">
        <f t="shared" si="154"/>
        <v>0</v>
      </c>
      <c r="AU87" s="59">
        <f t="shared" si="154"/>
        <v>0</v>
      </c>
      <c r="AV87" s="59">
        <f t="shared" si="154"/>
        <v>0</v>
      </c>
      <c r="AW87" s="59">
        <f t="shared" si="154"/>
        <v>0</v>
      </c>
      <c r="AX87" s="59">
        <f t="shared" si="154"/>
        <v>0</v>
      </c>
      <c r="AY87" s="59">
        <f t="shared" si="154"/>
        <v>0</v>
      </c>
      <c r="AZ87" s="197" t="str">
        <f t="shared" si="8"/>
        <v xml:space="preserve"> </v>
      </c>
      <c r="BA87" s="115">
        <f>+BA88</f>
        <v>0</v>
      </c>
    </row>
    <row r="88" spans="1:53" x14ac:dyDescent="0.25">
      <c r="A88" s="118" t="s">
        <v>669</v>
      </c>
      <c r="B88" s="70" t="s">
        <v>670</v>
      </c>
      <c r="C88" s="71">
        <f t="shared" ref="C88:H88" si="155">SUM(C89:C91)</f>
        <v>35000000000</v>
      </c>
      <c r="D88" s="71">
        <f t="shared" si="155"/>
        <v>0</v>
      </c>
      <c r="E88" s="71">
        <f t="shared" si="155"/>
        <v>811951841</v>
      </c>
      <c r="F88" s="71">
        <f t="shared" si="155"/>
        <v>-1939956922</v>
      </c>
      <c r="G88" s="71">
        <f t="shared" si="155"/>
        <v>-1128005081</v>
      </c>
      <c r="H88" s="71">
        <f t="shared" si="155"/>
        <v>33871994919</v>
      </c>
      <c r="I88" s="71">
        <f t="shared" ref="I88:U88" si="156">SUM(I89:I91)</f>
        <v>15000000000</v>
      </c>
      <c r="J88" s="71">
        <f t="shared" si="156"/>
        <v>5524773676</v>
      </c>
      <c r="K88" s="71">
        <f t="shared" si="156"/>
        <v>7200000000</v>
      </c>
      <c r="L88" s="71">
        <f t="shared" si="156"/>
        <v>4406269659</v>
      </c>
      <c r="M88" s="71">
        <f t="shared" si="156"/>
        <v>877305692</v>
      </c>
      <c r="N88" s="71">
        <f t="shared" si="156"/>
        <v>2268626044</v>
      </c>
      <c r="O88" s="71">
        <f t="shared" si="156"/>
        <v>1123176608</v>
      </c>
      <c r="P88" s="71">
        <f t="shared" si="156"/>
        <v>0</v>
      </c>
      <c r="Q88" s="71">
        <f t="shared" si="156"/>
        <v>0</v>
      </c>
      <c r="R88" s="71">
        <f t="shared" si="156"/>
        <v>0</v>
      </c>
      <c r="S88" s="71">
        <f t="shared" si="156"/>
        <v>0</v>
      </c>
      <c r="T88" s="71">
        <f t="shared" si="156"/>
        <v>0</v>
      </c>
      <c r="U88" s="71">
        <f t="shared" si="156"/>
        <v>36400151679</v>
      </c>
      <c r="V88" s="72">
        <f t="shared" si="103"/>
        <v>1.0746385551263138</v>
      </c>
      <c r="W88" s="119">
        <f>+W89+W91</f>
        <v>1165275519</v>
      </c>
      <c r="X88" s="71">
        <f t="shared" ref="X88" si="157">SUM(X89:X91)</f>
        <v>0</v>
      </c>
      <c r="Y88" s="71">
        <f t="shared" ref="Y88" si="158">SUM(Y89:Y91)</f>
        <v>0</v>
      </c>
      <c r="Z88" s="71">
        <f t="shared" ref="Z88" si="159">SUM(Z89:Z91)</f>
        <v>0</v>
      </c>
      <c r="AA88" s="71">
        <f t="shared" ref="AA88" si="160">SUM(AA89:AA91)</f>
        <v>0</v>
      </c>
      <c r="AB88" s="71">
        <f t="shared" ref="AB88" si="161">SUM(AB89:AB91)</f>
        <v>0</v>
      </c>
      <c r="AC88" s="71">
        <f t="shared" ref="AC88" si="162">SUM(AC89:AC91)</f>
        <v>0</v>
      </c>
      <c r="AD88" s="71">
        <f t="shared" ref="AD88" si="163">SUM(AD89:AD91)</f>
        <v>0</v>
      </c>
      <c r="AE88" s="71">
        <f t="shared" ref="AE88" si="164">SUM(AE89:AE91)</f>
        <v>0</v>
      </c>
      <c r="AF88" s="71">
        <f t="shared" ref="AF88" si="165">SUM(AF89:AF91)</f>
        <v>0</v>
      </c>
      <c r="AG88" s="71">
        <f t="shared" ref="AG88" si="166">SUM(AG89:AG91)</f>
        <v>0</v>
      </c>
      <c r="AH88" s="71">
        <f t="shared" ref="AH88" si="167">SUM(AH89:AH91)</f>
        <v>0</v>
      </c>
      <c r="AI88" s="71">
        <f t="shared" ref="AI88" si="168">SUM(AI89:AI91)</f>
        <v>0</v>
      </c>
      <c r="AJ88" s="71">
        <f t="shared" ref="AJ88" si="169">SUM(AJ89:AJ91)</f>
        <v>0</v>
      </c>
      <c r="AK88" s="199">
        <f t="shared" si="6"/>
        <v>0</v>
      </c>
      <c r="AL88" s="71">
        <f t="shared" ref="AL88:AM88" si="170">SUM(AL89:AL91)</f>
        <v>33871994919</v>
      </c>
      <c r="AM88" s="71">
        <f t="shared" si="170"/>
        <v>0</v>
      </c>
      <c r="AN88" s="71">
        <f t="shared" ref="AN88" si="171">SUM(AN89:AN91)</f>
        <v>0</v>
      </c>
      <c r="AO88" s="71">
        <f t="shared" ref="AO88" si="172">SUM(AO89:AO91)</f>
        <v>0</v>
      </c>
      <c r="AP88" s="71">
        <f t="shared" ref="AP88" si="173">SUM(AP89:AP91)</f>
        <v>0</v>
      </c>
      <c r="AQ88" s="71">
        <f t="shared" ref="AQ88" si="174">SUM(AQ89:AQ91)</f>
        <v>0</v>
      </c>
      <c r="AR88" s="71">
        <f t="shared" ref="AR88" si="175">SUM(AR89:AR91)</f>
        <v>0</v>
      </c>
      <c r="AS88" s="71">
        <f t="shared" ref="AS88" si="176">SUM(AS89:AS91)</f>
        <v>0</v>
      </c>
      <c r="AT88" s="71">
        <f t="shared" ref="AT88" si="177">SUM(AT89:AT91)</f>
        <v>0</v>
      </c>
      <c r="AU88" s="71">
        <f t="shared" ref="AU88" si="178">SUM(AU89:AU91)</f>
        <v>0</v>
      </c>
      <c r="AV88" s="71">
        <f t="shared" ref="AV88" si="179">SUM(AV89:AV91)</f>
        <v>0</v>
      </c>
      <c r="AW88" s="71">
        <f t="shared" ref="AW88" si="180">SUM(AW89:AW91)</f>
        <v>0</v>
      </c>
      <c r="AX88" s="71">
        <f t="shared" ref="AX88" si="181">SUM(AX89:AX91)</f>
        <v>0</v>
      </c>
      <c r="AY88" s="71">
        <f t="shared" ref="AY88:BA88" si="182">SUM(AY89:AY91)</f>
        <v>0</v>
      </c>
      <c r="AZ88" s="199" t="str">
        <f t="shared" si="8"/>
        <v xml:space="preserve"> </v>
      </c>
      <c r="BA88" s="71">
        <f t="shared" si="182"/>
        <v>0</v>
      </c>
    </row>
    <row r="89" spans="1:53" x14ac:dyDescent="0.25">
      <c r="A89" s="108" t="s">
        <v>671</v>
      </c>
      <c r="B89" s="34" t="s">
        <v>672</v>
      </c>
      <c r="C89" s="35">
        <v>0</v>
      </c>
      <c r="D89" s="35"/>
      <c r="E89" s="35">
        <v>811951841</v>
      </c>
      <c r="F89" s="35"/>
      <c r="G89" s="36">
        <f>-D89+E89+F89</f>
        <v>811951841</v>
      </c>
      <c r="H89" s="36">
        <f>+C89+G89</f>
        <v>811951841</v>
      </c>
      <c r="I89" s="35">
        <v>0</v>
      </c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6">
        <f>SUM(I89:T89)</f>
        <v>0</v>
      </c>
      <c r="V89" s="37">
        <f t="shared" si="103"/>
        <v>0</v>
      </c>
      <c r="W89" s="109">
        <f t="shared" si="81"/>
        <v>811951841</v>
      </c>
      <c r="X89" s="159"/>
      <c r="Y89" s="36"/>
      <c r="Z89" s="36"/>
      <c r="AA89" s="36"/>
      <c r="AB89" s="36"/>
      <c r="AC89" s="36"/>
      <c r="AD89" s="35"/>
      <c r="AE89" s="35"/>
      <c r="AF89" s="35"/>
      <c r="AG89" s="35"/>
      <c r="AH89" s="35"/>
      <c r="AI89" s="35"/>
      <c r="AJ89" s="38">
        <f>SUM(X89:AI89)</f>
        <v>0</v>
      </c>
      <c r="AK89" s="194">
        <f>IF(H89=0," ",(AJ89/H89))</f>
        <v>0</v>
      </c>
      <c r="AL89" s="36">
        <f>+H89-AJ89</f>
        <v>811951841</v>
      </c>
      <c r="AM89" s="36"/>
      <c r="AN89" s="36"/>
      <c r="AO89" s="36"/>
      <c r="AP89" s="36"/>
      <c r="AQ89" s="36"/>
      <c r="AR89" s="35"/>
      <c r="AS89" s="35"/>
      <c r="AT89" s="35"/>
      <c r="AU89" s="35"/>
      <c r="AV89" s="35"/>
      <c r="AW89" s="35"/>
      <c r="AX89" s="35"/>
      <c r="AY89" s="38">
        <f>SUM(AM89:AX89)</f>
        <v>0</v>
      </c>
      <c r="AZ89" s="194" t="str">
        <f t="shared" si="8"/>
        <v xml:space="preserve"> </v>
      </c>
      <c r="BA89" s="109">
        <f>+AJ89-AY89</f>
        <v>0</v>
      </c>
    </row>
    <row r="90" spans="1:53" x14ac:dyDescent="0.25">
      <c r="A90" s="108" t="s">
        <v>673</v>
      </c>
      <c r="B90" s="34" t="s">
        <v>674</v>
      </c>
      <c r="C90" s="35">
        <v>35000000000</v>
      </c>
      <c r="D90" s="35"/>
      <c r="E90" s="35"/>
      <c r="F90" s="35">
        <v>-3318054276</v>
      </c>
      <c r="G90" s="36">
        <f>-D90+E90+F90</f>
        <v>-3318054276</v>
      </c>
      <c r="H90" s="36">
        <f>+C90+G90</f>
        <v>31681945724</v>
      </c>
      <c r="I90" s="35">
        <v>15000000000</v>
      </c>
      <c r="J90" s="35">
        <v>4500000000</v>
      </c>
      <c r="K90" s="35">
        <v>7200000000</v>
      </c>
      <c r="L90" s="35">
        <v>4406269659</v>
      </c>
      <c r="M90" s="35">
        <v>877305692</v>
      </c>
      <c r="N90" s="35">
        <v>2268626044</v>
      </c>
      <c r="O90" s="35">
        <v>1123176608</v>
      </c>
      <c r="P90" s="35"/>
      <c r="Q90" s="35"/>
      <c r="R90" s="35"/>
      <c r="S90" s="35"/>
      <c r="T90" s="35"/>
      <c r="U90" s="36">
        <f>SUM(I90:T90)</f>
        <v>35375378003</v>
      </c>
      <c r="V90" s="37">
        <f t="shared" ref="V90" si="183">IF(H90=0,0,(U90/H90))</f>
        <v>1.1165784548454081</v>
      </c>
      <c r="W90" s="109">
        <f t="shared" ref="W90" si="184">+H90-U90</f>
        <v>-3693432279</v>
      </c>
      <c r="X90" s="159"/>
      <c r="Y90" s="36"/>
      <c r="Z90" s="36"/>
      <c r="AA90" s="36"/>
      <c r="AB90" s="36"/>
      <c r="AC90" s="36"/>
      <c r="AD90" s="35"/>
      <c r="AE90" s="35"/>
      <c r="AF90" s="35"/>
      <c r="AG90" s="35"/>
      <c r="AH90" s="35"/>
      <c r="AI90" s="35"/>
      <c r="AJ90" s="38">
        <f>SUM(X90:AI90)</f>
        <v>0</v>
      </c>
      <c r="AK90" s="194">
        <f>IF(H90=0," ",(AJ90/H90))</f>
        <v>0</v>
      </c>
      <c r="AL90" s="36">
        <f>+H90-AJ90</f>
        <v>31681945724</v>
      </c>
      <c r="AM90" s="36"/>
      <c r="AN90" s="36"/>
      <c r="AO90" s="36"/>
      <c r="AP90" s="36"/>
      <c r="AQ90" s="36"/>
      <c r="AR90" s="35"/>
      <c r="AS90" s="35"/>
      <c r="AT90" s="35"/>
      <c r="AU90" s="35"/>
      <c r="AV90" s="35"/>
      <c r="AW90" s="35"/>
      <c r="AX90" s="35"/>
      <c r="AY90" s="38">
        <f>SUM(AM90:AX90)</f>
        <v>0</v>
      </c>
      <c r="AZ90" s="194" t="str">
        <f t="shared" ref="AZ90" si="185">IF(AJ90=0," ",(AY90/AJ90))</f>
        <v xml:space="preserve"> </v>
      </c>
      <c r="BA90" s="109">
        <f>+AJ90-AY90</f>
        <v>0</v>
      </c>
    </row>
    <row r="91" spans="1:53" x14ac:dyDescent="0.25">
      <c r="A91" s="108" t="s">
        <v>749</v>
      </c>
      <c r="B91" s="34" t="s">
        <v>750</v>
      </c>
      <c r="C91" s="35">
        <v>0</v>
      </c>
      <c r="D91" s="35"/>
      <c r="E91" s="35"/>
      <c r="F91" s="35">
        <v>1378097354</v>
      </c>
      <c r="G91" s="36">
        <f>-D91+E91+F91</f>
        <v>1378097354</v>
      </c>
      <c r="H91" s="36">
        <f>+C91+G91</f>
        <v>1378097354</v>
      </c>
      <c r="I91" s="35">
        <v>0</v>
      </c>
      <c r="J91" s="35">
        <v>1024773676</v>
      </c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6">
        <f>SUM(I91:T91)</f>
        <v>1024773676</v>
      </c>
      <c r="V91" s="37">
        <f t="shared" si="103"/>
        <v>0.74361486365643226</v>
      </c>
      <c r="W91" s="109">
        <f t="shared" si="81"/>
        <v>353323678</v>
      </c>
      <c r="X91" s="159"/>
      <c r="Y91" s="36"/>
      <c r="Z91" s="36"/>
      <c r="AA91" s="36"/>
      <c r="AB91" s="36"/>
      <c r="AC91" s="36"/>
      <c r="AD91" s="35"/>
      <c r="AE91" s="35"/>
      <c r="AF91" s="35"/>
      <c r="AG91" s="35"/>
      <c r="AH91" s="35"/>
      <c r="AI91" s="35"/>
      <c r="AJ91" s="38">
        <f>SUM(X91:AI91)</f>
        <v>0</v>
      </c>
      <c r="AK91" s="194">
        <f>IF(H91=0," ",(AJ91/H91))</f>
        <v>0</v>
      </c>
      <c r="AL91" s="36">
        <f>+H91-AJ91</f>
        <v>1378097354</v>
      </c>
      <c r="AM91" s="36"/>
      <c r="AN91" s="36"/>
      <c r="AO91" s="36"/>
      <c r="AP91" s="36"/>
      <c r="AQ91" s="36"/>
      <c r="AR91" s="35"/>
      <c r="AS91" s="35"/>
      <c r="AT91" s="35"/>
      <c r="AU91" s="35"/>
      <c r="AV91" s="35"/>
      <c r="AW91" s="35"/>
      <c r="AX91" s="35"/>
      <c r="AY91" s="38">
        <f>SUM(AM91:AX91)</f>
        <v>0</v>
      </c>
      <c r="AZ91" s="194" t="str">
        <f t="shared" si="8"/>
        <v xml:space="preserve"> </v>
      </c>
      <c r="BA91" s="109">
        <f>+AJ91-AY91</f>
        <v>0</v>
      </c>
    </row>
    <row r="92" spans="1:53" x14ac:dyDescent="0.25">
      <c r="A92" s="106" t="s">
        <v>675</v>
      </c>
      <c r="B92" s="29" t="s">
        <v>676</v>
      </c>
      <c r="C92" s="30">
        <f>+C93+C95</f>
        <v>860000000</v>
      </c>
      <c r="D92" s="30">
        <f>+D93+D95</f>
        <v>0</v>
      </c>
      <c r="E92" s="30">
        <f>+E93+E95</f>
        <v>11059057333</v>
      </c>
      <c r="F92" s="30">
        <f>+F93+F95</f>
        <v>0</v>
      </c>
      <c r="G92" s="30">
        <f t="shared" ref="G92:U92" si="186">+G93+G95</f>
        <v>11059057333</v>
      </c>
      <c r="H92" s="30">
        <f t="shared" si="186"/>
        <v>11919057333</v>
      </c>
      <c r="I92" s="30">
        <f t="shared" si="186"/>
        <v>81338644</v>
      </c>
      <c r="J92" s="30">
        <f t="shared" si="186"/>
        <v>53070261</v>
      </c>
      <c r="K92" s="30">
        <f t="shared" si="186"/>
        <v>62353938</v>
      </c>
      <c r="L92" s="30">
        <f t="shared" si="186"/>
        <v>59200770</v>
      </c>
      <c r="M92" s="30">
        <f t="shared" si="186"/>
        <v>62019522</v>
      </c>
      <c r="N92" s="30">
        <f t="shared" si="186"/>
        <v>64230458</v>
      </c>
      <c r="O92" s="30">
        <f t="shared" si="186"/>
        <v>66346283</v>
      </c>
      <c r="P92" s="30">
        <f t="shared" si="186"/>
        <v>11120711316</v>
      </c>
      <c r="Q92" s="30">
        <f t="shared" si="186"/>
        <v>378643</v>
      </c>
      <c r="R92" s="30">
        <f t="shared" si="186"/>
        <v>65383534</v>
      </c>
      <c r="S92" s="30">
        <f t="shared" si="186"/>
        <v>0</v>
      </c>
      <c r="T92" s="30">
        <f t="shared" si="186"/>
        <v>0</v>
      </c>
      <c r="U92" s="30">
        <f t="shared" si="186"/>
        <v>11635033369</v>
      </c>
      <c r="V92" s="101">
        <f t="shared" si="4"/>
        <v>0.97617060174602654</v>
      </c>
      <c r="W92" s="107">
        <f t="shared" si="81"/>
        <v>284023964</v>
      </c>
      <c r="X92" s="150">
        <f t="shared" ref="X92:AJ92" si="187">+X93+X95</f>
        <v>0</v>
      </c>
      <c r="Y92" s="31">
        <f t="shared" si="187"/>
        <v>0</v>
      </c>
      <c r="Z92" s="30">
        <f t="shared" si="187"/>
        <v>0</v>
      </c>
      <c r="AA92" s="30">
        <f t="shared" si="187"/>
        <v>0</v>
      </c>
      <c r="AB92" s="30">
        <f t="shared" si="187"/>
        <v>0</v>
      </c>
      <c r="AC92" s="30">
        <f t="shared" si="187"/>
        <v>0</v>
      </c>
      <c r="AD92" s="31">
        <f t="shared" si="187"/>
        <v>0</v>
      </c>
      <c r="AE92" s="30">
        <f t="shared" si="187"/>
        <v>0</v>
      </c>
      <c r="AF92" s="31">
        <f t="shared" si="187"/>
        <v>0</v>
      </c>
      <c r="AG92" s="31">
        <f t="shared" si="187"/>
        <v>0</v>
      </c>
      <c r="AH92" s="31">
        <f t="shared" si="187"/>
        <v>0</v>
      </c>
      <c r="AI92" s="31"/>
      <c r="AJ92" s="31">
        <f t="shared" si="187"/>
        <v>0</v>
      </c>
      <c r="AK92" s="202">
        <f t="shared" si="6"/>
        <v>0</v>
      </c>
      <c r="AL92" s="30">
        <f t="shared" ref="AL92:AY92" si="188">+AL93+AL95</f>
        <v>11919057333</v>
      </c>
      <c r="AM92" s="30">
        <f t="shared" si="188"/>
        <v>0</v>
      </c>
      <c r="AN92" s="32">
        <f t="shared" si="188"/>
        <v>0</v>
      </c>
      <c r="AO92" s="33">
        <f t="shared" si="188"/>
        <v>0</v>
      </c>
      <c r="AP92" s="32">
        <f t="shared" si="188"/>
        <v>0</v>
      </c>
      <c r="AQ92" s="30">
        <f t="shared" si="188"/>
        <v>0</v>
      </c>
      <c r="AR92" s="31">
        <f t="shared" si="188"/>
        <v>0</v>
      </c>
      <c r="AS92" s="30">
        <f t="shared" si="188"/>
        <v>0</v>
      </c>
      <c r="AT92" s="31">
        <f t="shared" si="188"/>
        <v>0</v>
      </c>
      <c r="AU92" s="31">
        <f t="shared" si="188"/>
        <v>0</v>
      </c>
      <c r="AV92" s="31">
        <f t="shared" si="188"/>
        <v>0</v>
      </c>
      <c r="AW92" s="31">
        <f t="shared" si="188"/>
        <v>0</v>
      </c>
      <c r="AX92" s="31">
        <f t="shared" si="188"/>
        <v>0</v>
      </c>
      <c r="AY92" s="31">
        <f t="shared" si="188"/>
        <v>0</v>
      </c>
      <c r="AZ92" s="202" t="str">
        <f t="shared" si="8"/>
        <v xml:space="preserve"> </v>
      </c>
      <c r="BA92" s="107">
        <f>+BA93+BA95</f>
        <v>0</v>
      </c>
    </row>
    <row r="93" spans="1:53" x14ac:dyDescent="0.25">
      <c r="A93" s="110" t="s">
        <v>677</v>
      </c>
      <c r="B93" s="39" t="s">
        <v>678</v>
      </c>
      <c r="C93" s="40">
        <f>+C94</f>
        <v>860000000</v>
      </c>
      <c r="D93" s="40">
        <f>+D94</f>
        <v>0</v>
      </c>
      <c r="E93" s="40">
        <f>+E94</f>
        <v>0</v>
      </c>
      <c r="F93" s="40">
        <f>+F94</f>
        <v>0</v>
      </c>
      <c r="G93" s="40">
        <f t="shared" ref="G93:U93" si="189">+G94</f>
        <v>0</v>
      </c>
      <c r="H93" s="40">
        <f t="shared" si="189"/>
        <v>860000000</v>
      </c>
      <c r="I93" s="40">
        <f t="shared" si="189"/>
        <v>81338644</v>
      </c>
      <c r="J93" s="40">
        <f t="shared" si="189"/>
        <v>53070261</v>
      </c>
      <c r="K93" s="40">
        <f t="shared" si="189"/>
        <v>62353938</v>
      </c>
      <c r="L93" s="40">
        <f t="shared" si="189"/>
        <v>59200770</v>
      </c>
      <c r="M93" s="40">
        <f t="shared" si="189"/>
        <v>62019522</v>
      </c>
      <c r="N93" s="40">
        <f t="shared" si="189"/>
        <v>64230458</v>
      </c>
      <c r="O93" s="40">
        <f t="shared" si="189"/>
        <v>66346283</v>
      </c>
      <c r="P93" s="40">
        <f t="shared" si="189"/>
        <v>61653983</v>
      </c>
      <c r="Q93" s="40">
        <f t="shared" si="189"/>
        <v>378643</v>
      </c>
      <c r="R93" s="40">
        <f t="shared" si="189"/>
        <v>65383534</v>
      </c>
      <c r="S93" s="40">
        <f t="shared" si="189"/>
        <v>0</v>
      </c>
      <c r="T93" s="40">
        <f t="shared" si="189"/>
        <v>0</v>
      </c>
      <c r="U93" s="40">
        <f t="shared" si="189"/>
        <v>575976036</v>
      </c>
      <c r="V93" s="41">
        <f t="shared" si="4"/>
        <v>0.66973957674418605</v>
      </c>
      <c r="W93" s="111">
        <f t="shared" si="81"/>
        <v>284023964</v>
      </c>
      <c r="X93" s="152">
        <f t="shared" ref="X93:AJ93" si="190">+X94</f>
        <v>0</v>
      </c>
      <c r="Y93" s="43">
        <f t="shared" si="190"/>
        <v>0</v>
      </c>
      <c r="Z93" s="40">
        <f t="shared" si="190"/>
        <v>0</v>
      </c>
      <c r="AA93" s="40">
        <f t="shared" si="190"/>
        <v>0</v>
      </c>
      <c r="AB93" s="40">
        <f t="shared" si="190"/>
        <v>0</v>
      </c>
      <c r="AC93" s="40">
        <f t="shared" si="190"/>
        <v>0</v>
      </c>
      <c r="AD93" s="43">
        <f t="shared" si="190"/>
        <v>0</v>
      </c>
      <c r="AE93" s="40">
        <f t="shared" si="190"/>
        <v>0</v>
      </c>
      <c r="AF93" s="43">
        <f t="shared" si="190"/>
        <v>0</v>
      </c>
      <c r="AG93" s="43">
        <f t="shared" si="190"/>
        <v>0</v>
      </c>
      <c r="AH93" s="43">
        <f t="shared" si="190"/>
        <v>0</v>
      </c>
      <c r="AI93" s="43"/>
      <c r="AJ93" s="43">
        <f t="shared" si="190"/>
        <v>0</v>
      </c>
      <c r="AK93" s="195">
        <f t="shared" si="6"/>
        <v>0</v>
      </c>
      <c r="AL93" s="40">
        <f t="shared" ref="AL93:AY93" si="191">+AL94</f>
        <v>860000000</v>
      </c>
      <c r="AM93" s="40">
        <f t="shared" si="191"/>
        <v>0</v>
      </c>
      <c r="AN93" s="46">
        <f t="shared" si="191"/>
        <v>0</v>
      </c>
      <c r="AO93" s="102">
        <f t="shared" si="191"/>
        <v>0</v>
      </c>
      <c r="AP93" s="46">
        <f t="shared" si="191"/>
        <v>0</v>
      </c>
      <c r="AQ93" s="40">
        <f t="shared" si="191"/>
        <v>0</v>
      </c>
      <c r="AR93" s="43">
        <f t="shared" si="191"/>
        <v>0</v>
      </c>
      <c r="AS93" s="40">
        <f t="shared" si="191"/>
        <v>0</v>
      </c>
      <c r="AT93" s="43">
        <f t="shared" si="191"/>
        <v>0</v>
      </c>
      <c r="AU93" s="43">
        <f t="shared" si="191"/>
        <v>0</v>
      </c>
      <c r="AV93" s="43">
        <f t="shared" si="191"/>
        <v>0</v>
      </c>
      <c r="AW93" s="43">
        <f t="shared" si="191"/>
        <v>0</v>
      </c>
      <c r="AX93" s="43">
        <f t="shared" si="191"/>
        <v>0</v>
      </c>
      <c r="AY93" s="43">
        <f t="shared" si="191"/>
        <v>0</v>
      </c>
      <c r="AZ93" s="195" t="str">
        <f t="shared" si="8"/>
        <v xml:space="preserve"> </v>
      </c>
      <c r="BA93" s="111">
        <f>+BA94</f>
        <v>0</v>
      </c>
    </row>
    <row r="94" spans="1:53" x14ac:dyDescent="0.25">
      <c r="A94" s="108" t="s">
        <v>679</v>
      </c>
      <c r="B94" s="34" t="s">
        <v>680</v>
      </c>
      <c r="C94" s="35">
        <v>860000000</v>
      </c>
      <c r="D94" s="35">
        <v>0</v>
      </c>
      <c r="E94" s="35"/>
      <c r="F94" s="35"/>
      <c r="G94" s="36">
        <f>-D94+E94+F94</f>
        <v>0</v>
      </c>
      <c r="H94" s="36">
        <f>+C94+G94</f>
        <v>860000000</v>
      </c>
      <c r="I94" s="35">
        <v>81338644</v>
      </c>
      <c r="J94" s="35">
        <v>53070261</v>
      </c>
      <c r="K94" s="35">
        <v>62353938</v>
      </c>
      <c r="L94" s="35">
        <v>59200770</v>
      </c>
      <c r="M94" s="35">
        <v>62019522</v>
      </c>
      <c r="N94" s="35">
        <v>64230458</v>
      </c>
      <c r="O94" s="35">
        <v>66346283</v>
      </c>
      <c r="P94" s="35">
        <v>61653983</v>
      </c>
      <c r="Q94" s="35">
        <v>378643</v>
      </c>
      <c r="R94" s="35">
        <v>65383534</v>
      </c>
      <c r="S94" s="35"/>
      <c r="T94" s="35"/>
      <c r="U94" s="36">
        <f>SUM(I94:T94)</f>
        <v>575976036</v>
      </c>
      <c r="V94" s="37">
        <f t="shared" si="4"/>
        <v>0.66973957674418605</v>
      </c>
      <c r="W94" s="109">
        <f t="shared" si="81"/>
        <v>284023964</v>
      </c>
      <c r="X94" s="159"/>
      <c r="Y94" s="36"/>
      <c r="Z94" s="36"/>
      <c r="AA94" s="36"/>
      <c r="AB94" s="36"/>
      <c r="AC94" s="36"/>
      <c r="AD94" s="35"/>
      <c r="AE94" s="35"/>
      <c r="AF94" s="35"/>
      <c r="AG94" s="35"/>
      <c r="AH94" s="35"/>
      <c r="AI94" s="35"/>
      <c r="AJ94" s="38">
        <f>SUM(X94:AI94)</f>
        <v>0</v>
      </c>
      <c r="AK94" s="194">
        <f t="shared" si="6"/>
        <v>0</v>
      </c>
      <c r="AL94" s="36">
        <f>+H94-AJ94</f>
        <v>860000000</v>
      </c>
      <c r="AM94" s="36"/>
      <c r="AN94" s="36"/>
      <c r="AO94" s="36"/>
      <c r="AP94" s="36"/>
      <c r="AQ94" s="36"/>
      <c r="AR94" s="35"/>
      <c r="AS94" s="35"/>
      <c r="AT94" s="35"/>
      <c r="AU94" s="35"/>
      <c r="AV94" s="35"/>
      <c r="AW94" s="35"/>
      <c r="AX94" s="35"/>
      <c r="AY94" s="38">
        <f>SUM(AM94:AX94)</f>
        <v>0</v>
      </c>
      <c r="AZ94" s="194" t="str">
        <f t="shared" si="8"/>
        <v xml:space="preserve"> </v>
      </c>
      <c r="BA94" s="109">
        <f>+AJ94-AY94</f>
        <v>0</v>
      </c>
    </row>
    <row r="95" spans="1:53" x14ac:dyDescent="0.25">
      <c r="A95" s="110" t="s">
        <v>681</v>
      </c>
      <c r="B95" s="39" t="s">
        <v>682</v>
      </c>
      <c r="C95" s="40">
        <f>+C96+C106</f>
        <v>0</v>
      </c>
      <c r="D95" s="40">
        <f>+D96+D106</f>
        <v>0</v>
      </c>
      <c r="E95" s="40">
        <f>+E96+E106</f>
        <v>11059057333</v>
      </c>
      <c r="F95" s="40">
        <f>+F96+F106</f>
        <v>0</v>
      </c>
      <c r="G95" s="40">
        <f t="shared" ref="G95:U95" si="192">+G96+G106</f>
        <v>11059057333</v>
      </c>
      <c r="H95" s="40">
        <f t="shared" si="192"/>
        <v>11059057333</v>
      </c>
      <c r="I95" s="40">
        <f t="shared" si="192"/>
        <v>0</v>
      </c>
      <c r="J95" s="40">
        <f t="shared" si="192"/>
        <v>0</v>
      </c>
      <c r="K95" s="40">
        <f t="shared" si="192"/>
        <v>0</v>
      </c>
      <c r="L95" s="40">
        <f t="shared" si="192"/>
        <v>0</v>
      </c>
      <c r="M95" s="40">
        <f t="shared" si="192"/>
        <v>0</v>
      </c>
      <c r="N95" s="40">
        <f t="shared" si="192"/>
        <v>0</v>
      </c>
      <c r="O95" s="40">
        <f t="shared" si="192"/>
        <v>0</v>
      </c>
      <c r="P95" s="40">
        <f t="shared" si="192"/>
        <v>11059057333</v>
      </c>
      <c r="Q95" s="40">
        <f t="shared" si="192"/>
        <v>0</v>
      </c>
      <c r="R95" s="40">
        <f t="shared" si="192"/>
        <v>0</v>
      </c>
      <c r="S95" s="40">
        <f t="shared" si="192"/>
        <v>0</v>
      </c>
      <c r="T95" s="40">
        <f t="shared" si="192"/>
        <v>0</v>
      </c>
      <c r="U95" s="40">
        <f t="shared" si="192"/>
        <v>11059057333</v>
      </c>
      <c r="V95" s="41">
        <f t="shared" ref="V95:V109" si="193">IF(H95=0,0,(U95/H95))</f>
        <v>1</v>
      </c>
      <c r="W95" s="111">
        <f t="shared" si="81"/>
        <v>0</v>
      </c>
      <c r="X95" s="152">
        <f t="shared" ref="X95:AJ95" si="194">+X96+X106</f>
        <v>0</v>
      </c>
      <c r="Y95" s="43">
        <f t="shared" si="194"/>
        <v>0</v>
      </c>
      <c r="Z95" s="40">
        <f t="shared" si="194"/>
        <v>0</v>
      </c>
      <c r="AA95" s="40">
        <f t="shared" si="194"/>
        <v>0</v>
      </c>
      <c r="AB95" s="40">
        <f t="shared" si="194"/>
        <v>0</v>
      </c>
      <c r="AC95" s="40">
        <f t="shared" si="194"/>
        <v>0</v>
      </c>
      <c r="AD95" s="43">
        <f t="shared" si="194"/>
        <v>0</v>
      </c>
      <c r="AE95" s="40">
        <f t="shared" si="194"/>
        <v>0</v>
      </c>
      <c r="AF95" s="43">
        <f t="shared" si="194"/>
        <v>0</v>
      </c>
      <c r="AG95" s="43">
        <f t="shared" si="194"/>
        <v>0</v>
      </c>
      <c r="AH95" s="43">
        <f t="shared" si="194"/>
        <v>0</v>
      </c>
      <c r="AI95" s="43"/>
      <c r="AJ95" s="43">
        <f t="shared" si="194"/>
        <v>0</v>
      </c>
      <c r="AK95" s="195">
        <f t="shared" si="6"/>
        <v>0</v>
      </c>
      <c r="AL95" s="40">
        <f t="shared" ref="AL95:AY95" si="195">+AL96+AL106</f>
        <v>11059057333</v>
      </c>
      <c r="AM95" s="40">
        <f t="shared" si="195"/>
        <v>0</v>
      </c>
      <c r="AN95" s="46">
        <f t="shared" si="195"/>
        <v>0</v>
      </c>
      <c r="AO95" s="102">
        <f t="shared" si="195"/>
        <v>0</v>
      </c>
      <c r="AP95" s="46">
        <f t="shared" si="195"/>
        <v>0</v>
      </c>
      <c r="AQ95" s="40">
        <f t="shared" si="195"/>
        <v>0</v>
      </c>
      <c r="AR95" s="43">
        <f t="shared" si="195"/>
        <v>0</v>
      </c>
      <c r="AS95" s="40">
        <f t="shared" si="195"/>
        <v>0</v>
      </c>
      <c r="AT95" s="43">
        <f t="shared" si="195"/>
        <v>0</v>
      </c>
      <c r="AU95" s="43">
        <f t="shared" si="195"/>
        <v>0</v>
      </c>
      <c r="AV95" s="43">
        <f t="shared" si="195"/>
        <v>0</v>
      </c>
      <c r="AW95" s="43">
        <f t="shared" si="195"/>
        <v>0</v>
      </c>
      <c r="AX95" s="43">
        <f t="shared" si="195"/>
        <v>0</v>
      </c>
      <c r="AY95" s="43">
        <f t="shared" si="195"/>
        <v>0</v>
      </c>
      <c r="AZ95" s="195" t="str">
        <f t="shared" si="8"/>
        <v xml:space="preserve"> </v>
      </c>
      <c r="BA95" s="111">
        <f>+BA96+BA106</f>
        <v>0</v>
      </c>
    </row>
    <row r="96" spans="1:53" x14ac:dyDescent="0.25">
      <c r="A96" s="112" t="s">
        <v>683</v>
      </c>
      <c r="B96" s="47" t="s">
        <v>684</v>
      </c>
      <c r="C96" s="48">
        <f>C97+C100+C103</f>
        <v>0</v>
      </c>
      <c r="D96" s="48">
        <f>D97+D100+D103</f>
        <v>0</v>
      </c>
      <c r="E96" s="48">
        <f>E97+E100+E103</f>
        <v>0</v>
      </c>
      <c r="F96" s="48">
        <f>F97+F100+F103</f>
        <v>0</v>
      </c>
      <c r="G96" s="48">
        <f t="shared" ref="G96:U96" si="196">G97+G100+G103</f>
        <v>0</v>
      </c>
      <c r="H96" s="48">
        <f t="shared" si="196"/>
        <v>0</v>
      </c>
      <c r="I96" s="48">
        <f t="shared" si="196"/>
        <v>0</v>
      </c>
      <c r="J96" s="48">
        <f t="shared" si="196"/>
        <v>0</v>
      </c>
      <c r="K96" s="48">
        <f t="shared" si="196"/>
        <v>0</v>
      </c>
      <c r="L96" s="48">
        <f t="shared" si="196"/>
        <v>0</v>
      </c>
      <c r="M96" s="48">
        <f t="shared" si="196"/>
        <v>0</v>
      </c>
      <c r="N96" s="48">
        <f t="shared" si="196"/>
        <v>0</v>
      </c>
      <c r="O96" s="48">
        <f t="shared" si="196"/>
        <v>0</v>
      </c>
      <c r="P96" s="48">
        <f t="shared" si="196"/>
        <v>0</v>
      </c>
      <c r="Q96" s="48">
        <f t="shared" si="196"/>
        <v>0</v>
      </c>
      <c r="R96" s="48">
        <f t="shared" si="196"/>
        <v>0</v>
      </c>
      <c r="S96" s="48">
        <f t="shared" si="196"/>
        <v>0</v>
      </c>
      <c r="T96" s="48">
        <f t="shared" si="196"/>
        <v>0</v>
      </c>
      <c r="U96" s="48">
        <f t="shared" si="196"/>
        <v>0</v>
      </c>
      <c r="V96" s="49">
        <f t="shared" si="193"/>
        <v>0</v>
      </c>
      <c r="W96" s="113">
        <f t="shared" si="81"/>
        <v>0</v>
      </c>
      <c r="X96" s="153">
        <f t="shared" ref="X96:AJ96" si="197">X97+X100+X103</f>
        <v>0</v>
      </c>
      <c r="Y96" s="51">
        <f t="shared" si="197"/>
        <v>0</v>
      </c>
      <c r="Z96" s="48">
        <f t="shared" si="197"/>
        <v>0</v>
      </c>
      <c r="AA96" s="48">
        <f t="shared" si="197"/>
        <v>0</v>
      </c>
      <c r="AB96" s="48">
        <f t="shared" si="197"/>
        <v>0</v>
      </c>
      <c r="AC96" s="48">
        <f t="shared" si="197"/>
        <v>0</v>
      </c>
      <c r="AD96" s="51">
        <f t="shared" si="197"/>
        <v>0</v>
      </c>
      <c r="AE96" s="48">
        <f t="shared" si="197"/>
        <v>0</v>
      </c>
      <c r="AF96" s="51">
        <f t="shared" si="197"/>
        <v>0</v>
      </c>
      <c r="AG96" s="51">
        <f t="shared" si="197"/>
        <v>0</v>
      </c>
      <c r="AH96" s="51">
        <f t="shared" si="197"/>
        <v>0</v>
      </c>
      <c r="AI96" s="51"/>
      <c r="AJ96" s="51">
        <f t="shared" si="197"/>
        <v>0</v>
      </c>
      <c r="AK96" s="196" t="str">
        <f t="shared" ref="AK96:AK109" si="198">IF(H96=0," ",(AJ96/H96))</f>
        <v xml:space="preserve"> </v>
      </c>
      <c r="AL96" s="48">
        <f t="shared" ref="AL96:AY96" si="199">AL97+AL100+AL103</f>
        <v>0</v>
      </c>
      <c r="AM96" s="48">
        <f t="shared" si="199"/>
        <v>0</v>
      </c>
      <c r="AN96" s="54">
        <f t="shared" si="199"/>
        <v>0</v>
      </c>
      <c r="AO96" s="99">
        <f t="shared" si="199"/>
        <v>0</v>
      </c>
      <c r="AP96" s="54">
        <f t="shared" si="199"/>
        <v>0</v>
      </c>
      <c r="AQ96" s="48">
        <f t="shared" si="199"/>
        <v>0</v>
      </c>
      <c r="AR96" s="51">
        <f t="shared" si="199"/>
        <v>0</v>
      </c>
      <c r="AS96" s="48">
        <f t="shared" si="199"/>
        <v>0</v>
      </c>
      <c r="AT96" s="51">
        <f t="shared" si="199"/>
        <v>0</v>
      </c>
      <c r="AU96" s="51">
        <f t="shared" si="199"/>
        <v>0</v>
      </c>
      <c r="AV96" s="51">
        <f t="shared" si="199"/>
        <v>0</v>
      </c>
      <c r="AW96" s="51">
        <f t="shared" si="199"/>
        <v>0</v>
      </c>
      <c r="AX96" s="51">
        <f t="shared" si="199"/>
        <v>0</v>
      </c>
      <c r="AY96" s="51">
        <f t="shared" si="199"/>
        <v>0</v>
      </c>
      <c r="AZ96" s="196" t="str">
        <f t="shared" ref="AZ96:AZ109" si="200">IF(AJ96=0," ",(AY96/AJ96))</f>
        <v xml:space="preserve"> </v>
      </c>
      <c r="BA96" s="113">
        <f>BA97+BA100+BA103</f>
        <v>0</v>
      </c>
    </row>
    <row r="97" spans="1:53" x14ac:dyDescent="0.25">
      <c r="A97" s="114" t="s">
        <v>685</v>
      </c>
      <c r="B97" s="55" t="s">
        <v>686</v>
      </c>
      <c r="C97" s="56">
        <f>+SUM(C98:C99)</f>
        <v>0</v>
      </c>
      <c r="D97" s="56">
        <f>+SUM(D98:D99)</f>
        <v>0</v>
      </c>
      <c r="E97" s="56">
        <f>+SUM(E98:E99)</f>
        <v>0</v>
      </c>
      <c r="F97" s="56">
        <f>+SUM(F98:F99)</f>
        <v>0</v>
      </c>
      <c r="G97" s="56">
        <f t="shared" ref="G97:U97" si="201">+SUM(G98:G99)</f>
        <v>0</v>
      </c>
      <c r="H97" s="56">
        <f t="shared" si="201"/>
        <v>0</v>
      </c>
      <c r="I97" s="56">
        <f t="shared" si="201"/>
        <v>0</v>
      </c>
      <c r="J97" s="56">
        <f t="shared" si="201"/>
        <v>0</v>
      </c>
      <c r="K97" s="56">
        <f t="shared" si="201"/>
        <v>0</v>
      </c>
      <c r="L97" s="56">
        <f t="shared" si="201"/>
        <v>0</v>
      </c>
      <c r="M97" s="56">
        <f t="shared" si="201"/>
        <v>0</v>
      </c>
      <c r="N97" s="56">
        <f t="shared" si="201"/>
        <v>0</v>
      </c>
      <c r="O97" s="56">
        <f t="shared" si="201"/>
        <v>0</v>
      </c>
      <c r="P97" s="56">
        <f t="shared" si="201"/>
        <v>0</v>
      </c>
      <c r="Q97" s="56">
        <f t="shared" si="201"/>
        <v>0</v>
      </c>
      <c r="R97" s="56">
        <f t="shared" si="201"/>
        <v>0</v>
      </c>
      <c r="S97" s="56">
        <f t="shared" si="201"/>
        <v>0</v>
      </c>
      <c r="T97" s="56">
        <f t="shared" si="201"/>
        <v>0</v>
      </c>
      <c r="U97" s="56">
        <f t="shared" si="201"/>
        <v>0</v>
      </c>
      <c r="V97" s="57">
        <f t="shared" si="193"/>
        <v>0</v>
      </c>
      <c r="W97" s="115">
        <f t="shared" si="81"/>
        <v>0</v>
      </c>
      <c r="X97" s="154">
        <f t="shared" ref="X97:AJ97" si="202">+SUM(X98:X99)</f>
        <v>0</v>
      </c>
      <c r="Y97" s="59">
        <f t="shared" si="202"/>
        <v>0</v>
      </c>
      <c r="Z97" s="56">
        <f t="shared" si="202"/>
        <v>0</v>
      </c>
      <c r="AA97" s="56">
        <f t="shared" si="202"/>
        <v>0</v>
      </c>
      <c r="AB97" s="56">
        <f t="shared" si="202"/>
        <v>0</v>
      </c>
      <c r="AC97" s="56">
        <f t="shared" si="202"/>
        <v>0</v>
      </c>
      <c r="AD97" s="59">
        <f t="shared" si="202"/>
        <v>0</v>
      </c>
      <c r="AE97" s="56">
        <f t="shared" si="202"/>
        <v>0</v>
      </c>
      <c r="AF97" s="59">
        <f t="shared" si="202"/>
        <v>0</v>
      </c>
      <c r="AG97" s="59">
        <f t="shared" si="202"/>
        <v>0</v>
      </c>
      <c r="AH97" s="59">
        <f t="shared" si="202"/>
        <v>0</v>
      </c>
      <c r="AI97" s="59"/>
      <c r="AJ97" s="59">
        <f t="shared" si="202"/>
        <v>0</v>
      </c>
      <c r="AK97" s="197" t="str">
        <f t="shared" si="198"/>
        <v xml:space="preserve"> </v>
      </c>
      <c r="AL97" s="56">
        <f t="shared" ref="AL97:AY97" si="203">+SUM(AL98:AL99)</f>
        <v>0</v>
      </c>
      <c r="AM97" s="56">
        <f t="shared" si="203"/>
        <v>0</v>
      </c>
      <c r="AN97" s="62">
        <f t="shared" si="203"/>
        <v>0</v>
      </c>
      <c r="AO97" s="100">
        <f t="shared" si="203"/>
        <v>0</v>
      </c>
      <c r="AP97" s="62">
        <f t="shared" si="203"/>
        <v>0</v>
      </c>
      <c r="AQ97" s="56">
        <f t="shared" si="203"/>
        <v>0</v>
      </c>
      <c r="AR97" s="59">
        <f t="shared" si="203"/>
        <v>0</v>
      </c>
      <c r="AS97" s="56">
        <f t="shared" si="203"/>
        <v>0</v>
      </c>
      <c r="AT97" s="59">
        <f t="shared" si="203"/>
        <v>0</v>
      </c>
      <c r="AU97" s="59">
        <f t="shared" si="203"/>
        <v>0</v>
      </c>
      <c r="AV97" s="59">
        <f t="shared" si="203"/>
        <v>0</v>
      </c>
      <c r="AW97" s="59">
        <f t="shared" si="203"/>
        <v>0</v>
      </c>
      <c r="AX97" s="59">
        <f t="shared" si="203"/>
        <v>0</v>
      </c>
      <c r="AY97" s="59">
        <f t="shared" si="203"/>
        <v>0</v>
      </c>
      <c r="AZ97" s="197" t="str">
        <f t="shared" si="200"/>
        <v xml:space="preserve"> </v>
      </c>
      <c r="BA97" s="115">
        <f>+SUM(BA98:BA99)</f>
        <v>0</v>
      </c>
    </row>
    <row r="98" spans="1:53" x14ac:dyDescent="0.25">
      <c r="A98" s="108" t="s">
        <v>687</v>
      </c>
      <c r="B98" s="34" t="s">
        <v>688</v>
      </c>
      <c r="C98" s="35"/>
      <c r="D98" s="35">
        <v>0</v>
      </c>
      <c r="E98" s="35"/>
      <c r="F98" s="35"/>
      <c r="G98" s="36">
        <f>-D98+E98+F98</f>
        <v>0</v>
      </c>
      <c r="H98" s="36">
        <f>+C98+G98</f>
        <v>0</v>
      </c>
      <c r="I98" s="35">
        <v>0</v>
      </c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6">
        <f>SUM(I98:T98)</f>
        <v>0</v>
      </c>
      <c r="V98" s="37">
        <f t="shared" si="193"/>
        <v>0</v>
      </c>
      <c r="W98" s="109">
        <f t="shared" si="81"/>
        <v>0</v>
      </c>
      <c r="X98" s="159"/>
      <c r="Y98" s="36"/>
      <c r="Z98" s="36"/>
      <c r="AA98" s="36"/>
      <c r="AB98" s="36"/>
      <c r="AC98" s="36"/>
      <c r="AD98" s="35"/>
      <c r="AE98" s="35"/>
      <c r="AF98" s="35"/>
      <c r="AG98" s="35"/>
      <c r="AH98" s="35"/>
      <c r="AI98" s="35"/>
      <c r="AJ98" s="38">
        <f>SUM(X98:AI98)</f>
        <v>0</v>
      </c>
      <c r="AK98" s="194" t="str">
        <f t="shared" si="198"/>
        <v xml:space="preserve"> </v>
      </c>
      <c r="AL98" s="36">
        <f>+H98-AJ98</f>
        <v>0</v>
      </c>
      <c r="AM98" s="36"/>
      <c r="AN98" s="36"/>
      <c r="AO98" s="36"/>
      <c r="AP98" s="36"/>
      <c r="AQ98" s="36"/>
      <c r="AR98" s="35"/>
      <c r="AS98" s="35"/>
      <c r="AT98" s="35"/>
      <c r="AU98" s="35"/>
      <c r="AV98" s="35"/>
      <c r="AW98" s="35"/>
      <c r="AX98" s="35"/>
      <c r="AY98" s="38">
        <f>SUM(AM98:AX98)</f>
        <v>0</v>
      </c>
      <c r="AZ98" s="194" t="str">
        <f t="shared" si="200"/>
        <v xml:space="preserve"> </v>
      </c>
      <c r="BA98" s="109">
        <f>+AJ98-AY98</f>
        <v>0</v>
      </c>
    </row>
    <row r="99" spans="1:53" x14ac:dyDescent="0.25">
      <c r="A99" s="108" t="s">
        <v>689</v>
      </c>
      <c r="B99" s="34" t="s">
        <v>690</v>
      </c>
      <c r="C99" s="35"/>
      <c r="D99" s="35">
        <v>0</v>
      </c>
      <c r="E99" s="35"/>
      <c r="F99" s="35"/>
      <c r="G99" s="36">
        <f>-D99+E99+F99</f>
        <v>0</v>
      </c>
      <c r="H99" s="36">
        <f>+C99+G99</f>
        <v>0</v>
      </c>
      <c r="I99" s="35">
        <v>0</v>
      </c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6">
        <f>SUM(I99:T99)</f>
        <v>0</v>
      </c>
      <c r="V99" s="37">
        <f t="shared" si="193"/>
        <v>0</v>
      </c>
      <c r="W99" s="109">
        <f t="shared" si="81"/>
        <v>0</v>
      </c>
      <c r="X99" s="159"/>
      <c r="Y99" s="36"/>
      <c r="Z99" s="36"/>
      <c r="AA99" s="36"/>
      <c r="AB99" s="36"/>
      <c r="AC99" s="36"/>
      <c r="AD99" s="35"/>
      <c r="AE99" s="35"/>
      <c r="AF99" s="35"/>
      <c r="AG99" s="35"/>
      <c r="AH99" s="35"/>
      <c r="AI99" s="35"/>
      <c r="AJ99" s="38">
        <f>SUM(X99:AI99)</f>
        <v>0</v>
      </c>
      <c r="AK99" s="194" t="str">
        <f t="shared" si="198"/>
        <v xml:space="preserve"> </v>
      </c>
      <c r="AL99" s="36">
        <f>+H99-AJ99</f>
        <v>0</v>
      </c>
      <c r="AM99" s="36"/>
      <c r="AN99" s="36"/>
      <c r="AO99" s="36"/>
      <c r="AP99" s="36"/>
      <c r="AQ99" s="36"/>
      <c r="AR99" s="35"/>
      <c r="AS99" s="35"/>
      <c r="AT99" s="35"/>
      <c r="AU99" s="35"/>
      <c r="AV99" s="35"/>
      <c r="AW99" s="35"/>
      <c r="AX99" s="35"/>
      <c r="AY99" s="38">
        <f>SUM(AM99:AX99)</f>
        <v>0</v>
      </c>
      <c r="AZ99" s="194" t="str">
        <f t="shared" si="200"/>
        <v xml:space="preserve"> </v>
      </c>
      <c r="BA99" s="109">
        <f>+AJ99-AY99</f>
        <v>0</v>
      </c>
    </row>
    <row r="100" spans="1:53" x14ac:dyDescent="0.25">
      <c r="A100" s="114" t="s">
        <v>691</v>
      </c>
      <c r="B100" s="55" t="s">
        <v>692</v>
      </c>
      <c r="C100" s="56">
        <f>+SUM(C101:C102)</f>
        <v>0</v>
      </c>
      <c r="D100" s="56">
        <f>+SUM(D101:D102)</f>
        <v>0</v>
      </c>
      <c r="E100" s="56">
        <f>+SUM(E101:E102)</f>
        <v>0</v>
      </c>
      <c r="F100" s="56">
        <f>+SUM(F101:F102)</f>
        <v>0</v>
      </c>
      <c r="G100" s="56">
        <f t="shared" ref="G100:U100" si="204">+SUM(G101:G102)</f>
        <v>0</v>
      </c>
      <c r="H100" s="56">
        <f t="shared" si="204"/>
        <v>0</v>
      </c>
      <c r="I100" s="56">
        <f t="shared" si="204"/>
        <v>0</v>
      </c>
      <c r="J100" s="56">
        <f t="shared" si="204"/>
        <v>0</v>
      </c>
      <c r="K100" s="56">
        <f t="shared" si="204"/>
        <v>0</v>
      </c>
      <c r="L100" s="56">
        <f t="shared" si="204"/>
        <v>0</v>
      </c>
      <c r="M100" s="56">
        <f t="shared" si="204"/>
        <v>0</v>
      </c>
      <c r="N100" s="56">
        <f t="shared" si="204"/>
        <v>0</v>
      </c>
      <c r="O100" s="56">
        <f t="shared" si="204"/>
        <v>0</v>
      </c>
      <c r="P100" s="56">
        <f t="shared" si="204"/>
        <v>0</v>
      </c>
      <c r="Q100" s="56">
        <f t="shared" si="204"/>
        <v>0</v>
      </c>
      <c r="R100" s="56">
        <f t="shared" si="204"/>
        <v>0</v>
      </c>
      <c r="S100" s="56">
        <f t="shared" si="204"/>
        <v>0</v>
      </c>
      <c r="T100" s="56">
        <f t="shared" si="204"/>
        <v>0</v>
      </c>
      <c r="U100" s="56">
        <f t="shared" si="204"/>
        <v>0</v>
      </c>
      <c r="V100" s="57">
        <f t="shared" si="193"/>
        <v>0</v>
      </c>
      <c r="W100" s="115">
        <f t="shared" si="81"/>
        <v>0</v>
      </c>
      <c r="X100" s="154">
        <f t="shared" ref="X100:AJ100" si="205">+SUM(X101:X102)</f>
        <v>0</v>
      </c>
      <c r="Y100" s="59">
        <f t="shared" si="205"/>
        <v>0</v>
      </c>
      <c r="Z100" s="56">
        <f t="shared" si="205"/>
        <v>0</v>
      </c>
      <c r="AA100" s="56">
        <f t="shared" si="205"/>
        <v>0</v>
      </c>
      <c r="AB100" s="56">
        <f t="shared" si="205"/>
        <v>0</v>
      </c>
      <c r="AC100" s="56">
        <f t="shared" si="205"/>
        <v>0</v>
      </c>
      <c r="AD100" s="59">
        <f t="shared" si="205"/>
        <v>0</v>
      </c>
      <c r="AE100" s="56">
        <f t="shared" si="205"/>
        <v>0</v>
      </c>
      <c r="AF100" s="59">
        <f t="shared" si="205"/>
        <v>0</v>
      </c>
      <c r="AG100" s="59">
        <f t="shared" si="205"/>
        <v>0</v>
      </c>
      <c r="AH100" s="59">
        <f t="shared" si="205"/>
        <v>0</v>
      </c>
      <c r="AI100" s="59"/>
      <c r="AJ100" s="59">
        <f t="shared" si="205"/>
        <v>0</v>
      </c>
      <c r="AK100" s="197" t="str">
        <f t="shared" si="198"/>
        <v xml:space="preserve"> </v>
      </c>
      <c r="AL100" s="56">
        <f t="shared" ref="AL100:AY100" si="206">+SUM(AL101:AL102)</f>
        <v>0</v>
      </c>
      <c r="AM100" s="56">
        <f t="shared" si="206"/>
        <v>0</v>
      </c>
      <c r="AN100" s="62">
        <f t="shared" si="206"/>
        <v>0</v>
      </c>
      <c r="AO100" s="100">
        <f t="shared" si="206"/>
        <v>0</v>
      </c>
      <c r="AP100" s="62">
        <f t="shared" si="206"/>
        <v>0</v>
      </c>
      <c r="AQ100" s="56">
        <f t="shared" si="206"/>
        <v>0</v>
      </c>
      <c r="AR100" s="59">
        <f t="shared" si="206"/>
        <v>0</v>
      </c>
      <c r="AS100" s="56">
        <f t="shared" si="206"/>
        <v>0</v>
      </c>
      <c r="AT100" s="59">
        <f t="shared" si="206"/>
        <v>0</v>
      </c>
      <c r="AU100" s="59">
        <f t="shared" si="206"/>
        <v>0</v>
      </c>
      <c r="AV100" s="59">
        <f t="shared" si="206"/>
        <v>0</v>
      </c>
      <c r="AW100" s="59">
        <f t="shared" si="206"/>
        <v>0</v>
      </c>
      <c r="AX100" s="59">
        <f t="shared" si="206"/>
        <v>0</v>
      </c>
      <c r="AY100" s="59">
        <f t="shared" si="206"/>
        <v>0</v>
      </c>
      <c r="AZ100" s="197" t="str">
        <f t="shared" si="200"/>
        <v xml:space="preserve"> </v>
      </c>
      <c r="BA100" s="115">
        <f>+SUM(BA101:BA102)</f>
        <v>0</v>
      </c>
    </row>
    <row r="101" spans="1:53" x14ac:dyDescent="0.25">
      <c r="A101" s="108" t="s">
        <v>693</v>
      </c>
      <c r="B101" s="34" t="s">
        <v>688</v>
      </c>
      <c r="C101" s="35"/>
      <c r="D101" s="35">
        <v>0</v>
      </c>
      <c r="E101" s="35"/>
      <c r="F101" s="35"/>
      <c r="G101" s="36">
        <f>-D101+E101+F101</f>
        <v>0</v>
      </c>
      <c r="H101" s="36">
        <f>+C101+G101</f>
        <v>0</v>
      </c>
      <c r="I101" s="35">
        <v>0</v>
      </c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6">
        <f>SUM(I101:T101)</f>
        <v>0</v>
      </c>
      <c r="V101" s="37">
        <f t="shared" si="193"/>
        <v>0</v>
      </c>
      <c r="W101" s="109">
        <f t="shared" si="81"/>
        <v>0</v>
      </c>
      <c r="X101" s="159"/>
      <c r="Y101" s="36"/>
      <c r="Z101" s="36"/>
      <c r="AA101" s="36"/>
      <c r="AB101" s="36"/>
      <c r="AC101" s="36"/>
      <c r="AD101" s="35"/>
      <c r="AE101" s="35"/>
      <c r="AF101" s="35"/>
      <c r="AG101" s="35"/>
      <c r="AH101" s="35"/>
      <c r="AI101" s="35"/>
      <c r="AJ101" s="38">
        <f>SUM(X101:AI101)</f>
        <v>0</v>
      </c>
      <c r="AK101" s="194" t="str">
        <f t="shared" si="198"/>
        <v xml:space="preserve"> </v>
      </c>
      <c r="AL101" s="36">
        <f>+H101-AJ101</f>
        <v>0</v>
      </c>
      <c r="AM101" s="36"/>
      <c r="AN101" s="36"/>
      <c r="AO101" s="36"/>
      <c r="AP101" s="36"/>
      <c r="AQ101" s="36"/>
      <c r="AR101" s="35"/>
      <c r="AS101" s="35"/>
      <c r="AT101" s="35"/>
      <c r="AU101" s="35"/>
      <c r="AV101" s="35"/>
      <c r="AW101" s="35"/>
      <c r="AX101" s="35"/>
      <c r="AY101" s="38">
        <f>SUM(AM101:AX101)</f>
        <v>0</v>
      </c>
      <c r="AZ101" s="194" t="str">
        <f t="shared" si="200"/>
        <v xml:space="preserve"> </v>
      </c>
      <c r="BA101" s="109">
        <f>+AJ101-AY101</f>
        <v>0</v>
      </c>
    </row>
    <row r="102" spans="1:53" x14ac:dyDescent="0.25">
      <c r="A102" s="108" t="s">
        <v>694</v>
      </c>
      <c r="B102" s="34" t="s">
        <v>690</v>
      </c>
      <c r="C102" s="35"/>
      <c r="D102" s="35">
        <v>0</v>
      </c>
      <c r="E102" s="35"/>
      <c r="F102" s="35"/>
      <c r="G102" s="36">
        <f>-D102+E102+F102</f>
        <v>0</v>
      </c>
      <c r="H102" s="36">
        <f>+C102+G102</f>
        <v>0</v>
      </c>
      <c r="I102" s="35">
        <v>0</v>
      </c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6">
        <f>SUM(I102:T102)</f>
        <v>0</v>
      </c>
      <c r="V102" s="37">
        <f t="shared" si="193"/>
        <v>0</v>
      </c>
      <c r="W102" s="109">
        <f t="shared" si="81"/>
        <v>0</v>
      </c>
      <c r="X102" s="159"/>
      <c r="Y102" s="36"/>
      <c r="Z102" s="36"/>
      <c r="AA102" s="36"/>
      <c r="AB102" s="36"/>
      <c r="AC102" s="36"/>
      <c r="AD102" s="35"/>
      <c r="AE102" s="35"/>
      <c r="AF102" s="35"/>
      <c r="AG102" s="35"/>
      <c r="AH102" s="35"/>
      <c r="AI102" s="35"/>
      <c r="AJ102" s="38">
        <f>SUM(X102:AI102)</f>
        <v>0</v>
      </c>
      <c r="AK102" s="194" t="str">
        <f t="shared" si="198"/>
        <v xml:space="preserve"> </v>
      </c>
      <c r="AL102" s="36">
        <f>+H102-AJ102</f>
        <v>0</v>
      </c>
      <c r="AM102" s="36"/>
      <c r="AN102" s="36"/>
      <c r="AO102" s="36"/>
      <c r="AP102" s="36"/>
      <c r="AQ102" s="36"/>
      <c r="AR102" s="35"/>
      <c r="AS102" s="35"/>
      <c r="AT102" s="35"/>
      <c r="AU102" s="35"/>
      <c r="AV102" s="35"/>
      <c r="AW102" s="35"/>
      <c r="AX102" s="35"/>
      <c r="AY102" s="38">
        <f>SUM(AM102:AX102)</f>
        <v>0</v>
      </c>
      <c r="AZ102" s="194" t="str">
        <f t="shared" si="200"/>
        <v xml:space="preserve"> </v>
      </c>
      <c r="BA102" s="109">
        <f>+AJ102-AY102</f>
        <v>0</v>
      </c>
    </row>
    <row r="103" spans="1:53" x14ac:dyDescent="0.25">
      <c r="A103" s="114" t="s">
        <v>695</v>
      </c>
      <c r="B103" s="55" t="s">
        <v>696</v>
      </c>
      <c r="C103" s="56">
        <f>+SUM(C104:C105)</f>
        <v>0</v>
      </c>
      <c r="D103" s="56">
        <f>+SUM(D104:D105)</f>
        <v>0</v>
      </c>
      <c r="E103" s="56">
        <f>+SUM(E104:E105)</f>
        <v>0</v>
      </c>
      <c r="F103" s="56">
        <f>+SUM(F104:F105)</f>
        <v>0</v>
      </c>
      <c r="G103" s="56">
        <f t="shared" ref="G103:U103" si="207">+SUM(G104:G105)</f>
        <v>0</v>
      </c>
      <c r="H103" s="56">
        <f t="shared" si="207"/>
        <v>0</v>
      </c>
      <c r="I103" s="56">
        <f t="shared" si="207"/>
        <v>0</v>
      </c>
      <c r="J103" s="56">
        <f t="shared" si="207"/>
        <v>0</v>
      </c>
      <c r="K103" s="56">
        <f t="shared" si="207"/>
        <v>0</v>
      </c>
      <c r="L103" s="56">
        <f t="shared" si="207"/>
        <v>0</v>
      </c>
      <c r="M103" s="56">
        <f t="shared" si="207"/>
        <v>0</v>
      </c>
      <c r="N103" s="56">
        <f t="shared" si="207"/>
        <v>0</v>
      </c>
      <c r="O103" s="56">
        <f t="shared" si="207"/>
        <v>0</v>
      </c>
      <c r="P103" s="56">
        <f t="shared" si="207"/>
        <v>0</v>
      </c>
      <c r="Q103" s="56">
        <f t="shared" si="207"/>
        <v>0</v>
      </c>
      <c r="R103" s="56">
        <f t="shared" si="207"/>
        <v>0</v>
      </c>
      <c r="S103" s="56">
        <f t="shared" si="207"/>
        <v>0</v>
      </c>
      <c r="T103" s="56">
        <f t="shared" si="207"/>
        <v>0</v>
      </c>
      <c r="U103" s="56">
        <f t="shared" si="207"/>
        <v>0</v>
      </c>
      <c r="V103" s="57">
        <f t="shared" si="193"/>
        <v>0</v>
      </c>
      <c r="W103" s="115">
        <f t="shared" si="81"/>
        <v>0</v>
      </c>
      <c r="X103" s="154">
        <f t="shared" ref="X103:AJ103" si="208">+SUM(X104:X105)</f>
        <v>0</v>
      </c>
      <c r="Y103" s="59">
        <f t="shared" si="208"/>
        <v>0</v>
      </c>
      <c r="Z103" s="56">
        <f t="shared" si="208"/>
        <v>0</v>
      </c>
      <c r="AA103" s="56">
        <f t="shared" si="208"/>
        <v>0</v>
      </c>
      <c r="AB103" s="56">
        <f t="shared" si="208"/>
        <v>0</v>
      </c>
      <c r="AC103" s="56">
        <f t="shared" si="208"/>
        <v>0</v>
      </c>
      <c r="AD103" s="59">
        <f t="shared" si="208"/>
        <v>0</v>
      </c>
      <c r="AE103" s="56">
        <f t="shared" si="208"/>
        <v>0</v>
      </c>
      <c r="AF103" s="59">
        <f t="shared" si="208"/>
        <v>0</v>
      </c>
      <c r="AG103" s="59">
        <f t="shared" si="208"/>
        <v>0</v>
      </c>
      <c r="AH103" s="59">
        <f t="shared" si="208"/>
        <v>0</v>
      </c>
      <c r="AI103" s="59"/>
      <c r="AJ103" s="59">
        <f t="shared" si="208"/>
        <v>0</v>
      </c>
      <c r="AK103" s="197" t="str">
        <f t="shared" si="198"/>
        <v xml:space="preserve"> </v>
      </c>
      <c r="AL103" s="56">
        <f t="shared" ref="AL103:AY103" si="209">+SUM(AL104:AL105)</f>
        <v>0</v>
      </c>
      <c r="AM103" s="56">
        <f t="shared" si="209"/>
        <v>0</v>
      </c>
      <c r="AN103" s="62">
        <f t="shared" si="209"/>
        <v>0</v>
      </c>
      <c r="AO103" s="100">
        <f t="shared" si="209"/>
        <v>0</v>
      </c>
      <c r="AP103" s="62">
        <f t="shared" si="209"/>
        <v>0</v>
      </c>
      <c r="AQ103" s="56">
        <f t="shared" si="209"/>
        <v>0</v>
      </c>
      <c r="AR103" s="59">
        <f t="shared" si="209"/>
        <v>0</v>
      </c>
      <c r="AS103" s="56">
        <f t="shared" si="209"/>
        <v>0</v>
      </c>
      <c r="AT103" s="59">
        <f t="shared" si="209"/>
        <v>0</v>
      </c>
      <c r="AU103" s="59">
        <f t="shared" si="209"/>
        <v>0</v>
      </c>
      <c r="AV103" s="59">
        <f t="shared" si="209"/>
        <v>0</v>
      </c>
      <c r="AW103" s="59">
        <f t="shared" si="209"/>
        <v>0</v>
      </c>
      <c r="AX103" s="59">
        <f t="shared" si="209"/>
        <v>0</v>
      </c>
      <c r="AY103" s="59">
        <f t="shared" si="209"/>
        <v>0</v>
      </c>
      <c r="AZ103" s="197" t="str">
        <f t="shared" si="200"/>
        <v xml:space="preserve"> </v>
      </c>
      <c r="BA103" s="115">
        <f>+SUM(BA104:BA105)</f>
        <v>0</v>
      </c>
    </row>
    <row r="104" spans="1:53" x14ac:dyDescent="0.25">
      <c r="A104" s="108" t="s">
        <v>697</v>
      </c>
      <c r="B104" s="34" t="s">
        <v>688</v>
      </c>
      <c r="C104" s="35"/>
      <c r="D104" s="35">
        <v>0</v>
      </c>
      <c r="E104" s="35"/>
      <c r="F104" s="35"/>
      <c r="G104" s="36">
        <f>-D104+E104+F104</f>
        <v>0</v>
      </c>
      <c r="H104" s="36">
        <f>+C104+G104</f>
        <v>0</v>
      </c>
      <c r="I104" s="35">
        <v>0</v>
      </c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6">
        <f>SUM(I104:T104)</f>
        <v>0</v>
      </c>
      <c r="V104" s="37">
        <f t="shared" si="193"/>
        <v>0</v>
      </c>
      <c r="W104" s="109">
        <f t="shared" si="81"/>
        <v>0</v>
      </c>
      <c r="X104" s="159"/>
      <c r="Y104" s="36"/>
      <c r="Z104" s="36"/>
      <c r="AA104" s="36"/>
      <c r="AB104" s="36"/>
      <c r="AC104" s="36"/>
      <c r="AD104" s="35"/>
      <c r="AE104" s="35"/>
      <c r="AF104" s="35"/>
      <c r="AG104" s="35"/>
      <c r="AH104" s="35"/>
      <c r="AI104" s="35"/>
      <c r="AJ104" s="38">
        <f>SUM(X104:AI104)</f>
        <v>0</v>
      </c>
      <c r="AK104" s="194" t="str">
        <f t="shared" si="198"/>
        <v xml:space="preserve"> </v>
      </c>
      <c r="AL104" s="36">
        <f>+H104-AJ104</f>
        <v>0</v>
      </c>
      <c r="AM104" s="36"/>
      <c r="AN104" s="36"/>
      <c r="AO104" s="36"/>
      <c r="AP104" s="36"/>
      <c r="AQ104" s="36"/>
      <c r="AR104" s="35"/>
      <c r="AS104" s="35"/>
      <c r="AT104" s="35"/>
      <c r="AU104" s="35"/>
      <c r="AV104" s="35"/>
      <c r="AW104" s="35"/>
      <c r="AX104" s="35"/>
      <c r="AY104" s="38">
        <f>SUM(AM104:AX104)</f>
        <v>0</v>
      </c>
      <c r="AZ104" s="194" t="str">
        <f t="shared" si="200"/>
        <v xml:space="preserve"> </v>
      </c>
      <c r="BA104" s="109">
        <f>+AJ104-AY104</f>
        <v>0</v>
      </c>
    </row>
    <row r="105" spans="1:53" x14ac:dyDescent="0.25">
      <c r="A105" s="108" t="s">
        <v>698</v>
      </c>
      <c r="B105" s="34" t="s">
        <v>690</v>
      </c>
      <c r="C105" s="35"/>
      <c r="D105" s="35">
        <v>0</v>
      </c>
      <c r="E105" s="35"/>
      <c r="F105" s="35"/>
      <c r="G105" s="36">
        <f>-D105+E105+F105</f>
        <v>0</v>
      </c>
      <c r="H105" s="36">
        <f>+C105+G105</f>
        <v>0</v>
      </c>
      <c r="I105" s="35">
        <v>0</v>
      </c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6">
        <f>SUM(I105:T105)</f>
        <v>0</v>
      </c>
      <c r="V105" s="37">
        <f t="shared" si="193"/>
        <v>0</v>
      </c>
      <c r="W105" s="109">
        <f t="shared" si="81"/>
        <v>0</v>
      </c>
      <c r="X105" s="159"/>
      <c r="Y105" s="36"/>
      <c r="Z105" s="36"/>
      <c r="AA105" s="36"/>
      <c r="AB105" s="36"/>
      <c r="AC105" s="36"/>
      <c r="AD105" s="35"/>
      <c r="AE105" s="35"/>
      <c r="AF105" s="35"/>
      <c r="AG105" s="35"/>
      <c r="AH105" s="35"/>
      <c r="AI105" s="35"/>
      <c r="AJ105" s="38">
        <f>SUM(X105:AI105)</f>
        <v>0</v>
      </c>
      <c r="AK105" s="194" t="str">
        <f t="shared" si="198"/>
        <v xml:space="preserve"> </v>
      </c>
      <c r="AL105" s="36">
        <f>+H105-AJ105</f>
        <v>0</v>
      </c>
      <c r="AM105" s="36"/>
      <c r="AN105" s="36"/>
      <c r="AO105" s="36"/>
      <c r="AP105" s="36"/>
      <c r="AQ105" s="36"/>
      <c r="AR105" s="35"/>
      <c r="AS105" s="35"/>
      <c r="AT105" s="35"/>
      <c r="AU105" s="35"/>
      <c r="AV105" s="35"/>
      <c r="AW105" s="35"/>
      <c r="AX105" s="35"/>
      <c r="AY105" s="38">
        <f>SUM(AM105:AX105)</f>
        <v>0</v>
      </c>
      <c r="AZ105" s="194" t="str">
        <f t="shared" si="200"/>
        <v xml:space="preserve"> </v>
      </c>
      <c r="BA105" s="109">
        <f>+AJ105-AY105</f>
        <v>0</v>
      </c>
    </row>
    <row r="106" spans="1:53" x14ac:dyDescent="0.25">
      <c r="A106" s="112" t="s">
        <v>699</v>
      </c>
      <c r="B106" s="47" t="s">
        <v>700</v>
      </c>
      <c r="C106" s="48">
        <f t="shared" ref="C106:H106" si="210">+C107</f>
        <v>0</v>
      </c>
      <c r="D106" s="48">
        <f t="shared" si="210"/>
        <v>0</v>
      </c>
      <c r="E106" s="48">
        <f t="shared" si="210"/>
        <v>11059057333</v>
      </c>
      <c r="F106" s="48">
        <f t="shared" si="210"/>
        <v>0</v>
      </c>
      <c r="G106" s="48">
        <f t="shared" si="210"/>
        <v>11059057333</v>
      </c>
      <c r="H106" s="48">
        <f t="shared" si="210"/>
        <v>11059057333</v>
      </c>
      <c r="I106" s="48">
        <f t="shared" ref="I106:U106" si="211">+I107</f>
        <v>0</v>
      </c>
      <c r="J106" s="48">
        <f t="shared" si="211"/>
        <v>0</v>
      </c>
      <c r="K106" s="48">
        <f t="shared" si="211"/>
        <v>0</v>
      </c>
      <c r="L106" s="48">
        <f t="shared" si="211"/>
        <v>0</v>
      </c>
      <c r="M106" s="48">
        <f t="shared" si="211"/>
        <v>0</v>
      </c>
      <c r="N106" s="48">
        <f t="shared" si="211"/>
        <v>0</v>
      </c>
      <c r="O106" s="48">
        <f t="shared" si="211"/>
        <v>0</v>
      </c>
      <c r="P106" s="48">
        <f t="shared" si="211"/>
        <v>11059057333</v>
      </c>
      <c r="Q106" s="48">
        <f t="shared" si="211"/>
        <v>0</v>
      </c>
      <c r="R106" s="48">
        <f t="shared" si="211"/>
        <v>0</v>
      </c>
      <c r="S106" s="48">
        <f t="shared" si="211"/>
        <v>0</v>
      </c>
      <c r="T106" s="48">
        <f t="shared" si="211"/>
        <v>0</v>
      </c>
      <c r="U106" s="48">
        <f t="shared" si="211"/>
        <v>11059057333</v>
      </c>
      <c r="V106" s="49">
        <f t="shared" si="193"/>
        <v>1</v>
      </c>
      <c r="W106" s="113">
        <f t="shared" si="81"/>
        <v>0</v>
      </c>
      <c r="X106" s="48">
        <f t="shared" ref="X106" si="212">+X107</f>
        <v>0</v>
      </c>
      <c r="Y106" s="48">
        <f t="shared" ref="Y106" si="213">+Y107</f>
        <v>0</v>
      </c>
      <c r="Z106" s="48">
        <f t="shared" ref="Z106" si="214">+Z107</f>
        <v>0</v>
      </c>
      <c r="AA106" s="48">
        <f t="shared" ref="AA106" si="215">+AA107</f>
        <v>0</v>
      </c>
      <c r="AB106" s="48">
        <f t="shared" ref="AB106" si="216">+AB107</f>
        <v>0</v>
      </c>
      <c r="AC106" s="48">
        <f t="shared" ref="AC106" si="217">+AC107</f>
        <v>0</v>
      </c>
      <c r="AD106" s="48">
        <f t="shared" ref="AD106" si="218">+AD107</f>
        <v>0</v>
      </c>
      <c r="AE106" s="48">
        <f t="shared" ref="AE106" si="219">+AE107</f>
        <v>0</v>
      </c>
      <c r="AF106" s="48">
        <f t="shared" ref="AF106" si="220">+AF107</f>
        <v>0</v>
      </c>
      <c r="AG106" s="48">
        <f t="shared" ref="AG106" si="221">+AG107</f>
        <v>0</v>
      </c>
      <c r="AH106" s="48">
        <f t="shared" ref="AH106" si="222">+AH107</f>
        <v>0</v>
      </c>
      <c r="AI106" s="48">
        <f t="shared" ref="AI106" si="223">+AI107</f>
        <v>0</v>
      </c>
      <c r="AJ106" s="48">
        <f t="shared" ref="AJ106" si="224">+AJ107</f>
        <v>0</v>
      </c>
      <c r="AK106" s="196">
        <f t="shared" si="198"/>
        <v>0</v>
      </c>
      <c r="AL106" s="48">
        <f t="shared" ref="AL106:AM106" si="225">+AL107</f>
        <v>11059057333</v>
      </c>
      <c r="AM106" s="48">
        <f t="shared" si="225"/>
        <v>0</v>
      </c>
      <c r="AN106" s="48">
        <f t="shared" ref="AN106" si="226">+AN107</f>
        <v>0</v>
      </c>
      <c r="AO106" s="48">
        <f t="shared" ref="AO106" si="227">+AO107</f>
        <v>0</v>
      </c>
      <c r="AP106" s="48">
        <f t="shared" ref="AP106" si="228">+AP107</f>
        <v>0</v>
      </c>
      <c r="AQ106" s="48">
        <f t="shared" ref="AQ106" si="229">+AQ107</f>
        <v>0</v>
      </c>
      <c r="AR106" s="48">
        <f t="shared" ref="AR106" si="230">+AR107</f>
        <v>0</v>
      </c>
      <c r="AS106" s="48">
        <f t="shared" ref="AS106" si="231">+AS107</f>
        <v>0</v>
      </c>
      <c r="AT106" s="48">
        <f t="shared" ref="AT106" si="232">+AT107</f>
        <v>0</v>
      </c>
      <c r="AU106" s="48">
        <f t="shared" ref="AU106" si="233">+AU107</f>
        <v>0</v>
      </c>
      <c r="AV106" s="48">
        <f t="shared" ref="AV106" si="234">+AV107</f>
        <v>0</v>
      </c>
      <c r="AW106" s="48">
        <f t="shared" ref="AW106" si="235">+AW107</f>
        <v>0</v>
      </c>
      <c r="AX106" s="48">
        <f t="shared" ref="AX106" si="236">+AX107</f>
        <v>0</v>
      </c>
      <c r="AY106" s="48">
        <f t="shared" ref="AY106" si="237">+AY107</f>
        <v>0</v>
      </c>
      <c r="AZ106" s="196" t="str">
        <f t="shared" si="200"/>
        <v xml:space="preserve"> </v>
      </c>
      <c r="BA106" s="113">
        <f>+BA107</f>
        <v>0</v>
      </c>
    </row>
    <row r="107" spans="1:53" x14ac:dyDescent="0.25">
      <c r="A107" s="120" t="s">
        <v>701</v>
      </c>
      <c r="B107" s="73" t="s">
        <v>702</v>
      </c>
      <c r="C107" s="74">
        <f>+C108+C109</f>
        <v>0</v>
      </c>
      <c r="D107" s="74">
        <f t="shared" ref="D107:F107" si="238">+D108+D109</f>
        <v>0</v>
      </c>
      <c r="E107" s="74">
        <f t="shared" si="238"/>
        <v>11059057333</v>
      </c>
      <c r="F107" s="74">
        <f t="shared" si="238"/>
        <v>0</v>
      </c>
      <c r="G107" s="74">
        <f>-D107+E107+F107</f>
        <v>11059057333</v>
      </c>
      <c r="H107" s="74">
        <f>+C107+G107</f>
        <v>11059057333</v>
      </c>
      <c r="I107" s="74">
        <f t="shared" ref="I107" si="239">+I108+I109</f>
        <v>0</v>
      </c>
      <c r="J107" s="74">
        <f t="shared" ref="J107" si="240">+J108+J109</f>
        <v>0</v>
      </c>
      <c r="K107" s="74">
        <f t="shared" ref="K107" si="241">+K108+K109</f>
        <v>0</v>
      </c>
      <c r="L107" s="74">
        <f t="shared" ref="L107" si="242">+L108+L109</f>
        <v>0</v>
      </c>
      <c r="M107" s="74">
        <f t="shared" ref="M107" si="243">+M108+M109</f>
        <v>0</v>
      </c>
      <c r="N107" s="74">
        <f t="shared" ref="N107" si="244">+N108+N109</f>
        <v>0</v>
      </c>
      <c r="O107" s="74">
        <f t="shared" ref="O107" si="245">+O108+O109</f>
        <v>0</v>
      </c>
      <c r="P107" s="74">
        <f t="shared" ref="P107" si="246">+P108+P109</f>
        <v>11059057333</v>
      </c>
      <c r="Q107" s="74">
        <f t="shared" ref="Q107" si="247">+Q108+Q109</f>
        <v>0</v>
      </c>
      <c r="R107" s="74">
        <f t="shared" ref="R107" si="248">+R108+R109</f>
        <v>0</v>
      </c>
      <c r="S107" s="74">
        <f t="shared" ref="S107" si="249">+S108+S109</f>
        <v>0</v>
      </c>
      <c r="T107" s="74">
        <f t="shared" ref="T107" si="250">+T108+T109</f>
        <v>0</v>
      </c>
      <c r="U107" s="74">
        <f>SUM(I107:T107)</f>
        <v>11059057333</v>
      </c>
      <c r="V107" s="427">
        <f t="shared" ref="V107:V108" si="251">IF(H107=0,0,(U107/H107))</f>
        <v>1</v>
      </c>
      <c r="W107" s="121">
        <f t="shared" ref="W107:W108" si="252">+H107-U107</f>
        <v>0</v>
      </c>
      <c r="X107" s="74">
        <f t="shared" ref="X107" si="253">+X108+X109</f>
        <v>0</v>
      </c>
      <c r="Y107" s="74">
        <f t="shared" ref="Y107" si="254">+Y108+Y109</f>
        <v>0</v>
      </c>
      <c r="Z107" s="74">
        <f t="shared" ref="Z107" si="255">+Z108+Z109</f>
        <v>0</v>
      </c>
      <c r="AA107" s="74">
        <f t="shared" ref="AA107" si="256">+AA108+AA109</f>
        <v>0</v>
      </c>
      <c r="AB107" s="74">
        <f t="shared" ref="AB107" si="257">+AB108+AB109</f>
        <v>0</v>
      </c>
      <c r="AC107" s="74">
        <f t="shared" ref="AC107" si="258">+AC108+AC109</f>
        <v>0</v>
      </c>
      <c r="AD107" s="74">
        <f t="shared" ref="AD107" si="259">+AD108+AD109</f>
        <v>0</v>
      </c>
      <c r="AE107" s="74">
        <f t="shared" ref="AE107" si="260">+AE108+AE109</f>
        <v>0</v>
      </c>
      <c r="AF107" s="74">
        <f t="shared" ref="AF107" si="261">+AF108+AF109</f>
        <v>0</v>
      </c>
      <c r="AG107" s="74">
        <f t="shared" ref="AG107" si="262">+AG108+AG109</f>
        <v>0</v>
      </c>
      <c r="AH107" s="74">
        <f t="shared" ref="AH107" si="263">+AH108+AH109</f>
        <v>0</v>
      </c>
      <c r="AI107" s="74">
        <f t="shared" ref="AI107" si="264">+AI108+AI109</f>
        <v>0</v>
      </c>
      <c r="AJ107" s="74">
        <f>SUM(X107:AI107)</f>
        <v>0</v>
      </c>
      <c r="AK107" s="200">
        <f t="shared" ref="AK107:AK108" si="265">IF(H107=0," ",(AJ107/H107))</f>
        <v>0</v>
      </c>
      <c r="AL107" s="74">
        <f>+H107-AJ107</f>
        <v>11059057333</v>
      </c>
      <c r="AM107" s="74">
        <f t="shared" ref="AM107" si="266">+AM108+AM109</f>
        <v>0</v>
      </c>
      <c r="AN107" s="74">
        <f t="shared" ref="AN107" si="267">+AN108+AN109</f>
        <v>0</v>
      </c>
      <c r="AO107" s="74">
        <f t="shared" ref="AO107" si="268">+AO108+AO109</f>
        <v>0</v>
      </c>
      <c r="AP107" s="74">
        <f t="shared" ref="AP107" si="269">+AP108+AP109</f>
        <v>0</v>
      </c>
      <c r="AQ107" s="74">
        <f t="shared" ref="AQ107" si="270">+AQ108+AQ109</f>
        <v>0</v>
      </c>
      <c r="AR107" s="74">
        <f t="shared" ref="AR107" si="271">+AR108+AR109</f>
        <v>0</v>
      </c>
      <c r="AS107" s="74">
        <f t="shared" ref="AS107" si="272">+AS108+AS109</f>
        <v>0</v>
      </c>
      <c r="AT107" s="74">
        <f t="shared" ref="AT107" si="273">+AT108+AT109</f>
        <v>0</v>
      </c>
      <c r="AU107" s="74">
        <f t="shared" ref="AU107" si="274">+AU108+AU109</f>
        <v>0</v>
      </c>
      <c r="AV107" s="74">
        <f t="shared" ref="AV107" si="275">+AV108+AV109</f>
        <v>0</v>
      </c>
      <c r="AW107" s="74">
        <f t="shared" ref="AW107" si="276">+AW108+AW109</f>
        <v>0</v>
      </c>
      <c r="AX107" s="74">
        <f t="shared" ref="AX107" si="277">+AX108+AX109</f>
        <v>0</v>
      </c>
      <c r="AY107" s="74">
        <f>SUM(AM107:AX107)</f>
        <v>0</v>
      </c>
      <c r="AZ107" s="200" t="str">
        <f t="shared" ref="AZ107:AZ108" si="278">IF(AJ107=0," ",(AY107/AJ107))</f>
        <v xml:space="preserve"> </v>
      </c>
      <c r="BA107" s="74">
        <f t="shared" ref="BA107" si="279">+BA108+BA109</f>
        <v>0</v>
      </c>
    </row>
    <row r="108" spans="1:53" x14ac:dyDescent="0.25">
      <c r="A108" s="108" t="s">
        <v>743</v>
      </c>
      <c r="B108" s="34" t="s">
        <v>744</v>
      </c>
      <c r="C108" s="35"/>
      <c r="D108" s="35"/>
      <c r="E108" s="35"/>
      <c r="F108" s="35"/>
      <c r="G108" s="36">
        <f>-D108+E108+F108</f>
        <v>0</v>
      </c>
      <c r="H108" s="36">
        <f>+C108+G108</f>
        <v>0</v>
      </c>
      <c r="I108" s="35">
        <v>0</v>
      </c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6">
        <f>SUM(I108:T108)</f>
        <v>0</v>
      </c>
      <c r="V108" s="37">
        <f t="shared" si="251"/>
        <v>0</v>
      </c>
      <c r="W108" s="109">
        <f t="shared" si="252"/>
        <v>0</v>
      </c>
      <c r="X108" s="159"/>
      <c r="Y108" s="36"/>
      <c r="Z108" s="36"/>
      <c r="AA108" s="36"/>
      <c r="AB108" s="36"/>
      <c r="AC108" s="36"/>
      <c r="AD108" s="35"/>
      <c r="AE108" s="35"/>
      <c r="AF108" s="35"/>
      <c r="AG108" s="35"/>
      <c r="AH108" s="35"/>
      <c r="AI108" s="35"/>
      <c r="AJ108" s="38">
        <f>SUM(X108:AI108)</f>
        <v>0</v>
      </c>
      <c r="AK108" s="194" t="str">
        <f t="shared" si="265"/>
        <v xml:space="preserve"> </v>
      </c>
      <c r="AL108" s="36">
        <f>+H108-AJ108</f>
        <v>0</v>
      </c>
      <c r="AM108" s="36"/>
      <c r="AN108" s="36"/>
      <c r="AO108" s="36"/>
      <c r="AP108" s="36"/>
      <c r="AQ108" s="36"/>
      <c r="AR108" s="35"/>
      <c r="AS108" s="35"/>
      <c r="AT108" s="35"/>
      <c r="AU108" s="35"/>
      <c r="AV108" s="35"/>
      <c r="AW108" s="35"/>
      <c r="AX108" s="35"/>
      <c r="AY108" s="38">
        <f>SUM(AM108:AX108)</f>
        <v>0</v>
      </c>
      <c r="AZ108" s="194" t="str">
        <f t="shared" si="278"/>
        <v xml:space="preserve"> </v>
      </c>
      <c r="BA108" s="109">
        <f>+AJ108-AY108</f>
        <v>0</v>
      </c>
    </row>
    <row r="109" spans="1:53" x14ac:dyDescent="0.25">
      <c r="A109" s="108" t="s">
        <v>742</v>
      </c>
      <c r="B109" s="34" t="s">
        <v>741</v>
      </c>
      <c r="C109" s="35"/>
      <c r="D109" s="35"/>
      <c r="E109" s="35">
        <v>11059057333</v>
      </c>
      <c r="F109" s="35"/>
      <c r="G109" s="36">
        <f>-D109+E109+F109</f>
        <v>11059057333</v>
      </c>
      <c r="H109" s="36">
        <f>+C109+G109</f>
        <v>11059057333</v>
      </c>
      <c r="I109" s="35">
        <v>0</v>
      </c>
      <c r="J109" s="35"/>
      <c r="K109" s="35"/>
      <c r="L109" s="35"/>
      <c r="M109" s="35"/>
      <c r="N109" s="35"/>
      <c r="O109" s="35"/>
      <c r="P109" s="35">
        <v>11059057333</v>
      </c>
      <c r="Q109" s="35"/>
      <c r="R109" s="35"/>
      <c r="S109" s="35"/>
      <c r="T109" s="35"/>
      <c r="U109" s="36">
        <f>SUM(I109:T109)</f>
        <v>11059057333</v>
      </c>
      <c r="V109" s="37">
        <f t="shared" si="193"/>
        <v>1</v>
      </c>
      <c r="W109" s="109">
        <f t="shared" si="81"/>
        <v>0</v>
      </c>
      <c r="X109" s="159"/>
      <c r="Y109" s="36"/>
      <c r="Z109" s="36"/>
      <c r="AA109" s="36"/>
      <c r="AB109" s="36"/>
      <c r="AC109" s="36"/>
      <c r="AD109" s="35"/>
      <c r="AE109" s="35"/>
      <c r="AF109" s="35"/>
      <c r="AG109" s="35"/>
      <c r="AH109" s="35"/>
      <c r="AI109" s="35"/>
      <c r="AJ109" s="38">
        <f>SUM(X109:AI109)</f>
        <v>0</v>
      </c>
      <c r="AK109" s="194">
        <f t="shared" si="198"/>
        <v>0</v>
      </c>
      <c r="AL109" s="36">
        <f>+H109-AJ109</f>
        <v>11059057333</v>
      </c>
      <c r="AM109" s="36"/>
      <c r="AN109" s="36"/>
      <c r="AO109" s="36"/>
      <c r="AP109" s="36"/>
      <c r="AQ109" s="36"/>
      <c r="AR109" s="35"/>
      <c r="AS109" s="35"/>
      <c r="AT109" s="35"/>
      <c r="AU109" s="35"/>
      <c r="AV109" s="35"/>
      <c r="AW109" s="35"/>
      <c r="AX109" s="35"/>
      <c r="AY109" s="38">
        <f>SUM(AM109:AX109)</f>
        <v>0</v>
      </c>
      <c r="AZ109" s="194" t="str">
        <f t="shared" si="200"/>
        <v xml:space="preserve"> </v>
      </c>
      <c r="BA109" s="109">
        <f>+AJ109-AY109</f>
        <v>0</v>
      </c>
    </row>
    <row r="110" spans="1:53" x14ac:dyDescent="0.25">
      <c r="A110" s="439"/>
      <c r="B110" s="441"/>
      <c r="C110" s="441"/>
      <c r="D110" s="441"/>
      <c r="E110" s="441"/>
      <c r="F110" s="441"/>
      <c r="G110" s="441"/>
      <c r="H110" s="441"/>
      <c r="I110" s="441"/>
      <c r="J110" s="441"/>
      <c r="K110" s="441"/>
      <c r="L110" s="441"/>
      <c r="M110" s="441"/>
      <c r="N110" s="441"/>
      <c r="O110" s="441"/>
      <c r="P110" s="441"/>
      <c r="Q110" s="441"/>
      <c r="R110" s="441"/>
      <c r="S110" s="441"/>
      <c r="T110" s="441"/>
      <c r="U110" s="441"/>
      <c r="V110" s="442"/>
      <c r="W110" s="441"/>
      <c r="X110" s="441"/>
      <c r="Y110" s="441"/>
      <c r="Z110" s="441"/>
      <c r="AA110" s="441"/>
      <c r="AB110" s="441"/>
      <c r="AC110" s="441"/>
      <c r="AD110" s="441"/>
      <c r="AE110" s="441"/>
      <c r="AF110" s="441"/>
      <c r="AG110" s="441"/>
      <c r="AH110" s="441"/>
      <c r="AI110" s="441"/>
      <c r="AJ110" s="441"/>
      <c r="AK110" s="443"/>
      <c r="AL110" s="441"/>
      <c r="AM110" s="441"/>
      <c r="AN110" s="441"/>
      <c r="AO110" s="441"/>
      <c r="AP110" s="441"/>
      <c r="AQ110" s="441"/>
      <c r="AR110" s="441"/>
      <c r="AS110" s="441"/>
      <c r="AT110" s="441"/>
      <c r="AU110" s="441"/>
      <c r="AV110" s="441"/>
      <c r="AW110" s="441"/>
      <c r="AX110" s="441"/>
      <c r="AY110" s="441"/>
      <c r="AZ110" s="443"/>
      <c r="BA110" s="441"/>
    </row>
    <row r="111" spans="1:53" x14ac:dyDescent="0.25">
      <c r="A111" s="439"/>
      <c r="B111" s="441"/>
      <c r="C111" s="441"/>
      <c r="D111" s="441"/>
      <c r="E111" s="441"/>
      <c r="F111" s="441"/>
      <c r="G111" s="441"/>
      <c r="H111" s="441"/>
      <c r="I111" s="441"/>
      <c r="J111" s="441"/>
      <c r="K111" s="441"/>
      <c r="L111" s="441"/>
      <c r="M111" s="441"/>
      <c r="N111" s="441"/>
      <c r="O111" s="441"/>
      <c r="P111" s="441"/>
      <c r="Q111" s="441"/>
      <c r="R111" s="441"/>
      <c r="S111" s="441"/>
      <c r="T111" s="441"/>
      <c r="U111" s="441"/>
      <c r="V111" s="442"/>
      <c r="W111" s="441"/>
      <c r="X111" s="441"/>
      <c r="Y111" s="441"/>
      <c r="Z111" s="441"/>
      <c r="AA111" s="441"/>
      <c r="AB111" s="441"/>
      <c r="AC111" s="441"/>
      <c r="AD111" s="441"/>
      <c r="AE111" s="441"/>
      <c r="AF111" s="441"/>
      <c r="AG111" s="441"/>
      <c r="AH111" s="441"/>
      <c r="AI111" s="441"/>
      <c r="AJ111" s="441"/>
      <c r="AK111" s="443"/>
      <c r="AL111" s="441"/>
      <c r="AM111" s="441"/>
      <c r="AN111" s="441"/>
      <c r="AO111" s="441"/>
      <c r="AP111" s="441"/>
      <c r="AQ111" s="441"/>
      <c r="AR111" s="441"/>
      <c r="AS111" s="441"/>
      <c r="AT111" s="441"/>
      <c r="AU111" s="441"/>
      <c r="AV111" s="441"/>
      <c r="AW111" s="441"/>
      <c r="AX111" s="441"/>
      <c r="AY111" s="441"/>
      <c r="AZ111" s="443"/>
      <c r="BA111" s="441"/>
    </row>
    <row r="112" spans="1:53" x14ac:dyDescent="0.25">
      <c r="A112" s="439"/>
      <c r="B112" s="441"/>
      <c r="C112" s="441"/>
      <c r="D112" s="441"/>
      <c r="E112" s="441"/>
      <c r="F112" s="441"/>
      <c r="G112" s="441"/>
      <c r="H112" s="441"/>
      <c r="I112" s="441"/>
      <c r="J112" s="441"/>
      <c r="K112" s="441"/>
      <c r="L112" s="441"/>
      <c r="M112" s="441"/>
      <c r="N112" s="441"/>
      <c r="O112" s="441"/>
      <c r="P112" s="441"/>
      <c r="Q112" s="441"/>
      <c r="R112" s="441"/>
      <c r="S112" s="441"/>
      <c r="T112" s="441"/>
      <c r="U112" s="441"/>
      <c r="V112" s="442"/>
      <c r="W112" s="441"/>
      <c r="X112" s="441"/>
      <c r="Y112" s="441"/>
      <c r="Z112" s="441"/>
      <c r="AA112" s="441"/>
      <c r="AB112" s="441"/>
      <c r="AC112" s="441"/>
      <c r="AD112" s="441"/>
      <c r="AE112" s="441"/>
      <c r="AF112" s="441"/>
      <c r="AG112" s="441"/>
      <c r="AH112" s="441"/>
      <c r="AI112" s="441"/>
      <c r="AJ112" s="441"/>
      <c r="AK112" s="443"/>
      <c r="AL112" s="441"/>
      <c r="AM112" s="441"/>
      <c r="AN112" s="441"/>
      <c r="AO112" s="441"/>
      <c r="AP112" s="441"/>
      <c r="AQ112" s="441"/>
      <c r="AR112" s="441"/>
      <c r="AS112" s="441"/>
      <c r="AT112" s="441"/>
      <c r="AU112" s="441"/>
      <c r="AV112" s="441"/>
      <c r="AW112" s="441"/>
      <c r="AX112" s="441"/>
      <c r="AY112" s="441"/>
      <c r="AZ112" s="443"/>
      <c r="BA112" s="441"/>
    </row>
    <row r="113" spans="1:64" x14ac:dyDescent="0.25">
      <c r="A113" s="439"/>
      <c r="B113" s="441"/>
      <c r="C113" s="441"/>
      <c r="D113" s="441"/>
      <c r="E113" s="441"/>
      <c r="F113" s="441"/>
      <c r="G113" s="441"/>
      <c r="H113" s="441"/>
      <c r="I113" s="441"/>
      <c r="J113" s="441"/>
      <c r="K113" s="441"/>
      <c r="L113" s="441"/>
      <c r="M113" s="441"/>
      <c r="N113" s="441"/>
      <c r="O113" s="441"/>
      <c r="P113" s="441"/>
      <c r="Q113" s="441"/>
      <c r="R113" s="441"/>
      <c r="S113" s="441"/>
      <c r="T113" s="441"/>
      <c r="U113" s="441"/>
      <c r="V113" s="442"/>
      <c r="W113" s="441"/>
      <c r="X113" s="441"/>
      <c r="Y113" s="441"/>
      <c r="Z113" s="441"/>
      <c r="AA113" s="441"/>
      <c r="AB113" s="441"/>
      <c r="AC113" s="441"/>
      <c r="AD113" s="441"/>
      <c r="AE113" s="441"/>
      <c r="AF113" s="441"/>
      <c r="AG113" s="441"/>
      <c r="AH113" s="441"/>
      <c r="AI113" s="441"/>
      <c r="AJ113" s="441"/>
      <c r="AK113" s="443"/>
      <c r="AL113" s="441"/>
      <c r="AM113" s="441"/>
      <c r="AN113" s="441"/>
      <c r="AO113" s="441"/>
      <c r="AP113" s="441"/>
      <c r="AQ113" s="441"/>
      <c r="AR113" s="441"/>
      <c r="AS113" s="441"/>
      <c r="AT113" s="441"/>
      <c r="AU113" s="441"/>
      <c r="AV113" s="441"/>
      <c r="AW113" s="441"/>
      <c r="AX113" s="441"/>
      <c r="AY113" s="441"/>
      <c r="AZ113" s="443"/>
      <c r="BA113" s="441"/>
    </row>
    <row r="114" spans="1:64" x14ac:dyDescent="0.25">
      <c r="A114" s="439"/>
      <c r="B114" s="441"/>
      <c r="C114" s="441"/>
      <c r="D114" s="441"/>
      <c r="E114" s="441"/>
      <c r="F114" s="441"/>
      <c r="G114" s="441"/>
      <c r="H114" s="441"/>
      <c r="I114" s="441"/>
      <c r="J114" s="441"/>
      <c r="K114" s="441"/>
      <c r="L114" s="441"/>
      <c r="M114" s="441"/>
      <c r="N114" s="439"/>
      <c r="O114" s="439"/>
      <c r="P114" s="439"/>
      <c r="Q114" s="439"/>
      <c r="R114" s="439"/>
      <c r="S114" s="439"/>
      <c r="T114" s="439"/>
      <c r="U114" s="439"/>
      <c r="V114" s="442"/>
      <c r="W114" s="439"/>
      <c r="X114" s="439"/>
      <c r="Y114" s="439"/>
      <c r="Z114" s="439"/>
      <c r="AA114" s="439"/>
      <c r="AB114" s="439"/>
      <c r="AC114" s="439"/>
      <c r="AD114" s="439"/>
      <c r="AE114" s="439"/>
      <c r="AF114" s="439"/>
      <c r="AG114" s="439"/>
      <c r="AH114" s="439"/>
      <c r="AI114" s="439"/>
      <c r="AJ114" s="439"/>
      <c r="AK114" s="444"/>
      <c r="AL114" s="439"/>
      <c r="AM114" s="439"/>
      <c r="AN114" s="439"/>
      <c r="AO114" s="439"/>
      <c r="AP114" s="439"/>
      <c r="AQ114" s="439"/>
      <c r="AR114" s="439"/>
      <c r="AS114" s="439"/>
      <c r="AT114" s="439"/>
      <c r="AU114" s="439"/>
      <c r="AV114" s="439"/>
      <c r="AW114" s="439"/>
      <c r="AX114" s="439"/>
      <c r="AY114" s="439"/>
      <c r="AZ114" s="444"/>
      <c r="BA114" s="439"/>
      <c r="BB114" s="439"/>
      <c r="BC114" s="439"/>
      <c r="BD114" s="439"/>
      <c r="BE114" s="439"/>
      <c r="BF114" s="439"/>
      <c r="BG114" s="439"/>
      <c r="BH114" s="439"/>
      <c r="BI114" s="439"/>
      <c r="BJ114" s="439"/>
      <c r="BK114" s="439"/>
      <c r="BL114" s="439"/>
    </row>
    <row r="115" spans="1:64" x14ac:dyDescent="0.25">
      <c r="A115" s="439"/>
      <c r="B115" s="441"/>
      <c r="C115" s="441"/>
      <c r="D115" s="441"/>
      <c r="E115" s="441"/>
      <c r="F115" s="441"/>
      <c r="G115" s="441"/>
      <c r="H115" s="441"/>
      <c r="I115" s="441"/>
      <c r="J115" s="441"/>
      <c r="K115" s="441"/>
      <c r="L115" s="441"/>
      <c r="M115" s="441"/>
      <c r="N115" s="439"/>
      <c r="O115" s="439"/>
      <c r="P115" s="439"/>
      <c r="Q115" s="439"/>
      <c r="R115" s="439"/>
      <c r="S115" s="439"/>
      <c r="T115" s="439"/>
      <c r="U115" s="439"/>
      <c r="V115" s="442"/>
      <c r="W115" s="439"/>
      <c r="X115" s="439"/>
      <c r="Y115" s="439"/>
      <c r="Z115" s="439"/>
      <c r="AA115" s="439"/>
      <c r="AB115" s="439"/>
      <c r="AC115" s="439"/>
      <c r="AD115" s="439"/>
      <c r="AE115" s="439"/>
      <c r="AF115" s="439"/>
      <c r="AG115" s="439"/>
      <c r="AH115" s="439"/>
      <c r="AI115" s="439"/>
      <c r="AJ115" s="439"/>
      <c r="AK115" s="444"/>
      <c r="AL115" s="439"/>
      <c r="AM115" s="439"/>
      <c r="AN115" s="439"/>
      <c r="AO115" s="439"/>
      <c r="AP115" s="439"/>
      <c r="AQ115" s="439"/>
      <c r="AR115" s="439"/>
      <c r="AS115" s="439"/>
      <c r="AT115" s="439"/>
      <c r="AU115" s="439"/>
      <c r="AV115" s="439"/>
      <c r="AW115" s="439"/>
      <c r="AX115" s="439"/>
      <c r="AY115" s="439"/>
      <c r="AZ115" s="444"/>
      <c r="BA115" s="439"/>
      <c r="BB115" s="439"/>
      <c r="BC115" s="439"/>
      <c r="BD115" s="439"/>
      <c r="BE115" s="439"/>
      <c r="BF115" s="439"/>
      <c r="BG115" s="439"/>
      <c r="BH115" s="439"/>
      <c r="BI115" s="439"/>
      <c r="BJ115" s="439"/>
      <c r="BK115" s="439"/>
      <c r="BL115" s="439"/>
    </row>
    <row r="116" spans="1:64" ht="14.25" customHeight="1" x14ac:dyDescent="0.25">
      <c r="A116" s="439"/>
      <c r="B116" s="441"/>
      <c r="C116" s="441"/>
      <c r="D116" s="441"/>
      <c r="E116" s="441"/>
      <c r="F116" s="439"/>
      <c r="G116" s="439"/>
      <c r="H116" s="439"/>
      <c r="I116" s="438"/>
      <c r="J116" s="445"/>
      <c r="K116" s="438"/>
      <c r="L116" s="438"/>
      <c r="M116" s="438"/>
      <c r="N116" s="439"/>
      <c r="O116" s="439"/>
      <c r="P116" s="439"/>
      <c r="Q116" s="439"/>
      <c r="R116" s="439"/>
      <c r="S116" s="439"/>
      <c r="T116" s="439"/>
      <c r="U116" s="439"/>
      <c r="V116" s="442"/>
      <c r="W116" s="439"/>
      <c r="X116" s="439"/>
      <c r="Y116" s="439"/>
      <c r="Z116" s="439"/>
      <c r="AA116" s="439"/>
      <c r="AB116" s="439"/>
      <c r="AC116" s="439"/>
      <c r="AD116" s="439"/>
      <c r="AE116" s="439"/>
      <c r="AF116" s="439"/>
      <c r="AG116" s="439"/>
      <c r="AH116" s="439"/>
      <c r="AI116" s="439"/>
      <c r="AJ116" s="439"/>
      <c r="AK116" s="444"/>
      <c r="AL116" s="439"/>
      <c r="AM116" s="439"/>
      <c r="AN116" s="439"/>
      <c r="AO116" s="439"/>
      <c r="AP116" s="439"/>
      <c r="AQ116" s="439"/>
      <c r="AR116" s="439"/>
      <c r="AS116" s="439"/>
      <c r="AT116" s="439"/>
      <c r="AU116" s="439"/>
      <c r="AV116" s="439"/>
      <c r="AW116" s="439"/>
      <c r="AX116" s="439"/>
      <c r="AY116" s="439"/>
      <c r="AZ116" s="444"/>
      <c r="BA116" s="439"/>
      <c r="BB116" s="439"/>
      <c r="BC116" s="439"/>
      <c r="BD116" s="439"/>
      <c r="BE116" s="439"/>
      <c r="BF116" s="439"/>
      <c r="BG116" s="439"/>
      <c r="BH116" s="439"/>
      <c r="BI116" s="439"/>
      <c r="BJ116" s="439"/>
      <c r="BK116" s="439"/>
      <c r="BL116" s="439"/>
    </row>
    <row r="117" spans="1:64" ht="13.5" customHeight="1" x14ac:dyDescent="0.25">
      <c r="A117" s="439"/>
      <c r="B117" s="439"/>
      <c r="C117" s="439"/>
      <c r="D117" s="439"/>
      <c r="E117" s="439"/>
      <c r="F117" s="439"/>
      <c r="G117" s="439"/>
      <c r="H117" s="439"/>
      <c r="I117" s="438"/>
      <c r="J117" s="438"/>
      <c r="K117" s="438"/>
      <c r="L117" s="438"/>
      <c r="M117" s="438"/>
      <c r="N117" s="439"/>
      <c r="O117" s="439"/>
      <c r="P117" s="439"/>
      <c r="Q117" s="439"/>
      <c r="R117" s="439"/>
      <c r="S117" s="439"/>
      <c r="T117" s="439"/>
      <c r="U117" s="439"/>
      <c r="V117" s="442"/>
      <c r="W117" s="439"/>
      <c r="X117" s="439"/>
      <c r="Y117" s="439"/>
      <c r="Z117" s="439"/>
      <c r="AA117" s="439"/>
      <c r="AB117" s="439"/>
      <c r="AC117" s="439"/>
      <c r="AD117" s="439"/>
      <c r="AE117" s="439"/>
      <c r="AF117" s="439"/>
      <c r="AG117" s="439"/>
      <c r="AH117" s="439"/>
      <c r="AI117" s="439"/>
      <c r="AJ117" s="439"/>
      <c r="AK117" s="444"/>
      <c r="AL117" s="439"/>
      <c r="AM117" s="439"/>
      <c r="AN117" s="439"/>
      <c r="AO117" s="439"/>
      <c r="AP117" s="439"/>
      <c r="AQ117" s="439"/>
      <c r="AR117" s="439"/>
      <c r="AS117" s="439"/>
      <c r="AT117" s="439"/>
      <c r="AU117" s="439"/>
      <c r="AV117" s="439"/>
      <c r="AW117" s="439"/>
      <c r="AX117" s="439"/>
      <c r="AY117" s="439"/>
      <c r="AZ117" s="444"/>
      <c r="BA117" s="439"/>
      <c r="BB117" s="439"/>
      <c r="BC117" s="439"/>
      <c r="BD117" s="439"/>
      <c r="BE117" s="439"/>
      <c r="BF117" s="439"/>
      <c r="BG117" s="439"/>
      <c r="BH117" s="439"/>
      <c r="BI117" s="439"/>
      <c r="BJ117" s="439"/>
      <c r="BK117" s="439"/>
      <c r="BL117" s="439"/>
    </row>
    <row r="118" spans="1:64" s="446" customFormat="1" x14ac:dyDescent="0.25">
      <c r="A118" s="557" t="s">
        <v>751</v>
      </c>
      <c r="B118" s="557"/>
      <c r="C118" s="398"/>
      <c r="D118" s="398" t="s">
        <v>759</v>
      </c>
      <c r="E118" s="453"/>
      <c r="F118" s="398"/>
      <c r="G118" s="398" t="s">
        <v>756</v>
      </c>
      <c r="H118" s="443"/>
      <c r="I118" s="454"/>
      <c r="U118" s="454" t="s">
        <v>754</v>
      </c>
      <c r="V118" s="441"/>
      <c r="W118" s="443"/>
      <c r="X118" s="443"/>
      <c r="Y118" s="443"/>
      <c r="Z118" s="443"/>
      <c r="AA118" s="443"/>
      <c r="AB118" s="443"/>
      <c r="AC118" s="443"/>
      <c r="AD118" s="443"/>
      <c r="AE118" s="453"/>
      <c r="AF118" s="453"/>
      <c r="AG118" s="453"/>
      <c r="AK118" s="453"/>
      <c r="AZ118" s="453"/>
    </row>
    <row r="119" spans="1:64" s="439" customFormat="1" x14ac:dyDescent="0.25">
      <c r="A119" s="544" t="s">
        <v>703</v>
      </c>
      <c r="B119" s="544"/>
      <c r="C119" s="444"/>
      <c r="D119" s="444" t="s">
        <v>758</v>
      </c>
      <c r="E119" s="444"/>
      <c r="F119" s="444"/>
      <c r="G119" s="444" t="s">
        <v>757</v>
      </c>
      <c r="H119" s="444"/>
      <c r="I119" s="442"/>
      <c r="J119" s="443"/>
      <c r="K119" s="444"/>
      <c r="L119" s="444"/>
      <c r="M119" s="444"/>
      <c r="N119" s="444"/>
      <c r="O119" s="444"/>
      <c r="P119" s="444"/>
      <c r="Q119" s="444"/>
      <c r="R119" s="444"/>
      <c r="S119" s="444"/>
      <c r="T119" s="444"/>
      <c r="U119" s="444" t="s">
        <v>704</v>
      </c>
      <c r="V119" s="442"/>
      <c r="AK119" s="444"/>
      <c r="AZ119" s="444"/>
    </row>
    <row r="120" spans="1:64" s="439" customFormat="1" x14ac:dyDescent="0.25">
      <c r="V120" s="442"/>
      <c r="AK120" s="444"/>
      <c r="AZ120" s="444"/>
    </row>
    <row r="121" spans="1:64" s="439" customFormat="1" x14ac:dyDescent="0.25">
      <c r="V121" s="442"/>
      <c r="AK121" s="444"/>
      <c r="AZ121" s="444"/>
    </row>
    <row r="122" spans="1:64" s="439" customFormat="1" x14ac:dyDescent="0.25">
      <c r="V122" s="442"/>
      <c r="AK122" s="444"/>
      <c r="AZ122" s="444"/>
    </row>
    <row r="123" spans="1:64" s="439" customFormat="1" x14ac:dyDescent="0.25">
      <c r="V123" s="442"/>
      <c r="AK123" s="444"/>
      <c r="AZ123" s="444"/>
    </row>
    <row r="124" spans="1:64" s="439" customFormat="1" x14ac:dyDescent="0.25">
      <c r="V124" s="442"/>
      <c r="AK124" s="444"/>
      <c r="AZ124" s="444"/>
    </row>
    <row r="125" spans="1:64" s="439" customFormat="1" x14ac:dyDescent="0.25">
      <c r="V125" s="442"/>
      <c r="AK125" s="444"/>
      <c r="AZ125" s="444"/>
    </row>
    <row r="126" spans="1:64" s="439" customFormat="1" x14ac:dyDescent="0.25">
      <c r="V126" s="442"/>
      <c r="AK126" s="444"/>
      <c r="AZ126" s="444"/>
    </row>
    <row r="127" spans="1:64" s="439" customFormat="1" x14ac:dyDescent="0.25">
      <c r="V127" s="442"/>
      <c r="AK127" s="444"/>
      <c r="AZ127" s="444"/>
    </row>
    <row r="128" spans="1:64" s="439" customFormat="1" x14ac:dyDescent="0.25">
      <c r="V128" s="442"/>
      <c r="AK128" s="444"/>
      <c r="AZ128" s="444"/>
    </row>
    <row r="129" spans="22:52" s="439" customFormat="1" x14ac:dyDescent="0.25">
      <c r="V129" s="442"/>
      <c r="AK129" s="444"/>
      <c r="AZ129" s="444"/>
    </row>
    <row r="130" spans="22:52" s="439" customFormat="1" x14ac:dyDescent="0.25">
      <c r="V130" s="442"/>
      <c r="AK130" s="444"/>
      <c r="AZ130" s="444"/>
    </row>
    <row r="131" spans="22:52" s="439" customFormat="1" x14ac:dyDescent="0.25">
      <c r="V131" s="442"/>
      <c r="AK131" s="444"/>
      <c r="AZ131" s="444"/>
    </row>
    <row r="132" spans="22:52" s="439" customFormat="1" x14ac:dyDescent="0.25">
      <c r="V132" s="442"/>
      <c r="AK132" s="444"/>
      <c r="AZ132" s="444"/>
    </row>
    <row r="133" spans="22:52" s="439" customFormat="1" x14ac:dyDescent="0.25">
      <c r="V133" s="442"/>
      <c r="AK133" s="444"/>
      <c r="AZ133" s="444"/>
    </row>
    <row r="134" spans="22:52" s="439" customFormat="1" x14ac:dyDescent="0.25">
      <c r="V134" s="442"/>
      <c r="AK134" s="444"/>
      <c r="AZ134" s="444"/>
    </row>
    <row r="135" spans="22:52" s="439" customFormat="1" x14ac:dyDescent="0.25">
      <c r="V135" s="442"/>
      <c r="AK135" s="444"/>
      <c r="AZ135" s="444"/>
    </row>
    <row r="136" spans="22:52" s="439" customFormat="1" x14ac:dyDescent="0.25">
      <c r="V136" s="442"/>
      <c r="AK136" s="444"/>
      <c r="AZ136" s="444"/>
    </row>
    <row r="137" spans="22:52" s="439" customFormat="1" x14ac:dyDescent="0.25">
      <c r="V137" s="442"/>
      <c r="AK137" s="444"/>
      <c r="AZ137" s="444"/>
    </row>
    <row r="138" spans="22:52" s="439" customFormat="1" x14ac:dyDescent="0.25">
      <c r="V138" s="442"/>
      <c r="AK138" s="444"/>
      <c r="AZ138" s="444"/>
    </row>
    <row r="139" spans="22:52" s="439" customFormat="1" x14ac:dyDescent="0.25">
      <c r="V139" s="442"/>
      <c r="AK139" s="444"/>
      <c r="AZ139" s="444"/>
    </row>
    <row r="140" spans="22:52" s="439" customFormat="1" x14ac:dyDescent="0.25">
      <c r="V140" s="442"/>
      <c r="AK140" s="444"/>
      <c r="AZ140" s="444"/>
    </row>
    <row r="141" spans="22:52" s="439" customFormat="1" x14ac:dyDescent="0.25">
      <c r="V141" s="442"/>
      <c r="AK141" s="444"/>
      <c r="AZ141" s="444"/>
    </row>
    <row r="142" spans="22:52" s="439" customFormat="1" x14ac:dyDescent="0.25">
      <c r="V142" s="442"/>
      <c r="AK142" s="444"/>
      <c r="AZ142" s="444"/>
    </row>
    <row r="143" spans="22:52" s="439" customFormat="1" x14ac:dyDescent="0.25">
      <c r="V143" s="442"/>
      <c r="AK143" s="444"/>
      <c r="AZ143" s="444"/>
    </row>
    <row r="144" spans="22:52" s="439" customFormat="1" x14ac:dyDescent="0.25">
      <c r="V144" s="442"/>
      <c r="AK144" s="444"/>
      <c r="AZ144" s="444"/>
    </row>
    <row r="145" spans="22:52" s="439" customFormat="1" x14ac:dyDescent="0.25">
      <c r="V145" s="442"/>
      <c r="AK145" s="444"/>
      <c r="AZ145" s="444"/>
    </row>
    <row r="146" spans="22:52" s="439" customFormat="1" x14ac:dyDescent="0.25">
      <c r="V146" s="442"/>
      <c r="AK146" s="444"/>
      <c r="AZ146" s="444"/>
    </row>
    <row r="147" spans="22:52" s="439" customFormat="1" x14ac:dyDescent="0.25">
      <c r="V147" s="442"/>
      <c r="AK147" s="444"/>
      <c r="AZ147" s="444"/>
    </row>
    <row r="148" spans="22:52" s="439" customFormat="1" x14ac:dyDescent="0.25">
      <c r="V148" s="442"/>
      <c r="AK148" s="444"/>
      <c r="AZ148" s="444"/>
    </row>
    <row r="149" spans="22:52" s="439" customFormat="1" x14ac:dyDescent="0.25">
      <c r="V149" s="442"/>
      <c r="AK149" s="444"/>
      <c r="AZ149" s="444"/>
    </row>
    <row r="150" spans="22:52" s="439" customFormat="1" x14ac:dyDescent="0.25">
      <c r="V150" s="442"/>
      <c r="AK150" s="444"/>
      <c r="AZ150" s="444"/>
    </row>
    <row r="151" spans="22:52" s="439" customFormat="1" x14ac:dyDescent="0.25">
      <c r="V151" s="442"/>
      <c r="AK151" s="444"/>
      <c r="AZ151" s="444"/>
    </row>
    <row r="152" spans="22:52" s="439" customFormat="1" x14ac:dyDescent="0.25">
      <c r="V152" s="442"/>
      <c r="AK152" s="444"/>
      <c r="AZ152" s="444"/>
    </row>
    <row r="153" spans="22:52" s="439" customFormat="1" x14ac:dyDescent="0.25">
      <c r="V153" s="442"/>
      <c r="AK153" s="444"/>
      <c r="AZ153" s="444"/>
    </row>
    <row r="154" spans="22:52" s="439" customFormat="1" x14ac:dyDescent="0.25">
      <c r="V154" s="442"/>
      <c r="AK154" s="444"/>
      <c r="AZ154" s="444"/>
    </row>
    <row r="155" spans="22:52" s="439" customFormat="1" x14ac:dyDescent="0.25">
      <c r="V155" s="442"/>
      <c r="AK155" s="444"/>
      <c r="AZ155" s="444"/>
    </row>
    <row r="156" spans="22:52" s="439" customFormat="1" x14ac:dyDescent="0.25">
      <c r="V156" s="442"/>
      <c r="AK156" s="444"/>
      <c r="AZ156" s="444"/>
    </row>
    <row r="157" spans="22:52" s="439" customFormat="1" x14ac:dyDescent="0.25">
      <c r="V157" s="442"/>
      <c r="AK157" s="444"/>
      <c r="AZ157" s="444"/>
    </row>
    <row r="158" spans="22:52" s="439" customFormat="1" x14ac:dyDescent="0.25">
      <c r="V158" s="442"/>
      <c r="AK158" s="444"/>
      <c r="AZ158" s="444"/>
    </row>
    <row r="159" spans="22:52" s="439" customFormat="1" x14ac:dyDescent="0.25">
      <c r="V159" s="442"/>
      <c r="AK159" s="444"/>
      <c r="AZ159" s="444"/>
    </row>
    <row r="160" spans="22:52" s="439" customFormat="1" x14ac:dyDescent="0.25">
      <c r="V160" s="442"/>
      <c r="AK160" s="444"/>
      <c r="AZ160" s="444"/>
    </row>
    <row r="161" spans="22:52" s="439" customFormat="1" x14ac:dyDescent="0.25">
      <c r="V161" s="442"/>
      <c r="AK161" s="444"/>
      <c r="AZ161" s="444"/>
    </row>
    <row r="162" spans="22:52" s="439" customFormat="1" x14ac:dyDescent="0.25">
      <c r="V162" s="442"/>
      <c r="AK162" s="444"/>
      <c r="AZ162" s="444"/>
    </row>
    <row r="163" spans="22:52" s="439" customFormat="1" x14ac:dyDescent="0.25">
      <c r="V163" s="442"/>
      <c r="AK163" s="444"/>
      <c r="AZ163" s="444"/>
    </row>
    <row r="164" spans="22:52" s="439" customFormat="1" x14ac:dyDescent="0.25">
      <c r="V164" s="442"/>
      <c r="AK164" s="444"/>
      <c r="AZ164" s="444"/>
    </row>
    <row r="165" spans="22:52" s="439" customFormat="1" x14ac:dyDescent="0.25">
      <c r="V165" s="442"/>
      <c r="AK165" s="444"/>
      <c r="AZ165" s="444"/>
    </row>
    <row r="166" spans="22:52" s="439" customFormat="1" x14ac:dyDescent="0.25">
      <c r="V166" s="442"/>
      <c r="AK166" s="444"/>
      <c r="AZ166" s="444"/>
    </row>
    <row r="167" spans="22:52" s="439" customFormat="1" x14ac:dyDescent="0.25">
      <c r="V167" s="442"/>
      <c r="AK167" s="444"/>
      <c r="AZ167" s="444"/>
    </row>
    <row r="168" spans="22:52" s="439" customFormat="1" x14ac:dyDescent="0.25">
      <c r="V168" s="442"/>
      <c r="AK168" s="444"/>
      <c r="AZ168" s="444"/>
    </row>
    <row r="169" spans="22:52" s="439" customFormat="1" x14ac:dyDescent="0.25">
      <c r="V169" s="442"/>
      <c r="AK169" s="444"/>
      <c r="AZ169" s="444"/>
    </row>
    <row r="170" spans="22:52" s="439" customFormat="1" x14ac:dyDescent="0.25">
      <c r="V170" s="442"/>
      <c r="AK170" s="444"/>
      <c r="AZ170" s="444"/>
    </row>
    <row r="171" spans="22:52" s="439" customFormat="1" x14ac:dyDescent="0.25">
      <c r="V171" s="442"/>
      <c r="AK171" s="444"/>
      <c r="AZ171" s="444"/>
    </row>
    <row r="172" spans="22:52" s="439" customFormat="1" x14ac:dyDescent="0.25">
      <c r="V172" s="442"/>
      <c r="AK172" s="444"/>
      <c r="AZ172" s="444"/>
    </row>
    <row r="173" spans="22:52" s="439" customFormat="1" x14ac:dyDescent="0.25">
      <c r="V173" s="442"/>
      <c r="AK173" s="444"/>
      <c r="AZ173" s="444"/>
    </row>
    <row r="174" spans="22:52" s="439" customFormat="1" x14ac:dyDescent="0.25">
      <c r="V174" s="442"/>
      <c r="AK174" s="444"/>
      <c r="AZ174" s="444"/>
    </row>
    <row r="175" spans="22:52" s="439" customFormat="1" x14ac:dyDescent="0.25">
      <c r="V175" s="442"/>
      <c r="AK175" s="444"/>
      <c r="AZ175" s="444"/>
    </row>
    <row r="176" spans="22:52" s="439" customFormat="1" x14ac:dyDescent="0.25">
      <c r="V176" s="442"/>
      <c r="AK176" s="444"/>
      <c r="AZ176" s="444"/>
    </row>
    <row r="177" spans="22:52" s="439" customFormat="1" x14ac:dyDescent="0.25">
      <c r="V177" s="442"/>
      <c r="AK177" s="444"/>
      <c r="AZ177" s="444"/>
    </row>
    <row r="178" spans="22:52" s="439" customFormat="1" x14ac:dyDescent="0.25">
      <c r="V178" s="442"/>
      <c r="AK178" s="444"/>
      <c r="AZ178" s="444"/>
    </row>
    <row r="179" spans="22:52" s="439" customFormat="1" x14ac:dyDescent="0.25">
      <c r="V179" s="442"/>
      <c r="AK179" s="444"/>
      <c r="AZ179" s="444"/>
    </row>
    <row r="180" spans="22:52" s="439" customFormat="1" x14ac:dyDescent="0.25">
      <c r="V180" s="442"/>
      <c r="AK180" s="444"/>
      <c r="AZ180" s="444"/>
    </row>
    <row r="181" spans="22:52" s="439" customFormat="1" x14ac:dyDescent="0.25">
      <c r="V181" s="442"/>
      <c r="AK181" s="444"/>
      <c r="AZ181" s="444"/>
    </row>
    <row r="182" spans="22:52" s="439" customFormat="1" x14ac:dyDescent="0.25">
      <c r="V182" s="442"/>
      <c r="AK182" s="444"/>
      <c r="AZ182" s="444"/>
    </row>
    <row r="183" spans="22:52" s="439" customFormat="1" x14ac:dyDescent="0.25">
      <c r="V183" s="442"/>
      <c r="AK183" s="444"/>
      <c r="AZ183" s="444"/>
    </row>
    <row r="184" spans="22:52" s="439" customFormat="1" x14ac:dyDescent="0.25">
      <c r="V184" s="442"/>
      <c r="AK184" s="444"/>
      <c r="AZ184" s="444"/>
    </row>
    <row r="185" spans="22:52" s="439" customFormat="1" x14ac:dyDescent="0.25">
      <c r="V185" s="442"/>
      <c r="AK185" s="444"/>
      <c r="AZ185" s="444"/>
    </row>
    <row r="186" spans="22:52" s="439" customFormat="1" x14ac:dyDescent="0.25">
      <c r="V186" s="442"/>
      <c r="AK186" s="444"/>
      <c r="AZ186" s="444"/>
    </row>
    <row r="187" spans="22:52" s="439" customFormat="1" x14ac:dyDescent="0.25">
      <c r="V187" s="442"/>
      <c r="AK187" s="444"/>
      <c r="AZ187" s="444"/>
    </row>
    <row r="188" spans="22:52" s="439" customFormat="1" x14ac:dyDescent="0.25">
      <c r="V188" s="442"/>
      <c r="AK188" s="444"/>
      <c r="AZ188" s="444"/>
    </row>
    <row r="189" spans="22:52" s="439" customFormat="1" x14ac:dyDescent="0.25">
      <c r="V189" s="442"/>
      <c r="AK189" s="444"/>
      <c r="AZ189" s="444"/>
    </row>
    <row r="190" spans="22:52" s="439" customFormat="1" x14ac:dyDescent="0.25">
      <c r="V190" s="442"/>
      <c r="AK190" s="444"/>
      <c r="AZ190" s="444"/>
    </row>
    <row r="191" spans="22:52" s="439" customFormat="1" x14ac:dyDescent="0.25">
      <c r="V191" s="442"/>
      <c r="AK191" s="444"/>
      <c r="AZ191" s="444"/>
    </row>
    <row r="192" spans="22:52" s="439" customFormat="1" x14ac:dyDescent="0.25">
      <c r="V192" s="442"/>
      <c r="AK192" s="444"/>
      <c r="AZ192" s="444"/>
    </row>
    <row r="193" spans="22:52" s="439" customFormat="1" x14ac:dyDescent="0.25">
      <c r="V193" s="442"/>
      <c r="AK193" s="444"/>
      <c r="AZ193" s="444"/>
    </row>
    <row r="194" spans="22:52" s="439" customFormat="1" x14ac:dyDescent="0.25">
      <c r="V194" s="442"/>
      <c r="AK194" s="444"/>
      <c r="AZ194" s="444"/>
    </row>
    <row r="195" spans="22:52" s="439" customFormat="1" x14ac:dyDescent="0.25">
      <c r="V195" s="442"/>
      <c r="AK195" s="444"/>
      <c r="AZ195" s="444"/>
    </row>
    <row r="196" spans="22:52" s="439" customFormat="1" x14ac:dyDescent="0.25">
      <c r="V196" s="442"/>
      <c r="AK196" s="444"/>
      <c r="AZ196" s="444"/>
    </row>
    <row r="197" spans="22:52" s="439" customFormat="1" x14ac:dyDescent="0.25">
      <c r="V197" s="442"/>
      <c r="AK197" s="444"/>
      <c r="AZ197" s="444"/>
    </row>
    <row r="198" spans="22:52" s="439" customFormat="1" x14ac:dyDescent="0.25">
      <c r="V198" s="442"/>
      <c r="AK198" s="444"/>
      <c r="AZ198" s="444"/>
    </row>
    <row r="199" spans="22:52" s="439" customFormat="1" x14ac:dyDescent="0.25">
      <c r="V199" s="442"/>
      <c r="AK199" s="444"/>
      <c r="AZ199" s="444"/>
    </row>
    <row r="200" spans="22:52" s="439" customFormat="1" x14ac:dyDescent="0.25">
      <c r="V200" s="442"/>
      <c r="AK200" s="444"/>
      <c r="AZ200" s="444"/>
    </row>
    <row r="201" spans="22:52" s="439" customFormat="1" x14ac:dyDescent="0.25">
      <c r="V201" s="442"/>
      <c r="AK201" s="444"/>
      <c r="AZ201" s="444"/>
    </row>
    <row r="202" spans="22:52" s="439" customFormat="1" x14ac:dyDescent="0.25">
      <c r="V202" s="442"/>
      <c r="AK202" s="444"/>
      <c r="AZ202" s="444"/>
    </row>
    <row r="203" spans="22:52" s="439" customFormat="1" x14ac:dyDescent="0.25">
      <c r="V203" s="442"/>
      <c r="AK203" s="444"/>
      <c r="AZ203" s="444"/>
    </row>
    <row r="204" spans="22:52" s="439" customFormat="1" x14ac:dyDescent="0.25">
      <c r="V204" s="442"/>
      <c r="AK204" s="444"/>
      <c r="AZ204" s="444"/>
    </row>
    <row r="205" spans="22:52" s="439" customFormat="1" x14ac:dyDescent="0.25">
      <c r="V205" s="442"/>
      <c r="AK205" s="444"/>
      <c r="AZ205" s="444"/>
    </row>
    <row r="206" spans="22:52" s="439" customFormat="1" x14ac:dyDescent="0.25">
      <c r="V206" s="442"/>
      <c r="AK206" s="444"/>
      <c r="AZ206" s="444"/>
    </row>
    <row r="207" spans="22:52" s="439" customFormat="1" x14ac:dyDescent="0.25">
      <c r="V207" s="442"/>
      <c r="AK207" s="444"/>
      <c r="AZ207" s="444"/>
    </row>
    <row r="208" spans="22:52" s="439" customFormat="1" x14ac:dyDescent="0.25">
      <c r="V208" s="442"/>
      <c r="AK208" s="444"/>
      <c r="AZ208" s="444"/>
    </row>
    <row r="209" spans="22:52" s="439" customFormat="1" x14ac:dyDescent="0.25">
      <c r="V209" s="442"/>
      <c r="AK209" s="444"/>
      <c r="AZ209" s="444"/>
    </row>
    <row r="210" spans="22:52" s="439" customFormat="1" x14ac:dyDescent="0.25">
      <c r="V210" s="442"/>
      <c r="AK210" s="444"/>
      <c r="AZ210" s="444"/>
    </row>
    <row r="211" spans="22:52" s="439" customFormat="1" x14ac:dyDescent="0.25">
      <c r="V211" s="442"/>
      <c r="AK211" s="444"/>
      <c r="AZ211" s="444"/>
    </row>
    <row r="212" spans="22:52" s="439" customFormat="1" x14ac:dyDescent="0.25">
      <c r="V212" s="442"/>
      <c r="AK212" s="444"/>
      <c r="AZ212" s="444"/>
    </row>
    <row r="213" spans="22:52" s="439" customFormat="1" x14ac:dyDescent="0.25">
      <c r="V213" s="442"/>
      <c r="AK213" s="444"/>
      <c r="AZ213" s="444"/>
    </row>
    <row r="214" spans="22:52" s="439" customFormat="1" x14ac:dyDescent="0.25">
      <c r="V214" s="442"/>
      <c r="AK214" s="444"/>
      <c r="AZ214" s="444"/>
    </row>
    <row r="215" spans="22:52" s="439" customFormat="1" x14ac:dyDescent="0.25">
      <c r="V215" s="442"/>
      <c r="AK215" s="444"/>
      <c r="AZ215" s="444"/>
    </row>
    <row r="216" spans="22:52" s="439" customFormat="1" x14ac:dyDescent="0.25">
      <c r="V216" s="442"/>
      <c r="AK216" s="444"/>
      <c r="AZ216" s="444"/>
    </row>
    <row r="217" spans="22:52" s="439" customFormat="1" x14ac:dyDescent="0.25">
      <c r="V217" s="442"/>
      <c r="AK217" s="444"/>
      <c r="AZ217" s="444"/>
    </row>
    <row r="218" spans="22:52" s="439" customFormat="1" x14ac:dyDescent="0.25">
      <c r="V218" s="442"/>
      <c r="AK218" s="444"/>
      <c r="AZ218" s="444"/>
    </row>
    <row r="219" spans="22:52" s="439" customFormat="1" x14ac:dyDescent="0.25">
      <c r="V219" s="442"/>
      <c r="AK219" s="444"/>
      <c r="AZ219" s="444"/>
    </row>
    <row r="220" spans="22:52" s="439" customFormat="1" x14ac:dyDescent="0.25">
      <c r="V220" s="442"/>
      <c r="AK220" s="444"/>
      <c r="AZ220" s="444"/>
    </row>
    <row r="221" spans="22:52" s="439" customFormat="1" x14ac:dyDescent="0.25">
      <c r="V221" s="442"/>
      <c r="AK221" s="444"/>
      <c r="AZ221" s="444"/>
    </row>
    <row r="222" spans="22:52" s="439" customFormat="1" x14ac:dyDescent="0.25">
      <c r="V222" s="442"/>
      <c r="AK222" s="444"/>
      <c r="AZ222" s="444"/>
    </row>
    <row r="223" spans="22:52" s="439" customFormat="1" x14ac:dyDescent="0.25">
      <c r="V223" s="442"/>
      <c r="AK223" s="444"/>
      <c r="AZ223" s="444"/>
    </row>
    <row r="224" spans="22:52" s="439" customFormat="1" x14ac:dyDescent="0.25">
      <c r="V224" s="442"/>
      <c r="AK224" s="444"/>
      <c r="AZ224" s="444"/>
    </row>
    <row r="225" spans="22:52" s="439" customFormat="1" x14ac:dyDescent="0.25">
      <c r="V225" s="442"/>
      <c r="AK225" s="444"/>
      <c r="AZ225" s="444"/>
    </row>
    <row r="226" spans="22:52" s="439" customFormat="1" x14ac:dyDescent="0.25">
      <c r="V226" s="442"/>
      <c r="AK226" s="444"/>
      <c r="AZ226" s="444"/>
    </row>
    <row r="227" spans="22:52" s="439" customFormat="1" x14ac:dyDescent="0.25">
      <c r="V227" s="442"/>
      <c r="AK227" s="444"/>
      <c r="AZ227" s="444"/>
    </row>
    <row r="228" spans="22:52" s="439" customFormat="1" x14ac:dyDescent="0.25">
      <c r="V228" s="442"/>
      <c r="AK228" s="444"/>
      <c r="AZ228" s="444"/>
    </row>
    <row r="229" spans="22:52" s="439" customFormat="1" x14ac:dyDescent="0.25">
      <c r="V229" s="442"/>
      <c r="AK229" s="444"/>
      <c r="AZ229" s="444"/>
    </row>
    <row r="230" spans="22:52" s="439" customFormat="1" x14ac:dyDescent="0.25">
      <c r="V230" s="442"/>
      <c r="AK230" s="444"/>
      <c r="AZ230" s="444"/>
    </row>
    <row r="231" spans="22:52" s="439" customFormat="1" x14ac:dyDescent="0.25">
      <c r="V231" s="442"/>
      <c r="AK231" s="444"/>
      <c r="AZ231" s="444"/>
    </row>
    <row r="232" spans="22:52" s="439" customFormat="1" x14ac:dyDescent="0.25">
      <c r="V232" s="442"/>
      <c r="AK232" s="444"/>
      <c r="AZ232" s="444"/>
    </row>
    <row r="233" spans="22:52" s="439" customFormat="1" x14ac:dyDescent="0.25">
      <c r="V233" s="442"/>
      <c r="AK233" s="444"/>
      <c r="AZ233" s="444"/>
    </row>
    <row r="234" spans="22:52" s="439" customFormat="1" x14ac:dyDescent="0.25">
      <c r="V234" s="442"/>
      <c r="AK234" s="444"/>
      <c r="AZ234" s="444"/>
    </row>
    <row r="235" spans="22:52" s="439" customFormat="1" x14ac:dyDescent="0.25">
      <c r="V235" s="442"/>
      <c r="AK235" s="444"/>
      <c r="AZ235" s="444"/>
    </row>
    <row r="236" spans="22:52" s="439" customFormat="1" x14ac:dyDescent="0.25">
      <c r="V236" s="442"/>
      <c r="AK236" s="444"/>
      <c r="AZ236" s="444"/>
    </row>
    <row r="237" spans="22:52" s="439" customFormat="1" x14ac:dyDescent="0.25">
      <c r="V237" s="442"/>
      <c r="AK237" s="444"/>
      <c r="AZ237" s="444"/>
    </row>
    <row r="238" spans="22:52" s="439" customFormat="1" x14ac:dyDescent="0.25">
      <c r="V238" s="442"/>
      <c r="AK238" s="444"/>
      <c r="AZ238" s="444"/>
    </row>
    <row r="239" spans="22:52" s="439" customFormat="1" x14ac:dyDescent="0.25">
      <c r="V239" s="442"/>
      <c r="AK239" s="444"/>
      <c r="AZ239" s="444"/>
    </row>
    <row r="240" spans="22:52" s="439" customFormat="1" x14ac:dyDescent="0.25">
      <c r="V240" s="442"/>
      <c r="AK240" s="444"/>
      <c r="AZ240" s="444"/>
    </row>
    <row r="241" spans="22:52" s="439" customFormat="1" x14ac:dyDescent="0.25">
      <c r="V241" s="442"/>
      <c r="AK241" s="444"/>
      <c r="AZ241" s="444"/>
    </row>
    <row r="242" spans="22:52" s="439" customFormat="1" x14ac:dyDescent="0.25">
      <c r="V242" s="442"/>
      <c r="AK242" s="444"/>
      <c r="AZ242" s="444"/>
    </row>
    <row r="243" spans="22:52" s="439" customFormat="1" x14ac:dyDescent="0.25">
      <c r="V243" s="442"/>
      <c r="AK243" s="444"/>
      <c r="AZ243" s="444"/>
    </row>
    <row r="244" spans="22:52" s="439" customFormat="1" x14ac:dyDescent="0.25">
      <c r="V244" s="442"/>
      <c r="AK244" s="444"/>
      <c r="AZ244" s="444"/>
    </row>
    <row r="245" spans="22:52" s="439" customFormat="1" x14ac:dyDescent="0.25">
      <c r="V245" s="442"/>
      <c r="AK245" s="444"/>
      <c r="AZ245" s="444"/>
    </row>
    <row r="246" spans="22:52" s="439" customFormat="1" x14ac:dyDescent="0.25">
      <c r="V246" s="442"/>
      <c r="AK246" s="444"/>
      <c r="AZ246" s="444"/>
    </row>
    <row r="247" spans="22:52" s="439" customFormat="1" x14ac:dyDescent="0.25">
      <c r="V247" s="442"/>
      <c r="AK247" s="444"/>
      <c r="AZ247" s="444"/>
    </row>
    <row r="248" spans="22:52" s="439" customFormat="1" x14ac:dyDescent="0.25">
      <c r="V248" s="442"/>
      <c r="AK248" s="444"/>
      <c r="AZ248" s="444"/>
    </row>
    <row r="249" spans="22:52" s="439" customFormat="1" x14ac:dyDescent="0.25">
      <c r="V249" s="442"/>
      <c r="AK249" s="444"/>
      <c r="AZ249" s="444"/>
    </row>
    <row r="250" spans="22:52" s="439" customFormat="1" x14ac:dyDescent="0.25">
      <c r="V250" s="442"/>
      <c r="AK250" s="444"/>
      <c r="AZ250" s="444"/>
    </row>
    <row r="251" spans="22:52" s="439" customFormat="1" x14ac:dyDescent="0.25">
      <c r="V251" s="442"/>
      <c r="AK251" s="444"/>
      <c r="AZ251" s="444"/>
    </row>
    <row r="252" spans="22:52" s="439" customFormat="1" x14ac:dyDescent="0.25">
      <c r="V252" s="442"/>
      <c r="AK252" s="444"/>
      <c r="AZ252" s="444"/>
    </row>
    <row r="253" spans="22:52" s="439" customFormat="1" x14ac:dyDescent="0.25">
      <c r="V253" s="442"/>
      <c r="AK253" s="444"/>
      <c r="AZ253" s="444"/>
    </row>
    <row r="254" spans="22:52" s="439" customFormat="1" x14ac:dyDescent="0.25">
      <c r="V254" s="442"/>
      <c r="AK254" s="444"/>
      <c r="AZ254" s="444"/>
    </row>
    <row r="255" spans="22:52" s="439" customFormat="1" x14ac:dyDescent="0.25">
      <c r="V255" s="442"/>
      <c r="AK255" s="444"/>
      <c r="AZ255" s="444"/>
    </row>
    <row r="256" spans="22:52" s="439" customFormat="1" x14ac:dyDescent="0.25">
      <c r="V256" s="442"/>
      <c r="AK256" s="444"/>
      <c r="AZ256" s="444"/>
    </row>
    <row r="257" spans="22:52" s="439" customFormat="1" x14ac:dyDescent="0.25">
      <c r="V257" s="442"/>
      <c r="AK257" s="444"/>
      <c r="AZ257" s="444"/>
    </row>
    <row r="258" spans="22:52" s="439" customFormat="1" x14ac:dyDescent="0.25">
      <c r="V258" s="442"/>
      <c r="AK258" s="444"/>
      <c r="AZ258" s="444"/>
    </row>
    <row r="259" spans="22:52" s="439" customFormat="1" x14ac:dyDescent="0.25">
      <c r="V259" s="442"/>
      <c r="AK259" s="444"/>
      <c r="AZ259" s="444"/>
    </row>
    <row r="260" spans="22:52" s="439" customFormat="1" x14ac:dyDescent="0.25">
      <c r="V260" s="442"/>
      <c r="AK260" s="444"/>
      <c r="AZ260" s="444"/>
    </row>
    <row r="261" spans="22:52" s="439" customFormat="1" x14ac:dyDescent="0.25">
      <c r="V261" s="442"/>
      <c r="AK261" s="444"/>
      <c r="AZ261" s="444"/>
    </row>
    <row r="262" spans="22:52" s="439" customFormat="1" x14ac:dyDescent="0.25">
      <c r="V262" s="442"/>
      <c r="AK262" s="444"/>
      <c r="AZ262" s="444"/>
    </row>
    <row r="263" spans="22:52" s="439" customFormat="1" x14ac:dyDescent="0.25">
      <c r="V263" s="442"/>
      <c r="AK263" s="444"/>
      <c r="AZ263" s="444"/>
    </row>
    <row r="264" spans="22:52" s="439" customFormat="1" x14ac:dyDescent="0.25">
      <c r="V264" s="442"/>
      <c r="AK264" s="444"/>
      <c r="AZ264" s="444"/>
    </row>
    <row r="265" spans="22:52" s="439" customFormat="1" x14ac:dyDescent="0.25">
      <c r="V265" s="442"/>
      <c r="AK265" s="444"/>
      <c r="AZ265" s="444"/>
    </row>
    <row r="266" spans="22:52" s="439" customFormat="1" x14ac:dyDescent="0.25">
      <c r="V266" s="442"/>
      <c r="AK266" s="444"/>
      <c r="AZ266" s="444"/>
    </row>
    <row r="267" spans="22:52" s="439" customFormat="1" x14ac:dyDescent="0.25">
      <c r="V267" s="442"/>
      <c r="AK267" s="444"/>
      <c r="AZ267" s="444"/>
    </row>
    <row r="268" spans="22:52" s="439" customFormat="1" x14ac:dyDescent="0.25">
      <c r="V268" s="442"/>
      <c r="AK268" s="444"/>
      <c r="AZ268" s="444"/>
    </row>
    <row r="269" spans="22:52" s="439" customFormat="1" x14ac:dyDescent="0.25">
      <c r="V269" s="442"/>
      <c r="AK269" s="444"/>
      <c r="AZ269" s="444"/>
    </row>
    <row r="270" spans="22:52" s="439" customFormat="1" x14ac:dyDescent="0.25">
      <c r="V270" s="442"/>
      <c r="AK270" s="444"/>
      <c r="AZ270" s="444"/>
    </row>
    <row r="271" spans="22:52" s="439" customFormat="1" x14ac:dyDescent="0.25">
      <c r="V271" s="442"/>
      <c r="AK271" s="444"/>
      <c r="AZ271" s="444"/>
    </row>
    <row r="272" spans="22:52" s="439" customFormat="1" x14ac:dyDescent="0.25">
      <c r="V272" s="442"/>
      <c r="AK272" s="444"/>
      <c r="AZ272" s="444"/>
    </row>
    <row r="273" spans="22:52" s="439" customFormat="1" x14ac:dyDescent="0.25">
      <c r="V273" s="442"/>
      <c r="AK273" s="444"/>
      <c r="AZ273" s="444"/>
    </row>
    <row r="274" spans="22:52" s="439" customFormat="1" x14ac:dyDescent="0.25">
      <c r="V274" s="442"/>
      <c r="AK274" s="444"/>
      <c r="AZ274" s="444"/>
    </row>
    <row r="275" spans="22:52" s="439" customFormat="1" x14ac:dyDescent="0.25">
      <c r="V275" s="442"/>
      <c r="AK275" s="444"/>
      <c r="AZ275" s="444"/>
    </row>
    <row r="276" spans="22:52" s="439" customFormat="1" x14ac:dyDescent="0.25">
      <c r="V276" s="442"/>
      <c r="AK276" s="444"/>
      <c r="AZ276" s="444"/>
    </row>
    <row r="277" spans="22:52" s="439" customFormat="1" x14ac:dyDescent="0.25">
      <c r="V277" s="442"/>
      <c r="AK277" s="444"/>
      <c r="AZ277" s="444"/>
    </row>
    <row r="278" spans="22:52" s="439" customFormat="1" x14ac:dyDescent="0.25">
      <c r="V278" s="442"/>
      <c r="AK278" s="444"/>
      <c r="AZ278" s="444"/>
    </row>
    <row r="279" spans="22:52" s="439" customFormat="1" x14ac:dyDescent="0.25">
      <c r="V279" s="442"/>
      <c r="AK279" s="444"/>
      <c r="AZ279" s="444"/>
    </row>
    <row r="280" spans="22:52" s="439" customFormat="1" x14ac:dyDescent="0.25">
      <c r="V280" s="442"/>
      <c r="AK280" s="444"/>
      <c r="AZ280" s="444"/>
    </row>
    <row r="281" spans="22:52" s="439" customFormat="1" x14ac:dyDescent="0.25">
      <c r="V281" s="442"/>
      <c r="AK281" s="444"/>
      <c r="AZ281" s="444"/>
    </row>
    <row r="282" spans="22:52" s="439" customFormat="1" x14ac:dyDescent="0.25">
      <c r="V282" s="442"/>
      <c r="AK282" s="444"/>
      <c r="AZ282" s="444"/>
    </row>
    <row r="283" spans="22:52" s="439" customFormat="1" x14ac:dyDescent="0.25">
      <c r="V283" s="442"/>
      <c r="AK283" s="444"/>
      <c r="AZ283" s="444"/>
    </row>
    <row r="284" spans="22:52" s="439" customFormat="1" x14ac:dyDescent="0.25">
      <c r="V284" s="442"/>
      <c r="AK284" s="444"/>
      <c r="AZ284" s="444"/>
    </row>
    <row r="285" spans="22:52" s="439" customFormat="1" x14ac:dyDescent="0.25">
      <c r="V285" s="442"/>
      <c r="AK285" s="444"/>
      <c r="AZ285" s="444"/>
    </row>
    <row r="286" spans="22:52" s="439" customFormat="1" x14ac:dyDescent="0.25">
      <c r="V286" s="442"/>
      <c r="AK286" s="444"/>
      <c r="AZ286" s="444"/>
    </row>
    <row r="287" spans="22:52" s="439" customFormat="1" x14ac:dyDescent="0.25">
      <c r="V287" s="442"/>
      <c r="AK287" s="444"/>
      <c r="AZ287" s="444"/>
    </row>
    <row r="288" spans="22:52" s="439" customFormat="1" x14ac:dyDescent="0.25">
      <c r="V288" s="442"/>
      <c r="AK288" s="444"/>
      <c r="AZ288" s="444"/>
    </row>
    <row r="289" spans="1:53" s="439" customFormat="1" x14ac:dyDescent="0.25">
      <c r="V289" s="442"/>
      <c r="AK289" s="444"/>
      <c r="AZ289" s="444"/>
    </row>
    <row r="290" spans="1:53" s="439" customFormat="1" x14ac:dyDescent="0.25">
      <c r="V290" s="442"/>
      <c r="AK290" s="444"/>
      <c r="AZ290" s="444"/>
    </row>
    <row r="291" spans="1:53" s="439" customFormat="1" x14ac:dyDescent="0.25">
      <c r="V291" s="442"/>
      <c r="AK291" s="444"/>
      <c r="AZ291" s="444"/>
    </row>
    <row r="292" spans="1:53" s="439" customFormat="1" x14ac:dyDescent="0.25">
      <c r="V292" s="442"/>
      <c r="AK292" s="444"/>
      <c r="AZ292" s="444"/>
    </row>
    <row r="293" spans="1:53" s="439" customFormat="1" x14ac:dyDescent="0.25">
      <c r="V293" s="442"/>
      <c r="AK293" s="444"/>
      <c r="AZ293" s="444"/>
    </row>
    <row r="294" spans="1:53" s="439" customFormat="1" x14ac:dyDescent="0.25">
      <c r="V294" s="442"/>
      <c r="AK294" s="444"/>
      <c r="AZ294" s="444"/>
    </row>
    <row r="295" spans="1:53" s="439" customFormat="1" x14ac:dyDescent="0.25">
      <c r="V295" s="442"/>
      <c r="AK295" s="444"/>
      <c r="AZ295" s="444"/>
    </row>
    <row r="296" spans="1:53" s="439" customFormat="1" x14ac:dyDescent="0.25">
      <c r="V296" s="442"/>
      <c r="AK296" s="444"/>
      <c r="AZ296" s="444"/>
    </row>
    <row r="297" spans="1:53" s="439" customFormat="1" x14ac:dyDescent="0.25">
      <c r="V297" s="442"/>
      <c r="AK297" s="444"/>
      <c r="AZ297" s="444"/>
    </row>
    <row r="298" spans="1:53" s="439" customFormat="1" x14ac:dyDescent="0.25">
      <c r="V298" s="442"/>
      <c r="AK298" s="444"/>
      <c r="AZ298" s="444"/>
    </row>
    <row r="299" spans="1:53" s="439" customFormat="1" x14ac:dyDescent="0.25">
      <c r="V299" s="442"/>
      <c r="AK299" s="444"/>
      <c r="AZ299" s="444"/>
    </row>
    <row r="300" spans="1:53" s="439" customFormat="1" x14ac:dyDescent="0.25">
      <c r="V300" s="442"/>
      <c r="AK300" s="444"/>
      <c r="AZ300" s="444"/>
    </row>
    <row r="301" spans="1:53" s="439" customFormat="1" x14ac:dyDescent="0.25">
      <c r="V301" s="442"/>
      <c r="AK301" s="444"/>
      <c r="AZ301" s="444"/>
    </row>
    <row r="302" spans="1:53" s="439" customFormat="1" x14ac:dyDescent="0.25">
      <c r="V302" s="442"/>
      <c r="AK302" s="444"/>
      <c r="AZ302" s="444"/>
    </row>
    <row r="303" spans="1:53" s="439" customFormat="1" x14ac:dyDescent="0.25">
      <c r="V303" s="442"/>
      <c r="AK303" s="444"/>
      <c r="AZ303" s="444"/>
    </row>
    <row r="304" spans="1:53" x14ac:dyDescent="0.25">
      <c r="A304" s="439"/>
      <c r="B304" s="439"/>
      <c r="C304" s="439"/>
      <c r="D304" s="439"/>
      <c r="E304" s="439"/>
      <c r="F304" s="439"/>
      <c r="G304" s="439"/>
      <c r="H304" s="439"/>
      <c r="I304" s="438"/>
      <c r="J304" s="438"/>
      <c r="K304" s="438"/>
      <c r="L304" s="438"/>
      <c r="M304" s="438"/>
      <c r="N304" s="438"/>
      <c r="O304" s="438"/>
      <c r="P304" s="438"/>
      <c r="Q304" s="438"/>
      <c r="R304" s="438"/>
      <c r="S304" s="438"/>
      <c r="T304" s="438"/>
      <c r="U304" s="438"/>
      <c r="V304" s="447"/>
      <c r="W304" s="438"/>
      <c r="X304" s="445"/>
      <c r="Y304" s="448"/>
      <c r="Z304" s="445"/>
      <c r="AA304" s="445"/>
      <c r="AB304" s="445"/>
      <c r="AC304" s="445"/>
      <c r="AD304" s="448"/>
      <c r="AE304" s="445"/>
      <c r="AF304" s="448"/>
      <c r="AG304" s="448"/>
      <c r="AH304" s="448"/>
      <c r="AI304" s="448"/>
      <c r="AJ304" s="448"/>
      <c r="AK304" s="449"/>
      <c r="AL304" s="438"/>
      <c r="AM304" s="438"/>
      <c r="AN304" s="450"/>
      <c r="AO304" s="451"/>
      <c r="AP304" s="450"/>
      <c r="AQ304" s="438"/>
      <c r="AR304" s="450"/>
      <c r="AS304" s="438"/>
      <c r="AT304" s="450"/>
      <c r="AU304" s="450"/>
      <c r="AV304" s="450"/>
      <c r="AW304" s="450"/>
      <c r="AX304" s="450"/>
      <c r="AY304" s="450"/>
      <c r="AZ304" s="449"/>
      <c r="BA304" s="438"/>
    </row>
    <row r="305" spans="1:53" x14ac:dyDescent="0.25">
      <c r="A305" s="439"/>
      <c r="B305" s="439"/>
      <c r="C305" s="439"/>
      <c r="D305" s="439"/>
      <c r="E305" s="439"/>
      <c r="F305" s="439"/>
      <c r="G305" s="439"/>
      <c r="H305" s="439"/>
      <c r="I305" s="438"/>
      <c r="J305" s="438"/>
      <c r="K305" s="438"/>
      <c r="L305" s="438"/>
      <c r="M305" s="438"/>
      <c r="N305" s="438"/>
      <c r="O305" s="438"/>
      <c r="P305" s="438"/>
      <c r="Q305" s="438"/>
      <c r="R305" s="438"/>
      <c r="S305" s="438"/>
      <c r="T305" s="438"/>
      <c r="U305" s="438"/>
      <c r="V305" s="447"/>
      <c r="W305" s="438"/>
      <c r="X305" s="445"/>
      <c r="Y305" s="448"/>
      <c r="Z305" s="445"/>
      <c r="AA305" s="445"/>
      <c r="AB305" s="445"/>
      <c r="AC305" s="445"/>
      <c r="AD305" s="448"/>
      <c r="AE305" s="445"/>
      <c r="AF305" s="448"/>
      <c r="AG305" s="448"/>
      <c r="AH305" s="448"/>
      <c r="AI305" s="448"/>
      <c r="AJ305" s="448"/>
      <c r="AK305" s="449"/>
      <c r="AL305" s="438"/>
      <c r="AM305" s="438"/>
      <c r="AN305" s="450"/>
      <c r="AO305" s="451"/>
      <c r="AP305" s="450"/>
      <c r="AQ305" s="438"/>
      <c r="AR305" s="450"/>
      <c r="AS305" s="438"/>
      <c r="AT305" s="450"/>
      <c r="AU305" s="450"/>
      <c r="AV305" s="450"/>
      <c r="AW305" s="450"/>
      <c r="AX305" s="450"/>
      <c r="AY305" s="450"/>
      <c r="AZ305" s="449"/>
      <c r="BA305" s="438"/>
    </row>
    <row r="306" spans="1:53" x14ac:dyDescent="0.25">
      <c r="A306" s="439"/>
      <c r="B306" s="439"/>
      <c r="C306" s="439"/>
      <c r="D306" s="439"/>
      <c r="E306" s="439"/>
      <c r="F306" s="439"/>
      <c r="G306" s="439"/>
      <c r="H306" s="439"/>
      <c r="I306" s="438"/>
      <c r="J306" s="438"/>
      <c r="K306" s="438"/>
      <c r="L306" s="438"/>
      <c r="M306" s="438"/>
      <c r="N306" s="438"/>
      <c r="O306" s="438"/>
      <c r="P306" s="438"/>
      <c r="Q306" s="438"/>
      <c r="R306" s="438"/>
      <c r="S306" s="438"/>
      <c r="T306" s="438"/>
      <c r="U306" s="438"/>
      <c r="V306" s="447"/>
      <c r="W306" s="438"/>
      <c r="X306" s="445"/>
      <c r="Y306" s="448"/>
      <c r="Z306" s="445"/>
      <c r="AA306" s="445"/>
      <c r="AB306" s="445"/>
      <c r="AC306" s="445"/>
      <c r="AD306" s="448"/>
      <c r="AE306" s="445"/>
      <c r="AF306" s="448"/>
      <c r="AG306" s="448"/>
      <c r="AH306" s="448"/>
      <c r="AI306" s="448"/>
      <c r="AJ306" s="448"/>
      <c r="AK306" s="449"/>
      <c r="AL306" s="438"/>
      <c r="AM306" s="438"/>
      <c r="AN306" s="450"/>
      <c r="AO306" s="451"/>
      <c r="AP306" s="450"/>
      <c r="AQ306" s="438"/>
      <c r="AR306" s="450"/>
      <c r="AS306" s="438"/>
      <c r="AT306" s="450"/>
      <c r="AU306" s="450"/>
      <c r="AV306" s="450"/>
      <c r="AW306" s="450"/>
      <c r="AX306" s="450"/>
      <c r="AY306" s="450"/>
      <c r="AZ306" s="449"/>
      <c r="BA306" s="438"/>
    </row>
    <row r="307" spans="1:53" x14ac:dyDescent="0.25">
      <c r="A307" s="439"/>
      <c r="B307" s="439"/>
      <c r="C307" s="439"/>
      <c r="D307" s="439"/>
      <c r="E307" s="439"/>
      <c r="F307" s="439"/>
      <c r="G307" s="439"/>
      <c r="H307" s="439"/>
      <c r="I307" s="438"/>
      <c r="J307" s="438"/>
      <c r="K307" s="438"/>
      <c r="L307" s="438"/>
      <c r="M307" s="438"/>
      <c r="N307" s="438"/>
      <c r="O307" s="438"/>
      <c r="P307" s="438"/>
      <c r="Q307" s="438"/>
      <c r="R307" s="438"/>
      <c r="S307" s="438"/>
      <c r="T307" s="438"/>
      <c r="U307" s="438"/>
      <c r="V307" s="447"/>
      <c r="W307" s="438"/>
      <c r="X307" s="445"/>
      <c r="Y307" s="448"/>
      <c r="Z307" s="445"/>
      <c r="AA307" s="445"/>
      <c r="AB307" s="445"/>
      <c r="AC307" s="445"/>
      <c r="AD307" s="448"/>
      <c r="AE307" s="445"/>
      <c r="AF307" s="448"/>
      <c r="AG307" s="448"/>
      <c r="AH307" s="448"/>
      <c r="AI307" s="448"/>
      <c r="AJ307" s="448"/>
      <c r="AK307" s="449"/>
      <c r="AL307" s="438"/>
      <c r="AM307" s="438"/>
      <c r="AN307" s="450"/>
      <c r="AO307" s="451"/>
      <c r="AP307" s="450"/>
      <c r="AQ307" s="438"/>
      <c r="AR307" s="450"/>
      <c r="AS307" s="438"/>
      <c r="AT307" s="450"/>
      <c r="AU307" s="450"/>
      <c r="AV307" s="450"/>
      <c r="AW307" s="450"/>
      <c r="AX307" s="450"/>
      <c r="AY307" s="450"/>
      <c r="AZ307" s="449"/>
      <c r="BA307" s="438"/>
    </row>
    <row r="308" spans="1:53" x14ac:dyDescent="0.25">
      <c r="A308" s="439"/>
      <c r="B308" s="439"/>
      <c r="C308" s="439"/>
      <c r="D308" s="439"/>
      <c r="E308" s="439"/>
      <c r="F308" s="439"/>
      <c r="G308" s="439"/>
      <c r="H308" s="439"/>
      <c r="I308" s="438"/>
      <c r="J308" s="438"/>
      <c r="K308" s="438"/>
      <c r="L308" s="438"/>
      <c r="M308" s="438"/>
      <c r="N308" s="438"/>
      <c r="O308" s="438"/>
      <c r="P308" s="438"/>
      <c r="Q308" s="438"/>
      <c r="R308" s="438"/>
      <c r="S308" s="438"/>
      <c r="T308" s="438"/>
      <c r="U308" s="438"/>
      <c r="V308" s="447"/>
      <c r="W308" s="438"/>
      <c r="X308" s="445"/>
      <c r="Y308" s="448"/>
      <c r="Z308" s="445"/>
      <c r="AA308" s="445"/>
      <c r="AB308" s="445"/>
      <c r="AC308" s="445"/>
      <c r="AD308" s="448"/>
      <c r="AE308" s="445"/>
      <c r="AF308" s="448"/>
      <c r="AG308" s="448"/>
      <c r="AH308" s="448"/>
      <c r="AI308" s="448"/>
      <c r="AJ308" s="448"/>
      <c r="AK308" s="449"/>
      <c r="AL308" s="438"/>
      <c r="AM308" s="438"/>
      <c r="AN308" s="450"/>
      <c r="AO308" s="451"/>
      <c r="AP308" s="450"/>
      <c r="AQ308" s="438"/>
      <c r="AR308" s="450"/>
      <c r="AS308" s="438"/>
      <c r="AT308" s="450"/>
      <c r="AU308" s="450"/>
      <c r="AV308" s="450"/>
      <c r="AW308" s="450"/>
      <c r="AX308" s="450"/>
      <c r="AY308" s="450"/>
      <c r="AZ308" s="449"/>
      <c r="BA308" s="438"/>
    </row>
    <row r="309" spans="1:53" x14ac:dyDescent="0.25">
      <c r="A309" s="439"/>
      <c r="B309" s="439"/>
      <c r="C309" s="439"/>
      <c r="D309" s="439"/>
      <c r="E309" s="439"/>
      <c r="F309" s="439"/>
      <c r="G309" s="439"/>
      <c r="H309" s="439"/>
      <c r="I309" s="438"/>
      <c r="J309" s="438"/>
      <c r="K309" s="438"/>
      <c r="L309" s="438"/>
      <c r="M309" s="438"/>
      <c r="N309" s="438"/>
      <c r="O309" s="438"/>
      <c r="P309" s="438"/>
      <c r="Q309" s="438"/>
      <c r="R309" s="438"/>
      <c r="S309" s="438"/>
      <c r="T309" s="438"/>
      <c r="U309" s="438"/>
      <c r="V309" s="447"/>
      <c r="W309" s="438"/>
      <c r="X309" s="445"/>
      <c r="Y309" s="448"/>
      <c r="Z309" s="445"/>
      <c r="AA309" s="445"/>
      <c r="AB309" s="445"/>
      <c r="AC309" s="445"/>
      <c r="AD309" s="448"/>
      <c r="AE309" s="445"/>
      <c r="AF309" s="448"/>
      <c r="AG309" s="448"/>
      <c r="AH309" s="448"/>
      <c r="AI309" s="448"/>
      <c r="AJ309" s="448"/>
      <c r="AK309" s="449"/>
      <c r="AL309" s="438"/>
      <c r="AM309" s="438"/>
      <c r="AN309" s="450"/>
      <c r="AO309" s="451"/>
      <c r="AP309" s="450"/>
      <c r="AQ309" s="438"/>
      <c r="AR309" s="450"/>
      <c r="AS309" s="438"/>
      <c r="AT309" s="450"/>
      <c r="AU309" s="450"/>
      <c r="AV309" s="450"/>
      <c r="AW309" s="450"/>
      <c r="AX309" s="450"/>
      <c r="AY309" s="450"/>
      <c r="AZ309" s="449"/>
      <c r="BA309" s="438"/>
    </row>
    <row r="310" spans="1:53" x14ac:dyDescent="0.25">
      <c r="A310" s="439"/>
      <c r="B310" s="439"/>
      <c r="C310" s="439"/>
      <c r="D310" s="439"/>
      <c r="E310" s="439"/>
      <c r="F310" s="439"/>
      <c r="G310" s="439"/>
      <c r="H310" s="439"/>
      <c r="I310" s="438"/>
      <c r="J310" s="438"/>
      <c r="K310" s="438"/>
      <c r="L310" s="438"/>
      <c r="M310" s="438"/>
      <c r="N310" s="438"/>
      <c r="O310" s="438"/>
      <c r="P310" s="438"/>
      <c r="Q310" s="438"/>
      <c r="R310" s="438"/>
      <c r="S310" s="438"/>
      <c r="T310" s="438"/>
      <c r="U310" s="438"/>
      <c r="V310" s="447"/>
      <c r="W310" s="438"/>
      <c r="X310" s="445"/>
      <c r="Y310" s="448"/>
      <c r="Z310" s="445"/>
      <c r="AA310" s="445"/>
      <c r="AB310" s="445"/>
      <c r="AC310" s="445"/>
      <c r="AD310" s="448"/>
      <c r="AE310" s="445"/>
      <c r="AF310" s="448"/>
      <c r="AG310" s="448"/>
      <c r="AH310" s="448"/>
      <c r="AI310" s="448"/>
      <c r="AJ310" s="448"/>
      <c r="AK310" s="449"/>
      <c r="AL310" s="438"/>
      <c r="AM310" s="438"/>
      <c r="AN310" s="450"/>
      <c r="AO310" s="451"/>
      <c r="AP310" s="450"/>
      <c r="AQ310" s="438"/>
      <c r="AR310" s="450"/>
      <c r="AS310" s="438"/>
      <c r="AT310" s="450"/>
      <c r="AU310" s="450"/>
      <c r="AV310" s="450"/>
      <c r="AW310" s="450"/>
      <c r="AX310" s="450"/>
      <c r="AY310" s="450"/>
      <c r="AZ310" s="449"/>
      <c r="BA310" s="438"/>
    </row>
    <row r="311" spans="1:53" x14ac:dyDescent="0.25">
      <c r="A311" s="439"/>
      <c r="B311" s="439"/>
      <c r="C311" s="439"/>
      <c r="D311" s="439"/>
      <c r="E311" s="439"/>
      <c r="F311" s="439"/>
      <c r="G311" s="439"/>
      <c r="H311" s="439"/>
      <c r="I311" s="438"/>
      <c r="J311" s="438"/>
      <c r="K311" s="438"/>
      <c r="L311" s="438"/>
      <c r="M311" s="438"/>
      <c r="N311" s="438"/>
      <c r="O311" s="438"/>
      <c r="P311" s="438"/>
      <c r="Q311" s="438"/>
      <c r="R311" s="438"/>
      <c r="S311" s="438"/>
      <c r="T311" s="438"/>
      <c r="U311" s="438"/>
      <c r="V311" s="447"/>
      <c r="W311" s="438"/>
      <c r="X311" s="445"/>
      <c r="Y311" s="448"/>
      <c r="Z311" s="445"/>
      <c r="AA311" s="445"/>
      <c r="AB311" s="445"/>
      <c r="AC311" s="445"/>
      <c r="AD311" s="448"/>
      <c r="AE311" s="445"/>
      <c r="AF311" s="448"/>
      <c r="AG311" s="448"/>
      <c r="AH311" s="448"/>
      <c r="AI311" s="448"/>
      <c r="AJ311" s="448"/>
      <c r="AK311" s="449"/>
      <c r="AL311" s="438"/>
      <c r="AM311" s="438"/>
      <c r="AN311" s="450"/>
      <c r="AO311" s="451"/>
      <c r="AP311" s="450"/>
      <c r="AQ311" s="438"/>
      <c r="AR311" s="450"/>
      <c r="AS311" s="438"/>
      <c r="AT311" s="450"/>
      <c r="AU311" s="450"/>
      <c r="AV311" s="450"/>
      <c r="AW311" s="450"/>
      <c r="AX311" s="450"/>
      <c r="AY311" s="450"/>
      <c r="AZ311" s="449"/>
      <c r="BA311" s="438"/>
    </row>
    <row r="312" spans="1:53" x14ac:dyDescent="0.25">
      <c r="A312" s="439"/>
      <c r="B312" s="439"/>
      <c r="C312" s="439"/>
      <c r="D312" s="439"/>
      <c r="E312" s="439"/>
      <c r="F312" s="439"/>
      <c r="G312" s="439"/>
      <c r="H312" s="439"/>
      <c r="I312" s="438"/>
      <c r="J312" s="438"/>
      <c r="K312" s="438"/>
      <c r="L312" s="438"/>
      <c r="M312" s="438"/>
      <c r="N312" s="438"/>
      <c r="O312" s="438"/>
      <c r="P312" s="438"/>
      <c r="Q312" s="438"/>
      <c r="R312" s="438"/>
      <c r="S312" s="438"/>
      <c r="T312" s="438"/>
      <c r="U312" s="438"/>
      <c r="V312" s="447"/>
      <c r="W312" s="438"/>
      <c r="X312" s="445"/>
      <c r="Y312" s="448"/>
      <c r="Z312" s="445"/>
      <c r="AA312" s="445"/>
      <c r="AB312" s="445"/>
      <c r="AC312" s="445"/>
      <c r="AD312" s="448"/>
      <c r="AE312" s="445"/>
      <c r="AF312" s="448"/>
      <c r="AG312" s="448"/>
      <c r="AH312" s="448"/>
      <c r="AI312" s="448"/>
      <c r="AJ312" s="448"/>
      <c r="AK312" s="449"/>
      <c r="AL312" s="438"/>
      <c r="AM312" s="438"/>
      <c r="AN312" s="450"/>
      <c r="AO312" s="451"/>
      <c r="AP312" s="450"/>
      <c r="AQ312" s="438"/>
      <c r="AR312" s="450"/>
      <c r="AS312" s="438"/>
      <c r="AT312" s="450"/>
      <c r="AU312" s="450"/>
      <c r="AV312" s="450"/>
      <c r="AW312" s="450"/>
      <c r="AX312" s="450"/>
      <c r="AY312" s="450"/>
      <c r="AZ312" s="449"/>
      <c r="BA312" s="438"/>
    </row>
    <row r="313" spans="1:53" x14ac:dyDescent="0.25">
      <c r="A313" s="439"/>
      <c r="B313" s="439"/>
      <c r="C313" s="439"/>
      <c r="D313" s="439"/>
      <c r="E313" s="439"/>
      <c r="F313" s="439"/>
      <c r="G313" s="439"/>
      <c r="H313" s="439"/>
      <c r="I313" s="438"/>
      <c r="J313" s="438"/>
      <c r="K313" s="438"/>
      <c r="L313" s="438"/>
      <c r="M313" s="438"/>
      <c r="N313" s="438"/>
      <c r="O313" s="438"/>
      <c r="P313" s="438"/>
      <c r="Q313" s="438"/>
      <c r="R313" s="438"/>
      <c r="S313" s="438"/>
      <c r="T313" s="438"/>
      <c r="U313" s="438"/>
      <c r="V313" s="447"/>
      <c r="W313" s="438"/>
      <c r="X313" s="445"/>
      <c r="Y313" s="448"/>
      <c r="Z313" s="445"/>
      <c r="AA313" s="445"/>
      <c r="AB313" s="445"/>
      <c r="AC313" s="445"/>
      <c r="AD313" s="448"/>
      <c r="AE313" s="445"/>
      <c r="AF313" s="448"/>
      <c r="AG313" s="448"/>
      <c r="AH313" s="448"/>
      <c r="AI313" s="448"/>
      <c r="AJ313" s="448"/>
      <c r="AK313" s="449"/>
      <c r="AL313" s="438"/>
      <c r="AM313" s="438"/>
      <c r="AN313" s="450"/>
      <c r="AO313" s="451"/>
      <c r="AP313" s="450"/>
      <c r="AQ313" s="438"/>
      <c r="AR313" s="450"/>
      <c r="AS313" s="438"/>
      <c r="AT313" s="450"/>
      <c r="AU313" s="450"/>
      <c r="AV313" s="450"/>
      <c r="AW313" s="450"/>
      <c r="AX313" s="450"/>
      <c r="AY313" s="450"/>
      <c r="AZ313" s="449"/>
      <c r="BA313" s="438"/>
    </row>
    <row r="314" spans="1:53" x14ac:dyDescent="0.25">
      <c r="A314" s="439"/>
      <c r="B314" s="439"/>
      <c r="C314" s="439"/>
      <c r="D314" s="439"/>
      <c r="E314" s="439"/>
      <c r="F314" s="439"/>
      <c r="G314" s="439"/>
      <c r="H314" s="439"/>
      <c r="I314" s="438"/>
      <c r="J314" s="438"/>
      <c r="K314" s="438"/>
      <c r="L314" s="438"/>
      <c r="M314" s="438"/>
      <c r="N314" s="438"/>
      <c r="O314" s="438"/>
      <c r="P314" s="438"/>
      <c r="Q314" s="438"/>
      <c r="R314" s="438"/>
      <c r="S314" s="438"/>
      <c r="T314" s="438"/>
      <c r="U314" s="438"/>
      <c r="V314" s="447"/>
      <c r="W314" s="438"/>
      <c r="X314" s="445"/>
      <c r="Y314" s="448"/>
      <c r="Z314" s="445"/>
      <c r="AA314" s="445"/>
      <c r="AB314" s="445"/>
      <c r="AC314" s="445"/>
      <c r="AD314" s="448"/>
      <c r="AE314" s="445"/>
      <c r="AF314" s="448"/>
      <c r="AG314" s="448"/>
      <c r="AH314" s="448"/>
      <c r="AI314" s="448"/>
      <c r="AJ314" s="448"/>
      <c r="AK314" s="449"/>
      <c r="AL314" s="438"/>
      <c r="AM314" s="438"/>
      <c r="AN314" s="450"/>
      <c r="AO314" s="451"/>
      <c r="AP314" s="450"/>
      <c r="AQ314" s="438"/>
      <c r="AR314" s="450"/>
      <c r="AS314" s="438"/>
      <c r="AT314" s="450"/>
      <c r="AU314" s="450"/>
      <c r="AV314" s="450"/>
      <c r="AW314" s="450"/>
      <c r="AX314" s="450"/>
      <c r="AY314" s="450"/>
      <c r="AZ314" s="449"/>
      <c r="BA314" s="438"/>
    </row>
    <row r="315" spans="1:53" x14ac:dyDescent="0.25">
      <c r="A315" s="439"/>
      <c r="B315" s="439"/>
      <c r="C315" s="439"/>
      <c r="D315" s="439"/>
      <c r="E315" s="439"/>
      <c r="F315" s="439"/>
      <c r="G315" s="439"/>
      <c r="H315" s="439"/>
      <c r="I315" s="438"/>
      <c r="J315" s="438"/>
      <c r="K315" s="438"/>
      <c r="L315" s="438"/>
      <c r="M315" s="438"/>
      <c r="N315" s="438"/>
      <c r="O315" s="438"/>
      <c r="P315" s="438"/>
      <c r="Q315" s="438"/>
      <c r="R315" s="438"/>
      <c r="S315" s="438"/>
      <c r="T315" s="438"/>
      <c r="U315" s="438"/>
      <c r="V315" s="447"/>
      <c r="W315" s="438"/>
      <c r="X315" s="445"/>
      <c r="Y315" s="448"/>
      <c r="Z315" s="445"/>
      <c r="AA315" s="445"/>
      <c r="AB315" s="445"/>
      <c r="AC315" s="445"/>
      <c r="AD315" s="448"/>
      <c r="AE315" s="445"/>
      <c r="AF315" s="448"/>
      <c r="AG315" s="448"/>
      <c r="AH315" s="448"/>
      <c r="AI315" s="448"/>
      <c r="AJ315" s="448"/>
      <c r="AK315" s="449"/>
      <c r="AL315" s="438"/>
      <c r="AM315" s="438"/>
      <c r="AN315" s="450"/>
      <c r="AO315" s="451"/>
      <c r="AP315" s="450"/>
      <c r="AQ315" s="438"/>
      <c r="AR315" s="450"/>
      <c r="AS315" s="438"/>
      <c r="AT315" s="450"/>
      <c r="AU315" s="450"/>
      <c r="AV315" s="450"/>
      <c r="AW315" s="450"/>
      <c r="AX315" s="450"/>
      <c r="AY315" s="450"/>
      <c r="AZ315" s="449"/>
      <c r="BA315" s="438"/>
    </row>
    <row r="316" spans="1:53" x14ac:dyDescent="0.25">
      <c r="A316" s="439"/>
      <c r="B316" s="439"/>
      <c r="C316" s="439"/>
      <c r="D316" s="439"/>
      <c r="E316" s="439"/>
      <c r="F316" s="439"/>
      <c r="G316" s="439"/>
      <c r="H316" s="439"/>
      <c r="I316" s="438"/>
      <c r="J316" s="438"/>
      <c r="K316" s="438"/>
      <c r="L316" s="438"/>
      <c r="M316" s="438"/>
      <c r="N316" s="438"/>
      <c r="O316" s="438"/>
      <c r="P316" s="438"/>
      <c r="Q316" s="438"/>
      <c r="R316" s="438"/>
      <c r="S316" s="438"/>
      <c r="T316" s="438"/>
      <c r="U316" s="438"/>
      <c r="V316" s="447"/>
      <c r="W316" s="438"/>
      <c r="X316" s="445"/>
      <c r="Y316" s="448"/>
      <c r="Z316" s="445"/>
      <c r="AA316" s="445"/>
      <c r="AB316" s="445"/>
      <c r="AC316" s="445"/>
      <c r="AD316" s="448"/>
      <c r="AE316" s="445"/>
      <c r="AF316" s="448"/>
      <c r="AG316" s="448"/>
      <c r="AH316" s="448"/>
      <c r="AI316" s="448"/>
      <c r="AJ316" s="448"/>
      <c r="AK316" s="449"/>
      <c r="AL316" s="438"/>
      <c r="AM316" s="438"/>
      <c r="AN316" s="450"/>
      <c r="AO316" s="451"/>
      <c r="AP316" s="450"/>
      <c r="AQ316" s="438"/>
      <c r="AR316" s="450"/>
      <c r="AS316" s="438"/>
      <c r="AT316" s="450"/>
      <c r="AU316" s="450"/>
      <c r="AV316" s="450"/>
      <c r="AW316" s="450"/>
      <c r="AX316" s="450"/>
      <c r="AY316" s="450"/>
      <c r="AZ316" s="449"/>
      <c r="BA316" s="438"/>
    </row>
    <row r="317" spans="1:53" x14ac:dyDescent="0.25">
      <c r="A317" s="439"/>
      <c r="B317" s="439"/>
      <c r="C317" s="439"/>
      <c r="D317" s="439"/>
      <c r="E317" s="439"/>
      <c r="F317" s="439"/>
      <c r="G317" s="439"/>
      <c r="H317" s="439"/>
      <c r="I317" s="438"/>
      <c r="J317" s="438"/>
      <c r="K317" s="438"/>
      <c r="L317" s="438"/>
      <c r="M317" s="438"/>
      <c r="N317" s="438"/>
      <c r="O317" s="438"/>
      <c r="P317" s="438"/>
      <c r="Q317" s="438"/>
      <c r="R317" s="438"/>
      <c r="S317" s="438"/>
      <c r="T317" s="438"/>
      <c r="U317" s="438"/>
      <c r="V317" s="447"/>
      <c r="W317" s="438"/>
      <c r="X317" s="445"/>
      <c r="Y317" s="448"/>
      <c r="Z317" s="445"/>
      <c r="AA317" s="445"/>
      <c r="AB317" s="445"/>
      <c r="AC317" s="445"/>
      <c r="AD317" s="448"/>
      <c r="AE317" s="445"/>
      <c r="AF317" s="448"/>
      <c r="AG317" s="448"/>
      <c r="AH317" s="448"/>
      <c r="AI317" s="448"/>
      <c r="AJ317" s="448"/>
      <c r="AK317" s="449"/>
      <c r="AL317" s="438"/>
      <c r="AM317" s="438"/>
      <c r="AN317" s="450"/>
      <c r="AO317" s="451"/>
      <c r="AP317" s="450"/>
      <c r="AQ317" s="438"/>
      <c r="AR317" s="450"/>
      <c r="AS317" s="438"/>
      <c r="AT317" s="450"/>
      <c r="AU317" s="450"/>
      <c r="AV317" s="450"/>
      <c r="AW317" s="450"/>
      <c r="AX317" s="450"/>
      <c r="AY317" s="450"/>
      <c r="AZ317" s="449"/>
      <c r="BA317" s="438"/>
    </row>
    <row r="318" spans="1:53" x14ac:dyDescent="0.25">
      <c r="A318" s="439"/>
      <c r="B318" s="439"/>
      <c r="C318" s="439"/>
      <c r="D318" s="439"/>
      <c r="E318" s="439"/>
      <c r="F318" s="439"/>
      <c r="G318" s="439"/>
      <c r="H318" s="439"/>
      <c r="I318" s="438"/>
      <c r="J318" s="438"/>
      <c r="K318" s="438"/>
      <c r="L318" s="438"/>
      <c r="M318" s="438"/>
      <c r="N318" s="438"/>
      <c r="O318" s="438"/>
      <c r="P318" s="438"/>
      <c r="Q318" s="438"/>
      <c r="R318" s="438"/>
      <c r="S318" s="438"/>
      <c r="T318" s="438"/>
      <c r="U318" s="438"/>
      <c r="V318" s="447"/>
      <c r="W318" s="438"/>
      <c r="X318" s="445"/>
      <c r="Y318" s="448"/>
      <c r="Z318" s="445"/>
      <c r="AA318" s="445"/>
      <c r="AB318" s="445"/>
      <c r="AC318" s="445"/>
      <c r="AD318" s="448"/>
      <c r="AE318" s="445"/>
      <c r="AF318" s="448"/>
      <c r="AG318" s="448"/>
      <c r="AH318" s="448"/>
      <c r="AI318" s="448"/>
      <c r="AJ318" s="448"/>
      <c r="AK318" s="449"/>
      <c r="AL318" s="438"/>
      <c r="AM318" s="438"/>
      <c r="AN318" s="450"/>
      <c r="AO318" s="451"/>
      <c r="AP318" s="450"/>
      <c r="AQ318" s="438"/>
      <c r="AR318" s="450"/>
      <c r="AS318" s="438"/>
      <c r="AT318" s="450"/>
      <c r="AU318" s="450"/>
      <c r="AV318" s="450"/>
      <c r="AW318" s="450"/>
      <c r="AX318" s="450"/>
      <c r="AY318" s="450"/>
      <c r="AZ318" s="449"/>
      <c r="BA318" s="438"/>
    </row>
    <row r="319" spans="1:53" x14ac:dyDescent="0.25">
      <c r="A319" s="439"/>
      <c r="B319" s="439"/>
      <c r="C319" s="439"/>
      <c r="D319" s="439"/>
      <c r="E319" s="439"/>
      <c r="F319" s="439"/>
      <c r="G319" s="439"/>
      <c r="H319" s="439"/>
      <c r="I319" s="438"/>
      <c r="J319" s="438"/>
      <c r="K319" s="438"/>
      <c r="L319" s="438"/>
      <c r="M319" s="438"/>
      <c r="N319" s="438"/>
      <c r="O319" s="438"/>
      <c r="P319" s="438"/>
      <c r="Q319" s="438"/>
      <c r="R319" s="438"/>
      <c r="S319" s="438"/>
      <c r="T319" s="438"/>
      <c r="U319" s="438"/>
      <c r="V319" s="447"/>
      <c r="W319" s="438"/>
      <c r="X319" s="445"/>
      <c r="Y319" s="448"/>
      <c r="Z319" s="445"/>
      <c r="AA319" s="445"/>
      <c r="AB319" s="445"/>
      <c r="AC319" s="445"/>
      <c r="AD319" s="448"/>
      <c r="AE319" s="445"/>
      <c r="AF319" s="448"/>
      <c r="AG319" s="448"/>
      <c r="AH319" s="448"/>
      <c r="AI319" s="448"/>
      <c r="AJ319" s="448"/>
      <c r="AK319" s="449"/>
      <c r="AL319" s="438"/>
      <c r="AM319" s="438"/>
      <c r="AN319" s="450"/>
      <c r="AO319" s="451"/>
      <c r="AP319" s="450"/>
      <c r="AQ319" s="438"/>
      <c r="AR319" s="450"/>
      <c r="AS319" s="438"/>
      <c r="AT319" s="450"/>
      <c r="AU319" s="450"/>
      <c r="AV319" s="450"/>
      <c r="AW319" s="450"/>
      <c r="AX319" s="450"/>
      <c r="AY319" s="450"/>
      <c r="AZ319" s="449"/>
      <c r="BA319" s="438"/>
    </row>
    <row r="320" spans="1:53" x14ac:dyDescent="0.25">
      <c r="A320" s="439"/>
      <c r="B320" s="439"/>
      <c r="C320" s="439"/>
      <c r="D320" s="439"/>
      <c r="E320" s="439"/>
      <c r="F320" s="439"/>
      <c r="G320" s="439"/>
      <c r="H320" s="439"/>
      <c r="I320" s="438"/>
      <c r="J320" s="438"/>
      <c r="K320" s="438"/>
      <c r="L320" s="438"/>
      <c r="M320" s="438"/>
      <c r="N320" s="438"/>
      <c r="O320" s="438"/>
      <c r="P320" s="438"/>
      <c r="Q320" s="438"/>
      <c r="R320" s="438"/>
      <c r="S320" s="438"/>
      <c r="T320" s="438"/>
      <c r="U320" s="438"/>
      <c r="V320" s="447"/>
      <c r="W320" s="438"/>
      <c r="X320" s="445"/>
      <c r="Y320" s="448"/>
      <c r="Z320" s="445"/>
      <c r="AA320" s="445"/>
      <c r="AB320" s="445"/>
      <c r="AC320" s="445"/>
      <c r="AD320" s="448"/>
      <c r="AE320" s="445"/>
      <c r="AF320" s="448"/>
      <c r="AG320" s="448"/>
      <c r="AH320" s="448"/>
      <c r="AI320" s="448"/>
      <c r="AJ320" s="448"/>
      <c r="AK320" s="449"/>
      <c r="AL320" s="438"/>
      <c r="AM320" s="438"/>
      <c r="AN320" s="450"/>
      <c r="AO320" s="451"/>
      <c r="AP320" s="450"/>
      <c r="AQ320" s="438"/>
      <c r="AR320" s="450"/>
      <c r="AS320" s="438"/>
      <c r="AT320" s="450"/>
      <c r="AU320" s="450"/>
      <c r="AV320" s="450"/>
      <c r="AW320" s="450"/>
      <c r="AX320" s="450"/>
      <c r="AY320" s="450"/>
      <c r="AZ320" s="449"/>
      <c r="BA320" s="438"/>
    </row>
    <row r="321" spans="1:53" x14ac:dyDescent="0.25">
      <c r="A321" s="439"/>
      <c r="B321" s="439"/>
      <c r="C321" s="439"/>
      <c r="D321" s="439"/>
      <c r="E321" s="439"/>
      <c r="F321" s="439"/>
      <c r="G321" s="439"/>
      <c r="H321" s="439"/>
      <c r="I321" s="438"/>
      <c r="J321" s="438"/>
      <c r="K321" s="438"/>
      <c r="L321" s="438"/>
      <c r="M321" s="438"/>
      <c r="N321" s="438"/>
      <c r="O321" s="438"/>
      <c r="P321" s="438"/>
      <c r="Q321" s="438"/>
      <c r="R321" s="438"/>
      <c r="S321" s="438"/>
      <c r="T321" s="438"/>
      <c r="U321" s="438"/>
      <c r="V321" s="447"/>
      <c r="W321" s="438"/>
      <c r="X321" s="445"/>
      <c r="Y321" s="448"/>
      <c r="Z321" s="445"/>
      <c r="AA321" s="445"/>
      <c r="AB321" s="445"/>
      <c r="AC321" s="445"/>
      <c r="AD321" s="448"/>
      <c r="AE321" s="445"/>
      <c r="AF321" s="448"/>
      <c r="AG321" s="448"/>
      <c r="AH321" s="448"/>
      <c r="AI321" s="448"/>
      <c r="AJ321" s="448"/>
      <c r="AK321" s="449"/>
      <c r="AL321" s="438"/>
      <c r="AM321" s="438"/>
      <c r="AN321" s="450"/>
      <c r="AO321" s="451"/>
      <c r="AP321" s="450"/>
      <c r="AQ321" s="438"/>
      <c r="AR321" s="450"/>
      <c r="AS321" s="438"/>
      <c r="AT321" s="450"/>
      <c r="AU321" s="450"/>
      <c r="AV321" s="450"/>
      <c r="AW321" s="450"/>
      <c r="AX321" s="450"/>
      <c r="AY321" s="450"/>
      <c r="AZ321" s="449"/>
      <c r="BA321" s="438"/>
    </row>
    <row r="322" spans="1:53" x14ac:dyDescent="0.25">
      <c r="A322" s="439"/>
      <c r="B322" s="439"/>
      <c r="C322" s="439"/>
      <c r="D322" s="439"/>
      <c r="E322" s="439"/>
      <c r="F322" s="439"/>
      <c r="G322" s="439"/>
      <c r="H322" s="439"/>
      <c r="I322" s="438"/>
      <c r="J322" s="438"/>
      <c r="K322" s="438"/>
      <c r="L322" s="438"/>
      <c r="M322" s="438"/>
      <c r="N322" s="438"/>
      <c r="O322" s="438"/>
      <c r="P322" s="438"/>
      <c r="Q322" s="438"/>
      <c r="R322" s="438"/>
      <c r="S322" s="438"/>
      <c r="T322" s="438"/>
      <c r="U322" s="438"/>
      <c r="V322" s="447"/>
      <c r="W322" s="438"/>
      <c r="X322" s="445"/>
      <c r="Y322" s="448"/>
      <c r="Z322" s="445"/>
      <c r="AA322" s="445"/>
      <c r="AB322" s="445"/>
      <c r="AC322" s="445"/>
      <c r="AD322" s="448"/>
      <c r="AE322" s="445"/>
      <c r="AF322" s="448"/>
      <c r="AG322" s="448"/>
      <c r="AH322" s="448"/>
      <c r="AI322" s="448"/>
      <c r="AJ322" s="448"/>
      <c r="AK322" s="449"/>
      <c r="AL322" s="438"/>
      <c r="AM322" s="438"/>
      <c r="AN322" s="450"/>
      <c r="AO322" s="451"/>
      <c r="AP322" s="450"/>
      <c r="AQ322" s="438"/>
      <c r="AR322" s="450"/>
      <c r="AS322" s="438"/>
      <c r="AT322" s="450"/>
      <c r="AU322" s="450"/>
      <c r="AV322" s="450"/>
      <c r="AW322" s="450"/>
      <c r="AX322" s="450"/>
      <c r="AY322" s="450"/>
      <c r="AZ322" s="449"/>
      <c r="BA322" s="438"/>
    </row>
    <row r="323" spans="1:53" x14ac:dyDescent="0.25">
      <c r="A323" s="439"/>
      <c r="B323" s="439"/>
      <c r="C323" s="439"/>
      <c r="D323" s="439"/>
      <c r="E323" s="439"/>
      <c r="F323" s="439"/>
      <c r="G323" s="439"/>
      <c r="H323" s="439"/>
      <c r="I323" s="438"/>
      <c r="J323" s="438"/>
      <c r="K323" s="438"/>
      <c r="L323" s="438"/>
      <c r="M323" s="438"/>
      <c r="N323" s="438"/>
      <c r="O323" s="438"/>
      <c r="P323" s="438"/>
      <c r="Q323" s="438"/>
      <c r="R323" s="438"/>
      <c r="S323" s="438"/>
      <c r="T323" s="438"/>
      <c r="U323" s="438"/>
      <c r="V323" s="447"/>
      <c r="W323" s="438"/>
      <c r="X323" s="445"/>
      <c r="Y323" s="448"/>
      <c r="Z323" s="445"/>
      <c r="AA323" s="445"/>
      <c r="AB323" s="445"/>
      <c r="AC323" s="445"/>
      <c r="AD323" s="448"/>
      <c r="AE323" s="445"/>
      <c r="AF323" s="448"/>
      <c r="AG323" s="448"/>
      <c r="AH323" s="448"/>
      <c r="AI323" s="448"/>
      <c r="AJ323" s="448"/>
      <c r="AK323" s="449"/>
      <c r="AL323" s="438"/>
      <c r="AM323" s="438"/>
      <c r="AN323" s="450"/>
      <c r="AO323" s="451"/>
      <c r="AP323" s="450"/>
      <c r="AQ323" s="438"/>
      <c r="AR323" s="450"/>
      <c r="AS323" s="438"/>
      <c r="AT323" s="450"/>
      <c r="AU323" s="450"/>
      <c r="AV323" s="450"/>
      <c r="AW323" s="450"/>
      <c r="AX323" s="450"/>
      <c r="AY323" s="450"/>
      <c r="AZ323" s="449"/>
      <c r="BA323" s="438"/>
    </row>
    <row r="324" spans="1:53" x14ac:dyDescent="0.25">
      <c r="A324" s="439"/>
      <c r="B324" s="439"/>
      <c r="C324" s="439"/>
      <c r="D324" s="439"/>
      <c r="E324" s="439"/>
      <c r="F324" s="439"/>
      <c r="G324" s="439"/>
      <c r="H324" s="439"/>
      <c r="I324" s="438"/>
      <c r="J324" s="438"/>
      <c r="K324" s="438"/>
      <c r="L324" s="438"/>
      <c r="M324" s="438"/>
      <c r="N324" s="438"/>
      <c r="O324" s="438"/>
      <c r="P324" s="438"/>
      <c r="Q324" s="438"/>
      <c r="R324" s="438"/>
      <c r="S324" s="438"/>
      <c r="T324" s="438"/>
      <c r="U324" s="438"/>
      <c r="V324" s="447"/>
      <c r="W324" s="438"/>
      <c r="X324" s="445"/>
      <c r="Y324" s="448"/>
      <c r="Z324" s="445"/>
      <c r="AA324" s="445"/>
      <c r="AB324" s="445"/>
      <c r="AC324" s="445"/>
      <c r="AD324" s="448"/>
      <c r="AE324" s="445"/>
      <c r="AF324" s="448"/>
      <c r="AG324" s="448"/>
      <c r="AH324" s="448"/>
      <c r="AI324" s="448"/>
      <c r="AJ324" s="448"/>
      <c r="AK324" s="449"/>
      <c r="AL324" s="438"/>
      <c r="AM324" s="438"/>
      <c r="AN324" s="450"/>
      <c r="AO324" s="451"/>
      <c r="AP324" s="450"/>
      <c r="AQ324" s="438"/>
      <c r="AR324" s="450"/>
      <c r="AS324" s="438"/>
      <c r="AT324" s="450"/>
      <c r="AU324" s="450"/>
      <c r="AV324" s="450"/>
      <c r="AW324" s="450"/>
      <c r="AX324" s="450"/>
      <c r="AY324" s="450"/>
      <c r="AZ324" s="449"/>
      <c r="BA324" s="438"/>
    </row>
    <row r="325" spans="1:53" x14ac:dyDescent="0.25">
      <c r="A325" s="439"/>
      <c r="B325" s="439"/>
      <c r="C325" s="439"/>
      <c r="D325" s="439"/>
      <c r="E325" s="439"/>
      <c r="F325" s="439"/>
      <c r="G325" s="439"/>
      <c r="H325" s="439"/>
      <c r="I325" s="438"/>
      <c r="J325" s="438"/>
      <c r="K325" s="438"/>
      <c r="L325" s="438"/>
      <c r="M325" s="438"/>
      <c r="N325" s="438"/>
      <c r="O325" s="438"/>
      <c r="P325" s="438"/>
      <c r="Q325" s="438"/>
      <c r="R325" s="438"/>
      <c r="S325" s="438"/>
      <c r="T325" s="438"/>
      <c r="U325" s="438"/>
      <c r="V325" s="447"/>
      <c r="W325" s="438"/>
      <c r="X325" s="445"/>
      <c r="Y325" s="448"/>
      <c r="Z325" s="445"/>
      <c r="AA325" s="445"/>
      <c r="AB325" s="445"/>
      <c r="AC325" s="445"/>
      <c r="AD325" s="448"/>
      <c r="AE325" s="445"/>
      <c r="AF325" s="448"/>
      <c r="AG325" s="448"/>
      <c r="AH325" s="448"/>
      <c r="AI325" s="448"/>
      <c r="AJ325" s="448"/>
      <c r="AK325" s="449"/>
      <c r="AL325" s="438"/>
      <c r="AM325" s="438"/>
      <c r="AN325" s="450"/>
      <c r="AO325" s="451"/>
      <c r="AP325" s="450"/>
      <c r="AQ325" s="438"/>
      <c r="AR325" s="450"/>
      <c r="AS325" s="438"/>
      <c r="AT325" s="450"/>
      <c r="AU325" s="450"/>
      <c r="AV325" s="450"/>
      <c r="AW325" s="450"/>
      <c r="AX325" s="450"/>
      <c r="AY325" s="450"/>
      <c r="AZ325" s="449"/>
      <c r="BA325" s="438"/>
    </row>
    <row r="326" spans="1:53" x14ac:dyDescent="0.25">
      <c r="A326" s="439"/>
      <c r="B326" s="439"/>
      <c r="C326" s="439"/>
      <c r="D326" s="439"/>
      <c r="E326" s="439"/>
      <c r="F326" s="439"/>
      <c r="G326" s="439"/>
      <c r="H326" s="439"/>
      <c r="I326" s="438"/>
      <c r="J326" s="438"/>
      <c r="K326" s="438"/>
      <c r="L326" s="438"/>
      <c r="M326" s="438"/>
      <c r="N326" s="438"/>
      <c r="O326" s="438"/>
      <c r="P326" s="438"/>
      <c r="Q326" s="438"/>
      <c r="R326" s="438"/>
      <c r="S326" s="438"/>
      <c r="T326" s="438"/>
      <c r="U326" s="438"/>
      <c r="V326" s="447"/>
      <c r="W326" s="438"/>
      <c r="X326" s="445"/>
      <c r="Y326" s="448"/>
      <c r="Z326" s="445"/>
      <c r="AA326" s="445"/>
      <c r="AB326" s="445"/>
      <c r="AC326" s="445"/>
      <c r="AD326" s="448"/>
      <c r="AE326" s="445"/>
      <c r="AF326" s="448"/>
      <c r="AG326" s="448"/>
      <c r="AH326" s="448"/>
      <c r="AI326" s="448"/>
      <c r="AJ326" s="448"/>
      <c r="AK326" s="449"/>
      <c r="AL326" s="438"/>
      <c r="AM326" s="438"/>
      <c r="AN326" s="450"/>
      <c r="AO326" s="451"/>
      <c r="AP326" s="450"/>
      <c r="AQ326" s="438"/>
      <c r="AR326" s="450"/>
      <c r="AS326" s="438"/>
      <c r="AT326" s="450"/>
      <c r="AU326" s="450"/>
      <c r="AV326" s="450"/>
      <c r="AW326" s="450"/>
      <c r="AX326" s="450"/>
      <c r="AY326" s="450"/>
      <c r="AZ326" s="449"/>
      <c r="BA326" s="438"/>
    </row>
    <row r="327" spans="1:53" x14ac:dyDescent="0.25">
      <c r="A327" s="439"/>
      <c r="B327" s="439"/>
      <c r="C327" s="439"/>
      <c r="D327" s="439"/>
      <c r="E327" s="439"/>
      <c r="F327" s="439"/>
      <c r="G327" s="439"/>
      <c r="H327" s="439"/>
      <c r="I327" s="438"/>
      <c r="J327" s="438"/>
      <c r="K327" s="438"/>
      <c r="L327" s="438"/>
      <c r="M327" s="438"/>
      <c r="N327" s="438"/>
      <c r="O327" s="438"/>
      <c r="P327" s="438"/>
      <c r="Q327" s="438"/>
      <c r="R327" s="438"/>
      <c r="S327" s="438"/>
      <c r="T327" s="438"/>
      <c r="U327" s="438"/>
      <c r="V327" s="447"/>
      <c r="W327" s="438"/>
      <c r="X327" s="445"/>
      <c r="Y327" s="448"/>
      <c r="Z327" s="445"/>
      <c r="AA327" s="445"/>
      <c r="AB327" s="445"/>
      <c r="AC327" s="445"/>
      <c r="AD327" s="448"/>
      <c r="AE327" s="445"/>
      <c r="AF327" s="448"/>
      <c r="AG327" s="448"/>
      <c r="AH327" s="448"/>
      <c r="AI327" s="448"/>
      <c r="AJ327" s="448"/>
      <c r="AK327" s="449"/>
      <c r="AL327" s="438"/>
      <c r="AM327" s="438"/>
      <c r="AN327" s="450"/>
      <c r="AO327" s="451"/>
      <c r="AP327" s="450"/>
      <c r="AQ327" s="438"/>
      <c r="AR327" s="450"/>
      <c r="AS327" s="438"/>
      <c r="AT327" s="450"/>
      <c r="AU327" s="450"/>
      <c r="AV327" s="450"/>
      <c r="AW327" s="450"/>
      <c r="AX327" s="450"/>
      <c r="AY327" s="450"/>
      <c r="AZ327" s="449"/>
      <c r="BA327" s="438"/>
    </row>
    <row r="328" spans="1:53" x14ac:dyDescent="0.25">
      <c r="A328" s="439"/>
      <c r="B328" s="439"/>
      <c r="C328" s="439"/>
      <c r="D328" s="439"/>
      <c r="E328" s="439"/>
      <c r="F328" s="439"/>
      <c r="G328" s="439"/>
      <c r="H328" s="439"/>
      <c r="I328" s="438"/>
      <c r="J328" s="438"/>
      <c r="K328" s="438"/>
      <c r="L328" s="438"/>
      <c r="M328" s="438"/>
      <c r="N328" s="438"/>
      <c r="O328" s="438"/>
      <c r="P328" s="438"/>
      <c r="Q328" s="438"/>
      <c r="R328" s="438"/>
      <c r="S328" s="438"/>
      <c r="T328" s="438"/>
      <c r="U328" s="438"/>
      <c r="V328" s="447"/>
      <c r="W328" s="438"/>
      <c r="X328" s="445"/>
      <c r="Y328" s="448"/>
      <c r="Z328" s="445"/>
      <c r="AA328" s="445"/>
      <c r="AB328" s="445"/>
      <c r="AC328" s="445"/>
      <c r="AD328" s="448"/>
      <c r="AE328" s="445"/>
      <c r="AF328" s="448"/>
      <c r="AG328" s="448"/>
      <c r="AH328" s="448"/>
      <c r="AI328" s="448"/>
      <c r="AJ328" s="448"/>
      <c r="AK328" s="449"/>
      <c r="AL328" s="438"/>
      <c r="AM328" s="438"/>
      <c r="AN328" s="450"/>
      <c r="AO328" s="451"/>
      <c r="AP328" s="450"/>
      <c r="AQ328" s="438"/>
      <c r="AR328" s="450"/>
      <c r="AS328" s="438"/>
      <c r="AT328" s="450"/>
      <c r="AU328" s="450"/>
      <c r="AV328" s="450"/>
      <c r="AW328" s="450"/>
      <c r="AX328" s="450"/>
      <c r="AY328" s="450"/>
      <c r="AZ328" s="449"/>
      <c r="BA328" s="438"/>
    </row>
    <row r="329" spans="1:53" x14ac:dyDescent="0.25">
      <c r="A329" s="439"/>
      <c r="B329" s="439"/>
      <c r="C329" s="439"/>
      <c r="D329" s="439"/>
      <c r="E329" s="439"/>
      <c r="F329" s="439"/>
      <c r="G329" s="439"/>
      <c r="H329" s="439"/>
      <c r="I329" s="438"/>
      <c r="J329" s="438"/>
      <c r="K329" s="438"/>
      <c r="L329" s="438"/>
      <c r="M329" s="438"/>
      <c r="N329" s="438"/>
      <c r="O329" s="438"/>
      <c r="P329" s="438"/>
      <c r="Q329" s="438"/>
      <c r="R329" s="438"/>
      <c r="S329" s="438"/>
      <c r="T329" s="438"/>
      <c r="U329" s="438"/>
      <c r="V329" s="447"/>
      <c r="W329" s="438"/>
      <c r="X329" s="445"/>
      <c r="Y329" s="448"/>
      <c r="Z329" s="445"/>
      <c r="AA329" s="445"/>
      <c r="AB329" s="445"/>
      <c r="AC329" s="445"/>
      <c r="AD329" s="448"/>
      <c r="AE329" s="445"/>
      <c r="AF329" s="448"/>
      <c r="AG329" s="448"/>
      <c r="AH329" s="448"/>
      <c r="AI329" s="448"/>
      <c r="AJ329" s="448"/>
      <c r="AK329" s="449"/>
      <c r="AL329" s="438"/>
      <c r="AM329" s="438"/>
      <c r="AN329" s="450"/>
      <c r="AO329" s="451"/>
      <c r="AP329" s="450"/>
      <c r="AQ329" s="438"/>
      <c r="AR329" s="450"/>
      <c r="AS329" s="438"/>
      <c r="AT329" s="450"/>
      <c r="AU329" s="450"/>
      <c r="AV329" s="450"/>
      <c r="AW329" s="450"/>
      <c r="AX329" s="450"/>
      <c r="AY329" s="450"/>
      <c r="AZ329" s="449"/>
      <c r="BA329" s="438"/>
    </row>
    <row r="330" spans="1:53" x14ac:dyDescent="0.25">
      <c r="A330" s="439"/>
      <c r="B330" s="439"/>
      <c r="C330" s="439"/>
      <c r="D330" s="439"/>
      <c r="E330" s="439"/>
      <c r="F330" s="439"/>
      <c r="G330" s="439"/>
      <c r="H330" s="439"/>
      <c r="I330" s="438"/>
      <c r="J330" s="438"/>
      <c r="K330" s="438"/>
      <c r="L330" s="438"/>
      <c r="M330" s="438"/>
      <c r="N330" s="438"/>
      <c r="O330" s="438"/>
      <c r="P330" s="438"/>
      <c r="Q330" s="438"/>
      <c r="R330" s="438"/>
      <c r="S330" s="438"/>
      <c r="T330" s="438"/>
      <c r="U330" s="438"/>
      <c r="V330" s="447"/>
      <c r="W330" s="438"/>
      <c r="X330" s="445"/>
      <c r="Y330" s="448"/>
      <c r="Z330" s="445"/>
      <c r="AA330" s="445"/>
      <c r="AB330" s="445"/>
      <c r="AC330" s="445"/>
      <c r="AD330" s="448"/>
      <c r="AE330" s="445"/>
      <c r="AF330" s="448"/>
      <c r="AG330" s="448"/>
      <c r="AH330" s="448"/>
      <c r="AI330" s="448"/>
      <c r="AJ330" s="448"/>
      <c r="AK330" s="449"/>
      <c r="AL330" s="438"/>
      <c r="AM330" s="438"/>
      <c r="AN330" s="450"/>
      <c r="AO330" s="451"/>
      <c r="AP330" s="450"/>
      <c r="AQ330" s="438"/>
      <c r="AR330" s="450"/>
      <c r="AS330" s="438"/>
      <c r="AT330" s="450"/>
      <c r="AU330" s="450"/>
      <c r="AV330" s="450"/>
      <c r="AW330" s="450"/>
      <c r="AX330" s="450"/>
      <c r="AY330" s="450"/>
      <c r="AZ330" s="449"/>
      <c r="BA330" s="438"/>
    </row>
    <row r="331" spans="1:53" x14ac:dyDescent="0.25">
      <c r="A331" s="439"/>
      <c r="B331" s="439"/>
      <c r="C331" s="439"/>
      <c r="D331" s="439"/>
      <c r="E331" s="439"/>
      <c r="F331" s="439"/>
      <c r="G331" s="439"/>
      <c r="H331" s="439"/>
      <c r="I331" s="438"/>
      <c r="J331" s="438"/>
      <c r="K331" s="438"/>
      <c r="L331" s="438"/>
      <c r="M331" s="438"/>
      <c r="N331" s="438"/>
      <c r="O331" s="438"/>
      <c r="P331" s="438"/>
      <c r="Q331" s="438"/>
      <c r="R331" s="438"/>
      <c r="S331" s="438"/>
      <c r="T331" s="438"/>
      <c r="U331" s="438"/>
      <c r="V331" s="447"/>
      <c r="W331" s="438"/>
      <c r="X331" s="445"/>
      <c r="Y331" s="448"/>
      <c r="Z331" s="445"/>
      <c r="AA331" s="445"/>
      <c r="AB331" s="445"/>
      <c r="AC331" s="445"/>
      <c r="AD331" s="448"/>
      <c r="AE331" s="445"/>
      <c r="AF331" s="448"/>
      <c r="AG331" s="448"/>
      <c r="AH331" s="448"/>
      <c r="AI331" s="448"/>
      <c r="AJ331" s="448"/>
      <c r="AK331" s="449"/>
      <c r="AL331" s="438"/>
      <c r="AM331" s="438"/>
      <c r="AN331" s="450"/>
      <c r="AO331" s="451"/>
      <c r="AP331" s="450"/>
      <c r="AQ331" s="438"/>
      <c r="AR331" s="450"/>
      <c r="AS331" s="438"/>
      <c r="AT331" s="450"/>
      <c r="AU331" s="450"/>
      <c r="AV331" s="450"/>
      <c r="AW331" s="450"/>
      <c r="AX331" s="450"/>
      <c r="AY331" s="450"/>
      <c r="AZ331" s="449"/>
      <c r="BA331" s="438"/>
    </row>
    <row r="332" spans="1:53" x14ac:dyDescent="0.25">
      <c r="A332" s="439"/>
      <c r="B332" s="439"/>
      <c r="C332" s="439"/>
      <c r="D332" s="439"/>
      <c r="E332" s="439"/>
      <c r="F332" s="439"/>
      <c r="G332" s="439"/>
      <c r="H332" s="439"/>
      <c r="I332" s="438"/>
      <c r="J332" s="438"/>
      <c r="K332" s="438"/>
      <c r="L332" s="438"/>
      <c r="M332" s="438"/>
      <c r="N332" s="438"/>
      <c r="O332" s="438"/>
      <c r="P332" s="438"/>
      <c r="Q332" s="438"/>
      <c r="R332" s="438"/>
      <c r="S332" s="438"/>
      <c r="T332" s="438"/>
      <c r="U332" s="438"/>
      <c r="V332" s="447"/>
      <c r="W332" s="438"/>
      <c r="X332" s="445"/>
      <c r="Y332" s="448"/>
      <c r="Z332" s="445"/>
      <c r="AA332" s="445"/>
      <c r="AB332" s="445"/>
      <c r="AC332" s="445"/>
      <c r="AD332" s="448"/>
      <c r="AE332" s="445"/>
      <c r="AF332" s="448"/>
      <c r="AG332" s="448"/>
      <c r="AH332" s="448"/>
      <c r="AI332" s="448"/>
      <c r="AJ332" s="448"/>
      <c r="AK332" s="449"/>
      <c r="AL332" s="438"/>
      <c r="AM332" s="438"/>
      <c r="AN332" s="450"/>
      <c r="AO332" s="451"/>
      <c r="AP332" s="450"/>
      <c r="AQ332" s="438"/>
      <c r="AR332" s="450"/>
      <c r="AS332" s="438"/>
      <c r="AT332" s="450"/>
      <c r="AU332" s="450"/>
      <c r="AV332" s="450"/>
      <c r="AW332" s="450"/>
      <c r="AX332" s="450"/>
      <c r="AY332" s="450"/>
      <c r="AZ332" s="449"/>
      <c r="BA332" s="438"/>
    </row>
    <row r="333" spans="1:53" x14ac:dyDescent="0.25">
      <c r="A333" s="439"/>
      <c r="B333" s="439"/>
      <c r="C333" s="439"/>
      <c r="D333" s="439"/>
      <c r="E333" s="439"/>
      <c r="F333" s="439"/>
      <c r="G333" s="439"/>
      <c r="H333" s="439"/>
      <c r="I333" s="438"/>
      <c r="J333" s="438"/>
      <c r="K333" s="438"/>
      <c r="L333" s="438"/>
      <c r="M333" s="438"/>
      <c r="N333" s="438"/>
      <c r="O333" s="438"/>
      <c r="P333" s="438"/>
      <c r="Q333" s="438"/>
      <c r="R333" s="438"/>
      <c r="S333" s="438"/>
      <c r="T333" s="438"/>
      <c r="U333" s="438"/>
      <c r="V333" s="447"/>
      <c r="W333" s="438"/>
      <c r="X333" s="445"/>
      <c r="Y333" s="448"/>
      <c r="Z333" s="445"/>
      <c r="AA333" s="445"/>
      <c r="AB333" s="445"/>
      <c r="AC333" s="445"/>
      <c r="AD333" s="448"/>
      <c r="AE333" s="445"/>
      <c r="AF333" s="448"/>
      <c r="AG333" s="448"/>
      <c r="AH333" s="448"/>
      <c r="AI333" s="448"/>
      <c r="AJ333" s="448"/>
      <c r="AK333" s="449"/>
      <c r="AL333" s="438"/>
      <c r="AM333" s="438"/>
      <c r="AN333" s="450"/>
      <c r="AO333" s="451"/>
      <c r="AP333" s="450"/>
      <c r="AQ333" s="438"/>
      <c r="AR333" s="450"/>
      <c r="AS333" s="438"/>
      <c r="AT333" s="450"/>
      <c r="AU333" s="450"/>
      <c r="AV333" s="450"/>
      <c r="AW333" s="450"/>
      <c r="AX333" s="450"/>
      <c r="AY333" s="450"/>
      <c r="AZ333" s="449"/>
      <c r="BA333" s="438"/>
    </row>
    <row r="334" spans="1:53" x14ac:dyDescent="0.25">
      <c r="A334" s="439"/>
      <c r="B334" s="439"/>
      <c r="C334" s="439"/>
      <c r="D334" s="439"/>
      <c r="E334" s="439"/>
      <c r="F334" s="439"/>
      <c r="G334" s="439"/>
      <c r="H334" s="439"/>
      <c r="I334" s="438"/>
      <c r="J334" s="438"/>
      <c r="K334" s="438"/>
      <c r="L334" s="438"/>
      <c r="M334" s="438"/>
      <c r="N334" s="438"/>
      <c r="O334" s="438"/>
      <c r="P334" s="438"/>
      <c r="Q334" s="438"/>
      <c r="R334" s="438"/>
      <c r="S334" s="438"/>
      <c r="T334" s="438"/>
      <c r="U334" s="438"/>
      <c r="V334" s="447"/>
      <c r="W334" s="438"/>
      <c r="X334" s="445"/>
      <c r="Y334" s="448"/>
      <c r="Z334" s="445"/>
      <c r="AA334" s="445"/>
      <c r="AB334" s="445"/>
      <c r="AC334" s="445"/>
      <c r="AD334" s="448"/>
      <c r="AE334" s="445"/>
      <c r="AF334" s="448"/>
      <c r="AG334" s="448"/>
      <c r="AH334" s="448"/>
      <c r="AI334" s="448"/>
      <c r="AJ334" s="448"/>
      <c r="AK334" s="449"/>
      <c r="AL334" s="438"/>
      <c r="AM334" s="438"/>
      <c r="AN334" s="450"/>
      <c r="AO334" s="451"/>
      <c r="AP334" s="450"/>
      <c r="AQ334" s="438"/>
      <c r="AR334" s="450"/>
      <c r="AS334" s="438"/>
      <c r="AT334" s="450"/>
      <c r="AU334" s="450"/>
      <c r="AV334" s="450"/>
      <c r="AW334" s="450"/>
      <c r="AX334" s="450"/>
      <c r="AY334" s="450"/>
      <c r="AZ334" s="449"/>
      <c r="BA334" s="438"/>
    </row>
    <row r="335" spans="1:53" x14ac:dyDescent="0.25">
      <c r="A335" s="439"/>
      <c r="B335" s="439"/>
      <c r="C335" s="439"/>
      <c r="D335" s="439"/>
      <c r="E335" s="439"/>
      <c r="F335" s="439"/>
      <c r="G335" s="439"/>
      <c r="H335" s="439"/>
      <c r="I335" s="438"/>
      <c r="J335" s="438"/>
      <c r="K335" s="438"/>
      <c r="L335" s="438"/>
      <c r="M335" s="438"/>
      <c r="N335" s="438"/>
      <c r="O335" s="438"/>
      <c r="P335" s="438"/>
      <c r="Q335" s="438"/>
      <c r="R335" s="438"/>
      <c r="S335" s="438"/>
      <c r="T335" s="438"/>
      <c r="U335" s="438"/>
      <c r="V335" s="447"/>
      <c r="W335" s="438"/>
      <c r="X335" s="445"/>
      <c r="Y335" s="448"/>
      <c r="Z335" s="445"/>
      <c r="AA335" s="445"/>
      <c r="AB335" s="445"/>
      <c r="AC335" s="445"/>
      <c r="AD335" s="448"/>
      <c r="AE335" s="445"/>
      <c r="AF335" s="448"/>
      <c r="AG335" s="448"/>
      <c r="AH335" s="448"/>
      <c r="AI335" s="448"/>
      <c r="AJ335" s="448"/>
      <c r="AK335" s="449"/>
      <c r="AL335" s="438"/>
      <c r="AM335" s="438"/>
      <c r="AN335" s="450"/>
      <c r="AO335" s="451"/>
      <c r="AP335" s="450"/>
      <c r="AQ335" s="438"/>
      <c r="AR335" s="450"/>
      <c r="AS335" s="438"/>
      <c r="AT335" s="450"/>
      <c r="AU335" s="450"/>
      <c r="AV335" s="450"/>
      <c r="AW335" s="450"/>
      <c r="AX335" s="450"/>
      <c r="AY335" s="450"/>
      <c r="AZ335" s="449"/>
      <c r="BA335" s="438"/>
    </row>
    <row r="336" spans="1:53" x14ac:dyDescent="0.25">
      <c r="A336" s="439"/>
      <c r="B336" s="439"/>
      <c r="C336" s="439"/>
      <c r="D336" s="439"/>
      <c r="E336" s="439"/>
      <c r="F336" s="439"/>
      <c r="G336" s="439"/>
      <c r="H336" s="439"/>
      <c r="I336" s="438"/>
      <c r="J336" s="438"/>
      <c r="K336" s="438"/>
      <c r="L336" s="438"/>
      <c r="M336" s="438"/>
      <c r="N336" s="438"/>
      <c r="O336" s="438"/>
      <c r="P336" s="438"/>
      <c r="Q336" s="438"/>
      <c r="R336" s="438"/>
      <c r="S336" s="438"/>
      <c r="T336" s="438"/>
      <c r="U336" s="438"/>
      <c r="V336" s="447"/>
      <c r="W336" s="438"/>
      <c r="X336" s="445"/>
      <c r="Y336" s="448"/>
      <c r="Z336" s="445"/>
      <c r="AA336" s="445"/>
      <c r="AB336" s="445"/>
      <c r="AC336" s="445"/>
      <c r="AD336" s="448"/>
      <c r="AE336" s="445"/>
      <c r="AF336" s="448"/>
      <c r="AG336" s="448"/>
      <c r="AH336" s="448"/>
      <c r="AI336" s="448"/>
      <c r="AJ336" s="448"/>
      <c r="AK336" s="449"/>
      <c r="AL336" s="438"/>
      <c r="AM336" s="438"/>
      <c r="AN336" s="450"/>
      <c r="AO336" s="451"/>
      <c r="AP336" s="450"/>
      <c r="AQ336" s="438"/>
      <c r="AR336" s="450"/>
      <c r="AS336" s="438"/>
      <c r="AT336" s="450"/>
      <c r="AU336" s="450"/>
      <c r="AV336" s="450"/>
      <c r="AW336" s="450"/>
      <c r="AX336" s="450"/>
      <c r="AY336" s="450"/>
      <c r="AZ336" s="449"/>
      <c r="BA336" s="438"/>
    </row>
    <row r="337" spans="1:53" x14ac:dyDescent="0.25">
      <c r="A337" s="439"/>
      <c r="B337" s="439"/>
      <c r="C337" s="439"/>
      <c r="D337" s="439"/>
      <c r="E337" s="439"/>
      <c r="F337" s="439"/>
      <c r="G337" s="439"/>
      <c r="H337" s="439"/>
      <c r="I337" s="438"/>
      <c r="J337" s="438"/>
      <c r="K337" s="438"/>
      <c r="L337" s="438"/>
      <c r="M337" s="438"/>
      <c r="N337" s="438"/>
      <c r="O337" s="438"/>
      <c r="P337" s="438"/>
      <c r="Q337" s="438"/>
      <c r="R337" s="438"/>
      <c r="S337" s="438"/>
      <c r="T337" s="438"/>
      <c r="U337" s="438"/>
      <c r="V337" s="447"/>
      <c r="W337" s="438"/>
      <c r="X337" s="445"/>
      <c r="Y337" s="448"/>
      <c r="Z337" s="445"/>
      <c r="AA337" s="445"/>
      <c r="AB337" s="445"/>
      <c r="AC337" s="445"/>
      <c r="AD337" s="448"/>
      <c r="AE337" s="445"/>
      <c r="AF337" s="448"/>
      <c r="AG337" s="448"/>
      <c r="AH337" s="448"/>
      <c r="AI337" s="448"/>
      <c r="AJ337" s="448"/>
      <c r="AK337" s="449"/>
      <c r="AL337" s="438"/>
      <c r="AM337" s="438"/>
      <c r="AN337" s="450"/>
      <c r="AO337" s="451"/>
      <c r="AP337" s="450"/>
      <c r="AQ337" s="438"/>
      <c r="AR337" s="450"/>
      <c r="AS337" s="438"/>
      <c r="AT337" s="450"/>
      <c r="AU337" s="450"/>
      <c r="AV337" s="450"/>
      <c r="AW337" s="450"/>
      <c r="AX337" s="450"/>
      <c r="AY337" s="450"/>
      <c r="AZ337" s="449"/>
      <c r="BA337" s="438"/>
    </row>
    <row r="338" spans="1:53" x14ac:dyDescent="0.25">
      <c r="A338" s="439"/>
      <c r="B338" s="439"/>
      <c r="C338" s="439"/>
      <c r="D338" s="439"/>
      <c r="E338" s="439"/>
      <c r="F338" s="439"/>
      <c r="G338" s="439"/>
      <c r="H338" s="439"/>
      <c r="I338" s="438"/>
      <c r="J338" s="438"/>
      <c r="K338" s="438"/>
      <c r="L338" s="438"/>
      <c r="M338" s="438"/>
      <c r="N338" s="438"/>
      <c r="O338" s="438"/>
      <c r="P338" s="438"/>
      <c r="Q338" s="438"/>
      <c r="R338" s="438"/>
      <c r="S338" s="438"/>
      <c r="T338" s="438"/>
      <c r="U338" s="438"/>
      <c r="V338" s="447"/>
      <c r="W338" s="438"/>
      <c r="X338" s="445"/>
      <c r="Y338" s="448"/>
      <c r="Z338" s="445"/>
      <c r="AA338" s="445"/>
      <c r="AB338" s="445"/>
      <c r="AC338" s="445"/>
      <c r="AD338" s="448"/>
      <c r="AE338" s="445"/>
      <c r="AF338" s="448"/>
      <c r="AG338" s="448"/>
      <c r="AH338" s="448"/>
      <c r="AI338" s="448"/>
      <c r="AJ338" s="448"/>
      <c r="AK338" s="449"/>
      <c r="AL338" s="438"/>
      <c r="AM338" s="438"/>
      <c r="AN338" s="450"/>
      <c r="AO338" s="451"/>
      <c r="AP338" s="450"/>
      <c r="AQ338" s="438"/>
      <c r="AR338" s="450"/>
      <c r="AS338" s="438"/>
      <c r="AT338" s="450"/>
      <c r="AU338" s="450"/>
      <c r="AV338" s="450"/>
      <c r="AW338" s="450"/>
      <c r="AX338" s="450"/>
      <c r="AY338" s="450"/>
      <c r="AZ338" s="449"/>
      <c r="BA338" s="438"/>
    </row>
    <row r="339" spans="1:53" x14ac:dyDescent="0.25">
      <c r="A339" s="439"/>
      <c r="B339" s="439"/>
      <c r="C339" s="439"/>
      <c r="D339" s="439"/>
      <c r="E339" s="439"/>
      <c r="F339" s="439"/>
      <c r="G339" s="439"/>
      <c r="H339" s="439"/>
      <c r="I339" s="438"/>
      <c r="J339" s="438"/>
      <c r="K339" s="438"/>
      <c r="L339" s="438"/>
      <c r="M339" s="438"/>
      <c r="N339" s="438"/>
      <c r="O339" s="438"/>
      <c r="P339" s="438"/>
      <c r="Q339" s="438"/>
      <c r="R339" s="438"/>
      <c r="S339" s="438"/>
      <c r="T339" s="438"/>
      <c r="U339" s="438"/>
      <c r="V339" s="447"/>
      <c r="W339" s="438"/>
      <c r="X339" s="445"/>
      <c r="Y339" s="448"/>
      <c r="Z339" s="445"/>
      <c r="AA339" s="445"/>
      <c r="AB339" s="445"/>
      <c r="AC339" s="445"/>
      <c r="AD339" s="448"/>
      <c r="AE339" s="445"/>
      <c r="AF339" s="448"/>
      <c r="AG339" s="448"/>
      <c r="AH339" s="448"/>
      <c r="AI339" s="448"/>
      <c r="AJ339" s="448"/>
      <c r="AK339" s="449"/>
      <c r="AL339" s="438"/>
      <c r="AM339" s="438"/>
      <c r="AN339" s="450"/>
      <c r="AO339" s="451"/>
      <c r="AP339" s="450"/>
      <c r="AQ339" s="438"/>
      <c r="AR339" s="450"/>
      <c r="AS339" s="438"/>
      <c r="AT339" s="450"/>
      <c r="AU339" s="450"/>
      <c r="AV339" s="450"/>
      <c r="AW339" s="450"/>
      <c r="AX339" s="450"/>
      <c r="AY339" s="450"/>
      <c r="AZ339" s="449"/>
      <c r="BA339" s="438"/>
    </row>
    <row r="340" spans="1:53" x14ac:dyDescent="0.25">
      <c r="A340" s="439"/>
      <c r="B340" s="439"/>
      <c r="C340" s="439"/>
      <c r="D340" s="439"/>
      <c r="E340" s="439"/>
      <c r="F340" s="439"/>
      <c r="G340" s="439"/>
      <c r="H340" s="439"/>
      <c r="I340" s="438"/>
      <c r="J340" s="438"/>
      <c r="K340" s="438"/>
      <c r="L340" s="438"/>
      <c r="M340" s="438"/>
      <c r="N340" s="438"/>
      <c r="O340" s="438"/>
      <c r="P340" s="438"/>
      <c r="Q340" s="438"/>
      <c r="R340" s="438"/>
      <c r="S340" s="438"/>
      <c r="T340" s="438"/>
      <c r="U340" s="438"/>
      <c r="V340" s="447"/>
      <c r="W340" s="438"/>
      <c r="X340" s="445"/>
      <c r="Y340" s="448"/>
      <c r="Z340" s="445"/>
      <c r="AA340" s="445"/>
      <c r="AB340" s="445"/>
      <c r="AC340" s="445"/>
      <c r="AD340" s="448"/>
      <c r="AE340" s="445"/>
      <c r="AF340" s="448"/>
      <c r="AG340" s="448"/>
      <c r="AH340" s="448"/>
      <c r="AI340" s="448"/>
      <c r="AJ340" s="448"/>
      <c r="AK340" s="449"/>
      <c r="AL340" s="438"/>
      <c r="AM340" s="438"/>
      <c r="AN340" s="450"/>
      <c r="AO340" s="451"/>
      <c r="AP340" s="450"/>
      <c r="AQ340" s="438"/>
      <c r="AR340" s="450"/>
      <c r="AS340" s="438"/>
      <c r="AT340" s="450"/>
      <c r="AU340" s="450"/>
      <c r="AV340" s="450"/>
      <c r="AW340" s="450"/>
      <c r="AX340" s="450"/>
      <c r="AY340" s="450"/>
      <c r="AZ340" s="449"/>
      <c r="BA340" s="438"/>
    </row>
    <row r="341" spans="1:53" x14ac:dyDescent="0.25">
      <c r="A341" s="439"/>
      <c r="B341" s="439"/>
      <c r="C341" s="439"/>
      <c r="D341" s="439"/>
      <c r="E341" s="439"/>
      <c r="F341" s="439"/>
      <c r="G341" s="439"/>
      <c r="H341" s="439"/>
      <c r="I341" s="438"/>
      <c r="J341" s="438"/>
      <c r="K341" s="438"/>
      <c r="L341" s="438"/>
      <c r="M341" s="438"/>
      <c r="N341" s="438"/>
      <c r="O341" s="438"/>
      <c r="P341" s="438"/>
      <c r="Q341" s="438"/>
      <c r="R341" s="438"/>
      <c r="S341" s="438"/>
      <c r="T341" s="438"/>
      <c r="U341" s="438"/>
      <c r="V341" s="447"/>
      <c r="W341" s="438"/>
      <c r="X341" s="445"/>
      <c r="Y341" s="448"/>
      <c r="Z341" s="445"/>
      <c r="AA341" s="445"/>
      <c r="AB341" s="445"/>
      <c r="AC341" s="445"/>
      <c r="AD341" s="448"/>
      <c r="AE341" s="445"/>
      <c r="AF341" s="448"/>
      <c r="AG341" s="448"/>
      <c r="AH341" s="448"/>
      <c r="AI341" s="448"/>
      <c r="AJ341" s="448"/>
      <c r="AK341" s="449"/>
      <c r="AL341" s="438"/>
      <c r="AM341" s="438"/>
      <c r="AN341" s="450"/>
      <c r="AO341" s="451"/>
      <c r="AP341" s="450"/>
      <c r="AQ341" s="438"/>
      <c r="AR341" s="450"/>
      <c r="AS341" s="438"/>
      <c r="AT341" s="450"/>
      <c r="AU341" s="450"/>
      <c r="AV341" s="450"/>
      <c r="AW341" s="450"/>
      <c r="AX341" s="450"/>
      <c r="AY341" s="450"/>
      <c r="AZ341" s="449"/>
      <c r="BA341" s="438"/>
    </row>
    <row r="342" spans="1:53" x14ac:dyDescent="0.25">
      <c r="A342" s="439"/>
      <c r="B342" s="439"/>
      <c r="C342" s="439"/>
      <c r="D342" s="439"/>
      <c r="E342" s="439"/>
      <c r="F342" s="439"/>
      <c r="G342" s="439"/>
      <c r="H342" s="439"/>
      <c r="I342" s="438"/>
      <c r="J342" s="438"/>
      <c r="K342" s="438"/>
      <c r="L342" s="438"/>
      <c r="M342" s="438"/>
      <c r="N342" s="438"/>
      <c r="O342" s="438"/>
      <c r="P342" s="438"/>
      <c r="Q342" s="438"/>
      <c r="R342" s="438"/>
      <c r="S342" s="438"/>
      <c r="T342" s="438"/>
      <c r="U342" s="438"/>
      <c r="V342" s="447"/>
      <c r="W342" s="438"/>
      <c r="X342" s="445"/>
      <c r="Y342" s="448"/>
      <c r="Z342" s="445"/>
      <c r="AA342" s="445"/>
      <c r="AB342" s="445"/>
      <c r="AC342" s="445"/>
      <c r="AD342" s="448"/>
      <c r="AE342" s="445"/>
      <c r="AF342" s="448"/>
      <c r="AG342" s="448"/>
      <c r="AH342" s="448"/>
      <c r="AI342" s="448"/>
      <c r="AJ342" s="448"/>
      <c r="AK342" s="449"/>
      <c r="AL342" s="438"/>
      <c r="AM342" s="438"/>
      <c r="AN342" s="450"/>
      <c r="AO342" s="451"/>
      <c r="AP342" s="450"/>
      <c r="AQ342" s="438"/>
      <c r="AR342" s="450"/>
      <c r="AS342" s="438"/>
      <c r="AT342" s="450"/>
      <c r="AU342" s="450"/>
      <c r="AV342" s="450"/>
      <c r="AW342" s="450"/>
      <c r="AX342" s="450"/>
      <c r="AY342" s="450"/>
      <c r="AZ342" s="449"/>
      <c r="BA342" s="438"/>
    </row>
    <row r="343" spans="1:53" x14ac:dyDescent="0.25">
      <c r="A343" s="439"/>
      <c r="B343" s="439"/>
      <c r="C343" s="439"/>
      <c r="D343" s="439"/>
      <c r="E343" s="439"/>
      <c r="F343" s="439"/>
      <c r="G343" s="439"/>
      <c r="H343" s="439"/>
      <c r="I343" s="438"/>
      <c r="J343" s="438"/>
      <c r="K343" s="438"/>
      <c r="L343" s="438"/>
      <c r="M343" s="438"/>
      <c r="N343" s="438"/>
      <c r="O343" s="438"/>
      <c r="P343" s="438"/>
      <c r="Q343" s="438"/>
      <c r="R343" s="438"/>
      <c r="S343" s="438"/>
      <c r="T343" s="438"/>
      <c r="U343" s="438"/>
      <c r="V343" s="447"/>
      <c r="W343" s="438"/>
      <c r="X343" s="445"/>
      <c r="Y343" s="448"/>
      <c r="Z343" s="445"/>
      <c r="AA343" s="445"/>
      <c r="AB343" s="445"/>
      <c r="AC343" s="445"/>
      <c r="AD343" s="448"/>
      <c r="AE343" s="445"/>
      <c r="AF343" s="448"/>
      <c r="AG343" s="448"/>
      <c r="AH343" s="448"/>
      <c r="AI343" s="448"/>
      <c r="AJ343" s="448"/>
      <c r="AK343" s="449"/>
      <c r="AL343" s="438"/>
      <c r="AM343" s="438"/>
      <c r="AN343" s="450"/>
      <c r="AO343" s="451"/>
      <c r="AP343" s="450"/>
      <c r="AQ343" s="438"/>
      <c r="AR343" s="450"/>
      <c r="AS343" s="438"/>
      <c r="AT343" s="450"/>
      <c r="AU343" s="450"/>
      <c r="AV343" s="450"/>
      <c r="AW343" s="450"/>
      <c r="AX343" s="450"/>
      <c r="AY343" s="450"/>
      <c r="AZ343" s="449"/>
      <c r="BA343" s="438"/>
    </row>
    <row r="344" spans="1:53" x14ac:dyDescent="0.25">
      <c r="A344" s="439"/>
      <c r="B344" s="439"/>
      <c r="C344" s="439"/>
      <c r="D344" s="439"/>
      <c r="E344" s="439"/>
      <c r="F344" s="439"/>
      <c r="G344" s="439"/>
      <c r="H344" s="439"/>
      <c r="I344" s="438"/>
      <c r="J344" s="438"/>
      <c r="K344" s="438"/>
      <c r="L344" s="438"/>
      <c r="M344" s="438"/>
      <c r="N344" s="438"/>
      <c r="O344" s="438"/>
      <c r="P344" s="438"/>
      <c r="Q344" s="438"/>
      <c r="R344" s="438"/>
      <c r="S344" s="438"/>
      <c r="T344" s="438"/>
      <c r="U344" s="438"/>
      <c r="V344" s="447"/>
      <c r="W344" s="438"/>
      <c r="X344" s="445"/>
      <c r="Y344" s="448"/>
      <c r="Z344" s="445"/>
      <c r="AA344" s="445"/>
      <c r="AB344" s="445"/>
      <c r="AC344" s="445"/>
      <c r="AD344" s="448"/>
      <c r="AE344" s="445"/>
      <c r="AF344" s="448"/>
      <c r="AG344" s="448"/>
      <c r="AH344" s="448"/>
      <c r="AI344" s="448"/>
      <c r="AJ344" s="448"/>
      <c r="AK344" s="449"/>
      <c r="AL344" s="438"/>
      <c r="AM344" s="438"/>
      <c r="AN344" s="450"/>
      <c r="AO344" s="451"/>
      <c r="AP344" s="450"/>
      <c r="AQ344" s="438"/>
      <c r="AR344" s="450"/>
      <c r="AS344" s="438"/>
      <c r="AT344" s="450"/>
      <c r="AU344" s="450"/>
      <c r="AV344" s="450"/>
      <c r="AW344" s="450"/>
      <c r="AX344" s="450"/>
      <c r="AY344" s="450"/>
      <c r="AZ344" s="449"/>
      <c r="BA344" s="438"/>
    </row>
    <row r="345" spans="1:53" x14ac:dyDescent="0.25">
      <c r="A345" s="439"/>
      <c r="B345" s="439"/>
      <c r="C345" s="439"/>
      <c r="D345" s="439"/>
      <c r="E345" s="439"/>
      <c r="F345" s="439"/>
      <c r="G345" s="439"/>
      <c r="H345" s="439"/>
      <c r="I345" s="438"/>
      <c r="J345" s="438"/>
      <c r="K345" s="438"/>
      <c r="L345" s="438"/>
      <c r="M345" s="438"/>
      <c r="N345" s="438"/>
      <c r="O345" s="438"/>
      <c r="P345" s="438"/>
      <c r="Q345" s="438"/>
      <c r="R345" s="438"/>
      <c r="S345" s="438"/>
      <c r="T345" s="438"/>
      <c r="U345" s="438"/>
      <c r="V345" s="447"/>
      <c r="W345" s="438"/>
      <c r="X345" s="445"/>
      <c r="Y345" s="448"/>
      <c r="Z345" s="445"/>
      <c r="AA345" s="445"/>
      <c r="AB345" s="445"/>
      <c r="AC345" s="445"/>
      <c r="AD345" s="448"/>
      <c r="AE345" s="445"/>
      <c r="AF345" s="448"/>
      <c r="AG345" s="448"/>
      <c r="AH345" s="448"/>
      <c r="AI345" s="448"/>
      <c r="AJ345" s="448"/>
      <c r="AK345" s="449"/>
      <c r="AL345" s="438"/>
      <c r="AM345" s="438"/>
      <c r="AN345" s="450"/>
      <c r="AO345" s="451"/>
      <c r="AP345" s="450"/>
      <c r="AQ345" s="438"/>
      <c r="AR345" s="450"/>
      <c r="AS345" s="438"/>
      <c r="AT345" s="450"/>
      <c r="AU345" s="450"/>
      <c r="AV345" s="450"/>
      <c r="AW345" s="450"/>
      <c r="AX345" s="450"/>
      <c r="AY345" s="450"/>
      <c r="AZ345" s="449"/>
      <c r="BA345" s="438"/>
    </row>
    <row r="346" spans="1:53" x14ac:dyDescent="0.25">
      <c r="A346" s="439"/>
      <c r="B346" s="439"/>
      <c r="C346" s="439"/>
      <c r="D346" s="439"/>
      <c r="E346" s="439"/>
      <c r="F346" s="439"/>
      <c r="G346" s="439"/>
      <c r="H346" s="439"/>
      <c r="I346" s="438"/>
      <c r="J346" s="438"/>
      <c r="K346" s="438"/>
      <c r="L346" s="438"/>
      <c r="M346" s="438"/>
      <c r="N346" s="438"/>
      <c r="O346" s="438"/>
      <c r="P346" s="438"/>
      <c r="Q346" s="438"/>
      <c r="R346" s="438"/>
      <c r="S346" s="438"/>
      <c r="T346" s="438"/>
      <c r="U346" s="438"/>
      <c r="V346" s="447"/>
      <c r="W346" s="438"/>
      <c r="X346" s="445"/>
      <c r="Y346" s="448"/>
      <c r="Z346" s="445"/>
      <c r="AA346" s="445"/>
      <c r="AB346" s="445"/>
      <c r="AC346" s="445"/>
      <c r="AD346" s="448"/>
      <c r="AE346" s="445"/>
      <c r="AF346" s="448"/>
      <c r="AG346" s="448"/>
      <c r="AH346" s="448"/>
      <c r="AI346" s="448"/>
      <c r="AJ346" s="448"/>
      <c r="AK346" s="449"/>
      <c r="AL346" s="438"/>
      <c r="AM346" s="438"/>
      <c r="AN346" s="450"/>
      <c r="AO346" s="451"/>
      <c r="AP346" s="450"/>
      <c r="AQ346" s="438"/>
      <c r="AR346" s="450"/>
      <c r="AS346" s="438"/>
      <c r="AT346" s="450"/>
      <c r="AU346" s="450"/>
      <c r="AV346" s="450"/>
      <c r="AW346" s="450"/>
      <c r="AX346" s="450"/>
      <c r="AY346" s="450"/>
      <c r="AZ346" s="449"/>
      <c r="BA346" s="438"/>
    </row>
    <row r="347" spans="1:53" x14ac:dyDescent="0.25">
      <c r="A347" s="439"/>
      <c r="B347" s="439"/>
      <c r="C347" s="439"/>
      <c r="D347" s="439"/>
      <c r="E347" s="439"/>
      <c r="F347" s="439"/>
      <c r="G347" s="439"/>
      <c r="H347" s="439"/>
      <c r="I347" s="438"/>
      <c r="J347" s="438"/>
      <c r="K347" s="438"/>
      <c r="L347" s="438"/>
      <c r="M347" s="438"/>
      <c r="N347" s="438"/>
      <c r="O347" s="438"/>
      <c r="P347" s="438"/>
      <c r="Q347" s="438"/>
      <c r="R347" s="438"/>
      <c r="S347" s="438"/>
      <c r="T347" s="438"/>
      <c r="U347" s="438"/>
      <c r="V347" s="447"/>
      <c r="W347" s="438"/>
      <c r="X347" s="445"/>
      <c r="Y347" s="448"/>
      <c r="Z347" s="445"/>
      <c r="AA347" s="445"/>
      <c r="AB347" s="445"/>
      <c r="AC347" s="445"/>
      <c r="AD347" s="448"/>
      <c r="AE347" s="445"/>
      <c r="AF347" s="448"/>
      <c r="AG347" s="448"/>
      <c r="AH347" s="448"/>
      <c r="AI347" s="448"/>
      <c r="AJ347" s="448"/>
      <c r="AK347" s="449"/>
      <c r="AL347" s="438"/>
      <c r="AM347" s="438"/>
      <c r="AN347" s="450"/>
      <c r="AO347" s="451"/>
      <c r="AP347" s="450"/>
      <c r="AQ347" s="438"/>
      <c r="AR347" s="450"/>
      <c r="AS347" s="438"/>
      <c r="AT347" s="450"/>
      <c r="AU347" s="450"/>
      <c r="AV347" s="450"/>
      <c r="AW347" s="450"/>
      <c r="AX347" s="450"/>
      <c r="AY347" s="450"/>
      <c r="AZ347" s="449"/>
      <c r="BA347" s="438"/>
    </row>
    <row r="348" spans="1:53" x14ac:dyDescent="0.25">
      <c r="A348" s="439"/>
      <c r="B348" s="439"/>
      <c r="C348" s="439"/>
      <c r="D348" s="439"/>
      <c r="E348" s="439"/>
      <c r="F348" s="439"/>
      <c r="G348" s="439"/>
      <c r="H348" s="439"/>
      <c r="I348" s="438"/>
      <c r="J348" s="438"/>
      <c r="K348" s="438"/>
      <c r="L348" s="438"/>
      <c r="M348" s="438"/>
      <c r="N348" s="438"/>
      <c r="O348" s="438"/>
      <c r="P348" s="438"/>
      <c r="Q348" s="438"/>
      <c r="R348" s="438"/>
      <c r="S348" s="438"/>
      <c r="T348" s="438"/>
      <c r="U348" s="438"/>
      <c r="V348" s="447"/>
      <c r="W348" s="438"/>
      <c r="X348" s="445"/>
      <c r="Y348" s="448"/>
      <c r="Z348" s="445"/>
      <c r="AA348" s="445"/>
      <c r="AB348" s="445"/>
      <c r="AC348" s="445"/>
      <c r="AD348" s="448"/>
      <c r="AE348" s="445"/>
      <c r="AF348" s="448"/>
      <c r="AG348" s="448"/>
      <c r="AH348" s="448"/>
      <c r="AI348" s="448"/>
      <c r="AJ348" s="448"/>
      <c r="AK348" s="449"/>
      <c r="AL348" s="438"/>
      <c r="AM348" s="438"/>
      <c r="AN348" s="450"/>
      <c r="AO348" s="451"/>
      <c r="AP348" s="450"/>
      <c r="AQ348" s="438"/>
      <c r="AR348" s="450"/>
      <c r="AS348" s="438"/>
      <c r="AT348" s="450"/>
      <c r="AU348" s="450"/>
      <c r="AV348" s="450"/>
      <c r="AW348" s="450"/>
      <c r="AX348" s="450"/>
      <c r="AY348" s="450"/>
      <c r="AZ348" s="449"/>
      <c r="BA348" s="438"/>
    </row>
    <row r="349" spans="1:53" x14ac:dyDescent="0.25">
      <c r="A349" s="439"/>
      <c r="B349" s="439"/>
      <c r="C349" s="439"/>
      <c r="D349" s="439"/>
      <c r="E349" s="439"/>
      <c r="F349" s="439"/>
      <c r="G349" s="439"/>
      <c r="H349" s="439"/>
      <c r="I349" s="438"/>
      <c r="J349" s="438"/>
      <c r="K349" s="438"/>
      <c r="L349" s="438"/>
      <c r="M349" s="438"/>
      <c r="N349" s="438"/>
      <c r="O349" s="438"/>
      <c r="P349" s="438"/>
      <c r="Q349" s="438"/>
      <c r="R349" s="438"/>
      <c r="S349" s="438"/>
      <c r="T349" s="438"/>
      <c r="U349" s="438"/>
      <c r="V349" s="447"/>
      <c r="W349" s="438"/>
      <c r="X349" s="445"/>
      <c r="Y349" s="448"/>
      <c r="Z349" s="445"/>
      <c r="AA349" s="445"/>
      <c r="AB349" s="445"/>
      <c r="AC349" s="445"/>
      <c r="AD349" s="448"/>
      <c r="AE349" s="445"/>
      <c r="AF349" s="448"/>
      <c r="AG349" s="448"/>
      <c r="AH349" s="448"/>
      <c r="AI349" s="448"/>
      <c r="AJ349" s="448"/>
      <c r="AK349" s="449"/>
      <c r="AL349" s="438"/>
      <c r="AM349" s="438"/>
      <c r="AN349" s="450"/>
      <c r="AO349" s="451"/>
      <c r="AP349" s="450"/>
      <c r="AQ349" s="438"/>
      <c r="AR349" s="450"/>
      <c r="AS349" s="438"/>
      <c r="AT349" s="450"/>
      <c r="AU349" s="450"/>
      <c r="AV349" s="450"/>
      <c r="AW349" s="450"/>
      <c r="AX349" s="450"/>
      <c r="AY349" s="450"/>
      <c r="AZ349" s="449"/>
      <c r="BA349" s="438"/>
    </row>
    <row r="350" spans="1:53" x14ac:dyDescent="0.25">
      <c r="A350" s="439"/>
      <c r="B350" s="439"/>
      <c r="C350" s="439"/>
      <c r="D350" s="439"/>
      <c r="E350" s="439"/>
      <c r="F350" s="439"/>
      <c r="G350" s="439"/>
      <c r="H350" s="439"/>
      <c r="I350" s="438"/>
      <c r="J350" s="438"/>
      <c r="K350" s="438"/>
      <c r="L350" s="438"/>
      <c r="M350" s="438"/>
      <c r="N350" s="438"/>
      <c r="O350" s="438"/>
      <c r="P350" s="438"/>
      <c r="Q350" s="438"/>
      <c r="R350" s="438"/>
      <c r="S350" s="438"/>
      <c r="T350" s="438"/>
      <c r="U350" s="438"/>
      <c r="V350" s="447"/>
      <c r="W350" s="438"/>
      <c r="X350" s="445"/>
      <c r="Y350" s="448"/>
      <c r="Z350" s="445"/>
      <c r="AA350" s="445"/>
      <c r="AB350" s="445"/>
      <c r="AC350" s="445"/>
      <c r="AD350" s="448"/>
      <c r="AE350" s="445"/>
      <c r="AF350" s="448"/>
      <c r="AG350" s="448"/>
      <c r="AH350" s="448"/>
      <c r="AI350" s="448"/>
      <c r="AJ350" s="448"/>
      <c r="AK350" s="449"/>
      <c r="AL350" s="438"/>
      <c r="AM350" s="438"/>
      <c r="AN350" s="450"/>
      <c r="AO350" s="451"/>
      <c r="AP350" s="450"/>
      <c r="AQ350" s="438"/>
      <c r="AR350" s="450"/>
      <c r="AS350" s="438"/>
      <c r="AT350" s="450"/>
      <c r="AU350" s="450"/>
      <c r="AV350" s="450"/>
      <c r="AW350" s="450"/>
      <c r="AX350" s="450"/>
      <c r="AY350" s="450"/>
      <c r="AZ350" s="449"/>
      <c r="BA350" s="438"/>
    </row>
    <row r="351" spans="1:53" x14ac:dyDescent="0.25">
      <c r="A351" s="439"/>
      <c r="B351" s="439"/>
      <c r="C351" s="439"/>
      <c r="D351" s="439"/>
      <c r="E351" s="439"/>
      <c r="F351" s="439"/>
      <c r="G351" s="439"/>
      <c r="H351" s="439"/>
      <c r="I351" s="438"/>
      <c r="J351" s="438"/>
      <c r="K351" s="438"/>
      <c r="L351" s="438"/>
      <c r="M351" s="438"/>
      <c r="N351" s="438"/>
      <c r="O351" s="438"/>
      <c r="P351" s="438"/>
      <c r="Q351" s="438"/>
      <c r="R351" s="438"/>
      <c r="S351" s="438"/>
      <c r="T351" s="438"/>
      <c r="U351" s="438"/>
      <c r="V351" s="447"/>
      <c r="W351" s="438"/>
      <c r="X351" s="445"/>
      <c r="Y351" s="448"/>
      <c r="Z351" s="445"/>
      <c r="AA351" s="445"/>
      <c r="AB351" s="445"/>
      <c r="AC351" s="445"/>
      <c r="AD351" s="448"/>
      <c r="AE351" s="445"/>
      <c r="AF351" s="448"/>
      <c r="AG351" s="448"/>
      <c r="AH351" s="448"/>
      <c r="AI351" s="448"/>
      <c r="AJ351" s="448"/>
      <c r="AK351" s="449"/>
      <c r="AL351" s="438"/>
      <c r="AM351" s="438"/>
      <c r="AN351" s="450"/>
      <c r="AO351" s="451"/>
      <c r="AP351" s="450"/>
      <c r="AQ351" s="438"/>
      <c r="AR351" s="450"/>
      <c r="AS351" s="438"/>
      <c r="AT351" s="450"/>
      <c r="AU351" s="450"/>
      <c r="AV351" s="450"/>
      <c r="AW351" s="450"/>
      <c r="AX351" s="450"/>
      <c r="AY351" s="450"/>
      <c r="AZ351" s="449"/>
      <c r="BA351" s="438"/>
    </row>
    <row r="352" spans="1:53" x14ac:dyDescent="0.25">
      <c r="A352" s="439"/>
      <c r="B352" s="439"/>
      <c r="C352" s="439"/>
      <c r="D352" s="439"/>
      <c r="E352" s="439"/>
      <c r="F352" s="439"/>
      <c r="G352" s="439"/>
      <c r="H352" s="439"/>
      <c r="I352" s="438"/>
      <c r="J352" s="438"/>
      <c r="K352" s="438"/>
      <c r="L352" s="438"/>
      <c r="M352" s="438"/>
      <c r="N352" s="438"/>
      <c r="O352" s="438"/>
      <c r="P352" s="438"/>
      <c r="Q352" s="438"/>
      <c r="R352" s="438"/>
      <c r="S352" s="438"/>
      <c r="T352" s="438"/>
      <c r="U352" s="438"/>
      <c r="V352" s="447"/>
      <c r="W352" s="438"/>
      <c r="X352" s="445"/>
      <c r="Y352" s="448"/>
      <c r="Z352" s="445"/>
      <c r="AA352" s="445"/>
      <c r="AB352" s="445"/>
      <c r="AC352" s="445"/>
      <c r="AD352" s="448"/>
      <c r="AE352" s="445"/>
      <c r="AF352" s="448"/>
      <c r="AG352" s="448"/>
      <c r="AH352" s="448"/>
      <c r="AI352" s="448"/>
      <c r="AJ352" s="448"/>
      <c r="AK352" s="449"/>
      <c r="AL352" s="438"/>
      <c r="AM352" s="438"/>
      <c r="AN352" s="450"/>
      <c r="AO352" s="451"/>
      <c r="AP352" s="450"/>
      <c r="AQ352" s="438"/>
      <c r="AR352" s="450"/>
      <c r="AS352" s="438"/>
      <c r="AT352" s="450"/>
      <c r="AU352" s="450"/>
      <c r="AV352" s="450"/>
      <c r="AW352" s="450"/>
      <c r="AX352" s="450"/>
      <c r="AY352" s="450"/>
      <c r="AZ352" s="449"/>
      <c r="BA352" s="438"/>
    </row>
    <row r="353" spans="1:53" x14ac:dyDescent="0.25">
      <c r="A353" s="439"/>
      <c r="B353" s="439"/>
      <c r="C353" s="439"/>
      <c r="D353" s="439"/>
      <c r="E353" s="439"/>
      <c r="F353" s="439"/>
      <c r="G353" s="439"/>
      <c r="H353" s="439"/>
      <c r="I353" s="438"/>
      <c r="J353" s="438"/>
      <c r="K353" s="438"/>
      <c r="L353" s="438"/>
      <c r="M353" s="438"/>
      <c r="N353" s="438"/>
      <c r="O353" s="438"/>
      <c r="P353" s="438"/>
      <c r="Q353" s="438"/>
      <c r="R353" s="438"/>
      <c r="S353" s="438"/>
      <c r="T353" s="438"/>
      <c r="U353" s="438"/>
      <c r="V353" s="447"/>
      <c r="W353" s="438"/>
      <c r="X353" s="445"/>
      <c r="Y353" s="448"/>
      <c r="Z353" s="445"/>
      <c r="AA353" s="445"/>
      <c r="AB353" s="445"/>
      <c r="AC353" s="445"/>
      <c r="AD353" s="448"/>
      <c r="AE353" s="445"/>
      <c r="AF353" s="448"/>
      <c r="AG353" s="448"/>
      <c r="AH353" s="448"/>
      <c r="AI353" s="448"/>
      <c r="AJ353" s="448"/>
      <c r="AK353" s="449"/>
      <c r="AL353" s="438"/>
      <c r="AM353" s="438"/>
      <c r="AN353" s="450"/>
      <c r="AO353" s="451"/>
      <c r="AP353" s="450"/>
      <c r="AQ353" s="438"/>
      <c r="AR353" s="450"/>
      <c r="AS353" s="438"/>
      <c r="AT353" s="450"/>
      <c r="AU353" s="450"/>
      <c r="AV353" s="450"/>
      <c r="AW353" s="450"/>
      <c r="AX353" s="450"/>
      <c r="AY353" s="450"/>
      <c r="AZ353" s="449"/>
      <c r="BA353" s="438"/>
    </row>
    <row r="354" spans="1:53" x14ac:dyDescent="0.25">
      <c r="A354" s="439"/>
      <c r="B354" s="439"/>
      <c r="C354" s="439"/>
      <c r="D354" s="439"/>
      <c r="E354" s="439"/>
      <c r="F354" s="439"/>
      <c r="G354" s="439"/>
      <c r="H354" s="439"/>
      <c r="I354" s="438"/>
      <c r="J354" s="438"/>
      <c r="K354" s="438"/>
      <c r="L354" s="438"/>
      <c r="M354" s="438"/>
      <c r="N354" s="438"/>
      <c r="O354" s="438"/>
      <c r="P354" s="438"/>
      <c r="Q354" s="438"/>
      <c r="R354" s="438"/>
      <c r="S354" s="438"/>
      <c r="T354" s="438"/>
      <c r="U354" s="438"/>
      <c r="V354" s="447"/>
      <c r="W354" s="438"/>
      <c r="X354" s="445"/>
      <c r="Y354" s="448"/>
      <c r="Z354" s="445"/>
      <c r="AA354" s="445"/>
      <c r="AB354" s="445"/>
      <c r="AC354" s="445"/>
      <c r="AD354" s="448"/>
      <c r="AE354" s="445"/>
      <c r="AF354" s="448"/>
      <c r="AG354" s="448"/>
      <c r="AH354" s="448"/>
      <c r="AI354" s="448"/>
      <c r="AJ354" s="448"/>
      <c r="AK354" s="449"/>
      <c r="AL354" s="438"/>
      <c r="AM354" s="438"/>
      <c r="AN354" s="450"/>
      <c r="AO354" s="451"/>
      <c r="AP354" s="450"/>
      <c r="AQ354" s="438"/>
      <c r="AR354" s="450"/>
      <c r="AS354" s="438"/>
      <c r="AT354" s="450"/>
      <c r="AU354" s="450"/>
      <c r="AV354" s="450"/>
      <c r="AW354" s="450"/>
      <c r="AX354" s="450"/>
      <c r="AY354" s="450"/>
      <c r="AZ354" s="449"/>
      <c r="BA354" s="438"/>
    </row>
    <row r="355" spans="1:53" x14ac:dyDescent="0.25">
      <c r="A355" s="439"/>
      <c r="B355" s="439"/>
      <c r="C355" s="439"/>
      <c r="D355" s="439"/>
      <c r="E355" s="439"/>
      <c r="F355" s="439"/>
      <c r="G355" s="439"/>
      <c r="H355" s="439"/>
      <c r="I355" s="438"/>
      <c r="J355" s="438"/>
      <c r="K355" s="438"/>
      <c r="L355" s="438"/>
      <c r="M355" s="438"/>
      <c r="N355" s="438"/>
      <c r="O355" s="438"/>
      <c r="P355" s="438"/>
      <c r="Q355" s="438"/>
      <c r="R355" s="438"/>
      <c r="S355" s="438"/>
      <c r="T355" s="438"/>
      <c r="U355" s="438"/>
      <c r="V355" s="447"/>
      <c r="W355" s="438"/>
      <c r="X355" s="445"/>
      <c r="Y355" s="448"/>
      <c r="Z355" s="445"/>
      <c r="AA355" s="445"/>
      <c r="AB355" s="445"/>
      <c r="AC355" s="445"/>
      <c r="AD355" s="448"/>
      <c r="AE355" s="445"/>
      <c r="AF355" s="448"/>
      <c r="AG355" s="448"/>
      <c r="AH355" s="448"/>
      <c r="AI355" s="448"/>
      <c r="AJ355" s="448"/>
      <c r="AK355" s="449"/>
      <c r="AL355" s="438"/>
      <c r="AM355" s="438"/>
      <c r="AN355" s="450"/>
      <c r="AO355" s="451"/>
      <c r="AP355" s="450"/>
      <c r="AQ355" s="438"/>
      <c r="AR355" s="450"/>
      <c r="AS355" s="438"/>
      <c r="AT355" s="450"/>
      <c r="AU355" s="450"/>
      <c r="AV355" s="450"/>
      <c r="AW355" s="450"/>
      <c r="AX355" s="450"/>
      <c r="AY355" s="450"/>
      <c r="AZ355" s="449"/>
      <c r="BA355" s="438"/>
    </row>
    <row r="356" spans="1:53" x14ac:dyDescent="0.25">
      <c r="A356" s="439"/>
      <c r="B356" s="439"/>
      <c r="C356" s="439"/>
      <c r="D356" s="439"/>
      <c r="E356" s="439"/>
      <c r="F356" s="439"/>
      <c r="G356" s="439"/>
      <c r="H356" s="439"/>
      <c r="I356" s="438"/>
      <c r="J356" s="438"/>
      <c r="K356" s="438"/>
      <c r="L356" s="438"/>
      <c r="M356" s="438"/>
      <c r="N356" s="438"/>
      <c r="O356" s="438"/>
      <c r="P356" s="438"/>
      <c r="Q356" s="438"/>
      <c r="R356" s="438"/>
      <c r="S356" s="438"/>
      <c r="T356" s="438"/>
      <c r="U356" s="438"/>
      <c r="V356" s="447"/>
      <c r="W356" s="438"/>
      <c r="X356" s="445"/>
      <c r="Y356" s="448"/>
      <c r="Z356" s="445"/>
      <c r="AA356" s="445"/>
      <c r="AB356" s="445"/>
      <c r="AC356" s="445"/>
      <c r="AD356" s="448"/>
      <c r="AE356" s="445"/>
      <c r="AF356" s="448"/>
      <c r="AG356" s="448"/>
      <c r="AH356" s="448"/>
      <c r="AI356" s="448"/>
      <c r="AJ356" s="448"/>
      <c r="AK356" s="449"/>
      <c r="AL356" s="438"/>
      <c r="AM356" s="438"/>
      <c r="AN356" s="450"/>
      <c r="AO356" s="451"/>
      <c r="AP356" s="450"/>
      <c r="AQ356" s="438"/>
      <c r="AR356" s="450"/>
      <c r="AS356" s="438"/>
      <c r="AT356" s="450"/>
      <c r="AU356" s="450"/>
      <c r="AV356" s="450"/>
      <c r="AW356" s="450"/>
      <c r="AX356" s="450"/>
      <c r="AY356" s="450"/>
      <c r="AZ356" s="449"/>
      <c r="BA356" s="438"/>
    </row>
    <row r="357" spans="1:53" x14ac:dyDescent="0.25">
      <c r="A357" s="439"/>
      <c r="B357" s="439"/>
      <c r="C357" s="439"/>
      <c r="D357" s="439"/>
      <c r="E357" s="439"/>
      <c r="F357" s="439"/>
      <c r="G357" s="439"/>
      <c r="H357" s="439"/>
      <c r="I357" s="438"/>
      <c r="J357" s="438"/>
      <c r="K357" s="438"/>
      <c r="L357" s="438"/>
      <c r="M357" s="438"/>
      <c r="N357" s="438"/>
      <c r="O357" s="438"/>
      <c r="P357" s="438"/>
      <c r="Q357" s="438"/>
      <c r="R357" s="438"/>
      <c r="S357" s="438"/>
      <c r="T357" s="438"/>
      <c r="U357" s="438"/>
      <c r="V357" s="447"/>
      <c r="W357" s="438"/>
      <c r="X357" s="445"/>
      <c r="Y357" s="448"/>
      <c r="Z357" s="445"/>
      <c r="AA357" s="445"/>
      <c r="AB357" s="445"/>
      <c r="AC357" s="445"/>
      <c r="AD357" s="448"/>
      <c r="AE357" s="445"/>
      <c r="AF357" s="448"/>
      <c r="AG357" s="448"/>
      <c r="AH357" s="448"/>
      <c r="AI357" s="448"/>
      <c r="AJ357" s="448"/>
      <c r="AK357" s="449"/>
      <c r="AL357" s="438"/>
      <c r="AM357" s="438"/>
      <c r="AN357" s="450"/>
      <c r="AO357" s="451"/>
      <c r="AP357" s="450"/>
      <c r="AQ357" s="438"/>
      <c r="AR357" s="450"/>
      <c r="AS357" s="438"/>
      <c r="AT357" s="450"/>
      <c r="AU357" s="450"/>
      <c r="AV357" s="450"/>
      <c r="AW357" s="450"/>
      <c r="AX357" s="450"/>
      <c r="AY357" s="450"/>
      <c r="AZ357" s="449"/>
      <c r="BA357" s="438"/>
    </row>
    <row r="358" spans="1:53" x14ac:dyDescent="0.25">
      <c r="A358" s="439"/>
      <c r="B358" s="439"/>
      <c r="C358" s="439"/>
      <c r="D358" s="439"/>
      <c r="E358" s="439"/>
      <c r="F358" s="439"/>
      <c r="G358" s="439"/>
      <c r="H358" s="439"/>
      <c r="I358" s="438"/>
      <c r="J358" s="438"/>
      <c r="K358" s="438"/>
      <c r="L358" s="438"/>
      <c r="M358" s="438"/>
      <c r="N358" s="438"/>
      <c r="O358" s="438"/>
      <c r="P358" s="438"/>
      <c r="Q358" s="438"/>
      <c r="R358" s="438"/>
      <c r="S358" s="438"/>
      <c r="T358" s="438"/>
      <c r="U358" s="438"/>
      <c r="V358" s="447"/>
      <c r="W358" s="438"/>
      <c r="X358" s="445"/>
      <c r="Y358" s="448"/>
      <c r="Z358" s="445"/>
      <c r="AA358" s="445"/>
      <c r="AB358" s="445"/>
      <c r="AC358" s="445"/>
      <c r="AD358" s="448"/>
      <c r="AE358" s="445"/>
      <c r="AF358" s="448"/>
      <c r="AG358" s="448"/>
      <c r="AH358" s="448"/>
      <c r="AI358" s="448"/>
      <c r="AJ358" s="448"/>
      <c r="AK358" s="449"/>
      <c r="AL358" s="438"/>
      <c r="AM358" s="438"/>
      <c r="AN358" s="450"/>
      <c r="AO358" s="451"/>
      <c r="AP358" s="450"/>
      <c r="AQ358" s="438"/>
      <c r="AR358" s="450"/>
      <c r="AS358" s="438"/>
      <c r="AT358" s="450"/>
      <c r="AU358" s="450"/>
      <c r="AV358" s="450"/>
      <c r="AW358" s="450"/>
      <c r="AX358" s="450"/>
      <c r="AY358" s="450"/>
      <c r="AZ358" s="449"/>
      <c r="BA358" s="438"/>
    </row>
    <row r="359" spans="1:53" x14ac:dyDescent="0.25">
      <c r="A359" s="439"/>
      <c r="B359" s="439"/>
      <c r="C359" s="439"/>
      <c r="D359" s="439"/>
      <c r="E359" s="439"/>
      <c r="F359" s="439"/>
      <c r="G359" s="439"/>
      <c r="H359" s="439"/>
      <c r="I359" s="438"/>
      <c r="J359" s="438"/>
      <c r="K359" s="438"/>
      <c r="L359" s="438"/>
      <c r="M359" s="438"/>
      <c r="N359" s="438"/>
      <c r="O359" s="438"/>
      <c r="P359" s="438"/>
      <c r="Q359" s="438"/>
      <c r="R359" s="438"/>
      <c r="S359" s="438"/>
      <c r="T359" s="438"/>
      <c r="U359" s="438"/>
      <c r="V359" s="447"/>
      <c r="W359" s="438"/>
      <c r="X359" s="445"/>
      <c r="Y359" s="448"/>
      <c r="Z359" s="445"/>
      <c r="AA359" s="445"/>
      <c r="AB359" s="445"/>
      <c r="AC359" s="445"/>
      <c r="AD359" s="448"/>
      <c r="AE359" s="445"/>
      <c r="AF359" s="448"/>
      <c r="AG359" s="448"/>
      <c r="AH359" s="448"/>
      <c r="AI359" s="448"/>
      <c r="AJ359" s="448"/>
      <c r="AK359" s="449"/>
      <c r="AL359" s="438"/>
      <c r="AM359" s="438"/>
      <c r="AN359" s="450"/>
      <c r="AO359" s="451"/>
      <c r="AP359" s="450"/>
      <c r="AQ359" s="438"/>
      <c r="AR359" s="450"/>
      <c r="AS359" s="438"/>
      <c r="AT359" s="450"/>
      <c r="AU359" s="450"/>
      <c r="AV359" s="450"/>
      <c r="AW359" s="450"/>
      <c r="AX359" s="450"/>
      <c r="AY359" s="450"/>
      <c r="AZ359" s="449"/>
      <c r="BA359" s="438"/>
    </row>
    <row r="360" spans="1:53" x14ac:dyDescent="0.25">
      <c r="A360" s="439"/>
      <c r="B360" s="439"/>
      <c r="C360" s="439"/>
      <c r="D360" s="439"/>
      <c r="E360" s="439"/>
      <c r="F360" s="439"/>
      <c r="G360" s="439"/>
      <c r="H360" s="439"/>
      <c r="I360" s="438"/>
      <c r="J360" s="438"/>
      <c r="K360" s="438"/>
      <c r="L360" s="438"/>
      <c r="M360" s="438"/>
      <c r="N360" s="438"/>
      <c r="O360" s="438"/>
      <c r="P360" s="438"/>
      <c r="Q360" s="438"/>
      <c r="R360" s="438"/>
      <c r="S360" s="438"/>
      <c r="T360" s="438"/>
      <c r="U360" s="438"/>
      <c r="V360" s="447"/>
      <c r="W360" s="438"/>
      <c r="X360" s="445"/>
      <c r="Y360" s="448"/>
      <c r="Z360" s="445"/>
      <c r="AA360" s="445"/>
      <c r="AB360" s="445"/>
      <c r="AC360" s="445"/>
      <c r="AD360" s="448"/>
      <c r="AE360" s="445"/>
      <c r="AF360" s="448"/>
      <c r="AG360" s="448"/>
      <c r="AH360" s="448"/>
      <c r="AI360" s="448"/>
      <c r="AJ360" s="448"/>
      <c r="AK360" s="449"/>
      <c r="AL360" s="438"/>
      <c r="AM360" s="438"/>
      <c r="AN360" s="450"/>
      <c r="AO360" s="451"/>
      <c r="AP360" s="450"/>
      <c r="AQ360" s="438"/>
      <c r="AR360" s="450"/>
      <c r="AS360" s="438"/>
      <c r="AT360" s="450"/>
      <c r="AU360" s="450"/>
      <c r="AV360" s="450"/>
      <c r="AW360" s="450"/>
      <c r="AX360" s="450"/>
      <c r="AY360" s="450"/>
      <c r="AZ360" s="449"/>
      <c r="BA360" s="438"/>
    </row>
    <row r="361" spans="1:53" x14ac:dyDescent="0.25">
      <c r="A361" s="439"/>
      <c r="B361" s="439"/>
      <c r="C361" s="439"/>
      <c r="D361" s="439"/>
      <c r="E361" s="439"/>
      <c r="F361" s="439"/>
      <c r="G361" s="439"/>
      <c r="H361" s="439"/>
      <c r="I361" s="438"/>
      <c r="J361" s="438"/>
      <c r="K361" s="438"/>
      <c r="L361" s="438"/>
      <c r="M361" s="438"/>
      <c r="N361" s="438"/>
      <c r="O361" s="438"/>
      <c r="P361" s="438"/>
      <c r="Q361" s="438"/>
      <c r="R361" s="438"/>
      <c r="S361" s="438"/>
      <c r="T361" s="438"/>
      <c r="U361" s="438"/>
      <c r="V361" s="447"/>
      <c r="W361" s="438"/>
      <c r="X361" s="445"/>
      <c r="Y361" s="448"/>
      <c r="Z361" s="445"/>
      <c r="AA361" s="445"/>
      <c r="AB361" s="445"/>
      <c r="AC361" s="445"/>
      <c r="AD361" s="448"/>
      <c r="AE361" s="445"/>
      <c r="AF361" s="448"/>
      <c r="AG361" s="448"/>
      <c r="AH361" s="448"/>
      <c r="AI361" s="448"/>
      <c r="AJ361" s="448"/>
      <c r="AK361" s="449"/>
      <c r="AL361" s="438"/>
      <c r="AM361" s="438"/>
      <c r="AN361" s="450"/>
      <c r="AO361" s="451"/>
      <c r="AP361" s="450"/>
      <c r="AQ361" s="438"/>
      <c r="AR361" s="450"/>
      <c r="AS361" s="438"/>
      <c r="AT361" s="450"/>
      <c r="AU361" s="450"/>
      <c r="AV361" s="450"/>
      <c r="AW361" s="450"/>
      <c r="AX361" s="450"/>
      <c r="AY361" s="450"/>
      <c r="AZ361" s="449"/>
      <c r="BA361" s="438"/>
    </row>
    <row r="362" spans="1:53" x14ac:dyDescent="0.25">
      <c r="A362" s="439"/>
      <c r="B362" s="439"/>
      <c r="C362" s="439"/>
      <c r="D362" s="439"/>
      <c r="E362" s="439"/>
      <c r="F362" s="439"/>
      <c r="G362" s="439"/>
      <c r="H362" s="439"/>
      <c r="I362" s="438"/>
      <c r="J362" s="438"/>
      <c r="K362" s="438"/>
      <c r="L362" s="438"/>
      <c r="M362" s="438"/>
      <c r="N362" s="438"/>
      <c r="O362" s="438"/>
      <c r="P362" s="438"/>
      <c r="Q362" s="438"/>
      <c r="R362" s="438"/>
      <c r="S362" s="438"/>
      <c r="T362" s="438"/>
      <c r="U362" s="438"/>
      <c r="V362" s="447"/>
      <c r="W362" s="438"/>
      <c r="X362" s="445"/>
      <c r="Y362" s="448"/>
      <c r="Z362" s="445"/>
      <c r="AA362" s="445"/>
      <c r="AB362" s="445"/>
      <c r="AC362" s="445"/>
      <c r="AD362" s="448"/>
      <c r="AE362" s="445"/>
      <c r="AF362" s="448"/>
      <c r="AG362" s="448"/>
      <c r="AH362" s="448"/>
      <c r="AI362" s="448"/>
      <c r="AJ362" s="448"/>
      <c r="AK362" s="449"/>
      <c r="AL362" s="438"/>
      <c r="AM362" s="438"/>
      <c r="AN362" s="450"/>
      <c r="AO362" s="451"/>
      <c r="AP362" s="450"/>
      <c r="AQ362" s="438"/>
      <c r="AR362" s="450"/>
      <c r="AS362" s="438"/>
      <c r="AT362" s="450"/>
      <c r="AU362" s="450"/>
      <c r="AV362" s="450"/>
      <c r="AW362" s="450"/>
      <c r="AX362" s="450"/>
      <c r="AY362" s="450"/>
      <c r="AZ362" s="449"/>
      <c r="BA362" s="438"/>
    </row>
    <row r="363" spans="1:53" x14ac:dyDescent="0.25">
      <c r="A363" s="439"/>
      <c r="B363" s="439"/>
      <c r="C363" s="439"/>
      <c r="D363" s="439"/>
      <c r="E363" s="439"/>
      <c r="F363" s="439"/>
      <c r="G363" s="439"/>
      <c r="H363" s="439"/>
      <c r="I363" s="438"/>
      <c r="J363" s="438"/>
      <c r="K363" s="438"/>
      <c r="L363" s="438"/>
      <c r="M363" s="438"/>
      <c r="N363" s="438"/>
      <c r="O363" s="438"/>
      <c r="P363" s="438"/>
      <c r="Q363" s="438"/>
      <c r="R363" s="438"/>
      <c r="S363" s="438"/>
      <c r="T363" s="438"/>
      <c r="U363" s="438"/>
      <c r="V363" s="447"/>
      <c r="W363" s="438"/>
      <c r="X363" s="445"/>
      <c r="Y363" s="448"/>
      <c r="Z363" s="445"/>
      <c r="AA363" s="445"/>
      <c r="AB363" s="445"/>
      <c r="AC363" s="445"/>
      <c r="AD363" s="448"/>
      <c r="AE363" s="445"/>
      <c r="AF363" s="448"/>
      <c r="AG363" s="448"/>
      <c r="AH363" s="448"/>
      <c r="AI363" s="448"/>
      <c r="AJ363" s="448"/>
      <c r="AK363" s="449"/>
      <c r="AL363" s="438"/>
      <c r="AM363" s="438"/>
      <c r="AN363" s="450"/>
      <c r="AO363" s="451"/>
      <c r="AP363" s="450"/>
      <c r="AQ363" s="438"/>
      <c r="AR363" s="450"/>
      <c r="AS363" s="438"/>
      <c r="AT363" s="450"/>
      <c r="AU363" s="450"/>
      <c r="AV363" s="450"/>
      <c r="AW363" s="450"/>
      <c r="AX363" s="450"/>
      <c r="AY363" s="450"/>
      <c r="AZ363" s="449"/>
      <c r="BA363" s="438"/>
    </row>
    <row r="364" spans="1:53" x14ac:dyDescent="0.25">
      <c r="A364" s="439"/>
      <c r="B364" s="439"/>
      <c r="C364" s="439"/>
      <c r="D364" s="439"/>
      <c r="E364" s="439"/>
      <c r="F364" s="439"/>
      <c r="G364" s="439"/>
      <c r="H364" s="439"/>
      <c r="I364" s="438"/>
      <c r="J364" s="438"/>
      <c r="K364" s="438"/>
      <c r="L364" s="438"/>
      <c r="M364" s="438"/>
      <c r="N364" s="438"/>
      <c r="O364" s="438"/>
      <c r="P364" s="438"/>
      <c r="Q364" s="438"/>
      <c r="R364" s="438"/>
      <c r="S364" s="438"/>
      <c r="T364" s="438"/>
      <c r="U364" s="438"/>
      <c r="V364" s="447"/>
      <c r="W364" s="438"/>
      <c r="X364" s="445"/>
      <c r="Y364" s="448"/>
      <c r="Z364" s="445"/>
      <c r="AA364" s="445"/>
      <c r="AB364" s="445"/>
      <c r="AC364" s="445"/>
      <c r="AD364" s="448"/>
      <c r="AE364" s="445"/>
      <c r="AF364" s="448"/>
      <c r="AG364" s="448"/>
      <c r="AH364" s="448"/>
      <c r="AI364" s="448"/>
      <c r="AJ364" s="448"/>
      <c r="AK364" s="449"/>
      <c r="AL364" s="438"/>
      <c r="AM364" s="438"/>
      <c r="AN364" s="450"/>
      <c r="AO364" s="451"/>
      <c r="AP364" s="450"/>
      <c r="AQ364" s="438"/>
      <c r="AR364" s="450"/>
      <c r="AS364" s="438"/>
      <c r="AT364" s="450"/>
      <c r="AU364" s="450"/>
      <c r="AV364" s="450"/>
      <c r="AW364" s="450"/>
      <c r="AX364" s="450"/>
      <c r="AY364" s="450"/>
      <c r="AZ364" s="449"/>
      <c r="BA364" s="438"/>
    </row>
    <row r="365" spans="1:53" x14ac:dyDescent="0.25">
      <c r="A365" s="439"/>
      <c r="B365" s="439"/>
      <c r="C365" s="439"/>
      <c r="D365" s="439"/>
      <c r="E365" s="439"/>
      <c r="F365" s="439"/>
      <c r="G365" s="439"/>
      <c r="H365" s="439"/>
      <c r="I365" s="438"/>
      <c r="J365" s="438"/>
      <c r="K365" s="438"/>
      <c r="L365" s="438"/>
      <c r="M365" s="438"/>
      <c r="N365" s="438"/>
      <c r="O365" s="438"/>
      <c r="P365" s="438"/>
      <c r="Q365" s="438"/>
      <c r="R365" s="438"/>
      <c r="S365" s="438"/>
      <c r="T365" s="438"/>
      <c r="U365" s="438"/>
      <c r="V365" s="447"/>
      <c r="W365" s="438"/>
      <c r="X365" s="445"/>
      <c r="Y365" s="448"/>
      <c r="Z365" s="445"/>
      <c r="AA365" s="445"/>
      <c r="AB365" s="445"/>
      <c r="AC365" s="445"/>
      <c r="AD365" s="448"/>
      <c r="AE365" s="445"/>
      <c r="AF365" s="448"/>
      <c r="AG365" s="448"/>
      <c r="AH365" s="448"/>
      <c r="AI365" s="448"/>
      <c r="AJ365" s="448"/>
      <c r="AK365" s="449"/>
      <c r="AL365" s="438"/>
      <c r="AM365" s="438"/>
      <c r="AN365" s="450"/>
      <c r="AO365" s="451"/>
      <c r="AP365" s="450"/>
      <c r="AQ365" s="438"/>
      <c r="AR365" s="450"/>
      <c r="AS365" s="438"/>
      <c r="AT365" s="450"/>
      <c r="AU365" s="450"/>
      <c r="AV365" s="450"/>
      <c r="AW365" s="450"/>
      <c r="AX365" s="450"/>
      <c r="AY365" s="450"/>
      <c r="AZ365" s="449"/>
      <c r="BA365" s="438"/>
    </row>
    <row r="366" spans="1:53" x14ac:dyDescent="0.25">
      <c r="A366" s="439"/>
      <c r="B366" s="439"/>
      <c r="C366" s="439"/>
      <c r="D366" s="439"/>
      <c r="E366" s="439"/>
      <c r="F366" s="439"/>
      <c r="G366" s="439"/>
      <c r="H366" s="439"/>
      <c r="I366" s="438"/>
      <c r="J366" s="438"/>
      <c r="K366" s="438"/>
      <c r="L366" s="438"/>
      <c r="M366" s="438"/>
      <c r="N366" s="438"/>
      <c r="O366" s="438"/>
      <c r="P366" s="438"/>
      <c r="Q366" s="438"/>
      <c r="R366" s="438"/>
      <c r="S366" s="438"/>
      <c r="T366" s="438"/>
      <c r="U366" s="438"/>
      <c r="V366" s="447"/>
      <c r="W366" s="438"/>
      <c r="X366" s="445"/>
      <c r="Y366" s="448"/>
      <c r="Z366" s="445"/>
      <c r="AA366" s="445"/>
      <c r="AB366" s="445"/>
      <c r="AC366" s="445"/>
      <c r="AD366" s="448"/>
      <c r="AE366" s="445"/>
      <c r="AF366" s="448"/>
      <c r="AG366" s="448"/>
      <c r="AH366" s="448"/>
      <c r="AI366" s="448"/>
      <c r="AJ366" s="448"/>
      <c r="AK366" s="449"/>
      <c r="AL366" s="438"/>
      <c r="AM366" s="438"/>
      <c r="AN366" s="450"/>
      <c r="AO366" s="451"/>
      <c r="AP366" s="450"/>
      <c r="AQ366" s="438"/>
      <c r="AR366" s="450"/>
      <c r="AS366" s="438"/>
      <c r="AT366" s="450"/>
      <c r="AU366" s="450"/>
      <c r="AV366" s="450"/>
      <c r="AW366" s="450"/>
      <c r="AX366" s="450"/>
      <c r="AY366" s="450"/>
      <c r="AZ366" s="449"/>
      <c r="BA366" s="438"/>
    </row>
    <row r="367" spans="1:53" x14ac:dyDescent="0.25">
      <c r="A367" s="439"/>
      <c r="B367" s="439"/>
      <c r="C367" s="439"/>
      <c r="D367" s="439"/>
      <c r="E367" s="439"/>
      <c r="F367" s="439"/>
      <c r="G367" s="439"/>
      <c r="H367" s="439"/>
      <c r="I367" s="438"/>
      <c r="J367" s="438"/>
      <c r="K367" s="438"/>
      <c r="L367" s="438"/>
      <c r="M367" s="438"/>
      <c r="N367" s="438"/>
      <c r="O367" s="438"/>
      <c r="P367" s="438"/>
      <c r="Q367" s="438"/>
      <c r="R367" s="438"/>
      <c r="S367" s="438"/>
      <c r="T367" s="438"/>
      <c r="U367" s="438"/>
      <c r="V367" s="447"/>
      <c r="W367" s="438"/>
      <c r="X367" s="445"/>
      <c r="Y367" s="448"/>
      <c r="Z367" s="445"/>
      <c r="AA367" s="445"/>
      <c r="AB367" s="445"/>
      <c r="AC367" s="445"/>
      <c r="AD367" s="448"/>
      <c r="AE367" s="445"/>
      <c r="AF367" s="448"/>
      <c r="AG367" s="448"/>
      <c r="AH367" s="448"/>
      <c r="AI367" s="448"/>
      <c r="AJ367" s="448"/>
      <c r="AK367" s="449"/>
      <c r="AL367" s="438"/>
      <c r="AM367" s="438"/>
      <c r="AN367" s="450"/>
      <c r="AO367" s="451"/>
      <c r="AP367" s="450"/>
      <c r="AQ367" s="438"/>
      <c r="AR367" s="450"/>
      <c r="AS367" s="438"/>
      <c r="AT367" s="450"/>
      <c r="AU367" s="450"/>
      <c r="AV367" s="450"/>
      <c r="AW367" s="450"/>
      <c r="AX367" s="450"/>
      <c r="AY367" s="450"/>
      <c r="AZ367" s="449"/>
      <c r="BA367" s="438"/>
    </row>
    <row r="368" spans="1:53" x14ac:dyDescent="0.25">
      <c r="A368" s="439"/>
      <c r="B368" s="439"/>
      <c r="C368" s="439"/>
      <c r="D368" s="439"/>
      <c r="E368" s="439"/>
      <c r="F368" s="439"/>
      <c r="G368" s="439"/>
      <c r="H368" s="439"/>
      <c r="I368" s="438"/>
      <c r="J368" s="438"/>
      <c r="K368" s="438"/>
      <c r="L368" s="438"/>
      <c r="M368" s="438"/>
      <c r="N368" s="438"/>
      <c r="O368" s="438"/>
      <c r="P368" s="438"/>
      <c r="Q368" s="438"/>
      <c r="R368" s="438"/>
      <c r="S368" s="438"/>
      <c r="T368" s="438"/>
      <c r="U368" s="438"/>
      <c r="V368" s="447"/>
      <c r="W368" s="438"/>
      <c r="X368" s="445"/>
      <c r="Y368" s="448"/>
      <c r="Z368" s="445"/>
      <c r="AA368" s="445"/>
      <c r="AB368" s="445"/>
      <c r="AC368" s="445"/>
      <c r="AD368" s="448"/>
      <c r="AE368" s="445"/>
      <c r="AF368" s="448"/>
      <c r="AG368" s="448"/>
      <c r="AH368" s="448"/>
      <c r="AI368" s="448"/>
      <c r="AJ368" s="448"/>
      <c r="AK368" s="449"/>
      <c r="AL368" s="438"/>
      <c r="AM368" s="438"/>
      <c r="AN368" s="450"/>
      <c r="AO368" s="451"/>
      <c r="AP368" s="450"/>
      <c r="AQ368" s="438"/>
      <c r="AR368" s="450"/>
      <c r="AS368" s="438"/>
      <c r="AT368" s="450"/>
      <c r="AU368" s="450"/>
      <c r="AV368" s="450"/>
      <c r="AW368" s="450"/>
      <c r="AX368" s="450"/>
      <c r="AY368" s="450"/>
      <c r="AZ368" s="449"/>
      <c r="BA368" s="438"/>
    </row>
    <row r="369" spans="1:53" x14ac:dyDescent="0.25">
      <c r="A369" s="439"/>
      <c r="B369" s="439"/>
      <c r="C369" s="439"/>
      <c r="D369" s="439"/>
      <c r="E369" s="439"/>
      <c r="F369" s="439"/>
      <c r="G369" s="439"/>
      <c r="H369" s="439"/>
      <c r="I369" s="438"/>
      <c r="J369" s="438"/>
      <c r="K369" s="438"/>
      <c r="L369" s="438"/>
      <c r="M369" s="438"/>
      <c r="N369" s="438"/>
      <c r="O369" s="438"/>
      <c r="P369" s="438"/>
      <c r="Q369" s="438"/>
      <c r="R369" s="438"/>
      <c r="S369" s="438"/>
      <c r="T369" s="438"/>
      <c r="U369" s="438"/>
      <c r="V369" s="447"/>
      <c r="W369" s="438"/>
      <c r="X369" s="445"/>
      <c r="Y369" s="448"/>
      <c r="Z369" s="445"/>
      <c r="AA369" s="445"/>
      <c r="AB369" s="445"/>
      <c r="AC369" s="445"/>
      <c r="AD369" s="448"/>
      <c r="AE369" s="445"/>
      <c r="AF369" s="448"/>
      <c r="AG369" s="448"/>
      <c r="AH369" s="448"/>
      <c r="AI369" s="448"/>
      <c r="AJ369" s="448"/>
      <c r="AK369" s="449"/>
      <c r="AL369" s="438"/>
      <c r="AM369" s="438"/>
      <c r="AN369" s="450"/>
      <c r="AO369" s="451"/>
      <c r="AP369" s="450"/>
      <c r="AQ369" s="438"/>
      <c r="AR369" s="450"/>
      <c r="AS369" s="438"/>
      <c r="AT369" s="450"/>
      <c r="AU369" s="450"/>
      <c r="AV369" s="450"/>
      <c r="AW369" s="450"/>
      <c r="AX369" s="450"/>
      <c r="AY369" s="450"/>
      <c r="AZ369" s="449"/>
      <c r="BA369" s="438"/>
    </row>
    <row r="370" spans="1:53" x14ac:dyDescent="0.25">
      <c r="A370" s="439"/>
      <c r="B370" s="439"/>
      <c r="C370" s="439"/>
      <c r="D370" s="439"/>
      <c r="E370" s="439"/>
      <c r="F370" s="439"/>
      <c r="G370" s="439"/>
      <c r="H370" s="439"/>
      <c r="I370" s="438"/>
      <c r="J370" s="438"/>
      <c r="K370" s="438"/>
      <c r="L370" s="438"/>
      <c r="M370" s="438"/>
      <c r="N370" s="438"/>
      <c r="O370" s="438"/>
      <c r="P370" s="438"/>
      <c r="Q370" s="438"/>
      <c r="R370" s="438"/>
      <c r="S370" s="438"/>
      <c r="T370" s="438"/>
      <c r="U370" s="438"/>
      <c r="V370" s="447"/>
      <c r="W370" s="438"/>
      <c r="X370" s="445"/>
      <c r="Y370" s="448"/>
      <c r="Z370" s="445"/>
      <c r="AA370" s="445"/>
      <c r="AB370" s="445"/>
      <c r="AC370" s="445"/>
      <c r="AD370" s="448"/>
      <c r="AE370" s="445"/>
      <c r="AF370" s="448"/>
      <c r="AG370" s="448"/>
      <c r="AH370" s="448"/>
      <c r="AI370" s="448"/>
      <c r="AJ370" s="448"/>
      <c r="AK370" s="449"/>
      <c r="AL370" s="438"/>
      <c r="AM370" s="438"/>
      <c r="AN370" s="450"/>
      <c r="AO370" s="451"/>
      <c r="AP370" s="450"/>
      <c r="AQ370" s="438"/>
      <c r="AR370" s="450"/>
      <c r="AS370" s="438"/>
      <c r="AT370" s="450"/>
      <c r="AU370" s="450"/>
      <c r="AV370" s="450"/>
      <c r="AW370" s="450"/>
      <c r="AX370" s="450"/>
      <c r="AY370" s="450"/>
      <c r="AZ370" s="449"/>
      <c r="BA370" s="438"/>
    </row>
    <row r="371" spans="1:53" x14ac:dyDescent="0.25">
      <c r="A371" s="439"/>
      <c r="B371" s="439"/>
      <c r="C371" s="439"/>
      <c r="D371" s="439"/>
      <c r="E371" s="439"/>
      <c r="F371" s="439"/>
      <c r="G371" s="439"/>
      <c r="H371" s="439"/>
      <c r="I371" s="438"/>
      <c r="J371" s="438"/>
      <c r="K371" s="438"/>
      <c r="L371" s="438"/>
      <c r="M371" s="438"/>
      <c r="N371" s="438"/>
      <c r="O371" s="438"/>
      <c r="P371" s="438"/>
      <c r="Q371" s="438"/>
      <c r="R371" s="438"/>
      <c r="S371" s="438"/>
      <c r="T371" s="438"/>
      <c r="U371" s="438"/>
      <c r="V371" s="447"/>
      <c r="W371" s="438"/>
      <c r="X371" s="445"/>
      <c r="Y371" s="448"/>
      <c r="Z371" s="445"/>
      <c r="AA371" s="445"/>
      <c r="AB371" s="445"/>
      <c r="AC371" s="445"/>
      <c r="AD371" s="448"/>
      <c r="AE371" s="445"/>
      <c r="AF371" s="448"/>
      <c r="AG371" s="448"/>
      <c r="AH371" s="448"/>
      <c r="AI371" s="448"/>
      <c r="AJ371" s="448"/>
      <c r="AK371" s="449"/>
      <c r="AL371" s="438"/>
      <c r="AM371" s="438"/>
      <c r="AN371" s="450"/>
      <c r="AO371" s="451"/>
      <c r="AP371" s="450"/>
      <c r="AQ371" s="438"/>
      <c r="AR371" s="450"/>
      <c r="AS371" s="438"/>
      <c r="AT371" s="450"/>
      <c r="AU371" s="450"/>
      <c r="AV371" s="450"/>
      <c r="AW371" s="450"/>
      <c r="AX371" s="450"/>
      <c r="AY371" s="450"/>
      <c r="AZ371" s="449"/>
      <c r="BA371" s="438"/>
    </row>
    <row r="372" spans="1:53" x14ac:dyDescent="0.25">
      <c r="A372" s="439"/>
      <c r="B372" s="439"/>
      <c r="C372" s="439"/>
      <c r="D372" s="439"/>
      <c r="E372" s="439"/>
      <c r="F372" s="439"/>
      <c r="G372" s="439"/>
      <c r="H372" s="439"/>
      <c r="I372" s="438"/>
      <c r="J372" s="438"/>
      <c r="K372" s="438"/>
      <c r="L372" s="438"/>
      <c r="M372" s="438"/>
      <c r="N372" s="438"/>
      <c r="O372" s="438"/>
      <c r="P372" s="438"/>
      <c r="Q372" s="438"/>
      <c r="R372" s="438"/>
      <c r="S372" s="438"/>
      <c r="T372" s="438"/>
      <c r="U372" s="438"/>
      <c r="V372" s="447"/>
      <c r="W372" s="438"/>
      <c r="X372" s="445"/>
      <c r="Y372" s="448"/>
      <c r="Z372" s="445"/>
      <c r="AA372" s="445"/>
      <c r="AB372" s="445"/>
      <c r="AC372" s="445"/>
      <c r="AD372" s="448"/>
      <c r="AE372" s="445"/>
      <c r="AF372" s="448"/>
      <c r="AG372" s="448"/>
      <c r="AH372" s="448"/>
      <c r="AI372" s="448"/>
      <c r="AJ372" s="448"/>
      <c r="AK372" s="449"/>
      <c r="AL372" s="438"/>
      <c r="AM372" s="438"/>
      <c r="AN372" s="450"/>
      <c r="AO372" s="451"/>
      <c r="AP372" s="450"/>
      <c r="AQ372" s="438"/>
      <c r="AR372" s="450"/>
      <c r="AS372" s="438"/>
      <c r="AT372" s="450"/>
      <c r="AU372" s="450"/>
      <c r="AV372" s="450"/>
      <c r="AW372" s="450"/>
      <c r="AX372" s="450"/>
      <c r="AY372" s="450"/>
      <c r="AZ372" s="449"/>
      <c r="BA372" s="438"/>
    </row>
    <row r="373" spans="1:53" x14ac:dyDescent="0.25">
      <c r="A373" s="439"/>
      <c r="B373" s="439"/>
      <c r="C373" s="439"/>
      <c r="D373" s="439"/>
      <c r="E373" s="439"/>
      <c r="F373" s="439"/>
      <c r="G373" s="439"/>
      <c r="H373" s="439"/>
      <c r="I373" s="438"/>
      <c r="J373" s="438"/>
      <c r="K373" s="438"/>
      <c r="L373" s="438"/>
      <c r="M373" s="438"/>
      <c r="N373" s="438"/>
      <c r="O373" s="438"/>
      <c r="P373" s="438"/>
      <c r="Q373" s="438"/>
      <c r="R373" s="438"/>
      <c r="S373" s="438"/>
      <c r="T373" s="438"/>
      <c r="U373" s="438"/>
      <c r="V373" s="447"/>
      <c r="W373" s="438"/>
      <c r="X373" s="445"/>
      <c r="Y373" s="448"/>
      <c r="Z373" s="445"/>
      <c r="AA373" s="445"/>
      <c r="AB373" s="445"/>
      <c r="AC373" s="445"/>
      <c r="AD373" s="448"/>
      <c r="AE373" s="445"/>
      <c r="AF373" s="448"/>
      <c r="AG373" s="448"/>
      <c r="AH373" s="448"/>
      <c r="AI373" s="448"/>
      <c r="AJ373" s="448"/>
      <c r="AK373" s="449"/>
      <c r="AL373" s="438"/>
      <c r="AM373" s="438"/>
      <c r="AN373" s="450"/>
      <c r="AO373" s="451"/>
      <c r="AP373" s="450"/>
      <c r="AQ373" s="438"/>
      <c r="AR373" s="450"/>
      <c r="AS373" s="438"/>
      <c r="AT373" s="450"/>
      <c r="AU373" s="450"/>
      <c r="AV373" s="450"/>
      <c r="AW373" s="450"/>
      <c r="AX373" s="450"/>
      <c r="AY373" s="450"/>
      <c r="AZ373" s="449"/>
      <c r="BA373" s="438"/>
    </row>
    <row r="374" spans="1:53" x14ac:dyDescent="0.25">
      <c r="A374" s="439"/>
      <c r="B374" s="439"/>
      <c r="C374" s="439"/>
      <c r="D374" s="439"/>
      <c r="E374" s="439"/>
      <c r="F374" s="439"/>
      <c r="G374" s="439"/>
      <c r="H374" s="439"/>
      <c r="I374" s="438"/>
      <c r="J374" s="438"/>
      <c r="K374" s="438"/>
      <c r="L374" s="438"/>
      <c r="M374" s="438"/>
      <c r="N374" s="438"/>
      <c r="O374" s="438"/>
      <c r="P374" s="438"/>
      <c r="Q374" s="438"/>
      <c r="R374" s="438"/>
      <c r="S374" s="438"/>
      <c r="T374" s="438"/>
      <c r="U374" s="438"/>
      <c r="V374" s="447"/>
      <c r="W374" s="438"/>
      <c r="X374" s="445"/>
      <c r="Y374" s="448"/>
      <c r="Z374" s="445"/>
      <c r="AA374" s="445"/>
      <c r="AB374" s="445"/>
      <c r="AC374" s="445"/>
      <c r="AD374" s="448"/>
      <c r="AE374" s="445"/>
      <c r="AF374" s="448"/>
      <c r="AG374" s="448"/>
      <c r="AH374" s="448"/>
      <c r="AI374" s="448"/>
      <c r="AJ374" s="448"/>
      <c r="AK374" s="449"/>
      <c r="AL374" s="438"/>
      <c r="AM374" s="438"/>
      <c r="AN374" s="450"/>
      <c r="AO374" s="451"/>
      <c r="AP374" s="450"/>
      <c r="AQ374" s="438"/>
      <c r="AR374" s="450"/>
      <c r="AS374" s="438"/>
      <c r="AT374" s="450"/>
      <c r="AU374" s="450"/>
      <c r="AV374" s="450"/>
      <c r="AW374" s="450"/>
      <c r="AX374" s="450"/>
      <c r="AY374" s="450"/>
      <c r="AZ374" s="449"/>
      <c r="BA374" s="438"/>
    </row>
    <row r="375" spans="1:53" x14ac:dyDescent="0.25">
      <c r="A375" s="439"/>
      <c r="B375" s="439"/>
      <c r="C375" s="439"/>
      <c r="D375" s="439"/>
      <c r="E375" s="439"/>
      <c r="F375" s="439"/>
      <c r="G375" s="439"/>
      <c r="H375" s="439"/>
      <c r="I375" s="438"/>
      <c r="J375" s="438"/>
      <c r="K375" s="438"/>
      <c r="L375" s="438"/>
      <c r="M375" s="438"/>
      <c r="N375" s="438"/>
      <c r="O375" s="438"/>
      <c r="P375" s="438"/>
      <c r="Q375" s="438"/>
      <c r="R375" s="438"/>
      <c r="S375" s="438"/>
      <c r="T375" s="438"/>
      <c r="U375" s="438"/>
      <c r="V375" s="447"/>
      <c r="W375" s="438"/>
      <c r="X375" s="445"/>
      <c r="Y375" s="448"/>
      <c r="Z375" s="445"/>
      <c r="AA375" s="445"/>
      <c r="AB375" s="445"/>
      <c r="AC375" s="445"/>
      <c r="AD375" s="448"/>
      <c r="AE375" s="445"/>
      <c r="AF375" s="448"/>
      <c r="AG375" s="448"/>
      <c r="AH375" s="448"/>
      <c r="AI375" s="448"/>
      <c r="AJ375" s="448"/>
      <c r="AK375" s="449"/>
      <c r="AL375" s="438"/>
      <c r="AM375" s="438"/>
      <c r="AN375" s="450"/>
      <c r="AO375" s="451"/>
      <c r="AP375" s="450"/>
      <c r="AQ375" s="438"/>
      <c r="AR375" s="450"/>
      <c r="AS375" s="438"/>
      <c r="AT375" s="450"/>
      <c r="AU375" s="450"/>
      <c r="AV375" s="450"/>
      <c r="AW375" s="450"/>
      <c r="AX375" s="450"/>
      <c r="AY375" s="450"/>
      <c r="AZ375" s="449"/>
      <c r="BA375" s="438"/>
    </row>
    <row r="376" spans="1:53" x14ac:dyDescent="0.25">
      <c r="A376" s="439"/>
      <c r="B376" s="439"/>
      <c r="C376" s="439"/>
      <c r="D376" s="439"/>
      <c r="E376" s="439"/>
      <c r="F376" s="439"/>
      <c r="G376" s="439"/>
      <c r="H376" s="439"/>
      <c r="I376" s="438"/>
      <c r="J376" s="438"/>
      <c r="K376" s="438"/>
      <c r="L376" s="438"/>
      <c r="M376" s="438"/>
      <c r="N376" s="438"/>
      <c r="O376" s="438"/>
      <c r="P376" s="438"/>
      <c r="Q376" s="438"/>
      <c r="R376" s="438"/>
      <c r="S376" s="438"/>
      <c r="T376" s="438"/>
      <c r="U376" s="438"/>
      <c r="V376" s="447"/>
      <c r="W376" s="438"/>
      <c r="X376" s="445"/>
      <c r="Y376" s="448"/>
      <c r="Z376" s="445"/>
      <c r="AA376" s="445"/>
      <c r="AB376" s="445"/>
      <c r="AC376" s="445"/>
      <c r="AD376" s="448"/>
      <c r="AE376" s="445"/>
      <c r="AF376" s="448"/>
      <c r="AG376" s="448"/>
      <c r="AH376" s="448"/>
      <c r="AI376" s="448"/>
      <c r="AJ376" s="448"/>
      <c r="AK376" s="449"/>
      <c r="AL376" s="438"/>
      <c r="AM376" s="438"/>
      <c r="AN376" s="450"/>
      <c r="AO376" s="451"/>
      <c r="AP376" s="450"/>
      <c r="AQ376" s="438"/>
      <c r="AR376" s="450"/>
      <c r="AS376" s="438"/>
      <c r="AT376" s="450"/>
      <c r="AU376" s="450"/>
      <c r="AV376" s="450"/>
      <c r="AW376" s="450"/>
      <c r="AX376" s="450"/>
      <c r="AY376" s="450"/>
      <c r="AZ376" s="449"/>
      <c r="BA376" s="438"/>
    </row>
    <row r="377" spans="1:53" x14ac:dyDescent="0.25">
      <c r="A377" s="439"/>
      <c r="B377" s="439"/>
      <c r="C377" s="439"/>
      <c r="D377" s="439"/>
      <c r="E377" s="439"/>
      <c r="F377" s="439"/>
      <c r="G377" s="439"/>
      <c r="H377" s="439"/>
      <c r="I377" s="438"/>
      <c r="J377" s="438"/>
      <c r="K377" s="438"/>
      <c r="L377" s="438"/>
      <c r="M377" s="438"/>
      <c r="N377" s="438"/>
      <c r="O377" s="438"/>
      <c r="P377" s="438"/>
      <c r="Q377" s="438"/>
      <c r="R377" s="438"/>
      <c r="S377" s="438"/>
      <c r="T377" s="438"/>
      <c r="U377" s="438"/>
      <c r="V377" s="447"/>
      <c r="W377" s="438"/>
      <c r="X377" s="445"/>
      <c r="Y377" s="448"/>
      <c r="Z377" s="445"/>
      <c r="AA377" s="445"/>
      <c r="AB377" s="445"/>
      <c r="AC377" s="445"/>
      <c r="AD377" s="448"/>
      <c r="AE377" s="445"/>
      <c r="AF377" s="448"/>
      <c r="AG377" s="448"/>
      <c r="AH377" s="448"/>
      <c r="AI377" s="448"/>
      <c r="AJ377" s="448"/>
      <c r="AK377" s="449"/>
      <c r="AL377" s="438"/>
      <c r="AM377" s="438"/>
      <c r="AN377" s="450"/>
      <c r="AO377" s="451"/>
      <c r="AP377" s="450"/>
      <c r="AQ377" s="438"/>
      <c r="AR377" s="450"/>
      <c r="AS377" s="438"/>
      <c r="AT377" s="450"/>
      <c r="AU377" s="450"/>
      <c r="AV377" s="450"/>
      <c r="AW377" s="450"/>
      <c r="AX377" s="450"/>
      <c r="AY377" s="450"/>
      <c r="AZ377" s="449"/>
      <c r="BA377" s="438"/>
    </row>
    <row r="378" spans="1:53" x14ac:dyDescent="0.25">
      <c r="A378" s="439"/>
      <c r="B378" s="439"/>
      <c r="C378" s="439"/>
      <c r="D378" s="439"/>
      <c r="E378" s="439"/>
      <c r="F378" s="439"/>
      <c r="G378" s="439"/>
      <c r="H378" s="439"/>
      <c r="I378" s="438"/>
      <c r="J378" s="438"/>
      <c r="K378" s="438"/>
      <c r="L378" s="438"/>
      <c r="M378" s="438"/>
      <c r="N378" s="438"/>
      <c r="O378" s="438"/>
      <c r="P378" s="438"/>
      <c r="Q378" s="438"/>
      <c r="R378" s="438"/>
      <c r="S378" s="438"/>
      <c r="T378" s="438"/>
      <c r="U378" s="438"/>
      <c r="V378" s="447"/>
      <c r="W378" s="438"/>
      <c r="X378" s="445"/>
      <c r="Y378" s="448"/>
      <c r="Z378" s="445"/>
      <c r="AA378" s="445"/>
      <c r="AB378" s="445"/>
      <c r="AC378" s="445"/>
      <c r="AD378" s="448"/>
      <c r="AE378" s="445"/>
      <c r="AF378" s="448"/>
      <c r="AG378" s="448"/>
      <c r="AH378" s="448"/>
      <c r="AI378" s="448"/>
      <c r="AJ378" s="448"/>
      <c r="AK378" s="449"/>
      <c r="AL378" s="438"/>
      <c r="AM378" s="438"/>
      <c r="AN378" s="450"/>
      <c r="AO378" s="451"/>
      <c r="AP378" s="450"/>
      <c r="AQ378" s="438"/>
      <c r="AR378" s="450"/>
      <c r="AS378" s="438"/>
      <c r="AT378" s="450"/>
      <c r="AU378" s="450"/>
      <c r="AV378" s="450"/>
      <c r="AW378" s="450"/>
      <c r="AX378" s="450"/>
      <c r="AY378" s="450"/>
      <c r="AZ378" s="449"/>
      <c r="BA378" s="438"/>
    </row>
    <row r="379" spans="1:53" x14ac:dyDescent="0.25">
      <c r="A379" s="439"/>
      <c r="B379" s="439"/>
      <c r="C379" s="439"/>
      <c r="D379" s="439"/>
      <c r="E379" s="439"/>
      <c r="F379" s="439"/>
      <c r="G379" s="439"/>
      <c r="H379" s="439"/>
      <c r="I379" s="438"/>
      <c r="J379" s="438"/>
      <c r="K379" s="438"/>
      <c r="L379" s="438"/>
      <c r="M379" s="438"/>
      <c r="N379" s="438"/>
      <c r="O379" s="438"/>
      <c r="P379" s="438"/>
      <c r="Q379" s="438"/>
      <c r="R379" s="438"/>
      <c r="S379" s="438"/>
      <c r="T379" s="438"/>
      <c r="U379" s="438"/>
      <c r="V379" s="447"/>
      <c r="W379" s="438"/>
      <c r="X379" s="445"/>
      <c r="Y379" s="448"/>
      <c r="Z379" s="445"/>
      <c r="AA379" s="445"/>
      <c r="AB379" s="445"/>
      <c r="AC379" s="445"/>
      <c r="AD379" s="448"/>
      <c r="AE379" s="445"/>
      <c r="AF379" s="448"/>
      <c r="AG379" s="448"/>
      <c r="AH379" s="448"/>
      <c r="AI379" s="448"/>
      <c r="AJ379" s="448"/>
      <c r="AK379" s="449"/>
      <c r="AL379" s="438"/>
      <c r="AM379" s="438"/>
      <c r="AN379" s="450"/>
      <c r="AO379" s="451"/>
      <c r="AP379" s="450"/>
      <c r="AQ379" s="438"/>
      <c r="AR379" s="450"/>
      <c r="AS379" s="438"/>
      <c r="AT379" s="450"/>
      <c r="AU379" s="450"/>
      <c r="AV379" s="450"/>
      <c r="AW379" s="450"/>
      <c r="AX379" s="450"/>
      <c r="AY379" s="450"/>
      <c r="AZ379" s="449"/>
      <c r="BA379" s="438"/>
    </row>
    <row r="380" spans="1:53" x14ac:dyDescent="0.25">
      <c r="A380" s="439"/>
      <c r="B380" s="439"/>
      <c r="C380" s="439"/>
      <c r="D380" s="439"/>
      <c r="E380" s="439"/>
      <c r="F380" s="439"/>
      <c r="G380" s="439"/>
      <c r="H380" s="439"/>
      <c r="I380" s="438"/>
      <c r="J380" s="438"/>
      <c r="K380" s="438"/>
      <c r="L380" s="438"/>
      <c r="M380" s="438"/>
      <c r="N380" s="438"/>
      <c r="O380" s="438"/>
      <c r="P380" s="438"/>
      <c r="Q380" s="438"/>
      <c r="R380" s="438"/>
      <c r="S380" s="438"/>
      <c r="T380" s="438"/>
      <c r="U380" s="438"/>
      <c r="V380" s="447"/>
      <c r="W380" s="438"/>
      <c r="X380" s="445"/>
      <c r="Y380" s="448"/>
      <c r="Z380" s="445"/>
      <c r="AA380" s="445"/>
      <c r="AB380" s="445"/>
      <c r="AC380" s="445"/>
      <c r="AD380" s="448"/>
      <c r="AE380" s="445"/>
      <c r="AF380" s="448"/>
      <c r="AG380" s="448"/>
      <c r="AH380" s="448"/>
      <c r="AI380" s="448"/>
      <c r="AJ380" s="448"/>
      <c r="AK380" s="449"/>
      <c r="AL380" s="438"/>
      <c r="AM380" s="438"/>
      <c r="AN380" s="450"/>
      <c r="AO380" s="451"/>
      <c r="AP380" s="450"/>
      <c r="AQ380" s="438"/>
      <c r="AR380" s="450"/>
      <c r="AS380" s="438"/>
      <c r="AT380" s="450"/>
      <c r="AU380" s="450"/>
      <c r="AV380" s="450"/>
      <c r="AW380" s="450"/>
      <c r="AX380" s="450"/>
      <c r="AY380" s="450"/>
      <c r="AZ380" s="449"/>
      <c r="BA380" s="438"/>
    </row>
    <row r="381" spans="1:53" x14ac:dyDescent="0.25">
      <c r="A381" s="439"/>
      <c r="B381" s="439"/>
      <c r="C381" s="439"/>
      <c r="D381" s="439"/>
      <c r="E381" s="439"/>
      <c r="F381" s="439"/>
      <c r="G381" s="439"/>
      <c r="H381" s="439"/>
      <c r="I381" s="438"/>
      <c r="J381" s="438"/>
      <c r="K381" s="438"/>
      <c r="L381" s="438"/>
      <c r="M381" s="438"/>
      <c r="N381" s="438"/>
      <c r="O381" s="438"/>
      <c r="P381" s="438"/>
      <c r="Q381" s="438"/>
      <c r="R381" s="438"/>
      <c r="S381" s="438"/>
      <c r="T381" s="438"/>
      <c r="U381" s="438"/>
      <c r="V381" s="447"/>
      <c r="W381" s="438"/>
      <c r="X381" s="445"/>
      <c r="Y381" s="448"/>
      <c r="Z381" s="445"/>
      <c r="AA381" s="445"/>
      <c r="AB381" s="445"/>
      <c r="AC381" s="445"/>
      <c r="AD381" s="448"/>
      <c r="AE381" s="445"/>
      <c r="AF381" s="448"/>
      <c r="AG381" s="448"/>
      <c r="AH381" s="448"/>
      <c r="AI381" s="448"/>
      <c r="AJ381" s="448"/>
      <c r="AK381" s="449"/>
      <c r="AL381" s="438"/>
      <c r="AM381" s="438"/>
      <c r="AN381" s="450"/>
      <c r="AO381" s="451"/>
      <c r="AP381" s="450"/>
      <c r="AQ381" s="438"/>
      <c r="AR381" s="450"/>
      <c r="AS381" s="438"/>
      <c r="AT381" s="450"/>
      <c r="AU381" s="450"/>
      <c r="AV381" s="450"/>
      <c r="AW381" s="450"/>
      <c r="AX381" s="450"/>
      <c r="AY381" s="450"/>
      <c r="AZ381" s="449"/>
      <c r="BA381" s="438"/>
    </row>
    <row r="382" spans="1:53" x14ac:dyDescent="0.25">
      <c r="A382" s="439"/>
      <c r="B382" s="439"/>
      <c r="C382" s="439"/>
      <c r="D382" s="439"/>
      <c r="E382" s="439"/>
      <c r="F382" s="439"/>
      <c r="G382" s="439"/>
      <c r="H382" s="439"/>
      <c r="I382" s="438"/>
      <c r="J382" s="438"/>
      <c r="K382" s="438"/>
      <c r="L382" s="438"/>
      <c r="M382" s="438"/>
      <c r="N382" s="438"/>
      <c r="O382" s="438"/>
      <c r="P382" s="438"/>
      <c r="Q382" s="438"/>
      <c r="R382" s="438"/>
      <c r="S382" s="438"/>
      <c r="T382" s="438"/>
      <c r="U382" s="438"/>
      <c r="V382" s="447"/>
      <c r="W382" s="438"/>
      <c r="X382" s="445"/>
      <c r="Y382" s="448"/>
      <c r="Z382" s="445"/>
      <c r="AA382" s="445"/>
      <c r="AB382" s="445"/>
      <c r="AC382" s="445"/>
      <c r="AD382" s="448"/>
      <c r="AE382" s="445"/>
      <c r="AF382" s="448"/>
      <c r="AG382" s="448"/>
      <c r="AH382" s="448"/>
      <c r="AI382" s="448"/>
      <c r="AJ382" s="448"/>
      <c r="AK382" s="449"/>
      <c r="AL382" s="438"/>
      <c r="AM382" s="438"/>
      <c r="AN382" s="450"/>
      <c r="AO382" s="451"/>
      <c r="AP382" s="450"/>
      <c r="AQ382" s="438"/>
      <c r="AR382" s="450"/>
      <c r="AS382" s="438"/>
      <c r="AT382" s="450"/>
      <c r="AU382" s="450"/>
      <c r="AV382" s="450"/>
      <c r="AW382" s="450"/>
      <c r="AX382" s="450"/>
      <c r="AY382" s="450"/>
      <c r="AZ382" s="449"/>
      <c r="BA382" s="438"/>
    </row>
    <row r="383" spans="1:53" x14ac:dyDescent="0.25">
      <c r="A383" s="439"/>
      <c r="B383" s="439"/>
      <c r="C383" s="439"/>
      <c r="D383" s="439"/>
      <c r="E383" s="439"/>
      <c r="F383" s="439"/>
      <c r="G383" s="439"/>
      <c r="H383" s="439"/>
      <c r="I383" s="438"/>
      <c r="J383" s="438"/>
      <c r="K383" s="438"/>
      <c r="L383" s="438"/>
      <c r="M383" s="438"/>
      <c r="N383" s="438"/>
      <c r="O383" s="438"/>
      <c r="P383" s="438"/>
      <c r="Q383" s="438"/>
      <c r="R383" s="438"/>
      <c r="S383" s="438"/>
      <c r="T383" s="438"/>
      <c r="U383" s="438"/>
      <c r="V383" s="447"/>
      <c r="W383" s="438"/>
      <c r="X383" s="445"/>
      <c r="Y383" s="448"/>
      <c r="Z383" s="445"/>
      <c r="AA383" s="445"/>
      <c r="AB383" s="445"/>
      <c r="AC383" s="445"/>
      <c r="AD383" s="448"/>
      <c r="AE383" s="445"/>
      <c r="AF383" s="448"/>
      <c r="AG383" s="448"/>
      <c r="AH383" s="448"/>
      <c r="AI383" s="448"/>
      <c r="AJ383" s="448"/>
      <c r="AK383" s="449"/>
      <c r="AL383" s="438"/>
      <c r="AM383" s="438"/>
      <c r="AN383" s="450"/>
      <c r="AO383" s="451"/>
      <c r="AP383" s="450"/>
      <c r="AQ383" s="438"/>
      <c r="AR383" s="450"/>
      <c r="AS383" s="438"/>
      <c r="AT383" s="450"/>
      <c r="AU383" s="450"/>
      <c r="AV383" s="450"/>
      <c r="AW383" s="450"/>
      <c r="AX383" s="450"/>
      <c r="AY383" s="450"/>
      <c r="AZ383" s="449"/>
      <c r="BA383" s="438"/>
    </row>
    <row r="384" spans="1:53" x14ac:dyDescent="0.25">
      <c r="A384" s="439"/>
      <c r="B384" s="439"/>
      <c r="C384" s="439"/>
      <c r="D384" s="439"/>
      <c r="E384" s="439"/>
      <c r="F384" s="439"/>
      <c r="G384" s="439"/>
      <c r="H384" s="439"/>
      <c r="I384" s="438"/>
      <c r="J384" s="438"/>
      <c r="K384" s="438"/>
      <c r="L384" s="438"/>
      <c r="M384" s="438"/>
      <c r="N384" s="438"/>
      <c r="O384" s="438"/>
      <c r="P384" s="438"/>
      <c r="Q384" s="438"/>
      <c r="R384" s="438"/>
      <c r="S384" s="438"/>
      <c r="T384" s="438"/>
      <c r="U384" s="438"/>
      <c r="V384" s="447"/>
      <c r="W384" s="438"/>
      <c r="X384" s="445"/>
      <c r="Y384" s="448"/>
      <c r="Z384" s="445"/>
      <c r="AA384" s="445"/>
      <c r="AB384" s="445"/>
      <c r="AC384" s="445"/>
      <c r="AD384" s="448"/>
      <c r="AE384" s="445"/>
      <c r="AF384" s="448"/>
      <c r="AG384" s="448"/>
      <c r="AH384" s="448"/>
      <c r="AI384" s="448"/>
      <c r="AJ384" s="448"/>
      <c r="AK384" s="449"/>
      <c r="AL384" s="438"/>
      <c r="AM384" s="438"/>
      <c r="AN384" s="450"/>
      <c r="AO384" s="451"/>
      <c r="AP384" s="450"/>
      <c r="AQ384" s="438"/>
      <c r="AR384" s="450"/>
      <c r="AS384" s="438"/>
      <c r="AT384" s="450"/>
      <c r="AU384" s="450"/>
      <c r="AV384" s="450"/>
      <c r="AW384" s="450"/>
      <c r="AX384" s="450"/>
      <c r="AY384" s="450"/>
      <c r="AZ384" s="449"/>
      <c r="BA384" s="438"/>
    </row>
    <row r="385" spans="1:53" x14ac:dyDescent="0.25">
      <c r="A385" s="439"/>
      <c r="B385" s="439"/>
      <c r="C385" s="439"/>
      <c r="D385" s="439"/>
      <c r="E385" s="439"/>
      <c r="F385" s="439"/>
      <c r="G385" s="439"/>
      <c r="H385" s="439"/>
      <c r="I385" s="438"/>
      <c r="J385" s="438"/>
      <c r="K385" s="438"/>
      <c r="L385" s="438"/>
      <c r="M385" s="438"/>
      <c r="N385" s="438"/>
      <c r="O385" s="438"/>
      <c r="P385" s="438"/>
      <c r="Q385" s="438"/>
      <c r="R385" s="438"/>
      <c r="S385" s="438"/>
      <c r="T385" s="438"/>
      <c r="U385" s="438"/>
      <c r="V385" s="447"/>
      <c r="W385" s="438"/>
      <c r="X385" s="445"/>
      <c r="Y385" s="448"/>
      <c r="Z385" s="445"/>
      <c r="AA385" s="445"/>
      <c r="AB385" s="445"/>
      <c r="AC385" s="445"/>
      <c r="AD385" s="448"/>
      <c r="AE385" s="445"/>
      <c r="AF385" s="448"/>
      <c r="AG385" s="448"/>
      <c r="AH385" s="448"/>
      <c r="AI385" s="448"/>
      <c r="AJ385" s="448"/>
      <c r="AK385" s="449"/>
      <c r="AL385" s="438"/>
      <c r="AM385" s="438"/>
      <c r="AN385" s="450"/>
      <c r="AO385" s="451"/>
      <c r="AP385" s="450"/>
      <c r="AQ385" s="438"/>
      <c r="AR385" s="450"/>
      <c r="AS385" s="438"/>
      <c r="AT385" s="450"/>
      <c r="AU385" s="450"/>
      <c r="AV385" s="450"/>
      <c r="AW385" s="450"/>
      <c r="AX385" s="450"/>
      <c r="AY385" s="450"/>
      <c r="AZ385" s="449"/>
      <c r="BA385" s="438"/>
    </row>
    <row r="386" spans="1:53" x14ac:dyDescent="0.25">
      <c r="A386" s="439"/>
      <c r="B386" s="439"/>
      <c r="C386" s="439"/>
      <c r="D386" s="439"/>
      <c r="E386" s="439"/>
      <c r="F386" s="439"/>
      <c r="G386" s="439"/>
      <c r="H386" s="439"/>
      <c r="I386" s="438"/>
      <c r="J386" s="438"/>
      <c r="K386" s="438"/>
      <c r="L386" s="438"/>
      <c r="M386" s="438"/>
      <c r="N386" s="438"/>
      <c r="O386" s="438"/>
      <c r="P386" s="438"/>
      <c r="Q386" s="438"/>
      <c r="R386" s="438"/>
      <c r="S386" s="438"/>
      <c r="T386" s="438"/>
      <c r="U386" s="438"/>
      <c r="V386" s="447"/>
      <c r="W386" s="438"/>
      <c r="X386" s="445"/>
      <c r="Y386" s="448"/>
      <c r="Z386" s="445"/>
      <c r="AA386" s="445"/>
      <c r="AB386" s="445"/>
      <c r="AC386" s="445"/>
      <c r="AD386" s="448"/>
      <c r="AE386" s="445"/>
      <c r="AF386" s="448"/>
      <c r="AG386" s="448"/>
      <c r="AH386" s="448"/>
      <c r="AI386" s="448"/>
      <c r="AJ386" s="448"/>
      <c r="AK386" s="449"/>
      <c r="AL386" s="438"/>
      <c r="AM386" s="438"/>
      <c r="AN386" s="450"/>
      <c r="AO386" s="451"/>
      <c r="AP386" s="450"/>
      <c r="AQ386" s="438"/>
      <c r="AR386" s="450"/>
      <c r="AS386" s="438"/>
      <c r="AT386" s="450"/>
      <c r="AU386" s="450"/>
      <c r="AV386" s="450"/>
      <c r="AW386" s="450"/>
      <c r="AX386" s="450"/>
      <c r="AY386" s="450"/>
      <c r="AZ386" s="449"/>
      <c r="BA386" s="438"/>
    </row>
    <row r="387" spans="1:53" x14ac:dyDescent="0.25">
      <c r="A387" s="439"/>
      <c r="B387" s="439"/>
      <c r="C387" s="439"/>
      <c r="D387" s="439"/>
      <c r="E387" s="439"/>
      <c r="F387" s="439"/>
      <c r="G387" s="439"/>
      <c r="H387" s="439"/>
      <c r="I387" s="438"/>
      <c r="J387" s="438"/>
      <c r="K387" s="438"/>
      <c r="L387" s="438"/>
      <c r="M387" s="438"/>
      <c r="N387" s="438"/>
      <c r="O387" s="438"/>
      <c r="P387" s="438"/>
      <c r="Q387" s="438"/>
      <c r="R387" s="438"/>
      <c r="S387" s="438"/>
      <c r="T387" s="438"/>
      <c r="U387" s="438"/>
      <c r="V387" s="447"/>
      <c r="W387" s="438"/>
      <c r="X387" s="445"/>
      <c r="Y387" s="448"/>
      <c r="Z387" s="445"/>
      <c r="AA387" s="445"/>
      <c r="AB387" s="445"/>
      <c r="AC387" s="445"/>
      <c r="AD387" s="448"/>
      <c r="AE387" s="445"/>
      <c r="AF387" s="448"/>
      <c r="AG387" s="448"/>
      <c r="AH387" s="448"/>
      <c r="AI387" s="448"/>
      <c r="AJ387" s="448"/>
      <c r="AK387" s="449"/>
      <c r="AL387" s="438"/>
      <c r="AM387" s="438"/>
      <c r="AN387" s="450"/>
      <c r="AO387" s="451"/>
      <c r="AP387" s="450"/>
      <c r="AQ387" s="438"/>
      <c r="AR387" s="450"/>
      <c r="AS387" s="438"/>
      <c r="AT387" s="450"/>
      <c r="AU387" s="450"/>
      <c r="AV387" s="450"/>
      <c r="AW387" s="450"/>
      <c r="AX387" s="450"/>
      <c r="AY387" s="450"/>
      <c r="AZ387" s="449"/>
      <c r="BA387" s="438"/>
    </row>
    <row r="388" spans="1:53" x14ac:dyDescent="0.25">
      <c r="A388" s="439"/>
      <c r="B388" s="439"/>
      <c r="C388" s="439"/>
      <c r="D388" s="439"/>
      <c r="E388" s="439"/>
      <c r="F388" s="439"/>
      <c r="G388" s="439"/>
      <c r="H388" s="439"/>
      <c r="I388" s="438"/>
      <c r="J388" s="438"/>
      <c r="K388" s="438"/>
      <c r="L388" s="438"/>
      <c r="M388" s="438"/>
      <c r="N388" s="438"/>
      <c r="O388" s="438"/>
      <c r="P388" s="438"/>
      <c r="Q388" s="438"/>
      <c r="R388" s="438"/>
      <c r="S388" s="438"/>
      <c r="T388" s="438"/>
      <c r="U388" s="438"/>
      <c r="V388" s="447"/>
      <c r="W388" s="438"/>
      <c r="X388" s="445"/>
      <c r="Y388" s="448"/>
      <c r="Z388" s="445"/>
      <c r="AA388" s="445"/>
      <c r="AB388" s="445"/>
      <c r="AC388" s="445"/>
      <c r="AD388" s="448"/>
      <c r="AE388" s="445"/>
      <c r="AF388" s="448"/>
      <c r="AG388" s="448"/>
      <c r="AH388" s="448"/>
      <c r="AI388" s="448"/>
      <c r="AJ388" s="448"/>
      <c r="AK388" s="449"/>
      <c r="AL388" s="438"/>
      <c r="AM388" s="438"/>
      <c r="AN388" s="450"/>
      <c r="AO388" s="451"/>
      <c r="AP388" s="450"/>
      <c r="AQ388" s="438"/>
      <c r="AR388" s="450"/>
      <c r="AS388" s="438"/>
      <c r="AT388" s="450"/>
      <c r="AU388" s="450"/>
      <c r="AV388" s="450"/>
      <c r="AW388" s="450"/>
      <c r="AX388" s="450"/>
      <c r="AY388" s="450"/>
      <c r="AZ388" s="449"/>
      <c r="BA388" s="438"/>
    </row>
    <row r="389" spans="1:53" x14ac:dyDescent="0.25">
      <c r="A389" s="439"/>
      <c r="B389" s="439"/>
      <c r="C389" s="439"/>
      <c r="D389" s="439"/>
      <c r="E389" s="439"/>
      <c r="F389" s="439"/>
      <c r="G389" s="439"/>
      <c r="H389" s="439"/>
      <c r="I389" s="438"/>
      <c r="J389" s="438"/>
      <c r="K389" s="438"/>
      <c r="L389" s="438"/>
      <c r="M389" s="438"/>
      <c r="N389" s="438"/>
      <c r="O389" s="438"/>
      <c r="P389" s="438"/>
      <c r="Q389" s="438"/>
      <c r="R389" s="438"/>
      <c r="S389" s="438"/>
      <c r="T389" s="438"/>
      <c r="U389" s="438"/>
      <c r="V389" s="447"/>
      <c r="W389" s="438"/>
      <c r="X389" s="445"/>
      <c r="Y389" s="448"/>
      <c r="Z389" s="445"/>
      <c r="AA389" s="445"/>
      <c r="AB389" s="445"/>
      <c r="AC389" s="445"/>
      <c r="AD389" s="448"/>
      <c r="AE389" s="445"/>
      <c r="AF389" s="448"/>
      <c r="AG389" s="448"/>
      <c r="AH389" s="448"/>
      <c r="AI389" s="448"/>
      <c r="AJ389" s="448"/>
      <c r="AK389" s="449"/>
      <c r="AL389" s="438"/>
      <c r="AM389" s="438"/>
      <c r="AN389" s="450"/>
      <c r="AO389" s="451"/>
      <c r="AP389" s="450"/>
      <c r="AQ389" s="438"/>
      <c r="AR389" s="450"/>
      <c r="AS389" s="438"/>
      <c r="AT389" s="450"/>
      <c r="AU389" s="450"/>
      <c r="AV389" s="450"/>
      <c r="AW389" s="450"/>
      <c r="AX389" s="450"/>
      <c r="AY389" s="450"/>
      <c r="AZ389" s="449"/>
      <c r="BA389" s="438"/>
    </row>
    <row r="390" spans="1:53" x14ac:dyDescent="0.25">
      <c r="A390" s="439"/>
      <c r="B390" s="439"/>
      <c r="C390" s="439"/>
      <c r="D390" s="439"/>
      <c r="E390" s="439"/>
      <c r="F390" s="439"/>
      <c r="G390" s="439"/>
      <c r="H390" s="439"/>
      <c r="I390" s="438"/>
      <c r="J390" s="438"/>
      <c r="K390" s="438"/>
      <c r="L390" s="438"/>
      <c r="M390" s="438"/>
      <c r="N390" s="438"/>
      <c r="O390" s="438"/>
      <c r="P390" s="438"/>
      <c r="Q390" s="438"/>
      <c r="R390" s="438"/>
      <c r="S390" s="438"/>
      <c r="T390" s="438"/>
      <c r="U390" s="438"/>
      <c r="V390" s="447"/>
      <c r="W390" s="438"/>
      <c r="X390" s="445"/>
      <c r="Y390" s="448"/>
      <c r="Z390" s="445"/>
      <c r="AA390" s="445"/>
      <c r="AB390" s="445"/>
      <c r="AC390" s="445"/>
      <c r="AD390" s="448"/>
      <c r="AE390" s="445"/>
      <c r="AF390" s="448"/>
      <c r="AG390" s="448"/>
      <c r="AH390" s="448"/>
      <c r="AI390" s="448"/>
      <c r="AJ390" s="448"/>
      <c r="AK390" s="449"/>
      <c r="AL390" s="438"/>
      <c r="AM390" s="438"/>
      <c r="AN390" s="450"/>
      <c r="AO390" s="451"/>
      <c r="AP390" s="450"/>
      <c r="AQ390" s="438"/>
      <c r="AR390" s="450"/>
      <c r="AS390" s="438"/>
      <c r="AT390" s="450"/>
      <c r="AU390" s="450"/>
      <c r="AV390" s="450"/>
      <c r="AW390" s="450"/>
      <c r="AX390" s="450"/>
      <c r="AY390" s="450"/>
      <c r="AZ390" s="449"/>
      <c r="BA390" s="438"/>
    </row>
    <row r="391" spans="1:53" x14ac:dyDescent="0.25">
      <c r="A391" s="439"/>
      <c r="B391" s="439"/>
      <c r="C391" s="439"/>
      <c r="D391" s="439"/>
      <c r="E391" s="439"/>
      <c r="F391" s="439"/>
      <c r="G391" s="439"/>
      <c r="H391" s="439"/>
      <c r="I391" s="438"/>
      <c r="J391" s="438"/>
      <c r="K391" s="438"/>
      <c r="L391" s="438"/>
      <c r="M391" s="438"/>
      <c r="N391" s="438"/>
      <c r="O391" s="438"/>
      <c r="P391" s="438"/>
      <c r="Q391" s="438"/>
      <c r="R391" s="438"/>
      <c r="S391" s="438"/>
      <c r="T391" s="438"/>
      <c r="U391" s="438"/>
      <c r="V391" s="447"/>
      <c r="W391" s="438"/>
      <c r="X391" s="445"/>
      <c r="Y391" s="448"/>
      <c r="Z391" s="445"/>
      <c r="AA391" s="445"/>
      <c r="AB391" s="445"/>
      <c r="AC391" s="445"/>
      <c r="AD391" s="448"/>
      <c r="AE391" s="445"/>
      <c r="AF391" s="448"/>
      <c r="AG391" s="448"/>
      <c r="AH391" s="448"/>
      <c r="AI391" s="448"/>
      <c r="AJ391" s="448"/>
      <c r="AK391" s="449"/>
      <c r="AL391" s="438"/>
      <c r="AM391" s="438"/>
      <c r="AN391" s="450"/>
      <c r="AO391" s="451"/>
      <c r="AP391" s="450"/>
      <c r="AQ391" s="438"/>
      <c r="AR391" s="450"/>
      <c r="AS391" s="438"/>
      <c r="AT391" s="450"/>
      <c r="AU391" s="450"/>
      <c r="AV391" s="450"/>
      <c r="AW391" s="450"/>
      <c r="AX391" s="450"/>
      <c r="AY391" s="450"/>
      <c r="AZ391" s="449"/>
      <c r="BA391" s="438"/>
    </row>
    <row r="392" spans="1:53" x14ac:dyDescent="0.25">
      <c r="A392" s="439"/>
      <c r="B392" s="439"/>
      <c r="C392" s="439"/>
      <c r="D392" s="439"/>
      <c r="E392" s="439"/>
      <c r="F392" s="439"/>
      <c r="G392" s="439"/>
      <c r="H392" s="439"/>
      <c r="I392" s="438"/>
      <c r="J392" s="438"/>
      <c r="K392" s="438"/>
      <c r="L392" s="438"/>
      <c r="M392" s="438"/>
      <c r="N392" s="438"/>
      <c r="O392" s="438"/>
      <c r="P392" s="438"/>
      <c r="Q392" s="438"/>
      <c r="R392" s="438"/>
      <c r="S392" s="438"/>
      <c r="T392" s="438"/>
      <c r="U392" s="438"/>
      <c r="V392" s="447"/>
      <c r="W392" s="438"/>
      <c r="X392" s="445"/>
      <c r="Y392" s="448"/>
      <c r="Z392" s="445"/>
      <c r="AA392" s="445"/>
      <c r="AB392" s="445"/>
      <c r="AC392" s="445"/>
      <c r="AD392" s="448"/>
      <c r="AE392" s="445"/>
      <c r="AF392" s="448"/>
      <c r="AG392" s="448"/>
      <c r="AH392" s="448"/>
      <c r="AI392" s="448"/>
      <c r="AJ392" s="448"/>
      <c r="AK392" s="449"/>
      <c r="AL392" s="438"/>
      <c r="AM392" s="438"/>
      <c r="AN392" s="450"/>
      <c r="AO392" s="451"/>
      <c r="AP392" s="450"/>
      <c r="AQ392" s="438"/>
      <c r="AR392" s="450"/>
      <c r="AS392" s="438"/>
      <c r="AT392" s="450"/>
      <c r="AU392" s="450"/>
      <c r="AV392" s="450"/>
      <c r="AW392" s="450"/>
      <c r="AX392" s="450"/>
      <c r="AY392" s="450"/>
      <c r="AZ392" s="449"/>
      <c r="BA392" s="438"/>
    </row>
    <row r="393" spans="1:53" x14ac:dyDescent="0.25">
      <c r="A393" s="439"/>
      <c r="B393" s="439"/>
      <c r="C393" s="439"/>
      <c r="D393" s="439"/>
      <c r="E393" s="439"/>
      <c r="F393" s="439"/>
      <c r="G393" s="439"/>
      <c r="H393" s="439"/>
      <c r="I393" s="438"/>
      <c r="J393" s="438"/>
      <c r="K393" s="438"/>
      <c r="L393" s="438"/>
      <c r="M393" s="438"/>
      <c r="N393" s="438"/>
      <c r="O393" s="438"/>
      <c r="P393" s="438"/>
      <c r="Q393" s="438"/>
      <c r="R393" s="438"/>
      <c r="S393" s="438"/>
      <c r="T393" s="438"/>
      <c r="U393" s="438"/>
      <c r="V393" s="447"/>
      <c r="W393" s="438"/>
      <c r="X393" s="445"/>
      <c r="Y393" s="448"/>
      <c r="Z393" s="445"/>
      <c r="AA393" s="445"/>
      <c r="AB393" s="445"/>
      <c r="AC393" s="445"/>
      <c r="AD393" s="448"/>
      <c r="AE393" s="445"/>
      <c r="AF393" s="448"/>
      <c r="AG393" s="448"/>
      <c r="AH393" s="448"/>
      <c r="AI393" s="448"/>
      <c r="AJ393" s="448"/>
      <c r="AK393" s="449"/>
      <c r="AL393" s="438"/>
      <c r="AM393" s="438"/>
      <c r="AN393" s="450"/>
      <c r="AO393" s="451"/>
      <c r="AP393" s="450"/>
      <c r="AQ393" s="438"/>
      <c r="AR393" s="450"/>
      <c r="AS393" s="438"/>
      <c r="AT393" s="450"/>
      <c r="AU393" s="450"/>
      <c r="AV393" s="450"/>
      <c r="AW393" s="450"/>
      <c r="AX393" s="450"/>
      <c r="AY393" s="450"/>
      <c r="AZ393" s="449"/>
      <c r="BA393" s="438"/>
    </row>
    <row r="394" spans="1:53" x14ac:dyDescent="0.25">
      <c r="A394" s="439"/>
      <c r="B394" s="439"/>
      <c r="C394" s="439"/>
      <c r="D394" s="439"/>
      <c r="E394" s="439"/>
      <c r="F394" s="439"/>
      <c r="G394" s="439"/>
      <c r="H394" s="439"/>
      <c r="I394" s="438"/>
      <c r="J394" s="438"/>
      <c r="K394" s="438"/>
      <c r="L394" s="438"/>
      <c r="M394" s="438"/>
      <c r="N394" s="438"/>
      <c r="O394" s="438"/>
      <c r="P394" s="438"/>
      <c r="Q394" s="438"/>
      <c r="R394" s="438"/>
      <c r="S394" s="438"/>
      <c r="T394" s="438"/>
      <c r="U394" s="438"/>
      <c r="V394" s="447"/>
      <c r="W394" s="438"/>
      <c r="X394" s="445"/>
      <c r="Y394" s="448"/>
      <c r="Z394" s="445"/>
      <c r="AA394" s="445"/>
      <c r="AB394" s="445"/>
      <c r="AC394" s="445"/>
      <c r="AD394" s="448"/>
      <c r="AE394" s="445"/>
      <c r="AF394" s="448"/>
      <c r="AG394" s="448"/>
      <c r="AH394" s="448"/>
      <c r="AI394" s="448"/>
      <c r="AJ394" s="448"/>
      <c r="AK394" s="449"/>
      <c r="AL394" s="438"/>
      <c r="AM394" s="438"/>
      <c r="AN394" s="450"/>
      <c r="AO394" s="451"/>
      <c r="AP394" s="450"/>
      <c r="AQ394" s="438"/>
      <c r="AR394" s="450"/>
      <c r="AS394" s="438"/>
      <c r="AT394" s="450"/>
      <c r="AU394" s="450"/>
      <c r="AV394" s="450"/>
      <c r="AW394" s="450"/>
      <c r="AX394" s="450"/>
      <c r="AY394" s="450"/>
      <c r="AZ394" s="449"/>
      <c r="BA394" s="438"/>
    </row>
    <row r="395" spans="1:53" x14ac:dyDescent="0.25">
      <c r="A395" s="439"/>
      <c r="B395" s="439"/>
      <c r="C395" s="439"/>
      <c r="D395" s="439"/>
      <c r="E395" s="439"/>
      <c r="F395" s="439"/>
      <c r="G395" s="439"/>
      <c r="H395" s="439"/>
      <c r="I395" s="438"/>
      <c r="J395" s="438"/>
      <c r="K395" s="438"/>
      <c r="L395" s="438"/>
      <c r="M395" s="438"/>
      <c r="N395" s="438"/>
      <c r="O395" s="438"/>
      <c r="P395" s="438"/>
      <c r="Q395" s="438"/>
      <c r="R395" s="438"/>
      <c r="S395" s="438"/>
      <c r="T395" s="438"/>
      <c r="U395" s="438"/>
      <c r="V395" s="447"/>
      <c r="W395" s="438"/>
      <c r="X395" s="445"/>
      <c r="Y395" s="448"/>
      <c r="Z395" s="445"/>
      <c r="AA395" s="445"/>
      <c r="AB395" s="445"/>
      <c r="AC395" s="445"/>
      <c r="AD395" s="448"/>
      <c r="AE395" s="445"/>
      <c r="AF395" s="448"/>
      <c r="AG395" s="448"/>
      <c r="AH395" s="448"/>
      <c r="AI395" s="448"/>
      <c r="AJ395" s="448"/>
      <c r="AK395" s="449"/>
      <c r="AL395" s="438"/>
      <c r="AM395" s="438"/>
      <c r="AN395" s="450"/>
      <c r="AO395" s="451"/>
      <c r="AP395" s="450"/>
      <c r="AQ395" s="438"/>
      <c r="AR395" s="450"/>
      <c r="AS395" s="438"/>
      <c r="AT395" s="450"/>
      <c r="AU395" s="450"/>
      <c r="AV395" s="450"/>
      <c r="AW395" s="450"/>
      <c r="AX395" s="450"/>
      <c r="AY395" s="450"/>
      <c r="AZ395" s="449"/>
      <c r="BA395" s="438"/>
    </row>
    <row r="396" spans="1:53" x14ac:dyDescent="0.25">
      <c r="A396" s="439"/>
      <c r="B396" s="439"/>
      <c r="C396" s="439"/>
      <c r="D396" s="439"/>
      <c r="E396" s="439"/>
      <c r="F396" s="439"/>
      <c r="G396" s="439"/>
      <c r="H396" s="439"/>
      <c r="I396" s="438"/>
      <c r="J396" s="438"/>
      <c r="K396" s="438"/>
      <c r="L396" s="438"/>
      <c r="M396" s="438"/>
      <c r="N396" s="438"/>
      <c r="O396" s="438"/>
      <c r="P396" s="438"/>
      <c r="Q396" s="438"/>
      <c r="R396" s="438"/>
      <c r="S396" s="438"/>
      <c r="T396" s="438"/>
      <c r="U396" s="438"/>
      <c r="V396" s="447"/>
      <c r="W396" s="438"/>
      <c r="X396" s="445"/>
      <c r="Y396" s="448"/>
      <c r="Z396" s="445"/>
      <c r="AA396" s="445"/>
      <c r="AB396" s="445"/>
      <c r="AC396" s="445"/>
      <c r="AD396" s="448"/>
      <c r="AE396" s="445"/>
      <c r="AF396" s="448"/>
      <c r="AG396" s="448"/>
      <c r="AH396" s="448"/>
      <c r="AI396" s="448"/>
      <c r="AJ396" s="448"/>
      <c r="AK396" s="449"/>
      <c r="AL396" s="438"/>
      <c r="AM396" s="438"/>
      <c r="AN396" s="450"/>
      <c r="AO396" s="451"/>
      <c r="AP396" s="450"/>
      <c r="AQ396" s="438"/>
      <c r="AR396" s="450"/>
      <c r="AS396" s="438"/>
      <c r="AT396" s="450"/>
      <c r="AU396" s="450"/>
      <c r="AV396" s="450"/>
      <c r="AW396" s="450"/>
      <c r="AX396" s="450"/>
      <c r="AY396" s="450"/>
      <c r="AZ396" s="449"/>
      <c r="BA396" s="438"/>
    </row>
    <row r="397" spans="1:53" x14ac:dyDescent="0.25">
      <c r="A397" s="439"/>
      <c r="B397" s="439"/>
      <c r="C397" s="439"/>
      <c r="D397" s="439"/>
      <c r="E397" s="439"/>
      <c r="F397" s="439"/>
      <c r="G397" s="439"/>
      <c r="H397" s="439"/>
      <c r="I397" s="438"/>
      <c r="J397" s="438"/>
      <c r="K397" s="438"/>
      <c r="L397" s="438"/>
      <c r="M397" s="438"/>
      <c r="N397" s="438"/>
      <c r="O397" s="438"/>
      <c r="P397" s="438"/>
      <c r="Q397" s="438"/>
      <c r="R397" s="438"/>
      <c r="S397" s="438"/>
      <c r="T397" s="438"/>
      <c r="U397" s="438"/>
      <c r="V397" s="447"/>
      <c r="W397" s="438"/>
      <c r="X397" s="445"/>
      <c r="Y397" s="448"/>
      <c r="Z397" s="445"/>
      <c r="AA397" s="445"/>
      <c r="AB397" s="445"/>
      <c r="AC397" s="445"/>
      <c r="AD397" s="448"/>
      <c r="AE397" s="445"/>
      <c r="AF397" s="448"/>
      <c r="AG397" s="448"/>
      <c r="AH397" s="448"/>
      <c r="AI397" s="448"/>
      <c r="AJ397" s="448"/>
      <c r="AK397" s="449"/>
      <c r="AL397" s="438"/>
      <c r="AM397" s="438"/>
      <c r="AN397" s="450"/>
      <c r="AO397" s="451"/>
      <c r="AP397" s="450"/>
      <c r="AQ397" s="438"/>
      <c r="AR397" s="450"/>
      <c r="AS397" s="438"/>
      <c r="AT397" s="450"/>
      <c r="AU397" s="450"/>
      <c r="AV397" s="450"/>
      <c r="AW397" s="450"/>
      <c r="AX397" s="450"/>
      <c r="AY397" s="450"/>
      <c r="AZ397" s="449"/>
      <c r="BA397" s="438"/>
    </row>
    <row r="398" spans="1:53" x14ac:dyDescent="0.25">
      <c r="A398" s="439"/>
      <c r="B398" s="439"/>
      <c r="C398" s="439"/>
      <c r="D398" s="439"/>
      <c r="E398" s="439"/>
      <c r="F398" s="439"/>
      <c r="G398" s="439"/>
      <c r="H398" s="439"/>
      <c r="I398" s="438"/>
      <c r="J398" s="438"/>
      <c r="K398" s="438"/>
      <c r="L398" s="438"/>
      <c r="M398" s="438"/>
      <c r="N398" s="438"/>
      <c r="O398" s="438"/>
      <c r="P398" s="438"/>
      <c r="Q398" s="438"/>
      <c r="R398" s="438"/>
      <c r="S398" s="438"/>
      <c r="T398" s="438"/>
      <c r="U398" s="438"/>
      <c r="V398" s="447"/>
      <c r="W398" s="438"/>
      <c r="X398" s="445"/>
      <c r="Y398" s="448"/>
      <c r="Z398" s="445"/>
      <c r="AA398" s="445"/>
      <c r="AB398" s="445"/>
      <c r="AC398" s="445"/>
      <c r="AD398" s="448"/>
      <c r="AE398" s="445"/>
      <c r="AF398" s="448"/>
      <c r="AG398" s="448"/>
      <c r="AH398" s="448"/>
      <c r="AI398" s="448"/>
      <c r="AJ398" s="448"/>
      <c r="AK398" s="449"/>
      <c r="AL398" s="438"/>
      <c r="AM398" s="438"/>
      <c r="AN398" s="450"/>
      <c r="AO398" s="451"/>
      <c r="AP398" s="450"/>
      <c r="AQ398" s="438"/>
      <c r="AR398" s="450"/>
      <c r="AS398" s="438"/>
      <c r="AT398" s="450"/>
      <c r="AU398" s="450"/>
      <c r="AV398" s="450"/>
      <c r="AW398" s="450"/>
      <c r="AX398" s="450"/>
      <c r="AY398" s="450"/>
      <c r="AZ398" s="449"/>
      <c r="BA398" s="438"/>
    </row>
    <row r="399" spans="1:53" x14ac:dyDescent="0.25">
      <c r="A399" s="439"/>
      <c r="B399" s="439"/>
      <c r="C399" s="439"/>
      <c r="D399" s="439"/>
      <c r="E399" s="439"/>
      <c r="F399" s="439"/>
      <c r="G399" s="439"/>
      <c r="H399" s="439"/>
      <c r="I399" s="438"/>
      <c r="J399" s="438"/>
      <c r="K399" s="438"/>
      <c r="L399" s="438"/>
      <c r="M399" s="438"/>
      <c r="N399" s="438"/>
      <c r="O399" s="438"/>
      <c r="P399" s="438"/>
      <c r="Q399" s="438"/>
      <c r="R399" s="438"/>
      <c r="S399" s="438"/>
      <c r="T399" s="438"/>
      <c r="U399" s="438"/>
      <c r="V399" s="447"/>
      <c r="W399" s="438"/>
      <c r="X399" s="445"/>
      <c r="Y399" s="448"/>
      <c r="Z399" s="445"/>
      <c r="AA399" s="445"/>
      <c r="AB399" s="445"/>
      <c r="AC399" s="445"/>
      <c r="AD399" s="448"/>
      <c r="AE399" s="445"/>
      <c r="AF399" s="448"/>
      <c r="AG399" s="448"/>
      <c r="AH399" s="448"/>
      <c r="AI399" s="448"/>
      <c r="AJ399" s="448"/>
      <c r="AK399" s="449"/>
      <c r="AL399" s="438"/>
      <c r="AM399" s="438"/>
      <c r="AN399" s="450"/>
      <c r="AO399" s="451"/>
      <c r="AP399" s="450"/>
      <c r="AQ399" s="438"/>
      <c r="AR399" s="450"/>
      <c r="AS399" s="438"/>
      <c r="AT399" s="450"/>
      <c r="AU399" s="450"/>
      <c r="AV399" s="450"/>
      <c r="AW399" s="450"/>
      <c r="AX399" s="450"/>
      <c r="AY399" s="450"/>
      <c r="AZ399" s="449"/>
      <c r="BA399" s="438"/>
    </row>
    <row r="400" spans="1:53" x14ac:dyDescent="0.25">
      <c r="A400" s="439"/>
      <c r="B400" s="439"/>
      <c r="C400" s="439"/>
      <c r="D400" s="439"/>
      <c r="E400" s="439"/>
      <c r="F400" s="439"/>
      <c r="G400" s="439"/>
      <c r="H400" s="439"/>
      <c r="I400" s="438"/>
      <c r="J400" s="438"/>
      <c r="K400" s="438"/>
      <c r="L400" s="438"/>
      <c r="M400" s="438"/>
      <c r="N400" s="438"/>
      <c r="O400" s="438"/>
      <c r="P400" s="438"/>
      <c r="Q400" s="438"/>
      <c r="R400" s="438"/>
      <c r="S400" s="438"/>
      <c r="T400" s="438"/>
      <c r="U400" s="438"/>
      <c r="V400" s="447"/>
      <c r="W400" s="438"/>
      <c r="X400" s="445"/>
      <c r="Y400" s="448"/>
      <c r="Z400" s="445"/>
      <c r="AA400" s="445"/>
      <c r="AB400" s="445"/>
      <c r="AC400" s="445"/>
      <c r="AD400" s="448"/>
      <c r="AE400" s="445"/>
      <c r="AF400" s="448"/>
      <c r="AG400" s="448"/>
      <c r="AH400" s="448"/>
      <c r="AI400" s="448"/>
      <c r="AJ400" s="448"/>
      <c r="AK400" s="449"/>
      <c r="AL400" s="438"/>
      <c r="AM400" s="438"/>
      <c r="AN400" s="450"/>
      <c r="AO400" s="451"/>
      <c r="AP400" s="450"/>
      <c r="AQ400" s="438"/>
      <c r="AR400" s="450"/>
      <c r="AS400" s="438"/>
      <c r="AT400" s="450"/>
      <c r="AU400" s="450"/>
      <c r="AV400" s="450"/>
      <c r="AW400" s="450"/>
      <c r="AX400" s="450"/>
      <c r="AY400" s="450"/>
      <c r="AZ400" s="449"/>
      <c r="BA400" s="438"/>
    </row>
    <row r="401" spans="1:53" x14ac:dyDescent="0.25">
      <c r="A401" s="439"/>
      <c r="B401" s="439"/>
      <c r="C401" s="439"/>
      <c r="D401" s="439"/>
      <c r="E401" s="439"/>
      <c r="F401" s="439"/>
      <c r="G401" s="439"/>
      <c r="H401" s="439"/>
      <c r="I401" s="438"/>
      <c r="J401" s="438"/>
      <c r="K401" s="438"/>
      <c r="L401" s="438"/>
      <c r="M401" s="438"/>
      <c r="N401" s="438"/>
      <c r="O401" s="438"/>
      <c r="P401" s="438"/>
      <c r="Q401" s="438"/>
      <c r="R401" s="438"/>
      <c r="S401" s="438"/>
      <c r="T401" s="438"/>
      <c r="U401" s="438"/>
      <c r="V401" s="447"/>
      <c r="W401" s="438"/>
      <c r="X401" s="445"/>
      <c r="Y401" s="448"/>
      <c r="Z401" s="445"/>
      <c r="AA401" s="445"/>
      <c r="AB401" s="445"/>
      <c r="AC401" s="445"/>
      <c r="AD401" s="448"/>
      <c r="AE401" s="445"/>
      <c r="AF401" s="448"/>
      <c r="AG401" s="448"/>
      <c r="AH401" s="448"/>
      <c r="AI401" s="448"/>
      <c r="AJ401" s="448"/>
      <c r="AK401" s="449"/>
      <c r="AL401" s="438"/>
      <c r="AM401" s="438"/>
      <c r="AN401" s="450"/>
      <c r="AO401" s="451"/>
      <c r="AP401" s="450"/>
      <c r="AQ401" s="438"/>
      <c r="AR401" s="450"/>
      <c r="AS401" s="438"/>
      <c r="AT401" s="450"/>
      <c r="AU401" s="450"/>
      <c r="AV401" s="450"/>
      <c r="AW401" s="450"/>
      <c r="AX401" s="450"/>
      <c r="AY401" s="450"/>
      <c r="AZ401" s="449"/>
      <c r="BA401" s="438"/>
    </row>
    <row r="402" spans="1:53" x14ac:dyDescent="0.25">
      <c r="A402" s="439"/>
      <c r="B402" s="439"/>
      <c r="C402" s="439"/>
      <c r="D402" s="439"/>
      <c r="E402" s="439"/>
      <c r="F402" s="439"/>
      <c r="G402" s="439"/>
      <c r="H402" s="439"/>
      <c r="I402" s="438"/>
      <c r="J402" s="438"/>
      <c r="K402" s="438"/>
      <c r="L402" s="438"/>
      <c r="M402" s="438"/>
      <c r="N402" s="438"/>
      <c r="O402" s="438"/>
      <c r="P402" s="438"/>
      <c r="Q402" s="438"/>
      <c r="R402" s="438"/>
      <c r="S402" s="438"/>
      <c r="T402" s="438"/>
      <c r="U402" s="438"/>
      <c r="V402" s="447"/>
      <c r="W402" s="438"/>
      <c r="X402" s="445"/>
      <c r="Y402" s="448"/>
      <c r="Z402" s="445"/>
      <c r="AA402" s="445"/>
      <c r="AB402" s="445"/>
      <c r="AC402" s="445"/>
      <c r="AD402" s="448"/>
      <c r="AE402" s="445"/>
      <c r="AF402" s="448"/>
      <c r="AG402" s="448"/>
      <c r="AH402" s="448"/>
      <c r="AI402" s="448"/>
      <c r="AJ402" s="448"/>
      <c r="AK402" s="449"/>
      <c r="AL402" s="438"/>
      <c r="AM402" s="438"/>
      <c r="AN402" s="450"/>
      <c r="AO402" s="451"/>
      <c r="AP402" s="450"/>
      <c r="AQ402" s="438"/>
      <c r="AR402" s="450"/>
      <c r="AS402" s="438"/>
      <c r="AT402" s="450"/>
      <c r="AU402" s="450"/>
      <c r="AV402" s="450"/>
      <c r="AW402" s="450"/>
      <c r="AX402" s="450"/>
      <c r="AY402" s="450"/>
      <c r="AZ402" s="449"/>
      <c r="BA402" s="438"/>
    </row>
    <row r="403" spans="1:53" x14ac:dyDescent="0.25">
      <c r="A403" s="439"/>
      <c r="B403" s="439"/>
      <c r="C403" s="439"/>
      <c r="D403" s="439"/>
      <c r="E403" s="439"/>
      <c r="F403" s="439"/>
      <c r="G403" s="439"/>
      <c r="H403" s="439"/>
      <c r="I403" s="438"/>
      <c r="J403" s="438"/>
      <c r="K403" s="438"/>
      <c r="L403" s="438"/>
      <c r="M403" s="438"/>
      <c r="N403" s="438"/>
      <c r="O403" s="438"/>
      <c r="P403" s="438"/>
      <c r="Q403" s="438"/>
      <c r="R403" s="438"/>
      <c r="S403" s="438"/>
      <c r="T403" s="438"/>
      <c r="U403" s="438"/>
      <c r="V403" s="447"/>
      <c r="W403" s="438"/>
      <c r="X403" s="445"/>
      <c r="Y403" s="448"/>
      <c r="Z403" s="445"/>
      <c r="AA403" s="445"/>
      <c r="AB403" s="445"/>
      <c r="AC403" s="445"/>
      <c r="AD403" s="448"/>
      <c r="AE403" s="445"/>
      <c r="AF403" s="448"/>
      <c r="AG403" s="448"/>
      <c r="AH403" s="448"/>
      <c r="AI403" s="448"/>
      <c r="AJ403" s="448"/>
      <c r="AK403" s="449"/>
      <c r="AL403" s="438"/>
      <c r="AM403" s="438"/>
      <c r="AN403" s="450"/>
      <c r="AO403" s="451"/>
      <c r="AP403" s="450"/>
      <c r="AQ403" s="438"/>
      <c r="AR403" s="450"/>
      <c r="AS403" s="438"/>
      <c r="AT403" s="450"/>
      <c r="AU403" s="450"/>
      <c r="AV403" s="450"/>
      <c r="AW403" s="450"/>
      <c r="AX403" s="450"/>
      <c r="AY403" s="450"/>
      <c r="AZ403" s="449"/>
      <c r="BA403" s="438"/>
    </row>
    <row r="404" spans="1:53" x14ac:dyDescent="0.25">
      <c r="A404" s="439"/>
      <c r="B404" s="439"/>
      <c r="C404" s="439"/>
      <c r="D404" s="439"/>
      <c r="E404" s="439"/>
      <c r="F404" s="439"/>
      <c r="G404" s="439"/>
      <c r="H404" s="439"/>
      <c r="I404" s="438"/>
      <c r="J404" s="438"/>
      <c r="K404" s="438"/>
      <c r="L404" s="438"/>
      <c r="M404" s="438"/>
      <c r="N404" s="438"/>
      <c r="O404" s="438"/>
      <c r="P404" s="438"/>
      <c r="Q404" s="438"/>
      <c r="R404" s="438"/>
      <c r="S404" s="438"/>
      <c r="T404" s="438"/>
      <c r="U404" s="438"/>
      <c r="V404" s="447"/>
      <c r="W404" s="438"/>
      <c r="X404" s="445"/>
      <c r="Y404" s="448"/>
      <c r="Z404" s="445"/>
      <c r="AA404" s="445"/>
      <c r="AB404" s="445"/>
      <c r="AC404" s="445"/>
      <c r="AD404" s="448"/>
      <c r="AE404" s="445"/>
      <c r="AF404" s="448"/>
      <c r="AG404" s="448"/>
      <c r="AH404" s="448"/>
      <c r="AI404" s="448"/>
      <c r="AJ404" s="448"/>
      <c r="AK404" s="449"/>
      <c r="AL404" s="438"/>
      <c r="AM404" s="438"/>
      <c r="AN404" s="450"/>
      <c r="AO404" s="451"/>
      <c r="AP404" s="450"/>
      <c r="AQ404" s="438"/>
      <c r="AR404" s="450"/>
      <c r="AS404" s="438"/>
      <c r="AT404" s="450"/>
      <c r="AU404" s="450"/>
      <c r="AV404" s="450"/>
      <c r="AW404" s="450"/>
      <c r="AX404" s="450"/>
      <c r="AY404" s="450"/>
      <c r="AZ404" s="449"/>
      <c r="BA404" s="438"/>
    </row>
    <row r="405" spans="1:53" x14ac:dyDescent="0.25">
      <c r="A405" s="439"/>
      <c r="B405" s="439"/>
      <c r="C405" s="439"/>
      <c r="D405" s="439"/>
      <c r="E405" s="439"/>
      <c r="F405" s="439"/>
      <c r="G405" s="439"/>
      <c r="H405" s="439"/>
      <c r="I405" s="438"/>
      <c r="J405" s="438"/>
      <c r="K405" s="438"/>
      <c r="L405" s="438"/>
      <c r="M405" s="438"/>
      <c r="N405" s="438"/>
      <c r="O405" s="438"/>
      <c r="P405" s="438"/>
      <c r="Q405" s="438"/>
      <c r="R405" s="438"/>
      <c r="S405" s="438"/>
      <c r="T405" s="438"/>
      <c r="U405" s="438"/>
      <c r="V405" s="447"/>
      <c r="W405" s="438"/>
      <c r="X405" s="445"/>
      <c r="Y405" s="448"/>
      <c r="Z405" s="445"/>
      <c r="AA405" s="445"/>
      <c r="AB405" s="445"/>
      <c r="AC405" s="445"/>
      <c r="AD405" s="448"/>
      <c r="AE405" s="445"/>
      <c r="AF405" s="448"/>
      <c r="AG405" s="448"/>
      <c r="AH405" s="448"/>
      <c r="AI405" s="448"/>
      <c r="AJ405" s="448"/>
      <c r="AK405" s="449"/>
      <c r="AL405" s="438"/>
      <c r="AM405" s="438"/>
      <c r="AN405" s="450"/>
      <c r="AO405" s="451"/>
      <c r="AP405" s="450"/>
      <c r="AQ405" s="438"/>
      <c r="AR405" s="450"/>
      <c r="AS405" s="438"/>
      <c r="AT405" s="450"/>
      <c r="AU405" s="450"/>
      <c r="AV405" s="450"/>
      <c r="AW405" s="450"/>
      <c r="AX405" s="450"/>
      <c r="AY405" s="450"/>
      <c r="AZ405" s="449"/>
      <c r="BA405" s="438"/>
    </row>
    <row r="406" spans="1:53" x14ac:dyDescent="0.25">
      <c r="A406" s="439"/>
      <c r="B406" s="439"/>
      <c r="C406" s="439"/>
      <c r="D406" s="439"/>
      <c r="E406" s="439"/>
      <c r="F406" s="439"/>
      <c r="G406" s="439"/>
      <c r="H406" s="439"/>
      <c r="I406" s="438"/>
      <c r="J406" s="438"/>
      <c r="K406" s="438"/>
      <c r="L406" s="438"/>
      <c r="M406" s="438"/>
      <c r="N406" s="438"/>
      <c r="O406" s="438"/>
      <c r="P406" s="438"/>
      <c r="Q406" s="438"/>
      <c r="R406" s="438"/>
      <c r="S406" s="438"/>
      <c r="T406" s="438"/>
      <c r="U406" s="438"/>
      <c r="V406" s="447"/>
      <c r="W406" s="438"/>
      <c r="X406" s="445"/>
      <c r="Y406" s="448"/>
      <c r="Z406" s="445"/>
      <c r="AA406" s="445"/>
      <c r="AB406" s="445"/>
      <c r="AC406" s="445"/>
      <c r="AD406" s="448"/>
      <c r="AE406" s="445"/>
      <c r="AF406" s="448"/>
      <c r="AG406" s="448"/>
      <c r="AH406" s="448"/>
      <c r="AI406" s="448"/>
      <c r="AJ406" s="448"/>
      <c r="AK406" s="449"/>
      <c r="AL406" s="438"/>
      <c r="AM406" s="438"/>
      <c r="AN406" s="450"/>
      <c r="AO406" s="451"/>
      <c r="AP406" s="450"/>
      <c r="AQ406" s="438"/>
      <c r="AR406" s="450"/>
      <c r="AS406" s="438"/>
      <c r="AT406" s="450"/>
      <c r="AU406" s="450"/>
      <c r="AV406" s="450"/>
      <c r="AW406" s="450"/>
      <c r="AX406" s="450"/>
      <c r="AY406" s="450"/>
      <c r="AZ406" s="449"/>
      <c r="BA406" s="438"/>
    </row>
    <row r="407" spans="1:53" x14ac:dyDescent="0.25">
      <c r="A407" s="439"/>
      <c r="B407" s="439"/>
      <c r="C407" s="439"/>
      <c r="D407" s="439"/>
      <c r="E407" s="439"/>
      <c r="F407" s="439"/>
      <c r="G407" s="439"/>
      <c r="H407" s="439"/>
      <c r="I407" s="438"/>
      <c r="J407" s="438"/>
      <c r="K407" s="438"/>
      <c r="L407" s="438"/>
      <c r="M407" s="438"/>
      <c r="N407" s="438"/>
      <c r="O407" s="438"/>
      <c r="P407" s="438"/>
      <c r="Q407" s="438"/>
      <c r="R407" s="438"/>
      <c r="S407" s="438"/>
      <c r="T407" s="438"/>
      <c r="U407" s="438"/>
      <c r="V407" s="447"/>
      <c r="W407" s="438"/>
      <c r="X407" s="445"/>
      <c r="Y407" s="448"/>
      <c r="Z407" s="445"/>
      <c r="AA407" s="445"/>
      <c r="AB407" s="445"/>
      <c r="AC407" s="445"/>
      <c r="AD407" s="448"/>
      <c r="AE407" s="445"/>
      <c r="AF407" s="448"/>
      <c r="AG407" s="448"/>
      <c r="AH407" s="448"/>
      <c r="AI407" s="448"/>
      <c r="AJ407" s="448"/>
      <c r="AK407" s="449"/>
      <c r="AL407" s="438"/>
      <c r="AM407" s="438"/>
      <c r="AN407" s="450"/>
      <c r="AO407" s="451"/>
      <c r="AP407" s="450"/>
      <c r="AQ407" s="438"/>
      <c r="AR407" s="450"/>
      <c r="AS407" s="438"/>
      <c r="AT407" s="450"/>
      <c r="AU407" s="450"/>
      <c r="AV407" s="450"/>
      <c r="AW407" s="450"/>
      <c r="AX407" s="450"/>
      <c r="AY407" s="450"/>
      <c r="AZ407" s="449"/>
      <c r="BA407" s="438"/>
    </row>
    <row r="408" spans="1:53" x14ac:dyDescent="0.25">
      <c r="A408" s="439"/>
      <c r="B408" s="439"/>
      <c r="C408" s="439"/>
      <c r="D408" s="439"/>
      <c r="E408" s="439"/>
      <c r="F408" s="439"/>
      <c r="G408" s="439"/>
      <c r="H408" s="439"/>
      <c r="I408" s="438"/>
      <c r="J408" s="438"/>
      <c r="K408" s="438"/>
      <c r="L408" s="438"/>
      <c r="M408" s="438"/>
      <c r="N408" s="438"/>
      <c r="O408" s="438"/>
      <c r="P408" s="438"/>
      <c r="Q408" s="438"/>
      <c r="R408" s="438"/>
      <c r="S408" s="438"/>
      <c r="T408" s="438"/>
      <c r="U408" s="438"/>
      <c r="V408" s="447"/>
      <c r="W408" s="438"/>
      <c r="X408" s="445"/>
      <c r="Y408" s="448"/>
      <c r="Z408" s="445"/>
      <c r="AA408" s="445"/>
      <c r="AB408" s="445"/>
      <c r="AC408" s="445"/>
      <c r="AD408" s="448"/>
      <c r="AE408" s="445"/>
      <c r="AF408" s="448"/>
      <c r="AG408" s="448"/>
      <c r="AH408" s="448"/>
      <c r="AI408" s="448"/>
      <c r="AJ408" s="448"/>
      <c r="AK408" s="449"/>
      <c r="AL408" s="438"/>
      <c r="AM408" s="438"/>
      <c r="AN408" s="450"/>
      <c r="AO408" s="451"/>
      <c r="AP408" s="450"/>
      <c r="AQ408" s="438"/>
      <c r="AR408" s="450"/>
      <c r="AS408" s="438"/>
      <c r="AT408" s="450"/>
      <c r="AU408" s="450"/>
      <c r="AV408" s="450"/>
      <c r="AW408" s="450"/>
      <c r="AX408" s="450"/>
      <c r="AY408" s="450"/>
      <c r="AZ408" s="449"/>
      <c r="BA408" s="438"/>
    </row>
    <row r="409" spans="1:53" x14ac:dyDescent="0.25">
      <c r="A409" s="439"/>
      <c r="B409" s="439"/>
      <c r="C409" s="439"/>
      <c r="D409" s="439"/>
      <c r="E409" s="439"/>
      <c r="F409" s="439"/>
      <c r="G409" s="439"/>
      <c r="H409" s="439"/>
      <c r="I409" s="438"/>
      <c r="J409" s="438"/>
      <c r="K409" s="438"/>
      <c r="L409" s="438"/>
      <c r="M409" s="438"/>
      <c r="N409" s="438"/>
      <c r="O409" s="438"/>
      <c r="P409" s="438"/>
      <c r="Q409" s="438"/>
      <c r="R409" s="438"/>
      <c r="S409" s="438"/>
      <c r="T409" s="438"/>
      <c r="U409" s="438"/>
      <c r="V409" s="447"/>
      <c r="W409" s="438"/>
      <c r="X409" s="445"/>
      <c r="Y409" s="448"/>
      <c r="Z409" s="445"/>
      <c r="AA409" s="445"/>
      <c r="AB409" s="445"/>
      <c r="AC409" s="445"/>
      <c r="AD409" s="448"/>
      <c r="AE409" s="445"/>
      <c r="AF409" s="448"/>
      <c r="AG409" s="448"/>
      <c r="AH409" s="448"/>
      <c r="AI409" s="448"/>
      <c r="AJ409" s="448"/>
      <c r="AK409" s="449"/>
      <c r="AL409" s="438"/>
      <c r="AM409" s="438"/>
      <c r="AN409" s="450"/>
      <c r="AO409" s="451"/>
      <c r="AP409" s="450"/>
      <c r="AQ409" s="438"/>
      <c r="AR409" s="450"/>
      <c r="AS409" s="438"/>
      <c r="AT409" s="450"/>
      <c r="AU409" s="450"/>
      <c r="AV409" s="450"/>
      <c r="AW409" s="450"/>
      <c r="AX409" s="450"/>
      <c r="AY409" s="450"/>
      <c r="AZ409" s="449"/>
      <c r="BA409" s="438"/>
    </row>
    <row r="410" spans="1:53" x14ac:dyDescent="0.25">
      <c r="A410" s="439"/>
      <c r="B410" s="439"/>
      <c r="C410" s="439"/>
      <c r="D410" s="439"/>
      <c r="E410" s="439"/>
      <c r="F410" s="439"/>
      <c r="G410" s="439"/>
      <c r="H410" s="439"/>
      <c r="I410" s="438"/>
      <c r="J410" s="438"/>
      <c r="K410" s="438"/>
      <c r="L410" s="438"/>
      <c r="M410" s="438"/>
      <c r="N410" s="438"/>
      <c r="O410" s="438"/>
      <c r="P410" s="438"/>
      <c r="Q410" s="438"/>
      <c r="R410" s="438"/>
      <c r="S410" s="438"/>
      <c r="T410" s="438"/>
      <c r="U410" s="438"/>
      <c r="V410" s="447"/>
      <c r="W410" s="438"/>
      <c r="X410" s="445"/>
      <c r="Y410" s="448"/>
      <c r="Z410" s="445"/>
      <c r="AA410" s="445"/>
      <c r="AB410" s="445"/>
      <c r="AC410" s="445"/>
      <c r="AD410" s="448"/>
      <c r="AE410" s="445"/>
      <c r="AF410" s="448"/>
      <c r="AG410" s="448"/>
      <c r="AH410" s="448"/>
      <c r="AI410" s="448"/>
      <c r="AJ410" s="448"/>
      <c r="AK410" s="449"/>
      <c r="AL410" s="438"/>
      <c r="AM410" s="438"/>
      <c r="AN410" s="450"/>
      <c r="AO410" s="451"/>
      <c r="AP410" s="450"/>
      <c r="AQ410" s="438"/>
      <c r="AR410" s="450"/>
      <c r="AS410" s="438"/>
      <c r="AT410" s="450"/>
      <c r="AU410" s="450"/>
      <c r="AV410" s="450"/>
      <c r="AW410" s="450"/>
      <c r="AX410" s="450"/>
      <c r="AY410" s="450"/>
      <c r="AZ410" s="449"/>
      <c r="BA410" s="438"/>
    </row>
    <row r="411" spans="1:53" x14ac:dyDescent="0.25">
      <c r="A411" s="439"/>
      <c r="B411" s="439"/>
      <c r="C411" s="439"/>
      <c r="D411" s="439"/>
      <c r="E411" s="439"/>
      <c r="F411" s="439"/>
      <c r="G411" s="439"/>
      <c r="H411" s="439"/>
      <c r="I411" s="438"/>
      <c r="J411" s="438"/>
      <c r="K411" s="438"/>
      <c r="L411" s="438"/>
      <c r="M411" s="438"/>
      <c r="N411" s="438"/>
      <c r="O411" s="438"/>
      <c r="P411" s="438"/>
      <c r="Q411" s="438"/>
      <c r="R411" s="438"/>
      <c r="S411" s="438"/>
      <c r="T411" s="438"/>
      <c r="U411" s="438"/>
      <c r="V411" s="447"/>
      <c r="W411" s="438"/>
      <c r="X411" s="445"/>
      <c r="Y411" s="448"/>
      <c r="Z411" s="445"/>
      <c r="AA411" s="445"/>
      <c r="AB411" s="445"/>
      <c r="AC411" s="445"/>
      <c r="AD411" s="448"/>
      <c r="AE411" s="445"/>
      <c r="AF411" s="448"/>
      <c r="AG411" s="448"/>
      <c r="AH411" s="448"/>
      <c r="AI411" s="448"/>
      <c r="AJ411" s="448"/>
      <c r="AK411" s="449"/>
      <c r="AL411" s="438"/>
      <c r="AM411" s="438"/>
      <c r="AN411" s="450"/>
      <c r="AO411" s="451"/>
      <c r="AP411" s="450"/>
      <c r="AQ411" s="438"/>
      <c r="AR411" s="450"/>
      <c r="AS411" s="438"/>
      <c r="AT411" s="450"/>
      <c r="AU411" s="450"/>
      <c r="AV411" s="450"/>
      <c r="AW411" s="450"/>
      <c r="AX411" s="450"/>
      <c r="AY411" s="450"/>
      <c r="AZ411" s="449"/>
      <c r="BA411" s="438"/>
    </row>
    <row r="412" spans="1:53" x14ac:dyDescent="0.25">
      <c r="A412" s="439"/>
      <c r="B412" s="439"/>
      <c r="C412" s="439"/>
      <c r="D412" s="439"/>
      <c r="E412" s="439"/>
      <c r="F412" s="439"/>
      <c r="G412" s="439"/>
      <c r="H412" s="439"/>
      <c r="I412" s="438"/>
      <c r="J412" s="438"/>
      <c r="K412" s="438"/>
      <c r="L412" s="438"/>
      <c r="M412" s="438"/>
      <c r="N412" s="438"/>
      <c r="O412" s="438"/>
      <c r="P412" s="438"/>
      <c r="Q412" s="438"/>
      <c r="R412" s="438"/>
      <c r="S412" s="438"/>
      <c r="T412" s="438"/>
      <c r="U412" s="438"/>
      <c r="V412" s="447"/>
      <c r="W412" s="438"/>
      <c r="X412" s="445"/>
      <c r="Y412" s="448"/>
      <c r="Z412" s="445"/>
      <c r="AA412" s="445"/>
      <c r="AB412" s="445"/>
      <c r="AC412" s="445"/>
      <c r="AD412" s="448"/>
      <c r="AE412" s="445"/>
      <c r="AF412" s="448"/>
      <c r="AG412" s="448"/>
      <c r="AH412" s="448"/>
      <c r="AI412" s="448"/>
      <c r="AJ412" s="448"/>
      <c r="AK412" s="449"/>
      <c r="AL412" s="438"/>
      <c r="AM412" s="438"/>
      <c r="AN412" s="450"/>
      <c r="AO412" s="451"/>
      <c r="AP412" s="450"/>
      <c r="AQ412" s="438"/>
      <c r="AR412" s="450"/>
      <c r="AS412" s="438"/>
      <c r="AT412" s="450"/>
      <c r="AU412" s="450"/>
      <c r="AV412" s="450"/>
      <c r="AW412" s="450"/>
      <c r="AX412" s="450"/>
      <c r="AY412" s="450"/>
      <c r="AZ412" s="449"/>
      <c r="BA412" s="438"/>
    </row>
    <row r="413" spans="1:53" x14ac:dyDescent="0.25">
      <c r="A413" s="439"/>
      <c r="B413" s="439"/>
      <c r="C413" s="439"/>
      <c r="D413" s="439"/>
      <c r="E413" s="439"/>
      <c r="F413" s="439"/>
      <c r="G413" s="439"/>
      <c r="H413" s="439"/>
      <c r="I413" s="438"/>
      <c r="J413" s="438"/>
      <c r="K413" s="438"/>
      <c r="L413" s="438"/>
      <c r="M413" s="438"/>
      <c r="N413" s="438"/>
      <c r="O413" s="438"/>
      <c r="P413" s="438"/>
      <c r="Q413" s="438"/>
      <c r="R413" s="438"/>
      <c r="S413" s="438"/>
      <c r="T413" s="438"/>
      <c r="U413" s="438"/>
      <c r="V413" s="447"/>
      <c r="W413" s="438"/>
      <c r="X413" s="445"/>
      <c r="Y413" s="448"/>
      <c r="Z413" s="445"/>
      <c r="AA413" s="445"/>
      <c r="AB413" s="445"/>
      <c r="AC413" s="445"/>
      <c r="AD413" s="448"/>
      <c r="AE413" s="445"/>
      <c r="AF413" s="448"/>
      <c r="AG413" s="448"/>
      <c r="AH413" s="448"/>
      <c r="AI413" s="448"/>
      <c r="AJ413" s="448"/>
      <c r="AK413" s="449"/>
      <c r="AL413" s="438"/>
      <c r="AM413" s="438"/>
      <c r="AN413" s="450"/>
      <c r="AO413" s="451"/>
      <c r="AP413" s="450"/>
      <c r="AQ413" s="438"/>
      <c r="AR413" s="450"/>
      <c r="AS413" s="438"/>
      <c r="AT413" s="450"/>
      <c r="AU413" s="450"/>
      <c r="AV413" s="450"/>
      <c r="AW413" s="450"/>
      <c r="AX413" s="450"/>
      <c r="AY413" s="450"/>
      <c r="AZ413" s="449"/>
      <c r="BA413" s="438"/>
    </row>
    <row r="414" spans="1:53" x14ac:dyDescent="0.25">
      <c r="A414" s="439"/>
      <c r="B414" s="439"/>
      <c r="C414" s="439"/>
      <c r="D414" s="439"/>
      <c r="E414" s="439"/>
      <c r="F414" s="439"/>
      <c r="G414" s="439"/>
      <c r="H414" s="439"/>
      <c r="I414" s="438"/>
      <c r="J414" s="438"/>
      <c r="K414" s="438"/>
      <c r="L414" s="438"/>
      <c r="M414" s="438"/>
      <c r="N414" s="438"/>
      <c r="O414" s="438"/>
      <c r="P414" s="438"/>
      <c r="Q414" s="438"/>
      <c r="R414" s="438"/>
      <c r="S414" s="438"/>
      <c r="T414" s="438"/>
      <c r="U414" s="438"/>
      <c r="V414" s="447"/>
      <c r="W414" s="438"/>
      <c r="X414" s="445"/>
      <c r="Y414" s="448"/>
      <c r="Z414" s="445"/>
      <c r="AA414" s="445"/>
      <c r="AB414" s="445"/>
      <c r="AC414" s="445"/>
      <c r="AD414" s="448"/>
      <c r="AE414" s="445"/>
      <c r="AF414" s="448"/>
      <c r="AG414" s="448"/>
      <c r="AH414" s="448"/>
      <c r="AI414" s="448"/>
      <c r="AJ414" s="448"/>
      <c r="AK414" s="449"/>
      <c r="AL414" s="438"/>
      <c r="AM414" s="438"/>
      <c r="AN414" s="450"/>
      <c r="AO414" s="451"/>
      <c r="AP414" s="450"/>
      <c r="AQ414" s="438"/>
      <c r="AR414" s="450"/>
      <c r="AS414" s="438"/>
      <c r="AT414" s="450"/>
      <c r="AU414" s="450"/>
      <c r="AV414" s="450"/>
      <c r="AW414" s="450"/>
      <c r="AX414" s="450"/>
      <c r="AY414" s="450"/>
      <c r="AZ414" s="449"/>
      <c r="BA414" s="438"/>
    </row>
    <row r="415" spans="1:53" x14ac:dyDescent="0.25">
      <c r="A415" s="439"/>
      <c r="B415" s="439"/>
      <c r="C415" s="439"/>
      <c r="D415" s="439"/>
      <c r="E415" s="439"/>
      <c r="F415" s="439"/>
      <c r="G415" s="439"/>
      <c r="H415" s="439"/>
      <c r="I415" s="438"/>
      <c r="J415" s="438"/>
      <c r="K415" s="438"/>
      <c r="L415" s="438"/>
      <c r="M415" s="438"/>
      <c r="N415" s="438"/>
      <c r="O415" s="438"/>
      <c r="P415" s="438"/>
      <c r="Q415" s="438"/>
      <c r="R415" s="438"/>
      <c r="S415" s="438"/>
      <c r="T415" s="438"/>
      <c r="U415" s="438"/>
      <c r="V415" s="447"/>
      <c r="W415" s="438"/>
      <c r="X415" s="445"/>
      <c r="Y415" s="448"/>
      <c r="Z415" s="445"/>
      <c r="AA415" s="445"/>
      <c r="AB415" s="445"/>
      <c r="AC415" s="445"/>
      <c r="AD415" s="448"/>
      <c r="AE415" s="445"/>
      <c r="AF415" s="448"/>
      <c r="AG415" s="448"/>
      <c r="AH415" s="448"/>
      <c r="AI415" s="448"/>
      <c r="AJ415" s="448"/>
      <c r="AK415" s="449"/>
      <c r="AL415" s="438"/>
      <c r="AM415" s="438"/>
      <c r="AN415" s="450"/>
      <c r="AO415" s="451"/>
      <c r="AP415" s="450"/>
      <c r="AQ415" s="438"/>
      <c r="AR415" s="450"/>
      <c r="AS415" s="438"/>
      <c r="AT415" s="450"/>
      <c r="AU415" s="450"/>
      <c r="AV415" s="450"/>
      <c r="AW415" s="450"/>
      <c r="AX415" s="450"/>
      <c r="AY415" s="450"/>
      <c r="AZ415" s="449"/>
      <c r="BA415" s="438"/>
    </row>
    <row r="416" spans="1:53" x14ac:dyDescent="0.25">
      <c r="A416" s="439"/>
      <c r="B416" s="439"/>
      <c r="C416" s="439"/>
      <c r="D416" s="439"/>
      <c r="E416" s="439"/>
      <c r="F416" s="439"/>
      <c r="G416" s="439"/>
      <c r="H416" s="439"/>
      <c r="I416" s="438"/>
      <c r="J416" s="438"/>
      <c r="K416" s="438"/>
      <c r="L416" s="438"/>
      <c r="M416" s="438"/>
      <c r="N416" s="438"/>
      <c r="O416" s="438"/>
      <c r="P416" s="438"/>
      <c r="Q416" s="438"/>
      <c r="R416" s="438"/>
      <c r="S416" s="438"/>
      <c r="T416" s="438"/>
      <c r="U416" s="438"/>
      <c r="V416" s="447"/>
      <c r="W416" s="438"/>
      <c r="X416" s="445"/>
      <c r="Y416" s="448"/>
      <c r="Z416" s="445"/>
      <c r="AA416" s="445"/>
      <c r="AB416" s="445"/>
      <c r="AC416" s="445"/>
      <c r="AD416" s="448"/>
      <c r="AE416" s="445"/>
      <c r="AF416" s="448"/>
      <c r="AG416" s="448"/>
      <c r="AH416" s="448"/>
      <c r="AI416" s="448"/>
      <c r="AJ416" s="448"/>
      <c r="AK416" s="449"/>
      <c r="AL416" s="438"/>
      <c r="AM416" s="438"/>
      <c r="AN416" s="450"/>
      <c r="AO416" s="451"/>
      <c r="AP416" s="450"/>
      <c r="AQ416" s="438"/>
      <c r="AR416" s="450"/>
      <c r="AS416" s="438"/>
      <c r="AT416" s="450"/>
      <c r="AU416" s="450"/>
      <c r="AV416" s="450"/>
      <c r="AW416" s="450"/>
      <c r="AX416" s="450"/>
      <c r="AY416" s="450"/>
      <c r="AZ416" s="449"/>
      <c r="BA416" s="438"/>
    </row>
    <row r="417" spans="1:53" x14ac:dyDescent="0.25">
      <c r="A417" s="439"/>
      <c r="B417" s="439"/>
      <c r="C417" s="439"/>
      <c r="D417" s="439"/>
      <c r="E417" s="439"/>
      <c r="F417" s="439"/>
      <c r="G417" s="439"/>
      <c r="H417" s="439"/>
      <c r="I417" s="438"/>
      <c r="J417" s="438"/>
      <c r="K417" s="438"/>
      <c r="L417" s="438"/>
      <c r="M417" s="438"/>
      <c r="N417" s="438"/>
      <c r="O417" s="438"/>
      <c r="P417" s="438"/>
      <c r="Q417" s="438"/>
      <c r="R417" s="438"/>
      <c r="S417" s="438"/>
      <c r="T417" s="438"/>
      <c r="U417" s="438"/>
      <c r="V417" s="447"/>
      <c r="W417" s="438"/>
      <c r="X417" s="445"/>
      <c r="Y417" s="448"/>
      <c r="Z417" s="445"/>
      <c r="AA417" s="445"/>
      <c r="AB417" s="445"/>
      <c r="AC417" s="445"/>
      <c r="AD417" s="448"/>
      <c r="AE417" s="445"/>
      <c r="AF417" s="448"/>
      <c r="AG417" s="448"/>
      <c r="AH417" s="448"/>
      <c r="AI417" s="448"/>
      <c r="AJ417" s="448"/>
      <c r="AK417" s="449"/>
      <c r="AL417" s="438"/>
      <c r="AM417" s="438"/>
      <c r="AN417" s="450"/>
      <c r="AO417" s="451"/>
      <c r="AP417" s="450"/>
      <c r="AQ417" s="438"/>
      <c r="AR417" s="450"/>
      <c r="AS417" s="438"/>
      <c r="AT417" s="450"/>
      <c r="AU417" s="450"/>
      <c r="AV417" s="450"/>
      <c r="AW417" s="450"/>
      <c r="AX417" s="450"/>
      <c r="AY417" s="450"/>
      <c r="AZ417" s="449"/>
      <c r="BA417" s="438"/>
    </row>
    <row r="418" spans="1:53" x14ac:dyDescent="0.25">
      <c r="A418" s="439"/>
      <c r="B418" s="439"/>
      <c r="C418" s="439"/>
      <c r="D418" s="439"/>
      <c r="E418" s="439"/>
      <c r="F418" s="439"/>
      <c r="G418" s="439"/>
      <c r="H418" s="439"/>
      <c r="I418" s="438"/>
      <c r="J418" s="438"/>
      <c r="K418" s="438"/>
      <c r="L418" s="438"/>
      <c r="M418" s="438"/>
      <c r="N418" s="438"/>
      <c r="O418" s="438"/>
      <c r="P418" s="438"/>
      <c r="Q418" s="438"/>
      <c r="R418" s="438"/>
      <c r="S418" s="438"/>
      <c r="T418" s="438"/>
      <c r="U418" s="438"/>
      <c r="V418" s="447"/>
      <c r="W418" s="438"/>
      <c r="X418" s="445"/>
      <c r="Y418" s="448"/>
      <c r="Z418" s="445"/>
      <c r="AA418" s="445"/>
      <c r="AB418" s="445"/>
      <c r="AC418" s="445"/>
      <c r="AD418" s="448"/>
      <c r="AE418" s="445"/>
      <c r="AF418" s="448"/>
      <c r="AG418" s="448"/>
      <c r="AH418" s="448"/>
      <c r="AI418" s="448"/>
      <c r="AJ418" s="448"/>
      <c r="AK418" s="449"/>
      <c r="AL418" s="438"/>
      <c r="AM418" s="438"/>
      <c r="AN418" s="450"/>
      <c r="AO418" s="451"/>
      <c r="AP418" s="450"/>
      <c r="AQ418" s="438"/>
      <c r="AR418" s="450"/>
      <c r="AS418" s="438"/>
      <c r="AT418" s="450"/>
      <c r="AU418" s="450"/>
      <c r="AV418" s="450"/>
      <c r="AW418" s="450"/>
      <c r="AX418" s="450"/>
      <c r="AY418" s="450"/>
      <c r="AZ418" s="449"/>
      <c r="BA418" s="438"/>
    </row>
    <row r="419" spans="1:53" x14ac:dyDescent="0.25">
      <c r="A419" s="439"/>
      <c r="B419" s="439"/>
      <c r="C419" s="439"/>
      <c r="D419" s="439"/>
      <c r="E419" s="439"/>
      <c r="F419" s="439"/>
      <c r="G419" s="439"/>
      <c r="H419" s="439"/>
      <c r="I419" s="438"/>
      <c r="J419" s="438"/>
      <c r="K419" s="438"/>
      <c r="L419" s="438"/>
      <c r="M419" s="438"/>
      <c r="N419" s="438"/>
      <c r="O419" s="438"/>
      <c r="P419" s="438"/>
      <c r="Q419" s="438"/>
      <c r="R419" s="438"/>
      <c r="S419" s="438"/>
      <c r="T419" s="438"/>
      <c r="U419" s="438"/>
      <c r="V419" s="447"/>
      <c r="W419" s="438"/>
      <c r="X419" s="445"/>
      <c r="Y419" s="448"/>
      <c r="Z419" s="445"/>
      <c r="AA419" s="445"/>
      <c r="AB419" s="445"/>
      <c r="AC419" s="445"/>
      <c r="AD419" s="448"/>
      <c r="AE419" s="445"/>
      <c r="AF419" s="448"/>
      <c r="AG419" s="448"/>
      <c r="AH419" s="448"/>
      <c r="AI419" s="448"/>
      <c r="AJ419" s="448"/>
      <c r="AK419" s="449"/>
      <c r="AL419" s="438"/>
      <c r="AM419" s="438"/>
      <c r="AN419" s="450"/>
      <c r="AO419" s="451"/>
      <c r="AP419" s="450"/>
      <c r="AQ419" s="438"/>
      <c r="AR419" s="450"/>
      <c r="AS419" s="438"/>
      <c r="AT419" s="450"/>
      <c r="AU419" s="450"/>
      <c r="AV419" s="450"/>
      <c r="AW419" s="450"/>
      <c r="AX419" s="450"/>
      <c r="AY419" s="450"/>
      <c r="AZ419" s="449"/>
      <c r="BA419" s="438"/>
    </row>
    <row r="420" spans="1:53" x14ac:dyDescent="0.25">
      <c r="A420" s="439"/>
      <c r="B420" s="439"/>
      <c r="C420" s="439"/>
      <c r="D420" s="439"/>
      <c r="E420" s="439"/>
      <c r="F420" s="439"/>
      <c r="G420" s="439"/>
      <c r="H420" s="439"/>
      <c r="I420" s="438"/>
      <c r="J420" s="438"/>
      <c r="K420" s="438"/>
      <c r="L420" s="438"/>
      <c r="M420" s="438"/>
      <c r="N420" s="438"/>
      <c r="O420" s="438"/>
      <c r="P420" s="438"/>
      <c r="Q420" s="438"/>
      <c r="R420" s="438"/>
      <c r="S420" s="438"/>
      <c r="T420" s="438"/>
      <c r="U420" s="438"/>
      <c r="V420" s="447"/>
      <c r="W420" s="438"/>
      <c r="X420" s="445"/>
      <c r="Y420" s="448"/>
      <c r="Z420" s="445"/>
      <c r="AA420" s="445"/>
      <c r="AB420" s="445"/>
      <c r="AC420" s="445"/>
      <c r="AD420" s="448"/>
      <c r="AE420" s="445"/>
      <c r="AF420" s="448"/>
      <c r="AG420" s="448"/>
      <c r="AH420" s="448"/>
      <c r="AI420" s="448"/>
      <c r="AJ420" s="448"/>
      <c r="AK420" s="449"/>
      <c r="AL420" s="438"/>
      <c r="AM420" s="438"/>
      <c r="AN420" s="450"/>
      <c r="AO420" s="451"/>
      <c r="AP420" s="450"/>
      <c r="AQ420" s="438"/>
      <c r="AR420" s="450"/>
      <c r="AS420" s="438"/>
      <c r="AT420" s="450"/>
      <c r="AU420" s="450"/>
      <c r="AV420" s="450"/>
      <c r="AW420" s="450"/>
      <c r="AX420" s="450"/>
      <c r="AY420" s="450"/>
      <c r="AZ420" s="449"/>
      <c r="BA420" s="438"/>
    </row>
    <row r="421" spans="1:53" x14ac:dyDescent="0.25">
      <c r="A421" s="439"/>
      <c r="B421" s="439"/>
      <c r="C421" s="439"/>
      <c r="D421" s="439"/>
      <c r="E421" s="439"/>
      <c r="F421" s="439"/>
      <c r="G421" s="439"/>
      <c r="H421" s="439"/>
      <c r="I421" s="438"/>
      <c r="J421" s="438"/>
      <c r="K421" s="438"/>
      <c r="L421" s="438"/>
      <c r="M421" s="438"/>
      <c r="N421" s="438"/>
      <c r="O421" s="438"/>
      <c r="P421" s="438"/>
      <c r="Q421" s="438"/>
      <c r="R421" s="438"/>
      <c r="S421" s="438"/>
      <c r="T421" s="438"/>
      <c r="U421" s="438"/>
      <c r="V421" s="447"/>
      <c r="W421" s="438"/>
      <c r="X421" s="445"/>
      <c r="Y421" s="448"/>
      <c r="Z421" s="445"/>
      <c r="AA421" s="445"/>
      <c r="AB421" s="445"/>
      <c r="AC421" s="445"/>
      <c r="AD421" s="448"/>
      <c r="AE421" s="445"/>
      <c r="AF421" s="448"/>
      <c r="AG421" s="448"/>
      <c r="AH421" s="448"/>
      <c r="AI421" s="448"/>
      <c r="AJ421" s="448"/>
      <c r="AK421" s="449"/>
      <c r="AL421" s="438"/>
      <c r="AM421" s="438"/>
      <c r="AN421" s="450"/>
      <c r="AO421" s="451"/>
      <c r="AP421" s="450"/>
      <c r="AQ421" s="438"/>
      <c r="AR421" s="450"/>
      <c r="AS421" s="438"/>
      <c r="AT421" s="450"/>
      <c r="AU421" s="450"/>
      <c r="AV421" s="450"/>
      <c r="AW421" s="450"/>
      <c r="AX421" s="450"/>
      <c r="AY421" s="450"/>
      <c r="AZ421" s="449"/>
      <c r="BA421" s="438"/>
    </row>
    <row r="422" spans="1:53" x14ac:dyDescent="0.25">
      <c r="A422" s="439"/>
      <c r="B422" s="439"/>
      <c r="C422" s="439"/>
      <c r="D422" s="439"/>
      <c r="E422" s="439"/>
      <c r="F422" s="439"/>
      <c r="G422" s="439"/>
      <c r="H422" s="439"/>
      <c r="I422" s="438"/>
      <c r="J422" s="438"/>
      <c r="K422" s="438"/>
      <c r="L422" s="438"/>
      <c r="M422" s="438"/>
      <c r="N422" s="438"/>
      <c r="O422" s="438"/>
      <c r="P422" s="438"/>
      <c r="Q422" s="438"/>
      <c r="R422" s="438"/>
      <c r="S422" s="438"/>
      <c r="T422" s="438"/>
      <c r="U422" s="438"/>
      <c r="V422" s="447"/>
      <c r="W422" s="438"/>
      <c r="X422" s="445"/>
      <c r="Y422" s="448"/>
      <c r="Z422" s="445"/>
      <c r="AA422" s="445"/>
      <c r="AB422" s="445"/>
      <c r="AC422" s="445"/>
      <c r="AD422" s="448"/>
      <c r="AE422" s="445"/>
      <c r="AF422" s="448"/>
      <c r="AG422" s="448"/>
      <c r="AH422" s="448"/>
      <c r="AI422" s="448"/>
      <c r="AJ422" s="448"/>
      <c r="AK422" s="449"/>
      <c r="AL422" s="438"/>
      <c r="AM422" s="438"/>
      <c r="AN422" s="450"/>
      <c r="AO422" s="451"/>
      <c r="AP422" s="450"/>
      <c r="AQ422" s="438"/>
      <c r="AR422" s="450"/>
      <c r="AS422" s="438"/>
      <c r="AT422" s="450"/>
      <c r="AU422" s="450"/>
      <c r="AV422" s="450"/>
      <c r="AW422" s="450"/>
      <c r="AX422" s="450"/>
      <c r="AY422" s="450"/>
      <c r="AZ422" s="449"/>
      <c r="BA422" s="438"/>
    </row>
    <row r="423" spans="1:53" x14ac:dyDescent="0.25">
      <c r="A423" s="439"/>
      <c r="B423" s="439"/>
      <c r="C423" s="439"/>
      <c r="D423" s="439"/>
      <c r="E423" s="439"/>
      <c r="F423" s="439"/>
      <c r="G423" s="439"/>
      <c r="H423" s="439"/>
      <c r="I423" s="438"/>
      <c r="J423" s="438"/>
      <c r="K423" s="438"/>
      <c r="L423" s="438"/>
      <c r="M423" s="438"/>
      <c r="N423" s="438"/>
      <c r="O423" s="438"/>
      <c r="P423" s="438"/>
      <c r="Q423" s="438"/>
      <c r="R423" s="438"/>
      <c r="S423" s="438"/>
      <c r="T423" s="438"/>
      <c r="U423" s="438"/>
      <c r="V423" s="447"/>
      <c r="W423" s="438"/>
      <c r="X423" s="445"/>
      <c r="Y423" s="448"/>
      <c r="Z423" s="445"/>
      <c r="AA423" s="445"/>
      <c r="AB423" s="445"/>
      <c r="AC423" s="445"/>
      <c r="AD423" s="448"/>
      <c r="AE423" s="445"/>
      <c r="AF423" s="448"/>
      <c r="AG423" s="448"/>
      <c r="AH423" s="448"/>
      <c r="AI423" s="448"/>
      <c r="AJ423" s="448"/>
      <c r="AK423" s="449"/>
      <c r="AL423" s="438"/>
      <c r="AM423" s="438"/>
      <c r="AN423" s="450"/>
      <c r="AO423" s="451"/>
      <c r="AP423" s="450"/>
      <c r="AQ423" s="438"/>
      <c r="AR423" s="450"/>
      <c r="AS423" s="438"/>
      <c r="AT423" s="450"/>
      <c r="AU423" s="450"/>
      <c r="AV423" s="450"/>
      <c r="AW423" s="450"/>
      <c r="AX423" s="450"/>
      <c r="AY423" s="450"/>
      <c r="AZ423" s="449"/>
      <c r="BA423" s="438"/>
    </row>
    <row r="424" spans="1:53" x14ac:dyDescent="0.25">
      <c r="A424" s="439"/>
      <c r="B424" s="439"/>
      <c r="C424" s="439"/>
      <c r="D424" s="439"/>
      <c r="E424" s="439"/>
      <c r="F424" s="439"/>
      <c r="G424" s="439"/>
      <c r="H424" s="439"/>
      <c r="I424" s="438"/>
      <c r="J424" s="438"/>
      <c r="K424" s="438"/>
      <c r="L424" s="438"/>
      <c r="M424" s="438"/>
      <c r="N424" s="438"/>
      <c r="O424" s="438"/>
      <c r="P424" s="438"/>
      <c r="Q424" s="438"/>
      <c r="R424" s="438"/>
      <c r="S424" s="438"/>
      <c r="T424" s="438"/>
      <c r="U424" s="438"/>
      <c r="V424" s="447"/>
      <c r="W424" s="438"/>
      <c r="X424" s="445"/>
      <c r="Y424" s="448"/>
      <c r="Z424" s="445"/>
      <c r="AA424" s="445"/>
      <c r="AB424" s="445"/>
      <c r="AC424" s="445"/>
      <c r="AD424" s="448"/>
      <c r="AE424" s="445"/>
      <c r="AF424" s="448"/>
      <c r="AG424" s="448"/>
      <c r="AH424" s="448"/>
      <c r="AI424" s="448"/>
      <c r="AJ424" s="448"/>
      <c r="AK424" s="449"/>
      <c r="AL424" s="438"/>
      <c r="AM424" s="438"/>
      <c r="AN424" s="450"/>
      <c r="AO424" s="451"/>
      <c r="AP424" s="450"/>
      <c r="AQ424" s="438"/>
      <c r="AR424" s="450"/>
      <c r="AS424" s="438"/>
      <c r="AT424" s="450"/>
      <c r="AU424" s="450"/>
      <c r="AV424" s="450"/>
      <c r="AW424" s="450"/>
      <c r="AX424" s="450"/>
      <c r="AY424" s="450"/>
      <c r="AZ424" s="449"/>
      <c r="BA424" s="438"/>
    </row>
    <row r="425" spans="1:53" x14ac:dyDescent="0.25">
      <c r="A425" s="439"/>
      <c r="B425" s="439"/>
      <c r="C425" s="439"/>
      <c r="D425" s="439"/>
      <c r="E425" s="439"/>
      <c r="F425" s="439"/>
      <c r="G425" s="439"/>
      <c r="H425" s="439"/>
      <c r="I425" s="438"/>
      <c r="J425" s="438"/>
      <c r="K425" s="438"/>
      <c r="L425" s="438"/>
      <c r="M425" s="438"/>
      <c r="N425" s="438"/>
      <c r="O425" s="438"/>
      <c r="P425" s="438"/>
      <c r="Q425" s="438"/>
      <c r="R425" s="438"/>
      <c r="S425" s="438"/>
      <c r="T425" s="438"/>
      <c r="U425" s="438"/>
      <c r="V425" s="447"/>
      <c r="W425" s="438"/>
      <c r="X425" s="445"/>
      <c r="Y425" s="448"/>
      <c r="Z425" s="445"/>
      <c r="AA425" s="445"/>
      <c r="AB425" s="445"/>
      <c r="AC425" s="445"/>
      <c r="AD425" s="448"/>
      <c r="AE425" s="445"/>
      <c r="AF425" s="448"/>
      <c r="AG425" s="448"/>
      <c r="AH425" s="448"/>
      <c r="AI425" s="448"/>
      <c r="AJ425" s="448"/>
      <c r="AK425" s="449"/>
      <c r="AL425" s="438"/>
      <c r="AM425" s="438"/>
      <c r="AN425" s="450"/>
      <c r="AO425" s="451"/>
      <c r="AP425" s="450"/>
      <c r="AQ425" s="438"/>
      <c r="AR425" s="450"/>
      <c r="AS425" s="438"/>
      <c r="AT425" s="450"/>
      <c r="AU425" s="450"/>
      <c r="AV425" s="450"/>
      <c r="AW425" s="450"/>
      <c r="AX425" s="450"/>
      <c r="AY425" s="450"/>
      <c r="AZ425" s="449"/>
      <c r="BA425" s="438"/>
    </row>
    <row r="426" spans="1:53" x14ac:dyDescent="0.25">
      <c r="A426" s="439"/>
      <c r="B426" s="439"/>
      <c r="C426" s="439"/>
      <c r="D426" s="439"/>
      <c r="E426" s="439"/>
      <c r="F426" s="439"/>
      <c r="G426" s="439"/>
      <c r="H426" s="439"/>
      <c r="I426" s="438"/>
      <c r="J426" s="438"/>
      <c r="K426" s="438"/>
      <c r="L426" s="438"/>
      <c r="M426" s="438"/>
      <c r="N426" s="438"/>
      <c r="O426" s="438"/>
      <c r="P426" s="438"/>
      <c r="Q426" s="438"/>
      <c r="R426" s="438"/>
      <c r="S426" s="438"/>
      <c r="T426" s="438"/>
      <c r="U426" s="438"/>
      <c r="V426" s="447"/>
      <c r="W426" s="438"/>
      <c r="X426" s="445"/>
      <c r="Y426" s="448"/>
      <c r="Z426" s="445"/>
      <c r="AA426" s="445"/>
      <c r="AB426" s="445"/>
      <c r="AC426" s="445"/>
      <c r="AD426" s="448"/>
      <c r="AE426" s="445"/>
      <c r="AF426" s="448"/>
      <c r="AG426" s="448"/>
      <c r="AH426" s="448"/>
      <c r="AI426" s="448"/>
      <c r="AJ426" s="448"/>
      <c r="AK426" s="449"/>
      <c r="AL426" s="438"/>
      <c r="AM426" s="438"/>
      <c r="AN426" s="450"/>
      <c r="AO426" s="451"/>
      <c r="AP426" s="450"/>
      <c r="AQ426" s="438"/>
      <c r="AR426" s="450"/>
      <c r="AS426" s="438"/>
      <c r="AT426" s="450"/>
      <c r="AU426" s="450"/>
      <c r="AV426" s="450"/>
      <c r="AW426" s="450"/>
      <c r="AX426" s="450"/>
      <c r="AY426" s="450"/>
      <c r="AZ426" s="449"/>
      <c r="BA426" s="438"/>
    </row>
    <row r="427" spans="1:53" x14ac:dyDescent="0.25">
      <c r="A427" s="439"/>
      <c r="B427" s="439"/>
      <c r="C427" s="439"/>
      <c r="D427" s="439"/>
      <c r="E427" s="439"/>
      <c r="F427" s="439"/>
      <c r="G427" s="439"/>
      <c r="H427" s="439"/>
      <c r="I427" s="438"/>
      <c r="J427" s="438"/>
      <c r="K427" s="438"/>
      <c r="L427" s="438"/>
      <c r="M427" s="438"/>
      <c r="N427" s="438"/>
      <c r="O427" s="438"/>
      <c r="P427" s="438"/>
      <c r="Q427" s="438"/>
      <c r="R427" s="438"/>
      <c r="S427" s="438"/>
      <c r="T427" s="438"/>
      <c r="U427" s="438"/>
      <c r="V427" s="447"/>
      <c r="W427" s="438"/>
      <c r="X427" s="445"/>
      <c r="Y427" s="448"/>
      <c r="Z427" s="445"/>
      <c r="AA427" s="445"/>
      <c r="AB427" s="445"/>
      <c r="AC427" s="445"/>
      <c r="AD427" s="448"/>
      <c r="AE427" s="445"/>
      <c r="AF427" s="448"/>
      <c r="AG427" s="448"/>
      <c r="AH427" s="448"/>
      <c r="AI427" s="448"/>
      <c r="AJ427" s="448"/>
      <c r="AK427" s="449"/>
      <c r="AL427" s="438"/>
      <c r="AM427" s="438"/>
      <c r="AN427" s="450"/>
      <c r="AO427" s="451"/>
      <c r="AP427" s="450"/>
      <c r="AQ427" s="438"/>
      <c r="AR427" s="450"/>
      <c r="AS427" s="438"/>
      <c r="AT427" s="450"/>
      <c r="AU427" s="450"/>
      <c r="AV427" s="450"/>
      <c r="AW427" s="450"/>
      <c r="AX427" s="450"/>
      <c r="AY427" s="450"/>
      <c r="AZ427" s="449"/>
      <c r="BA427" s="438"/>
    </row>
    <row r="428" spans="1:53" x14ac:dyDescent="0.25">
      <c r="A428" s="439"/>
      <c r="B428" s="439"/>
      <c r="C428" s="439"/>
      <c r="D428" s="439"/>
      <c r="E428" s="439"/>
      <c r="F428" s="439"/>
      <c r="G428" s="439"/>
      <c r="H428" s="439"/>
      <c r="I428" s="438"/>
      <c r="J428" s="438"/>
      <c r="K428" s="438"/>
      <c r="L428" s="438"/>
      <c r="M428" s="438"/>
      <c r="N428" s="438"/>
      <c r="O428" s="438"/>
      <c r="P428" s="438"/>
      <c r="Q428" s="438"/>
      <c r="R428" s="438"/>
      <c r="S428" s="438"/>
      <c r="T428" s="438"/>
      <c r="U428" s="438"/>
      <c r="V428" s="447"/>
      <c r="W428" s="438"/>
      <c r="X428" s="445"/>
      <c r="Y428" s="448"/>
      <c r="Z428" s="445"/>
      <c r="AA428" s="445"/>
      <c r="AB428" s="445"/>
      <c r="AC428" s="445"/>
      <c r="AD428" s="448"/>
      <c r="AE428" s="445"/>
      <c r="AF428" s="448"/>
      <c r="AG428" s="448"/>
      <c r="AH428" s="448"/>
      <c r="AI428" s="448"/>
      <c r="AJ428" s="448"/>
      <c r="AK428" s="449"/>
      <c r="AL428" s="438"/>
      <c r="AM428" s="438"/>
      <c r="AN428" s="450"/>
      <c r="AO428" s="451"/>
      <c r="AP428" s="450"/>
      <c r="AQ428" s="438"/>
      <c r="AR428" s="450"/>
      <c r="AS428" s="438"/>
      <c r="AT428" s="450"/>
      <c r="AU428" s="450"/>
      <c r="AV428" s="450"/>
      <c r="AW428" s="450"/>
      <c r="AX428" s="450"/>
      <c r="AY428" s="450"/>
      <c r="AZ428" s="449"/>
      <c r="BA428" s="438"/>
    </row>
    <row r="429" spans="1:53" x14ac:dyDescent="0.25">
      <c r="A429" s="439"/>
      <c r="B429" s="439"/>
      <c r="C429" s="439"/>
      <c r="D429" s="439"/>
      <c r="E429" s="439"/>
      <c r="F429" s="439"/>
      <c r="G429" s="439"/>
      <c r="H429" s="439"/>
      <c r="I429" s="438"/>
      <c r="J429" s="438"/>
      <c r="K429" s="438"/>
      <c r="L429" s="438"/>
      <c r="M429" s="438"/>
      <c r="N429" s="438"/>
      <c r="O429" s="438"/>
      <c r="P429" s="438"/>
      <c r="Q429" s="438"/>
      <c r="R429" s="438"/>
      <c r="S429" s="438"/>
      <c r="T429" s="438"/>
      <c r="U429" s="438"/>
      <c r="V429" s="447"/>
      <c r="W429" s="438"/>
      <c r="X429" s="445"/>
      <c r="Y429" s="448"/>
      <c r="Z429" s="445"/>
      <c r="AA429" s="445"/>
      <c r="AB429" s="445"/>
      <c r="AC429" s="445"/>
      <c r="AD429" s="448"/>
      <c r="AE429" s="445"/>
      <c r="AF429" s="448"/>
      <c r="AG429" s="448"/>
      <c r="AH429" s="448"/>
      <c r="AI429" s="448"/>
      <c r="AJ429" s="448"/>
      <c r="AK429" s="449"/>
      <c r="AL429" s="438"/>
      <c r="AM429" s="438"/>
      <c r="AN429" s="450"/>
      <c r="AO429" s="451"/>
      <c r="AP429" s="450"/>
      <c r="AQ429" s="438"/>
      <c r="AR429" s="450"/>
      <c r="AS429" s="438"/>
      <c r="AT429" s="450"/>
      <c r="AU429" s="450"/>
      <c r="AV429" s="450"/>
      <c r="AW429" s="450"/>
      <c r="AX429" s="450"/>
      <c r="AY429" s="450"/>
      <c r="AZ429" s="449"/>
      <c r="BA429" s="438"/>
    </row>
    <row r="430" spans="1:53" x14ac:dyDescent="0.25">
      <c r="A430" s="439"/>
      <c r="B430" s="439"/>
      <c r="C430" s="439"/>
      <c r="D430" s="439"/>
      <c r="E430" s="439"/>
      <c r="F430" s="439"/>
      <c r="G430" s="439"/>
      <c r="H430" s="439"/>
      <c r="I430" s="438"/>
      <c r="J430" s="438"/>
      <c r="K430" s="438"/>
      <c r="L430" s="438"/>
      <c r="M430" s="438"/>
      <c r="N430" s="438"/>
      <c r="O430" s="438"/>
      <c r="P430" s="438"/>
      <c r="Q430" s="438"/>
      <c r="R430" s="438"/>
      <c r="S430" s="438"/>
      <c r="T430" s="438"/>
      <c r="U430" s="438"/>
      <c r="V430" s="447"/>
      <c r="W430" s="438"/>
      <c r="X430" s="445"/>
      <c r="Y430" s="448"/>
      <c r="Z430" s="445"/>
      <c r="AA430" s="445"/>
      <c r="AB430" s="445"/>
      <c r="AC430" s="445"/>
      <c r="AD430" s="448"/>
      <c r="AE430" s="445"/>
      <c r="AF430" s="448"/>
      <c r="AG430" s="448"/>
      <c r="AH430" s="448"/>
      <c r="AI430" s="448"/>
      <c r="AJ430" s="448"/>
      <c r="AK430" s="449"/>
      <c r="AL430" s="438"/>
      <c r="AM430" s="438"/>
      <c r="AN430" s="450"/>
      <c r="AO430" s="451"/>
      <c r="AP430" s="450"/>
      <c r="AQ430" s="438"/>
      <c r="AR430" s="450"/>
      <c r="AS430" s="438"/>
      <c r="AT430" s="450"/>
      <c r="AU430" s="450"/>
      <c r="AV430" s="450"/>
      <c r="AW430" s="450"/>
      <c r="AX430" s="450"/>
      <c r="AY430" s="450"/>
      <c r="AZ430" s="449"/>
      <c r="BA430" s="438"/>
    </row>
    <row r="431" spans="1:53" x14ac:dyDescent="0.25">
      <c r="A431" s="439"/>
      <c r="B431" s="439"/>
      <c r="C431" s="439"/>
      <c r="D431" s="439"/>
      <c r="E431" s="439"/>
      <c r="F431" s="439"/>
      <c r="G431" s="439"/>
      <c r="H431" s="439"/>
      <c r="I431" s="438"/>
      <c r="J431" s="438"/>
      <c r="K431" s="438"/>
      <c r="L431" s="438"/>
      <c r="M431" s="438"/>
      <c r="N431" s="438"/>
      <c r="O431" s="438"/>
      <c r="P431" s="438"/>
      <c r="Q431" s="438"/>
      <c r="R431" s="438"/>
      <c r="S431" s="438"/>
      <c r="T431" s="438"/>
      <c r="U431" s="438"/>
      <c r="V431" s="447"/>
      <c r="W431" s="438"/>
      <c r="X431" s="445"/>
      <c r="Y431" s="448"/>
      <c r="Z431" s="445"/>
      <c r="AA431" s="445"/>
      <c r="AB431" s="445"/>
      <c r="AC431" s="445"/>
      <c r="AD431" s="448"/>
      <c r="AE431" s="445"/>
      <c r="AF431" s="448"/>
      <c r="AG431" s="448"/>
      <c r="AH431" s="448"/>
      <c r="AI431" s="448"/>
      <c r="AJ431" s="448"/>
      <c r="AK431" s="449"/>
      <c r="AL431" s="438"/>
      <c r="AM431" s="438"/>
      <c r="AN431" s="450"/>
      <c r="AO431" s="451"/>
      <c r="AP431" s="450"/>
      <c r="AQ431" s="438"/>
      <c r="AR431" s="450"/>
      <c r="AS431" s="438"/>
      <c r="AT431" s="450"/>
      <c r="AU431" s="450"/>
      <c r="AV431" s="450"/>
      <c r="AW431" s="450"/>
      <c r="AX431" s="450"/>
      <c r="AY431" s="450"/>
      <c r="AZ431" s="449"/>
      <c r="BA431" s="438"/>
    </row>
    <row r="432" spans="1:53" x14ac:dyDescent="0.25">
      <c r="A432" s="439"/>
      <c r="B432" s="439"/>
      <c r="C432" s="439"/>
      <c r="D432" s="439"/>
      <c r="E432" s="439"/>
      <c r="F432" s="439"/>
      <c r="G432" s="439"/>
      <c r="H432" s="439"/>
      <c r="I432" s="438"/>
      <c r="J432" s="438"/>
      <c r="K432" s="438"/>
      <c r="L432" s="438"/>
      <c r="M432" s="438"/>
      <c r="N432" s="438"/>
      <c r="O432" s="438"/>
      <c r="P432" s="438"/>
      <c r="Q432" s="438"/>
      <c r="R432" s="438"/>
      <c r="S432" s="438"/>
      <c r="T432" s="438"/>
      <c r="U432" s="438"/>
      <c r="V432" s="447"/>
      <c r="W432" s="438"/>
      <c r="X432" s="445"/>
      <c r="Y432" s="448"/>
      <c r="Z432" s="445"/>
      <c r="AA432" s="445"/>
      <c r="AB432" s="445"/>
      <c r="AC432" s="445"/>
      <c r="AD432" s="448"/>
      <c r="AE432" s="445"/>
      <c r="AF432" s="448"/>
      <c r="AG432" s="448"/>
      <c r="AH432" s="448"/>
      <c r="AI432" s="448"/>
      <c r="AJ432" s="448"/>
      <c r="AK432" s="449"/>
      <c r="AL432" s="438"/>
      <c r="AM432" s="438"/>
      <c r="AN432" s="450"/>
      <c r="AO432" s="451"/>
      <c r="AP432" s="450"/>
      <c r="AQ432" s="438"/>
      <c r="AR432" s="450"/>
      <c r="AS432" s="438"/>
      <c r="AT432" s="450"/>
      <c r="AU432" s="450"/>
      <c r="AV432" s="450"/>
      <c r="AW432" s="450"/>
      <c r="AX432" s="450"/>
      <c r="AY432" s="450"/>
      <c r="AZ432" s="449"/>
      <c r="BA432" s="438"/>
    </row>
    <row r="433" spans="1:53" x14ac:dyDescent="0.25">
      <c r="A433" s="439"/>
      <c r="B433" s="439"/>
      <c r="C433" s="439"/>
      <c r="D433" s="439"/>
      <c r="E433" s="439"/>
      <c r="F433" s="439"/>
      <c r="G433" s="439"/>
      <c r="H433" s="439"/>
      <c r="I433" s="438"/>
      <c r="J433" s="438"/>
      <c r="K433" s="438"/>
      <c r="L433" s="438"/>
      <c r="M433" s="438"/>
      <c r="N433" s="438"/>
      <c r="O433" s="438"/>
      <c r="P433" s="438"/>
      <c r="Q433" s="438"/>
      <c r="R433" s="438"/>
      <c r="S433" s="438"/>
      <c r="T433" s="438"/>
      <c r="U433" s="438"/>
      <c r="V433" s="447"/>
      <c r="W433" s="438"/>
      <c r="X433" s="445"/>
      <c r="Y433" s="448"/>
      <c r="Z433" s="445"/>
      <c r="AA433" s="445"/>
      <c r="AB433" s="445"/>
      <c r="AC433" s="445"/>
      <c r="AD433" s="448"/>
      <c r="AE433" s="445"/>
      <c r="AF433" s="448"/>
      <c r="AG433" s="448"/>
      <c r="AH433" s="448"/>
      <c r="AI433" s="448"/>
      <c r="AJ433" s="448"/>
      <c r="AK433" s="449"/>
      <c r="AL433" s="438"/>
      <c r="AM433" s="438"/>
      <c r="AN433" s="450"/>
      <c r="AO433" s="451"/>
      <c r="AP433" s="450"/>
      <c r="AQ433" s="438"/>
      <c r="AR433" s="450"/>
      <c r="AS433" s="438"/>
      <c r="AT433" s="450"/>
      <c r="AU433" s="450"/>
      <c r="AV433" s="450"/>
      <c r="AW433" s="450"/>
      <c r="AX433" s="450"/>
      <c r="AY433" s="450"/>
      <c r="AZ433" s="449"/>
      <c r="BA433" s="438"/>
    </row>
    <row r="434" spans="1:53" x14ac:dyDescent="0.25">
      <c r="A434" s="439"/>
      <c r="B434" s="439"/>
      <c r="C434" s="439"/>
      <c r="D434" s="439"/>
      <c r="E434" s="439"/>
      <c r="F434" s="439"/>
      <c r="G434" s="439"/>
      <c r="H434" s="439"/>
      <c r="I434" s="438"/>
      <c r="J434" s="438"/>
      <c r="K434" s="438"/>
      <c r="L434" s="438"/>
      <c r="M434" s="438"/>
      <c r="N434" s="438"/>
      <c r="O434" s="438"/>
      <c r="P434" s="438"/>
      <c r="Q434" s="438"/>
      <c r="R434" s="438"/>
      <c r="S434" s="438"/>
      <c r="T434" s="438"/>
      <c r="U434" s="438"/>
      <c r="V434" s="447"/>
      <c r="W434" s="438"/>
      <c r="X434" s="445"/>
      <c r="Y434" s="448"/>
      <c r="Z434" s="445"/>
      <c r="AA434" s="445"/>
      <c r="AB434" s="445"/>
      <c r="AC434" s="445"/>
      <c r="AD434" s="448"/>
      <c r="AE434" s="445"/>
      <c r="AF434" s="448"/>
      <c r="AG434" s="448"/>
      <c r="AH434" s="448"/>
      <c r="AI434" s="448"/>
      <c r="AJ434" s="448"/>
      <c r="AK434" s="449"/>
      <c r="AL434" s="438"/>
      <c r="AM434" s="438"/>
      <c r="AN434" s="450"/>
      <c r="AO434" s="451"/>
      <c r="AP434" s="450"/>
      <c r="AQ434" s="438"/>
      <c r="AR434" s="450"/>
      <c r="AS434" s="438"/>
      <c r="AT434" s="450"/>
      <c r="AU434" s="450"/>
      <c r="AV434" s="450"/>
      <c r="AW434" s="450"/>
      <c r="AX434" s="450"/>
      <c r="AY434" s="450"/>
      <c r="AZ434" s="449"/>
      <c r="BA434" s="438"/>
    </row>
    <row r="435" spans="1:53" x14ac:dyDescent="0.25">
      <c r="A435" s="439"/>
      <c r="B435" s="439"/>
      <c r="C435" s="439"/>
      <c r="D435" s="439"/>
      <c r="E435" s="439"/>
      <c r="F435" s="439"/>
      <c r="G435" s="439"/>
      <c r="H435" s="439"/>
      <c r="I435" s="438"/>
      <c r="J435" s="438"/>
      <c r="K435" s="438"/>
      <c r="L435" s="438"/>
      <c r="M435" s="438"/>
      <c r="N435" s="438"/>
      <c r="O435" s="438"/>
      <c r="P435" s="438"/>
      <c r="Q435" s="438"/>
      <c r="R435" s="438"/>
      <c r="S435" s="438"/>
      <c r="T435" s="438"/>
      <c r="U435" s="438"/>
      <c r="V435" s="447"/>
      <c r="W435" s="438"/>
      <c r="X435" s="445"/>
      <c r="Y435" s="448"/>
      <c r="Z435" s="445"/>
      <c r="AA435" s="445"/>
      <c r="AB435" s="445"/>
      <c r="AC435" s="445"/>
      <c r="AD435" s="448"/>
      <c r="AE435" s="445"/>
      <c r="AF435" s="448"/>
      <c r="AG435" s="448"/>
      <c r="AH435" s="448"/>
      <c r="AI435" s="448"/>
      <c r="AJ435" s="448"/>
      <c r="AK435" s="449"/>
      <c r="AL435" s="438"/>
      <c r="AM435" s="438"/>
      <c r="AN435" s="450"/>
      <c r="AO435" s="451"/>
      <c r="AP435" s="450"/>
      <c r="AQ435" s="438"/>
      <c r="AR435" s="450"/>
      <c r="AS435" s="438"/>
      <c r="AT435" s="450"/>
      <c r="AU435" s="450"/>
      <c r="AV435" s="450"/>
      <c r="AW435" s="450"/>
      <c r="AX435" s="450"/>
      <c r="AY435" s="450"/>
      <c r="AZ435" s="449"/>
      <c r="BA435" s="438"/>
    </row>
    <row r="436" spans="1:53" x14ac:dyDescent="0.25">
      <c r="A436" s="439"/>
      <c r="B436" s="439"/>
      <c r="C436" s="439"/>
      <c r="D436" s="439"/>
      <c r="E436" s="439"/>
      <c r="F436" s="439"/>
      <c r="G436" s="439"/>
      <c r="H436" s="439"/>
      <c r="I436" s="438"/>
      <c r="J436" s="438"/>
      <c r="K436" s="438"/>
      <c r="L436" s="438"/>
      <c r="M436" s="438"/>
      <c r="N436" s="438"/>
      <c r="O436" s="438"/>
      <c r="P436" s="438"/>
      <c r="Q436" s="438"/>
      <c r="R436" s="438"/>
      <c r="S436" s="438"/>
      <c r="T436" s="438"/>
      <c r="U436" s="438"/>
      <c r="V436" s="447"/>
      <c r="W436" s="438"/>
      <c r="X436" s="445"/>
      <c r="Y436" s="448"/>
      <c r="Z436" s="445"/>
      <c r="AA436" s="445"/>
      <c r="AB436" s="445"/>
      <c r="AC436" s="445"/>
      <c r="AD436" s="448"/>
      <c r="AE436" s="445"/>
      <c r="AF436" s="448"/>
      <c r="AG436" s="448"/>
      <c r="AH436" s="448"/>
      <c r="AI436" s="448"/>
      <c r="AJ436" s="448"/>
      <c r="AK436" s="449"/>
      <c r="AL436" s="438"/>
      <c r="AM436" s="438"/>
      <c r="AN436" s="450"/>
      <c r="AO436" s="451"/>
      <c r="AP436" s="450"/>
      <c r="AQ436" s="438"/>
      <c r="AR436" s="450"/>
      <c r="AS436" s="438"/>
      <c r="AT436" s="450"/>
      <c r="AU436" s="450"/>
      <c r="AV436" s="450"/>
      <c r="AW436" s="450"/>
      <c r="AX436" s="450"/>
      <c r="AY436" s="450"/>
      <c r="AZ436" s="449"/>
      <c r="BA436" s="438"/>
    </row>
    <row r="437" spans="1:53" x14ac:dyDescent="0.25">
      <c r="A437" s="439"/>
      <c r="B437" s="439"/>
      <c r="C437" s="439"/>
      <c r="D437" s="439"/>
      <c r="E437" s="439"/>
      <c r="F437" s="439"/>
      <c r="G437" s="439"/>
      <c r="H437" s="439"/>
      <c r="I437" s="438"/>
      <c r="J437" s="438"/>
      <c r="K437" s="438"/>
      <c r="L437" s="438"/>
      <c r="M437" s="438"/>
      <c r="N437" s="438"/>
      <c r="O437" s="438"/>
      <c r="P437" s="438"/>
      <c r="Q437" s="438"/>
      <c r="R437" s="438"/>
      <c r="S437" s="438"/>
      <c r="T437" s="438"/>
      <c r="U437" s="438"/>
      <c r="V437" s="447"/>
      <c r="W437" s="438"/>
      <c r="X437" s="445"/>
      <c r="Y437" s="448"/>
      <c r="Z437" s="445"/>
      <c r="AA437" s="445"/>
      <c r="AB437" s="445"/>
      <c r="AC437" s="445"/>
      <c r="AD437" s="448"/>
      <c r="AE437" s="445"/>
      <c r="AF437" s="448"/>
      <c r="AG437" s="448"/>
      <c r="AH437" s="448"/>
      <c r="AI437" s="448"/>
      <c r="AJ437" s="448"/>
      <c r="AK437" s="449"/>
      <c r="AL437" s="438"/>
      <c r="AM437" s="438"/>
      <c r="AN437" s="450"/>
      <c r="AO437" s="451"/>
      <c r="AP437" s="450"/>
      <c r="AQ437" s="438"/>
      <c r="AR437" s="450"/>
      <c r="AS437" s="438"/>
      <c r="AT437" s="450"/>
      <c r="AU437" s="450"/>
      <c r="AV437" s="450"/>
      <c r="AW437" s="450"/>
      <c r="AX437" s="450"/>
      <c r="AY437" s="450"/>
      <c r="AZ437" s="449"/>
      <c r="BA437" s="438"/>
    </row>
    <row r="438" spans="1:53" x14ac:dyDescent="0.25">
      <c r="A438" s="439"/>
      <c r="B438" s="439"/>
      <c r="C438" s="439"/>
      <c r="D438" s="439"/>
      <c r="E438" s="439"/>
      <c r="F438" s="439"/>
      <c r="G438" s="439"/>
      <c r="H438" s="439"/>
      <c r="I438" s="438"/>
      <c r="J438" s="438"/>
      <c r="K438" s="438"/>
      <c r="L438" s="438"/>
      <c r="M438" s="438"/>
      <c r="N438" s="438"/>
      <c r="O438" s="438"/>
      <c r="P438" s="438"/>
      <c r="Q438" s="438"/>
      <c r="R438" s="438"/>
      <c r="S438" s="438"/>
      <c r="T438" s="438"/>
      <c r="U438" s="438"/>
      <c r="V438" s="447"/>
      <c r="W438" s="438"/>
      <c r="X438" s="445"/>
      <c r="Y438" s="448"/>
      <c r="Z438" s="445"/>
      <c r="AA438" s="445"/>
      <c r="AB438" s="445"/>
      <c r="AC438" s="445"/>
      <c r="AD438" s="448"/>
      <c r="AE438" s="445"/>
      <c r="AF438" s="448"/>
      <c r="AG438" s="448"/>
      <c r="AH438" s="448"/>
      <c r="AI438" s="448"/>
      <c r="AJ438" s="448"/>
      <c r="AK438" s="449"/>
      <c r="AL438" s="438"/>
      <c r="AM438" s="438"/>
      <c r="AN438" s="450"/>
      <c r="AO438" s="451"/>
      <c r="AP438" s="450"/>
      <c r="AQ438" s="438"/>
      <c r="AR438" s="450"/>
      <c r="AS438" s="438"/>
      <c r="AT438" s="450"/>
      <c r="AU438" s="450"/>
      <c r="AV438" s="450"/>
      <c r="AW438" s="450"/>
      <c r="AX438" s="450"/>
      <c r="AY438" s="450"/>
      <c r="AZ438" s="449"/>
      <c r="BA438" s="438"/>
    </row>
    <row r="439" spans="1:53" x14ac:dyDescent="0.25">
      <c r="A439" s="439"/>
      <c r="B439" s="439"/>
      <c r="C439" s="439"/>
      <c r="D439" s="439"/>
      <c r="E439" s="439"/>
      <c r="F439" s="439"/>
      <c r="G439" s="439"/>
      <c r="H439" s="439"/>
      <c r="I439" s="438"/>
      <c r="J439" s="438"/>
      <c r="K439" s="438"/>
      <c r="L439" s="438"/>
      <c r="M439" s="438"/>
      <c r="N439" s="438"/>
      <c r="O439" s="438"/>
      <c r="P439" s="438"/>
      <c r="Q439" s="438"/>
      <c r="R439" s="438"/>
      <c r="S439" s="438"/>
      <c r="T439" s="438"/>
      <c r="U439" s="438"/>
      <c r="V439" s="447"/>
      <c r="W439" s="438"/>
      <c r="X439" s="445"/>
      <c r="Y439" s="448"/>
      <c r="Z439" s="445"/>
      <c r="AA439" s="445"/>
      <c r="AB439" s="445"/>
      <c r="AC439" s="445"/>
      <c r="AD439" s="448"/>
      <c r="AE439" s="445"/>
      <c r="AF439" s="448"/>
      <c r="AG439" s="448"/>
      <c r="AH439" s="448"/>
      <c r="AI439" s="448"/>
      <c r="AJ439" s="448"/>
      <c r="AK439" s="449"/>
      <c r="AL439" s="438"/>
      <c r="AM439" s="438"/>
      <c r="AN439" s="450"/>
      <c r="AO439" s="451"/>
      <c r="AP439" s="450"/>
      <c r="AQ439" s="438"/>
      <c r="AR439" s="450"/>
      <c r="AS439" s="438"/>
      <c r="AT439" s="450"/>
      <c r="AU439" s="450"/>
      <c r="AV439" s="450"/>
      <c r="AW439" s="450"/>
      <c r="AX439" s="450"/>
      <c r="AY439" s="450"/>
      <c r="AZ439" s="449"/>
      <c r="BA439" s="438"/>
    </row>
    <row r="440" spans="1:53" x14ac:dyDescent="0.25">
      <c r="A440" s="439"/>
      <c r="B440" s="439"/>
      <c r="C440" s="439"/>
      <c r="D440" s="439"/>
      <c r="E440" s="439"/>
      <c r="F440" s="439"/>
      <c r="G440" s="439"/>
      <c r="H440" s="439"/>
      <c r="I440" s="438"/>
      <c r="J440" s="438"/>
      <c r="K440" s="438"/>
      <c r="L440" s="438"/>
      <c r="M440" s="438"/>
      <c r="N440" s="438"/>
      <c r="O440" s="438"/>
      <c r="P440" s="438"/>
      <c r="Q440" s="438"/>
      <c r="R440" s="438"/>
      <c r="S440" s="438"/>
      <c r="T440" s="438"/>
      <c r="U440" s="438"/>
      <c r="V440" s="447"/>
      <c r="W440" s="438"/>
      <c r="X440" s="445"/>
      <c r="Y440" s="448"/>
      <c r="Z440" s="445"/>
      <c r="AA440" s="445"/>
      <c r="AB440" s="445"/>
      <c r="AC440" s="445"/>
      <c r="AD440" s="448"/>
      <c r="AE440" s="445"/>
      <c r="AF440" s="448"/>
      <c r="AG440" s="448"/>
      <c r="AH440" s="448"/>
      <c r="AI440" s="448"/>
      <c r="AJ440" s="448"/>
      <c r="AK440" s="449"/>
      <c r="AL440" s="438"/>
      <c r="AM440" s="438"/>
      <c r="AN440" s="450"/>
      <c r="AO440" s="451"/>
      <c r="AP440" s="450"/>
      <c r="AQ440" s="438"/>
      <c r="AR440" s="450"/>
      <c r="AS440" s="438"/>
      <c r="AT440" s="450"/>
      <c r="AU440" s="450"/>
      <c r="AV440" s="450"/>
      <c r="AW440" s="450"/>
      <c r="AX440" s="450"/>
      <c r="AY440" s="450"/>
      <c r="AZ440" s="449"/>
      <c r="BA440" s="438"/>
    </row>
    <row r="441" spans="1:53" x14ac:dyDescent="0.25">
      <c r="A441" s="439"/>
      <c r="B441" s="439"/>
      <c r="C441" s="439"/>
      <c r="D441" s="439"/>
      <c r="E441" s="439"/>
      <c r="F441" s="439"/>
      <c r="G441" s="439"/>
      <c r="H441" s="439"/>
      <c r="I441" s="438"/>
      <c r="J441" s="438"/>
      <c r="K441" s="438"/>
      <c r="L441" s="438"/>
      <c r="M441" s="438"/>
      <c r="N441" s="438"/>
      <c r="O441" s="438"/>
      <c r="P441" s="438"/>
      <c r="Q441" s="438"/>
      <c r="R441" s="438"/>
      <c r="S441" s="438"/>
      <c r="T441" s="438"/>
      <c r="U441" s="438"/>
      <c r="V441" s="447"/>
      <c r="W441" s="438"/>
      <c r="X441" s="445"/>
      <c r="Y441" s="448"/>
      <c r="Z441" s="445"/>
      <c r="AA441" s="445"/>
      <c r="AB441" s="445"/>
      <c r="AC441" s="445"/>
      <c r="AD441" s="448"/>
      <c r="AE441" s="445"/>
      <c r="AF441" s="448"/>
      <c r="AG441" s="448"/>
      <c r="AH441" s="448"/>
      <c r="AI441" s="448"/>
      <c r="AJ441" s="448"/>
      <c r="AK441" s="449"/>
      <c r="AL441" s="438"/>
      <c r="AM441" s="438"/>
      <c r="AN441" s="450"/>
      <c r="AO441" s="451"/>
      <c r="AP441" s="450"/>
      <c r="AQ441" s="438"/>
      <c r="AR441" s="450"/>
      <c r="AS441" s="438"/>
      <c r="AT441" s="450"/>
      <c r="AU441" s="450"/>
      <c r="AV441" s="450"/>
      <c r="AW441" s="450"/>
      <c r="AX441" s="450"/>
      <c r="AY441" s="450"/>
      <c r="AZ441" s="449"/>
      <c r="BA441" s="438"/>
    </row>
    <row r="442" spans="1:53" x14ac:dyDescent="0.25">
      <c r="A442" s="439"/>
      <c r="B442" s="439"/>
      <c r="C442" s="439"/>
      <c r="D442" s="439"/>
      <c r="E442" s="439"/>
      <c r="F442" s="439"/>
      <c r="G442" s="439"/>
      <c r="H442" s="439"/>
      <c r="I442" s="438"/>
      <c r="J442" s="438"/>
      <c r="K442" s="438"/>
      <c r="L442" s="438"/>
      <c r="M442" s="438"/>
      <c r="N442" s="438"/>
      <c r="O442" s="438"/>
      <c r="P442" s="438"/>
      <c r="Q442" s="438"/>
      <c r="R442" s="438"/>
      <c r="S442" s="438"/>
      <c r="T442" s="438"/>
      <c r="U442" s="438"/>
      <c r="V442" s="447"/>
      <c r="W442" s="438"/>
      <c r="X442" s="445"/>
      <c r="Y442" s="448"/>
      <c r="Z442" s="445"/>
      <c r="AA442" s="445"/>
      <c r="AB442" s="445"/>
      <c r="AC442" s="445"/>
      <c r="AD442" s="448"/>
      <c r="AE442" s="445"/>
      <c r="AF442" s="448"/>
      <c r="AG442" s="448"/>
      <c r="AH442" s="448"/>
      <c r="AI442" s="448"/>
      <c r="AJ442" s="448"/>
      <c r="AK442" s="449"/>
      <c r="AL442" s="438"/>
      <c r="AM442" s="438"/>
      <c r="AN442" s="450"/>
      <c r="AO442" s="451"/>
      <c r="AP442" s="450"/>
      <c r="AQ442" s="438"/>
      <c r="AR442" s="450"/>
      <c r="AS442" s="438"/>
      <c r="AT442" s="450"/>
      <c r="AU442" s="450"/>
      <c r="AV442" s="450"/>
      <c r="AW442" s="450"/>
      <c r="AX442" s="450"/>
      <c r="AY442" s="450"/>
      <c r="AZ442" s="449"/>
      <c r="BA442" s="438"/>
    </row>
    <row r="443" spans="1:53" x14ac:dyDescent="0.25">
      <c r="A443" s="439"/>
      <c r="B443" s="439"/>
      <c r="C443" s="439"/>
      <c r="D443" s="439"/>
      <c r="E443" s="439"/>
      <c r="F443" s="439"/>
      <c r="G443" s="439"/>
      <c r="H443" s="439"/>
      <c r="I443" s="438"/>
      <c r="J443" s="438"/>
      <c r="K443" s="438"/>
      <c r="L443" s="438"/>
      <c r="M443" s="438"/>
      <c r="N443" s="438"/>
      <c r="O443" s="438"/>
      <c r="P443" s="438"/>
      <c r="Q443" s="438"/>
      <c r="R443" s="438"/>
      <c r="S443" s="438"/>
      <c r="T443" s="438"/>
      <c r="U443" s="438"/>
      <c r="V443" s="447"/>
      <c r="W443" s="438"/>
      <c r="X443" s="445"/>
      <c r="Y443" s="448"/>
      <c r="Z443" s="445"/>
      <c r="AA443" s="445"/>
      <c r="AB443" s="445"/>
      <c r="AC443" s="445"/>
      <c r="AD443" s="448"/>
      <c r="AE443" s="445"/>
      <c r="AF443" s="448"/>
      <c r="AG443" s="448"/>
      <c r="AH443" s="448"/>
      <c r="AI443" s="448"/>
      <c r="AJ443" s="448"/>
      <c r="AK443" s="449"/>
      <c r="AL443" s="438"/>
      <c r="AM443" s="438"/>
      <c r="AN443" s="450"/>
      <c r="AO443" s="451"/>
      <c r="AP443" s="450"/>
      <c r="AQ443" s="438"/>
      <c r="AR443" s="450"/>
      <c r="AS443" s="438"/>
      <c r="AT443" s="450"/>
      <c r="AU443" s="450"/>
      <c r="AV443" s="450"/>
      <c r="AW443" s="450"/>
      <c r="AX443" s="450"/>
      <c r="AY443" s="450"/>
      <c r="AZ443" s="449"/>
      <c r="BA443" s="438"/>
    </row>
    <row r="444" spans="1:53" x14ac:dyDescent="0.25">
      <c r="A444" s="439"/>
      <c r="B444" s="439"/>
      <c r="C444" s="439"/>
      <c r="D444" s="439"/>
      <c r="E444" s="439"/>
      <c r="F444" s="439"/>
      <c r="G444" s="439"/>
      <c r="H444" s="439"/>
      <c r="I444" s="438"/>
      <c r="J444" s="438"/>
      <c r="K444" s="438"/>
      <c r="L444" s="438"/>
      <c r="M444" s="438"/>
      <c r="N444" s="438"/>
      <c r="O444" s="438"/>
      <c r="P444" s="438"/>
      <c r="Q444" s="438"/>
      <c r="R444" s="438"/>
      <c r="S444" s="438"/>
      <c r="T444" s="438"/>
      <c r="U444" s="438"/>
      <c r="V444" s="447"/>
      <c r="W444" s="438"/>
      <c r="X444" s="445"/>
      <c r="Y444" s="448"/>
      <c r="Z444" s="445"/>
      <c r="AA444" s="445"/>
      <c r="AB444" s="445"/>
      <c r="AC444" s="445"/>
      <c r="AD444" s="448"/>
      <c r="AE444" s="445"/>
      <c r="AF444" s="448"/>
      <c r="AG444" s="448"/>
      <c r="AH444" s="448"/>
      <c r="AI444" s="448"/>
      <c r="AJ444" s="448"/>
      <c r="AK444" s="449"/>
      <c r="AL444" s="438"/>
      <c r="AM444" s="438"/>
      <c r="AN444" s="450"/>
      <c r="AO444" s="451"/>
      <c r="AP444" s="450"/>
      <c r="AQ444" s="438"/>
      <c r="AR444" s="450"/>
      <c r="AS444" s="438"/>
      <c r="AT444" s="450"/>
      <c r="AU444" s="450"/>
      <c r="AV444" s="450"/>
      <c r="AW444" s="450"/>
      <c r="AX444" s="450"/>
      <c r="AY444" s="450"/>
      <c r="AZ444" s="449"/>
      <c r="BA444" s="438"/>
    </row>
    <row r="445" spans="1:53" x14ac:dyDescent="0.25">
      <c r="A445" s="439"/>
      <c r="B445" s="439"/>
      <c r="C445" s="439"/>
      <c r="D445" s="439"/>
      <c r="E445" s="439"/>
      <c r="F445" s="439"/>
      <c r="G445" s="439"/>
      <c r="H445" s="439"/>
      <c r="I445" s="438"/>
      <c r="J445" s="438"/>
      <c r="K445" s="438"/>
      <c r="L445" s="438"/>
      <c r="M445" s="438"/>
      <c r="N445" s="438"/>
      <c r="O445" s="438"/>
      <c r="P445" s="438"/>
      <c r="Q445" s="438"/>
      <c r="R445" s="438"/>
      <c r="S445" s="438"/>
      <c r="T445" s="438"/>
      <c r="U445" s="438"/>
      <c r="V445" s="447"/>
      <c r="W445" s="438"/>
      <c r="X445" s="445"/>
      <c r="Y445" s="448"/>
      <c r="Z445" s="445"/>
      <c r="AA445" s="445"/>
      <c r="AB445" s="445"/>
      <c r="AC445" s="445"/>
      <c r="AD445" s="448"/>
      <c r="AE445" s="445"/>
      <c r="AF445" s="448"/>
      <c r="AG445" s="448"/>
      <c r="AH445" s="448"/>
      <c r="AI445" s="448"/>
      <c r="AJ445" s="448"/>
      <c r="AK445" s="449"/>
      <c r="AL445" s="438"/>
      <c r="AM445" s="438"/>
      <c r="AN445" s="450"/>
      <c r="AO445" s="451"/>
      <c r="AP445" s="450"/>
      <c r="AQ445" s="438"/>
      <c r="AR445" s="450"/>
      <c r="AS445" s="438"/>
      <c r="AT445" s="450"/>
      <c r="AU445" s="450"/>
      <c r="AV445" s="450"/>
      <c r="AW445" s="450"/>
      <c r="AX445" s="450"/>
      <c r="AY445" s="450"/>
      <c r="AZ445" s="449"/>
      <c r="BA445" s="438"/>
    </row>
    <row r="446" spans="1:53" x14ac:dyDescent="0.25">
      <c r="A446" s="439"/>
      <c r="B446" s="439"/>
      <c r="C446" s="439"/>
      <c r="D446" s="439"/>
      <c r="E446" s="439"/>
      <c r="F446" s="439"/>
      <c r="G446" s="439"/>
      <c r="H446" s="439"/>
      <c r="I446" s="438"/>
      <c r="J446" s="438"/>
      <c r="K446" s="438"/>
      <c r="L446" s="438"/>
      <c r="M446" s="438"/>
      <c r="N446" s="438"/>
      <c r="O446" s="438"/>
      <c r="P446" s="438"/>
      <c r="Q446" s="438"/>
      <c r="R446" s="438"/>
      <c r="S446" s="438"/>
      <c r="T446" s="438"/>
      <c r="U446" s="438"/>
      <c r="V446" s="447"/>
      <c r="W446" s="438"/>
      <c r="X446" s="445"/>
      <c r="Y446" s="448"/>
      <c r="Z446" s="445"/>
      <c r="AA446" s="445"/>
      <c r="AB446" s="445"/>
      <c r="AC446" s="445"/>
      <c r="AD446" s="448"/>
      <c r="AE446" s="445"/>
      <c r="AF446" s="448"/>
      <c r="AG446" s="448"/>
      <c r="AH446" s="448"/>
      <c r="AI446" s="448"/>
      <c r="AJ446" s="448"/>
      <c r="AK446" s="449"/>
      <c r="AL446" s="438"/>
      <c r="AM446" s="438"/>
      <c r="AN446" s="450"/>
      <c r="AO446" s="451"/>
      <c r="AP446" s="450"/>
      <c r="AQ446" s="438"/>
      <c r="AR446" s="450"/>
      <c r="AS446" s="438"/>
      <c r="AT446" s="450"/>
      <c r="AU446" s="450"/>
      <c r="AV446" s="450"/>
      <c r="AW446" s="450"/>
      <c r="AX446" s="450"/>
      <c r="AY446" s="450"/>
      <c r="AZ446" s="449"/>
      <c r="BA446" s="438"/>
    </row>
    <row r="447" spans="1:53" x14ac:dyDescent="0.25">
      <c r="A447" s="439"/>
      <c r="B447" s="439"/>
      <c r="C447" s="439"/>
      <c r="D447" s="439"/>
      <c r="E447" s="439"/>
      <c r="F447" s="439"/>
      <c r="G447" s="439"/>
      <c r="H447" s="439"/>
      <c r="I447" s="438"/>
      <c r="J447" s="438"/>
      <c r="K447" s="438"/>
      <c r="L447" s="438"/>
      <c r="M447" s="438"/>
      <c r="N447" s="438"/>
      <c r="O447" s="438"/>
      <c r="P447" s="438"/>
      <c r="Q447" s="438"/>
      <c r="R447" s="438"/>
      <c r="S447" s="438"/>
      <c r="T447" s="438"/>
      <c r="U447" s="438"/>
      <c r="V447" s="447"/>
      <c r="W447" s="438"/>
      <c r="X447" s="445"/>
      <c r="Y447" s="448"/>
      <c r="Z447" s="445"/>
      <c r="AA447" s="445"/>
      <c r="AB447" s="445"/>
      <c r="AC447" s="445"/>
      <c r="AD447" s="448"/>
      <c r="AE447" s="445"/>
      <c r="AF447" s="448"/>
      <c r="AG447" s="448"/>
      <c r="AH447" s="448"/>
      <c r="AI447" s="448"/>
      <c r="AJ447" s="448"/>
      <c r="AK447" s="449"/>
      <c r="AL447" s="438"/>
      <c r="AM447" s="438"/>
      <c r="AN447" s="450"/>
      <c r="AO447" s="451"/>
      <c r="AP447" s="450"/>
      <c r="AQ447" s="438"/>
      <c r="AR447" s="450"/>
      <c r="AS447" s="438"/>
      <c r="AT447" s="450"/>
      <c r="AU447" s="450"/>
      <c r="AV447" s="450"/>
      <c r="AW447" s="450"/>
      <c r="AX447" s="450"/>
      <c r="AY447" s="450"/>
      <c r="AZ447" s="449"/>
      <c r="BA447" s="438"/>
    </row>
    <row r="448" spans="1:53" x14ac:dyDescent="0.25">
      <c r="A448" s="439"/>
      <c r="B448" s="439"/>
      <c r="C448" s="439"/>
      <c r="D448" s="439"/>
      <c r="E448" s="439"/>
      <c r="F448" s="439"/>
      <c r="G448" s="439"/>
      <c r="H448" s="439"/>
      <c r="I448" s="438"/>
      <c r="J448" s="438"/>
      <c r="K448" s="438"/>
      <c r="L448" s="438"/>
      <c r="M448" s="438"/>
      <c r="N448" s="438"/>
      <c r="O448" s="438"/>
      <c r="P448" s="438"/>
      <c r="Q448" s="438"/>
      <c r="R448" s="438"/>
      <c r="S448" s="438"/>
      <c r="T448" s="438"/>
      <c r="U448" s="438"/>
      <c r="V448" s="447"/>
      <c r="W448" s="438"/>
      <c r="X448" s="445"/>
      <c r="Y448" s="448"/>
      <c r="Z448" s="445"/>
      <c r="AA448" s="445"/>
      <c r="AB448" s="445"/>
      <c r="AC448" s="445"/>
      <c r="AD448" s="448"/>
      <c r="AE448" s="445"/>
      <c r="AF448" s="448"/>
      <c r="AG448" s="448"/>
      <c r="AH448" s="448"/>
      <c r="AI448" s="448"/>
      <c r="AJ448" s="448"/>
      <c r="AK448" s="449"/>
      <c r="AL448" s="438"/>
      <c r="AM448" s="438"/>
      <c r="AN448" s="450"/>
      <c r="AO448" s="451"/>
      <c r="AP448" s="450"/>
      <c r="AQ448" s="438"/>
      <c r="AR448" s="450"/>
      <c r="AS448" s="438"/>
      <c r="AT448" s="450"/>
      <c r="AU448" s="450"/>
      <c r="AV448" s="450"/>
      <c r="AW448" s="450"/>
      <c r="AX448" s="450"/>
      <c r="AY448" s="450"/>
      <c r="AZ448" s="449"/>
      <c r="BA448" s="438"/>
    </row>
    <row r="449" spans="1:53" x14ac:dyDescent="0.25">
      <c r="A449" s="439"/>
      <c r="B449" s="439"/>
      <c r="C449" s="439"/>
      <c r="D449" s="439"/>
      <c r="E449" s="439"/>
      <c r="F449" s="439"/>
      <c r="G449" s="439"/>
      <c r="H449" s="439"/>
      <c r="I449" s="438"/>
      <c r="J449" s="438"/>
      <c r="K449" s="438"/>
      <c r="L449" s="438"/>
      <c r="M449" s="438"/>
      <c r="N449" s="438"/>
      <c r="O449" s="438"/>
      <c r="P449" s="438"/>
      <c r="Q449" s="438"/>
      <c r="R449" s="438"/>
      <c r="S449" s="438"/>
      <c r="T449" s="438"/>
      <c r="U449" s="438"/>
      <c r="V449" s="447"/>
      <c r="W449" s="438"/>
      <c r="X449" s="445"/>
      <c r="Y449" s="448"/>
      <c r="Z449" s="445"/>
      <c r="AA449" s="445"/>
      <c r="AB449" s="445"/>
      <c r="AC449" s="445"/>
      <c r="AD449" s="448"/>
      <c r="AE449" s="445"/>
      <c r="AF449" s="448"/>
      <c r="AG449" s="448"/>
      <c r="AH449" s="448"/>
      <c r="AI449" s="448"/>
      <c r="AJ449" s="448"/>
      <c r="AK449" s="449"/>
      <c r="AL449" s="438"/>
      <c r="AM449" s="438"/>
      <c r="AN449" s="450"/>
      <c r="AO449" s="451"/>
      <c r="AP449" s="450"/>
      <c r="AQ449" s="438"/>
      <c r="AR449" s="450"/>
      <c r="AS449" s="438"/>
      <c r="AT449" s="450"/>
      <c r="AU449" s="450"/>
      <c r="AV449" s="450"/>
      <c r="AW449" s="450"/>
      <c r="AX449" s="450"/>
      <c r="AY449" s="450"/>
      <c r="AZ449" s="449"/>
      <c r="BA449" s="438"/>
    </row>
    <row r="450" spans="1:53" x14ac:dyDescent="0.25">
      <c r="A450" s="439"/>
      <c r="B450" s="439"/>
      <c r="C450" s="439"/>
      <c r="D450" s="439"/>
      <c r="E450" s="439"/>
      <c r="F450" s="439"/>
      <c r="G450" s="439"/>
      <c r="H450" s="439"/>
      <c r="I450" s="438"/>
      <c r="J450" s="438"/>
      <c r="K450" s="438"/>
      <c r="L450" s="438"/>
      <c r="M450" s="438"/>
      <c r="N450" s="438"/>
      <c r="O450" s="438"/>
      <c r="P450" s="438"/>
      <c r="Q450" s="438"/>
      <c r="R450" s="438"/>
      <c r="S450" s="438"/>
      <c r="T450" s="438"/>
      <c r="U450" s="438"/>
      <c r="V450" s="447"/>
      <c r="W450" s="438"/>
      <c r="X450" s="445"/>
      <c r="Y450" s="448"/>
      <c r="Z450" s="445"/>
      <c r="AA450" s="445"/>
      <c r="AB450" s="445"/>
      <c r="AC450" s="445"/>
      <c r="AD450" s="448"/>
      <c r="AE450" s="445"/>
      <c r="AF450" s="448"/>
      <c r="AG450" s="448"/>
      <c r="AH450" s="448"/>
      <c r="AI450" s="448"/>
      <c r="AJ450" s="448"/>
      <c r="AK450" s="449"/>
      <c r="AL450" s="438"/>
      <c r="AM450" s="438"/>
      <c r="AN450" s="450"/>
      <c r="AO450" s="451"/>
      <c r="AP450" s="450"/>
      <c r="AQ450" s="438"/>
      <c r="AR450" s="450"/>
      <c r="AS450" s="438"/>
      <c r="AT450" s="450"/>
      <c r="AU450" s="450"/>
      <c r="AV450" s="450"/>
      <c r="AW450" s="450"/>
      <c r="AX450" s="450"/>
      <c r="AY450" s="450"/>
      <c r="AZ450" s="449"/>
      <c r="BA450" s="438"/>
    </row>
    <row r="451" spans="1:53" x14ac:dyDescent="0.25">
      <c r="A451" s="439"/>
      <c r="B451" s="439"/>
      <c r="C451" s="439"/>
      <c r="D451" s="439"/>
      <c r="E451" s="439"/>
      <c r="F451" s="439"/>
      <c r="G451" s="439"/>
      <c r="H451" s="439"/>
      <c r="I451" s="438"/>
      <c r="J451" s="438"/>
      <c r="K451" s="438"/>
      <c r="L451" s="438"/>
      <c r="M451" s="438"/>
      <c r="N451" s="438"/>
      <c r="O451" s="438"/>
      <c r="P451" s="438"/>
      <c r="Q451" s="438"/>
      <c r="R451" s="438"/>
      <c r="S451" s="438"/>
      <c r="T451" s="438"/>
      <c r="U451" s="438"/>
      <c r="V451" s="447"/>
      <c r="W451" s="438"/>
      <c r="X451" s="445"/>
      <c r="Y451" s="448"/>
      <c r="Z451" s="445"/>
      <c r="AA451" s="445"/>
      <c r="AB451" s="445"/>
      <c r="AC451" s="445"/>
      <c r="AD451" s="448"/>
      <c r="AE451" s="445"/>
      <c r="AF451" s="448"/>
      <c r="AG451" s="448"/>
      <c r="AH451" s="448"/>
      <c r="AI451" s="448"/>
      <c r="AJ451" s="448"/>
      <c r="AK451" s="449"/>
      <c r="AL451" s="438"/>
      <c r="AM451" s="438"/>
      <c r="AN451" s="450"/>
      <c r="AO451" s="451"/>
      <c r="AP451" s="450"/>
      <c r="AQ451" s="438"/>
      <c r="AR451" s="450"/>
      <c r="AS451" s="438"/>
      <c r="AT451" s="450"/>
      <c r="AU451" s="450"/>
      <c r="AV451" s="450"/>
      <c r="AW451" s="450"/>
      <c r="AX451" s="450"/>
      <c r="AY451" s="450"/>
      <c r="AZ451" s="449"/>
      <c r="BA451" s="438"/>
    </row>
    <row r="452" spans="1:53" x14ac:dyDescent="0.25">
      <c r="A452" s="439"/>
      <c r="B452" s="439"/>
      <c r="C452" s="439"/>
      <c r="D452" s="439"/>
      <c r="E452" s="439"/>
      <c r="F452" s="439"/>
      <c r="G452" s="439"/>
      <c r="H452" s="439"/>
      <c r="I452" s="438"/>
      <c r="J452" s="438"/>
      <c r="K452" s="438"/>
      <c r="L452" s="438"/>
      <c r="M452" s="438"/>
      <c r="N452" s="438"/>
      <c r="O452" s="438"/>
      <c r="P452" s="438"/>
      <c r="Q452" s="438"/>
      <c r="R452" s="438"/>
      <c r="S452" s="438"/>
      <c r="T452" s="438"/>
      <c r="U452" s="438"/>
      <c r="V452" s="447"/>
      <c r="W452" s="438"/>
      <c r="X452" s="445"/>
      <c r="Y452" s="448"/>
      <c r="Z452" s="445"/>
      <c r="AA452" s="445"/>
      <c r="AB452" s="445"/>
      <c r="AC452" s="445"/>
      <c r="AD452" s="448"/>
      <c r="AE452" s="445"/>
      <c r="AF452" s="448"/>
      <c r="AG452" s="448"/>
      <c r="AH452" s="448"/>
      <c r="AI452" s="448"/>
      <c r="AJ452" s="448"/>
      <c r="AK452" s="449"/>
      <c r="AL452" s="438"/>
      <c r="AM452" s="438"/>
      <c r="AN452" s="450"/>
      <c r="AO452" s="451"/>
      <c r="AP452" s="450"/>
      <c r="AQ452" s="438"/>
      <c r="AR452" s="450"/>
      <c r="AS452" s="438"/>
      <c r="AT452" s="450"/>
      <c r="AU452" s="450"/>
      <c r="AV452" s="450"/>
      <c r="AW452" s="450"/>
      <c r="AX452" s="450"/>
      <c r="AY452" s="450"/>
      <c r="AZ452" s="449"/>
      <c r="BA452" s="438"/>
    </row>
    <row r="453" spans="1:53" x14ac:dyDescent="0.25">
      <c r="A453" s="439"/>
      <c r="B453" s="439"/>
      <c r="C453" s="439"/>
      <c r="D453" s="439"/>
      <c r="E453" s="439"/>
      <c r="F453" s="439"/>
      <c r="G453" s="439"/>
      <c r="H453" s="439"/>
      <c r="I453" s="438"/>
      <c r="J453" s="438"/>
      <c r="K453" s="438"/>
      <c r="L453" s="438"/>
      <c r="M453" s="438"/>
      <c r="N453" s="438"/>
      <c r="O453" s="438"/>
      <c r="P453" s="438"/>
      <c r="Q453" s="438"/>
      <c r="R453" s="438"/>
      <c r="S453" s="438"/>
      <c r="T453" s="438"/>
      <c r="U453" s="438"/>
      <c r="V453" s="447"/>
      <c r="W453" s="438"/>
      <c r="X453" s="445"/>
      <c r="Y453" s="448"/>
      <c r="Z453" s="445"/>
      <c r="AA453" s="445"/>
      <c r="AB453" s="445"/>
      <c r="AC453" s="445"/>
      <c r="AD453" s="448"/>
      <c r="AE453" s="445"/>
      <c r="AF453" s="448"/>
      <c r="AG453" s="448"/>
      <c r="AH453" s="448"/>
      <c r="AI453" s="448"/>
      <c r="AJ453" s="448"/>
      <c r="AK453" s="449"/>
      <c r="AL453" s="438"/>
      <c r="AM453" s="438"/>
      <c r="AN453" s="450"/>
      <c r="AO453" s="451"/>
      <c r="AP453" s="450"/>
      <c r="AQ453" s="438"/>
      <c r="AR453" s="450"/>
      <c r="AS453" s="438"/>
      <c r="AT453" s="450"/>
      <c r="AU453" s="450"/>
      <c r="AV453" s="450"/>
      <c r="AW453" s="450"/>
      <c r="AX453" s="450"/>
      <c r="AY453" s="450"/>
      <c r="AZ453" s="449"/>
      <c r="BA453" s="438"/>
    </row>
    <row r="454" spans="1:53" x14ac:dyDescent="0.25">
      <c r="A454" s="439"/>
      <c r="B454" s="439"/>
      <c r="C454" s="439"/>
      <c r="D454" s="439"/>
      <c r="E454" s="439"/>
      <c r="F454" s="439"/>
      <c r="G454" s="439"/>
      <c r="H454" s="439"/>
      <c r="I454" s="438"/>
      <c r="J454" s="438"/>
      <c r="K454" s="438"/>
      <c r="L454" s="438"/>
      <c r="M454" s="438"/>
      <c r="N454" s="438"/>
      <c r="O454" s="438"/>
      <c r="P454" s="438"/>
      <c r="Q454" s="438"/>
      <c r="R454" s="438"/>
      <c r="S454" s="438"/>
      <c r="T454" s="438"/>
      <c r="U454" s="438"/>
      <c r="V454" s="447"/>
      <c r="W454" s="438"/>
      <c r="X454" s="445"/>
      <c r="Y454" s="448"/>
      <c r="Z454" s="445"/>
      <c r="AA454" s="445"/>
      <c r="AB454" s="445"/>
      <c r="AC454" s="445"/>
      <c r="AD454" s="448"/>
      <c r="AE454" s="445"/>
      <c r="AF454" s="448"/>
      <c r="AG454" s="448"/>
      <c r="AH454" s="448"/>
      <c r="AI454" s="448"/>
      <c r="AJ454" s="448"/>
      <c r="AK454" s="449"/>
      <c r="AL454" s="438"/>
      <c r="AM454" s="438"/>
      <c r="AN454" s="450"/>
      <c r="AO454" s="451"/>
      <c r="AP454" s="450"/>
      <c r="AQ454" s="438"/>
      <c r="AR454" s="450"/>
      <c r="AS454" s="438"/>
      <c r="AT454" s="450"/>
      <c r="AU454" s="450"/>
      <c r="AV454" s="450"/>
      <c r="AW454" s="450"/>
      <c r="AX454" s="450"/>
      <c r="AY454" s="450"/>
      <c r="AZ454" s="449"/>
      <c r="BA454" s="438"/>
    </row>
    <row r="455" spans="1:53" x14ac:dyDescent="0.25">
      <c r="A455" s="439"/>
      <c r="B455" s="439"/>
      <c r="C455" s="439"/>
      <c r="D455" s="439"/>
      <c r="E455" s="439"/>
      <c r="F455" s="439"/>
      <c r="G455" s="439"/>
      <c r="H455" s="439"/>
      <c r="I455" s="438"/>
      <c r="J455" s="438"/>
      <c r="K455" s="438"/>
      <c r="L455" s="438"/>
      <c r="M455" s="438"/>
      <c r="N455" s="438"/>
      <c r="O455" s="438"/>
      <c r="P455" s="438"/>
      <c r="Q455" s="438"/>
      <c r="R455" s="438"/>
      <c r="S455" s="438"/>
      <c r="T455" s="438"/>
      <c r="U455" s="438"/>
      <c r="V455" s="447"/>
      <c r="W455" s="438"/>
      <c r="X455" s="445"/>
      <c r="Y455" s="448"/>
      <c r="Z455" s="445"/>
      <c r="AA455" s="445"/>
      <c r="AB455" s="445"/>
      <c r="AC455" s="445"/>
      <c r="AD455" s="448"/>
      <c r="AE455" s="445"/>
      <c r="AF455" s="448"/>
      <c r="AG455" s="448"/>
      <c r="AH455" s="448"/>
      <c r="AI455" s="448"/>
      <c r="AJ455" s="448"/>
      <c r="AK455" s="449"/>
      <c r="AL455" s="438"/>
      <c r="AM455" s="438"/>
      <c r="AN455" s="450"/>
      <c r="AO455" s="451"/>
      <c r="AP455" s="450"/>
      <c r="AQ455" s="438"/>
      <c r="AR455" s="450"/>
      <c r="AS455" s="438"/>
      <c r="AT455" s="450"/>
      <c r="AU455" s="450"/>
      <c r="AV455" s="450"/>
      <c r="AW455" s="450"/>
      <c r="AX455" s="450"/>
      <c r="AY455" s="450"/>
      <c r="AZ455" s="449"/>
      <c r="BA455" s="438"/>
    </row>
    <row r="456" spans="1:53" x14ac:dyDescent="0.25">
      <c r="A456" s="439"/>
      <c r="B456" s="439"/>
      <c r="C456" s="439"/>
      <c r="D456" s="439"/>
      <c r="E456" s="439"/>
      <c r="F456" s="439"/>
      <c r="G456" s="439"/>
      <c r="H456" s="439"/>
      <c r="I456" s="438"/>
      <c r="J456" s="438"/>
      <c r="K456" s="438"/>
      <c r="L456" s="438"/>
      <c r="M456" s="438"/>
      <c r="N456" s="438"/>
      <c r="O456" s="438"/>
      <c r="P456" s="438"/>
      <c r="Q456" s="438"/>
      <c r="R456" s="438"/>
      <c r="S456" s="438"/>
      <c r="T456" s="438"/>
      <c r="U456" s="438"/>
      <c r="V456" s="447"/>
      <c r="W456" s="438"/>
      <c r="X456" s="445"/>
      <c r="Y456" s="448"/>
      <c r="Z456" s="445"/>
      <c r="AA456" s="445"/>
      <c r="AB456" s="445"/>
      <c r="AC456" s="445"/>
      <c r="AD456" s="448"/>
      <c r="AE456" s="445"/>
      <c r="AF456" s="448"/>
      <c r="AG456" s="448"/>
      <c r="AH456" s="448"/>
      <c r="AI456" s="448"/>
      <c r="AJ456" s="448"/>
      <c r="AK456" s="449"/>
      <c r="AL456" s="438"/>
      <c r="AM456" s="438"/>
      <c r="AN456" s="450"/>
      <c r="AO456" s="451"/>
      <c r="AP456" s="450"/>
      <c r="AQ456" s="438"/>
      <c r="AR456" s="450"/>
      <c r="AS456" s="438"/>
      <c r="AT456" s="450"/>
      <c r="AU456" s="450"/>
      <c r="AV456" s="450"/>
      <c r="AW456" s="450"/>
      <c r="AX456" s="450"/>
      <c r="AY456" s="450"/>
      <c r="AZ456" s="449"/>
      <c r="BA456" s="438"/>
    </row>
    <row r="457" spans="1:53" x14ac:dyDescent="0.25">
      <c r="A457" s="439"/>
      <c r="B457" s="439"/>
      <c r="C457" s="439"/>
      <c r="D457" s="439"/>
      <c r="E457" s="439"/>
      <c r="F457" s="439"/>
      <c r="G457" s="439"/>
      <c r="H457" s="439"/>
      <c r="I457" s="438"/>
      <c r="J457" s="438"/>
      <c r="K457" s="438"/>
      <c r="L457" s="438"/>
      <c r="M457" s="438"/>
      <c r="N457" s="438"/>
      <c r="O457" s="438"/>
      <c r="P457" s="438"/>
      <c r="Q457" s="438"/>
      <c r="R457" s="438"/>
      <c r="S457" s="438"/>
      <c r="T457" s="438"/>
      <c r="U457" s="438"/>
      <c r="V457" s="447"/>
      <c r="W457" s="438"/>
      <c r="X457" s="445"/>
      <c r="Y457" s="448"/>
      <c r="Z457" s="445"/>
      <c r="AA457" s="445"/>
      <c r="AB457" s="445"/>
      <c r="AC457" s="445"/>
      <c r="AD457" s="448"/>
      <c r="AE457" s="445"/>
      <c r="AF457" s="448"/>
      <c r="AG457" s="448"/>
      <c r="AH457" s="448"/>
      <c r="AI457" s="448"/>
      <c r="AJ457" s="448"/>
      <c r="AK457" s="449"/>
      <c r="AL457" s="438"/>
      <c r="AM457" s="438"/>
      <c r="AN457" s="450"/>
      <c r="AO457" s="451"/>
      <c r="AP457" s="450"/>
      <c r="AQ457" s="438"/>
      <c r="AR457" s="450"/>
      <c r="AS457" s="438"/>
      <c r="AT457" s="450"/>
      <c r="AU457" s="450"/>
      <c r="AV457" s="450"/>
      <c r="AW457" s="450"/>
      <c r="AX457" s="450"/>
      <c r="AY457" s="450"/>
      <c r="AZ457" s="449"/>
      <c r="BA457" s="438"/>
    </row>
    <row r="458" spans="1:53" x14ac:dyDescent="0.25">
      <c r="A458" s="439"/>
      <c r="B458" s="439"/>
      <c r="C458" s="439"/>
      <c r="D458" s="439"/>
      <c r="E458" s="439"/>
      <c r="F458" s="439"/>
      <c r="G458" s="439"/>
      <c r="H458" s="439"/>
      <c r="I458" s="438"/>
      <c r="J458" s="438"/>
      <c r="K458" s="438"/>
      <c r="L458" s="438"/>
      <c r="M458" s="438"/>
      <c r="N458" s="438"/>
      <c r="O458" s="438"/>
      <c r="P458" s="438"/>
      <c r="Q458" s="438"/>
      <c r="R458" s="438"/>
      <c r="S458" s="438"/>
      <c r="T458" s="438"/>
      <c r="U458" s="438"/>
      <c r="V458" s="447"/>
      <c r="W458" s="438"/>
      <c r="X458" s="445"/>
      <c r="Y458" s="448"/>
      <c r="Z458" s="445"/>
      <c r="AA458" s="445"/>
      <c r="AB458" s="445"/>
      <c r="AC458" s="445"/>
      <c r="AD458" s="448"/>
      <c r="AE458" s="445"/>
      <c r="AF458" s="448"/>
      <c r="AG458" s="448"/>
      <c r="AH458" s="448"/>
      <c r="AI458" s="448"/>
      <c r="AJ458" s="448"/>
      <c r="AK458" s="449"/>
      <c r="AL458" s="438"/>
      <c r="AM458" s="438"/>
      <c r="AN458" s="450"/>
      <c r="AO458" s="451"/>
      <c r="AP458" s="450"/>
      <c r="AQ458" s="438"/>
      <c r="AR458" s="450"/>
      <c r="AS458" s="438"/>
      <c r="AT458" s="450"/>
      <c r="AU458" s="450"/>
      <c r="AV458" s="450"/>
      <c r="AW458" s="450"/>
      <c r="AX458" s="450"/>
      <c r="AY458" s="450"/>
      <c r="AZ458" s="449"/>
      <c r="BA458" s="438"/>
    </row>
    <row r="459" spans="1:53" x14ac:dyDescent="0.25">
      <c r="A459" s="439"/>
      <c r="B459" s="439"/>
      <c r="C459" s="439"/>
      <c r="D459" s="439"/>
      <c r="E459" s="439"/>
      <c r="F459" s="439"/>
      <c r="G459" s="439"/>
      <c r="H459" s="439"/>
      <c r="I459" s="438"/>
      <c r="J459" s="438"/>
      <c r="K459" s="438"/>
      <c r="L459" s="438"/>
      <c r="M459" s="438"/>
      <c r="N459" s="438"/>
      <c r="O459" s="438"/>
      <c r="P459" s="438"/>
      <c r="Q459" s="438"/>
      <c r="R459" s="438"/>
      <c r="S459" s="438"/>
      <c r="T459" s="438"/>
      <c r="U459" s="438"/>
      <c r="V459" s="447"/>
      <c r="W459" s="438"/>
      <c r="X459" s="445"/>
      <c r="Y459" s="448"/>
      <c r="Z459" s="445"/>
      <c r="AA459" s="445"/>
      <c r="AB459" s="445"/>
      <c r="AC459" s="445"/>
      <c r="AD459" s="448"/>
      <c r="AE459" s="445"/>
      <c r="AF459" s="448"/>
      <c r="AG459" s="448"/>
      <c r="AH459" s="448"/>
      <c r="AI459" s="448"/>
      <c r="AJ459" s="448"/>
      <c r="AK459" s="449"/>
      <c r="AL459" s="438"/>
      <c r="AM459" s="438"/>
      <c r="AN459" s="450"/>
      <c r="AO459" s="451"/>
      <c r="AP459" s="450"/>
      <c r="AQ459" s="438"/>
      <c r="AR459" s="450"/>
      <c r="AS459" s="438"/>
      <c r="AT459" s="450"/>
      <c r="AU459" s="450"/>
      <c r="AV459" s="450"/>
      <c r="AW459" s="450"/>
      <c r="AX459" s="450"/>
      <c r="AY459" s="450"/>
      <c r="AZ459" s="449"/>
      <c r="BA459" s="438"/>
    </row>
    <row r="460" spans="1:53" x14ac:dyDescent="0.25">
      <c r="A460" s="439"/>
      <c r="B460" s="439"/>
      <c r="C460" s="439"/>
      <c r="D460" s="439"/>
      <c r="E460" s="439"/>
      <c r="F460" s="439"/>
      <c r="G460" s="439"/>
      <c r="H460" s="439"/>
      <c r="I460" s="438"/>
      <c r="J460" s="438"/>
      <c r="K460" s="438"/>
      <c r="L460" s="438"/>
      <c r="M460" s="438"/>
      <c r="N460" s="438"/>
      <c r="O460" s="438"/>
      <c r="P460" s="438"/>
      <c r="Q460" s="438"/>
      <c r="R460" s="438"/>
      <c r="S460" s="438"/>
      <c r="T460" s="438"/>
      <c r="U460" s="438"/>
      <c r="V460" s="447"/>
      <c r="W460" s="438"/>
      <c r="X460" s="445"/>
      <c r="Y460" s="448"/>
      <c r="Z460" s="445"/>
      <c r="AA460" s="445"/>
      <c r="AB460" s="445"/>
      <c r="AC460" s="445"/>
      <c r="AD460" s="448"/>
      <c r="AE460" s="445"/>
      <c r="AF460" s="448"/>
      <c r="AG460" s="448"/>
      <c r="AH460" s="448"/>
      <c r="AI460" s="448"/>
      <c r="AJ460" s="448"/>
      <c r="AK460" s="449"/>
      <c r="AL460" s="438"/>
      <c r="AM460" s="438"/>
      <c r="AN460" s="450"/>
      <c r="AO460" s="451"/>
      <c r="AP460" s="450"/>
      <c r="AQ460" s="438"/>
      <c r="AR460" s="450"/>
      <c r="AS460" s="438"/>
      <c r="AT460" s="450"/>
      <c r="AU460" s="450"/>
      <c r="AV460" s="450"/>
      <c r="AW460" s="450"/>
      <c r="AX460" s="450"/>
      <c r="AY460" s="450"/>
      <c r="AZ460" s="449"/>
      <c r="BA460" s="438"/>
    </row>
    <row r="461" spans="1:53" x14ac:dyDescent="0.25">
      <c r="A461" s="439"/>
      <c r="B461" s="439"/>
      <c r="C461" s="439"/>
      <c r="D461" s="439"/>
      <c r="E461" s="439"/>
      <c r="F461" s="439"/>
      <c r="G461" s="439"/>
      <c r="H461" s="439"/>
      <c r="I461" s="438"/>
      <c r="J461" s="438"/>
      <c r="K461" s="438"/>
      <c r="L461" s="438"/>
      <c r="M461" s="438"/>
      <c r="N461" s="438"/>
      <c r="O461" s="438"/>
      <c r="P461" s="438"/>
      <c r="Q461" s="438"/>
      <c r="R461" s="438"/>
      <c r="S461" s="438"/>
      <c r="T461" s="438"/>
      <c r="U461" s="438"/>
      <c r="V461" s="447"/>
      <c r="W461" s="438"/>
      <c r="X461" s="445"/>
      <c r="Y461" s="448"/>
      <c r="Z461" s="445"/>
      <c r="AA461" s="445"/>
      <c r="AB461" s="445"/>
      <c r="AC461" s="445"/>
      <c r="AD461" s="448"/>
      <c r="AE461" s="445"/>
      <c r="AF461" s="448"/>
      <c r="AG461" s="448"/>
      <c r="AH461" s="448"/>
      <c r="AI461" s="448"/>
      <c r="AJ461" s="448"/>
      <c r="AK461" s="449"/>
      <c r="AL461" s="438"/>
      <c r="AM461" s="438"/>
      <c r="AN461" s="450"/>
      <c r="AO461" s="451"/>
      <c r="AP461" s="450"/>
      <c r="AQ461" s="438"/>
      <c r="AR461" s="450"/>
      <c r="AS461" s="438"/>
      <c r="AT461" s="450"/>
      <c r="AU461" s="450"/>
      <c r="AV461" s="450"/>
      <c r="AW461" s="450"/>
      <c r="AX461" s="450"/>
      <c r="AY461" s="450"/>
      <c r="AZ461" s="449"/>
      <c r="BA461" s="438"/>
    </row>
    <row r="462" spans="1:53" x14ac:dyDescent="0.25">
      <c r="A462" s="439"/>
      <c r="B462" s="439"/>
      <c r="C462" s="439"/>
      <c r="D462" s="439"/>
      <c r="E462" s="439"/>
      <c r="F462" s="439"/>
      <c r="G462" s="439"/>
      <c r="H462" s="439"/>
      <c r="I462" s="438"/>
      <c r="J462" s="438"/>
      <c r="K462" s="438"/>
      <c r="L462" s="438"/>
      <c r="M462" s="438"/>
      <c r="N462" s="438"/>
      <c r="O462" s="438"/>
      <c r="P462" s="438"/>
      <c r="Q462" s="438"/>
      <c r="R462" s="438"/>
      <c r="S462" s="438"/>
      <c r="T462" s="438"/>
      <c r="U462" s="438"/>
      <c r="V462" s="447"/>
      <c r="W462" s="438"/>
      <c r="X462" s="445"/>
      <c r="Y462" s="448"/>
      <c r="Z462" s="445"/>
      <c r="AA462" s="445"/>
      <c r="AB462" s="445"/>
      <c r="AC462" s="445"/>
      <c r="AD462" s="448"/>
      <c r="AE462" s="445"/>
      <c r="AF462" s="448"/>
      <c r="AG462" s="448"/>
      <c r="AH462" s="448"/>
      <c r="AI462" s="448"/>
      <c r="AJ462" s="448"/>
      <c r="AK462" s="449"/>
      <c r="AL462" s="438"/>
      <c r="AM462" s="438"/>
      <c r="AN462" s="450"/>
      <c r="AO462" s="451"/>
      <c r="AP462" s="450"/>
      <c r="AQ462" s="438"/>
      <c r="AR462" s="450"/>
      <c r="AS462" s="438"/>
      <c r="AT462" s="450"/>
      <c r="AU462" s="450"/>
      <c r="AV462" s="450"/>
      <c r="AW462" s="450"/>
      <c r="AX462" s="450"/>
      <c r="AY462" s="450"/>
      <c r="AZ462" s="449"/>
      <c r="BA462" s="438"/>
    </row>
    <row r="463" spans="1:53" x14ac:dyDescent="0.25">
      <c r="A463" s="439"/>
      <c r="B463" s="439"/>
      <c r="C463" s="439"/>
      <c r="D463" s="439"/>
      <c r="E463" s="439"/>
      <c r="F463" s="439"/>
      <c r="G463" s="439"/>
      <c r="H463" s="439"/>
      <c r="I463" s="438"/>
      <c r="J463" s="438"/>
      <c r="K463" s="438"/>
      <c r="L463" s="438"/>
      <c r="M463" s="438"/>
      <c r="N463" s="438"/>
      <c r="O463" s="438"/>
      <c r="P463" s="438"/>
      <c r="Q463" s="438"/>
      <c r="R463" s="438"/>
      <c r="S463" s="438"/>
      <c r="T463" s="438"/>
      <c r="U463" s="438"/>
      <c r="V463" s="447"/>
      <c r="W463" s="438"/>
      <c r="X463" s="445"/>
      <c r="Y463" s="448"/>
      <c r="Z463" s="445"/>
      <c r="AA463" s="445"/>
      <c r="AB463" s="445"/>
      <c r="AC463" s="445"/>
      <c r="AD463" s="448"/>
      <c r="AE463" s="445"/>
      <c r="AF463" s="448"/>
      <c r="AG463" s="448"/>
      <c r="AH463" s="448"/>
      <c r="AI463" s="448"/>
      <c r="AJ463" s="448"/>
      <c r="AK463" s="449"/>
      <c r="AL463" s="438"/>
      <c r="AM463" s="438"/>
      <c r="AN463" s="450"/>
      <c r="AO463" s="451"/>
      <c r="AP463" s="450"/>
      <c r="AQ463" s="438"/>
      <c r="AR463" s="450"/>
      <c r="AS463" s="438"/>
      <c r="AT463" s="450"/>
      <c r="AU463" s="450"/>
      <c r="AV463" s="450"/>
      <c r="AW463" s="450"/>
      <c r="AX463" s="450"/>
      <c r="AY463" s="450"/>
      <c r="AZ463" s="449"/>
      <c r="BA463" s="438"/>
    </row>
    <row r="464" spans="1:53" x14ac:dyDescent="0.25">
      <c r="A464" s="439"/>
      <c r="B464" s="439"/>
      <c r="C464" s="439"/>
      <c r="D464" s="439"/>
      <c r="E464" s="439"/>
      <c r="F464" s="439"/>
      <c r="G464" s="439"/>
      <c r="H464" s="439"/>
      <c r="I464" s="438"/>
      <c r="J464" s="438"/>
      <c r="K464" s="438"/>
      <c r="L464" s="438"/>
      <c r="M464" s="438"/>
      <c r="N464" s="438"/>
      <c r="O464" s="438"/>
      <c r="P464" s="438"/>
      <c r="Q464" s="438"/>
      <c r="R464" s="438"/>
      <c r="S464" s="438"/>
      <c r="T464" s="438"/>
      <c r="U464" s="438"/>
      <c r="V464" s="447"/>
      <c r="W464" s="438"/>
      <c r="X464" s="445"/>
      <c r="Y464" s="448"/>
      <c r="Z464" s="445"/>
      <c r="AA464" s="445"/>
      <c r="AB464" s="445"/>
      <c r="AC464" s="445"/>
      <c r="AD464" s="448"/>
      <c r="AE464" s="445"/>
      <c r="AF464" s="448"/>
      <c r="AG464" s="448"/>
      <c r="AH464" s="448"/>
      <c r="AI464" s="448"/>
      <c r="AJ464" s="448"/>
      <c r="AK464" s="449"/>
      <c r="AL464" s="438"/>
      <c r="AM464" s="438"/>
      <c r="AN464" s="450"/>
      <c r="AO464" s="451"/>
      <c r="AP464" s="450"/>
      <c r="AQ464" s="438"/>
      <c r="AR464" s="450"/>
      <c r="AS464" s="438"/>
      <c r="AT464" s="450"/>
      <c r="AU464" s="450"/>
      <c r="AV464" s="450"/>
      <c r="AW464" s="450"/>
      <c r="AX464" s="450"/>
      <c r="AY464" s="450"/>
      <c r="AZ464" s="449"/>
      <c r="BA464" s="438"/>
    </row>
    <row r="465" spans="1:53" x14ac:dyDescent="0.25">
      <c r="A465" s="439"/>
      <c r="B465" s="439"/>
      <c r="C465" s="439"/>
      <c r="D465" s="439"/>
      <c r="E465" s="439"/>
      <c r="F465" s="439"/>
      <c r="G465" s="439"/>
      <c r="H465" s="439"/>
      <c r="I465" s="438"/>
      <c r="J465" s="438"/>
      <c r="K465" s="438"/>
      <c r="L465" s="438"/>
      <c r="M465" s="438"/>
      <c r="N465" s="438"/>
      <c r="O465" s="438"/>
      <c r="P465" s="438"/>
      <c r="Q465" s="438"/>
      <c r="R465" s="438"/>
      <c r="S465" s="438"/>
      <c r="T465" s="438"/>
      <c r="U465" s="438"/>
      <c r="V465" s="447"/>
      <c r="W465" s="438"/>
      <c r="X465" s="445"/>
      <c r="Y465" s="448"/>
      <c r="Z465" s="445"/>
      <c r="AA465" s="445"/>
      <c r="AB465" s="445"/>
      <c r="AC465" s="445"/>
      <c r="AD465" s="448"/>
      <c r="AE465" s="445"/>
      <c r="AF465" s="448"/>
      <c r="AG465" s="448"/>
      <c r="AH465" s="448"/>
      <c r="AI465" s="448"/>
      <c r="AJ465" s="448"/>
      <c r="AK465" s="449"/>
      <c r="AL465" s="438"/>
      <c r="AM465" s="438"/>
      <c r="AN465" s="450"/>
      <c r="AO465" s="451"/>
      <c r="AP465" s="450"/>
      <c r="AQ465" s="438"/>
      <c r="AR465" s="450"/>
      <c r="AS465" s="438"/>
      <c r="AT465" s="450"/>
      <c r="AU465" s="450"/>
      <c r="AV465" s="450"/>
      <c r="AW465" s="450"/>
      <c r="AX465" s="450"/>
      <c r="AY465" s="450"/>
      <c r="AZ465" s="449"/>
      <c r="BA465" s="438"/>
    </row>
    <row r="466" spans="1:53" x14ac:dyDescent="0.25">
      <c r="A466" s="439"/>
      <c r="B466" s="439"/>
      <c r="C466" s="439"/>
      <c r="D466" s="439"/>
      <c r="E466" s="439"/>
      <c r="F466" s="439"/>
      <c r="G466" s="439"/>
      <c r="H466" s="439"/>
      <c r="I466" s="438"/>
      <c r="J466" s="438"/>
      <c r="K466" s="438"/>
      <c r="L466" s="438"/>
      <c r="M466" s="438"/>
      <c r="N466" s="438"/>
      <c r="O466" s="438"/>
      <c r="P466" s="438"/>
      <c r="Q466" s="438"/>
      <c r="R466" s="438"/>
      <c r="S466" s="438"/>
      <c r="T466" s="438"/>
      <c r="U466" s="438"/>
      <c r="V466" s="447"/>
      <c r="W466" s="438"/>
      <c r="X466" s="445"/>
      <c r="Y466" s="448"/>
      <c r="Z466" s="445"/>
      <c r="AA466" s="445"/>
      <c r="AB466" s="445"/>
      <c r="AC466" s="445"/>
      <c r="AD466" s="448"/>
      <c r="AE466" s="445"/>
      <c r="AF466" s="448"/>
      <c r="AG466" s="448"/>
      <c r="AH466" s="448"/>
      <c r="AI466" s="448"/>
      <c r="AJ466" s="448"/>
      <c r="AK466" s="449"/>
      <c r="AL466" s="438"/>
      <c r="AM466" s="438"/>
      <c r="AN466" s="450"/>
      <c r="AO466" s="451"/>
      <c r="AP466" s="450"/>
      <c r="AQ466" s="438"/>
      <c r="AR466" s="450"/>
      <c r="AS466" s="438"/>
      <c r="AT466" s="450"/>
      <c r="AU466" s="450"/>
      <c r="AV466" s="450"/>
      <c r="AW466" s="450"/>
      <c r="AX466" s="450"/>
      <c r="AY466" s="450"/>
      <c r="AZ466" s="449"/>
      <c r="BA466" s="438"/>
    </row>
    <row r="467" spans="1:53" x14ac:dyDescent="0.25">
      <c r="A467" s="439"/>
      <c r="B467" s="439"/>
      <c r="C467" s="439"/>
      <c r="D467" s="439"/>
      <c r="E467" s="439"/>
      <c r="F467" s="439"/>
      <c r="G467" s="439"/>
      <c r="H467" s="439"/>
      <c r="I467" s="438"/>
      <c r="J467" s="438"/>
      <c r="K467" s="438"/>
      <c r="L467" s="438"/>
      <c r="M467" s="438"/>
      <c r="N467" s="438"/>
      <c r="O467" s="438"/>
      <c r="P467" s="438"/>
      <c r="Q467" s="438"/>
      <c r="R467" s="438"/>
      <c r="S467" s="438"/>
      <c r="T467" s="438"/>
      <c r="U467" s="438"/>
      <c r="V467" s="447"/>
      <c r="W467" s="438"/>
      <c r="X467" s="445"/>
      <c r="Y467" s="448"/>
      <c r="Z467" s="445"/>
      <c r="AA467" s="445"/>
      <c r="AB467" s="445"/>
      <c r="AC467" s="445"/>
      <c r="AD467" s="448"/>
      <c r="AE467" s="445"/>
      <c r="AF467" s="448"/>
      <c r="AG467" s="448"/>
      <c r="AH467" s="448"/>
      <c r="AI467" s="448"/>
      <c r="AJ467" s="448"/>
      <c r="AK467" s="449"/>
      <c r="AL467" s="438"/>
      <c r="AM467" s="438"/>
      <c r="AN467" s="450"/>
      <c r="AO467" s="451"/>
      <c r="AP467" s="450"/>
      <c r="AQ467" s="438"/>
      <c r="AR467" s="450"/>
      <c r="AS467" s="438"/>
      <c r="AT467" s="450"/>
      <c r="AU467" s="450"/>
      <c r="AV467" s="450"/>
      <c r="AW467" s="450"/>
      <c r="AX467" s="450"/>
      <c r="AY467" s="450"/>
      <c r="AZ467" s="449"/>
      <c r="BA467" s="438"/>
    </row>
    <row r="468" spans="1:53" x14ac:dyDescent="0.25">
      <c r="A468" s="439"/>
      <c r="B468" s="439"/>
      <c r="C468" s="439"/>
      <c r="D468" s="439"/>
      <c r="E468" s="439"/>
      <c r="F468" s="439"/>
      <c r="G468" s="439"/>
      <c r="H468" s="439"/>
      <c r="I468" s="438"/>
      <c r="J468" s="438"/>
      <c r="K468" s="438"/>
      <c r="L468" s="438"/>
      <c r="M468" s="438"/>
      <c r="N468" s="438"/>
      <c r="O468" s="438"/>
      <c r="P468" s="438"/>
      <c r="Q468" s="438"/>
      <c r="R468" s="438"/>
      <c r="S468" s="438"/>
      <c r="T468" s="438"/>
      <c r="U468" s="438"/>
      <c r="V468" s="447"/>
      <c r="W468" s="438"/>
      <c r="X468" s="445"/>
      <c r="Y468" s="448"/>
      <c r="Z468" s="445"/>
      <c r="AA468" s="445"/>
      <c r="AB468" s="445"/>
      <c r="AC468" s="445"/>
      <c r="AD468" s="448"/>
      <c r="AE468" s="445"/>
      <c r="AF468" s="448"/>
      <c r="AG468" s="448"/>
      <c r="AH468" s="448"/>
      <c r="AI468" s="448"/>
      <c r="AJ468" s="448"/>
      <c r="AK468" s="449"/>
      <c r="AL468" s="438"/>
      <c r="AM468" s="438"/>
      <c r="AN468" s="450"/>
      <c r="AO468" s="451"/>
      <c r="AP468" s="450"/>
      <c r="AQ468" s="438"/>
      <c r="AR468" s="450"/>
      <c r="AS468" s="438"/>
      <c r="AT468" s="450"/>
      <c r="AU468" s="450"/>
      <c r="AV468" s="450"/>
      <c r="AW468" s="450"/>
      <c r="AX468" s="450"/>
      <c r="AY468" s="450"/>
      <c r="AZ468" s="449"/>
      <c r="BA468" s="438"/>
    </row>
    <row r="469" spans="1:53" x14ac:dyDescent="0.25">
      <c r="A469" s="439"/>
      <c r="B469" s="439"/>
      <c r="C469" s="439"/>
      <c r="D469" s="439"/>
      <c r="E469" s="439"/>
      <c r="F469" s="439"/>
      <c r="G469" s="439"/>
      <c r="H469" s="439"/>
      <c r="I469" s="438"/>
      <c r="J469" s="438"/>
      <c r="K469" s="438"/>
      <c r="L469" s="438"/>
      <c r="M469" s="438"/>
      <c r="N469" s="438"/>
      <c r="O469" s="438"/>
      <c r="P469" s="438"/>
      <c r="Q469" s="438"/>
      <c r="R469" s="438"/>
      <c r="S469" s="438"/>
      <c r="T469" s="438"/>
      <c r="U469" s="438"/>
      <c r="V469" s="447"/>
      <c r="W469" s="438"/>
      <c r="X469" s="445"/>
      <c r="Y469" s="448"/>
      <c r="Z469" s="445"/>
      <c r="AA469" s="445"/>
      <c r="AB469" s="445"/>
      <c r="AC469" s="445"/>
      <c r="AD469" s="448"/>
      <c r="AE469" s="445"/>
      <c r="AF469" s="448"/>
      <c r="AG469" s="448"/>
      <c r="AH469" s="448"/>
      <c r="AI469" s="448"/>
      <c r="AJ469" s="448"/>
      <c r="AK469" s="449"/>
      <c r="AL469" s="438"/>
      <c r="AM469" s="438"/>
      <c r="AN469" s="450"/>
      <c r="AO469" s="451"/>
      <c r="AP469" s="450"/>
      <c r="AQ469" s="438"/>
      <c r="AR469" s="450"/>
      <c r="AS469" s="438"/>
      <c r="AT469" s="450"/>
      <c r="AU469" s="450"/>
      <c r="AV469" s="450"/>
      <c r="AW469" s="450"/>
      <c r="AX469" s="450"/>
      <c r="AY469" s="450"/>
      <c r="AZ469" s="449"/>
      <c r="BA469" s="438"/>
    </row>
    <row r="470" spans="1:53" x14ac:dyDescent="0.25">
      <c r="A470" s="439"/>
      <c r="B470" s="439"/>
      <c r="C470" s="439"/>
      <c r="D470" s="439"/>
      <c r="E470" s="439"/>
      <c r="F470" s="439"/>
      <c r="G470" s="439"/>
      <c r="H470" s="439"/>
      <c r="I470" s="438"/>
      <c r="J470" s="438"/>
      <c r="K470" s="438"/>
      <c r="L470" s="438"/>
      <c r="M470" s="438"/>
      <c r="N470" s="438"/>
      <c r="O470" s="438"/>
      <c r="P470" s="438"/>
      <c r="Q470" s="438"/>
      <c r="R470" s="438"/>
      <c r="S470" s="438"/>
      <c r="T470" s="438"/>
      <c r="U470" s="438"/>
      <c r="V470" s="447"/>
      <c r="W470" s="438"/>
      <c r="X470" s="445"/>
      <c r="Y470" s="448"/>
      <c r="Z470" s="445"/>
      <c r="AA470" s="445"/>
      <c r="AB470" s="445"/>
      <c r="AC470" s="445"/>
      <c r="AD470" s="448"/>
      <c r="AE470" s="445"/>
      <c r="AF470" s="448"/>
      <c r="AG470" s="448"/>
      <c r="AH470" s="448"/>
      <c r="AI470" s="448"/>
      <c r="AJ470" s="448"/>
      <c r="AK470" s="449"/>
      <c r="AL470" s="438"/>
      <c r="AM470" s="438"/>
      <c r="AN470" s="450"/>
      <c r="AO470" s="451"/>
      <c r="AP470" s="450"/>
      <c r="AQ470" s="438"/>
      <c r="AR470" s="450"/>
      <c r="AS470" s="438"/>
      <c r="AT470" s="450"/>
      <c r="AU470" s="450"/>
      <c r="AV470" s="450"/>
      <c r="AW470" s="450"/>
      <c r="AX470" s="450"/>
      <c r="AY470" s="450"/>
      <c r="AZ470" s="449"/>
      <c r="BA470" s="438"/>
    </row>
    <row r="471" spans="1:53" x14ac:dyDescent="0.25">
      <c r="A471" s="439"/>
      <c r="B471" s="439"/>
      <c r="C471" s="439"/>
      <c r="D471" s="439"/>
      <c r="E471" s="439"/>
      <c r="F471" s="439"/>
      <c r="G471" s="439"/>
      <c r="H471" s="439"/>
      <c r="I471" s="438"/>
      <c r="J471" s="438"/>
      <c r="K471" s="438"/>
      <c r="L471" s="438"/>
      <c r="M471" s="438"/>
      <c r="N471" s="438"/>
      <c r="O471" s="438"/>
      <c r="P471" s="438"/>
      <c r="Q471" s="438"/>
      <c r="R471" s="438"/>
      <c r="S471" s="438"/>
      <c r="T471" s="438"/>
      <c r="U471" s="438"/>
      <c r="V471" s="447"/>
      <c r="W471" s="438"/>
      <c r="X471" s="445"/>
      <c r="Y471" s="448"/>
      <c r="Z471" s="445"/>
      <c r="AA471" s="445"/>
      <c r="AB471" s="445"/>
      <c r="AC471" s="445"/>
      <c r="AD471" s="448"/>
      <c r="AE471" s="445"/>
      <c r="AF471" s="448"/>
      <c r="AG471" s="448"/>
      <c r="AH471" s="448"/>
      <c r="AI471" s="448"/>
      <c r="AJ471" s="448"/>
      <c r="AK471" s="449"/>
      <c r="AL471" s="438"/>
      <c r="AM471" s="438"/>
      <c r="AN471" s="450"/>
      <c r="AO471" s="451"/>
      <c r="AP471" s="450"/>
      <c r="AQ471" s="438"/>
      <c r="AR471" s="450"/>
      <c r="AS471" s="438"/>
      <c r="AT471" s="450"/>
      <c r="AU471" s="450"/>
      <c r="AV471" s="450"/>
      <c r="AW471" s="450"/>
      <c r="AX471" s="450"/>
      <c r="AY471" s="450"/>
      <c r="AZ471" s="449"/>
      <c r="BA471" s="438"/>
    </row>
    <row r="472" spans="1:53" x14ac:dyDescent="0.25">
      <c r="A472" s="439"/>
      <c r="B472" s="439"/>
      <c r="C472" s="439"/>
      <c r="D472" s="439"/>
      <c r="E472" s="439"/>
      <c r="F472" s="439"/>
      <c r="G472" s="439"/>
      <c r="H472" s="439"/>
      <c r="I472" s="438"/>
      <c r="J472" s="438"/>
      <c r="K472" s="438"/>
      <c r="L472" s="438"/>
      <c r="M472" s="438"/>
      <c r="N472" s="438"/>
      <c r="O472" s="438"/>
      <c r="P472" s="438"/>
      <c r="Q472" s="438"/>
      <c r="R472" s="438"/>
      <c r="S472" s="438"/>
      <c r="T472" s="438"/>
      <c r="U472" s="438"/>
      <c r="V472" s="447"/>
      <c r="W472" s="438"/>
      <c r="X472" s="445"/>
      <c r="Y472" s="448"/>
      <c r="Z472" s="445"/>
      <c r="AA472" s="445"/>
      <c r="AB472" s="445"/>
      <c r="AC472" s="445"/>
      <c r="AD472" s="448"/>
      <c r="AE472" s="445"/>
      <c r="AF472" s="448"/>
      <c r="AG472" s="448"/>
      <c r="AH472" s="448"/>
      <c r="AI472" s="448"/>
      <c r="AJ472" s="448"/>
      <c r="AK472" s="449"/>
      <c r="AL472" s="438"/>
      <c r="AM472" s="438"/>
      <c r="AN472" s="450"/>
      <c r="AO472" s="451"/>
      <c r="AP472" s="450"/>
      <c r="AQ472" s="438"/>
      <c r="AR472" s="450"/>
      <c r="AS472" s="438"/>
      <c r="AT472" s="450"/>
      <c r="AU472" s="450"/>
      <c r="AV472" s="450"/>
      <c r="AW472" s="450"/>
      <c r="AX472" s="450"/>
      <c r="AY472" s="450"/>
      <c r="AZ472" s="449"/>
      <c r="BA472" s="438"/>
    </row>
    <row r="473" spans="1:53" x14ac:dyDescent="0.25">
      <c r="A473" s="439"/>
      <c r="B473" s="439"/>
      <c r="C473" s="439"/>
      <c r="D473" s="439"/>
      <c r="E473" s="439"/>
      <c r="F473" s="439"/>
      <c r="G473" s="439"/>
      <c r="H473" s="439"/>
      <c r="I473" s="438"/>
      <c r="J473" s="438"/>
      <c r="K473" s="438"/>
      <c r="L473" s="438"/>
      <c r="M473" s="438"/>
      <c r="N473" s="438"/>
      <c r="O473" s="438"/>
      <c r="P473" s="438"/>
      <c r="Q473" s="438"/>
      <c r="R473" s="438"/>
      <c r="S473" s="438"/>
      <c r="T473" s="438"/>
      <c r="U473" s="438"/>
      <c r="V473" s="447"/>
      <c r="W473" s="438"/>
      <c r="X473" s="445"/>
      <c r="Y473" s="448"/>
      <c r="Z473" s="445"/>
      <c r="AA473" s="445"/>
      <c r="AB473" s="445"/>
      <c r="AC473" s="445"/>
      <c r="AD473" s="448"/>
      <c r="AE473" s="445"/>
      <c r="AF473" s="448"/>
      <c r="AG473" s="448"/>
      <c r="AH473" s="448"/>
      <c r="AI473" s="448"/>
      <c r="AJ473" s="448"/>
      <c r="AK473" s="449"/>
      <c r="AL473" s="438"/>
      <c r="AM473" s="438"/>
      <c r="AN473" s="450"/>
      <c r="AO473" s="451"/>
      <c r="AP473" s="450"/>
      <c r="AQ473" s="438"/>
      <c r="AR473" s="450"/>
      <c r="AS473" s="438"/>
      <c r="AT473" s="450"/>
      <c r="AU473" s="450"/>
      <c r="AV473" s="450"/>
      <c r="AW473" s="450"/>
      <c r="AX473" s="450"/>
      <c r="AY473" s="450"/>
      <c r="AZ473" s="449"/>
      <c r="BA473" s="438"/>
    </row>
    <row r="474" spans="1:53" x14ac:dyDescent="0.25">
      <c r="A474" s="439"/>
      <c r="B474" s="439"/>
      <c r="C474" s="439"/>
      <c r="D474" s="439"/>
      <c r="E474" s="439"/>
      <c r="F474" s="439"/>
      <c r="G474" s="439"/>
      <c r="H474" s="439"/>
      <c r="I474" s="438"/>
      <c r="J474" s="438"/>
      <c r="K474" s="438"/>
      <c r="L474" s="438"/>
      <c r="M474" s="438"/>
      <c r="N474" s="438"/>
      <c r="O474" s="438"/>
      <c r="P474" s="438"/>
      <c r="Q474" s="438"/>
      <c r="R474" s="438"/>
      <c r="S474" s="438"/>
      <c r="T474" s="438"/>
      <c r="U474" s="438"/>
      <c r="V474" s="447"/>
      <c r="W474" s="438"/>
      <c r="X474" s="445"/>
      <c r="Y474" s="448"/>
      <c r="Z474" s="445"/>
      <c r="AA474" s="445"/>
      <c r="AB474" s="445"/>
      <c r="AC474" s="445"/>
      <c r="AD474" s="448"/>
      <c r="AE474" s="445"/>
      <c r="AF474" s="448"/>
      <c r="AG474" s="448"/>
      <c r="AH474" s="448"/>
      <c r="AI474" s="448"/>
      <c r="AJ474" s="448"/>
      <c r="AK474" s="449"/>
      <c r="AL474" s="438"/>
      <c r="AM474" s="438"/>
      <c r="AN474" s="450"/>
      <c r="AO474" s="451"/>
      <c r="AP474" s="450"/>
      <c r="AQ474" s="438"/>
      <c r="AR474" s="450"/>
      <c r="AS474" s="438"/>
      <c r="AT474" s="450"/>
      <c r="AU474" s="450"/>
      <c r="AV474" s="450"/>
      <c r="AW474" s="450"/>
      <c r="AX474" s="450"/>
      <c r="AY474" s="450"/>
      <c r="AZ474" s="449"/>
      <c r="BA474" s="438"/>
    </row>
    <row r="475" spans="1:53" x14ac:dyDescent="0.25">
      <c r="A475" s="439"/>
      <c r="B475" s="439"/>
      <c r="C475" s="439"/>
      <c r="D475" s="439"/>
      <c r="E475" s="439"/>
      <c r="F475" s="439"/>
      <c r="G475" s="439"/>
      <c r="H475" s="439"/>
      <c r="I475" s="438"/>
      <c r="J475" s="438"/>
      <c r="K475" s="438"/>
      <c r="L475" s="438"/>
      <c r="M475" s="438"/>
      <c r="N475" s="438"/>
      <c r="O475" s="438"/>
      <c r="P475" s="438"/>
      <c r="Q475" s="438"/>
      <c r="R475" s="438"/>
      <c r="S475" s="438"/>
      <c r="T475" s="438"/>
      <c r="U475" s="438"/>
      <c r="V475" s="447"/>
      <c r="W475" s="438"/>
      <c r="X475" s="445"/>
      <c r="Y475" s="448"/>
      <c r="Z475" s="445"/>
      <c r="AA475" s="445"/>
      <c r="AB475" s="445"/>
      <c r="AC475" s="445"/>
      <c r="AD475" s="448"/>
      <c r="AE475" s="445"/>
      <c r="AF475" s="448"/>
      <c r="AG475" s="448"/>
      <c r="AH475" s="448"/>
      <c r="AI475" s="448"/>
      <c r="AJ475" s="448"/>
      <c r="AK475" s="449"/>
      <c r="AL475" s="438"/>
      <c r="AM475" s="438"/>
      <c r="AN475" s="450"/>
      <c r="AO475" s="451"/>
      <c r="AP475" s="450"/>
      <c r="AQ475" s="438"/>
      <c r="AR475" s="450"/>
      <c r="AS475" s="438"/>
      <c r="AT475" s="450"/>
      <c r="AU475" s="450"/>
      <c r="AV475" s="450"/>
      <c r="AW475" s="450"/>
      <c r="AX475" s="450"/>
      <c r="AY475" s="450"/>
      <c r="AZ475" s="449"/>
      <c r="BA475" s="438"/>
    </row>
    <row r="476" spans="1:53" x14ac:dyDescent="0.25">
      <c r="A476" s="439"/>
      <c r="B476" s="439"/>
      <c r="C476" s="439"/>
      <c r="D476" s="439"/>
      <c r="E476" s="439"/>
      <c r="F476" s="439"/>
      <c r="G476" s="439"/>
      <c r="H476" s="439"/>
      <c r="I476" s="438"/>
      <c r="J476" s="438"/>
      <c r="K476" s="438"/>
      <c r="L476" s="438"/>
      <c r="M476" s="438"/>
      <c r="N476" s="438"/>
      <c r="O476" s="438"/>
      <c r="P476" s="438"/>
      <c r="Q476" s="438"/>
      <c r="R476" s="438"/>
      <c r="S476" s="438"/>
      <c r="T476" s="438"/>
      <c r="U476" s="438"/>
      <c r="V476" s="447"/>
      <c r="W476" s="438"/>
      <c r="X476" s="445"/>
      <c r="Y476" s="448"/>
      <c r="Z476" s="445"/>
      <c r="AA476" s="445"/>
      <c r="AB476" s="445"/>
      <c r="AC476" s="445"/>
      <c r="AD476" s="448"/>
      <c r="AE476" s="445"/>
      <c r="AF476" s="448"/>
      <c r="AG476" s="448"/>
      <c r="AH476" s="448"/>
      <c r="AI476" s="448"/>
      <c r="AJ476" s="448"/>
      <c r="AK476" s="449"/>
      <c r="AL476" s="438"/>
      <c r="AM476" s="438"/>
      <c r="AN476" s="450"/>
      <c r="AO476" s="451"/>
      <c r="AP476" s="450"/>
      <c r="AQ476" s="438"/>
      <c r="AR476" s="450"/>
      <c r="AS476" s="438"/>
      <c r="AT476" s="450"/>
      <c r="AU476" s="450"/>
      <c r="AV476" s="450"/>
      <c r="AW476" s="450"/>
      <c r="AX476" s="450"/>
      <c r="AY476" s="450"/>
      <c r="AZ476" s="449"/>
      <c r="BA476" s="438"/>
    </row>
    <row r="477" spans="1:53" x14ac:dyDescent="0.25">
      <c r="A477" s="439"/>
      <c r="B477" s="439"/>
      <c r="C477" s="439"/>
      <c r="D477" s="439"/>
      <c r="E477" s="439"/>
      <c r="F477" s="439"/>
      <c r="G477" s="439"/>
      <c r="H477" s="439"/>
      <c r="I477" s="438"/>
      <c r="J477" s="438"/>
      <c r="K477" s="438"/>
      <c r="L477" s="438"/>
      <c r="M477" s="438"/>
      <c r="N477" s="438"/>
      <c r="O477" s="438"/>
      <c r="P477" s="438"/>
      <c r="Q477" s="438"/>
      <c r="R477" s="438"/>
      <c r="S477" s="438"/>
      <c r="T477" s="438"/>
      <c r="U477" s="438"/>
      <c r="V477" s="447"/>
      <c r="W477" s="438"/>
      <c r="X477" s="445"/>
      <c r="Y477" s="448"/>
      <c r="Z477" s="445"/>
      <c r="AA477" s="445"/>
      <c r="AB477" s="445"/>
      <c r="AC477" s="445"/>
      <c r="AD477" s="448"/>
      <c r="AE477" s="445"/>
      <c r="AF477" s="448"/>
      <c r="AG477" s="448"/>
      <c r="AH477" s="448"/>
      <c r="AI477" s="448"/>
      <c r="AJ477" s="448"/>
      <c r="AK477" s="449"/>
      <c r="AL477" s="438"/>
      <c r="AM477" s="438"/>
      <c r="AN477" s="450"/>
      <c r="AO477" s="451"/>
      <c r="AP477" s="450"/>
      <c r="AQ477" s="438"/>
      <c r="AR477" s="450"/>
      <c r="AS477" s="438"/>
      <c r="AT477" s="450"/>
      <c r="AU477" s="450"/>
      <c r="AV477" s="450"/>
      <c r="AW477" s="450"/>
      <c r="AX477" s="450"/>
      <c r="AY477" s="450"/>
      <c r="AZ477" s="449"/>
      <c r="BA477" s="438"/>
    </row>
    <row r="478" spans="1:53" x14ac:dyDescent="0.25">
      <c r="A478" s="439"/>
      <c r="B478" s="439"/>
      <c r="C478" s="439"/>
      <c r="D478" s="439"/>
      <c r="E478" s="439"/>
      <c r="F478" s="439"/>
      <c r="G478" s="439"/>
      <c r="H478" s="439"/>
      <c r="I478" s="438"/>
      <c r="J478" s="438"/>
      <c r="K478" s="438"/>
      <c r="L478" s="438"/>
      <c r="M478" s="438"/>
      <c r="N478" s="438"/>
      <c r="O478" s="438"/>
      <c r="P478" s="438"/>
      <c r="Q478" s="438"/>
      <c r="R478" s="438"/>
      <c r="S478" s="438"/>
      <c r="T478" s="438"/>
      <c r="U478" s="438"/>
      <c r="V478" s="447"/>
      <c r="W478" s="438"/>
      <c r="X478" s="445"/>
      <c r="Y478" s="448"/>
      <c r="Z478" s="445"/>
      <c r="AA478" s="445"/>
      <c r="AB478" s="445"/>
      <c r="AC478" s="445"/>
      <c r="AD478" s="448"/>
      <c r="AE478" s="445"/>
      <c r="AF478" s="448"/>
      <c r="AG478" s="448"/>
      <c r="AH478" s="448"/>
      <c r="AI478" s="448"/>
      <c r="AJ478" s="448"/>
      <c r="AK478" s="449"/>
      <c r="AL478" s="438"/>
      <c r="AM478" s="438"/>
      <c r="AN478" s="450"/>
      <c r="AO478" s="451"/>
      <c r="AP478" s="450"/>
      <c r="AQ478" s="438"/>
      <c r="AR478" s="450"/>
      <c r="AS478" s="438"/>
      <c r="AT478" s="450"/>
      <c r="AU478" s="450"/>
      <c r="AV478" s="450"/>
      <c r="AW478" s="450"/>
      <c r="AX478" s="450"/>
      <c r="AY478" s="450"/>
      <c r="AZ478" s="449"/>
      <c r="BA478" s="438"/>
    </row>
    <row r="479" spans="1:53" x14ac:dyDescent="0.25">
      <c r="A479" s="439"/>
      <c r="B479" s="439"/>
      <c r="C479" s="439"/>
      <c r="D479" s="439"/>
      <c r="E479" s="439"/>
      <c r="F479" s="439"/>
      <c r="G479" s="439"/>
      <c r="H479" s="439"/>
      <c r="I479" s="438"/>
      <c r="J479" s="438"/>
      <c r="K479" s="438"/>
      <c r="L479" s="438"/>
      <c r="M479" s="438"/>
      <c r="N479" s="438"/>
      <c r="O479" s="438"/>
      <c r="P479" s="438"/>
      <c r="Q479" s="438"/>
      <c r="R479" s="438"/>
      <c r="S479" s="438"/>
      <c r="T479" s="438"/>
      <c r="U479" s="438"/>
      <c r="V479" s="447"/>
      <c r="W479" s="438"/>
      <c r="X479" s="445"/>
      <c r="Y479" s="448"/>
      <c r="Z479" s="445"/>
      <c r="AA479" s="445"/>
      <c r="AB479" s="445"/>
      <c r="AC479" s="445"/>
      <c r="AD479" s="448"/>
      <c r="AE479" s="445"/>
      <c r="AF479" s="448"/>
      <c r="AG479" s="448"/>
      <c r="AH479" s="448"/>
      <c r="AI479" s="448"/>
      <c r="AJ479" s="448"/>
      <c r="AK479" s="449"/>
      <c r="AL479" s="438"/>
      <c r="AM479" s="438"/>
      <c r="AN479" s="450"/>
      <c r="AO479" s="451"/>
      <c r="AP479" s="450"/>
      <c r="AQ479" s="438"/>
      <c r="AR479" s="450"/>
      <c r="AS479" s="438"/>
      <c r="AT479" s="450"/>
      <c r="AU479" s="450"/>
      <c r="AV479" s="450"/>
      <c r="AW479" s="450"/>
      <c r="AX479" s="450"/>
      <c r="AY479" s="450"/>
      <c r="AZ479" s="449"/>
      <c r="BA479" s="438"/>
    </row>
    <row r="480" spans="1:53" x14ac:dyDescent="0.25">
      <c r="A480" s="439"/>
      <c r="B480" s="439"/>
      <c r="C480" s="439"/>
      <c r="D480" s="439"/>
      <c r="E480" s="439"/>
      <c r="F480" s="439"/>
      <c r="G480" s="439"/>
      <c r="H480" s="439"/>
      <c r="I480" s="438"/>
      <c r="J480" s="438"/>
      <c r="K480" s="438"/>
      <c r="L480" s="438"/>
      <c r="M480" s="438"/>
      <c r="N480" s="438"/>
      <c r="O480" s="438"/>
      <c r="P480" s="438"/>
      <c r="Q480" s="438"/>
      <c r="R480" s="438"/>
      <c r="S480" s="438"/>
      <c r="T480" s="438"/>
      <c r="U480" s="438"/>
      <c r="V480" s="447"/>
      <c r="W480" s="438"/>
      <c r="X480" s="445"/>
      <c r="Y480" s="448"/>
      <c r="Z480" s="445"/>
      <c r="AA480" s="445"/>
      <c r="AB480" s="445"/>
      <c r="AC480" s="445"/>
      <c r="AD480" s="448"/>
      <c r="AE480" s="445"/>
      <c r="AF480" s="448"/>
      <c r="AG480" s="448"/>
      <c r="AH480" s="448"/>
      <c r="AI480" s="448"/>
      <c r="AJ480" s="448"/>
      <c r="AK480" s="449"/>
      <c r="AL480" s="438"/>
      <c r="AM480" s="438"/>
      <c r="AN480" s="450"/>
      <c r="AO480" s="451"/>
      <c r="AP480" s="450"/>
      <c r="AQ480" s="438"/>
      <c r="AR480" s="450"/>
      <c r="AS480" s="438"/>
      <c r="AT480" s="450"/>
      <c r="AU480" s="450"/>
      <c r="AV480" s="450"/>
      <c r="AW480" s="450"/>
      <c r="AX480" s="450"/>
      <c r="AY480" s="450"/>
      <c r="AZ480" s="449"/>
      <c r="BA480" s="438"/>
    </row>
    <row r="481" spans="1:53" x14ac:dyDescent="0.25">
      <c r="A481" s="439"/>
      <c r="B481" s="439"/>
      <c r="C481" s="439"/>
      <c r="D481" s="439"/>
      <c r="E481" s="439"/>
      <c r="F481" s="439"/>
      <c r="G481" s="439"/>
      <c r="H481" s="439"/>
      <c r="I481" s="438"/>
      <c r="J481" s="438"/>
      <c r="K481" s="438"/>
      <c r="L481" s="438"/>
      <c r="M481" s="438"/>
      <c r="N481" s="438"/>
      <c r="O481" s="438"/>
      <c r="P481" s="438"/>
      <c r="Q481" s="438"/>
      <c r="R481" s="438"/>
      <c r="S481" s="438"/>
      <c r="T481" s="438"/>
      <c r="U481" s="438"/>
      <c r="V481" s="447"/>
      <c r="W481" s="438"/>
      <c r="X481" s="445"/>
      <c r="Y481" s="448"/>
      <c r="Z481" s="445"/>
      <c r="AA481" s="445"/>
      <c r="AB481" s="445"/>
      <c r="AC481" s="445"/>
      <c r="AD481" s="448"/>
      <c r="AE481" s="445"/>
      <c r="AF481" s="448"/>
      <c r="AG481" s="448"/>
      <c r="AH481" s="448"/>
      <c r="AI481" s="448"/>
      <c r="AJ481" s="448"/>
      <c r="AK481" s="449"/>
      <c r="AL481" s="438"/>
      <c r="AM481" s="438"/>
      <c r="AN481" s="450"/>
      <c r="AO481" s="451"/>
      <c r="AP481" s="450"/>
      <c r="AQ481" s="438"/>
      <c r="AR481" s="450"/>
      <c r="AS481" s="438"/>
      <c r="AT481" s="450"/>
      <c r="AU481" s="450"/>
      <c r="AV481" s="450"/>
      <c r="AW481" s="450"/>
      <c r="AX481" s="450"/>
      <c r="AY481" s="450"/>
      <c r="AZ481" s="449"/>
      <c r="BA481" s="438"/>
    </row>
    <row r="482" spans="1:53" x14ac:dyDescent="0.25">
      <c r="A482" s="439"/>
      <c r="B482" s="439"/>
      <c r="C482" s="439"/>
      <c r="D482" s="439"/>
      <c r="E482" s="439"/>
      <c r="F482" s="439"/>
      <c r="G482" s="439"/>
      <c r="H482" s="439"/>
      <c r="I482" s="438"/>
      <c r="J482" s="438"/>
      <c r="K482" s="438"/>
      <c r="L482" s="438"/>
      <c r="M482" s="438"/>
      <c r="N482" s="438"/>
      <c r="O482" s="438"/>
      <c r="P482" s="438"/>
      <c r="Q482" s="438"/>
      <c r="R482" s="438"/>
      <c r="S482" s="438"/>
      <c r="T482" s="438"/>
      <c r="U482" s="438"/>
      <c r="V482" s="447"/>
      <c r="W482" s="438"/>
      <c r="X482" s="445"/>
      <c r="Y482" s="448"/>
      <c r="Z482" s="445"/>
      <c r="AA482" s="445"/>
      <c r="AB482" s="445"/>
      <c r="AC482" s="445"/>
      <c r="AD482" s="448"/>
      <c r="AE482" s="445"/>
      <c r="AF482" s="448"/>
      <c r="AG482" s="448"/>
      <c r="AH482" s="448"/>
      <c r="AI482" s="448"/>
      <c r="AJ482" s="448"/>
      <c r="AK482" s="449"/>
      <c r="AL482" s="438"/>
      <c r="AM482" s="438"/>
      <c r="AN482" s="450"/>
      <c r="AO482" s="451"/>
      <c r="AP482" s="450"/>
      <c r="AQ482" s="438"/>
      <c r="AR482" s="450"/>
      <c r="AS482" s="438"/>
      <c r="AT482" s="450"/>
      <c r="AU482" s="450"/>
      <c r="AV482" s="450"/>
      <c r="AW482" s="450"/>
      <c r="AX482" s="450"/>
      <c r="AY482" s="450"/>
      <c r="AZ482" s="449"/>
      <c r="BA482" s="438"/>
    </row>
    <row r="483" spans="1:53" x14ac:dyDescent="0.25">
      <c r="A483" s="439"/>
      <c r="B483" s="439"/>
      <c r="C483" s="439"/>
      <c r="D483" s="439"/>
      <c r="E483" s="439"/>
      <c r="F483" s="439"/>
      <c r="G483" s="439"/>
      <c r="H483" s="439"/>
      <c r="I483" s="438"/>
      <c r="J483" s="438"/>
      <c r="K483" s="438"/>
      <c r="L483" s="438"/>
      <c r="M483" s="438"/>
      <c r="N483" s="438"/>
      <c r="O483" s="438"/>
      <c r="P483" s="438"/>
      <c r="Q483" s="438"/>
      <c r="R483" s="438"/>
      <c r="S483" s="438"/>
      <c r="T483" s="438"/>
      <c r="U483" s="438"/>
      <c r="V483" s="447"/>
      <c r="W483" s="438"/>
      <c r="X483" s="445"/>
      <c r="Y483" s="448"/>
      <c r="Z483" s="445"/>
      <c r="AA483" s="445"/>
      <c r="AB483" s="445"/>
      <c r="AC483" s="445"/>
      <c r="AD483" s="448"/>
      <c r="AE483" s="445"/>
      <c r="AF483" s="448"/>
      <c r="AG483" s="448"/>
      <c r="AH483" s="448"/>
      <c r="AI483" s="448"/>
      <c r="AJ483" s="448"/>
      <c r="AK483" s="449"/>
      <c r="AL483" s="438"/>
      <c r="AM483" s="438"/>
      <c r="AN483" s="450"/>
      <c r="AO483" s="451"/>
      <c r="AP483" s="450"/>
      <c r="AQ483" s="438"/>
      <c r="AR483" s="450"/>
      <c r="AS483" s="438"/>
      <c r="AT483" s="450"/>
      <c r="AU483" s="450"/>
      <c r="AV483" s="450"/>
      <c r="AW483" s="450"/>
      <c r="AX483" s="450"/>
      <c r="AY483" s="450"/>
      <c r="AZ483" s="449"/>
      <c r="BA483" s="438"/>
    </row>
    <row r="484" spans="1:53" x14ac:dyDescent="0.25">
      <c r="A484" s="439"/>
      <c r="B484" s="439"/>
      <c r="C484" s="439"/>
      <c r="D484" s="439"/>
      <c r="E484" s="439"/>
      <c r="F484" s="439"/>
      <c r="G484" s="439"/>
      <c r="H484" s="439"/>
      <c r="I484" s="438"/>
      <c r="J484" s="438"/>
      <c r="K484" s="438"/>
      <c r="L484" s="438"/>
      <c r="M484" s="438"/>
      <c r="N484" s="438"/>
      <c r="O484" s="438"/>
      <c r="P484" s="438"/>
      <c r="Q484" s="438"/>
      <c r="R484" s="438"/>
      <c r="S484" s="438"/>
      <c r="T484" s="438"/>
      <c r="U484" s="438"/>
      <c r="V484" s="447"/>
      <c r="W484" s="438"/>
      <c r="X484" s="445"/>
      <c r="Y484" s="448"/>
      <c r="Z484" s="445"/>
      <c r="AA484" s="445"/>
      <c r="AB484" s="445"/>
      <c r="AC484" s="445"/>
      <c r="AD484" s="448"/>
      <c r="AE484" s="445"/>
      <c r="AF484" s="448"/>
      <c r="AG484" s="448"/>
      <c r="AH484" s="448"/>
      <c r="AI484" s="448"/>
      <c r="AJ484" s="448"/>
      <c r="AK484" s="449"/>
      <c r="AL484" s="438"/>
      <c r="AM484" s="438"/>
      <c r="AN484" s="450"/>
      <c r="AO484" s="451"/>
      <c r="AP484" s="450"/>
      <c r="AQ484" s="438"/>
      <c r="AR484" s="450"/>
      <c r="AS484" s="438"/>
      <c r="AT484" s="450"/>
      <c r="AU484" s="450"/>
      <c r="AV484" s="450"/>
      <c r="AW484" s="450"/>
      <c r="AX484" s="450"/>
      <c r="AY484" s="450"/>
      <c r="AZ484" s="449"/>
      <c r="BA484" s="438"/>
    </row>
    <row r="485" spans="1:53" x14ac:dyDescent="0.25">
      <c r="A485" s="439"/>
      <c r="B485" s="439"/>
      <c r="C485" s="439"/>
      <c r="D485" s="439"/>
      <c r="E485" s="439"/>
      <c r="F485" s="439"/>
      <c r="G485" s="439"/>
      <c r="H485" s="439"/>
      <c r="I485" s="438"/>
      <c r="J485" s="438"/>
      <c r="K485" s="438"/>
      <c r="L485" s="438"/>
      <c r="M485" s="438"/>
      <c r="N485" s="438"/>
      <c r="O485" s="438"/>
      <c r="P485" s="438"/>
      <c r="Q485" s="438"/>
      <c r="R485" s="438"/>
      <c r="S485" s="438"/>
      <c r="T485" s="438"/>
      <c r="U485" s="438"/>
      <c r="V485" s="447"/>
      <c r="W485" s="438"/>
      <c r="X485" s="445"/>
      <c r="Y485" s="448"/>
      <c r="Z485" s="445"/>
      <c r="AA485" s="445"/>
      <c r="AB485" s="445"/>
      <c r="AC485" s="445"/>
      <c r="AD485" s="448"/>
      <c r="AE485" s="445"/>
      <c r="AF485" s="448"/>
      <c r="AG485" s="448"/>
      <c r="AH485" s="448"/>
      <c r="AI485" s="448"/>
      <c r="AJ485" s="448"/>
      <c r="AK485" s="449"/>
      <c r="AL485" s="438"/>
      <c r="AM485" s="438"/>
      <c r="AN485" s="450"/>
      <c r="AO485" s="451"/>
      <c r="AP485" s="450"/>
      <c r="AQ485" s="438"/>
      <c r="AR485" s="450"/>
      <c r="AS485" s="438"/>
      <c r="AT485" s="450"/>
      <c r="AU485" s="450"/>
      <c r="AV485" s="450"/>
      <c r="AW485" s="450"/>
      <c r="AX485" s="450"/>
      <c r="AY485" s="450"/>
      <c r="AZ485" s="449"/>
      <c r="BA485" s="438"/>
    </row>
    <row r="486" spans="1:53" x14ac:dyDescent="0.25">
      <c r="A486" s="439"/>
      <c r="B486" s="439"/>
      <c r="C486" s="439"/>
      <c r="D486" s="439"/>
      <c r="E486" s="439"/>
      <c r="F486" s="439"/>
      <c r="G486" s="439"/>
      <c r="H486" s="439"/>
      <c r="I486" s="438"/>
      <c r="J486" s="438"/>
      <c r="K486" s="438"/>
      <c r="L486" s="438"/>
      <c r="M486" s="438"/>
      <c r="N486" s="438"/>
      <c r="O486" s="438"/>
      <c r="P486" s="438"/>
      <c r="Q486" s="438"/>
      <c r="R486" s="438"/>
      <c r="S486" s="438"/>
      <c r="T486" s="438"/>
      <c r="U486" s="438"/>
      <c r="V486" s="447"/>
      <c r="W486" s="438"/>
      <c r="X486" s="445"/>
      <c r="Y486" s="448"/>
      <c r="Z486" s="445"/>
      <c r="AA486" s="445"/>
      <c r="AB486" s="445"/>
      <c r="AC486" s="445"/>
      <c r="AD486" s="448"/>
      <c r="AE486" s="445"/>
      <c r="AF486" s="448"/>
      <c r="AG486" s="448"/>
      <c r="AH486" s="448"/>
      <c r="AI486" s="448"/>
      <c r="AJ486" s="448"/>
      <c r="AK486" s="449"/>
      <c r="AL486" s="438"/>
      <c r="AM486" s="438"/>
      <c r="AN486" s="450"/>
      <c r="AO486" s="451"/>
      <c r="AP486" s="450"/>
      <c r="AQ486" s="438"/>
      <c r="AR486" s="450"/>
      <c r="AS486" s="438"/>
      <c r="AT486" s="450"/>
      <c r="AU486" s="450"/>
      <c r="AV486" s="450"/>
      <c r="AW486" s="450"/>
      <c r="AX486" s="450"/>
      <c r="AY486" s="450"/>
      <c r="AZ486" s="449"/>
      <c r="BA486" s="438"/>
    </row>
    <row r="487" spans="1:53" x14ac:dyDescent="0.25">
      <c r="A487" s="439"/>
      <c r="B487" s="439"/>
      <c r="C487" s="439"/>
      <c r="D487" s="439"/>
      <c r="E487" s="439"/>
      <c r="F487" s="439"/>
      <c r="G487" s="439"/>
      <c r="H487" s="439"/>
      <c r="I487" s="438"/>
      <c r="J487" s="438"/>
      <c r="K487" s="438"/>
      <c r="L487" s="438"/>
      <c r="M487" s="438"/>
      <c r="N487" s="438"/>
      <c r="O487" s="438"/>
      <c r="P487" s="438"/>
      <c r="Q487" s="438"/>
      <c r="R487" s="438"/>
      <c r="S487" s="438"/>
      <c r="T487" s="438"/>
      <c r="U487" s="438"/>
      <c r="V487" s="447"/>
      <c r="W487" s="438"/>
      <c r="X487" s="445"/>
      <c r="Y487" s="448"/>
      <c r="Z487" s="445"/>
      <c r="AA487" s="445"/>
      <c r="AB487" s="445"/>
      <c r="AC487" s="445"/>
      <c r="AD487" s="448"/>
      <c r="AE487" s="445"/>
      <c r="AF487" s="448"/>
      <c r="AG487" s="448"/>
      <c r="AH487" s="448"/>
      <c r="AI487" s="448"/>
      <c r="AJ487" s="448"/>
      <c r="AK487" s="449"/>
      <c r="AL487" s="438"/>
      <c r="AM487" s="438"/>
      <c r="AN487" s="450"/>
      <c r="AO487" s="451"/>
      <c r="AP487" s="450"/>
      <c r="AQ487" s="438"/>
      <c r="AR487" s="450"/>
      <c r="AS487" s="438"/>
      <c r="AT487" s="450"/>
      <c r="AU487" s="450"/>
      <c r="AV487" s="450"/>
      <c r="AW487" s="450"/>
      <c r="AX487" s="450"/>
      <c r="AY487" s="450"/>
      <c r="AZ487" s="449"/>
      <c r="BA487" s="438"/>
    </row>
    <row r="488" spans="1:53" x14ac:dyDescent="0.25">
      <c r="A488" s="439"/>
      <c r="B488" s="439"/>
      <c r="C488" s="439"/>
      <c r="D488" s="439"/>
      <c r="E488" s="439"/>
      <c r="F488" s="439"/>
      <c r="G488" s="439"/>
      <c r="H488" s="439"/>
      <c r="I488" s="438"/>
      <c r="J488" s="438"/>
      <c r="K488" s="438"/>
      <c r="L488" s="438"/>
      <c r="M488" s="438"/>
      <c r="N488" s="438"/>
      <c r="O488" s="438"/>
      <c r="P488" s="438"/>
      <c r="Q488" s="438"/>
      <c r="R488" s="438"/>
      <c r="S488" s="438"/>
      <c r="T488" s="438"/>
      <c r="U488" s="438"/>
      <c r="V488" s="447"/>
      <c r="W488" s="438"/>
      <c r="X488" s="445"/>
      <c r="Y488" s="448"/>
      <c r="Z488" s="445"/>
      <c r="AA488" s="445"/>
      <c r="AB488" s="445"/>
      <c r="AC488" s="445"/>
      <c r="AD488" s="448"/>
      <c r="AE488" s="445"/>
      <c r="AF488" s="448"/>
      <c r="AG488" s="448"/>
      <c r="AH488" s="448"/>
      <c r="AI488" s="448"/>
      <c r="AJ488" s="448"/>
      <c r="AK488" s="449"/>
      <c r="AL488" s="438"/>
      <c r="AM488" s="438"/>
      <c r="AN488" s="450"/>
      <c r="AO488" s="451"/>
      <c r="AP488" s="450"/>
      <c r="AQ488" s="438"/>
      <c r="AR488" s="450"/>
      <c r="AS488" s="438"/>
      <c r="AT488" s="450"/>
      <c r="AU488" s="450"/>
      <c r="AV488" s="450"/>
      <c r="AW488" s="450"/>
      <c r="AX488" s="450"/>
      <c r="AY488" s="450"/>
      <c r="AZ488" s="449"/>
      <c r="BA488" s="438"/>
    </row>
    <row r="489" spans="1:53" x14ac:dyDescent="0.25">
      <c r="A489" s="439"/>
      <c r="B489" s="439"/>
      <c r="C489" s="439"/>
      <c r="D489" s="439"/>
      <c r="E489" s="439"/>
      <c r="F489" s="439"/>
      <c r="G489" s="439"/>
      <c r="H489" s="439"/>
      <c r="I489" s="438"/>
      <c r="J489" s="438"/>
      <c r="K489" s="438"/>
      <c r="L489" s="438"/>
      <c r="M489" s="438"/>
      <c r="N489" s="438"/>
      <c r="O489" s="438"/>
      <c r="P489" s="438"/>
      <c r="Q489" s="438"/>
      <c r="R489" s="438"/>
      <c r="S489" s="438"/>
      <c r="T489" s="438"/>
      <c r="U489" s="438"/>
      <c r="V489" s="447"/>
      <c r="W489" s="438"/>
      <c r="X489" s="445"/>
      <c r="Y489" s="448"/>
      <c r="Z489" s="445"/>
      <c r="AA489" s="445"/>
      <c r="AB489" s="445"/>
      <c r="AC489" s="445"/>
      <c r="AD489" s="448"/>
      <c r="AE489" s="445"/>
      <c r="AF489" s="448"/>
      <c r="AG489" s="448"/>
      <c r="AH489" s="448"/>
      <c r="AI489" s="448"/>
      <c r="AJ489" s="448"/>
      <c r="AK489" s="449"/>
      <c r="AL489" s="438"/>
      <c r="AM489" s="438"/>
      <c r="AN489" s="450"/>
      <c r="AO489" s="451"/>
      <c r="AP489" s="450"/>
      <c r="AQ489" s="438"/>
      <c r="AR489" s="450"/>
      <c r="AS489" s="438"/>
      <c r="AT489" s="450"/>
      <c r="AU489" s="450"/>
      <c r="AV489" s="450"/>
      <c r="AW489" s="450"/>
      <c r="AX489" s="450"/>
      <c r="AY489" s="450"/>
      <c r="AZ489" s="449"/>
      <c r="BA489" s="438"/>
    </row>
  </sheetData>
  <sheetProtection algorithmName="SHA-512" hashValue="ZkYRqSw6pE51ZwbaE6hGKvmuHnjagq237PUWbya0H1mwCx10LCsH93+NVSKmYqhQFd12G/CGWoyPej3NjoK2xw==" saltValue="KrUMkzTcFvPf6yVyPy/YCg==" spinCount="100000" sheet="1" formatCells="0" formatColumns="0" formatRows="0" autoFilter="0" pivotTables="0"/>
  <autoFilter ref="A8:BA109" xr:uid="{00000000-0009-0000-0000-000000000000}"/>
  <mergeCells count="18">
    <mergeCell ref="A2:D2"/>
    <mergeCell ref="F3:H3"/>
    <mergeCell ref="A5:A7"/>
    <mergeCell ref="B5:B7"/>
    <mergeCell ref="C5:C7"/>
    <mergeCell ref="D5:G6"/>
    <mergeCell ref="H5:H6"/>
    <mergeCell ref="A119:B119"/>
    <mergeCell ref="AM5:AY6"/>
    <mergeCell ref="AZ5:AZ7"/>
    <mergeCell ref="BA5:BA7"/>
    <mergeCell ref="A118:B118"/>
    <mergeCell ref="I5:U6"/>
    <mergeCell ref="V5:V6"/>
    <mergeCell ref="W5:W6"/>
    <mergeCell ref="X5:AJ6"/>
    <mergeCell ref="AK5:AK6"/>
    <mergeCell ref="AL5:AL6"/>
  </mergeCells>
  <conditionalFormatting sqref="A2 G2 A3:F3">
    <cfRule type="cellIs" dxfId="9845" priority="8481" stopIfTrue="1" operator="lessThan">
      <formula>0</formula>
    </cfRule>
  </conditionalFormatting>
  <conditionalFormatting sqref="A42">
    <cfRule type="expression" dxfId="9844" priority="13629">
      <formula>#REF!="A3"</formula>
    </cfRule>
    <cfRule type="expression" dxfId="9843" priority="13631">
      <formula>#REF!="A1"</formula>
    </cfRule>
    <cfRule type="expression" dxfId="9842" priority="13630">
      <formula>#REF!="A2"</formula>
    </cfRule>
    <cfRule type="expression" dxfId="9841" priority="13628">
      <formula>#REF!="A4"</formula>
    </cfRule>
  </conditionalFormatting>
  <conditionalFormatting sqref="A11:B11 A43:C43 A86:C88 A92:C93 A95:C97 A100:C100 A103:C103">
    <cfRule type="expression" dxfId="9840" priority="13738">
      <formula>#REF!="A2"</formula>
    </cfRule>
    <cfRule type="expression" dxfId="9839" priority="13737">
      <formula>#REF!="A3"</formula>
    </cfRule>
    <cfRule type="expression" dxfId="9838" priority="13736">
      <formula>#REF!="A4"</formula>
    </cfRule>
    <cfRule type="expression" dxfId="9837" priority="13739">
      <formula>#REF!="A1"</formula>
    </cfRule>
  </conditionalFormatting>
  <conditionalFormatting sqref="A11:B11 A86:C88">
    <cfRule type="expression" dxfId="9836" priority="13734">
      <formula>#REF!="A6"</formula>
    </cfRule>
    <cfRule type="expression" dxfId="9835" priority="13733">
      <formula>#REF!="A7"</formula>
    </cfRule>
    <cfRule type="expression" dxfId="9834" priority="13732">
      <formula>#REF!="A8"</formula>
    </cfRule>
    <cfRule type="expression" dxfId="9833" priority="13735">
      <formula>#REF!="A5"</formula>
    </cfRule>
  </conditionalFormatting>
  <conditionalFormatting sqref="A19:B19">
    <cfRule type="expression" dxfId="9832" priority="6215">
      <formula>#REF!="A6"</formula>
    </cfRule>
    <cfRule type="expression" dxfId="9831" priority="6216">
      <formula>#REF!="A5"</formula>
    </cfRule>
    <cfRule type="expression" dxfId="9830" priority="6219">
      <formula>#REF!="A2"</formula>
    </cfRule>
    <cfRule type="expression" dxfId="9829" priority="6220">
      <formula>#REF!="A1"</formula>
    </cfRule>
    <cfRule type="expression" dxfId="9828" priority="6213">
      <formula>#REF!="A8"</formula>
    </cfRule>
    <cfRule type="expression" dxfId="9827" priority="6214">
      <formula>#REF!="A7"</formula>
    </cfRule>
    <cfRule type="expression" dxfId="9826" priority="6217">
      <formula>#REF!="A4"</formula>
    </cfRule>
    <cfRule type="expression" dxfId="9825" priority="6218">
      <formula>#REF!="A3"</formula>
    </cfRule>
  </conditionalFormatting>
  <conditionalFormatting sqref="A20:B21">
    <cfRule type="expression" dxfId="9824" priority="13617">
      <formula>#REF!="A5"</formula>
    </cfRule>
    <cfRule type="expression" dxfId="9823" priority="13621">
      <formula>#REF!="A1"</formula>
    </cfRule>
    <cfRule type="expression" dxfId="9822" priority="13620">
      <formula>#REF!="A2"</formula>
    </cfRule>
    <cfRule type="expression" dxfId="9821" priority="13619">
      <formula>#REF!="A3"</formula>
    </cfRule>
    <cfRule type="expression" dxfId="9820" priority="13616">
      <formula>#REF!="A6"</formula>
    </cfRule>
    <cfRule type="expression" dxfId="9819" priority="13615">
      <formula>#REF!="A7"</formula>
    </cfRule>
    <cfRule type="expression" dxfId="9818" priority="13614">
      <formula>#REF!="A8"</formula>
    </cfRule>
    <cfRule type="expression" dxfId="9817" priority="13618">
      <formula>#REF!="A4"</formula>
    </cfRule>
  </conditionalFormatting>
  <conditionalFormatting sqref="A23:B26">
    <cfRule type="expression" dxfId="9816" priority="13610">
      <formula>#REF!="A2"</formula>
    </cfRule>
    <cfRule type="expression" dxfId="9815" priority="13611">
      <formula>#REF!="A1"</formula>
    </cfRule>
    <cfRule type="expression" dxfId="9814" priority="13608">
      <formula>#REF!="A4"</formula>
    </cfRule>
    <cfRule type="expression" dxfId="9813" priority="13609">
      <formula>#REF!="A3"</formula>
    </cfRule>
  </conditionalFormatting>
  <conditionalFormatting sqref="A23:B27">
    <cfRule type="expression" dxfId="9812" priority="13595">
      <formula>#REF!="A8"</formula>
    </cfRule>
    <cfRule type="expression" dxfId="9811" priority="13597">
      <formula>#REF!="A6"</formula>
    </cfRule>
    <cfRule type="expression" dxfId="9810" priority="13598">
      <formula>#REF!="A5"</formula>
    </cfRule>
    <cfRule type="expression" dxfId="9809" priority="13596">
      <formula>#REF!="A7"</formula>
    </cfRule>
  </conditionalFormatting>
  <conditionalFormatting sqref="A23:B32">
    <cfRule type="expression" dxfId="9808" priority="8231">
      <formula>#REF!="A9"</formula>
    </cfRule>
  </conditionalFormatting>
  <conditionalFormatting sqref="A27:B27">
    <cfRule type="expression" dxfId="9807" priority="13602">
      <formula>#REF!="A1"</formula>
    </cfRule>
    <cfRule type="expression" dxfId="9806" priority="13601">
      <formula>#REF!="A2"</formula>
    </cfRule>
    <cfRule type="expression" dxfId="9805" priority="13599">
      <formula>#REF!="A4"</formula>
    </cfRule>
    <cfRule type="expression" dxfId="9804" priority="13600">
      <formula>#REF!="A3"</formula>
    </cfRule>
  </conditionalFormatting>
  <conditionalFormatting sqref="A28:B28">
    <cfRule type="expression" dxfId="9803" priority="8232">
      <formula>#REF!="A8"</formula>
    </cfRule>
    <cfRule type="expression" dxfId="9802" priority="8233">
      <formula>#REF!="A7"</formula>
    </cfRule>
    <cfRule type="expression" dxfId="9801" priority="8234">
      <formula>#REF!="A6"</formula>
    </cfRule>
    <cfRule type="expression" dxfId="9800" priority="8235">
      <formula>#REF!="A5"</formula>
    </cfRule>
    <cfRule type="expression" dxfId="9799" priority="8236">
      <formula>#REF!="A4"</formula>
    </cfRule>
    <cfRule type="expression" dxfId="9798" priority="8237">
      <formula>#REF!="A3"</formula>
    </cfRule>
    <cfRule type="expression" dxfId="9797" priority="8238">
      <formula>#REF!="A2"</formula>
    </cfRule>
    <cfRule type="expression" dxfId="9796" priority="8239">
      <formula>#REF!="A1"</formula>
    </cfRule>
  </conditionalFormatting>
  <conditionalFormatting sqref="A29:B31">
    <cfRule type="expression" dxfId="9795" priority="13589">
      <formula>#REF!="A4"</formula>
    </cfRule>
    <cfRule type="expression" dxfId="9794" priority="13592">
      <formula>#REF!="A1"</formula>
    </cfRule>
    <cfRule type="expression" dxfId="9793" priority="13591">
      <formula>#REF!="A2"</formula>
    </cfRule>
    <cfRule type="expression" dxfId="9792" priority="13590">
      <formula>#REF!="A3"</formula>
    </cfRule>
  </conditionalFormatting>
  <conditionalFormatting sqref="A29:B32">
    <cfRule type="expression" dxfId="9791" priority="8373">
      <formula>#REF!="A8"</formula>
    </cfRule>
    <cfRule type="expression" dxfId="9790" priority="8374">
      <formula>#REF!="A7"</formula>
    </cfRule>
    <cfRule type="expression" dxfId="9789" priority="8375">
      <formula>#REF!="A6"</formula>
    </cfRule>
    <cfRule type="expression" dxfId="9788" priority="8376">
      <formula>#REF!="A5"</formula>
    </cfRule>
  </conditionalFormatting>
  <conditionalFormatting sqref="A32:B32">
    <cfRule type="expression" dxfId="9787" priority="8377">
      <formula>#REF!="A4"</formula>
    </cfRule>
    <cfRule type="expression" dxfId="9786" priority="8379">
      <formula>#REF!="A2"</formula>
    </cfRule>
    <cfRule type="expression" dxfId="9785" priority="8380">
      <formula>#REF!="A1"</formula>
    </cfRule>
    <cfRule type="expression" dxfId="9784" priority="8378">
      <formula>#REF!="A3"</formula>
    </cfRule>
  </conditionalFormatting>
  <conditionalFormatting sqref="A34:B34">
    <cfRule type="expression" dxfId="9783" priority="13577">
      <formula>#REF!="A3"</formula>
    </cfRule>
    <cfRule type="expression" dxfId="9782" priority="13576">
      <formula>#REF!="A4"</formula>
    </cfRule>
    <cfRule type="expression" dxfId="9781" priority="13579">
      <formula>#REF!="A1"</formula>
    </cfRule>
    <cfRule type="expression" dxfId="9780" priority="13578">
      <formula>#REF!="A2"</formula>
    </cfRule>
  </conditionalFormatting>
  <conditionalFormatting sqref="A36:B36">
    <cfRule type="expression" dxfId="9779" priority="8065">
      <formula>#REF!="A4"</formula>
    </cfRule>
    <cfRule type="expression" dxfId="9778" priority="8066">
      <formula>#REF!="A3"</formula>
    </cfRule>
    <cfRule type="expression" dxfId="9777" priority="8068">
      <formula>#REF!="A1"</formula>
    </cfRule>
    <cfRule type="expression" dxfId="9776" priority="8067">
      <formula>#REF!="A2"</formula>
    </cfRule>
    <cfRule type="expression" dxfId="9775" priority="8061">
      <formula>#REF!="A8"</formula>
    </cfRule>
    <cfRule type="expression" dxfId="9774" priority="8064">
      <formula>#REF!="A5"</formula>
    </cfRule>
    <cfRule type="expression" dxfId="9773" priority="8063">
      <formula>#REF!="A6"</formula>
    </cfRule>
    <cfRule type="expression" dxfId="9772" priority="8062">
      <formula>#REF!="A7"</formula>
    </cfRule>
  </conditionalFormatting>
  <conditionalFormatting sqref="A36:B41">
    <cfRule type="expression" dxfId="9771" priority="7892">
      <formula>#REF!="A9"</formula>
    </cfRule>
  </conditionalFormatting>
  <conditionalFormatting sqref="A37:B38">
    <cfRule type="expression" dxfId="9770" priority="13565">
      <formula>#REF!="A5"</formula>
    </cfRule>
    <cfRule type="expression" dxfId="9769" priority="13564">
      <formula>#REF!="A6"</formula>
    </cfRule>
    <cfRule type="expression" dxfId="9768" priority="13563">
      <formula>#REF!="A7"</formula>
    </cfRule>
    <cfRule type="expression" dxfId="9767" priority="13562">
      <formula>#REF!="A8"</formula>
    </cfRule>
    <cfRule type="expression" dxfId="9766" priority="13568">
      <formula>#REF!="A2"</formula>
    </cfRule>
    <cfRule type="expression" dxfId="9765" priority="13569">
      <formula>#REF!="A1"</formula>
    </cfRule>
    <cfRule type="expression" dxfId="9764" priority="13567">
      <formula>#REF!="A3"</formula>
    </cfRule>
    <cfRule type="expression" dxfId="9763" priority="13566">
      <formula>#REF!="A4"</formula>
    </cfRule>
  </conditionalFormatting>
  <conditionalFormatting sqref="A39:B39">
    <cfRule type="expression" dxfId="9762" priority="7894">
      <formula>#REF!="A7"</formula>
    </cfRule>
    <cfRule type="expression" dxfId="9761" priority="7893">
      <formula>#REF!="A8"</formula>
    </cfRule>
    <cfRule type="expression" dxfId="9760" priority="7900">
      <formula>#REF!="A1"</formula>
    </cfRule>
    <cfRule type="expression" dxfId="9759" priority="7898">
      <formula>#REF!="A3"</formula>
    </cfRule>
    <cfRule type="expression" dxfId="9758" priority="7895">
      <formula>#REF!="A6"</formula>
    </cfRule>
    <cfRule type="expression" dxfId="9757" priority="7896">
      <formula>#REF!="A5"</formula>
    </cfRule>
    <cfRule type="expression" dxfId="9756" priority="7897">
      <formula>#REF!="A4"</formula>
    </cfRule>
    <cfRule type="expression" dxfId="9755" priority="7899">
      <formula>#REF!="A2"</formula>
    </cfRule>
  </conditionalFormatting>
  <conditionalFormatting sqref="A40:B41">
    <cfRule type="expression" dxfId="9754" priority="13555">
      <formula>#REF!="A5"</formula>
    </cfRule>
    <cfRule type="expression" dxfId="9753" priority="13556">
      <formula>#REF!="A4"</formula>
    </cfRule>
    <cfRule type="expression" dxfId="9752" priority="13557">
      <formula>#REF!="A3"</formula>
    </cfRule>
    <cfRule type="expression" dxfId="9751" priority="13558">
      <formula>#REF!="A2"</formula>
    </cfRule>
    <cfRule type="expression" dxfId="9750" priority="13552">
      <formula>#REF!="A8"</formula>
    </cfRule>
    <cfRule type="expression" dxfId="9749" priority="13553">
      <formula>#REF!="A7"</formula>
    </cfRule>
    <cfRule type="expression" dxfId="9748" priority="13554">
      <formula>#REF!="A6"</formula>
    </cfRule>
    <cfRule type="expression" dxfId="9747" priority="13559">
      <formula>#REF!="A1"</formula>
    </cfRule>
  </conditionalFormatting>
  <conditionalFormatting sqref="A44:B44">
    <cfRule type="expression" dxfId="9746" priority="13549">
      <formula>#REF!="A1"</formula>
    </cfRule>
    <cfRule type="expression" dxfId="9745" priority="13548">
      <formula>#REF!="A2"</formula>
    </cfRule>
    <cfRule type="expression" dxfId="9744" priority="13546">
      <formula>#REF!="A4"</formula>
    </cfRule>
    <cfRule type="expression" dxfId="9743" priority="13547">
      <formula>#REF!="A3"</formula>
    </cfRule>
  </conditionalFormatting>
  <conditionalFormatting sqref="A44:B45">
    <cfRule type="expression" dxfId="9742" priority="13533">
      <formula>#REF!="A5"</formula>
    </cfRule>
    <cfRule type="expression" dxfId="9741" priority="13532">
      <formula>#REF!="A6"</formula>
    </cfRule>
    <cfRule type="expression" dxfId="9740" priority="13530">
      <formula>#REF!="A8"</formula>
    </cfRule>
    <cfRule type="expression" dxfId="9739" priority="13531">
      <formula>#REF!="A7"</formula>
    </cfRule>
  </conditionalFormatting>
  <conditionalFormatting sqref="A45:B45">
    <cfRule type="expression" dxfId="9738" priority="13534">
      <formula>#REF!="A4"</formula>
    </cfRule>
    <cfRule type="expression" dxfId="9737" priority="13536">
      <formula>#REF!="A2"</formula>
    </cfRule>
    <cfRule type="expression" dxfId="9736" priority="13537">
      <formula>#REF!="A1"</formula>
    </cfRule>
    <cfRule type="expression" dxfId="9735" priority="13535">
      <formula>#REF!="A3"</formula>
    </cfRule>
  </conditionalFormatting>
  <conditionalFormatting sqref="A47:B47">
    <cfRule type="expression" dxfId="9734" priority="13524">
      <formula>#REF!="A4"</formula>
    </cfRule>
    <cfRule type="expression" dxfId="9733" priority="13526">
      <formula>#REF!="A2"</formula>
    </cfRule>
    <cfRule type="expression" dxfId="9732" priority="13527">
      <formula>#REF!="A1"</formula>
    </cfRule>
    <cfRule type="expression" dxfId="9731" priority="13525">
      <formula>#REF!="A3"</formula>
    </cfRule>
  </conditionalFormatting>
  <conditionalFormatting sqref="A47:B48">
    <cfRule type="expression" dxfId="9730" priority="13510">
      <formula>#REF!="A6"</formula>
    </cfRule>
    <cfRule type="expression" dxfId="9729" priority="13511">
      <formula>#REF!="A5"</formula>
    </cfRule>
    <cfRule type="expression" dxfId="9728" priority="13508">
      <formula>#REF!="A8"</formula>
    </cfRule>
    <cfRule type="expression" dxfId="9727" priority="13509">
      <formula>#REF!="A7"</formula>
    </cfRule>
  </conditionalFormatting>
  <conditionalFormatting sqref="A48:B48">
    <cfRule type="expression" dxfId="9726" priority="13512">
      <formula>#REF!="A4"</formula>
    </cfRule>
    <cfRule type="expression" dxfId="9725" priority="13514">
      <formula>#REF!="A2"</formula>
    </cfRule>
    <cfRule type="expression" dxfId="9724" priority="13515">
      <formula>#REF!="A1"</formula>
    </cfRule>
    <cfRule type="expression" dxfId="9723" priority="13513">
      <formula>#REF!="A3"</formula>
    </cfRule>
  </conditionalFormatting>
  <conditionalFormatting sqref="A50:B50">
    <cfRule type="expression" dxfId="9722" priority="13504">
      <formula>#REF!="A2"</formula>
    </cfRule>
    <cfRule type="expression" dxfId="9721" priority="13505">
      <formula>#REF!="A1"</formula>
    </cfRule>
    <cfRule type="expression" dxfId="9720" priority="13503">
      <formula>#REF!="A3"</formula>
    </cfRule>
    <cfRule type="expression" dxfId="9719" priority="13502">
      <formula>#REF!="A4"</formula>
    </cfRule>
  </conditionalFormatting>
  <conditionalFormatting sqref="A50:B51">
    <cfRule type="expression" dxfId="9718" priority="13489">
      <formula>#REF!="A5"</formula>
    </cfRule>
    <cfRule type="expression" dxfId="9717" priority="13488">
      <formula>#REF!="A6"</formula>
    </cfRule>
    <cfRule type="expression" dxfId="9716" priority="13487">
      <formula>#REF!="A7"</formula>
    </cfRule>
    <cfRule type="expression" dxfId="9715" priority="13486">
      <formula>#REF!="A8"</formula>
    </cfRule>
  </conditionalFormatting>
  <conditionalFormatting sqref="A51:B51">
    <cfRule type="expression" dxfId="9714" priority="13493">
      <formula>#REF!="A1"</formula>
    </cfRule>
    <cfRule type="expression" dxfId="9713" priority="13492">
      <formula>#REF!="A2"</formula>
    </cfRule>
    <cfRule type="expression" dxfId="9712" priority="13491">
      <formula>#REF!="A3"</formula>
    </cfRule>
    <cfRule type="expression" dxfId="9711" priority="13490">
      <formula>#REF!="A4"</formula>
    </cfRule>
  </conditionalFormatting>
  <conditionalFormatting sqref="A53:B53">
    <cfRule type="expression" dxfId="9710" priority="13483">
      <formula>#REF!="A1"</formula>
    </cfRule>
    <cfRule type="expression" dxfId="9709" priority="13482">
      <formula>#REF!="A2"</formula>
    </cfRule>
    <cfRule type="expression" dxfId="9708" priority="13481">
      <formula>#REF!="A3"</formula>
    </cfRule>
    <cfRule type="expression" dxfId="9707" priority="13480">
      <formula>#REF!="A4"</formula>
    </cfRule>
  </conditionalFormatting>
  <conditionalFormatting sqref="A53:B54">
    <cfRule type="expression" dxfId="9706" priority="13467">
      <formula>#REF!="A5"</formula>
    </cfRule>
    <cfRule type="expression" dxfId="9705" priority="13466">
      <formula>#REF!="A6"</formula>
    </cfRule>
    <cfRule type="expression" dxfId="9704" priority="13465">
      <formula>#REF!="A7"</formula>
    </cfRule>
    <cfRule type="expression" dxfId="9703" priority="13464">
      <formula>#REF!="A8"</formula>
    </cfRule>
  </conditionalFormatting>
  <conditionalFormatting sqref="A54:B54">
    <cfRule type="expression" dxfId="9702" priority="13471">
      <formula>#REF!="A1"</formula>
    </cfRule>
    <cfRule type="expression" dxfId="9701" priority="13470">
      <formula>#REF!="A2"</formula>
    </cfRule>
    <cfRule type="expression" dxfId="9700" priority="13469">
      <formula>#REF!="A3"</formula>
    </cfRule>
    <cfRule type="expression" dxfId="9699" priority="13468">
      <formula>#REF!="A4"</formula>
    </cfRule>
  </conditionalFormatting>
  <conditionalFormatting sqref="A56:B57">
    <cfRule type="expression" dxfId="9698" priority="8859">
      <formula>#REF!="A1"</formula>
    </cfRule>
    <cfRule type="expression" dxfId="9697" priority="8858">
      <formula>#REF!="A2"</formula>
    </cfRule>
    <cfRule type="expression" dxfId="9696" priority="8856">
      <formula>#REF!="A4"</formula>
    </cfRule>
    <cfRule type="expression" dxfId="9695" priority="8855">
      <formula>#REF!="A5"</formula>
    </cfRule>
    <cfRule type="expression" dxfId="9694" priority="8854">
      <formula>#REF!="A6"</formula>
    </cfRule>
    <cfRule type="expression" dxfId="9693" priority="8853">
      <formula>#REF!="A7"</formula>
    </cfRule>
    <cfRule type="expression" dxfId="9692" priority="8852">
      <formula>#REF!="A8"</formula>
    </cfRule>
    <cfRule type="expression" dxfId="9691" priority="8857">
      <formula>#REF!="A3"</formula>
    </cfRule>
  </conditionalFormatting>
  <conditionalFormatting sqref="A59:B60">
    <cfRule type="expression" dxfId="9690" priority="13457">
      <formula>#REF!="A5"</formula>
    </cfRule>
    <cfRule type="expression" dxfId="9689" priority="13460">
      <formula>#REF!="A2"</formula>
    </cfRule>
    <cfRule type="expression" dxfId="9688" priority="13454">
      <formula>#REF!="A8"</formula>
    </cfRule>
    <cfRule type="expression" dxfId="9687" priority="13456">
      <formula>#REF!="A6"</formula>
    </cfRule>
    <cfRule type="expression" dxfId="9686" priority="13458">
      <formula>#REF!="A4"</formula>
    </cfRule>
    <cfRule type="expression" dxfId="9685" priority="13459">
      <formula>#REF!="A3"</formula>
    </cfRule>
    <cfRule type="expression" dxfId="9684" priority="13461">
      <formula>#REF!="A1"</formula>
    </cfRule>
    <cfRule type="expression" dxfId="9683" priority="13455">
      <formula>#REF!="A7"</formula>
    </cfRule>
  </conditionalFormatting>
  <conditionalFormatting sqref="A62:B62">
    <cfRule type="expression" dxfId="9682" priority="13446">
      <formula>#REF!="A6"</formula>
    </cfRule>
    <cfRule type="expression" dxfId="9681" priority="13445">
      <formula>#REF!="A7"</formula>
    </cfRule>
    <cfRule type="expression" dxfId="9680" priority="13444">
      <formula>#REF!="A8"</formula>
    </cfRule>
    <cfRule type="expression" dxfId="9679" priority="13449">
      <formula>#REF!="A3"</formula>
    </cfRule>
    <cfRule type="expression" dxfId="9678" priority="13450">
      <formula>#REF!="A2"</formula>
    </cfRule>
    <cfRule type="expression" dxfId="9677" priority="13451">
      <formula>#REF!="A1"</formula>
    </cfRule>
    <cfRule type="expression" dxfId="9676" priority="13447">
      <formula>#REF!="A5"</formula>
    </cfRule>
    <cfRule type="expression" dxfId="9675" priority="13448">
      <formula>#REF!="A4"</formula>
    </cfRule>
  </conditionalFormatting>
  <conditionalFormatting sqref="A62:B65">
    <cfRule type="expression" dxfId="9674" priority="7710">
      <formula>#REF!="A9"</formula>
    </cfRule>
  </conditionalFormatting>
  <conditionalFormatting sqref="A63:B65">
    <cfRule type="expression" dxfId="9673" priority="7717">
      <formula>#REF!="A2"</formula>
    </cfRule>
    <cfRule type="expression" dxfId="9672" priority="7716">
      <formula>#REF!="A3"</formula>
    </cfRule>
    <cfRule type="expression" dxfId="9671" priority="7715">
      <formula>#REF!="A4"</formula>
    </cfRule>
    <cfRule type="expression" dxfId="9670" priority="7714">
      <formula>#REF!="A5"</formula>
    </cfRule>
    <cfRule type="expression" dxfId="9669" priority="7713">
      <formula>#REF!="A6"</formula>
    </cfRule>
    <cfRule type="expression" dxfId="9668" priority="7712">
      <formula>#REF!="A7"</formula>
    </cfRule>
    <cfRule type="expression" dxfId="9667" priority="7711">
      <formula>#REF!="A8"</formula>
    </cfRule>
    <cfRule type="expression" dxfId="9666" priority="7718">
      <formula>#REF!="A1"</formula>
    </cfRule>
  </conditionalFormatting>
  <conditionalFormatting sqref="A67:B77">
    <cfRule type="expression" dxfId="9665" priority="7615">
      <formula>#REF!="A7"</formula>
    </cfRule>
    <cfRule type="expression" dxfId="9664" priority="7616">
      <formula>#REF!="A6"</formula>
    </cfRule>
    <cfRule type="expression" dxfId="9663" priority="7617">
      <formula>#REF!="A5"</formula>
    </cfRule>
    <cfRule type="expression" dxfId="9662" priority="7618">
      <formula>#REF!="A4"</formula>
    </cfRule>
    <cfRule type="expression" dxfId="9661" priority="7619">
      <formula>#REF!="A3"</formula>
    </cfRule>
    <cfRule type="expression" dxfId="9660" priority="7614">
      <formula>#REF!="A8"</formula>
    </cfRule>
    <cfRule type="expression" dxfId="9659" priority="7621">
      <formula>#REF!="A1"</formula>
    </cfRule>
    <cfRule type="expression" dxfId="9658" priority="7620">
      <formula>#REF!="A2"</formula>
    </cfRule>
    <cfRule type="expression" dxfId="9657" priority="7613">
      <formula>#REF!="A9"</formula>
    </cfRule>
  </conditionalFormatting>
  <conditionalFormatting sqref="A79:B80">
    <cfRule type="expression" dxfId="9656" priority="7497">
      <formula>#REF!="A1"</formula>
    </cfRule>
    <cfRule type="expression" dxfId="9655" priority="7490">
      <formula>#REF!="A8"</formula>
    </cfRule>
    <cfRule type="expression" dxfId="9654" priority="7491">
      <formula>#REF!="A7"</formula>
    </cfRule>
    <cfRule type="expression" dxfId="9653" priority="7492">
      <formula>#REF!="A6"</formula>
    </cfRule>
    <cfRule type="expression" dxfId="9652" priority="7493">
      <formula>#REF!="A5"</formula>
    </cfRule>
    <cfRule type="expression" dxfId="9651" priority="7494">
      <formula>#REF!="A4"</formula>
    </cfRule>
    <cfRule type="expression" dxfId="9650" priority="7495">
      <formula>#REF!="A3"</formula>
    </cfRule>
    <cfRule type="expression" dxfId="9649" priority="7496">
      <formula>#REF!="A2"</formula>
    </cfRule>
  </conditionalFormatting>
  <conditionalFormatting sqref="A83:B83">
    <cfRule type="expression" dxfId="9648" priority="880">
      <formula>#REF!="A1"</formula>
    </cfRule>
    <cfRule type="expression" dxfId="9647" priority="879">
      <formula>#REF!="A2"</formula>
    </cfRule>
    <cfRule type="expression" dxfId="9646" priority="877">
      <formula>#REF!="A4"</formula>
    </cfRule>
    <cfRule type="expression" dxfId="9645" priority="878">
      <formula>#REF!="A3"</formula>
    </cfRule>
    <cfRule type="expression" dxfId="9644" priority="876">
      <formula>#REF!="A5"</formula>
    </cfRule>
    <cfRule type="expression" dxfId="9643" priority="875">
      <formula>#REF!="A6"</formula>
    </cfRule>
    <cfRule type="expression" dxfId="9642" priority="874">
      <formula>#REF!="A7"</formula>
    </cfRule>
    <cfRule type="expression" dxfId="9641" priority="873">
      <formula>#REF!="A8"</formula>
    </cfRule>
    <cfRule type="expression" dxfId="9640" priority="872">
      <formula>#REF!="A9"</formula>
    </cfRule>
  </conditionalFormatting>
  <conditionalFormatting sqref="A84:B85">
    <cfRule type="expression" dxfId="9639" priority="1070">
      <formula>#REF!="A9"</formula>
    </cfRule>
    <cfRule type="expression" dxfId="9638" priority="1073">
      <formula>#REF!="A6"</formula>
    </cfRule>
    <cfRule type="expression" dxfId="9637" priority="1072">
      <formula>#REF!="A7"</formula>
    </cfRule>
    <cfRule type="expression" dxfId="9636" priority="1074">
      <formula>#REF!="A5"</formula>
    </cfRule>
    <cfRule type="expression" dxfId="9635" priority="1075">
      <formula>#REF!="A4"</formula>
    </cfRule>
    <cfRule type="expression" dxfId="9634" priority="1076">
      <formula>#REF!="A3"</formula>
    </cfRule>
    <cfRule type="expression" dxfId="9633" priority="1077">
      <formula>#REF!="A2"</formula>
    </cfRule>
    <cfRule type="expression" dxfId="9632" priority="1078">
      <formula>#REF!="A1"</formula>
    </cfRule>
    <cfRule type="expression" dxfId="9631" priority="1071">
      <formula>#REF!="A8"</formula>
    </cfRule>
  </conditionalFormatting>
  <conditionalFormatting sqref="A89:B91">
    <cfRule type="expression" dxfId="9630" priority="7250">
      <formula>#REF!="A5"</formula>
    </cfRule>
    <cfRule type="expression" dxfId="9629" priority="7246">
      <formula>#REF!="A9"</formula>
    </cfRule>
    <cfRule type="expression" dxfId="9628" priority="7247">
      <formula>#REF!="A8"</formula>
    </cfRule>
    <cfRule type="expression" dxfId="9627" priority="7248">
      <formula>#REF!="A7"</formula>
    </cfRule>
    <cfRule type="expression" dxfId="9626" priority="7249">
      <formula>#REF!="A6"</formula>
    </cfRule>
    <cfRule type="expression" dxfId="9625" priority="7254">
      <formula>#REF!="A1"</formula>
    </cfRule>
    <cfRule type="expression" dxfId="9624" priority="7253">
      <formula>#REF!="A2"</formula>
    </cfRule>
    <cfRule type="expression" dxfId="9623" priority="7251">
      <formula>#REF!="A4"</formula>
    </cfRule>
    <cfRule type="expression" dxfId="9622" priority="7252">
      <formula>#REF!="A3"</formula>
    </cfRule>
  </conditionalFormatting>
  <conditionalFormatting sqref="A94:B94">
    <cfRule type="expression" dxfId="9621" priority="7141">
      <formula>#REF!="A3"</formula>
    </cfRule>
    <cfRule type="expression" dxfId="9620" priority="7137">
      <formula>#REF!="A7"</formula>
    </cfRule>
    <cfRule type="expression" dxfId="9619" priority="7136">
      <formula>#REF!="A8"</formula>
    </cfRule>
    <cfRule type="expression" dxfId="9618" priority="7139">
      <formula>#REF!="A5"</formula>
    </cfRule>
    <cfRule type="expression" dxfId="9617" priority="7138">
      <formula>#REF!="A6"</formula>
    </cfRule>
    <cfRule type="expression" dxfId="9616" priority="7140">
      <formula>#REF!="A4"</formula>
    </cfRule>
    <cfRule type="expression" dxfId="9615" priority="7142">
      <formula>#REF!="A2"</formula>
    </cfRule>
    <cfRule type="expression" dxfId="9614" priority="7143">
      <formula>#REF!="A1"</formula>
    </cfRule>
  </conditionalFormatting>
  <conditionalFormatting sqref="A98:B99">
    <cfRule type="expression" dxfId="9613" priority="7025">
      <formula>#REF!="A8"</formula>
    </cfRule>
    <cfRule type="expression" dxfId="9612" priority="7032">
      <formula>#REF!="A1"</formula>
    </cfRule>
    <cfRule type="expression" dxfId="9611" priority="7031">
      <formula>#REF!="A2"</formula>
    </cfRule>
    <cfRule type="expression" dxfId="9610" priority="7030">
      <formula>#REF!="A3"</formula>
    </cfRule>
    <cfRule type="expression" dxfId="9609" priority="7029">
      <formula>#REF!="A4"</formula>
    </cfRule>
    <cfRule type="expression" dxfId="9608" priority="7028">
      <formula>#REF!="A5"</formula>
    </cfRule>
    <cfRule type="expression" dxfId="9607" priority="7026">
      <formula>#REF!="A7"</formula>
    </cfRule>
    <cfRule type="expression" dxfId="9606" priority="7027">
      <formula>#REF!="A6"</formula>
    </cfRule>
  </conditionalFormatting>
  <conditionalFormatting sqref="A101:B102">
    <cfRule type="expression" dxfId="9605" priority="6894">
      <formula>#REF!="A1"</formula>
    </cfRule>
    <cfRule type="expression" dxfId="9604" priority="6893">
      <formula>#REF!="A2"</formula>
    </cfRule>
    <cfRule type="expression" dxfId="9603" priority="6892">
      <formula>#REF!="A3"</formula>
    </cfRule>
    <cfRule type="expression" dxfId="9602" priority="6891">
      <formula>#REF!="A4"</formula>
    </cfRule>
    <cfRule type="expression" dxfId="9601" priority="6890">
      <formula>#REF!="A5"</formula>
    </cfRule>
    <cfRule type="expression" dxfId="9600" priority="6889">
      <formula>#REF!="A6"</formula>
    </cfRule>
    <cfRule type="expression" dxfId="9599" priority="6888">
      <formula>#REF!="A7"</formula>
    </cfRule>
    <cfRule type="expression" dxfId="9598" priority="6887">
      <formula>#REF!="A8"</formula>
    </cfRule>
  </conditionalFormatting>
  <conditionalFormatting sqref="A104:B105">
    <cfRule type="expression" dxfId="9597" priority="6765">
      <formula>#REF!="A5"</formula>
    </cfRule>
    <cfRule type="expression" dxfId="9596" priority="6764">
      <formula>#REF!="A6"</formula>
    </cfRule>
    <cfRule type="expression" dxfId="9595" priority="6769">
      <formula>#REF!="A1"</formula>
    </cfRule>
    <cfRule type="expression" dxfId="9594" priority="6766">
      <formula>#REF!="A4"</formula>
    </cfRule>
    <cfRule type="expression" dxfId="9593" priority="6768">
      <formula>#REF!="A2"</formula>
    </cfRule>
    <cfRule type="expression" dxfId="9592" priority="6762">
      <formula>#REF!="A8"</formula>
    </cfRule>
    <cfRule type="expression" dxfId="9591" priority="6767">
      <formula>#REF!="A3"</formula>
    </cfRule>
    <cfRule type="expression" dxfId="9590" priority="6763">
      <formula>#REF!="A7"</formula>
    </cfRule>
  </conditionalFormatting>
  <conditionalFormatting sqref="A108:B108">
    <cfRule type="expression" dxfId="9589" priority="1360">
      <formula>#REF!="A6"</formula>
    </cfRule>
    <cfRule type="expression" dxfId="9588" priority="1359">
      <formula>#REF!="A7"</formula>
    </cfRule>
    <cfRule type="expression" dxfId="9587" priority="1364">
      <formula>#REF!="A2"</formula>
    </cfRule>
    <cfRule type="expression" dxfId="9586" priority="1358">
      <formula>#REF!="A8"</formula>
    </cfRule>
    <cfRule type="expression" dxfId="9585" priority="1357">
      <formula>#REF!="A9"</formula>
    </cfRule>
    <cfRule type="expression" dxfId="9584" priority="1363">
      <formula>#REF!="A3"</formula>
    </cfRule>
    <cfRule type="expression" dxfId="9583" priority="1362">
      <formula>#REF!="A4"</formula>
    </cfRule>
    <cfRule type="expression" dxfId="9582" priority="1361">
      <formula>#REF!="A5"</formula>
    </cfRule>
    <cfRule type="expression" dxfId="9581" priority="1365">
      <formula>#REF!="A1"</formula>
    </cfRule>
  </conditionalFormatting>
  <conditionalFormatting sqref="A109:B109">
    <cfRule type="expression" dxfId="9580" priority="179">
      <formula>#REF!="A9"</formula>
    </cfRule>
    <cfRule type="expression" dxfId="9579" priority="180">
      <formula>#REF!="A8"</formula>
    </cfRule>
    <cfRule type="expression" dxfId="9578" priority="181">
      <formula>#REF!="A7"</formula>
    </cfRule>
    <cfRule type="expression" dxfId="9577" priority="183">
      <formula>#REF!="A5"</formula>
    </cfRule>
    <cfRule type="expression" dxfId="9576" priority="184">
      <formula>#REF!="A4"</formula>
    </cfRule>
    <cfRule type="expression" dxfId="9575" priority="187">
      <formula>#REF!="A1"</formula>
    </cfRule>
    <cfRule type="expression" dxfId="9574" priority="186">
      <formula>#REF!="A2"</formula>
    </cfRule>
    <cfRule type="expression" dxfId="9573" priority="185">
      <formula>#REF!="A3"</formula>
    </cfRule>
    <cfRule type="expression" dxfId="9572" priority="182">
      <formula>#REF!="A6"</formula>
    </cfRule>
  </conditionalFormatting>
  <conditionalFormatting sqref="A16:C18">
    <cfRule type="expression" dxfId="9571" priority="13723">
      <formula>#REF!="A8"</formula>
    </cfRule>
    <cfRule type="expression" dxfId="9570" priority="13724">
      <formula>#REF!="A7"</formula>
    </cfRule>
    <cfRule type="expression" dxfId="9569" priority="13725">
      <formula>#REF!="A6"</formula>
    </cfRule>
    <cfRule type="expression" dxfId="9568" priority="13730">
      <formula>#REF!="A1"</formula>
    </cfRule>
    <cfRule type="expression" dxfId="9567" priority="13728">
      <formula>#REF!="A3"</formula>
    </cfRule>
    <cfRule type="expression" dxfId="9566" priority="13729">
      <formula>#REF!="A2"</formula>
    </cfRule>
    <cfRule type="expression" dxfId="9565" priority="13727">
      <formula>#REF!="A4"</formula>
    </cfRule>
    <cfRule type="expression" dxfId="9564" priority="13726">
      <formula>#REF!="A5"</formula>
    </cfRule>
  </conditionalFormatting>
  <conditionalFormatting sqref="A16:C21">
    <cfRule type="expression" dxfId="9563" priority="5960">
      <formula>#REF!="A9"</formula>
    </cfRule>
  </conditionalFormatting>
  <conditionalFormatting sqref="A22:C22">
    <cfRule type="expression" dxfId="9562" priority="13649">
      <formula>#REF!="A1"</formula>
    </cfRule>
    <cfRule type="expression" dxfId="9561" priority="13648">
      <formula>#REF!="A2"</formula>
    </cfRule>
    <cfRule type="expression" dxfId="9560" priority="13646">
      <formula>#REF!="A4"</formula>
    </cfRule>
    <cfRule type="expression" dxfId="9559" priority="13647">
      <formula>#REF!="A3"</formula>
    </cfRule>
  </conditionalFormatting>
  <conditionalFormatting sqref="A33:C33">
    <cfRule type="expression" dxfId="9558" priority="13710">
      <formula>#REF!="A3"</formula>
    </cfRule>
    <cfRule type="expression" dxfId="9557" priority="13709">
      <formula>#REF!="A4"</formula>
    </cfRule>
    <cfRule type="expression" dxfId="9556" priority="13712">
      <formula>#REF!="A1"</formula>
    </cfRule>
    <cfRule type="expression" dxfId="9555" priority="13711">
      <formula>#REF!="A2"</formula>
    </cfRule>
  </conditionalFormatting>
  <conditionalFormatting sqref="A34:C34">
    <cfRule type="expression" dxfId="9554" priority="8610">
      <formula>#REF!="A7"</formula>
    </cfRule>
    <cfRule type="expression" dxfId="9553" priority="8609">
      <formula>#REF!="A8"</formula>
    </cfRule>
    <cfRule type="expression" dxfId="9552" priority="8612">
      <formula>#REF!="A5"</formula>
    </cfRule>
    <cfRule type="expression" dxfId="9551" priority="8611">
      <formula>#REF!="A6"</formula>
    </cfRule>
  </conditionalFormatting>
  <conditionalFormatting sqref="A35:C35">
    <cfRule type="expression" dxfId="9550" priority="13638">
      <formula>#REF!="A3"</formula>
    </cfRule>
    <cfRule type="expression" dxfId="9549" priority="13639">
      <formula>#REF!="A2"</formula>
    </cfRule>
    <cfRule type="expression" dxfId="9548" priority="13637">
      <formula>#REF!="A4"</formula>
    </cfRule>
    <cfRule type="expression" dxfId="9547" priority="13640">
      <formula>#REF!="A1"</formula>
    </cfRule>
  </conditionalFormatting>
  <conditionalFormatting sqref="A42:C43">
    <cfRule type="expression" dxfId="9546" priority="13627">
      <formula>#REF!="A5"</formula>
    </cfRule>
    <cfRule type="expression" dxfId="9545" priority="13624">
      <formula>#REF!="A8"</formula>
    </cfRule>
    <cfRule type="expression" dxfId="9544" priority="13626">
      <formula>#REF!="A6"</formula>
    </cfRule>
    <cfRule type="expression" dxfId="9543" priority="13625">
      <formula>#REF!="A7"</formula>
    </cfRule>
  </conditionalFormatting>
  <conditionalFormatting sqref="A46:C46">
    <cfRule type="expression" dxfId="9542" priority="13694">
      <formula>#REF!="A1"</formula>
    </cfRule>
    <cfRule type="expression" dxfId="9541" priority="13693">
      <formula>#REF!="A2"</formula>
    </cfRule>
    <cfRule type="expression" dxfId="9540" priority="13691">
      <formula>#REF!="A4"</formula>
    </cfRule>
    <cfRule type="expression" dxfId="9539" priority="13692">
      <formula>#REF!="A3"</formula>
    </cfRule>
  </conditionalFormatting>
  <conditionalFormatting sqref="A49:C49">
    <cfRule type="expression" dxfId="9538" priority="13682">
      <formula>#REF!="A4"</formula>
    </cfRule>
    <cfRule type="expression" dxfId="9537" priority="13685">
      <formula>#REF!="A1"</formula>
    </cfRule>
    <cfRule type="expression" dxfId="9536" priority="13684">
      <formula>#REF!="A2"</formula>
    </cfRule>
    <cfRule type="expression" dxfId="9535" priority="13683">
      <formula>#REF!="A3"</formula>
    </cfRule>
  </conditionalFormatting>
  <conditionalFormatting sqref="A50:C51">
    <cfRule type="expression" dxfId="9534" priority="5762">
      <formula>#REF!="A9"</formula>
    </cfRule>
  </conditionalFormatting>
  <conditionalFormatting sqref="A52:C52">
    <cfRule type="expression" dxfId="9533" priority="13673">
      <formula>#REF!="A4"</formula>
    </cfRule>
    <cfRule type="expression" dxfId="9532" priority="13674">
      <formula>#REF!="A3"</formula>
    </cfRule>
    <cfRule type="expression" dxfId="9531" priority="13675">
      <formula>#REF!="A2"</formula>
    </cfRule>
    <cfRule type="expression" dxfId="9530" priority="13676">
      <formula>#REF!="A1"</formula>
    </cfRule>
  </conditionalFormatting>
  <conditionalFormatting sqref="A55:C55">
    <cfRule type="expression" dxfId="9529" priority="8838">
      <formula>#REF!="A4"</formula>
    </cfRule>
    <cfRule type="expression" dxfId="9528" priority="8839">
      <formula>#REF!="A3"</formula>
    </cfRule>
    <cfRule type="expression" dxfId="9527" priority="8840">
      <formula>#REF!="A2"</formula>
    </cfRule>
    <cfRule type="expression" dxfId="9526" priority="8841">
      <formula>#REF!="A1"</formula>
    </cfRule>
  </conditionalFormatting>
  <conditionalFormatting sqref="A56:C57">
    <cfRule type="expression" dxfId="9525" priority="5708">
      <formula>#REF!="A9"</formula>
    </cfRule>
  </conditionalFormatting>
  <conditionalFormatting sqref="A58:C58">
    <cfRule type="expression" dxfId="9524" priority="13433">
      <formula>#REF!="A3"</formula>
    </cfRule>
    <cfRule type="expression" dxfId="9523" priority="13434">
      <formula>#REF!="A2"</formula>
    </cfRule>
    <cfRule type="expression" dxfId="9522" priority="13435">
      <formula>#REF!="A1"</formula>
    </cfRule>
    <cfRule type="expression" dxfId="9521" priority="13432">
      <formula>#REF!="A4"</formula>
    </cfRule>
  </conditionalFormatting>
  <conditionalFormatting sqref="A61:C61">
    <cfRule type="expression" dxfId="9520" priority="13667">
      <formula>#REF!="A1"</formula>
    </cfRule>
    <cfRule type="expression" dxfId="9519" priority="13664">
      <formula>#REF!="A4"</formula>
    </cfRule>
    <cfRule type="expression" dxfId="9518" priority="13665">
      <formula>#REF!="A3"</formula>
    </cfRule>
    <cfRule type="expression" dxfId="9517" priority="13666">
      <formula>#REF!="A2"</formula>
    </cfRule>
  </conditionalFormatting>
  <conditionalFormatting sqref="A78:C78">
    <cfRule type="expression" dxfId="9516" priority="13721">
      <formula>#REF!="A1"</formula>
    </cfRule>
    <cfRule type="expression" dxfId="9515" priority="13720">
      <formula>#REF!="A2"</formula>
    </cfRule>
    <cfRule type="expression" dxfId="9514" priority="13719">
      <formula>#REF!="A3"</formula>
    </cfRule>
    <cfRule type="expression" dxfId="9513" priority="13718">
      <formula>#REF!="A4"</formula>
    </cfRule>
  </conditionalFormatting>
  <conditionalFormatting sqref="A86:C88">
    <cfRule type="expression" dxfId="9512" priority="13731">
      <formula>#REF!="A9"</formula>
    </cfRule>
  </conditionalFormatting>
  <conditionalFormatting sqref="A22:F22">
    <cfRule type="expression" dxfId="9511" priority="8421">
      <formula>#REF!="A6"</formula>
    </cfRule>
    <cfRule type="expression" dxfId="9510" priority="8422">
      <formula>#REF!="A5"</formula>
    </cfRule>
    <cfRule type="expression" dxfId="9509" priority="8420">
      <formula>#REF!="A7"</formula>
    </cfRule>
    <cfRule type="expression" dxfId="9508" priority="8419">
      <formula>#REF!="A8"</formula>
    </cfRule>
    <cfRule type="expression" dxfId="9507" priority="8418">
      <formula>#REF!="A9"</formula>
    </cfRule>
  </conditionalFormatting>
  <conditionalFormatting sqref="A33:F33">
    <cfRule type="expression" dxfId="9506" priority="8933">
      <formula>#REF!="A8"</formula>
    </cfRule>
    <cfRule type="expression" dxfId="9505" priority="8934">
      <formula>#REF!="A7"</formula>
    </cfRule>
    <cfRule type="expression" dxfId="9504" priority="8935">
      <formula>#REF!="A6"</formula>
    </cfRule>
    <cfRule type="expression" dxfId="9503" priority="8936">
      <formula>#REF!="A5"</formula>
    </cfRule>
  </conditionalFormatting>
  <conditionalFormatting sqref="A33:F35">
    <cfRule type="expression" dxfId="9502" priority="6059">
      <formula>#REF!="A9"</formula>
    </cfRule>
  </conditionalFormatting>
  <conditionalFormatting sqref="A35:F35">
    <cfRule type="expression" dxfId="9501" priority="8881">
      <formula>#REF!="A6"</formula>
    </cfRule>
    <cfRule type="expression" dxfId="9500" priority="8880">
      <formula>#REF!="A7"</formula>
    </cfRule>
    <cfRule type="expression" dxfId="9499" priority="8879">
      <formula>#REF!="A8"</formula>
    </cfRule>
    <cfRule type="expression" dxfId="9498" priority="8882">
      <formula>#REF!="A5"</formula>
    </cfRule>
  </conditionalFormatting>
  <conditionalFormatting sqref="A42:F49">
    <cfRule type="expression" dxfId="9497" priority="5771">
      <formula>#REF!="A9"</formula>
    </cfRule>
  </conditionalFormatting>
  <conditionalFormatting sqref="A46:F46">
    <cfRule type="expression" dxfId="9496" priority="8916">
      <formula>#REF!="A7"</formula>
    </cfRule>
    <cfRule type="expression" dxfId="9495" priority="8915">
      <formula>#REF!="A8"</formula>
    </cfRule>
    <cfRule type="expression" dxfId="9494" priority="8917">
      <formula>#REF!="A6"</formula>
    </cfRule>
    <cfRule type="expression" dxfId="9493" priority="8918">
      <formula>#REF!="A5"</formula>
    </cfRule>
  </conditionalFormatting>
  <conditionalFormatting sqref="A49:F49">
    <cfRule type="expression" dxfId="9492" priority="8906">
      <formula>#REF!="A8"</formula>
    </cfRule>
    <cfRule type="expression" dxfId="9491" priority="8909">
      <formula>#REF!="A5"</formula>
    </cfRule>
    <cfRule type="expression" dxfId="9490" priority="8908">
      <formula>#REF!="A6"</formula>
    </cfRule>
    <cfRule type="expression" dxfId="9489" priority="8907">
      <formula>#REF!="A7"</formula>
    </cfRule>
  </conditionalFormatting>
  <conditionalFormatting sqref="A52:F52">
    <cfRule type="expression" dxfId="9488" priority="8900">
      <formula>#REF!="A5"</formula>
    </cfRule>
    <cfRule type="expression" dxfId="9487" priority="8899">
      <formula>#REF!="A6"</formula>
    </cfRule>
    <cfRule type="expression" dxfId="9486" priority="8898">
      <formula>#REF!="A7"</formula>
    </cfRule>
    <cfRule type="expression" dxfId="9485" priority="8897">
      <formula>#REF!="A8"</formula>
    </cfRule>
  </conditionalFormatting>
  <conditionalFormatting sqref="A52:F54">
    <cfRule type="expression" dxfId="9484" priority="5717">
      <formula>#REF!="A9"</formula>
    </cfRule>
  </conditionalFormatting>
  <conditionalFormatting sqref="A58:F58">
    <cfRule type="expression" dxfId="9483" priority="8873">
      <formula>#REF!="A5"</formula>
    </cfRule>
    <cfRule type="expression" dxfId="9482" priority="8872">
      <formula>#REF!="A6"</formula>
    </cfRule>
    <cfRule type="expression" dxfId="9481" priority="8871">
      <formula>#REF!="A7"</formula>
    </cfRule>
    <cfRule type="expression" dxfId="9480" priority="8870">
      <formula>#REF!="A8"</formula>
    </cfRule>
  </conditionalFormatting>
  <conditionalFormatting sqref="A58:F61">
    <cfRule type="expression" dxfId="9479" priority="5663">
      <formula>#REF!="A9"</formula>
    </cfRule>
  </conditionalFormatting>
  <conditionalFormatting sqref="A61:F61">
    <cfRule type="expression" dxfId="9478" priority="8889">
      <formula>#REF!="A7"</formula>
    </cfRule>
    <cfRule type="expression" dxfId="9477" priority="8890">
      <formula>#REF!="A6"</formula>
    </cfRule>
    <cfRule type="expression" dxfId="9476" priority="8891">
      <formula>#REF!="A5"</formula>
    </cfRule>
    <cfRule type="expression" dxfId="9475" priority="8888">
      <formula>#REF!="A8"</formula>
    </cfRule>
  </conditionalFormatting>
  <conditionalFormatting sqref="A98:H99">
    <cfRule type="expression" dxfId="9474" priority="6935">
      <formula>#REF!="A9"</formula>
    </cfRule>
  </conditionalFormatting>
  <conditionalFormatting sqref="A79:N80">
    <cfRule type="expression" dxfId="9473" priority="5015">
      <formula>#REF!="A9"</formula>
    </cfRule>
  </conditionalFormatting>
  <conditionalFormatting sqref="A94:N94">
    <cfRule type="expression" dxfId="9472" priority="4961">
      <formula>#REF!="A9"</formula>
    </cfRule>
  </conditionalFormatting>
  <conditionalFormatting sqref="A101:N102">
    <cfRule type="expression" dxfId="9471" priority="4952">
      <formula>#REF!="A9"</formula>
    </cfRule>
  </conditionalFormatting>
  <conditionalFormatting sqref="A104:N105">
    <cfRule type="expression" dxfId="9470" priority="4943">
      <formula>#REF!="A9"</formula>
    </cfRule>
  </conditionalFormatting>
  <conditionalFormatting sqref="A55:T55">
    <cfRule type="expression" dxfId="9469" priority="8684">
      <formula>#REF!="A5"</formula>
    </cfRule>
    <cfRule type="expression" dxfId="9468" priority="8682">
      <formula>#REF!="A7"</formula>
    </cfRule>
    <cfRule type="expression" dxfId="9467" priority="8680">
      <formula>#REF!="A9"</formula>
    </cfRule>
    <cfRule type="expression" dxfId="9466" priority="8683">
      <formula>#REF!="A6"</formula>
    </cfRule>
    <cfRule type="expression" dxfId="9465" priority="8681">
      <formula>#REF!="A8"</formula>
    </cfRule>
  </conditionalFormatting>
  <conditionalFormatting sqref="A11:U11">
    <cfRule type="expression" dxfId="9464" priority="5465">
      <formula>#REF!="A9"</formula>
    </cfRule>
  </conditionalFormatting>
  <conditionalFormatting sqref="A66:U66">
    <cfRule type="expression" dxfId="9463" priority="13654">
      <formula>#REF!="A5"</formula>
    </cfRule>
    <cfRule type="expression" dxfId="9462" priority="13655">
      <formula>#REF!="A4"</formula>
    </cfRule>
    <cfRule type="expression" dxfId="9461" priority="13656">
      <formula>#REF!="A3"</formula>
    </cfRule>
    <cfRule type="expression" dxfId="9460" priority="13657">
      <formula>#REF!="A2"</formula>
    </cfRule>
    <cfRule type="expression" dxfId="9459" priority="13658">
      <formula>#REF!="A1"</formula>
    </cfRule>
    <cfRule type="expression" dxfId="9458" priority="13652">
      <formula>#REF!="A7"</formula>
    </cfRule>
    <cfRule type="expression" dxfId="9457" priority="13650">
      <formula>#REF!="A9"</formula>
    </cfRule>
    <cfRule type="expression" dxfId="9456" priority="13651">
      <formula>#REF!="A8"</formula>
    </cfRule>
    <cfRule type="expression" dxfId="9455" priority="13653">
      <formula>#REF!="A6"</formula>
    </cfRule>
  </conditionalFormatting>
  <conditionalFormatting sqref="A78:U78">
    <cfRule type="expression" dxfId="9454" priority="8945">
      <formula>#REF!="A5"</formula>
    </cfRule>
    <cfRule type="expression" dxfId="9453" priority="8944">
      <formula>#REF!="A6"</formula>
    </cfRule>
    <cfRule type="expression" dxfId="9452" priority="8943">
      <formula>#REF!="A7"</formula>
    </cfRule>
    <cfRule type="expression" dxfId="9451" priority="8942">
      <formula>#REF!="A8"</formula>
    </cfRule>
    <cfRule type="expression" dxfId="9450" priority="8941">
      <formula>#REF!="A9"</formula>
    </cfRule>
  </conditionalFormatting>
  <conditionalFormatting sqref="A107:U107">
    <cfRule type="expression" dxfId="9449" priority="1151">
      <formula>#REF!="A9"</formula>
    </cfRule>
    <cfRule type="expression" dxfId="9448" priority="1156">
      <formula>#REF!="A4"</formula>
    </cfRule>
    <cfRule type="expression" dxfId="9447" priority="1157">
      <formula>#REF!="A3"</formula>
    </cfRule>
    <cfRule type="expression" dxfId="9446" priority="1158">
      <formula>#REF!="A2"</formula>
    </cfRule>
    <cfRule type="expression" dxfId="9445" priority="1159">
      <formula>#REF!="A1"</formula>
    </cfRule>
    <cfRule type="expression" dxfId="9444" priority="1153">
      <formula>#REF!="A7"</formula>
    </cfRule>
    <cfRule type="expression" dxfId="9443" priority="1155">
      <formula>#REF!="A5"</formula>
    </cfRule>
    <cfRule type="expression" dxfId="9442" priority="1154">
      <formula>#REF!="A6"</formula>
    </cfRule>
    <cfRule type="expression" dxfId="9441" priority="1152">
      <formula>#REF!="A8"</formula>
    </cfRule>
  </conditionalFormatting>
  <conditionalFormatting sqref="B42:C42">
    <cfRule type="expression" dxfId="9440" priority="13703">
      <formula>#REF!="A1"</formula>
    </cfRule>
    <cfRule type="expression" dxfId="9439" priority="13701">
      <formula>#REF!="A3"</formula>
    </cfRule>
    <cfRule type="expression" dxfId="9438" priority="13702">
      <formula>#REF!="A2"</formula>
    </cfRule>
    <cfRule type="expression" dxfId="9437" priority="13700">
      <formula>#REF!="A4"</formula>
    </cfRule>
  </conditionalFormatting>
  <conditionalFormatting sqref="C19">
    <cfRule type="expression" dxfId="9436" priority="6192">
      <formula>#REF!="A2"</formula>
    </cfRule>
    <cfRule type="expression" dxfId="9435" priority="6191">
      <formula>#REF!="A3"</formula>
    </cfRule>
    <cfRule type="expression" dxfId="9434" priority="6189">
      <formula>#REF!="A5"</formula>
    </cfRule>
    <cfRule type="expression" dxfId="9433" priority="6188">
      <formula>#REF!="A6"</formula>
    </cfRule>
    <cfRule type="expression" dxfId="9432" priority="6187">
      <formula>#REF!="A7"</formula>
    </cfRule>
    <cfRule type="expression" dxfId="9431" priority="6186">
      <formula>#REF!="A8"</formula>
    </cfRule>
    <cfRule type="expression" dxfId="9430" priority="6190">
      <formula>#REF!="A4"</formula>
    </cfRule>
    <cfRule type="expression" dxfId="9429" priority="6193">
      <formula>#REF!="A1"</formula>
    </cfRule>
  </conditionalFormatting>
  <conditionalFormatting sqref="C20:C21">
    <cfRule type="expression" dxfId="9428" priority="5962">
      <formula>#REF!="A7"</formula>
    </cfRule>
    <cfRule type="expression" dxfId="9427" priority="5963">
      <formula>#REF!="A6"</formula>
    </cfRule>
    <cfRule type="expression" dxfId="9426" priority="5964">
      <formula>#REF!="A5"</formula>
    </cfRule>
    <cfRule type="expression" dxfId="9425" priority="5961">
      <formula>#REF!="A8"</formula>
    </cfRule>
    <cfRule type="expression" dxfId="9424" priority="5965">
      <formula>#REF!="A4"</formula>
    </cfRule>
    <cfRule type="expression" dxfId="9423" priority="5966">
      <formula>#REF!="A3"</formula>
    </cfRule>
    <cfRule type="expression" dxfId="9422" priority="5967">
      <formula>#REF!="A2"</formula>
    </cfRule>
    <cfRule type="expression" dxfId="9421" priority="5968">
      <formula>#REF!="A1"</formula>
    </cfRule>
  </conditionalFormatting>
  <conditionalFormatting sqref="C23 C34">
    <cfRule type="expression" dxfId="9420" priority="8613">
      <formula>#REF!="A4"</formula>
    </cfRule>
    <cfRule type="expression" dxfId="9419" priority="8614">
      <formula>#REF!="A3"</formula>
    </cfRule>
    <cfRule type="expression" dxfId="9418" priority="8615">
      <formula>#REF!="A2"</formula>
    </cfRule>
    <cfRule type="expression" dxfId="9417" priority="8616">
      <formula>#REF!="A1"</formula>
    </cfRule>
  </conditionalFormatting>
  <conditionalFormatting sqref="C24:C27">
    <cfRule type="expression" dxfId="9416" priority="3353">
      <formula>#REF!="A4"</formula>
    </cfRule>
    <cfRule type="expression" dxfId="9415" priority="3355">
      <formula>#REF!="A2"</formula>
    </cfRule>
    <cfRule type="expression" dxfId="9414" priority="3356">
      <formula>#REF!="A1"</formula>
    </cfRule>
    <cfRule type="expression" dxfId="9413" priority="3354">
      <formula>#REF!="A3"</formula>
    </cfRule>
    <cfRule type="expression" dxfId="9412" priority="3352">
      <formula>#REF!="A5"</formula>
    </cfRule>
    <cfRule type="expression" dxfId="9411" priority="3351">
      <formula>#REF!="A6"</formula>
    </cfRule>
    <cfRule type="expression" dxfId="9410" priority="3350">
      <formula>#REF!="A7"</formula>
    </cfRule>
    <cfRule type="expression" dxfId="9409" priority="3349">
      <formula>#REF!="A8"</formula>
    </cfRule>
  </conditionalFormatting>
  <conditionalFormatting sqref="C28">
    <cfRule type="expression" dxfId="9408" priority="8145">
      <formula>#REF!="A6"</formula>
    </cfRule>
    <cfRule type="expression" dxfId="9407" priority="8146">
      <formula>#REF!="A5"</formula>
    </cfRule>
    <cfRule type="expression" dxfId="9406" priority="8147">
      <formula>#REF!="A4"</formula>
    </cfRule>
    <cfRule type="expression" dxfId="9405" priority="8148">
      <formula>#REF!="A3"</formula>
    </cfRule>
    <cfRule type="expression" dxfId="9404" priority="8149">
      <formula>#REF!="A2"</formula>
    </cfRule>
    <cfRule type="expression" dxfId="9403" priority="8150">
      <formula>#REF!="A1"</formula>
    </cfRule>
    <cfRule type="expression" dxfId="9402" priority="8143">
      <formula>#REF!="A8"</formula>
    </cfRule>
    <cfRule type="expression" dxfId="9401" priority="8144">
      <formula>#REF!="A7"</formula>
    </cfRule>
  </conditionalFormatting>
  <conditionalFormatting sqref="C29:C30 C32">
    <cfRule type="expression" dxfId="9400" priority="5890">
      <formula>#REF!="A7"</formula>
    </cfRule>
    <cfRule type="expression" dxfId="9399" priority="5892">
      <formula>#REF!="A5"</formula>
    </cfRule>
    <cfRule type="expression" dxfId="9398" priority="5893">
      <formula>#REF!="A4"</formula>
    </cfRule>
    <cfRule type="expression" dxfId="9397" priority="5894">
      <formula>#REF!="A3"</formula>
    </cfRule>
    <cfRule type="expression" dxfId="9396" priority="5895">
      <formula>#REF!="A2"</formula>
    </cfRule>
    <cfRule type="expression" dxfId="9395" priority="5896">
      <formula>#REF!="A1"</formula>
    </cfRule>
    <cfRule type="expression" dxfId="9394" priority="5891">
      <formula>#REF!="A6"</formula>
    </cfRule>
    <cfRule type="expression" dxfId="9393" priority="5889">
      <formula>#REF!="A8"</formula>
    </cfRule>
  </conditionalFormatting>
  <conditionalFormatting sqref="C31">
    <cfRule type="expression" dxfId="9392" priority="3309">
      <formula>#REF!="A3"</formula>
    </cfRule>
    <cfRule type="expression" dxfId="9391" priority="3308">
      <formula>#REF!="A4"</formula>
    </cfRule>
    <cfRule type="expression" dxfId="9390" priority="3306">
      <formula>#REF!="A6"</formula>
    </cfRule>
    <cfRule type="expression" dxfId="9389" priority="3305">
      <formula>#REF!="A7"</formula>
    </cfRule>
    <cfRule type="expression" dxfId="9388" priority="3304">
      <formula>#REF!="A8"</formula>
    </cfRule>
    <cfRule type="expression" dxfId="9387" priority="3310">
      <formula>#REF!="A2"</formula>
    </cfRule>
    <cfRule type="expression" dxfId="9386" priority="3311">
      <formula>#REF!="A1"</formula>
    </cfRule>
    <cfRule type="expression" dxfId="9385" priority="3307">
      <formula>#REF!="A5"</formula>
    </cfRule>
  </conditionalFormatting>
  <conditionalFormatting sqref="C36">
    <cfRule type="expression" dxfId="9384" priority="7982">
      <formula>#REF!="A4"</formula>
    </cfRule>
    <cfRule type="expression" dxfId="9383" priority="7981">
      <formula>#REF!="A5"</formula>
    </cfRule>
    <cfRule type="expression" dxfId="9382" priority="7980">
      <formula>#REF!="A6"</formula>
    </cfRule>
    <cfRule type="expression" dxfId="9381" priority="7979">
      <formula>#REF!="A7"</formula>
    </cfRule>
    <cfRule type="expression" dxfId="9380" priority="7984">
      <formula>#REF!="A2"</formula>
    </cfRule>
    <cfRule type="expression" dxfId="9379" priority="7978">
      <formula>#REF!="A8"</formula>
    </cfRule>
    <cfRule type="expression" dxfId="9378" priority="7985">
      <formula>#REF!="A1"</formula>
    </cfRule>
    <cfRule type="expression" dxfId="9377" priority="7983">
      <formula>#REF!="A3"</formula>
    </cfRule>
  </conditionalFormatting>
  <conditionalFormatting sqref="C37:C38">
    <cfRule type="expression" dxfId="9376" priority="5874">
      <formula>#REF!="A5"</formula>
    </cfRule>
    <cfRule type="expression" dxfId="9375" priority="5878">
      <formula>#REF!="A1"</formula>
    </cfRule>
    <cfRule type="expression" dxfId="9374" priority="5877">
      <formula>#REF!="A2"</formula>
    </cfRule>
    <cfRule type="expression" dxfId="9373" priority="5876">
      <formula>#REF!="A3"</formula>
    </cfRule>
    <cfRule type="expression" dxfId="9372" priority="5875">
      <formula>#REF!="A4"</formula>
    </cfRule>
    <cfRule type="expression" dxfId="9371" priority="5873">
      <formula>#REF!="A6"</formula>
    </cfRule>
    <cfRule type="expression" dxfId="9370" priority="5871">
      <formula>#REF!="A8"</formula>
    </cfRule>
    <cfRule type="expression" dxfId="9369" priority="5872">
      <formula>#REF!="A7"</formula>
    </cfRule>
  </conditionalFormatting>
  <conditionalFormatting sqref="C39">
    <cfRule type="expression" dxfId="9368" priority="7806">
      <formula>#REF!="A1"</formula>
    </cfRule>
    <cfRule type="expression" dxfId="9367" priority="7805">
      <formula>#REF!="A2"</formula>
    </cfRule>
    <cfRule type="expression" dxfId="9366" priority="7803">
      <formula>#REF!="A4"</formula>
    </cfRule>
    <cfRule type="expression" dxfId="9365" priority="7802">
      <formula>#REF!="A5"</formula>
    </cfRule>
    <cfRule type="expression" dxfId="9364" priority="7801">
      <formula>#REF!="A6"</formula>
    </cfRule>
    <cfRule type="expression" dxfId="9363" priority="7799">
      <formula>#REF!="A8"</formula>
    </cfRule>
    <cfRule type="expression" dxfId="9362" priority="7800">
      <formula>#REF!="A7"</formula>
    </cfRule>
    <cfRule type="expression" dxfId="9361" priority="7804">
      <formula>#REF!="A3"</formula>
    </cfRule>
  </conditionalFormatting>
  <conditionalFormatting sqref="C40">
    <cfRule type="expression" dxfId="9360" priority="5844">
      <formula>#REF!="A8"</formula>
    </cfRule>
    <cfRule type="expression" dxfId="9359" priority="5847">
      <formula>#REF!="A5"</formula>
    </cfRule>
    <cfRule type="expression" dxfId="9358" priority="5851">
      <formula>#REF!="A1"</formula>
    </cfRule>
    <cfRule type="expression" dxfId="9357" priority="5850">
      <formula>#REF!="A2"</formula>
    </cfRule>
    <cfRule type="expression" dxfId="9356" priority="5849">
      <formula>#REF!="A3"</formula>
    </cfRule>
    <cfRule type="expression" dxfId="9355" priority="5848">
      <formula>#REF!="A4"</formula>
    </cfRule>
    <cfRule type="expression" dxfId="9354" priority="5846">
      <formula>#REF!="A6"</formula>
    </cfRule>
    <cfRule type="expression" dxfId="9353" priority="5845">
      <formula>#REF!="A7"</formula>
    </cfRule>
  </conditionalFormatting>
  <conditionalFormatting sqref="C41">
    <cfRule type="expression" dxfId="9352" priority="3293">
      <formula>#REF!="A1"</formula>
    </cfRule>
    <cfRule type="expression" dxfId="9351" priority="3288">
      <formula>#REF!="A6"</formula>
    </cfRule>
    <cfRule type="expression" dxfId="9350" priority="3287">
      <formula>#REF!="A7"</formula>
    </cfRule>
    <cfRule type="expression" dxfId="9349" priority="3286">
      <formula>#REF!="A8"</formula>
    </cfRule>
    <cfRule type="expression" dxfId="9348" priority="3292">
      <formula>#REF!="A2"</formula>
    </cfRule>
    <cfRule type="expression" dxfId="9347" priority="3291">
      <formula>#REF!="A3"</formula>
    </cfRule>
    <cfRule type="expression" dxfId="9346" priority="3290">
      <formula>#REF!="A4"</formula>
    </cfRule>
    <cfRule type="expression" dxfId="9345" priority="3289">
      <formula>#REF!="A5"</formula>
    </cfRule>
  </conditionalFormatting>
  <conditionalFormatting sqref="C44:C45">
    <cfRule type="expression" dxfId="9344" priority="5818">
      <formula>#REF!="A7"</formula>
    </cfRule>
    <cfRule type="expression" dxfId="9343" priority="5817">
      <formula>#REF!="A8"</formula>
    </cfRule>
    <cfRule type="expression" dxfId="9342" priority="5820">
      <formula>#REF!="A5"</formula>
    </cfRule>
    <cfRule type="expression" dxfId="9341" priority="5821">
      <formula>#REF!="A4"</formula>
    </cfRule>
    <cfRule type="expression" dxfId="9340" priority="5822">
      <formula>#REF!="A3"</formula>
    </cfRule>
    <cfRule type="expression" dxfId="9339" priority="5824">
      <formula>#REF!="A1"</formula>
    </cfRule>
    <cfRule type="expression" dxfId="9338" priority="5819">
      <formula>#REF!="A6"</formula>
    </cfRule>
    <cfRule type="expression" dxfId="9337" priority="5823">
      <formula>#REF!="A2"</formula>
    </cfRule>
  </conditionalFormatting>
  <conditionalFormatting sqref="C47:C48">
    <cfRule type="expression" dxfId="9336" priority="5795">
      <formula>#REF!="A3"</formula>
    </cfRule>
    <cfRule type="expression" dxfId="9335" priority="5791">
      <formula>#REF!="A7"</formula>
    </cfRule>
    <cfRule type="expression" dxfId="9334" priority="5790">
      <formula>#REF!="A8"</formula>
    </cfRule>
    <cfRule type="expression" dxfId="9333" priority="5797">
      <formula>#REF!="A1"</formula>
    </cfRule>
    <cfRule type="expression" dxfId="9332" priority="5796">
      <formula>#REF!="A2"</formula>
    </cfRule>
    <cfRule type="expression" dxfId="9331" priority="5794">
      <formula>#REF!="A4"</formula>
    </cfRule>
    <cfRule type="expression" dxfId="9330" priority="5793">
      <formula>#REF!="A5"</formula>
    </cfRule>
    <cfRule type="expression" dxfId="9329" priority="5792">
      <formula>#REF!="A6"</formula>
    </cfRule>
  </conditionalFormatting>
  <conditionalFormatting sqref="C50:C51">
    <cfRule type="expression" dxfId="9328" priority="5765">
      <formula>#REF!="A6"</formula>
    </cfRule>
    <cfRule type="expression" dxfId="9327" priority="5764">
      <formula>#REF!="A7"</formula>
    </cfRule>
    <cfRule type="expression" dxfId="9326" priority="5763">
      <formula>#REF!="A8"</formula>
    </cfRule>
    <cfRule type="expression" dxfId="9325" priority="5770">
      <formula>#REF!="A1"</formula>
    </cfRule>
    <cfRule type="expression" dxfId="9324" priority="5768">
      <formula>#REF!="A3"</formula>
    </cfRule>
    <cfRule type="expression" dxfId="9323" priority="5767">
      <formula>#REF!="A4"</formula>
    </cfRule>
    <cfRule type="expression" dxfId="9322" priority="5766">
      <formula>#REF!="A5"</formula>
    </cfRule>
    <cfRule type="expression" dxfId="9321" priority="5769">
      <formula>#REF!="A2"</formula>
    </cfRule>
  </conditionalFormatting>
  <conditionalFormatting sqref="C53:C54">
    <cfRule type="expression" dxfId="9320" priority="5741">
      <formula>#REF!="A3"</formula>
    </cfRule>
    <cfRule type="expression" dxfId="9319" priority="5740">
      <formula>#REF!="A4"</formula>
    </cfRule>
    <cfRule type="expression" dxfId="9318" priority="5738">
      <formula>#REF!="A6"</formula>
    </cfRule>
    <cfRule type="expression" dxfId="9317" priority="5737">
      <formula>#REF!="A7"</formula>
    </cfRule>
    <cfRule type="expression" dxfId="9316" priority="5736">
      <formula>#REF!="A8"</formula>
    </cfRule>
    <cfRule type="expression" dxfId="9315" priority="5739">
      <formula>#REF!="A5"</formula>
    </cfRule>
    <cfRule type="expression" dxfId="9314" priority="5743">
      <formula>#REF!="A1"</formula>
    </cfRule>
    <cfRule type="expression" dxfId="9313" priority="5742">
      <formula>#REF!="A2"</formula>
    </cfRule>
  </conditionalFormatting>
  <conditionalFormatting sqref="C56:C57">
    <cfRule type="expression" dxfId="9312" priority="5712">
      <formula>#REF!="A5"</formula>
    </cfRule>
    <cfRule type="expression" dxfId="9311" priority="5709">
      <formula>#REF!="A8"</formula>
    </cfRule>
    <cfRule type="expression" dxfId="9310" priority="5710">
      <formula>#REF!="A7"</formula>
    </cfRule>
    <cfRule type="expression" dxfId="9309" priority="5715">
      <formula>#REF!="A2"</formula>
    </cfRule>
    <cfRule type="expression" dxfId="9308" priority="5711">
      <formula>#REF!="A6"</formula>
    </cfRule>
    <cfRule type="expression" dxfId="9307" priority="5713">
      <formula>#REF!="A4"</formula>
    </cfRule>
    <cfRule type="expression" dxfId="9306" priority="5714">
      <formula>#REF!="A3"</formula>
    </cfRule>
    <cfRule type="expression" dxfId="9305" priority="5716">
      <formula>#REF!="A1"</formula>
    </cfRule>
  </conditionalFormatting>
  <conditionalFormatting sqref="C59:C60">
    <cfRule type="expression" dxfId="9304" priority="5683">
      <formula>#REF!="A7"</formula>
    </cfRule>
    <cfRule type="expression" dxfId="9303" priority="5684">
      <formula>#REF!="A6"</formula>
    </cfRule>
    <cfRule type="expression" dxfId="9302" priority="5689">
      <formula>#REF!="A1"</formula>
    </cfRule>
    <cfRule type="expression" dxfId="9301" priority="5682">
      <formula>#REF!="A8"</formula>
    </cfRule>
    <cfRule type="expression" dxfId="9300" priority="5688">
      <formula>#REF!="A2"</formula>
    </cfRule>
    <cfRule type="expression" dxfId="9299" priority="5687">
      <formula>#REF!="A3"</formula>
    </cfRule>
    <cfRule type="expression" dxfId="9298" priority="5686">
      <formula>#REF!="A4"</formula>
    </cfRule>
    <cfRule type="expression" dxfId="9297" priority="5685">
      <formula>#REF!="A5"</formula>
    </cfRule>
  </conditionalFormatting>
  <conditionalFormatting sqref="C62">
    <cfRule type="expression" dxfId="9296" priority="5661">
      <formula>#REF!="A2"</formula>
    </cfRule>
    <cfRule type="expression" dxfId="9295" priority="5660">
      <formula>#REF!="A3"</formula>
    </cfRule>
    <cfRule type="expression" dxfId="9294" priority="5662">
      <formula>#REF!="A1"</formula>
    </cfRule>
    <cfRule type="expression" dxfId="9293" priority="5659">
      <formula>#REF!="A4"</formula>
    </cfRule>
    <cfRule type="expression" dxfId="9292" priority="5658">
      <formula>#REF!="A5"</formula>
    </cfRule>
    <cfRule type="expression" dxfId="9291" priority="5657">
      <formula>#REF!="A6"</formula>
    </cfRule>
    <cfRule type="expression" dxfId="9290" priority="5656">
      <formula>#REF!="A7"</formula>
    </cfRule>
    <cfRule type="expression" dxfId="9289" priority="5655">
      <formula>#REF!="A8"</formula>
    </cfRule>
  </conditionalFormatting>
  <conditionalFormatting sqref="C63:C65">
    <cfRule type="expression" dxfId="9288" priority="3275">
      <formula>#REF!="A1"</formula>
    </cfRule>
    <cfRule type="expression" dxfId="9287" priority="3274">
      <formula>#REF!="A2"</formula>
    </cfRule>
    <cfRule type="expression" dxfId="9286" priority="3268">
      <formula>#REF!="A8"</formula>
    </cfRule>
    <cfRule type="expression" dxfId="9285" priority="3267">
      <formula>#REF!="A9"</formula>
    </cfRule>
    <cfRule type="expression" dxfId="9284" priority="3269">
      <formula>#REF!="A7"</formula>
    </cfRule>
    <cfRule type="expression" dxfId="9283" priority="3270">
      <formula>#REF!="A6"</formula>
    </cfRule>
    <cfRule type="expression" dxfId="9282" priority="3271">
      <formula>#REF!="A5"</formula>
    </cfRule>
    <cfRule type="expression" dxfId="9281" priority="3272">
      <formula>#REF!="A4"</formula>
    </cfRule>
    <cfRule type="expression" dxfId="9280" priority="3273">
      <formula>#REF!="A3"</formula>
    </cfRule>
  </conditionalFormatting>
  <conditionalFormatting sqref="C67:C73">
    <cfRule type="expression" dxfId="9279" priority="3226">
      <formula>#REF!="A5"</formula>
    </cfRule>
    <cfRule type="expression" dxfId="9278" priority="3222">
      <formula>#REF!="A9"</formula>
    </cfRule>
    <cfRule type="expression" dxfId="9277" priority="3228">
      <formula>#REF!="A3"</formula>
    </cfRule>
    <cfRule type="expression" dxfId="9276" priority="3229">
      <formula>#REF!="A2"</formula>
    </cfRule>
    <cfRule type="expression" dxfId="9275" priority="3230">
      <formula>#REF!="A1"</formula>
    </cfRule>
    <cfRule type="expression" dxfId="9274" priority="3223">
      <formula>#REF!="A8"</formula>
    </cfRule>
    <cfRule type="expression" dxfId="9273" priority="3224">
      <formula>#REF!="A7"</formula>
    </cfRule>
    <cfRule type="expression" dxfId="9272" priority="3227">
      <formula>#REF!="A4"</formula>
    </cfRule>
    <cfRule type="expression" dxfId="9271" priority="3225">
      <formula>#REF!="A6"</formula>
    </cfRule>
  </conditionalFormatting>
  <conditionalFormatting sqref="C74:C77">
    <cfRule type="expression" dxfId="9270" priority="5617">
      <formula>#REF!="A1"</formula>
    </cfRule>
    <cfRule type="expression" dxfId="9269" priority="5612">
      <formula>#REF!="A6"</formula>
    </cfRule>
    <cfRule type="expression" dxfId="9268" priority="5611">
      <formula>#REF!="A7"</formula>
    </cfRule>
    <cfRule type="expression" dxfId="9267" priority="5610">
      <formula>#REF!="A8"</formula>
    </cfRule>
    <cfRule type="expression" dxfId="9266" priority="5616">
      <formula>#REF!="A2"</formula>
    </cfRule>
    <cfRule type="expression" dxfId="9265" priority="5615">
      <formula>#REF!="A3"</formula>
    </cfRule>
    <cfRule type="expression" dxfId="9264" priority="5614">
      <formula>#REF!="A4"</formula>
    </cfRule>
    <cfRule type="expression" dxfId="9263" priority="5613">
      <formula>#REF!="A5"</formula>
    </cfRule>
  </conditionalFormatting>
  <conditionalFormatting sqref="C76:C77">
    <cfRule type="expression" dxfId="9262" priority="7536">
      <formula>#REF!="A5"</formula>
    </cfRule>
    <cfRule type="expression" dxfId="9261" priority="7533">
      <formula>#REF!="A8"</formula>
    </cfRule>
    <cfRule type="expression" dxfId="9260" priority="7534">
      <formula>#REF!="A7"</formula>
    </cfRule>
    <cfRule type="expression" dxfId="9259" priority="7535">
      <formula>#REF!="A6"</formula>
    </cfRule>
    <cfRule type="expression" dxfId="9258" priority="7537">
      <formula>#REF!="A4"</formula>
    </cfRule>
    <cfRule type="expression" dxfId="9257" priority="7538">
      <formula>#REF!="A3"</formula>
    </cfRule>
    <cfRule type="expression" dxfId="9256" priority="7539">
      <formula>#REF!="A2"</formula>
    </cfRule>
    <cfRule type="expression" dxfId="9255" priority="7540">
      <formula>#REF!="A1"</formula>
    </cfRule>
  </conditionalFormatting>
  <conditionalFormatting sqref="C79:C80">
    <cfRule type="expression" dxfId="9254" priority="5563">
      <formula>#REF!="A1"</formula>
    </cfRule>
    <cfRule type="expression" dxfId="9253" priority="5562">
      <formula>#REF!="A2"</formula>
    </cfRule>
    <cfRule type="expression" dxfId="9252" priority="5561">
      <formula>#REF!="A3"</formula>
    </cfRule>
    <cfRule type="expression" dxfId="9251" priority="5560">
      <formula>#REF!="A4"</formula>
    </cfRule>
    <cfRule type="expression" dxfId="9250" priority="5559">
      <formula>#REF!="A5"</formula>
    </cfRule>
    <cfRule type="expression" dxfId="9249" priority="5558">
      <formula>#REF!="A6"</formula>
    </cfRule>
    <cfRule type="expression" dxfId="9248" priority="5557">
      <formula>#REF!="A7"</formula>
    </cfRule>
    <cfRule type="expression" dxfId="9247" priority="5556">
      <formula>#REF!="A8"</formula>
    </cfRule>
  </conditionalFormatting>
  <conditionalFormatting sqref="C89">
    <cfRule type="expression" dxfId="9246" priority="5532">
      <formula>#REF!="A5"</formula>
    </cfRule>
    <cfRule type="expression" dxfId="9245" priority="5530">
      <formula>#REF!="A7"</formula>
    </cfRule>
    <cfRule type="expression" dxfId="9244" priority="5534">
      <formula>#REF!="A3"</formula>
    </cfRule>
    <cfRule type="expression" dxfId="9243" priority="5531">
      <formula>#REF!="A6"</formula>
    </cfRule>
    <cfRule type="expression" dxfId="9242" priority="5529">
      <formula>#REF!="A8"</formula>
    </cfRule>
    <cfRule type="expression" dxfId="9241" priority="5533">
      <formula>#REF!="A4"</formula>
    </cfRule>
    <cfRule type="expression" dxfId="9240" priority="5535">
      <formula>#REF!="A2"</formula>
    </cfRule>
    <cfRule type="expression" dxfId="9239" priority="5536">
      <formula>#REF!="A1"</formula>
    </cfRule>
  </conditionalFormatting>
  <conditionalFormatting sqref="C90:C91">
    <cfRule type="expression" dxfId="9238" priority="3168">
      <formula>#REF!="A9"</formula>
    </cfRule>
    <cfRule type="expression" dxfId="9237" priority="3169">
      <formula>#REF!="A8"</formula>
    </cfRule>
    <cfRule type="expression" dxfId="9236" priority="3170">
      <formula>#REF!="A7"</formula>
    </cfRule>
    <cfRule type="expression" dxfId="9235" priority="3176">
      <formula>#REF!="A1"</formula>
    </cfRule>
    <cfRule type="expression" dxfId="9234" priority="3172">
      <formula>#REF!="A5"</formula>
    </cfRule>
    <cfRule type="expression" dxfId="9233" priority="3173">
      <formula>#REF!="A4"</formula>
    </cfRule>
    <cfRule type="expression" dxfId="9232" priority="3175">
      <formula>#REF!="A2"</formula>
    </cfRule>
    <cfRule type="expression" dxfId="9231" priority="3171">
      <formula>#REF!="A6"</formula>
    </cfRule>
    <cfRule type="expression" dxfId="9230" priority="3174">
      <formula>#REF!="A3"</formula>
    </cfRule>
  </conditionalFormatting>
  <conditionalFormatting sqref="C94">
    <cfRule type="expression" dxfId="9229" priority="5512">
      <formula>#REF!="A7"</formula>
    </cfRule>
    <cfRule type="expression" dxfId="9228" priority="5514">
      <formula>#REF!="A5"</formula>
    </cfRule>
    <cfRule type="expression" dxfId="9227" priority="5515">
      <formula>#REF!="A4"</formula>
    </cfRule>
    <cfRule type="expression" dxfId="9226" priority="5516">
      <formula>#REF!="A3"</formula>
    </cfRule>
    <cfRule type="expression" dxfId="9225" priority="5517">
      <formula>#REF!="A2"</formula>
    </cfRule>
    <cfRule type="expression" dxfId="9224" priority="5518">
      <formula>#REF!="A1"</formula>
    </cfRule>
    <cfRule type="expression" dxfId="9223" priority="5511">
      <formula>#REF!="A8"</formula>
    </cfRule>
    <cfRule type="expression" dxfId="9222" priority="5513">
      <formula>#REF!="A6"</formula>
    </cfRule>
  </conditionalFormatting>
  <conditionalFormatting sqref="C31:E31">
    <cfRule type="expression" dxfId="9221" priority="3294">
      <formula>#REF!="A9"</formula>
    </cfRule>
  </conditionalFormatting>
  <conditionalFormatting sqref="C41:E41">
    <cfRule type="expression" dxfId="9220" priority="3276">
      <formula>#REF!="A9"</formula>
    </cfRule>
  </conditionalFormatting>
  <conditionalFormatting sqref="C11:F11">
    <cfRule type="expression" dxfId="9219" priority="5976">
      <formula>#REF!="A2"</formula>
    </cfRule>
    <cfRule type="expression" dxfId="9218" priority="5974">
      <formula>#REF!="A4"</formula>
    </cfRule>
    <cfRule type="expression" dxfId="9217" priority="5973">
      <formula>#REF!="A5"</formula>
    </cfRule>
    <cfRule type="expression" dxfId="9216" priority="5972">
      <formula>#REF!="A6"</formula>
    </cfRule>
    <cfRule type="expression" dxfId="9215" priority="5971">
      <formula>#REF!="A7"</formula>
    </cfRule>
    <cfRule type="expression" dxfId="9214" priority="5970">
      <formula>#REF!="A8"</formula>
    </cfRule>
    <cfRule type="expression" dxfId="9213" priority="5975">
      <formula>#REF!="A3"</formula>
    </cfRule>
    <cfRule type="expression" dxfId="9212" priority="5977">
      <formula>#REF!="A1"</formula>
    </cfRule>
  </conditionalFormatting>
  <conditionalFormatting sqref="C23:F23">
    <cfRule type="expression" dxfId="9211" priority="8449">
      <formula>#REF!="A5"</formula>
    </cfRule>
    <cfRule type="expression" dxfId="9210" priority="8447">
      <formula>#REF!="A7"</formula>
    </cfRule>
    <cfRule type="expression" dxfId="9209" priority="8446">
      <formula>#REF!="A8"</formula>
    </cfRule>
    <cfRule type="expression" dxfId="9208" priority="8448">
      <formula>#REF!="A6"</formula>
    </cfRule>
  </conditionalFormatting>
  <conditionalFormatting sqref="C23:F30">
    <cfRule type="expression" dxfId="9207" priority="3312">
      <formula>#REF!="A9"</formula>
    </cfRule>
  </conditionalFormatting>
  <conditionalFormatting sqref="C32:F32">
    <cfRule type="expression" dxfId="9206" priority="5879">
      <formula>#REF!="A9"</formula>
    </cfRule>
  </conditionalFormatting>
  <conditionalFormatting sqref="C36:F40">
    <cfRule type="expression" dxfId="9205" priority="5834">
      <formula>#REF!="A9"</formula>
    </cfRule>
  </conditionalFormatting>
  <conditionalFormatting sqref="C62:F62">
    <cfRule type="expression" dxfId="9204" priority="5645">
      <formula>#REF!="A9"</formula>
    </cfRule>
  </conditionalFormatting>
  <conditionalFormatting sqref="C74:F77">
    <cfRule type="expression" dxfId="9203" priority="5564">
      <formula>#REF!="A9"</formula>
    </cfRule>
  </conditionalFormatting>
  <conditionalFormatting sqref="C76:F77">
    <cfRule type="expression" dxfId="9202" priority="6041">
      <formula>#REF!="A9"</formula>
    </cfRule>
  </conditionalFormatting>
  <conditionalFormatting sqref="C84:F85">
    <cfRule type="expression" dxfId="9201" priority="701">
      <formula>#REF!="A9"</formula>
    </cfRule>
    <cfRule type="expression" dxfId="9200" priority="708">
      <formula>#REF!="A2"</formula>
    </cfRule>
    <cfRule type="expression" dxfId="9199" priority="707">
      <formula>#REF!="A3"</formula>
    </cfRule>
    <cfRule type="expression" dxfId="9198" priority="706">
      <formula>#REF!="A4"</formula>
    </cfRule>
    <cfRule type="expression" dxfId="9197" priority="703">
      <formula>#REF!="A7"</formula>
    </cfRule>
    <cfRule type="expression" dxfId="9196" priority="702">
      <formula>#REF!="A8"</formula>
    </cfRule>
    <cfRule type="expression" dxfId="9195" priority="709">
      <formula>#REF!="A1"</formula>
    </cfRule>
    <cfRule type="expression" dxfId="9194" priority="705">
      <formula>#REF!="A5"</formula>
    </cfRule>
    <cfRule type="expression" dxfId="9193" priority="704">
      <formula>#REF!="A6"</formula>
    </cfRule>
  </conditionalFormatting>
  <conditionalFormatting sqref="C89:F89">
    <cfRule type="expression" dxfId="9192" priority="5519">
      <formula>#REF!="A9"</formula>
    </cfRule>
  </conditionalFormatting>
  <conditionalFormatting sqref="C98:F99">
    <cfRule type="expression" dxfId="9191" priority="6943">
      <formula>#REF!="A1"</formula>
    </cfRule>
    <cfRule type="expression" dxfId="9190" priority="6939">
      <formula>#REF!="A5"</formula>
    </cfRule>
    <cfRule type="expression" dxfId="9189" priority="6941">
      <formula>#REF!="A3"</formula>
    </cfRule>
    <cfRule type="expression" dxfId="9188" priority="6940">
      <formula>#REF!="A4"</formula>
    </cfRule>
    <cfRule type="expression" dxfId="9187" priority="6936">
      <formula>#REF!="A8"</formula>
    </cfRule>
    <cfRule type="expression" dxfId="9186" priority="6942">
      <formula>#REF!="A2"</formula>
    </cfRule>
    <cfRule type="expression" dxfId="9185" priority="6937">
      <formula>#REF!="A7"</formula>
    </cfRule>
    <cfRule type="expression" dxfId="9184" priority="6938">
      <formula>#REF!="A6"</formula>
    </cfRule>
  </conditionalFormatting>
  <conditionalFormatting sqref="C101:F102">
    <cfRule type="expression" dxfId="9183" priority="5497">
      <formula>#REF!="A4"</formula>
    </cfRule>
    <cfRule type="expression" dxfId="9182" priority="5500">
      <formula>#REF!="A1"</formula>
    </cfRule>
    <cfRule type="expression" dxfId="9181" priority="5498">
      <formula>#REF!="A3"</formula>
    </cfRule>
    <cfRule type="expression" dxfId="9180" priority="5499">
      <formula>#REF!="A2"</formula>
    </cfRule>
    <cfRule type="expression" dxfId="9179" priority="5493">
      <formula>#REF!="A8"</formula>
    </cfRule>
    <cfRule type="expression" dxfId="9178" priority="5494">
      <formula>#REF!="A7"</formula>
    </cfRule>
    <cfRule type="expression" dxfId="9177" priority="5495">
      <formula>#REF!="A6"</formula>
    </cfRule>
    <cfRule type="expression" dxfId="9176" priority="5496">
      <formula>#REF!="A5"</formula>
    </cfRule>
  </conditionalFormatting>
  <conditionalFormatting sqref="C104:F105">
    <cfRule type="expression" dxfId="9175" priority="5484">
      <formula>#REF!="A8"</formula>
    </cfRule>
    <cfRule type="expression" dxfId="9174" priority="5486">
      <formula>#REF!="A6"</formula>
    </cfRule>
    <cfRule type="expression" dxfId="9173" priority="5487">
      <formula>#REF!="A5"</formula>
    </cfRule>
    <cfRule type="expression" dxfId="9172" priority="5488">
      <formula>#REF!="A4"</formula>
    </cfRule>
    <cfRule type="expression" dxfId="9171" priority="5489">
      <formula>#REF!="A3"</formula>
    </cfRule>
    <cfRule type="expression" dxfId="9170" priority="5491">
      <formula>#REF!="A1"</formula>
    </cfRule>
    <cfRule type="expression" dxfId="9169" priority="5485">
      <formula>#REF!="A7"</formula>
    </cfRule>
    <cfRule type="expression" dxfId="9168" priority="5490">
      <formula>#REF!="A2"</formula>
    </cfRule>
  </conditionalFormatting>
  <conditionalFormatting sqref="C108:F108">
    <cfRule type="expression" dxfId="9167" priority="1238">
      <formula>#REF!="A2"</formula>
    </cfRule>
    <cfRule type="expression" dxfId="9166" priority="1234">
      <formula>#REF!="A6"</formula>
    </cfRule>
    <cfRule type="expression" dxfId="9165" priority="1235">
      <formula>#REF!="A5"</formula>
    </cfRule>
    <cfRule type="expression" dxfId="9164" priority="1236">
      <formula>#REF!="A4"</formula>
    </cfRule>
    <cfRule type="expression" dxfId="9163" priority="1237">
      <formula>#REF!="A3"</formula>
    </cfRule>
    <cfRule type="expression" dxfId="9162" priority="1239">
      <formula>#REF!="A1"</formula>
    </cfRule>
    <cfRule type="expression" dxfId="9161" priority="1231">
      <formula>#REF!="A9"</formula>
    </cfRule>
    <cfRule type="expression" dxfId="9160" priority="1232">
      <formula>#REF!="A8"</formula>
    </cfRule>
    <cfRule type="expression" dxfId="9159" priority="1233">
      <formula>#REF!="A7"</formula>
    </cfRule>
  </conditionalFormatting>
  <conditionalFormatting sqref="C109:F109">
    <cfRule type="expression" dxfId="9158" priority="56">
      <formula>#REF!="A8"</formula>
    </cfRule>
    <cfRule type="expression" dxfId="9157" priority="57">
      <formula>#REF!="A7"</formula>
    </cfRule>
    <cfRule type="expression" dxfId="9156" priority="58">
      <formula>#REF!="A6"</formula>
    </cfRule>
    <cfRule type="expression" dxfId="9155" priority="59">
      <formula>#REF!="A5"</formula>
    </cfRule>
    <cfRule type="expression" dxfId="9154" priority="60">
      <formula>#REF!="A4"</formula>
    </cfRule>
    <cfRule type="expression" dxfId="9153" priority="61">
      <formula>#REF!="A3"</formula>
    </cfRule>
    <cfRule type="expression" dxfId="9152" priority="62">
      <formula>#REF!="A2"</formula>
    </cfRule>
    <cfRule type="expression" dxfId="9151" priority="63">
      <formula>#REF!="A1"</formula>
    </cfRule>
    <cfRule type="expression" dxfId="9150" priority="55">
      <formula>#REF!="A9"</formula>
    </cfRule>
  </conditionalFormatting>
  <conditionalFormatting sqref="C83:U83">
    <cfRule type="expression" dxfId="9149" priority="633">
      <formula>#REF!="A5"</formula>
    </cfRule>
    <cfRule type="expression" dxfId="9148" priority="634">
      <formula>#REF!="A4"</formula>
    </cfRule>
    <cfRule type="expression" dxfId="9147" priority="635">
      <formula>#REF!="A3"</formula>
    </cfRule>
    <cfRule type="expression" dxfId="9146" priority="636">
      <formula>#REF!="A2"</formula>
    </cfRule>
    <cfRule type="expression" dxfId="9145" priority="637">
      <formula>#REF!="A1"</formula>
    </cfRule>
    <cfRule type="expression" dxfId="9144" priority="629">
      <formula>#REF!="A9"</formula>
    </cfRule>
    <cfRule type="expression" dxfId="9143" priority="630">
      <formula>#REF!="A8"</formula>
    </cfRule>
    <cfRule type="expression" dxfId="9142" priority="631">
      <formula>#REF!="A7"</formula>
    </cfRule>
    <cfRule type="expression" dxfId="9141" priority="632">
      <formula>#REF!="A6"</formula>
    </cfRule>
  </conditionalFormatting>
  <conditionalFormatting sqref="D16 D18 D43 D86:D87 D92:D93 D95:D97 D100 D103">
    <cfRule type="expression" dxfId="9140" priority="9138">
      <formula>#REF!="A1"</formula>
    </cfRule>
    <cfRule type="expression" dxfId="9139" priority="9137">
      <formula>#REF!="A2"</formula>
    </cfRule>
    <cfRule type="expression" dxfId="9138" priority="9136">
      <formula>#REF!="A3"</formula>
    </cfRule>
    <cfRule type="expression" dxfId="9137" priority="9135">
      <formula>#REF!="A4"</formula>
    </cfRule>
  </conditionalFormatting>
  <conditionalFormatting sqref="D18">
    <cfRule type="expression" dxfId="9136" priority="9134">
      <formula>#REF!="A5"</formula>
    </cfRule>
    <cfRule type="expression" dxfId="9135" priority="9133">
      <formula>#REF!="A6"</formula>
    </cfRule>
    <cfRule type="expression" dxfId="9134" priority="9131">
      <formula>#REF!="A8"</formula>
    </cfRule>
    <cfRule type="expression" dxfId="9133" priority="9132">
      <formula>#REF!="A7"</formula>
    </cfRule>
  </conditionalFormatting>
  <conditionalFormatting sqref="D22">
    <cfRule type="expression" dxfId="9132" priority="8442">
      <formula>#REF!="A3"</formula>
    </cfRule>
    <cfRule type="expression" dxfId="9131" priority="8444">
      <formula>#REF!="A1"</formula>
    </cfRule>
    <cfRule type="expression" dxfId="9130" priority="8443">
      <formula>#REF!="A2"</formula>
    </cfRule>
    <cfRule type="expression" dxfId="9129" priority="8441">
      <formula>#REF!="A4"</formula>
    </cfRule>
  </conditionalFormatting>
  <conditionalFormatting sqref="D23">
    <cfRule type="expression" dxfId="9128" priority="8469">
      <formula>#REF!="A3"</formula>
    </cfRule>
    <cfRule type="expression" dxfId="9127" priority="8468">
      <formula>#REF!="A4"</formula>
    </cfRule>
    <cfRule type="expression" dxfId="9126" priority="8470">
      <formula>#REF!="A2"</formula>
    </cfRule>
    <cfRule type="expression" dxfId="9125" priority="8471">
      <formula>#REF!="A1"</formula>
    </cfRule>
  </conditionalFormatting>
  <conditionalFormatting sqref="D28">
    <cfRule type="expression" dxfId="9124" priority="8130">
      <formula>#REF!="A3"</formula>
    </cfRule>
    <cfRule type="expression" dxfId="9123" priority="8131">
      <formula>#REF!="A2"</formula>
    </cfRule>
    <cfRule type="expression" dxfId="9122" priority="8132">
      <formula>#REF!="A1"</formula>
    </cfRule>
    <cfRule type="expression" dxfId="9121" priority="8125">
      <formula>#REF!="A8"</formula>
    </cfRule>
    <cfRule type="expression" dxfId="9120" priority="8127">
      <formula>#REF!="A6"</formula>
    </cfRule>
    <cfRule type="expression" dxfId="9119" priority="8128">
      <formula>#REF!="A5"</formula>
    </cfRule>
    <cfRule type="expression" dxfId="9118" priority="8129">
      <formula>#REF!="A4"</formula>
    </cfRule>
    <cfRule type="expression" dxfId="9117" priority="8126">
      <formula>#REF!="A7"</formula>
    </cfRule>
  </conditionalFormatting>
  <conditionalFormatting sqref="D33">
    <cfRule type="expression" dxfId="9116" priority="9117">
      <formula>#REF!="A4"</formula>
    </cfRule>
    <cfRule type="expression" dxfId="9115" priority="9120">
      <formula>#REF!="A1"</formula>
    </cfRule>
    <cfRule type="expression" dxfId="9114" priority="9118">
      <formula>#REF!="A3"</formula>
    </cfRule>
    <cfRule type="expression" dxfId="9113" priority="9119">
      <formula>#REF!="A2"</formula>
    </cfRule>
  </conditionalFormatting>
  <conditionalFormatting sqref="D34">
    <cfRule type="expression" dxfId="9112" priority="8274">
      <formula>#REF!="A6"</formula>
    </cfRule>
    <cfRule type="expression" dxfId="9111" priority="8275">
      <formula>#REF!="A5"</formula>
    </cfRule>
    <cfRule type="expression" dxfId="9110" priority="8276">
      <formula>#REF!="A4"</formula>
    </cfRule>
    <cfRule type="expression" dxfId="9109" priority="8279">
      <formula>#REF!="A1"</formula>
    </cfRule>
    <cfRule type="expression" dxfId="9108" priority="8278">
      <formula>#REF!="A2"</formula>
    </cfRule>
    <cfRule type="expression" dxfId="9107" priority="8277">
      <formula>#REF!="A3"</formula>
    </cfRule>
    <cfRule type="expression" dxfId="9106" priority="8273">
      <formula>#REF!="A7"</formula>
    </cfRule>
    <cfRule type="expression" dxfId="9105" priority="8272">
      <formula>#REF!="A8"</formula>
    </cfRule>
  </conditionalFormatting>
  <conditionalFormatting sqref="D35">
    <cfRule type="expression" dxfId="9104" priority="9063">
      <formula>#REF!="A4"</formula>
    </cfRule>
    <cfRule type="expression" dxfId="9103" priority="9065">
      <formula>#REF!="A2"</formula>
    </cfRule>
    <cfRule type="expression" dxfId="9102" priority="9066">
      <formula>#REF!="A1"</formula>
    </cfRule>
    <cfRule type="expression" dxfId="9101" priority="9064">
      <formula>#REF!="A3"</formula>
    </cfRule>
  </conditionalFormatting>
  <conditionalFormatting sqref="D36">
    <cfRule type="expression" dxfId="9100" priority="7962">
      <formula>#REF!="A6"</formula>
    </cfRule>
    <cfRule type="expression" dxfId="9099" priority="7963">
      <formula>#REF!="A5"</formula>
    </cfRule>
    <cfRule type="expression" dxfId="9098" priority="7964">
      <formula>#REF!="A4"</formula>
    </cfRule>
    <cfRule type="expression" dxfId="9097" priority="7960">
      <formula>#REF!="A8"</formula>
    </cfRule>
    <cfRule type="expression" dxfId="9096" priority="7961">
      <formula>#REF!="A7"</formula>
    </cfRule>
    <cfRule type="expression" dxfId="9095" priority="7967">
      <formula>#REF!="A1"</formula>
    </cfRule>
    <cfRule type="expression" dxfId="9094" priority="7966">
      <formula>#REF!="A2"</formula>
    </cfRule>
    <cfRule type="expression" dxfId="9093" priority="7965">
      <formula>#REF!="A3"</formula>
    </cfRule>
  </conditionalFormatting>
  <conditionalFormatting sqref="D39">
    <cfRule type="expression" dxfId="9092" priority="7784">
      <formula>#REF!="A5"</formula>
    </cfRule>
    <cfRule type="expression" dxfId="9091" priority="7788">
      <formula>#REF!="A1"</formula>
    </cfRule>
    <cfRule type="expression" dxfId="9090" priority="7787">
      <formula>#REF!="A2"</formula>
    </cfRule>
    <cfRule type="expression" dxfId="9089" priority="7786">
      <formula>#REF!="A3"</formula>
    </cfRule>
    <cfRule type="expression" dxfId="9088" priority="7785">
      <formula>#REF!="A4"</formula>
    </cfRule>
    <cfRule type="expression" dxfId="9087" priority="7781">
      <formula>#REF!="A8"</formula>
    </cfRule>
    <cfRule type="expression" dxfId="9086" priority="7783">
      <formula>#REF!="A6"</formula>
    </cfRule>
    <cfRule type="expression" dxfId="9085" priority="7782">
      <formula>#REF!="A7"</formula>
    </cfRule>
  </conditionalFormatting>
  <conditionalFormatting sqref="D42">
    <cfRule type="expression" dxfId="9084" priority="9108">
      <formula>#REF!="A4"</formula>
    </cfRule>
    <cfRule type="expression" dxfId="9083" priority="9111">
      <formula>#REF!="A1"</formula>
    </cfRule>
    <cfRule type="expression" dxfId="9082" priority="9109">
      <formula>#REF!="A3"</formula>
    </cfRule>
    <cfRule type="expression" dxfId="9081" priority="9110">
      <formula>#REF!="A2"</formula>
    </cfRule>
  </conditionalFormatting>
  <conditionalFormatting sqref="D46">
    <cfRule type="expression" dxfId="9080" priority="9099">
      <formula>#REF!="A4"</formula>
    </cfRule>
    <cfRule type="expression" dxfId="9079" priority="9102">
      <formula>#REF!="A1"</formula>
    </cfRule>
    <cfRule type="expression" dxfId="9078" priority="9100">
      <formula>#REF!="A3"</formula>
    </cfRule>
    <cfRule type="expression" dxfId="9077" priority="9101">
      <formula>#REF!="A2"</formula>
    </cfRule>
  </conditionalFormatting>
  <conditionalFormatting sqref="D49">
    <cfRule type="expression" dxfId="9076" priority="9093">
      <formula>#REF!="A1"</formula>
    </cfRule>
    <cfRule type="expression" dxfId="9075" priority="9091">
      <formula>#REF!="A3"</formula>
    </cfRule>
    <cfRule type="expression" dxfId="9074" priority="9090">
      <formula>#REF!="A4"</formula>
    </cfRule>
    <cfRule type="expression" dxfId="9073" priority="9092">
      <formula>#REF!="A2"</formula>
    </cfRule>
  </conditionalFormatting>
  <conditionalFormatting sqref="D51 F51">
    <cfRule type="expression" dxfId="9072" priority="5748">
      <formula>#REF!="A5"</formula>
    </cfRule>
    <cfRule type="expression" dxfId="9071" priority="5750">
      <formula>#REF!="A3"</formula>
    </cfRule>
    <cfRule type="expression" dxfId="9070" priority="5751">
      <formula>#REF!="A2"</formula>
    </cfRule>
    <cfRule type="expression" dxfId="9069" priority="5744">
      <formula>#REF!="A9"</formula>
    </cfRule>
    <cfRule type="expression" dxfId="9068" priority="5745">
      <formula>#REF!="A8"</formula>
    </cfRule>
    <cfRule type="expression" dxfId="9067" priority="5746">
      <formula>#REF!="A7"</formula>
    </cfRule>
    <cfRule type="expression" dxfId="9066" priority="5747">
      <formula>#REF!="A6"</formula>
    </cfRule>
    <cfRule type="expression" dxfId="9065" priority="5749">
      <formula>#REF!="A4"</formula>
    </cfRule>
    <cfRule type="expression" dxfId="9064" priority="5752">
      <formula>#REF!="A1"</formula>
    </cfRule>
  </conditionalFormatting>
  <conditionalFormatting sqref="D52">
    <cfRule type="expression" dxfId="9063" priority="9083">
      <formula>#REF!="A2"</formula>
    </cfRule>
    <cfRule type="expression" dxfId="9062" priority="9084">
      <formula>#REF!="A1"</formula>
    </cfRule>
    <cfRule type="expression" dxfId="9061" priority="9082">
      <formula>#REF!="A3"</formula>
    </cfRule>
    <cfRule type="expression" dxfId="9060" priority="9081">
      <formula>#REF!="A4"</formula>
    </cfRule>
  </conditionalFormatting>
  <conditionalFormatting sqref="D58">
    <cfRule type="expression" dxfId="9059" priority="9055">
      <formula>#REF!="A3"</formula>
    </cfRule>
    <cfRule type="expression" dxfId="9058" priority="9054">
      <formula>#REF!="A4"</formula>
    </cfRule>
    <cfRule type="expression" dxfId="9057" priority="9056">
      <formula>#REF!="A2"</formula>
    </cfRule>
    <cfRule type="expression" dxfId="9056" priority="9057">
      <formula>#REF!="A1"</formula>
    </cfRule>
  </conditionalFormatting>
  <conditionalFormatting sqref="D61">
    <cfRule type="expression" dxfId="9055" priority="9072">
      <formula>#REF!="A4"</formula>
    </cfRule>
    <cfRule type="expression" dxfId="9054" priority="9073">
      <formula>#REF!="A3"</formula>
    </cfRule>
    <cfRule type="expression" dxfId="9053" priority="9074">
      <formula>#REF!="A2"</formula>
    </cfRule>
    <cfRule type="expression" dxfId="9052" priority="9075">
      <formula>#REF!="A1"</formula>
    </cfRule>
  </conditionalFormatting>
  <conditionalFormatting sqref="D76:D77">
    <cfRule type="expression" dxfId="9051" priority="7524">
      <formula>#REF!="A8"</formula>
    </cfRule>
    <cfRule type="expression" dxfId="9050" priority="7525">
      <formula>#REF!="A7"</formula>
    </cfRule>
    <cfRule type="expression" dxfId="9049" priority="7526">
      <formula>#REF!="A6"</formula>
    </cfRule>
    <cfRule type="expression" dxfId="9048" priority="7527">
      <formula>#REF!="A5"</formula>
    </cfRule>
    <cfRule type="expression" dxfId="9047" priority="7528">
      <formula>#REF!="A4"</formula>
    </cfRule>
    <cfRule type="expression" dxfId="9046" priority="7529">
      <formula>#REF!="A3"</formula>
    </cfRule>
    <cfRule type="expression" dxfId="9045" priority="7530">
      <formula>#REF!="A2"</formula>
    </cfRule>
    <cfRule type="expression" dxfId="9044" priority="7531">
      <formula>#REF!="A1"</formula>
    </cfRule>
  </conditionalFormatting>
  <conditionalFormatting sqref="D78">
    <cfRule type="expression" dxfId="9043" priority="9129">
      <formula>#REF!="A1"</formula>
    </cfRule>
    <cfRule type="expression" dxfId="9042" priority="9128">
      <formula>#REF!="A2"</formula>
    </cfRule>
    <cfRule type="expression" dxfId="9041" priority="9127">
      <formula>#REF!="A3"</formula>
    </cfRule>
    <cfRule type="expression" dxfId="9040" priority="9126">
      <formula>#REF!="A4"</formula>
    </cfRule>
  </conditionalFormatting>
  <conditionalFormatting sqref="D20:E20">
    <cfRule type="expression" dxfId="9039" priority="5948">
      <formula>#REF!="A3"</formula>
    </cfRule>
    <cfRule type="expression" dxfId="9038" priority="5949">
      <formula>#REF!="A2"</formula>
    </cfRule>
    <cfRule type="expression" dxfId="9037" priority="5945">
      <formula>#REF!="A6"</formula>
    </cfRule>
    <cfRule type="expression" dxfId="9036" priority="5942">
      <formula>#REF!="A9"</formula>
    </cfRule>
    <cfRule type="expression" dxfId="9035" priority="5943">
      <formula>#REF!="A8"</formula>
    </cfRule>
    <cfRule type="expression" dxfId="9034" priority="5944">
      <formula>#REF!="A7"</formula>
    </cfRule>
    <cfRule type="expression" dxfId="9033" priority="5950">
      <formula>#REF!="A1"</formula>
    </cfRule>
    <cfRule type="expression" dxfId="9032" priority="5946">
      <formula>#REF!="A5"</formula>
    </cfRule>
    <cfRule type="expression" dxfId="9031" priority="5947">
      <formula>#REF!="A4"</formula>
    </cfRule>
  </conditionalFormatting>
  <conditionalFormatting sqref="D24:E24">
    <cfRule type="expression" dxfId="9030" priority="3346">
      <formula>#REF!="A2"</formula>
    </cfRule>
    <cfRule type="expression" dxfId="9029" priority="3341">
      <formula>#REF!="A7"</formula>
    </cfRule>
    <cfRule type="expression" dxfId="9028" priority="3340">
      <formula>#REF!="A8"</formula>
    </cfRule>
    <cfRule type="expression" dxfId="9027" priority="3342">
      <formula>#REF!="A6"</formula>
    </cfRule>
    <cfRule type="expression" dxfId="9026" priority="3343">
      <formula>#REF!="A5"</formula>
    </cfRule>
    <cfRule type="expression" dxfId="9025" priority="3344">
      <formula>#REF!="A4"</formula>
    </cfRule>
    <cfRule type="expression" dxfId="9024" priority="3345">
      <formula>#REF!="A3"</formula>
    </cfRule>
    <cfRule type="expression" dxfId="9023" priority="3347">
      <formula>#REF!="A1"</formula>
    </cfRule>
  </conditionalFormatting>
  <conditionalFormatting sqref="D25:E25">
    <cfRule type="expression" dxfId="9022" priority="3337">
      <formula>#REF!="A2"</formula>
    </cfRule>
    <cfRule type="expression" dxfId="9021" priority="3335">
      <formula>#REF!="A4"</formula>
    </cfRule>
    <cfRule type="expression" dxfId="9020" priority="3334">
      <formula>#REF!="A5"</formula>
    </cfRule>
    <cfRule type="expression" dxfId="9019" priority="3333">
      <formula>#REF!="A6"</formula>
    </cfRule>
    <cfRule type="expression" dxfId="9018" priority="3332">
      <formula>#REF!="A7"</formula>
    </cfRule>
    <cfRule type="expression" dxfId="9017" priority="3338">
      <formula>#REF!="A1"</formula>
    </cfRule>
    <cfRule type="expression" dxfId="9016" priority="3331">
      <formula>#REF!="A8"</formula>
    </cfRule>
    <cfRule type="expression" dxfId="9015" priority="3336">
      <formula>#REF!="A3"</formula>
    </cfRule>
  </conditionalFormatting>
  <conditionalFormatting sqref="D26:E26">
    <cfRule type="expression" dxfId="9014" priority="3322">
      <formula>#REF!="A8"</formula>
    </cfRule>
    <cfRule type="expression" dxfId="9013" priority="3326">
      <formula>#REF!="A4"</formula>
    </cfRule>
    <cfRule type="expression" dxfId="9012" priority="3325">
      <formula>#REF!="A5"</formula>
    </cfRule>
    <cfRule type="expression" dxfId="9011" priority="3323">
      <formula>#REF!="A7"</formula>
    </cfRule>
    <cfRule type="expression" dxfId="9010" priority="3327">
      <formula>#REF!="A3"</formula>
    </cfRule>
    <cfRule type="expression" dxfId="9009" priority="3328">
      <formula>#REF!="A2"</formula>
    </cfRule>
    <cfRule type="expression" dxfId="9008" priority="3329">
      <formula>#REF!="A1"</formula>
    </cfRule>
    <cfRule type="expression" dxfId="9007" priority="3324">
      <formula>#REF!="A6"</formula>
    </cfRule>
  </conditionalFormatting>
  <conditionalFormatting sqref="D27:E27">
    <cfRule type="expression" dxfId="9006" priority="3316">
      <formula>#REF!="A5"</formula>
    </cfRule>
    <cfRule type="expression" dxfId="9005" priority="3318">
      <formula>#REF!="A3"</formula>
    </cfRule>
    <cfRule type="expression" dxfId="9004" priority="3317">
      <formula>#REF!="A4"</formula>
    </cfRule>
    <cfRule type="expression" dxfId="9003" priority="3315">
      <formula>#REF!="A6"</formula>
    </cfRule>
    <cfRule type="expression" dxfId="9002" priority="3314">
      <formula>#REF!="A7"</formula>
    </cfRule>
    <cfRule type="expression" dxfId="9001" priority="3320">
      <formula>#REF!="A1"</formula>
    </cfRule>
    <cfRule type="expression" dxfId="9000" priority="3313">
      <formula>#REF!="A8"</formula>
    </cfRule>
    <cfRule type="expression" dxfId="8999" priority="3319">
      <formula>#REF!="A2"</formula>
    </cfRule>
  </conditionalFormatting>
  <conditionalFormatting sqref="D31:E31">
    <cfRule type="expression" dxfId="8998" priority="3298">
      <formula>#REF!="A5"</formula>
    </cfRule>
    <cfRule type="expression" dxfId="8997" priority="3299">
      <formula>#REF!="A4"</formula>
    </cfRule>
    <cfRule type="expression" dxfId="8996" priority="3300">
      <formula>#REF!="A3"</formula>
    </cfRule>
    <cfRule type="expression" dxfId="8995" priority="3301">
      <formula>#REF!="A2"</formula>
    </cfRule>
    <cfRule type="expression" dxfId="8994" priority="3297">
      <formula>#REF!="A6"</formula>
    </cfRule>
    <cfRule type="expression" dxfId="8993" priority="3295">
      <formula>#REF!="A8"</formula>
    </cfRule>
    <cfRule type="expression" dxfId="8992" priority="3296">
      <formula>#REF!="A7"</formula>
    </cfRule>
    <cfRule type="expression" dxfId="8991" priority="3302">
      <formula>#REF!="A1"</formula>
    </cfRule>
  </conditionalFormatting>
  <conditionalFormatting sqref="D41:E41">
    <cfRule type="expression" dxfId="8990" priority="3278">
      <formula>#REF!="A7"</formula>
    </cfRule>
    <cfRule type="expression" dxfId="8989" priority="3282">
      <formula>#REF!="A3"</formula>
    </cfRule>
    <cfRule type="expression" dxfId="8988" priority="3284">
      <formula>#REF!="A1"</formula>
    </cfRule>
    <cfRule type="expression" dxfId="8987" priority="3283">
      <formula>#REF!="A2"</formula>
    </cfRule>
    <cfRule type="expression" dxfId="8986" priority="3277">
      <formula>#REF!="A8"</formula>
    </cfRule>
    <cfRule type="expression" dxfId="8985" priority="3279">
      <formula>#REF!="A6"</formula>
    </cfRule>
    <cfRule type="expression" dxfId="8984" priority="3280">
      <formula>#REF!="A5"</formula>
    </cfRule>
    <cfRule type="expression" dxfId="8983" priority="3281">
      <formula>#REF!="A4"</formula>
    </cfRule>
  </conditionalFormatting>
  <conditionalFormatting sqref="D42:E43">
    <cfRule type="expression" dxfId="8982" priority="9015">
      <formula>#REF!="A7"</formula>
    </cfRule>
    <cfRule type="expression" dxfId="8981" priority="9014">
      <formula>#REF!="A8"</formula>
    </cfRule>
    <cfRule type="expression" dxfId="8980" priority="9016">
      <formula>#REF!="A6"</formula>
    </cfRule>
    <cfRule type="expression" dxfId="8979" priority="9017">
      <formula>#REF!="A5"</formula>
    </cfRule>
  </conditionalFormatting>
  <conditionalFormatting sqref="D57:E57">
    <cfRule type="expression" dxfId="8978" priority="5694">
      <formula>#REF!="A5"</formula>
    </cfRule>
    <cfRule type="expression" dxfId="8977" priority="5695">
      <formula>#REF!="A4"</formula>
    </cfRule>
    <cfRule type="expression" dxfId="8976" priority="5691">
      <formula>#REF!="A8"</formula>
    </cfRule>
    <cfRule type="expression" dxfId="8975" priority="5698">
      <formula>#REF!="A1"</formula>
    </cfRule>
    <cfRule type="expression" dxfId="8974" priority="5697">
      <formula>#REF!="A2"</formula>
    </cfRule>
    <cfRule type="expression" dxfId="8973" priority="5690">
      <formula>#REF!="A9"</formula>
    </cfRule>
    <cfRule type="expression" dxfId="8972" priority="5693">
      <formula>#REF!="A6"</formula>
    </cfRule>
    <cfRule type="expression" dxfId="8971" priority="5696">
      <formula>#REF!="A3"</formula>
    </cfRule>
    <cfRule type="expression" dxfId="8970" priority="5692">
      <formula>#REF!="A7"</formula>
    </cfRule>
  </conditionalFormatting>
  <conditionalFormatting sqref="D63:E63">
    <cfRule type="expression" dxfId="8969" priority="3266">
      <formula>#REF!="A1"</formula>
    </cfRule>
    <cfRule type="expression" dxfId="8968" priority="3261">
      <formula>#REF!="A6"</formula>
    </cfRule>
    <cfRule type="expression" dxfId="8967" priority="3263">
      <formula>#REF!="A4"</formula>
    </cfRule>
    <cfRule type="expression" dxfId="8966" priority="3262">
      <formula>#REF!="A5"</formula>
    </cfRule>
    <cfRule type="expression" dxfId="8965" priority="3260">
      <formula>#REF!="A7"</formula>
    </cfRule>
    <cfRule type="expression" dxfId="8964" priority="3259">
      <formula>#REF!="A8"</formula>
    </cfRule>
    <cfRule type="expression" dxfId="8963" priority="3258">
      <formula>#REF!="A9"</formula>
    </cfRule>
    <cfRule type="expression" dxfId="8962" priority="3265">
      <formula>#REF!="A2"</formula>
    </cfRule>
    <cfRule type="expression" dxfId="8961" priority="3264">
      <formula>#REF!="A3"</formula>
    </cfRule>
  </conditionalFormatting>
  <conditionalFormatting sqref="D65:E65">
    <cfRule type="expression" dxfId="8960" priority="3247">
      <formula>#REF!="A2"</formula>
    </cfRule>
    <cfRule type="expression" dxfId="8959" priority="3246">
      <formula>#REF!="A3"</formula>
    </cfRule>
    <cfRule type="expression" dxfId="8958" priority="3244">
      <formula>#REF!="A5"</formula>
    </cfRule>
    <cfRule type="expression" dxfId="8957" priority="3243">
      <formula>#REF!="A6"</formula>
    </cfRule>
    <cfRule type="expression" dxfId="8956" priority="3242">
      <formula>#REF!="A7"</formula>
    </cfRule>
    <cfRule type="expression" dxfId="8955" priority="3241">
      <formula>#REF!="A8"</formula>
    </cfRule>
    <cfRule type="expression" dxfId="8954" priority="3240">
      <formula>#REF!="A9"</formula>
    </cfRule>
    <cfRule type="expression" dxfId="8953" priority="3245">
      <formula>#REF!="A4"</formula>
    </cfRule>
    <cfRule type="expression" dxfId="8952" priority="3248">
      <formula>#REF!="A1"</formula>
    </cfRule>
  </conditionalFormatting>
  <conditionalFormatting sqref="D90:E90">
    <cfRule type="expression" dxfId="8951" priority="571">
      <formula>#REF!="A4"</formula>
    </cfRule>
    <cfRule type="expression" dxfId="8950" priority="572">
      <formula>#REF!="A3"</formula>
    </cfRule>
    <cfRule type="expression" dxfId="8949" priority="573">
      <formula>#REF!="A2"</formula>
    </cfRule>
    <cfRule type="expression" dxfId="8948" priority="566">
      <formula>#REF!="A9"</formula>
    </cfRule>
    <cfRule type="expression" dxfId="8947" priority="570">
      <formula>#REF!="A5"</formula>
    </cfRule>
    <cfRule type="expression" dxfId="8946" priority="574">
      <formula>#REF!="A1"</formula>
    </cfRule>
    <cfRule type="expression" dxfId="8945" priority="567">
      <formula>#REF!="A8"</formula>
    </cfRule>
    <cfRule type="expression" dxfId="8944" priority="568">
      <formula>#REF!="A7"</formula>
    </cfRule>
    <cfRule type="expression" dxfId="8943" priority="569">
      <formula>#REF!="A6"</formula>
    </cfRule>
  </conditionalFormatting>
  <conditionalFormatting sqref="D91:E91">
    <cfRule type="expression" dxfId="8942" priority="3159">
      <formula>#REF!="A9"</formula>
    </cfRule>
    <cfRule type="expression" dxfId="8941" priority="3160">
      <formula>#REF!="A8"</formula>
    </cfRule>
    <cfRule type="expression" dxfId="8940" priority="3161">
      <formula>#REF!="A7"</formula>
    </cfRule>
    <cfRule type="expression" dxfId="8939" priority="3162">
      <formula>#REF!="A6"</formula>
    </cfRule>
    <cfRule type="expression" dxfId="8938" priority="3163">
      <formula>#REF!="A5"</formula>
    </cfRule>
    <cfRule type="expression" dxfId="8937" priority="3164">
      <formula>#REF!="A4"</formula>
    </cfRule>
    <cfRule type="expression" dxfId="8936" priority="3165">
      <formula>#REF!="A3"</formula>
    </cfRule>
    <cfRule type="expression" dxfId="8935" priority="3166">
      <formula>#REF!="A2"</formula>
    </cfRule>
    <cfRule type="expression" dxfId="8934" priority="3167">
      <formula>#REF!="A1"</formula>
    </cfRule>
  </conditionalFormatting>
  <conditionalFormatting sqref="D16:F16 F43 D86:F87 A92:F93 A95:F97 A100:F100 A103:F103">
    <cfRule type="expression" dxfId="8933" priority="8954">
      <formula>#REF!="A5"</formula>
    </cfRule>
    <cfRule type="expression" dxfId="8932" priority="8953">
      <formula>#REF!="A6"</formula>
    </cfRule>
    <cfRule type="expression" dxfId="8931" priority="8952">
      <formula>#REF!="A7"</formula>
    </cfRule>
  </conditionalFormatting>
  <conditionalFormatting sqref="D21:F21">
    <cfRule type="expression" dxfId="8930" priority="5957">
      <formula>#REF!="A3"</formula>
    </cfRule>
    <cfRule type="expression" dxfId="8929" priority="5958">
      <formula>#REF!="A2"</formula>
    </cfRule>
    <cfRule type="expression" dxfId="8928" priority="5959">
      <formula>#REF!="A1"</formula>
    </cfRule>
    <cfRule type="expression" dxfId="8927" priority="5951">
      <formula>#REF!="A9"</formula>
    </cfRule>
    <cfRule type="expression" dxfId="8926" priority="5952">
      <formula>#REF!="A8"</formula>
    </cfRule>
    <cfRule type="expression" dxfId="8925" priority="5953">
      <formula>#REF!="A7"</formula>
    </cfRule>
    <cfRule type="expression" dxfId="8924" priority="5954">
      <formula>#REF!="A6"</formula>
    </cfRule>
    <cfRule type="expression" dxfId="8923" priority="5955">
      <formula>#REF!="A5"</formula>
    </cfRule>
    <cfRule type="expression" dxfId="8922" priority="5956">
      <formula>#REF!="A4"</formula>
    </cfRule>
  </conditionalFormatting>
  <conditionalFormatting sqref="D29:F30 D32:F32">
    <cfRule type="expression" dxfId="8921" priority="5880">
      <formula>#REF!="A8"</formula>
    </cfRule>
    <cfRule type="expression" dxfId="8920" priority="5887">
      <formula>#REF!="A1"</formula>
    </cfRule>
    <cfRule type="expression" dxfId="8919" priority="5886">
      <formula>#REF!="A2"</formula>
    </cfRule>
    <cfRule type="expression" dxfId="8918" priority="5885">
      <formula>#REF!="A3"</formula>
    </cfRule>
    <cfRule type="expression" dxfId="8917" priority="5884">
      <formula>#REF!="A4"</formula>
    </cfRule>
    <cfRule type="expression" dxfId="8916" priority="5882">
      <formula>#REF!="A6"</formula>
    </cfRule>
    <cfRule type="expression" dxfId="8915" priority="5881">
      <formula>#REF!="A7"</formula>
    </cfRule>
    <cfRule type="expression" dxfId="8914" priority="5883">
      <formula>#REF!="A5"</formula>
    </cfRule>
  </conditionalFormatting>
  <conditionalFormatting sqref="D37:F37">
    <cfRule type="expression" dxfId="8913" priority="5867">
      <formula>#REF!="A3"</formula>
    </cfRule>
    <cfRule type="expression" dxfId="8912" priority="5868">
      <formula>#REF!="A2"</formula>
    </cfRule>
    <cfRule type="expression" dxfId="8911" priority="5869">
      <formula>#REF!="A1"</formula>
    </cfRule>
    <cfRule type="expression" dxfId="8910" priority="5866">
      <formula>#REF!="A4"</formula>
    </cfRule>
    <cfRule type="expression" dxfId="8909" priority="5865">
      <formula>#REF!="A5"</formula>
    </cfRule>
    <cfRule type="expression" dxfId="8908" priority="5864">
      <formula>#REF!="A6"</formula>
    </cfRule>
    <cfRule type="expression" dxfId="8907" priority="5863">
      <formula>#REF!="A7"</formula>
    </cfRule>
    <cfRule type="expression" dxfId="8906" priority="5862">
      <formula>#REF!="A8"</formula>
    </cfRule>
  </conditionalFormatting>
  <conditionalFormatting sqref="D38:F38">
    <cfRule type="expression" dxfId="8905" priority="5859">
      <formula>#REF!="A2"</formula>
    </cfRule>
    <cfRule type="expression" dxfId="8904" priority="5858">
      <formula>#REF!="A3"</formula>
    </cfRule>
    <cfRule type="expression" dxfId="8903" priority="5857">
      <formula>#REF!="A4"</formula>
    </cfRule>
    <cfRule type="expression" dxfId="8902" priority="5856">
      <formula>#REF!="A5"</formula>
    </cfRule>
    <cfRule type="expression" dxfId="8901" priority="5854">
      <formula>#REF!="A7"</formula>
    </cfRule>
    <cfRule type="expression" dxfId="8900" priority="5853">
      <formula>#REF!="A8"</formula>
    </cfRule>
    <cfRule type="expression" dxfId="8899" priority="5855">
      <formula>#REF!="A6"</formula>
    </cfRule>
    <cfRule type="expression" dxfId="8898" priority="5860">
      <formula>#REF!="A1"</formula>
    </cfRule>
  </conditionalFormatting>
  <conditionalFormatting sqref="D40:F40">
    <cfRule type="expression" dxfId="8897" priority="5835">
      <formula>#REF!="A8"</formula>
    </cfRule>
    <cfRule type="expression" dxfId="8896" priority="5840">
      <formula>#REF!="A3"</formula>
    </cfRule>
    <cfRule type="expression" dxfId="8895" priority="5839">
      <formula>#REF!="A4"</formula>
    </cfRule>
    <cfRule type="expression" dxfId="8894" priority="5838">
      <formula>#REF!="A5"</formula>
    </cfRule>
    <cfRule type="expression" dxfId="8893" priority="5837">
      <formula>#REF!="A6"</formula>
    </cfRule>
    <cfRule type="expression" dxfId="8892" priority="5836">
      <formula>#REF!="A7"</formula>
    </cfRule>
    <cfRule type="expression" dxfId="8891" priority="5842">
      <formula>#REF!="A1"</formula>
    </cfRule>
    <cfRule type="expression" dxfId="8890" priority="5841">
      <formula>#REF!="A2"</formula>
    </cfRule>
  </conditionalFormatting>
  <conditionalFormatting sqref="D44:F44">
    <cfRule type="expression" dxfId="8889" priority="5813">
      <formula>#REF!="A3"</formula>
    </cfRule>
    <cfRule type="expression" dxfId="8888" priority="5812">
      <formula>#REF!="A4"</formula>
    </cfRule>
    <cfRule type="expression" dxfId="8887" priority="5814">
      <formula>#REF!="A2"</formula>
    </cfRule>
    <cfRule type="expression" dxfId="8886" priority="5811">
      <formula>#REF!="A5"</formula>
    </cfRule>
    <cfRule type="expression" dxfId="8885" priority="5815">
      <formula>#REF!="A1"</formula>
    </cfRule>
    <cfRule type="expression" dxfId="8884" priority="5808">
      <formula>#REF!="A8"</formula>
    </cfRule>
    <cfRule type="expression" dxfId="8883" priority="5809">
      <formula>#REF!="A7"</formula>
    </cfRule>
    <cfRule type="expression" dxfId="8882" priority="5810">
      <formula>#REF!="A6"</formula>
    </cfRule>
  </conditionalFormatting>
  <conditionalFormatting sqref="D45:F45">
    <cfRule type="expression" dxfId="8881" priority="5799">
      <formula>#REF!="A8"</formula>
    </cfRule>
    <cfRule type="expression" dxfId="8880" priority="5800">
      <formula>#REF!="A7"</formula>
    </cfRule>
    <cfRule type="expression" dxfId="8879" priority="5801">
      <formula>#REF!="A6"</formula>
    </cfRule>
    <cfRule type="expression" dxfId="8878" priority="5802">
      <formula>#REF!="A5"</formula>
    </cfRule>
    <cfRule type="expression" dxfId="8877" priority="5804">
      <formula>#REF!="A3"</formula>
    </cfRule>
    <cfRule type="expression" dxfId="8876" priority="5805">
      <formula>#REF!="A2"</formula>
    </cfRule>
    <cfRule type="expression" dxfId="8875" priority="5803">
      <formula>#REF!="A4"</formula>
    </cfRule>
    <cfRule type="expression" dxfId="8874" priority="5806">
      <formula>#REF!="A1"</formula>
    </cfRule>
  </conditionalFormatting>
  <conditionalFormatting sqref="D47:F47">
    <cfRule type="expression" dxfId="8873" priority="5784">
      <formula>#REF!="A5"</formula>
    </cfRule>
    <cfRule type="expression" dxfId="8872" priority="5783">
      <formula>#REF!="A6"</formula>
    </cfRule>
    <cfRule type="expression" dxfId="8871" priority="5782">
      <formula>#REF!="A7"</formula>
    </cfRule>
    <cfRule type="expression" dxfId="8870" priority="5781">
      <formula>#REF!="A8"</formula>
    </cfRule>
    <cfRule type="expression" dxfId="8869" priority="5785">
      <formula>#REF!="A4"</formula>
    </cfRule>
    <cfRule type="expression" dxfId="8868" priority="5788">
      <formula>#REF!="A1"</formula>
    </cfRule>
    <cfRule type="expression" dxfId="8867" priority="5786">
      <formula>#REF!="A3"</formula>
    </cfRule>
    <cfRule type="expression" dxfId="8866" priority="5787">
      <formula>#REF!="A2"</formula>
    </cfRule>
  </conditionalFormatting>
  <conditionalFormatting sqref="D48:F48">
    <cfRule type="expression" dxfId="8865" priority="5775">
      <formula>#REF!="A5"</formula>
    </cfRule>
    <cfRule type="expression" dxfId="8864" priority="5772">
      <formula>#REF!="A8"</formula>
    </cfRule>
    <cfRule type="expression" dxfId="8863" priority="5773">
      <formula>#REF!="A7"</formula>
    </cfRule>
    <cfRule type="expression" dxfId="8862" priority="5774">
      <formula>#REF!="A6"</formula>
    </cfRule>
    <cfRule type="expression" dxfId="8861" priority="5776">
      <formula>#REF!="A4"</formula>
    </cfRule>
    <cfRule type="expression" dxfId="8860" priority="5777">
      <formula>#REF!="A3"</formula>
    </cfRule>
    <cfRule type="expression" dxfId="8859" priority="5778">
      <formula>#REF!="A2"</formula>
    </cfRule>
    <cfRule type="expression" dxfId="8858" priority="5779">
      <formula>#REF!="A1"</formula>
    </cfRule>
  </conditionalFormatting>
  <conditionalFormatting sqref="D50:F50">
    <cfRule type="expression" dxfId="8857" priority="5760">
      <formula>#REF!="A2"</formula>
    </cfRule>
    <cfRule type="expression" dxfId="8856" priority="5755">
      <formula>#REF!="A7"</formula>
    </cfRule>
    <cfRule type="expression" dxfId="8855" priority="5754">
      <formula>#REF!="A8"</formula>
    </cfRule>
    <cfRule type="expression" dxfId="8854" priority="5753">
      <formula>#REF!="A9"</formula>
    </cfRule>
    <cfRule type="expression" dxfId="8853" priority="5759">
      <formula>#REF!="A3"</formula>
    </cfRule>
    <cfRule type="expression" dxfId="8852" priority="5758">
      <formula>#REF!="A4"</formula>
    </cfRule>
    <cfRule type="expression" dxfId="8851" priority="5761">
      <formula>#REF!="A1"</formula>
    </cfRule>
    <cfRule type="expression" dxfId="8850" priority="5756">
      <formula>#REF!="A6"</formula>
    </cfRule>
    <cfRule type="expression" dxfId="8849" priority="5757">
      <formula>#REF!="A5"</formula>
    </cfRule>
  </conditionalFormatting>
  <conditionalFormatting sqref="D53:F53">
    <cfRule type="expression" dxfId="8848" priority="5730">
      <formula>#REF!="A5"</formula>
    </cfRule>
    <cfRule type="expression" dxfId="8847" priority="5729">
      <formula>#REF!="A6"</formula>
    </cfRule>
    <cfRule type="expression" dxfId="8846" priority="5728">
      <formula>#REF!="A7"</formula>
    </cfRule>
    <cfRule type="expression" dxfId="8845" priority="5727">
      <formula>#REF!="A8"</formula>
    </cfRule>
    <cfRule type="expression" dxfId="8844" priority="5734">
      <formula>#REF!="A1"</formula>
    </cfRule>
    <cfRule type="expression" dxfId="8843" priority="5733">
      <formula>#REF!="A2"</formula>
    </cfRule>
    <cfRule type="expression" dxfId="8842" priority="5732">
      <formula>#REF!="A3"</formula>
    </cfRule>
    <cfRule type="expression" dxfId="8841" priority="5731">
      <formula>#REF!="A4"</formula>
    </cfRule>
  </conditionalFormatting>
  <conditionalFormatting sqref="D54:F54">
    <cfRule type="expression" dxfId="8840" priority="5724">
      <formula>#REF!="A2"</formula>
    </cfRule>
    <cfRule type="expression" dxfId="8839" priority="5723">
      <formula>#REF!="A3"</formula>
    </cfRule>
    <cfRule type="expression" dxfId="8838" priority="5722">
      <formula>#REF!="A4"</formula>
    </cfRule>
    <cfRule type="expression" dxfId="8837" priority="5721">
      <formula>#REF!="A5"</formula>
    </cfRule>
    <cfRule type="expression" dxfId="8836" priority="5725">
      <formula>#REF!="A1"</formula>
    </cfRule>
    <cfRule type="expression" dxfId="8835" priority="5719">
      <formula>#REF!="A7"</formula>
    </cfRule>
    <cfRule type="expression" dxfId="8834" priority="5718">
      <formula>#REF!="A8"</formula>
    </cfRule>
    <cfRule type="expression" dxfId="8833" priority="5720">
      <formula>#REF!="A6"</formula>
    </cfRule>
  </conditionalFormatting>
  <conditionalFormatting sqref="D55:F55">
    <cfRule type="expression" dxfId="8832" priority="8713">
      <formula>#REF!="A3"</formula>
    </cfRule>
    <cfRule type="expression" dxfId="8831" priority="8714">
      <formula>#REF!="A2"</formula>
    </cfRule>
    <cfRule type="expression" dxfId="8830" priority="8715">
      <formula>#REF!="A1"</formula>
    </cfRule>
    <cfRule type="expression" dxfId="8829" priority="8712">
      <formula>#REF!="A4"</formula>
    </cfRule>
  </conditionalFormatting>
  <conditionalFormatting sqref="D56:F56">
    <cfRule type="expression" dxfId="8828" priority="5703">
      <formula>#REF!="A5"</formula>
    </cfRule>
    <cfRule type="expression" dxfId="8827" priority="5704">
      <formula>#REF!="A4"</formula>
    </cfRule>
    <cfRule type="expression" dxfId="8826" priority="5705">
      <formula>#REF!="A3"</formula>
    </cfRule>
    <cfRule type="expression" dxfId="8825" priority="5706">
      <formula>#REF!="A2"</formula>
    </cfRule>
    <cfRule type="expression" dxfId="8824" priority="5707">
      <formula>#REF!="A1"</formula>
    </cfRule>
    <cfRule type="expression" dxfId="8823" priority="5699">
      <formula>#REF!="A9"</formula>
    </cfRule>
    <cfRule type="expression" dxfId="8822" priority="5700">
      <formula>#REF!="A8"</formula>
    </cfRule>
    <cfRule type="expression" dxfId="8821" priority="5701">
      <formula>#REF!="A7"</formula>
    </cfRule>
    <cfRule type="expression" dxfId="8820" priority="5702">
      <formula>#REF!="A6"</formula>
    </cfRule>
  </conditionalFormatting>
  <conditionalFormatting sqref="D59:F59">
    <cfRule type="expression" dxfId="8819" priority="5676">
      <formula>#REF!="A5"</formula>
    </cfRule>
    <cfRule type="expression" dxfId="8818" priority="5677">
      <formula>#REF!="A4"</formula>
    </cfRule>
    <cfRule type="expression" dxfId="8817" priority="5678">
      <formula>#REF!="A3"</formula>
    </cfRule>
    <cfRule type="expression" dxfId="8816" priority="5675">
      <formula>#REF!="A6"</formula>
    </cfRule>
    <cfRule type="expression" dxfId="8815" priority="5674">
      <formula>#REF!="A7"</formula>
    </cfRule>
    <cfRule type="expression" dxfId="8814" priority="5673">
      <formula>#REF!="A8"</formula>
    </cfRule>
    <cfRule type="expression" dxfId="8813" priority="5679">
      <formula>#REF!="A2"</formula>
    </cfRule>
    <cfRule type="expression" dxfId="8812" priority="5680">
      <formula>#REF!="A1"</formula>
    </cfRule>
  </conditionalFormatting>
  <conditionalFormatting sqref="D60:F60">
    <cfRule type="expression" dxfId="8811" priority="5668">
      <formula>#REF!="A4"</formula>
    </cfRule>
    <cfRule type="expression" dxfId="8810" priority="5671">
      <formula>#REF!="A1"</formula>
    </cfRule>
    <cfRule type="expression" dxfId="8809" priority="5669">
      <formula>#REF!="A3"</formula>
    </cfRule>
    <cfRule type="expression" dxfId="8808" priority="5670">
      <formula>#REF!="A2"</formula>
    </cfRule>
    <cfRule type="expression" dxfId="8807" priority="5664">
      <formula>#REF!="A8"</formula>
    </cfRule>
    <cfRule type="expression" dxfId="8806" priority="5665">
      <formula>#REF!="A7"</formula>
    </cfRule>
    <cfRule type="expression" dxfId="8805" priority="5666">
      <formula>#REF!="A6"</formula>
    </cfRule>
    <cfRule type="expression" dxfId="8804" priority="5667">
      <formula>#REF!="A5"</formula>
    </cfRule>
  </conditionalFormatting>
  <conditionalFormatting sqref="D62:F62">
    <cfRule type="expression" dxfId="8803" priority="5651">
      <formula>#REF!="A3"</formula>
    </cfRule>
    <cfRule type="expression" dxfId="8802" priority="5653">
      <formula>#REF!="A1"</formula>
    </cfRule>
    <cfRule type="expression" dxfId="8801" priority="5646">
      <formula>#REF!="A8"</formula>
    </cfRule>
    <cfRule type="expression" dxfId="8800" priority="5652">
      <formula>#REF!="A2"</formula>
    </cfRule>
    <cfRule type="expression" dxfId="8799" priority="5647">
      <formula>#REF!="A7"</formula>
    </cfRule>
    <cfRule type="expression" dxfId="8798" priority="5648">
      <formula>#REF!="A6"</formula>
    </cfRule>
    <cfRule type="expression" dxfId="8797" priority="5649">
      <formula>#REF!="A5"</formula>
    </cfRule>
    <cfRule type="expression" dxfId="8796" priority="5650">
      <formula>#REF!="A4"</formula>
    </cfRule>
  </conditionalFormatting>
  <conditionalFormatting sqref="D64:F64">
    <cfRule type="expression" dxfId="8795" priority="3256">
      <formula>#REF!="A2"</formula>
    </cfRule>
    <cfRule type="expression" dxfId="8794" priority="3257">
      <formula>#REF!="A1"</formula>
    </cfRule>
    <cfRule type="expression" dxfId="8793" priority="3249">
      <formula>#REF!="A9"</formula>
    </cfRule>
    <cfRule type="expression" dxfId="8792" priority="3250">
      <formula>#REF!="A8"</formula>
    </cfRule>
    <cfRule type="expression" dxfId="8791" priority="3253">
      <formula>#REF!="A5"</formula>
    </cfRule>
    <cfRule type="expression" dxfId="8790" priority="3254">
      <formula>#REF!="A4"</formula>
    </cfRule>
    <cfRule type="expression" dxfId="8789" priority="3255">
      <formula>#REF!="A3"</formula>
    </cfRule>
    <cfRule type="expression" dxfId="8788" priority="3252">
      <formula>#REF!="A6"</formula>
    </cfRule>
    <cfRule type="expression" dxfId="8787" priority="3251">
      <formula>#REF!="A7"</formula>
    </cfRule>
  </conditionalFormatting>
  <conditionalFormatting sqref="D67:F67">
    <cfRule type="expression" dxfId="8786" priority="3214">
      <formula>#REF!="A8"</formula>
    </cfRule>
    <cfRule type="expression" dxfId="8785" priority="3215">
      <formula>#REF!="A7"</formula>
    </cfRule>
    <cfRule type="expression" dxfId="8784" priority="3216">
      <formula>#REF!="A6"</formula>
    </cfRule>
    <cfRule type="expression" dxfId="8783" priority="3221">
      <formula>#REF!="A1"</formula>
    </cfRule>
    <cfRule type="expression" dxfId="8782" priority="3218">
      <formula>#REF!="A4"</formula>
    </cfRule>
    <cfRule type="expression" dxfId="8781" priority="3219">
      <formula>#REF!="A3"</formula>
    </cfRule>
    <cfRule type="expression" dxfId="8780" priority="3220">
      <formula>#REF!="A2"</formula>
    </cfRule>
    <cfRule type="expression" dxfId="8779" priority="3217">
      <formula>#REF!="A5"</formula>
    </cfRule>
    <cfRule type="expression" dxfId="8778" priority="3213">
      <formula>#REF!="A9"</formula>
    </cfRule>
  </conditionalFormatting>
  <conditionalFormatting sqref="D68:F68">
    <cfRule type="expression" dxfId="8777" priority="3212">
      <formula>#REF!="A1"</formula>
    </cfRule>
    <cfRule type="expression" dxfId="8776" priority="3209">
      <formula>#REF!="A4"</formula>
    </cfRule>
    <cfRule type="expression" dxfId="8775" priority="3208">
      <formula>#REF!="A5"</formula>
    </cfRule>
    <cfRule type="expression" dxfId="8774" priority="3207">
      <formula>#REF!="A6"</formula>
    </cfRule>
    <cfRule type="expression" dxfId="8773" priority="3205">
      <formula>#REF!="A8"</formula>
    </cfRule>
    <cfRule type="expression" dxfId="8772" priority="3206">
      <formula>#REF!="A7"</formula>
    </cfRule>
    <cfRule type="expression" dxfId="8771" priority="3204">
      <formula>#REF!="A9"</formula>
    </cfRule>
    <cfRule type="expression" dxfId="8770" priority="3211">
      <formula>#REF!="A2"</formula>
    </cfRule>
    <cfRule type="expression" dxfId="8769" priority="3210">
      <formula>#REF!="A3"</formula>
    </cfRule>
  </conditionalFormatting>
  <conditionalFormatting sqref="D69:F69">
    <cfRule type="expression" dxfId="8768" priority="3198">
      <formula>#REF!="A6"</formula>
    </cfRule>
    <cfRule type="expression" dxfId="8767" priority="3197">
      <formula>#REF!="A7"</formula>
    </cfRule>
    <cfRule type="expression" dxfId="8766" priority="3199">
      <formula>#REF!="A5"</formula>
    </cfRule>
    <cfRule type="expression" dxfId="8765" priority="3200">
      <formula>#REF!="A4"</formula>
    </cfRule>
    <cfRule type="expression" dxfId="8764" priority="3201">
      <formula>#REF!="A3"</formula>
    </cfRule>
    <cfRule type="expression" dxfId="8763" priority="3202">
      <formula>#REF!="A2"</formula>
    </cfRule>
    <cfRule type="expression" dxfId="8762" priority="3203">
      <formula>#REF!="A1"</formula>
    </cfRule>
    <cfRule type="expression" dxfId="8761" priority="3195">
      <formula>#REF!="A9"</formula>
    </cfRule>
    <cfRule type="expression" dxfId="8760" priority="3196">
      <formula>#REF!="A8"</formula>
    </cfRule>
  </conditionalFormatting>
  <conditionalFormatting sqref="D70:F70">
    <cfRule type="expression" dxfId="8759" priority="3186">
      <formula>#REF!="A9"</formula>
    </cfRule>
    <cfRule type="expression" dxfId="8758" priority="3187">
      <formula>#REF!="A8"</formula>
    </cfRule>
    <cfRule type="expression" dxfId="8757" priority="3188">
      <formula>#REF!="A7"</formula>
    </cfRule>
    <cfRule type="expression" dxfId="8756" priority="3189">
      <formula>#REF!="A6"</formula>
    </cfRule>
    <cfRule type="expression" dxfId="8755" priority="3190">
      <formula>#REF!="A5"</formula>
    </cfRule>
    <cfRule type="expression" dxfId="8754" priority="3192">
      <formula>#REF!="A3"</formula>
    </cfRule>
    <cfRule type="expression" dxfId="8753" priority="3193">
      <formula>#REF!="A2"</formula>
    </cfRule>
    <cfRule type="expression" dxfId="8752" priority="3191">
      <formula>#REF!="A4"</formula>
    </cfRule>
    <cfRule type="expression" dxfId="8751" priority="3194">
      <formula>#REF!="A1"</formula>
    </cfRule>
  </conditionalFormatting>
  <conditionalFormatting sqref="D71:F72 D73:E73">
    <cfRule type="expression" dxfId="8750" priority="3180">
      <formula>#REF!="A6"</formula>
    </cfRule>
    <cfRule type="expression" dxfId="8749" priority="3179">
      <formula>#REF!="A7"</formula>
    </cfRule>
    <cfRule type="expression" dxfId="8748" priority="3178">
      <formula>#REF!="A8"</formula>
    </cfRule>
    <cfRule type="expression" dxfId="8747" priority="3177">
      <formula>#REF!="A9"</formula>
    </cfRule>
    <cfRule type="expression" dxfId="8746" priority="3185">
      <formula>#REF!="A1"</formula>
    </cfRule>
    <cfRule type="expression" dxfId="8745" priority="3181">
      <formula>#REF!="A5"</formula>
    </cfRule>
    <cfRule type="expression" dxfId="8744" priority="3182">
      <formula>#REF!="A4"</formula>
    </cfRule>
    <cfRule type="expression" dxfId="8743" priority="3183">
      <formula>#REF!="A3"</formula>
    </cfRule>
    <cfRule type="expression" dxfId="8742" priority="3184">
      <formula>#REF!="A2"</formula>
    </cfRule>
  </conditionalFormatting>
  <conditionalFormatting sqref="D74:F77">
    <cfRule type="expression" dxfId="8741" priority="5567">
      <formula>#REF!="A6"</formula>
    </cfRule>
    <cfRule type="expression" dxfId="8740" priority="5568">
      <formula>#REF!="A5"</formula>
    </cfRule>
    <cfRule type="expression" dxfId="8739" priority="5570">
      <formula>#REF!="A3"</formula>
    </cfRule>
    <cfRule type="expression" dxfId="8738" priority="5571">
      <formula>#REF!="A2"</formula>
    </cfRule>
    <cfRule type="expression" dxfId="8737" priority="5572">
      <formula>#REF!="A1"</formula>
    </cfRule>
    <cfRule type="expression" dxfId="8736" priority="5569">
      <formula>#REF!="A4"</formula>
    </cfRule>
    <cfRule type="expression" dxfId="8735" priority="5565">
      <formula>#REF!="A8"</formula>
    </cfRule>
    <cfRule type="expression" dxfId="8734" priority="5566">
      <formula>#REF!="A7"</formula>
    </cfRule>
  </conditionalFormatting>
  <conditionalFormatting sqref="D79:F79">
    <cfRule type="expression" dxfId="8733" priority="5548">
      <formula>#REF!="A7"</formula>
    </cfRule>
    <cfRule type="expression" dxfId="8732" priority="5549">
      <formula>#REF!="A6"</formula>
    </cfRule>
    <cfRule type="expression" dxfId="8731" priority="5550">
      <formula>#REF!="A5"</formula>
    </cfRule>
    <cfRule type="expression" dxfId="8730" priority="5551">
      <formula>#REF!="A4"</formula>
    </cfRule>
    <cfRule type="expression" dxfId="8729" priority="5553">
      <formula>#REF!="A2"</formula>
    </cfRule>
    <cfRule type="expression" dxfId="8728" priority="5554">
      <formula>#REF!="A1"</formula>
    </cfRule>
    <cfRule type="expression" dxfId="8727" priority="5547">
      <formula>#REF!="A8"</formula>
    </cfRule>
    <cfRule type="expression" dxfId="8726" priority="5552">
      <formula>#REF!="A3"</formula>
    </cfRule>
  </conditionalFormatting>
  <conditionalFormatting sqref="D80:F80">
    <cfRule type="expression" dxfId="8725" priority="5541">
      <formula>#REF!="A5"</formula>
    </cfRule>
    <cfRule type="expression" dxfId="8724" priority="5545">
      <formula>#REF!="A1"</formula>
    </cfRule>
    <cfRule type="expression" dxfId="8723" priority="5540">
      <formula>#REF!="A6"</formula>
    </cfRule>
    <cfRule type="expression" dxfId="8722" priority="5544">
      <formula>#REF!="A2"</formula>
    </cfRule>
    <cfRule type="expression" dxfId="8721" priority="5543">
      <formula>#REF!="A3"</formula>
    </cfRule>
    <cfRule type="expression" dxfId="8720" priority="5542">
      <formula>#REF!="A4"</formula>
    </cfRule>
    <cfRule type="expression" dxfId="8719" priority="5538">
      <formula>#REF!="A8"</formula>
    </cfRule>
    <cfRule type="expression" dxfId="8718" priority="5539">
      <formula>#REF!="A7"</formula>
    </cfRule>
  </conditionalFormatting>
  <conditionalFormatting sqref="D89:F89">
    <cfRule type="expression" dxfId="8717" priority="5525">
      <formula>#REF!="A3"</formula>
    </cfRule>
    <cfRule type="expression" dxfId="8716" priority="5523">
      <formula>#REF!="A5"</formula>
    </cfRule>
    <cfRule type="expression" dxfId="8715" priority="5521">
      <formula>#REF!="A7"</formula>
    </cfRule>
    <cfRule type="expression" dxfId="8714" priority="5520">
      <formula>#REF!="A8"</formula>
    </cfRule>
    <cfRule type="expression" dxfId="8713" priority="5522">
      <formula>#REF!="A6"</formula>
    </cfRule>
    <cfRule type="expression" dxfId="8712" priority="5524">
      <formula>#REF!="A4"</formula>
    </cfRule>
    <cfRule type="expression" dxfId="8711" priority="5527">
      <formula>#REF!="A1"</formula>
    </cfRule>
    <cfRule type="expression" dxfId="8710" priority="5526">
      <formula>#REF!="A2"</formula>
    </cfRule>
  </conditionalFormatting>
  <conditionalFormatting sqref="D94:F94">
    <cfRule type="expression" dxfId="8709" priority="5504">
      <formula>#REF!="A6"</formula>
    </cfRule>
    <cfRule type="expression" dxfId="8708" priority="5505">
      <formula>#REF!="A5"</formula>
    </cfRule>
    <cfRule type="expression" dxfId="8707" priority="5502">
      <formula>#REF!="A8"</formula>
    </cfRule>
    <cfRule type="expression" dxfId="8706" priority="5503">
      <formula>#REF!="A7"</formula>
    </cfRule>
    <cfRule type="expression" dxfId="8705" priority="5507">
      <formula>#REF!="A3"</formula>
    </cfRule>
    <cfRule type="expression" dxfId="8704" priority="5509">
      <formula>#REF!="A1"</formula>
    </cfRule>
    <cfRule type="expression" dxfId="8703" priority="5508">
      <formula>#REF!="A2"</formula>
    </cfRule>
    <cfRule type="expression" dxfId="8702" priority="5506">
      <formula>#REF!="A4"</formula>
    </cfRule>
  </conditionalFormatting>
  <conditionalFormatting sqref="D98:F99">
    <cfRule type="expression" dxfId="8701" priority="6929">
      <formula>#REF!="A6"</formula>
    </cfRule>
    <cfRule type="expression" dxfId="8700" priority="6928">
      <formula>#REF!="A7"</formula>
    </cfRule>
    <cfRule type="expression" dxfId="8699" priority="6933">
      <formula>#REF!="A2"</formula>
    </cfRule>
    <cfRule type="expression" dxfId="8698" priority="6931">
      <formula>#REF!="A4"</formula>
    </cfRule>
    <cfRule type="expression" dxfId="8697" priority="6927">
      <formula>#REF!="A8"</formula>
    </cfRule>
    <cfRule type="expression" dxfId="8696" priority="6926">
      <formula>#REF!="A9"</formula>
    </cfRule>
    <cfRule type="expression" dxfId="8695" priority="6932">
      <formula>#REF!="A3"</formula>
    </cfRule>
    <cfRule type="expression" dxfId="8694" priority="6930">
      <formula>#REF!="A5"</formula>
    </cfRule>
    <cfRule type="expression" dxfId="8693" priority="6934">
      <formula>#REF!="A1"</formula>
    </cfRule>
  </conditionalFormatting>
  <conditionalFormatting sqref="D17:G17">
    <cfRule type="expression" dxfId="8692" priority="8571">
      <formula>#REF!="A1"</formula>
    </cfRule>
    <cfRule type="expression" dxfId="8691" priority="8568">
      <formula>#REF!="A4"</formula>
    </cfRule>
    <cfRule type="expression" dxfId="8690" priority="8569">
      <formula>#REF!="A3"</formula>
    </cfRule>
    <cfRule type="expression" dxfId="8689" priority="8570">
      <formula>#REF!="A2"</formula>
    </cfRule>
  </conditionalFormatting>
  <conditionalFormatting sqref="D18:G19">
    <cfRule type="expression" dxfId="8688" priority="6167">
      <formula>#REF!="A9"</formula>
    </cfRule>
  </conditionalFormatting>
  <conditionalFormatting sqref="D19:G19">
    <cfRule type="expression" dxfId="8687" priority="6175">
      <formula>#REF!="A1"</formula>
    </cfRule>
    <cfRule type="expression" dxfId="8686" priority="6174">
      <formula>#REF!="A2"</formula>
    </cfRule>
    <cfRule type="expression" dxfId="8685" priority="6170">
      <formula>#REF!="A6"</formula>
    </cfRule>
    <cfRule type="expression" dxfId="8684" priority="6168">
      <formula>#REF!="A8"</formula>
    </cfRule>
    <cfRule type="expression" dxfId="8683" priority="6169">
      <formula>#REF!="A7"</formula>
    </cfRule>
    <cfRule type="expression" dxfId="8682" priority="6171">
      <formula>#REF!="A5"</formula>
    </cfRule>
    <cfRule type="expression" dxfId="8681" priority="6172">
      <formula>#REF!="A4"</formula>
    </cfRule>
    <cfRule type="expression" dxfId="8680" priority="6173">
      <formula>#REF!="A3"</formula>
    </cfRule>
  </conditionalFormatting>
  <conditionalFormatting sqref="D16:U17">
    <cfRule type="expression" dxfId="8679" priority="8527">
      <formula>#REF!="A9"</formula>
    </cfRule>
  </conditionalFormatting>
  <conditionalFormatting sqref="D17:U17">
    <cfRule type="expression" dxfId="8678" priority="8531">
      <formula>#REF!="A5"</formula>
    </cfRule>
    <cfRule type="expression" dxfId="8677" priority="8530">
      <formula>#REF!="A6"</formula>
    </cfRule>
    <cfRule type="expression" dxfId="8676" priority="8529">
      <formula>#REF!="A7"</formula>
    </cfRule>
    <cfRule type="expression" dxfId="8675" priority="8528">
      <formula>#REF!="A8"</formula>
    </cfRule>
  </conditionalFormatting>
  <conditionalFormatting sqref="D86:U87 A92:U93 A95:U97 A100:U100 A103:U103">
    <cfRule type="expression" dxfId="8674" priority="8950">
      <formula>#REF!="A9"</formula>
    </cfRule>
  </conditionalFormatting>
  <conditionalFormatting sqref="D88:U88">
    <cfRule type="expression" dxfId="8673" priority="562">
      <formula>#REF!="A4"</formula>
    </cfRule>
    <cfRule type="expression" dxfId="8672" priority="563">
      <formula>#REF!="A3"</formula>
    </cfRule>
    <cfRule type="expression" dxfId="8671" priority="561">
      <formula>#REF!="A5"</formula>
    </cfRule>
    <cfRule type="expression" dxfId="8670" priority="565">
      <formula>#REF!="A1"</formula>
    </cfRule>
    <cfRule type="expression" dxfId="8669" priority="557">
      <formula>#REF!="A9"</formula>
    </cfRule>
    <cfRule type="expression" dxfId="8668" priority="564">
      <formula>#REF!="A2"</formula>
    </cfRule>
    <cfRule type="expression" dxfId="8667" priority="558">
      <formula>#REF!="A8"</formula>
    </cfRule>
    <cfRule type="expression" dxfId="8666" priority="559">
      <formula>#REF!="A7"</formula>
    </cfRule>
    <cfRule type="expression" dxfId="8665" priority="560">
      <formula>#REF!="A6"</formula>
    </cfRule>
  </conditionalFormatting>
  <conditionalFormatting sqref="E16 E43 E86:E87 E92:E93 E95:E97 E100 E103">
    <cfRule type="expression" dxfId="8664" priority="9045">
      <formula>#REF!="A4"</formula>
    </cfRule>
    <cfRule type="expression" dxfId="8663" priority="9046">
      <formula>#REF!="A3"</formula>
    </cfRule>
    <cfRule type="expression" dxfId="8662" priority="9048">
      <formula>#REF!="A1"</formula>
    </cfRule>
    <cfRule type="expression" dxfId="8661" priority="9047">
      <formula>#REF!="A2"</formula>
    </cfRule>
  </conditionalFormatting>
  <conditionalFormatting sqref="E22">
    <cfRule type="expression" dxfId="8660" priority="8435">
      <formula>#REF!="A1"</formula>
    </cfRule>
    <cfRule type="expression" dxfId="8659" priority="8434">
      <formula>#REF!="A2"</formula>
    </cfRule>
    <cfRule type="expression" dxfId="8658" priority="8433">
      <formula>#REF!="A3"</formula>
    </cfRule>
    <cfRule type="expression" dxfId="8657" priority="8432">
      <formula>#REF!="A4"</formula>
    </cfRule>
  </conditionalFormatting>
  <conditionalFormatting sqref="E23">
    <cfRule type="expression" dxfId="8656" priority="8460">
      <formula>#REF!="A3"</formula>
    </cfRule>
    <cfRule type="expression" dxfId="8655" priority="8459">
      <formula>#REF!="A4"</formula>
    </cfRule>
    <cfRule type="expression" dxfId="8654" priority="8461">
      <formula>#REF!="A2"</formula>
    </cfRule>
    <cfRule type="expression" dxfId="8653" priority="8462">
      <formula>#REF!="A1"</formula>
    </cfRule>
  </conditionalFormatting>
  <conditionalFormatting sqref="E28">
    <cfRule type="expression" dxfId="8652" priority="8120">
      <formula>#REF!="A4"</formula>
    </cfRule>
    <cfRule type="expression" dxfId="8651" priority="8121">
      <formula>#REF!="A3"</formula>
    </cfRule>
    <cfRule type="expression" dxfId="8650" priority="8122">
      <formula>#REF!="A2"</formula>
    </cfRule>
    <cfRule type="expression" dxfId="8649" priority="8123">
      <formula>#REF!="A1"</formula>
    </cfRule>
    <cfRule type="expression" dxfId="8648" priority="8116">
      <formula>#REF!="A8"</formula>
    </cfRule>
    <cfRule type="expression" dxfId="8647" priority="8119">
      <formula>#REF!="A5"</formula>
    </cfRule>
    <cfRule type="expression" dxfId="8646" priority="8118">
      <formula>#REF!="A6"</formula>
    </cfRule>
    <cfRule type="expression" dxfId="8645" priority="8117">
      <formula>#REF!="A7"</formula>
    </cfRule>
  </conditionalFormatting>
  <conditionalFormatting sqref="E33">
    <cfRule type="expression" dxfId="8644" priority="9030">
      <formula>#REF!="A1"</formula>
    </cfRule>
    <cfRule type="expression" dxfId="8643" priority="9029">
      <formula>#REF!="A2"</formula>
    </cfRule>
    <cfRule type="expression" dxfId="8642" priority="9028">
      <formula>#REF!="A3"</formula>
    </cfRule>
    <cfRule type="expression" dxfId="8641" priority="9027">
      <formula>#REF!="A4"</formula>
    </cfRule>
  </conditionalFormatting>
  <conditionalFormatting sqref="E34">
    <cfRule type="expression" dxfId="8640" priority="6069">
      <formula>#REF!="A8"</formula>
    </cfRule>
    <cfRule type="expression" dxfId="8639" priority="6070">
      <formula>#REF!="A7"</formula>
    </cfRule>
    <cfRule type="expression" dxfId="8638" priority="6071">
      <formula>#REF!="A6"</formula>
    </cfRule>
    <cfRule type="expression" dxfId="8637" priority="6074">
      <formula>#REF!="A3"</formula>
    </cfRule>
    <cfRule type="expression" dxfId="8636" priority="6075">
      <formula>#REF!="A2"</formula>
    </cfRule>
    <cfRule type="expression" dxfId="8635" priority="6076">
      <formula>#REF!="A1"</formula>
    </cfRule>
    <cfRule type="expression" dxfId="8634" priority="6072">
      <formula>#REF!="A5"</formula>
    </cfRule>
    <cfRule type="expression" dxfId="8633" priority="6073">
      <formula>#REF!="A4"</formula>
    </cfRule>
  </conditionalFormatting>
  <conditionalFormatting sqref="E35">
    <cfRule type="expression" dxfId="8632" priority="8976">
      <formula>#REF!="A1"</formula>
    </cfRule>
    <cfRule type="expression" dxfId="8631" priority="8973">
      <formula>#REF!="A4"</formula>
    </cfRule>
    <cfRule type="expression" dxfId="8630" priority="8974">
      <formula>#REF!="A3"</formula>
    </cfRule>
    <cfRule type="expression" dxfId="8629" priority="8975">
      <formula>#REF!="A2"</formula>
    </cfRule>
  </conditionalFormatting>
  <conditionalFormatting sqref="E36">
    <cfRule type="expression" dxfId="8628" priority="7956">
      <formula>#REF!="A3"</formula>
    </cfRule>
    <cfRule type="expression" dxfId="8627" priority="7957">
      <formula>#REF!="A2"</formula>
    </cfRule>
    <cfRule type="expression" dxfId="8626" priority="7952">
      <formula>#REF!="A7"</formula>
    </cfRule>
    <cfRule type="expression" dxfId="8625" priority="7958">
      <formula>#REF!="A1"</formula>
    </cfRule>
    <cfRule type="expression" dxfId="8624" priority="7955">
      <formula>#REF!="A4"</formula>
    </cfRule>
    <cfRule type="expression" dxfId="8623" priority="7951">
      <formula>#REF!="A8"</formula>
    </cfRule>
    <cfRule type="expression" dxfId="8622" priority="7953">
      <formula>#REF!="A6"</formula>
    </cfRule>
    <cfRule type="expression" dxfId="8621" priority="7954">
      <formula>#REF!="A5"</formula>
    </cfRule>
  </conditionalFormatting>
  <conditionalFormatting sqref="E39">
    <cfRule type="expression" dxfId="8620" priority="7776">
      <formula>#REF!="A4"</formula>
    </cfRule>
    <cfRule type="expression" dxfId="8619" priority="7778">
      <formula>#REF!="A2"</formula>
    </cfRule>
    <cfRule type="expression" dxfId="8618" priority="7779">
      <formula>#REF!="A1"</formula>
    </cfRule>
    <cfRule type="expression" dxfId="8617" priority="7777">
      <formula>#REF!="A3"</formula>
    </cfRule>
    <cfRule type="expression" dxfId="8616" priority="7772">
      <formula>#REF!="A8"</formula>
    </cfRule>
    <cfRule type="expression" dxfId="8615" priority="7773">
      <formula>#REF!="A7"</formula>
    </cfRule>
    <cfRule type="expression" dxfId="8614" priority="7774">
      <formula>#REF!="A6"</formula>
    </cfRule>
    <cfRule type="expression" dxfId="8613" priority="7775">
      <formula>#REF!="A5"</formula>
    </cfRule>
  </conditionalFormatting>
  <conditionalFormatting sqref="E42">
    <cfRule type="expression" dxfId="8612" priority="9018">
      <formula>#REF!="A4"</formula>
    </cfRule>
    <cfRule type="expression" dxfId="8611" priority="9020">
      <formula>#REF!="A2"</formula>
    </cfRule>
    <cfRule type="expression" dxfId="8610" priority="9021">
      <formula>#REF!="A1"</formula>
    </cfRule>
    <cfRule type="expression" dxfId="8609" priority="9019">
      <formula>#REF!="A3"</formula>
    </cfRule>
  </conditionalFormatting>
  <conditionalFormatting sqref="E46">
    <cfRule type="expression" dxfId="8608" priority="9011">
      <formula>#REF!="A2"</formula>
    </cfRule>
    <cfRule type="expression" dxfId="8607" priority="9012">
      <formula>#REF!="A1"</formula>
    </cfRule>
    <cfRule type="expression" dxfId="8606" priority="9009">
      <formula>#REF!="A4"</formula>
    </cfRule>
    <cfRule type="expression" dxfId="8605" priority="9010">
      <formula>#REF!="A3"</formula>
    </cfRule>
  </conditionalFormatting>
  <conditionalFormatting sqref="E49">
    <cfRule type="expression" dxfId="8604" priority="9000">
      <formula>#REF!="A4"</formula>
    </cfRule>
    <cfRule type="expression" dxfId="8603" priority="9001">
      <formula>#REF!="A3"</formula>
    </cfRule>
    <cfRule type="expression" dxfId="8602" priority="9002">
      <formula>#REF!="A2"</formula>
    </cfRule>
    <cfRule type="expression" dxfId="8601" priority="9003">
      <formula>#REF!="A1"</formula>
    </cfRule>
  </conditionalFormatting>
  <conditionalFormatting sqref="E51">
    <cfRule type="expression" dxfId="8600" priority="390">
      <formula>#REF!="A5"</formula>
    </cfRule>
    <cfRule type="expression" dxfId="8599" priority="394">
      <formula>#REF!="A1"</formula>
    </cfRule>
    <cfRule type="expression" dxfId="8598" priority="391">
      <formula>#REF!="A4"</formula>
    </cfRule>
    <cfRule type="expression" dxfId="8597" priority="393">
      <formula>#REF!="A2"</formula>
    </cfRule>
    <cfRule type="expression" dxfId="8596" priority="392">
      <formula>#REF!="A3"</formula>
    </cfRule>
    <cfRule type="expression" dxfId="8595" priority="386">
      <formula>#REF!="A9"</formula>
    </cfRule>
    <cfRule type="expression" dxfId="8594" priority="387">
      <formula>#REF!="A8"</formula>
    </cfRule>
    <cfRule type="expression" dxfId="8593" priority="388">
      <formula>#REF!="A7"</formula>
    </cfRule>
    <cfRule type="expression" dxfId="8592" priority="389">
      <formula>#REF!="A6"</formula>
    </cfRule>
  </conditionalFormatting>
  <conditionalFormatting sqref="E52">
    <cfRule type="expression" dxfId="8591" priority="8993">
      <formula>#REF!="A2"</formula>
    </cfRule>
    <cfRule type="expression" dxfId="8590" priority="8991">
      <formula>#REF!="A4"</formula>
    </cfRule>
    <cfRule type="expression" dxfId="8589" priority="8992">
      <formula>#REF!="A3"</formula>
    </cfRule>
    <cfRule type="expression" dxfId="8588" priority="8994">
      <formula>#REF!="A1"</formula>
    </cfRule>
  </conditionalFormatting>
  <conditionalFormatting sqref="E58">
    <cfRule type="expression" dxfId="8587" priority="8967">
      <formula>#REF!="A1"</formula>
    </cfRule>
    <cfRule type="expression" dxfId="8586" priority="8964">
      <formula>#REF!="A4"</formula>
    </cfRule>
    <cfRule type="expression" dxfId="8585" priority="8966">
      <formula>#REF!="A2"</formula>
    </cfRule>
    <cfRule type="expression" dxfId="8584" priority="8965">
      <formula>#REF!="A3"</formula>
    </cfRule>
  </conditionalFormatting>
  <conditionalFormatting sqref="E61">
    <cfRule type="expression" dxfId="8583" priority="8982">
      <formula>#REF!="A4"</formula>
    </cfRule>
    <cfRule type="expression" dxfId="8582" priority="8983">
      <formula>#REF!="A3"</formula>
    </cfRule>
    <cfRule type="expression" dxfId="8581" priority="8985">
      <formula>#REF!="A1"</formula>
    </cfRule>
    <cfRule type="expression" dxfId="8580" priority="8984">
      <formula>#REF!="A2"</formula>
    </cfRule>
  </conditionalFormatting>
  <conditionalFormatting sqref="E76:E77">
    <cfRule type="expression" dxfId="8579" priority="6058">
      <formula>#REF!="A1"</formula>
    </cfRule>
    <cfRule type="expression" dxfId="8578" priority="6057">
      <formula>#REF!="A2"</formula>
    </cfRule>
    <cfRule type="expression" dxfId="8577" priority="6052">
      <formula>#REF!="A7"</formula>
    </cfRule>
    <cfRule type="expression" dxfId="8576" priority="6056">
      <formula>#REF!="A3"</formula>
    </cfRule>
    <cfRule type="expression" dxfId="8575" priority="6055">
      <formula>#REF!="A4"</formula>
    </cfRule>
    <cfRule type="expression" dxfId="8574" priority="6054">
      <formula>#REF!="A5"</formula>
    </cfRule>
    <cfRule type="expression" dxfId="8573" priority="6053">
      <formula>#REF!="A6"</formula>
    </cfRule>
    <cfRule type="expression" dxfId="8572" priority="6051">
      <formula>#REF!="A8"</formula>
    </cfRule>
  </conditionalFormatting>
  <conditionalFormatting sqref="E78">
    <cfRule type="expression" dxfId="8571" priority="9037">
      <formula>#REF!="A3"</formula>
    </cfRule>
    <cfRule type="expression" dxfId="8570" priority="9036">
      <formula>#REF!="A4"</formula>
    </cfRule>
    <cfRule type="expression" dxfId="8569" priority="9038">
      <formula>#REF!="A2"</formula>
    </cfRule>
    <cfRule type="expression" dxfId="8568" priority="9039">
      <formula>#REF!="A1"</formula>
    </cfRule>
  </conditionalFormatting>
  <conditionalFormatting sqref="E18:G18">
    <cfRule type="expression" dxfId="8567" priority="6183">
      <formula>#REF!="A2"</formula>
    </cfRule>
    <cfRule type="expression" dxfId="8566" priority="6182">
      <formula>#REF!="A3"</formula>
    </cfRule>
    <cfRule type="expression" dxfId="8565" priority="6177">
      <formula>#REF!="A8"</formula>
    </cfRule>
    <cfRule type="expression" dxfId="8564" priority="6178">
      <formula>#REF!="A7"</formula>
    </cfRule>
    <cfRule type="expression" dxfId="8563" priority="6179">
      <formula>#REF!="A6"</formula>
    </cfRule>
    <cfRule type="expression" dxfId="8562" priority="6180">
      <formula>#REF!="A5"</formula>
    </cfRule>
    <cfRule type="expression" dxfId="8561" priority="6181">
      <formula>#REF!="A4"</formula>
    </cfRule>
    <cfRule type="expression" dxfId="8560" priority="6184">
      <formula>#REF!="A1"</formula>
    </cfRule>
  </conditionalFormatting>
  <conditionalFormatting sqref="F16 F43 F86:F87 F92:F93 F95:F97 F100 F103">
    <cfRule type="expression" dxfId="8559" priority="8958">
      <formula>#REF!="A1"</formula>
    </cfRule>
    <cfRule type="expression" dxfId="8558" priority="8957">
      <formula>#REF!="A2"</formula>
    </cfRule>
    <cfRule type="expression" dxfId="8557" priority="8955">
      <formula>#REF!="A4"</formula>
    </cfRule>
    <cfRule type="expression" dxfId="8556" priority="8956">
      <formula>#REF!="A3"</formula>
    </cfRule>
  </conditionalFormatting>
  <conditionalFormatting sqref="F20">
    <cfRule type="expression" dxfId="8555" priority="268">
      <formula>#REF!="A1"</formula>
    </cfRule>
    <cfRule type="expression" dxfId="8554" priority="267">
      <formula>#REF!="A2"</formula>
    </cfRule>
    <cfRule type="expression" dxfId="8553" priority="266">
      <formula>#REF!="A3"</formula>
    </cfRule>
    <cfRule type="expression" dxfId="8552" priority="264">
      <formula>#REF!="A5"</formula>
    </cfRule>
    <cfRule type="expression" dxfId="8551" priority="263">
      <formula>#REF!="A6"</formula>
    </cfRule>
    <cfRule type="expression" dxfId="8550" priority="260">
      <formula>#REF!="A9"</formula>
    </cfRule>
    <cfRule type="expression" dxfId="8549" priority="261">
      <formula>#REF!="A8"</formula>
    </cfRule>
    <cfRule type="expression" dxfId="8548" priority="262">
      <formula>#REF!="A7"</formula>
    </cfRule>
    <cfRule type="expression" dxfId="8547" priority="265">
      <formula>#REF!="A4"</formula>
    </cfRule>
  </conditionalFormatting>
  <conditionalFormatting sqref="F22">
    <cfRule type="expression" dxfId="8546" priority="8426">
      <formula>#REF!="A1"</formula>
    </cfRule>
    <cfRule type="expression" dxfId="8545" priority="8425">
      <formula>#REF!="A2"</formula>
    </cfRule>
    <cfRule type="expression" dxfId="8544" priority="8424">
      <formula>#REF!="A3"</formula>
    </cfRule>
    <cfRule type="expression" dxfId="8543" priority="8423">
      <formula>#REF!="A4"</formula>
    </cfRule>
  </conditionalFormatting>
  <conditionalFormatting sqref="F23">
    <cfRule type="expression" dxfId="8542" priority="8452">
      <formula>#REF!="A2"</formula>
    </cfRule>
    <cfRule type="expression" dxfId="8541" priority="8453">
      <formula>#REF!="A1"</formula>
    </cfRule>
    <cfRule type="expression" dxfId="8540" priority="8450">
      <formula>#REF!="A4"</formula>
    </cfRule>
    <cfRule type="expression" dxfId="8539" priority="8451">
      <formula>#REF!="A3"</formula>
    </cfRule>
  </conditionalFormatting>
  <conditionalFormatting sqref="F24">
    <cfRule type="expression" dxfId="8538" priority="5930">
      <formula>#REF!="A3"</formula>
    </cfRule>
    <cfRule type="expression" dxfId="8537" priority="5927">
      <formula>#REF!="A6"</formula>
    </cfRule>
    <cfRule type="expression" dxfId="8536" priority="5929">
      <formula>#REF!="A4"</formula>
    </cfRule>
    <cfRule type="expression" dxfId="8535" priority="5928">
      <formula>#REF!="A5"</formula>
    </cfRule>
    <cfRule type="expression" dxfId="8534" priority="5925">
      <formula>#REF!="A8"</formula>
    </cfRule>
    <cfRule type="expression" dxfId="8533" priority="5932">
      <formula>#REF!="A1"</formula>
    </cfRule>
    <cfRule type="expression" dxfId="8532" priority="5931">
      <formula>#REF!="A2"</formula>
    </cfRule>
    <cfRule type="expression" dxfId="8531" priority="5926">
      <formula>#REF!="A7"</formula>
    </cfRule>
  </conditionalFormatting>
  <conditionalFormatting sqref="F25">
    <cfRule type="expression" dxfId="8530" priority="5922">
      <formula>#REF!="A2"</formula>
    </cfRule>
    <cfRule type="expression" dxfId="8529" priority="5921">
      <formula>#REF!="A3"</formula>
    </cfRule>
    <cfRule type="expression" dxfId="8528" priority="5919">
      <formula>#REF!="A5"</formula>
    </cfRule>
    <cfRule type="expression" dxfId="8527" priority="5916">
      <formula>#REF!="A8"</formula>
    </cfRule>
    <cfRule type="expression" dxfId="8526" priority="5917">
      <formula>#REF!="A7"</formula>
    </cfRule>
    <cfRule type="expression" dxfId="8525" priority="5918">
      <formula>#REF!="A6"</formula>
    </cfRule>
    <cfRule type="expression" dxfId="8524" priority="5920">
      <formula>#REF!="A4"</formula>
    </cfRule>
    <cfRule type="expression" dxfId="8523" priority="5923">
      <formula>#REF!="A1"</formula>
    </cfRule>
  </conditionalFormatting>
  <conditionalFormatting sqref="F26">
    <cfRule type="expression" dxfId="8522" priority="5914">
      <formula>#REF!="A1"</formula>
    </cfRule>
    <cfRule type="expression" dxfId="8521" priority="5913">
      <formula>#REF!="A2"</formula>
    </cfRule>
    <cfRule type="expression" dxfId="8520" priority="5911">
      <formula>#REF!="A4"</formula>
    </cfRule>
    <cfRule type="expression" dxfId="8519" priority="5910">
      <formula>#REF!="A5"</formula>
    </cfRule>
    <cfRule type="expression" dxfId="8518" priority="5909">
      <formula>#REF!="A6"</formula>
    </cfRule>
    <cfRule type="expression" dxfId="8517" priority="5908">
      <formula>#REF!="A7"</formula>
    </cfRule>
    <cfRule type="expression" dxfId="8516" priority="5907">
      <formula>#REF!="A8"</formula>
    </cfRule>
    <cfRule type="expression" dxfId="8515" priority="5912">
      <formula>#REF!="A3"</formula>
    </cfRule>
  </conditionalFormatting>
  <conditionalFormatting sqref="F27">
    <cfRule type="expression" dxfId="8514" priority="5904">
      <formula>#REF!="A2"</formula>
    </cfRule>
    <cfRule type="expression" dxfId="8513" priority="5905">
      <formula>#REF!="A1"</formula>
    </cfRule>
    <cfRule type="expression" dxfId="8512" priority="5903">
      <formula>#REF!="A3"</formula>
    </cfRule>
    <cfRule type="expression" dxfId="8511" priority="5902">
      <formula>#REF!="A4"</formula>
    </cfRule>
    <cfRule type="expression" dxfId="8510" priority="5901">
      <formula>#REF!="A5"</formula>
    </cfRule>
    <cfRule type="expression" dxfId="8509" priority="5900">
      <formula>#REF!="A6"</formula>
    </cfRule>
    <cfRule type="expression" dxfId="8508" priority="5899">
      <formula>#REF!="A7"</formula>
    </cfRule>
    <cfRule type="expression" dxfId="8507" priority="5898">
      <formula>#REF!="A8"</formula>
    </cfRule>
  </conditionalFormatting>
  <conditionalFormatting sqref="F28">
    <cfRule type="expression" dxfId="8506" priority="8110">
      <formula>#REF!="A5"</formula>
    </cfRule>
    <cfRule type="expression" dxfId="8505" priority="8114">
      <formula>#REF!="A1"</formula>
    </cfRule>
    <cfRule type="expression" dxfId="8504" priority="8109">
      <formula>#REF!="A6"</formula>
    </cfRule>
    <cfRule type="expression" dxfId="8503" priority="8108">
      <formula>#REF!="A7"</formula>
    </cfRule>
    <cfRule type="expression" dxfId="8502" priority="8107">
      <formula>#REF!="A8"</formula>
    </cfRule>
    <cfRule type="expression" dxfId="8501" priority="8111">
      <formula>#REF!="A4"</formula>
    </cfRule>
    <cfRule type="expression" dxfId="8500" priority="8112">
      <formula>#REF!="A3"</formula>
    </cfRule>
    <cfRule type="expression" dxfId="8499" priority="8113">
      <formula>#REF!="A2"</formula>
    </cfRule>
  </conditionalFormatting>
  <conditionalFormatting sqref="F31">
    <cfRule type="expression" dxfId="8498" priority="251">
      <formula>#REF!="A9"</formula>
    </cfRule>
    <cfRule type="expression" dxfId="8497" priority="252">
      <formula>#REF!="A8"</formula>
    </cfRule>
    <cfRule type="expression" dxfId="8496" priority="253">
      <formula>#REF!="A7"</formula>
    </cfRule>
    <cfRule type="expression" dxfId="8495" priority="254">
      <formula>#REF!="A6"</formula>
    </cfRule>
    <cfRule type="expression" dxfId="8494" priority="255">
      <formula>#REF!="A5"</formula>
    </cfRule>
    <cfRule type="expression" dxfId="8493" priority="257">
      <formula>#REF!="A3"</formula>
    </cfRule>
    <cfRule type="expression" dxfId="8492" priority="258">
      <formula>#REF!="A2"</formula>
    </cfRule>
    <cfRule type="expression" dxfId="8491" priority="259">
      <formula>#REF!="A1"</formula>
    </cfRule>
    <cfRule type="expression" dxfId="8490" priority="256">
      <formula>#REF!="A4"</formula>
    </cfRule>
  </conditionalFormatting>
  <conditionalFormatting sqref="F33">
    <cfRule type="expression" dxfId="8489" priority="8939">
      <formula>#REF!="A2"</formula>
    </cfRule>
    <cfRule type="expression" dxfId="8488" priority="8938">
      <formula>#REF!="A3"</formula>
    </cfRule>
    <cfRule type="expression" dxfId="8487" priority="8940">
      <formula>#REF!="A1"</formula>
    </cfRule>
    <cfRule type="expression" dxfId="8486" priority="8937">
      <formula>#REF!="A4"</formula>
    </cfRule>
  </conditionalFormatting>
  <conditionalFormatting sqref="F34">
    <cfRule type="expression" dxfId="8485" priority="6060">
      <formula>#REF!="A8"</formula>
    </cfRule>
    <cfRule type="expression" dxfId="8484" priority="6061">
      <formula>#REF!="A7"</formula>
    </cfRule>
    <cfRule type="expression" dxfId="8483" priority="6062">
      <formula>#REF!="A6"</formula>
    </cfRule>
    <cfRule type="expression" dxfId="8482" priority="6063">
      <formula>#REF!="A5"</formula>
    </cfRule>
    <cfRule type="expression" dxfId="8481" priority="6064">
      <formula>#REF!="A4"</formula>
    </cfRule>
    <cfRule type="expression" dxfId="8480" priority="6065">
      <formula>#REF!="A3"</formula>
    </cfRule>
    <cfRule type="expression" dxfId="8479" priority="6066">
      <formula>#REF!="A2"</formula>
    </cfRule>
    <cfRule type="expression" dxfId="8478" priority="6067">
      <formula>#REF!="A1"</formula>
    </cfRule>
  </conditionalFormatting>
  <conditionalFormatting sqref="F35">
    <cfRule type="expression" dxfId="8477" priority="8883">
      <formula>#REF!="A4"</formula>
    </cfRule>
    <cfRule type="expression" dxfId="8476" priority="8884">
      <formula>#REF!="A3"</formula>
    </cfRule>
    <cfRule type="expression" dxfId="8475" priority="8885">
      <formula>#REF!="A2"</formula>
    </cfRule>
    <cfRule type="expression" dxfId="8474" priority="8886">
      <formula>#REF!="A1"</formula>
    </cfRule>
  </conditionalFormatting>
  <conditionalFormatting sqref="F36">
    <cfRule type="expression" dxfId="8473" priority="7943">
      <formula>#REF!="A7"</formula>
    </cfRule>
    <cfRule type="expression" dxfId="8472" priority="7944">
      <formula>#REF!="A6"</formula>
    </cfRule>
    <cfRule type="expression" dxfId="8471" priority="7945">
      <formula>#REF!="A5"</formula>
    </cfRule>
    <cfRule type="expression" dxfId="8470" priority="7946">
      <formula>#REF!="A4"</formula>
    </cfRule>
    <cfRule type="expression" dxfId="8469" priority="7947">
      <formula>#REF!="A3"</formula>
    </cfRule>
    <cfRule type="expression" dxfId="8468" priority="7948">
      <formula>#REF!="A2"</formula>
    </cfRule>
    <cfRule type="expression" dxfId="8467" priority="7949">
      <formula>#REF!="A1"</formula>
    </cfRule>
    <cfRule type="expression" dxfId="8466" priority="7942">
      <formula>#REF!="A8"</formula>
    </cfRule>
  </conditionalFormatting>
  <conditionalFormatting sqref="F39">
    <cfRule type="expression" dxfId="8465" priority="7769">
      <formula>#REF!="A2"</formula>
    </cfRule>
    <cfRule type="expression" dxfId="8464" priority="7770">
      <formula>#REF!="A1"</formula>
    </cfRule>
    <cfRule type="expression" dxfId="8463" priority="7763">
      <formula>#REF!="A8"</formula>
    </cfRule>
    <cfRule type="expression" dxfId="8462" priority="7764">
      <formula>#REF!="A7"</formula>
    </cfRule>
    <cfRule type="expression" dxfId="8461" priority="7766">
      <formula>#REF!="A5"</formula>
    </cfRule>
    <cfRule type="expression" dxfId="8460" priority="7767">
      <formula>#REF!="A4"</formula>
    </cfRule>
    <cfRule type="expression" dxfId="8459" priority="7768">
      <formula>#REF!="A3"</formula>
    </cfRule>
    <cfRule type="expression" dxfId="8458" priority="7765">
      <formula>#REF!="A6"</formula>
    </cfRule>
  </conditionalFormatting>
  <conditionalFormatting sqref="F41">
    <cfRule type="expression" dxfId="8457" priority="247">
      <formula>#REF!="A4"</formula>
    </cfRule>
    <cfRule type="expression" dxfId="8456" priority="248">
      <formula>#REF!="A3"</formula>
    </cfRule>
    <cfRule type="expression" dxfId="8455" priority="249">
      <formula>#REF!="A2"</formula>
    </cfRule>
    <cfRule type="expression" dxfId="8454" priority="246">
      <formula>#REF!="A5"</formula>
    </cfRule>
    <cfRule type="expression" dxfId="8453" priority="243">
      <formula>#REF!="A8"</formula>
    </cfRule>
    <cfRule type="expression" dxfId="8452" priority="245">
      <formula>#REF!="A6"</formula>
    </cfRule>
    <cfRule type="expression" dxfId="8451" priority="244">
      <formula>#REF!="A7"</formula>
    </cfRule>
    <cfRule type="expression" dxfId="8450" priority="250">
      <formula>#REF!="A1"</formula>
    </cfRule>
    <cfRule type="expression" dxfId="8449" priority="242">
      <formula>#REF!="A9"</formula>
    </cfRule>
  </conditionalFormatting>
  <conditionalFormatting sqref="F42">
    <cfRule type="expression" dxfId="8448" priority="8931">
      <formula>#REF!="A1"</formula>
    </cfRule>
    <cfRule type="expression" dxfId="8447" priority="8925">
      <formula>#REF!="A7"</formula>
    </cfRule>
    <cfRule type="expression" dxfId="8446" priority="8926">
      <formula>#REF!="A6"</formula>
    </cfRule>
    <cfRule type="expression" dxfId="8445" priority="8927">
      <formula>#REF!="A5"</formula>
    </cfRule>
    <cfRule type="expression" dxfId="8444" priority="8928">
      <formula>#REF!="A4"</formula>
    </cfRule>
    <cfRule type="expression" dxfId="8443" priority="8929">
      <formula>#REF!="A3"</formula>
    </cfRule>
    <cfRule type="expression" dxfId="8442" priority="8930">
      <formula>#REF!="A2"</formula>
    </cfRule>
    <cfRule type="expression" dxfId="8441" priority="8924">
      <formula>#REF!="A8"</formula>
    </cfRule>
  </conditionalFormatting>
  <conditionalFormatting sqref="F43 D86:J87 A92:J93 A95:J97 A100:J100 A103:J103 D16:J16">
    <cfRule type="expression" dxfId="8440" priority="8951">
      <formula>#REF!="A8"</formula>
    </cfRule>
  </conditionalFormatting>
  <conditionalFormatting sqref="F46">
    <cfRule type="expression" dxfId="8439" priority="8922">
      <formula>#REF!="A1"</formula>
    </cfRule>
    <cfRule type="expression" dxfId="8438" priority="8920">
      <formula>#REF!="A3"</formula>
    </cfRule>
    <cfRule type="expression" dxfId="8437" priority="8919">
      <formula>#REF!="A4"</formula>
    </cfRule>
    <cfRule type="expression" dxfId="8436" priority="8921">
      <formula>#REF!="A2"</formula>
    </cfRule>
  </conditionalFormatting>
  <conditionalFormatting sqref="F49">
    <cfRule type="expression" dxfId="8435" priority="8910">
      <formula>#REF!="A4"</formula>
    </cfRule>
    <cfRule type="expression" dxfId="8434" priority="8911">
      <formula>#REF!="A3"</formula>
    </cfRule>
    <cfRule type="expression" dxfId="8433" priority="8913">
      <formula>#REF!="A1"</formula>
    </cfRule>
    <cfRule type="expression" dxfId="8432" priority="8912">
      <formula>#REF!="A2"</formula>
    </cfRule>
  </conditionalFormatting>
  <conditionalFormatting sqref="F52">
    <cfRule type="expression" dxfId="8431" priority="8901">
      <formula>#REF!="A4"</formula>
    </cfRule>
    <cfRule type="expression" dxfId="8430" priority="8902">
      <formula>#REF!="A3"</formula>
    </cfRule>
    <cfRule type="expression" dxfId="8429" priority="8903">
      <formula>#REF!="A2"</formula>
    </cfRule>
    <cfRule type="expression" dxfId="8428" priority="8904">
      <formula>#REF!="A1"</formula>
    </cfRule>
  </conditionalFormatting>
  <conditionalFormatting sqref="F57">
    <cfRule type="expression" dxfId="8427" priority="235">
      <formula>#REF!="A7"</formula>
    </cfRule>
    <cfRule type="expression" dxfId="8426" priority="236">
      <formula>#REF!="A6"</formula>
    </cfRule>
    <cfRule type="expression" dxfId="8425" priority="237">
      <formula>#REF!="A5"</formula>
    </cfRule>
    <cfRule type="expression" dxfId="8424" priority="238">
      <formula>#REF!="A4"</formula>
    </cfRule>
    <cfRule type="expression" dxfId="8423" priority="240">
      <formula>#REF!="A2"</formula>
    </cfRule>
    <cfRule type="expression" dxfId="8422" priority="241">
      <formula>#REF!="A1"</formula>
    </cfRule>
    <cfRule type="expression" dxfId="8421" priority="239">
      <formula>#REF!="A3"</formula>
    </cfRule>
    <cfRule type="expression" dxfId="8420" priority="233">
      <formula>#REF!="A9"</formula>
    </cfRule>
    <cfRule type="expression" dxfId="8419" priority="234">
      <formula>#REF!="A8"</formula>
    </cfRule>
  </conditionalFormatting>
  <conditionalFormatting sqref="F58">
    <cfRule type="expression" dxfId="8418" priority="8874">
      <formula>#REF!="A4"</formula>
    </cfRule>
    <cfRule type="expression" dxfId="8417" priority="8875">
      <formula>#REF!="A3"</formula>
    </cfRule>
    <cfRule type="expression" dxfId="8416" priority="8877">
      <formula>#REF!="A1"</formula>
    </cfRule>
    <cfRule type="expression" dxfId="8415" priority="8876">
      <formula>#REF!="A2"</formula>
    </cfRule>
  </conditionalFormatting>
  <conditionalFormatting sqref="F61">
    <cfRule type="expression" dxfId="8414" priority="8895">
      <formula>#REF!="A1"</formula>
    </cfRule>
    <cfRule type="expression" dxfId="8413" priority="8892">
      <formula>#REF!="A4"</formula>
    </cfRule>
    <cfRule type="expression" dxfId="8412" priority="8893">
      <formula>#REF!="A3"</formula>
    </cfRule>
    <cfRule type="expression" dxfId="8411" priority="8894">
      <formula>#REF!="A2"</formula>
    </cfRule>
  </conditionalFormatting>
  <conditionalFormatting sqref="F63">
    <cfRule type="expression" dxfId="8410" priority="231">
      <formula>#REF!="A2"</formula>
    </cfRule>
    <cfRule type="expression" dxfId="8409" priority="232">
      <formula>#REF!="A1"</formula>
    </cfRule>
    <cfRule type="expression" dxfId="8408" priority="230">
      <formula>#REF!="A3"</formula>
    </cfRule>
    <cfRule type="expression" dxfId="8407" priority="229">
      <formula>#REF!="A4"</formula>
    </cfRule>
    <cfRule type="expression" dxfId="8406" priority="228">
      <formula>#REF!="A5"</formula>
    </cfRule>
    <cfRule type="expression" dxfId="8405" priority="227">
      <formula>#REF!="A6"</formula>
    </cfRule>
    <cfRule type="expression" dxfId="8404" priority="226">
      <formula>#REF!="A7"</formula>
    </cfRule>
    <cfRule type="expression" dxfId="8403" priority="225">
      <formula>#REF!="A8"</formula>
    </cfRule>
    <cfRule type="expression" dxfId="8402" priority="224">
      <formula>#REF!="A9"</formula>
    </cfRule>
  </conditionalFormatting>
  <conditionalFormatting sqref="F65">
    <cfRule type="expression" dxfId="8401" priority="215">
      <formula>#REF!="A9"</formula>
    </cfRule>
    <cfRule type="expression" dxfId="8400" priority="219">
      <formula>#REF!="A5"</formula>
    </cfRule>
    <cfRule type="expression" dxfId="8399" priority="218">
      <formula>#REF!="A6"</formula>
    </cfRule>
    <cfRule type="expression" dxfId="8398" priority="216">
      <formula>#REF!="A8"</formula>
    </cfRule>
    <cfRule type="expression" dxfId="8397" priority="217">
      <formula>#REF!="A7"</formula>
    </cfRule>
    <cfRule type="expression" dxfId="8396" priority="223">
      <formula>#REF!="A1"</formula>
    </cfRule>
    <cfRule type="expression" dxfId="8395" priority="222">
      <formula>#REF!="A2"</formula>
    </cfRule>
    <cfRule type="expression" dxfId="8394" priority="221">
      <formula>#REF!="A3"</formula>
    </cfRule>
    <cfRule type="expression" dxfId="8393" priority="220">
      <formula>#REF!="A4"</formula>
    </cfRule>
  </conditionalFormatting>
  <conditionalFormatting sqref="F73">
    <cfRule type="expression" dxfId="8392" priority="211">
      <formula>#REF!="A4"</formula>
    </cfRule>
    <cfRule type="expression" dxfId="8391" priority="212">
      <formula>#REF!="A3"</formula>
    </cfRule>
    <cfRule type="expression" dxfId="8390" priority="206">
      <formula>#REF!="A9"</formula>
    </cfRule>
    <cfRule type="expression" dxfId="8389" priority="207">
      <formula>#REF!="A8"</formula>
    </cfRule>
    <cfRule type="expression" dxfId="8388" priority="208">
      <formula>#REF!="A7"</formula>
    </cfRule>
    <cfRule type="expression" dxfId="8387" priority="213">
      <formula>#REF!="A2"</formula>
    </cfRule>
    <cfRule type="expression" dxfId="8386" priority="214">
      <formula>#REF!="A1"</formula>
    </cfRule>
    <cfRule type="expression" dxfId="8385" priority="210">
      <formula>#REF!="A5"</formula>
    </cfRule>
    <cfRule type="expression" dxfId="8384" priority="209">
      <formula>#REF!="A6"</formula>
    </cfRule>
  </conditionalFormatting>
  <conditionalFormatting sqref="F76:F77">
    <cfRule type="expression" dxfId="8383" priority="6047">
      <formula>#REF!="A3"</formula>
    </cfRule>
    <cfRule type="expression" dxfId="8382" priority="6046">
      <formula>#REF!="A4"</formula>
    </cfRule>
    <cfRule type="expression" dxfId="8381" priority="6045">
      <formula>#REF!="A5"</formula>
    </cfRule>
    <cfRule type="expression" dxfId="8380" priority="6043">
      <formula>#REF!="A7"</formula>
    </cfRule>
    <cfRule type="expression" dxfId="8379" priority="6048">
      <formula>#REF!="A2"</formula>
    </cfRule>
    <cfRule type="expression" dxfId="8378" priority="6044">
      <formula>#REF!="A6"</formula>
    </cfRule>
    <cfRule type="expression" dxfId="8377" priority="6042">
      <formula>#REF!="A8"</formula>
    </cfRule>
    <cfRule type="expression" dxfId="8376" priority="6049">
      <formula>#REF!="A1"</formula>
    </cfRule>
  </conditionalFormatting>
  <conditionalFormatting sqref="F78">
    <cfRule type="expression" dxfId="8375" priority="8948">
      <formula>#REF!="A2"</formula>
    </cfRule>
    <cfRule type="expression" dxfId="8374" priority="8947">
      <formula>#REF!="A3"</formula>
    </cfRule>
    <cfRule type="expression" dxfId="8373" priority="8946">
      <formula>#REF!="A4"</formula>
    </cfRule>
    <cfRule type="expression" dxfId="8372" priority="8949">
      <formula>#REF!="A1"</formula>
    </cfRule>
  </conditionalFormatting>
  <conditionalFormatting sqref="F90">
    <cfRule type="expression" dxfId="8371" priority="203">
      <formula>#REF!="A3"</formula>
    </cfRule>
    <cfRule type="expression" dxfId="8370" priority="205">
      <formula>#REF!="A1"</formula>
    </cfRule>
    <cfRule type="expression" dxfId="8369" priority="204">
      <formula>#REF!="A2"</formula>
    </cfRule>
    <cfRule type="expression" dxfId="8368" priority="202">
      <formula>#REF!="A4"</formula>
    </cfRule>
    <cfRule type="expression" dxfId="8367" priority="201">
      <formula>#REF!="A5"</formula>
    </cfRule>
    <cfRule type="expression" dxfId="8366" priority="200">
      <formula>#REF!="A6"</formula>
    </cfRule>
    <cfRule type="expression" dxfId="8365" priority="199">
      <formula>#REF!="A7"</formula>
    </cfRule>
    <cfRule type="expression" dxfId="8364" priority="198">
      <formula>#REF!="A8"</formula>
    </cfRule>
    <cfRule type="expression" dxfId="8363" priority="197">
      <formula>#REF!="A9"</formula>
    </cfRule>
  </conditionalFormatting>
  <conditionalFormatting sqref="F91">
    <cfRule type="expression" dxfId="8362" priority="196">
      <formula>#REF!="A1"</formula>
    </cfRule>
    <cfRule type="expression" dxfId="8361" priority="195">
      <formula>#REF!="A2"</formula>
    </cfRule>
    <cfRule type="expression" dxfId="8360" priority="194">
      <formula>#REF!="A3"</formula>
    </cfRule>
    <cfRule type="expression" dxfId="8359" priority="193">
      <formula>#REF!="A4"</formula>
    </cfRule>
    <cfRule type="expression" dxfId="8358" priority="192">
      <formula>#REF!="A5"</formula>
    </cfRule>
    <cfRule type="expression" dxfId="8357" priority="191">
      <formula>#REF!="A6"</formula>
    </cfRule>
    <cfRule type="expression" dxfId="8356" priority="190">
      <formula>#REF!="A7"</formula>
    </cfRule>
    <cfRule type="expression" dxfId="8355" priority="189">
      <formula>#REF!="A8"</formula>
    </cfRule>
    <cfRule type="expression" dxfId="8354" priority="188">
      <formula>#REF!="A9"</formula>
    </cfRule>
  </conditionalFormatting>
  <conditionalFormatting sqref="G11 G16 G43 G86:G87 G92:G93 G95:G97 G100 G103">
    <cfRule type="expression" dxfId="8353" priority="13426">
      <formula>#REF!="A1"</formula>
    </cfRule>
    <cfRule type="expression" dxfId="8352" priority="13425">
      <formula>#REF!="A2"</formula>
    </cfRule>
    <cfRule type="expression" dxfId="8351" priority="13424">
      <formula>#REF!="A3"</formula>
    </cfRule>
    <cfRule type="expression" dxfId="8350" priority="13423">
      <formula>#REF!="A4"</formula>
    </cfRule>
  </conditionalFormatting>
  <conditionalFormatting sqref="G20:G27">
    <cfRule type="expression" dxfId="8349" priority="13334">
      <formula>#REF!="A5"</formula>
    </cfRule>
    <cfRule type="expression" dxfId="8348" priority="13333">
      <formula>#REF!="A6"</formula>
    </cfRule>
    <cfRule type="expression" dxfId="8347" priority="13331">
      <formula>#REF!="A8"</formula>
    </cfRule>
    <cfRule type="expression" dxfId="8346" priority="13332">
      <formula>#REF!="A7"</formula>
    </cfRule>
  </conditionalFormatting>
  <conditionalFormatting sqref="G20:G28">
    <cfRule type="expression" dxfId="8345" priority="8222">
      <formula>#REF!="A9"</formula>
    </cfRule>
  </conditionalFormatting>
  <conditionalFormatting sqref="G22">
    <cfRule type="expression" dxfId="8344" priority="13360">
      <formula>#REF!="A3"</formula>
    </cfRule>
    <cfRule type="expression" dxfId="8343" priority="13359">
      <formula>#REF!="A4"</formula>
    </cfRule>
    <cfRule type="expression" dxfId="8342" priority="13361">
      <formula>#REF!="A2"</formula>
    </cfRule>
    <cfRule type="expression" dxfId="8341" priority="13362">
      <formula>#REF!="A1"</formula>
    </cfRule>
  </conditionalFormatting>
  <conditionalFormatting sqref="G23:G27 G34 G37:G38 G44:G45 G47:G48 G50:G51 G53:G54 G59:G60 G62 G29:G31 G40:G41 G20:G21">
    <cfRule type="expression" dxfId="8340" priority="13338">
      <formula>#REF!="A1"</formula>
    </cfRule>
    <cfRule type="expression" dxfId="8339" priority="13335">
      <formula>#REF!="A4"</formula>
    </cfRule>
    <cfRule type="expression" dxfId="8338" priority="13336">
      <formula>#REF!="A3"</formula>
    </cfRule>
    <cfRule type="expression" dxfId="8337" priority="13337">
      <formula>#REF!="A2"</formula>
    </cfRule>
  </conditionalFormatting>
  <conditionalFormatting sqref="G28">
    <cfRule type="expression" dxfId="8336" priority="8223">
      <formula>#REF!="A8"</formula>
    </cfRule>
    <cfRule type="expression" dxfId="8335" priority="8224">
      <formula>#REF!="A7"</formula>
    </cfRule>
    <cfRule type="expression" dxfId="8334" priority="8225">
      <formula>#REF!="A6"</formula>
    </cfRule>
    <cfRule type="expression" dxfId="8333" priority="8226">
      <formula>#REF!="A5"</formula>
    </cfRule>
    <cfRule type="expression" dxfId="8332" priority="8227">
      <formula>#REF!="A4"</formula>
    </cfRule>
    <cfRule type="expression" dxfId="8331" priority="8228">
      <formula>#REF!="A3"</formula>
    </cfRule>
    <cfRule type="expression" dxfId="8330" priority="8230">
      <formula>#REF!="A1"</formula>
    </cfRule>
    <cfRule type="expression" dxfId="8329" priority="8229">
      <formula>#REF!="A2"</formula>
    </cfRule>
  </conditionalFormatting>
  <conditionalFormatting sqref="G32">
    <cfRule type="expression" dxfId="8328" priority="8371">
      <formula>#REF!="A1"</formula>
    </cfRule>
    <cfRule type="expression" dxfId="8327" priority="8370">
      <formula>#REF!="A2"</formula>
    </cfRule>
    <cfRule type="expression" dxfId="8326" priority="8369">
      <formula>#REF!="A3"</formula>
    </cfRule>
    <cfRule type="expression" dxfId="8325" priority="8368">
      <formula>#REF!="A4"</formula>
    </cfRule>
  </conditionalFormatting>
  <conditionalFormatting sqref="G33">
    <cfRule type="expression" dxfId="8324" priority="13410">
      <formula>#REF!="A1"</formula>
    </cfRule>
    <cfRule type="expression" dxfId="8323" priority="13407">
      <formula>#REF!="A4"</formula>
    </cfRule>
    <cfRule type="expression" dxfId="8322" priority="13408">
      <formula>#REF!="A3"</formula>
    </cfRule>
    <cfRule type="expression" dxfId="8321" priority="13409">
      <formula>#REF!="A2"</formula>
    </cfRule>
  </conditionalFormatting>
  <conditionalFormatting sqref="G35">
    <cfRule type="expression" dxfId="8320" priority="13351">
      <formula>#REF!="A4"</formula>
    </cfRule>
    <cfRule type="expression" dxfId="8319" priority="13352">
      <formula>#REF!="A3"</formula>
    </cfRule>
    <cfRule type="expression" dxfId="8318" priority="13353">
      <formula>#REF!="A2"</formula>
    </cfRule>
    <cfRule type="expression" dxfId="8317" priority="13354">
      <formula>#REF!="A1"</formula>
    </cfRule>
  </conditionalFormatting>
  <conditionalFormatting sqref="G36">
    <cfRule type="expression" dxfId="8316" priority="8055">
      <formula>#REF!="A5"</formula>
    </cfRule>
    <cfRule type="expression" dxfId="8315" priority="8056">
      <formula>#REF!="A4"</formula>
    </cfRule>
    <cfRule type="expression" dxfId="8314" priority="8057">
      <formula>#REF!="A3"</formula>
    </cfRule>
    <cfRule type="expression" dxfId="8313" priority="8052">
      <formula>#REF!="A8"</formula>
    </cfRule>
    <cfRule type="expression" dxfId="8312" priority="8053">
      <formula>#REF!="A7"</formula>
    </cfRule>
    <cfRule type="expression" dxfId="8311" priority="8058">
      <formula>#REF!="A2"</formula>
    </cfRule>
    <cfRule type="expression" dxfId="8310" priority="8059">
      <formula>#REF!="A1"</formula>
    </cfRule>
    <cfRule type="expression" dxfId="8309" priority="8054">
      <formula>#REF!="A6"</formula>
    </cfRule>
  </conditionalFormatting>
  <conditionalFormatting sqref="G39">
    <cfRule type="expression" dxfId="8308" priority="7886">
      <formula>#REF!="A6"</formula>
    </cfRule>
    <cfRule type="expression" dxfId="8307" priority="7887">
      <formula>#REF!="A5"</formula>
    </cfRule>
    <cfRule type="expression" dxfId="8306" priority="7885">
      <formula>#REF!="A7"</formula>
    </cfRule>
    <cfRule type="expression" dxfId="8305" priority="7888">
      <formula>#REF!="A4"</formula>
    </cfRule>
    <cfRule type="expression" dxfId="8304" priority="7890">
      <formula>#REF!="A2"</formula>
    </cfRule>
    <cfRule type="expression" dxfId="8303" priority="7891">
      <formula>#REF!="A1"</formula>
    </cfRule>
    <cfRule type="expression" dxfId="8302" priority="7889">
      <formula>#REF!="A3"</formula>
    </cfRule>
    <cfRule type="expression" dxfId="8301" priority="7884">
      <formula>#REF!="A8"</formula>
    </cfRule>
  </conditionalFormatting>
  <conditionalFormatting sqref="G42">
    <cfRule type="expression" dxfId="8300" priority="13400">
      <formula>#REF!="A3"</formula>
    </cfRule>
    <cfRule type="expression" dxfId="8299" priority="13399">
      <formula>#REF!="A4"</formula>
    </cfRule>
    <cfRule type="expression" dxfId="8298" priority="13402">
      <formula>#REF!="A1"</formula>
    </cfRule>
    <cfRule type="expression" dxfId="8297" priority="13401">
      <formula>#REF!="A2"</formula>
    </cfRule>
  </conditionalFormatting>
  <conditionalFormatting sqref="G46">
    <cfRule type="expression" dxfId="8296" priority="13394">
      <formula>#REF!="A1"</formula>
    </cfRule>
    <cfRule type="expression" dxfId="8295" priority="13391">
      <formula>#REF!="A4"</formula>
    </cfRule>
    <cfRule type="expression" dxfId="8294" priority="13392">
      <formula>#REF!="A3"</formula>
    </cfRule>
    <cfRule type="expression" dxfId="8293" priority="13393">
      <formula>#REF!="A2"</formula>
    </cfRule>
  </conditionalFormatting>
  <conditionalFormatting sqref="G49">
    <cfRule type="expression" dxfId="8292" priority="13383">
      <formula>#REF!="A4"</formula>
    </cfRule>
    <cfRule type="expression" dxfId="8291" priority="13384">
      <formula>#REF!="A3"</formula>
    </cfRule>
    <cfRule type="expression" dxfId="8290" priority="13385">
      <formula>#REF!="A2"</formula>
    </cfRule>
    <cfRule type="expression" dxfId="8289" priority="13386">
      <formula>#REF!="A1"</formula>
    </cfRule>
  </conditionalFormatting>
  <conditionalFormatting sqref="G52">
    <cfRule type="expression" dxfId="8288" priority="13376">
      <formula>#REF!="A3"</formula>
    </cfRule>
    <cfRule type="expression" dxfId="8287" priority="13377">
      <formula>#REF!="A2"</formula>
    </cfRule>
    <cfRule type="expression" dxfId="8286" priority="13375">
      <formula>#REF!="A4"</formula>
    </cfRule>
    <cfRule type="expression" dxfId="8285" priority="13378">
      <formula>#REF!="A1"</formula>
    </cfRule>
  </conditionalFormatting>
  <conditionalFormatting sqref="G55">
    <cfRule type="expression" dxfId="8284" priority="8703">
      <formula>#REF!="A4"</formula>
    </cfRule>
    <cfRule type="expression" dxfId="8283" priority="8704">
      <formula>#REF!="A3"</formula>
    </cfRule>
    <cfRule type="expression" dxfId="8282" priority="8705">
      <formula>#REF!="A2"</formula>
    </cfRule>
    <cfRule type="expression" dxfId="8281" priority="8706">
      <formula>#REF!="A1"</formula>
    </cfRule>
  </conditionalFormatting>
  <conditionalFormatting sqref="G56:G57">
    <cfRule type="expression" dxfId="8280" priority="8832">
      <formula>#REF!="A1"</formula>
    </cfRule>
    <cfRule type="expression" dxfId="8279" priority="8829">
      <formula>#REF!="A4"</formula>
    </cfRule>
    <cfRule type="expression" dxfId="8278" priority="8830">
      <formula>#REF!="A3"</formula>
    </cfRule>
    <cfRule type="expression" dxfId="8277" priority="8831">
      <formula>#REF!="A2"</formula>
    </cfRule>
  </conditionalFormatting>
  <conditionalFormatting sqref="G58">
    <cfRule type="expression" dxfId="8276" priority="13346">
      <formula>#REF!="A1"</formula>
    </cfRule>
    <cfRule type="expression" dxfId="8275" priority="13345">
      <formula>#REF!="A2"</formula>
    </cfRule>
    <cfRule type="expression" dxfId="8274" priority="13344">
      <formula>#REF!="A3"</formula>
    </cfRule>
    <cfRule type="expression" dxfId="8273" priority="13343">
      <formula>#REF!="A4"</formula>
    </cfRule>
  </conditionalFormatting>
  <conditionalFormatting sqref="G61">
    <cfRule type="expression" dxfId="8272" priority="13370">
      <formula>#REF!="A1"</formula>
    </cfRule>
    <cfRule type="expression" dxfId="8271" priority="13369">
      <formula>#REF!="A2"</formula>
    </cfRule>
    <cfRule type="expression" dxfId="8270" priority="13368">
      <formula>#REF!="A3"</formula>
    </cfRule>
    <cfRule type="expression" dxfId="8269" priority="13367">
      <formula>#REF!="A4"</formula>
    </cfRule>
  </conditionalFormatting>
  <conditionalFormatting sqref="G63:G65">
    <cfRule type="expression" dxfId="8268" priority="7703">
      <formula>#REF!="A7"</formula>
    </cfRule>
    <cfRule type="expression" dxfId="8267" priority="7702">
      <formula>#REF!="A8"</formula>
    </cfRule>
    <cfRule type="expression" dxfId="8266" priority="7704">
      <formula>#REF!="A6"</formula>
    </cfRule>
    <cfRule type="expression" dxfId="8265" priority="7705">
      <formula>#REF!="A5"</formula>
    </cfRule>
    <cfRule type="expression" dxfId="8264" priority="7706">
      <formula>#REF!="A4"</formula>
    </cfRule>
    <cfRule type="expression" dxfId="8263" priority="7707">
      <formula>#REF!="A3"</formula>
    </cfRule>
    <cfRule type="expression" dxfId="8262" priority="7708">
      <formula>#REF!="A2"</formula>
    </cfRule>
    <cfRule type="expression" dxfId="8261" priority="7709">
      <formula>#REF!="A1"</formula>
    </cfRule>
  </conditionalFormatting>
  <conditionalFormatting sqref="G67:G77">
    <cfRule type="expression" dxfId="8260" priority="7612">
      <formula>#REF!="A1"</formula>
    </cfRule>
    <cfRule type="expression" dxfId="8259" priority="7606">
      <formula>#REF!="A7"</formula>
    </cfRule>
    <cfRule type="expression" dxfId="8258" priority="7607">
      <formula>#REF!="A6"</formula>
    </cfRule>
    <cfRule type="expression" dxfId="8257" priority="7605">
      <formula>#REF!="A8"</formula>
    </cfRule>
    <cfRule type="expression" dxfId="8256" priority="7609">
      <formula>#REF!="A4"</formula>
    </cfRule>
    <cfRule type="expression" dxfId="8255" priority="7610">
      <formula>#REF!="A3"</formula>
    </cfRule>
    <cfRule type="expression" dxfId="8254" priority="7611">
      <formula>#REF!="A2"</formula>
    </cfRule>
    <cfRule type="expression" dxfId="8253" priority="7608">
      <formula>#REF!="A5"</formula>
    </cfRule>
  </conditionalFormatting>
  <conditionalFormatting sqref="G78">
    <cfRule type="expression" dxfId="8252" priority="13415">
      <formula>#REF!="A4"</formula>
    </cfRule>
    <cfRule type="expression" dxfId="8251" priority="13416">
      <formula>#REF!="A3"</formula>
    </cfRule>
    <cfRule type="expression" dxfId="8250" priority="13418">
      <formula>#REF!="A1"</formula>
    </cfRule>
    <cfRule type="expression" dxfId="8249" priority="13417">
      <formula>#REF!="A2"</formula>
    </cfRule>
  </conditionalFormatting>
  <conditionalFormatting sqref="G79:G80">
    <cfRule type="expression" dxfId="8248" priority="7483">
      <formula>#REF!="A6"</formula>
    </cfRule>
    <cfRule type="expression" dxfId="8247" priority="7482">
      <formula>#REF!="A7"</formula>
    </cfRule>
    <cfRule type="expression" dxfId="8246" priority="7481">
      <formula>#REF!="A8"</formula>
    </cfRule>
    <cfRule type="expression" dxfId="8245" priority="7488">
      <formula>#REF!="A1"</formula>
    </cfRule>
    <cfRule type="expression" dxfId="8244" priority="7487">
      <formula>#REF!="A2"</formula>
    </cfRule>
    <cfRule type="expression" dxfId="8243" priority="7486">
      <formula>#REF!="A3"</formula>
    </cfRule>
    <cfRule type="expression" dxfId="8242" priority="7485">
      <formula>#REF!="A4"</formula>
    </cfRule>
    <cfRule type="expression" dxfId="8241" priority="7484">
      <formula>#REF!="A5"</formula>
    </cfRule>
  </conditionalFormatting>
  <conditionalFormatting sqref="G84:G85">
    <cfRule type="expression" dxfId="8240" priority="822">
      <formula>#REF!="A5"</formula>
    </cfRule>
    <cfRule type="expression" dxfId="8239" priority="820">
      <formula>#REF!="A7"</formula>
    </cfRule>
    <cfRule type="expression" dxfId="8238" priority="818">
      <formula>#REF!="A9"</formula>
    </cfRule>
    <cfRule type="expression" dxfId="8237" priority="821">
      <formula>#REF!="A6"</formula>
    </cfRule>
    <cfRule type="expression" dxfId="8236" priority="823">
      <formula>#REF!="A4"</formula>
    </cfRule>
    <cfRule type="expression" dxfId="8235" priority="824">
      <formula>#REF!="A3"</formula>
    </cfRule>
    <cfRule type="expression" dxfId="8234" priority="819">
      <formula>#REF!="A8"</formula>
    </cfRule>
    <cfRule type="expression" dxfId="8233" priority="825">
      <formula>#REF!="A2"</formula>
    </cfRule>
    <cfRule type="expression" dxfId="8232" priority="826">
      <formula>#REF!="A1"</formula>
    </cfRule>
  </conditionalFormatting>
  <conditionalFormatting sqref="G89:G91">
    <cfRule type="expression" dxfId="8231" priority="7240">
      <formula>#REF!="A6"</formula>
    </cfRule>
    <cfRule type="expression" dxfId="8230" priority="7241">
      <formula>#REF!="A5"</formula>
    </cfRule>
    <cfRule type="expression" dxfId="8229" priority="7243">
      <formula>#REF!="A3"</formula>
    </cfRule>
    <cfRule type="expression" dxfId="8228" priority="7244">
      <formula>#REF!="A2"</formula>
    </cfRule>
    <cfRule type="expression" dxfId="8227" priority="7245">
      <formula>#REF!="A1"</formula>
    </cfRule>
    <cfRule type="expression" dxfId="8226" priority="7238">
      <formula>#REF!="A8"</formula>
    </cfRule>
    <cfRule type="expression" dxfId="8225" priority="7242">
      <formula>#REF!="A4"</formula>
    </cfRule>
    <cfRule type="expression" dxfId="8224" priority="7239">
      <formula>#REF!="A7"</formula>
    </cfRule>
  </conditionalFormatting>
  <conditionalFormatting sqref="G94">
    <cfRule type="expression" dxfId="8223" priority="7134">
      <formula>#REF!="A1"</formula>
    </cfRule>
    <cfRule type="expression" dxfId="8222" priority="7133">
      <formula>#REF!="A2"</formula>
    </cfRule>
    <cfRule type="expression" dxfId="8221" priority="7132">
      <formula>#REF!="A3"</formula>
    </cfRule>
    <cfRule type="expression" dxfId="8220" priority="7131">
      <formula>#REF!="A4"</formula>
    </cfRule>
    <cfRule type="expression" dxfId="8219" priority="7130">
      <formula>#REF!="A5"</formula>
    </cfRule>
    <cfRule type="expression" dxfId="8218" priority="7129">
      <formula>#REF!="A6"</formula>
    </cfRule>
    <cfRule type="expression" dxfId="8217" priority="7128">
      <formula>#REF!="A7"</formula>
    </cfRule>
    <cfRule type="expression" dxfId="8216" priority="7127">
      <formula>#REF!="A8"</formula>
    </cfRule>
  </conditionalFormatting>
  <conditionalFormatting sqref="G98:G99">
    <cfRule type="expression" dxfId="8215" priority="7018">
      <formula>#REF!="A6"</formula>
    </cfRule>
    <cfRule type="expression" dxfId="8214" priority="7020">
      <formula>#REF!="A4"</formula>
    </cfRule>
    <cfRule type="expression" dxfId="8213" priority="7021">
      <formula>#REF!="A3"</formula>
    </cfRule>
    <cfRule type="expression" dxfId="8212" priority="7022">
      <formula>#REF!="A2"</formula>
    </cfRule>
    <cfRule type="expression" dxfId="8211" priority="7023">
      <formula>#REF!="A1"</formula>
    </cfRule>
    <cfRule type="expression" dxfId="8210" priority="7019">
      <formula>#REF!="A5"</formula>
    </cfRule>
    <cfRule type="expression" dxfId="8209" priority="7016">
      <formula>#REF!="A8"</formula>
    </cfRule>
    <cfRule type="expression" dxfId="8208" priority="7017">
      <formula>#REF!="A7"</formula>
    </cfRule>
  </conditionalFormatting>
  <conditionalFormatting sqref="G101:G102">
    <cfRule type="expression" dxfId="8207" priority="6881">
      <formula>#REF!="A5"</formula>
    </cfRule>
    <cfRule type="expression" dxfId="8206" priority="6880">
      <formula>#REF!="A6"</formula>
    </cfRule>
    <cfRule type="expression" dxfId="8205" priority="6878">
      <formula>#REF!="A8"</formula>
    </cfRule>
    <cfRule type="expression" dxfId="8204" priority="6884">
      <formula>#REF!="A2"</formula>
    </cfRule>
    <cfRule type="expression" dxfId="8203" priority="6885">
      <formula>#REF!="A1"</formula>
    </cfRule>
    <cfRule type="expression" dxfId="8202" priority="6879">
      <formula>#REF!="A7"</formula>
    </cfRule>
    <cfRule type="expression" dxfId="8201" priority="6883">
      <formula>#REF!="A3"</formula>
    </cfRule>
    <cfRule type="expression" dxfId="8200" priority="6882">
      <formula>#REF!="A4"</formula>
    </cfRule>
  </conditionalFormatting>
  <conditionalFormatting sqref="G104:G105">
    <cfRule type="expression" dxfId="8199" priority="6758">
      <formula>#REF!="A3"</formula>
    </cfRule>
    <cfRule type="expression" dxfId="8198" priority="6757">
      <formula>#REF!="A4"</formula>
    </cfRule>
    <cfRule type="expression" dxfId="8197" priority="6753">
      <formula>#REF!="A8"</formula>
    </cfRule>
    <cfRule type="expression" dxfId="8196" priority="6760">
      <formula>#REF!="A1"</formula>
    </cfRule>
    <cfRule type="expression" dxfId="8195" priority="6755">
      <formula>#REF!="A6"</formula>
    </cfRule>
    <cfRule type="expression" dxfId="8194" priority="6754">
      <formula>#REF!="A7"</formula>
    </cfRule>
    <cfRule type="expression" dxfId="8193" priority="6756">
      <formula>#REF!="A5"</formula>
    </cfRule>
    <cfRule type="expression" dxfId="8192" priority="6759">
      <formula>#REF!="A2"</formula>
    </cfRule>
  </conditionalFormatting>
  <conditionalFormatting sqref="G108">
    <cfRule type="expression" dxfId="8191" priority="1356">
      <formula>#REF!="A1"</formula>
    </cfRule>
    <cfRule type="expression" dxfId="8190" priority="1355">
      <formula>#REF!="A2"</formula>
    </cfRule>
    <cfRule type="expression" dxfId="8189" priority="1354">
      <formula>#REF!="A3"</formula>
    </cfRule>
    <cfRule type="expression" dxfId="8188" priority="1352">
      <formula>#REF!="A5"</formula>
    </cfRule>
    <cfRule type="expression" dxfId="8187" priority="1351">
      <formula>#REF!="A6"</formula>
    </cfRule>
    <cfRule type="expression" dxfId="8186" priority="1350">
      <formula>#REF!="A7"</formula>
    </cfRule>
    <cfRule type="expression" dxfId="8185" priority="1353">
      <formula>#REF!="A4"</formula>
    </cfRule>
    <cfRule type="expression" dxfId="8184" priority="1348">
      <formula>#REF!="A9"</formula>
    </cfRule>
    <cfRule type="expression" dxfId="8183" priority="1349">
      <formula>#REF!="A8"</formula>
    </cfRule>
  </conditionalFormatting>
  <conditionalFormatting sqref="G109">
    <cfRule type="expression" dxfId="8182" priority="176">
      <formula>#REF!="A3"</formula>
    </cfRule>
    <cfRule type="expression" dxfId="8181" priority="170">
      <formula>#REF!="A9"</formula>
    </cfRule>
    <cfRule type="expression" dxfId="8180" priority="171">
      <formula>#REF!="A8"</formula>
    </cfRule>
    <cfRule type="expression" dxfId="8179" priority="172">
      <formula>#REF!="A7"</formula>
    </cfRule>
    <cfRule type="expression" dxfId="8178" priority="174">
      <formula>#REF!="A5"</formula>
    </cfRule>
    <cfRule type="expression" dxfId="8177" priority="178">
      <formula>#REF!="A1"</formula>
    </cfRule>
    <cfRule type="expression" dxfId="8176" priority="175">
      <formula>#REF!="A4"</formula>
    </cfRule>
    <cfRule type="expression" dxfId="8175" priority="173">
      <formula>#REF!="A6"</formula>
    </cfRule>
    <cfRule type="expression" dxfId="8174" priority="177">
      <formula>#REF!="A2"</formula>
    </cfRule>
  </conditionalFormatting>
  <conditionalFormatting sqref="G11:H11">
    <cfRule type="expression" dxfId="8173" priority="13325">
      <formula>#REF!="A5"</formula>
    </cfRule>
    <cfRule type="expression" dxfId="8172" priority="13322">
      <formula>#REF!="A8"</formula>
    </cfRule>
    <cfRule type="expression" dxfId="8171" priority="13324">
      <formula>#REF!="A6"</formula>
    </cfRule>
    <cfRule type="expression" dxfId="8170" priority="13323">
      <formula>#REF!="A7"</formula>
    </cfRule>
  </conditionalFormatting>
  <conditionalFormatting sqref="G29:H35">
    <cfRule type="expression" dxfId="8169" priority="8357">
      <formula>#REF!="A6"</formula>
    </cfRule>
    <cfRule type="expression" dxfId="8168" priority="8356">
      <formula>#REF!="A7"</formula>
    </cfRule>
    <cfRule type="expression" dxfId="8167" priority="8358">
      <formula>#REF!="A5"</formula>
    </cfRule>
    <cfRule type="expression" dxfId="8166" priority="8355">
      <formula>#REF!="A8"</formula>
    </cfRule>
  </conditionalFormatting>
  <conditionalFormatting sqref="G29:H54">
    <cfRule type="expression" dxfId="8165" priority="7874">
      <formula>#REF!="A9"</formula>
    </cfRule>
  </conditionalFormatting>
  <conditionalFormatting sqref="G56:H62">
    <cfRule type="expression" dxfId="8164" priority="8818">
      <formula>#REF!="A6"</formula>
    </cfRule>
    <cfRule type="expression" dxfId="8163" priority="8819">
      <formula>#REF!="A5"</formula>
    </cfRule>
    <cfRule type="expression" dxfId="8162" priority="8816">
      <formula>#REF!="A8"</formula>
    </cfRule>
    <cfRule type="expression" dxfId="8161" priority="8817">
      <formula>#REF!="A7"</formula>
    </cfRule>
  </conditionalFormatting>
  <conditionalFormatting sqref="G56:H65">
    <cfRule type="expression" dxfId="8160" priority="7692">
      <formula>#REF!="A9"</formula>
    </cfRule>
  </conditionalFormatting>
  <conditionalFormatting sqref="G89:H91">
    <cfRule type="expression" dxfId="8159" priority="7228">
      <formula>#REF!="A9"</formula>
    </cfRule>
  </conditionalFormatting>
  <conditionalFormatting sqref="G16:K16 K43 G86:K87 G92:K93 G95:K97 G100:K100 G103:K103">
    <cfRule type="expression" dxfId="8158" priority="13051">
      <formula>#REF!="A5"</formula>
    </cfRule>
    <cfRule type="expression" dxfId="8157" priority="13050">
      <formula>#REF!="A6"</formula>
    </cfRule>
    <cfRule type="expression" dxfId="8156" priority="13049">
      <formula>#REF!="A7"</formula>
    </cfRule>
  </conditionalFormatting>
  <conditionalFormatting sqref="G67:N77">
    <cfRule type="expression" dxfId="8155" priority="5042">
      <formula>#REF!="A9"</formula>
    </cfRule>
  </conditionalFormatting>
  <conditionalFormatting sqref="H11 H16 H43 H86:H87 H92:H93 H95:H97 H100 H103">
    <cfRule type="expression" dxfId="8154" priority="13329">
      <formula>#REF!="A1"</formula>
    </cfRule>
    <cfRule type="expression" dxfId="8153" priority="13328">
      <formula>#REF!="A2"</formula>
    </cfRule>
    <cfRule type="expression" dxfId="8152" priority="13327">
      <formula>#REF!="A3"</formula>
    </cfRule>
    <cfRule type="expression" dxfId="8151" priority="13326">
      <formula>#REF!="A4"</formula>
    </cfRule>
  </conditionalFormatting>
  <conditionalFormatting sqref="H17">
    <cfRule type="expression" dxfId="8150" priority="8560">
      <formula>#REF!="A3"</formula>
    </cfRule>
    <cfRule type="expression" dxfId="8149" priority="8559">
      <formula>#REF!="A4"</formula>
    </cfRule>
    <cfRule type="expression" dxfId="8148" priority="8561">
      <formula>#REF!="A2"</formula>
    </cfRule>
    <cfRule type="expression" dxfId="8147" priority="8562">
      <formula>#REF!="A1"</formula>
    </cfRule>
  </conditionalFormatting>
  <conditionalFormatting sqref="H19:H27 G37:H38 G40:H54">
    <cfRule type="expression" dxfId="8146" priority="13235">
      <formula>#REF!="A6"</formula>
    </cfRule>
    <cfRule type="expression" dxfId="8145" priority="13234">
      <formula>#REF!="A7"</formula>
    </cfRule>
    <cfRule type="expression" dxfId="8144" priority="13233">
      <formula>#REF!="A8"</formula>
    </cfRule>
    <cfRule type="expression" dxfId="8143" priority="13236">
      <formula>#REF!="A5"</formula>
    </cfRule>
  </conditionalFormatting>
  <conditionalFormatting sqref="H19:H28">
    <cfRule type="expression" dxfId="8142" priority="8213">
      <formula>#REF!="A9"</formula>
    </cfRule>
  </conditionalFormatting>
  <conditionalFormatting sqref="H22">
    <cfRule type="expression" dxfId="8141" priority="13261">
      <formula>#REF!="A4"</formula>
    </cfRule>
    <cfRule type="expression" dxfId="8140" priority="13262">
      <formula>#REF!="A3"</formula>
    </cfRule>
    <cfRule type="expression" dxfId="8139" priority="13264">
      <formula>#REF!="A1"</formula>
    </cfRule>
    <cfRule type="expression" dxfId="8138" priority="13263">
      <formula>#REF!="A2"</formula>
    </cfRule>
  </conditionalFormatting>
  <conditionalFormatting sqref="H23:H27 H34 H37:H38 H44:H45 H47:H48 H50:H51 H53:H54 H59:H60 H62 H29:H31 H40:H41 H19:H21">
    <cfRule type="expression" dxfId="8137" priority="13237">
      <formula>#REF!="A4"</formula>
    </cfRule>
    <cfRule type="expression" dxfId="8136" priority="13239">
      <formula>#REF!="A2"</formula>
    </cfRule>
    <cfRule type="expression" dxfId="8135" priority="13238">
      <formula>#REF!="A3"</formula>
    </cfRule>
    <cfRule type="expression" dxfId="8134" priority="13240">
      <formula>#REF!="A1"</formula>
    </cfRule>
  </conditionalFormatting>
  <conditionalFormatting sqref="H28">
    <cfRule type="expression" dxfId="8133" priority="8220">
      <formula>#REF!="A2"</formula>
    </cfRule>
    <cfRule type="expression" dxfId="8132" priority="8214">
      <formula>#REF!="A8"</formula>
    </cfRule>
    <cfRule type="expression" dxfId="8131" priority="8215">
      <formula>#REF!="A7"</formula>
    </cfRule>
    <cfRule type="expression" dxfId="8130" priority="8217">
      <formula>#REF!="A5"</formula>
    </cfRule>
    <cfRule type="expression" dxfId="8129" priority="8218">
      <formula>#REF!="A4"</formula>
    </cfRule>
    <cfRule type="expression" dxfId="8128" priority="8219">
      <formula>#REF!="A3"</formula>
    </cfRule>
    <cfRule type="expression" dxfId="8127" priority="8216">
      <formula>#REF!="A6"</formula>
    </cfRule>
    <cfRule type="expression" dxfId="8126" priority="8221">
      <formula>#REF!="A1"</formula>
    </cfRule>
  </conditionalFormatting>
  <conditionalFormatting sqref="H32">
    <cfRule type="expression" dxfId="8125" priority="8361">
      <formula>#REF!="A2"</formula>
    </cfRule>
    <cfRule type="expression" dxfId="8124" priority="8359">
      <formula>#REF!="A4"</formula>
    </cfRule>
    <cfRule type="expression" dxfId="8123" priority="8360">
      <formula>#REF!="A3"</formula>
    </cfRule>
    <cfRule type="expression" dxfId="8122" priority="8362">
      <formula>#REF!="A1"</formula>
    </cfRule>
  </conditionalFormatting>
  <conditionalFormatting sqref="H33">
    <cfRule type="expression" dxfId="8121" priority="13312">
      <formula>#REF!="A1"</formula>
    </cfRule>
    <cfRule type="expression" dxfId="8120" priority="13311">
      <formula>#REF!="A2"</formula>
    </cfRule>
    <cfRule type="expression" dxfId="8119" priority="13310">
      <formula>#REF!="A3"</formula>
    </cfRule>
    <cfRule type="expression" dxfId="8118" priority="13309">
      <formula>#REF!="A4"</formula>
    </cfRule>
  </conditionalFormatting>
  <conditionalFormatting sqref="H35">
    <cfRule type="expression" dxfId="8117" priority="13255">
      <formula>#REF!="A2"</formula>
    </cfRule>
    <cfRule type="expression" dxfId="8116" priority="13256">
      <formula>#REF!="A1"</formula>
    </cfRule>
    <cfRule type="expression" dxfId="8115" priority="13254">
      <formula>#REF!="A3"</formula>
    </cfRule>
    <cfRule type="expression" dxfId="8114" priority="13253">
      <formula>#REF!="A4"</formula>
    </cfRule>
  </conditionalFormatting>
  <conditionalFormatting sqref="H36">
    <cfRule type="expression" dxfId="8113" priority="8047">
      <formula>#REF!="A4"</formula>
    </cfRule>
    <cfRule type="expression" dxfId="8112" priority="8046">
      <formula>#REF!="A5"</formula>
    </cfRule>
    <cfRule type="expression" dxfId="8111" priority="8044">
      <formula>#REF!="A7"</formula>
    </cfRule>
    <cfRule type="expression" dxfId="8110" priority="8045">
      <formula>#REF!="A6"</formula>
    </cfRule>
    <cfRule type="expression" dxfId="8109" priority="8043">
      <formula>#REF!="A8"</formula>
    </cfRule>
    <cfRule type="expression" dxfId="8108" priority="8050">
      <formula>#REF!="A1"</formula>
    </cfRule>
    <cfRule type="expression" dxfId="8107" priority="8049">
      <formula>#REF!="A2"</formula>
    </cfRule>
    <cfRule type="expression" dxfId="8106" priority="8048">
      <formula>#REF!="A3"</formula>
    </cfRule>
  </conditionalFormatting>
  <conditionalFormatting sqref="H39">
    <cfRule type="expression" dxfId="8105" priority="7875">
      <formula>#REF!="A8"</formula>
    </cfRule>
    <cfRule type="expression" dxfId="8104" priority="7876">
      <formula>#REF!="A7"</formula>
    </cfRule>
    <cfRule type="expression" dxfId="8103" priority="7878">
      <formula>#REF!="A5"</formula>
    </cfRule>
    <cfRule type="expression" dxfId="8102" priority="7879">
      <formula>#REF!="A4"</formula>
    </cfRule>
    <cfRule type="expression" dxfId="8101" priority="7880">
      <formula>#REF!="A3"</formula>
    </cfRule>
    <cfRule type="expression" dxfId="8100" priority="7881">
      <formula>#REF!="A2"</formula>
    </cfRule>
    <cfRule type="expression" dxfId="8099" priority="7877">
      <formula>#REF!="A6"</formula>
    </cfRule>
    <cfRule type="expression" dxfId="8098" priority="7882">
      <formula>#REF!="A1"</formula>
    </cfRule>
  </conditionalFormatting>
  <conditionalFormatting sqref="H42">
    <cfRule type="expression" dxfId="8097" priority="13303">
      <formula>#REF!="A2"</formula>
    </cfRule>
    <cfRule type="expression" dxfId="8096" priority="13302">
      <formula>#REF!="A3"</formula>
    </cfRule>
    <cfRule type="expression" dxfId="8095" priority="13304">
      <formula>#REF!="A1"</formula>
    </cfRule>
    <cfRule type="expression" dxfId="8094" priority="13301">
      <formula>#REF!="A4"</formula>
    </cfRule>
  </conditionalFormatting>
  <conditionalFormatting sqref="H46">
    <cfRule type="expression" dxfId="8093" priority="13294">
      <formula>#REF!="A3"</formula>
    </cfRule>
    <cfRule type="expression" dxfId="8092" priority="13293">
      <formula>#REF!="A4"</formula>
    </cfRule>
    <cfRule type="expression" dxfId="8091" priority="13296">
      <formula>#REF!="A1"</formula>
    </cfRule>
    <cfRule type="expression" dxfId="8090" priority="13295">
      <formula>#REF!="A2"</formula>
    </cfRule>
  </conditionalFormatting>
  <conditionalFormatting sqref="H49">
    <cfRule type="expression" dxfId="8089" priority="13288">
      <formula>#REF!="A1"</formula>
    </cfRule>
    <cfRule type="expression" dxfId="8088" priority="13285">
      <formula>#REF!="A4"</formula>
    </cfRule>
    <cfRule type="expression" dxfId="8087" priority="13286">
      <formula>#REF!="A3"</formula>
    </cfRule>
    <cfRule type="expression" dxfId="8086" priority="13287">
      <formula>#REF!="A2"</formula>
    </cfRule>
  </conditionalFormatting>
  <conditionalFormatting sqref="H52">
    <cfRule type="expression" dxfId="8085" priority="13277">
      <formula>#REF!="A4"</formula>
    </cfRule>
    <cfRule type="expression" dxfId="8084" priority="13278">
      <formula>#REF!="A3"</formula>
    </cfRule>
    <cfRule type="expression" dxfId="8083" priority="13280">
      <formula>#REF!="A1"</formula>
    </cfRule>
    <cfRule type="expression" dxfId="8082" priority="13279">
      <formula>#REF!="A2"</formula>
    </cfRule>
  </conditionalFormatting>
  <conditionalFormatting sqref="H55">
    <cfRule type="expression" dxfId="8081" priority="8696">
      <formula>#REF!="A2"</formula>
    </cfRule>
    <cfRule type="expression" dxfId="8080" priority="8695">
      <formula>#REF!="A3"</formula>
    </cfRule>
    <cfRule type="expression" dxfId="8079" priority="8694">
      <formula>#REF!="A4"</formula>
    </cfRule>
    <cfRule type="expression" dxfId="8078" priority="8697">
      <formula>#REF!="A1"</formula>
    </cfRule>
  </conditionalFormatting>
  <conditionalFormatting sqref="H56:H57">
    <cfRule type="expression" dxfId="8077" priority="8822">
      <formula>#REF!="A2"</formula>
    </cfRule>
    <cfRule type="expression" dxfId="8076" priority="8820">
      <formula>#REF!="A4"</formula>
    </cfRule>
    <cfRule type="expression" dxfId="8075" priority="8821">
      <formula>#REF!="A3"</formula>
    </cfRule>
    <cfRule type="expression" dxfId="8074" priority="8823">
      <formula>#REF!="A1"</formula>
    </cfRule>
  </conditionalFormatting>
  <conditionalFormatting sqref="H58">
    <cfRule type="expression" dxfId="8073" priority="13248">
      <formula>#REF!="A1"</formula>
    </cfRule>
    <cfRule type="expression" dxfId="8072" priority="13247">
      <formula>#REF!="A2"</formula>
    </cfRule>
    <cfRule type="expression" dxfId="8071" priority="13246">
      <formula>#REF!="A3"</formula>
    </cfRule>
    <cfRule type="expression" dxfId="8070" priority="13245">
      <formula>#REF!="A4"</formula>
    </cfRule>
  </conditionalFormatting>
  <conditionalFormatting sqref="H61">
    <cfRule type="expression" dxfId="8069" priority="13272">
      <formula>#REF!="A1"</formula>
    </cfRule>
    <cfRule type="expression" dxfId="8068" priority="13271">
      <formula>#REF!="A2"</formula>
    </cfRule>
    <cfRule type="expression" dxfId="8067" priority="13270">
      <formula>#REF!="A3"</formula>
    </cfRule>
    <cfRule type="expression" dxfId="8066" priority="13269">
      <formula>#REF!="A4"</formula>
    </cfRule>
  </conditionalFormatting>
  <conditionalFormatting sqref="H63:H65">
    <cfRule type="expression" dxfId="8065" priority="7694">
      <formula>#REF!="A7"</formula>
    </cfRule>
    <cfRule type="expression" dxfId="8064" priority="7693">
      <formula>#REF!="A8"</formula>
    </cfRule>
    <cfRule type="expression" dxfId="8063" priority="7695">
      <formula>#REF!="A6"</formula>
    </cfRule>
    <cfRule type="expression" dxfId="8062" priority="7696">
      <formula>#REF!="A5"</formula>
    </cfRule>
    <cfRule type="expression" dxfId="8061" priority="7697">
      <formula>#REF!="A4"</formula>
    </cfRule>
    <cfRule type="expression" dxfId="8060" priority="7698">
      <formula>#REF!="A3"</formula>
    </cfRule>
    <cfRule type="expression" dxfId="8059" priority="7699">
      <formula>#REF!="A2"</formula>
    </cfRule>
    <cfRule type="expression" dxfId="8058" priority="7700">
      <formula>#REF!="A1"</formula>
    </cfRule>
  </conditionalFormatting>
  <conditionalFormatting sqref="H67:H77">
    <cfRule type="expression" dxfId="8057" priority="7601">
      <formula>#REF!="A3"</formula>
    </cfRule>
    <cfRule type="expression" dxfId="8056" priority="7602">
      <formula>#REF!="A2"</formula>
    </cfRule>
    <cfRule type="expression" dxfId="8055" priority="7603">
      <formula>#REF!="A1"</formula>
    </cfRule>
    <cfRule type="expression" dxfId="8054" priority="7597">
      <formula>#REF!="A7"</formula>
    </cfRule>
    <cfRule type="expression" dxfId="8053" priority="7596">
      <formula>#REF!="A8"</formula>
    </cfRule>
    <cfRule type="expression" dxfId="8052" priority="7598">
      <formula>#REF!="A6"</formula>
    </cfRule>
    <cfRule type="expression" dxfId="8051" priority="7599">
      <formula>#REF!="A5"</formula>
    </cfRule>
    <cfRule type="expression" dxfId="8050" priority="7600">
      <formula>#REF!="A4"</formula>
    </cfRule>
  </conditionalFormatting>
  <conditionalFormatting sqref="H78">
    <cfRule type="expression" dxfId="8049" priority="13320">
      <formula>#REF!="A1"</formula>
    </cfRule>
    <cfRule type="expression" dxfId="8048" priority="13317">
      <formula>#REF!="A4"</formula>
    </cfRule>
    <cfRule type="expression" dxfId="8047" priority="13318">
      <formula>#REF!="A3"</formula>
    </cfRule>
    <cfRule type="expression" dxfId="8046" priority="13319">
      <formula>#REF!="A2"</formula>
    </cfRule>
  </conditionalFormatting>
  <conditionalFormatting sqref="H79:H80">
    <cfRule type="expression" dxfId="8045" priority="7476">
      <formula>#REF!="A4"</formula>
    </cfRule>
    <cfRule type="expression" dxfId="8044" priority="7474">
      <formula>#REF!="A6"</formula>
    </cfRule>
    <cfRule type="expression" dxfId="8043" priority="7475">
      <formula>#REF!="A5"</formula>
    </cfRule>
    <cfRule type="expression" dxfId="8042" priority="7472">
      <formula>#REF!="A8"</formula>
    </cfRule>
    <cfRule type="expression" dxfId="8041" priority="7477">
      <formula>#REF!="A3"</formula>
    </cfRule>
    <cfRule type="expression" dxfId="8040" priority="7478">
      <formula>#REF!="A2"</formula>
    </cfRule>
    <cfRule type="expression" dxfId="8039" priority="7479">
      <formula>#REF!="A1"</formula>
    </cfRule>
    <cfRule type="expression" dxfId="8038" priority="7473">
      <formula>#REF!="A7"</formula>
    </cfRule>
  </conditionalFormatting>
  <conditionalFormatting sqref="H84:H85">
    <cfRule type="expression" dxfId="8037" priority="817">
      <formula>#REF!="A1"</formula>
    </cfRule>
    <cfRule type="expression" dxfId="8036" priority="815">
      <formula>#REF!="A3"</formula>
    </cfRule>
    <cfRule type="expression" dxfId="8035" priority="813">
      <formula>#REF!="A5"</formula>
    </cfRule>
    <cfRule type="expression" dxfId="8034" priority="812">
      <formula>#REF!="A6"</formula>
    </cfRule>
    <cfRule type="expression" dxfId="8033" priority="811">
      <formula>#REF!="A7"</formula>
    </cfRule>
    <cfRule type="expression" dxfId="8032" priority="810">
      <formula>#REF!="A8"</formula>
    </cfRule>
    <cfRule type="expression" dxfId="8031" priority="814">
      <formula>#REF!="A4"</formula>
    </cfRule>
    <cfRule type="expression" dxfId="8030" priority="809">
      <formula>#REF!="A9"</formula>
    </cfRule>
    <cfRule type="expression" dxfId="8029" priority="816">
      <formula>#REF!="A2"</formula>
    </cfRule>
  </conditionalFormatting>
  <conditionalFormatting sqref="H89:H91">
    <cfRule type="expression" dxfId="8028" priority="7234">
      <formula>#REF!="A3"</formula>
    </cfRule>
    <cfRule type="expression" dxfId="8027" priority="7229">
      <formula>#REF!="A8"</formula>
    </cfRule>
    <cfRule type="expression" dxfId="8026" priority="7231">
      <formula>#REF!="A6"</formula>
    </cfRule>
    <cfRule type="expression" dxfId="8025" priority="7232">
      <formula>#REF!="A5"</formula>
    </cfRule>
    <cfRule type="expression" dxfId="8024" priority="7233">
      <formula>#REF!="A4"</formula>
    </cfRule>
    <cfRule type="expression" dxfId="8023" priority="7236">
      <formula>#REF!="A1"</formula>
    </cfRule>
    <cfRule type="expression" dxfId="8022" priority="7235">
      <formula>#REF!="A2"</formula>
    </cfRule>
    <cfRule type="expression" dxfId="8021" priority="7230">
      <formula>#REF!="A7"</formula>
    </cfRule>
  </conditionalFormatting>
  <conditionalFormatting sqref="H94">
    <cfRule type="expression" dxfId="8020" priority="7123">
      <formula>#REF!="A3"</formula>
    </cfRule>
    <cfRule type="expression" dxfId="8019" priority="7124">
      <formula>#REF!="A2"</formula>
    </cfRule>
    <cfRule type="expression" dxfId="8018" priority="7121">
      <formula>#REF!="A5"</formula>
    </cfRule>
    <cfRule type="expression" dxfId="8017" priority="7120">
      <formula>#REF!="A6"</formula>
    </cfRule>
    <cfRule type="expression" dxfId="8016" priority="7119">
      <formula>#REF!="A7"</formula>
    </cfRule>
    <cfRule type="expression" dxfId="8015" priority="7122">
      <formula>#REF!="A4"</formula>
    </cfRule>
    <cfRule type="expression" dxfId="8014" priority="7118">
      <formula>#REF!="A8"</formula>
    </cfRule>
    <cfRule type="expression" dxfId="8013" priority="7125">
      <formula>#REF!="A1"</formula>
    </cfRule>
  </conditionalFormatting>
  <conditionalFormatting sqref="H98:H99">
    <cfRule type="expression" dxfId="8012" priority="7011">
      <formula>#REF!="A4"</formula>
    </cfRule>
    <cfRule type="expression" dxfId="8011" priority="7012">
      <formula>#REF!="A3"</formula>
    </cfRule>
    <cfRule type="expression" dxfId="8010" priority="7013">
      <formula>#REF!="A2"</formula>
    </cfRule>
    <cfRule type="expression" dxfId="8009" priority="7009">
      <formula>#REF!="A6"</formula>
    </cfRule>
    <cfRule type="expression" dxfId="8008" priority="7014">
      <formula>#REF!="A1"</formula>
    </cfRule>
    <cfRule type="expression" dxfId="8007" priority="7007">
      <formula>#REF!="A8"</formula>
    </cfRule>
    <cfRule type="expression" dxfId="8006" priority="7008">
      <formula>#REF!="A7"</formula>
    </cfRule>
    <cfRule type="expression" dxfId="8005" priority="7010">
      <formula>#REF!="A5"</formula>
    </cfRule>
  </conditionalFormatting>
  <conditionalFormatting sqref="H101:H102">
    <cfRule type="expression" dxfId="8004" priority="6874">
      <formula>#REF!="A3"</formula>
    </cfRule>
    <cfRule type="expression" dxfId="8003" priority="6876">
      <formula>#REF!="A1"</formula>
    </cfRule>
    <cfRule type="expression" dxfId="8002" priority="6869">
      <formula>#REF!="A8"</formula>
    </cfRule>
    <cfRule type="expression" dxfId="8001" priority="6870">
      <formula>#REF!="A7"</formula>
    </cfRule>
    <cfRule type="expression" dxfId="8000" priority="6871">
      <formula>#REF!="A6"</formula>
    </cfRule>
    <cfRule type="expression" dxfId="7999" priority="6872">
      <formula>#REF!="A5"</formula>
    </cfRule>
    <cfRule type="expression" dxfId="7998" priority="6873">
      <formula>#REF!="A4"</formula>
    </cfRule>
    <cfRule type="expression" dxfId="7997" priority="6875">
      <formula>#REF!="A2"</formula>
    </cfRule>
  </conditionalFormatting>
  <conditionalFormatting sqref="H104:H105">
    <cfRule type="expression" dxfId="7996" priority="6744">
      <formula>#REF!="A8"</formula>
    </cfRule>
    <cfRule type="expression" dxfId="7995" priority="6751">
      <formula>#REF!="A1"</formula>
    </cfRule>
    <cfRule type="expression" dxfId="7994" priority="6750">
      <formula>#REF!="A2"</formula>
    </cfRule>
    <cfRule type="expression" dxfId="7993" priority="6749">
      <formula>#REF!="A3"</formula>
    </cfRule>
    <cfRule type="expression" dxfId="7992" priority="6748">
      <formula>#REF!="A4"</formula>
    </cfRule>
    <cfRule type="expression" dxfId="7991" priority="6745">
      <formula>#REF!="A7"</formula>
    </cfRule>
    <cfRule type="expression" dxfId="7990" priority="6747">
      <formula>#REF!="A5"</formula>
    </cfRule>
    <cfRule type="expression" dxfId="7989" priority="6746">
      <formula>#REF!="A6"</formula>
    </cfRule>
  </conditionalFormatting>
  <conditionalFormatting sqref="H108">
    <cfRule type="expression" dxfId="7988" priority="1343">
      <formula>#REF!="A5"</formula>
    </cfRule>
    <cfRule type="expression" dxfId="7987" priority="1344">
      <formula>#REF!="A4"</formula>
    </cfRule>
    <cfRule type="expression" dxfId="7986" priority="1345">
      <formula>#REF!="A3"</formula>
    </cfRule>
    <cfRule type="expression" dxfId="7985" priority="1347">
      <formula>#REF!="A1"</formula>
    </cfRule>
    <cfRule type="expression" dxfId="7984" priority="1340">
      <formula>#REF!="A8"</formula>
    </cfRule>
    <cfRule type="expression" dxfId="7983" priority="1339">
      <formula>#REF!="A9"</formula>
    </cfRule>
    <cfRule type="expression" dxfId="7982" priority="1346">
      <formula>#REF!="A2"</formula>
    </cfRule>
    <cfRule type="expression" dxfId="7981" priority="1341">
      <formula>#REF!="A7"</formula>
    </cfRule>
    <cfRule type="expression" dxfId="7980" priority="1342">
      <formula>#REF!="A6"</formula>
    </cfRule>
  </conditionalFormatting>
  <conditionalFormatting sqref="H109">
    <cfRule type="expression" dxfId="7979" priority="167">
      <formula>#REF!="A3"</formula>
    </cfRule>
    <cfRule type="expression" dxfId="7978" priority="166">
      <formula>#REF!="A4"</formula>
    </cfRule>
    <cfRule type="expression" dxfId="7977" priority="165">
      <formula>#REF!="A5"</formula>
    </cfRule>
    <cfRule type="expression" dxfId="7976" priority="164">
      <formula>#REF!="A6"</formula>
    </cfRule>
    <cfRule type="expression" dxfId="7975" priority="163">
      <formula>#REF!="A7"</formula>
    </cfRule>
    <cfRule type="expression" dxfId="7974" priority="161">
      <formula>#REF!="A9"</formula>
    </cfRule>
    <cfRule type="expression" dxfId="7973" priority="168">
      <formula>#REF!="A2"</formula>
    </cfRule>
    <cfRule type="expression" dxfId="7972" priority="162">
      <formula>#REF!="A8"</formula>
    </cfRule>
    <cfRule type="expression" dxfId="7971" priority="169">
      <formula>#REF!="A1"</formula>
    </cfRule>
  </conditionalFormatting>
  <conditionalFormatting sqref="H18:U18">
    <cfRule type="expression" dxfId="7970" priority="6166">
      <formula>#REF!="A1"</formula>
    </cfRule>
    <cfRule type="expression" dxfId="7969" priority="6165">
      <formula>#REF!="A2"</formula>
    </cfRule>
    <cfRule type="expression" dxfId="7968" priority="6164">
      <formula>#REF!="A3"</formula>
    </cfRule>
    <cfRule type="expression" dxfId="7967" priority="6163">
      <formula>#REF!="A4"</formula>
    </cfRule>
    <cfRule type="expression" dxfId="7966" priority="6162">
      <formula>#REF!="A5"</formula>
    </cfRule>
    <cfRule type="expression" dxfId="7965" priority="6161">
      <formula>#REF!="A6"</formula>
    </cfRule>
    <cfRule type="expression" dxfId="7964" priority="6160">
      <formula>#REF!="A7"</formula>
    </cfRule>
    <cfRule type="expression" dxfId="7963" priority="6159">
      <formula>#REF!="A8"</formula>
    </cfRule>
    <cfRule type="expression" dxfId="7962" priority="6158">
      <formula>#REF!="A9"</formula>
    </cfRule>
  </conditionalFormatting>
  <conditionalFormatting sqref="I16 I43 I86:I87 I92:I93 I95:I97 I100 I103">
    <cfRule type="expression" dxfId="7961" priority="13230">
      <formula>#REF!="A2"</formula>
    </cfRule>
    <cfRule type="expression" dxfId="7960" priority="13231">
      <formula>#REF!="A1"</formula>
    </cfRule>
    <cfRule type="expression" dxfId="7959" priority="13229">
      <formula>#REF!="A3"</formula>
    </cfRule>
    <cfRule type="expression" dxfId="7958" priority="13228">
      <formula>#REF!="A4"</formula>
    </cfRule>
  </conditionalFormatting>
  <conditionalFormatting sqref="I17">
    <cfRule type="expression" dxfId="7957" priority="8550">
      <formula>#REF!="A4"</formula>
    </cfRule>
    <cfRule type="expression" dxfId="7956" priority="8551">
      <formula>#REF!="A3"</formula>
    </cfRule>
    <cfRule type="expression" dxfId="7955" priority="8553">
      <formula>#REF!="A1"</formula>
    </cfRule>
    <cfRule type="expression" dxfId="7954" priority="8552">
      <formula>#REF!="A2"</formula>
    </cfRule>
  </conditionalFormatting>
  <conditionalFormatting sqref="I20">
    <cfRule type="expression" dxfId="7953" priority="5433">
      <formula>#REF!="A5"</formula>
    </cfRule>
    <cfRule type="expression" dxfId="7952" priority="5430">
      <formula>#REF!="A8"</formula>
    </cfRule>
    <cfRule type="expression" dxfId="7951" priority="5436">
      <formula>#REF!="A2"</formula>
    </cfRule>
    <cfRule type="expression" dxfId="7950" priority="5431">
      <formula>#REF!="A7"</formula>
    </cfRule>
    <cfRule type="expression" dxfId="7949" priority="5432">
      <formula>#REF!="A6"</formula>
    </cfRule>
    <cfRule type="expression" dxfId="7948" priority="5435">
      <formula>#REF!="A3"</formula>
    </cfRule>
    <cfRule type="expression" dxfId="7947" priority="5437">
      <formula>#REF!="A1"</formula>
    </cfRule>
    <cfRule type="expression" dxfId="7946" priority="5434">
      <formula>#REF!="A4"</formula>
    </cfRule>
  </conditionalFormatting>
  <conditionalFormatting sqref="I21">
    <cfRule type="expression" dxfId="7945" priority="5458">
      <formula>#REF!="A7"</formula>
    </cfRule>
    <cfRule type="expression" dxfId="7944" priority="5460">
      <formula>#REF!="A5"</formula>
    </cfRule>
    <cfRule type="expression" dxfId="7943" priority="5462">
      <formula>#REF!="A3"</formula>
    </cfRule>
    <cfRule type="expression" dxfId="7942" priority="5463">
      <formula>#REF!="A2"</formula>
    </cfRule>
    <cfRule type="expression" dxfId="7941" priority="5459">
      <formula>#REF!="A6"</formula>
    </cfRule>
    <cfRule type="expression" dxfId="7940" priority="5457">
      <formula>#REF!="A8"</formula>
    </cfRule>
    <cfRule type="expression" dxfId="7939" priority="5461">
      <formula>#REF!="A4"</formula>
    </cfRule>
    <cfRule type="expression" dxfId="7938" priority="5464">
      <formula>#REF!="A1"</formula>
    </cfRule>
  </conditionalFormatting>
  <conditionalFormatting sqref="I22">
    <cfRule type="expression" dxfId="7937" priority="13164">
      <formula>#REF!="A4"</formula>
    </cfRule>
    <cfRule type="expression" dxfId="7936" priority="13167">
      <formula>#REF!="A1"</formula>
    </cfRule>
    <cfRule type="expression" dxfId="7935" priority="13166">
      <formula>#REF!="A2"</formula>
    </cfRule>
    <cfRule type="expression" dxfId="7934" priority="13165">
      <formula>#REF!="A3"</formula>
    </cfRule>
  </conditionalFormatting>
  <conditionalFormatting sqref="I23">
    <cfRule type="expression" dxfId="7933" priority="8414">
      <formula>#REF!="A4"</formula>
    </cfRule>
    <cfRule type="expression" dxfId="7932" priority="8417">
      <formula>#REF!="A1"</formula>
    </cfRule>
    <cfRule type="expression" dxfId="7931" priority="8416">
      <formula>#REF!="A2"</formula>
    </cfRule>
    <cfRule type="expression" dxfId="7930" priority="8415">
      <formula>#REF!="A3"</formula>
    </cfRule>
  </conditionalFormatting>
  <conditionalFormatting sqref="I24:I27">
    <cfRule type="expression" dxfId="7929" priority="5418">
      <formula>#REF!="A2"</formula>
    </cfRule>
    <cfRule type="expression" dxfId="7928" priority="5419">
      <formula>#REF!="A1"</formula>
    </cfRule>
    <cfRule type="expression" dxfId="7927" priority="5412">
      <formula>#REF!="A8"</formula>
    </cfRule>
    <cfRule type="expression" dxfId="7926" priority="5417">
      <formula>#REF!="A3"</formula>
    </cfRule>
    <cfRule type="expression" dxfId="7925" priority="5416">
      <formula>#REF!="A4"</formula>
    </cfRule>
    <cfRule type="expression" dxfId="7924" priority="5415">
      <formula>#REF!="A5"</formula>
    </cfRule>
    <cfRule type="expression" dxfId="7923" priority="5414">
      <formula>#REF!="A6"</formula>
    </cfRule>
    <cfRule type="expression" dxfId="7922" priority="5413">
      <formula>#REF!="A7"</formula>
    </cfRule>
  </conditionalFormatting>
  <conditionalFormatting sqref="I28">
    <cfRule type="expression" dxfId="7921" priority="8105">
      <formula>#REF!="A1"</formula>
    </cfRule>
    <cfRule type="expression" dxfId="7920" priority="8098">
      <formula>#REF!="A8"</formula>
    </cfRule>
    <cfRule type="expression" dxfId="7919" priority="8099">
      <formula>#REF!="A7"</formula>
    </cfRule>
    <cfRule type="expression" dxfId="7918" priority="8100">
      <formula>#REF!="A6"</formula>
    </cfRule>
    <cfRule type="expression" dxfId="7917" priority="8101">
      <formula>#REF!="A5"</formula>
    </cfRule>
    <cfRule type="expression" dxfId="7916" priority="8102">
      <formula>#REF!="A4"</formula>
    </cfRule>
    <cfRule type="expression" dxfId="7915" priority="8103">
      <formula>#REF!="A3"</formula>
    </cfRule>
    <cfRule type="expression" dxfId="7914" priority="8104">
      <formula>#REF!="A2"</formula>
    </cfRule>
  </conditionalFormatting>
  <conditionalFormatting sqref="I29:I32">
    <cfRule type="expression" dxfId="7913" priority="5397">
      <formula>#REF!="A5"</formula>
    </cfRule>
    <cfRule type="expression" dxfId="7912" priority="5398">
      <formula>#REF!="A4"</formula>
    </cfRule>
    <cfRule type="expression" dxfId="7911" priority="5399">
      <formula>#REF!="A3"</formula>
    </cfRule>
    <cfRule type="expression" dxfId="7910" priority="5400">
      <formula>#REF!="A2"</formula>
    </cfRule>
    <cfRule type="expression" dxfId="7909" priority="5401">
      <formula>#REF!="A1"</formula>
    </cfRule>
    <cfRule type="expression" dxfId="7908" priority="5394">
      <formula>#REF!="A8"</formula>
    </cfRule>
    <cfRule type="expression" dxfId="7907" priority="5395">
      <formula>#REF!="A7"</formula>
    </cfRule>
    <cfRule type="expression" dxfId="7906" priority="5396">
      <formula>#REF!="A6"</formula>
    </cfRule>
  </conditionalFormatting>
  <conditionalFormatting sqref="I33">
    <cfRule type="expression" dxfId="7905" priority="13212">
      <formula>#REF!="A4"</formula>
    </cfRule>
    <cfRule type="expression" dxfId="7904" priority="13213">
      <formula>#REF!="A3"</formula>
    </cfRule>
    <cfRule type="expression" dxfId="7903" priority="13214">
      <formula>#REF!="A2"</formula>
    </cfRule>
    <cfRule type="expression" dxfId="7902" priority="13215">
      <formula>#REF!="A1"</formula>
    </cfRule>
  </conditionalFormatting>
  <conditionalFormatting sqref="I35">
    <cfRule type="expression" dxfId="7901" priority="13157">
      <formula>#REF!="A3"</formula>
    </cfRule>
    <cfRule type="expression" dxfId="7900" priority="13158">
      <formula>#REF!="A2"</formula>
    </cfRule>
    <cfRule type="expression" dxfId="7899" priority="13156">
      <formula>#REF!="A4"</formula>
    </cfRule>
    <cfRule type="expression" dxfId="7898" priority="13159">
      <formula>#REF!="A1"</formula>
    </cfRule>
  </conditionalFormatting>
  <conditionalFormatting sqref="I36">
    <cfRule type="expression" dxfId="7897" priority="7940">
      <formula>#REF!="A1"</formula>
    </cfRule>
    <cfRule type="expression" dxfId="7896" priority="7934">
      <formula>#REF!="A7"</formula>
    </cfRule>
    <cfRule type="expression" dxfId="7895" priority="7933">
      <formula>#REF!="A8"</formula>
    </cfRule>
    <cfRule type="expression" dxfId="7894" priority="7935">
      <formula>#REF!="A6"</formula>
    </cfRule>
    <cfRule type="expression" dxfId="7893" priority="7936">
      <formula>#REF!="A5"</formula>
    </cfRule>
    <cfRule type="expression" dxfId="7892" priority="7937">
      <formula>#REF!="A4"</formula>
    </cfRule>
    <cfRule type="expression" dxfId="7891" priority="7938">
      <formula>#REF!="A3"</formula>
    </cfRule>
    <cfRule type="expression" dxfId="7890" priority="7939">
      <formula>#REF!="A2"</formula>
    </cfRule>
  </conditionalFormatting>
  <conditionalFormatting sqref="I37:I38">
    <cfRule type="expression" dxfId="7889" priority="5370">
      <formula>#REF!="A5"</formula>
    </cfRule>
    <cfRule type="expression" dxfId="7888" priority="5371">
      <formula>#REF!="A4"</formula>
    </cfRule>
    <cfRule type="expression" dxfId="7887" priority="5372">
      <formula>#REF!="A3"</formula>
    </cfRule>
    <cfRule type="expression" dxfId="7886" priority="5367">
      <formula>#REF!="A8"</formula>
    </cfRule>
    <cfRule type="expression" dxfId="7885" priority="5368">
      <formula>#REF!="A7"</formula>
    </cfRule>
    <cfRule type="expression" dxfId="7884" priority="5373">
      <formula>#REF!="A2"</formula>
    </cfRule>
    <cfRule type="expression" dxfId="7883" priority="5374">
      <formula>#REF!="A1"</formula>
    </cfRule>
    <cfRule type="expression" dxfId="7882" priority="5369">
      <formula>#REF!="A6"</formula>
    </cfRule>
  </conditionalFormatting>
  <conditionalFormatting sqref="I39">
    <cfRule type="expression" dxfId="7881" priority="7754">
      <formula>#REF!="A8"</formula>
    </cfRule>
    <cfRule type="expression" dxfId="7880" priority="7760">
      <formula>#REF!="A2"</formula>
    </cfRule>
    <cfRule type="expression" dxfId="7879" priority="7759">
      <formula>#REF!="A3"</formula>
    </cfRule>
    <cfRule type="expression" dxfId="7878" priority="7758">
      <formula>#REF!="A4"</formula>
    </cfRule>
    <cfRule type="expression" dxfId="7877" priority="7757">
      <formula>#REF!="A5"</formula>
    </cfRule>
    <cfRule type="expression" dxfId="7876" priority="7756">
      <formula>#REF!="A6"</formula>
    </cfRule>
    <cfRule type="expression" dxfId="7875" priority="7755">
      <formula>#REF!="A7"</formula>
    </cfRule>
    <cfRule type="expression" dxfId="7874" priority="7761">
      <formula>#REF!="A1"</formula>
    </cfRule>
  </conditionalFormatting>
  <conditionalFormatting sqref="I40:I41">
    <cfRule type="expression" dxfId="7873" priority="5341">
      <formula>#REF!="A7"</formula>
    </cfRule>
    <cfRule type="expression" dxfId="7872" priority="5347">
      <formula>#REF!="A1"</formula>
    </cfRule>
    <cfRule type="expression" dxfId="7871" priority="5346">
      <formula>#REF!="A2"</formula>
    </cfRule>
    <cfRule type="expression" dxfId="7870" priority="5340">
      <formula>#REF!="A8"</formula>
    </cfRule>
    <cfRule type="expression" dxfId="7869" priority="5344">
      <formula>#REF!="A4"</formula>
    </cfRule>
    <cfRule type="expression" dxfId="7868" priority="5343">
      <formula>#REF!="A5"</formula>
    </cfRule>
    <cfRule type="expression" dxfId="7867" priority="5345">
      <formula>#REF!="A3"</formula>
    </cfRule>
    <cfRule type="expression" dxfId="7866" priority="5342">
      <formula>#REF!="A6"</formula>
    </cfRule>
  </conditionalFormatting>
  <conditionalFormatting sqref="I42">
    <cfRule type="expression" dxfId="7865" priority="13205">
      <formula>#REF!="A3"</formula>
    </cfRule>
    <cfRule type="expression" dxfId="7864" priority="13206">
      <formula>#REF!="A2"</formula>
    </cfRule>
    <cfRule type="expression" dxfId="7863" priority="13204">
      <formula>#REF!="A4"</formula>
    </cfRule>
    <cfRule type="expression" dxfId="7862" priority="13207">
      <formula>#REF!="A1"</formula>
    </cfRule>
  </conditionalFormatting>
  <conditionalFormatting sqref="I44:I45">
    <cfRule type="expression" dxfId="7861" priority="5313">
      <formula>#REF!="A8"</formula>
    </cfRule>
    <cfRule type="expression" dxfId="7860" priority="5314">
      <formula>#REF!="A7"</formula>
    </cfRule>
    <cfRule type="expression" dxfId="7859" priority="5315">
      <formula>#REF!="A6"</formula>
    </cfRule>
    <cfRule type="expression" dxfId="7858" priority="5316">
      <formula>#REF!="A5"</formula>
    </cfRule>
    <cfRule type="expression" dxfId="7857" priority="5317">
      <formula>#REF!="A4"</formula>
    </cfRule>
    <cfRule type="expression" dxfId="7856" priority="5318">
      <formula>#REF!="A3"</formula>
    </cfRule>
    <cfRule type="expression" dxfId="7855" priority="5319">
      <formula>#REF!="A2"</formula>
    </cfRule>
    <cfRule type="expression" dxfId="7854" priority="5320">
      <formula>#REF!="A1"</formula>
    </cfRule>
  </conditionalFormatting>
  <conditionalFormatting sqref="I46">
    <cfRule type="expression" dxfId="7853" priority="13198">
      <formula>#REF!="A2"</formula>
    </cfRule>
    <cfRule type="expression" dxfId="7852" priority="13199">
      <formula>#REF!="A1"</formula>
    </cfRule>
    <cfRule type="expression" dxfId="7851" priority="13197">
      <formula>#REF!="A3"</formula>
    </cfRule>
    <cfRule type="expression" dxfId="7850" priority="13196">
      <formula>#REF!="A4"</formula>
    </cfRule>
  </conditionalFormatting>
  <conditionalFormatting sqref="I47:I48">
    <cfRule type="expression" dxfId="7849" priority="5290">
      <formula>#REF!="A4"</formula>
    </cfRule>
    <cfRule type="expression" dxfId="7848" priority="5289">
      <formula>#REF!="A5"</formula>
    </cfRule>
    <cfRule type="expression" dxfId="7847" priority="5288">
      <formula>#REF!="A6"</formula>
    </cfRule>
    <cfRule type="expression" dxfId="7846" priority="5286">
      <formula>#REF!="A8"</formula>
    </cfRule>
    <cfRule type="expression" dxfId="7845" priority="5287">
      <formula>#REF!="A7"</formula>
    </cfRule>
    <cfRule type="expression" dxfId="7844" priority="5291">
      <formula>#REF!="A3"</formula>
    </cfRule>
    <cfRule type="expression" dxfId="7843" priority="5292">
      <formula>#REF!="A2"</formula>
    </cfRule>
    <cfRule type="expression" dxfId="7842" priority="5293">
      <formula>#REF!="A1"</formula>
    </cfRule>
  </conditionalFormatting>
  <conditionalFormatting sqref="I49">
    <cfRule type="expression" dxfId="7841" priority="13190">
      <formula>#REF!="A2"</formula>
    </cfRule>
    <cfRule type="expression" dxfId="7840" priority="13189">
      <formula>#REF!="A3"</formula>
    </cfRule>
    <cfRule type="expression" dxfId="7839" priority="13188">
      <formula>#REF!="A4"</formula>
    </cfRule>
    <cfRule type="expression" dxfId="7838" priority="13191">
      <formula>#REF!="A1"</formula>
    </cfRule>
  </conditionalFormatting>
  <conditionalFormatting sqref="I50:I51">
    <cfRule type="expression" dxfId="7837" priority="5264">
      <formula>#REF!="A3"</formula>
    </cfRule>
    <cfRule type="expression" dxfId="7836" priority="5266">
      <formula>#REF!="A1"</formula>
    </cfRule>
    <cfRule type="expression" dxfId="7835" priority="5265">
      <formula>#REF!="A2"</formula>
    </cfRule>
    <cfRule type="expression" dxfId="7834" priority="5263">
      <formula>#REF!="A4"</formula>
    </cfRule>
    <cfRule type="expression" dxfId="7833" priority="5262">
      <formula>#REF!="A5"</formula>
    </cfRule>
    <cfRule type="expression" dxfId="7832" priority="5261">
      <formula>#REF!="A6"</formula>
    </cfRule>
    <cfRule type="expression" dxfId="7831" priority="5260">
      <formula>#REF!="A7"</formula>
    </cfRule>
    <cfRule type="expression" dxfId="7830" priority="5259">
      <formula>#REF!="A8"</formula>
    </cfRule>
  </conditionalFormatting>
  <conditionalFormatting sqref="I52">
    <cfRule type="expression" dxfId="7829" priority="13180">
      <formula>#REF!="A4"</formula>
    </cfRule>
    <cfRule type="expression" dxfId="7828" priority="13181">
      <formula>#REF!="A3"</formula>
    </cfRule>
    <cfRule type="expression" dxfId="7827" priority="13182">
      <formula>#REF!="A2"</formula>
    </cfRule>
    <cfRule type="expression" dxfId="7826" priority="13183">
      <formula>#REF!="A1"</formula>
    </cfRule>
  </conditionalFormatting>
  <conditionalFormatting sqref="I53:I54">
    <cfRule type="expression" dxfId="7825" priority="5239">
      <formula>#REF!="A1"</formula>
    </cfRule>
    <cfRule type="expression" dxfId="7824" priority="5238">
      <formula>#REF!="A2"</formula>
    </cfRule>
    <cfRule type="expression" dxfId="7823" priority="5237">
      <formula>#REF!="A3"</formula>
    </cfRule>
    <cfRule type="expression" dxfId="7822" priority="5236">
      <formula>#REF!="A4"</formula>
    </cfRule>
    <cfRule type="expression" dxfId="7821" priority="5235">
      <formula>#REF!="A5"</formula>
    </cfRule>
    <cfRule type="expression" dxfId="7820" priority="5232">
      <formula>#REF!="A8"</formula>
    </cfRule>
    <cfRule type="expression" dxfId="7819" priority="5234">
      <formula>#REF!="A6"</formula>
    </cfRule>
    <cfRule type="expression" dxfId="7818" priority="5233">
      <formula>#REF!="A7"</formula>
    </cfRule>
  </conditionalFormatting>
  <conditionalFormatting sqref="I56:I57">
    <cfRule type="expression" dxfId="7817" priority="5206">
      <formula>#REF!="A7"</formula>
    </cfRule>
    <cfRule type="expression" dxfId="7816" priority="5212">
      <formula>#REF!="A1"</formula>
    </cfRule>
    <cfRule type="expression" dxfId="7815" priority="5205">
      <formula>#REF!="A8"</formula>
    </cfRule>
    <cfRule type="expression" dxfId="7814" priority="5207">
      <formula>#REF!="A6"</formula>
    </cfRule>
    <cfRule type="expression" dxfId="7813" priority="5208">
      <formula>#REF!="A5"</formula>
    </cfRule>
    <cfRule type="expression" dxfId="7812" priority="5209">
      <formula>#REF!="A4"</formula>
    </cfRule>
    <cfRule type="expression" dxfId="7811" priority="5210">
      <formula>#REF!="A3"</formula>
    </cfRule>
    <cfRule type="expression" dxfId="7810" priority="5211">
      <formula>#REF!="A2"</formula>
    </cfRule>
  </conditionalFormatting>
  <conditionalFormatting sqref="I58">
    <cfRule type="expression" dxfId="7809" priority="13150">
      <formula>#REF!="A2"</formula>
    </cfRule>
    <cfRule type="expression" dxfId="7808" priority="13149">
      <formula>#REF!="A3"</formula>
    </cfRule>
    <cfRule type="expression" dxfId="7807" priority="13148">
      <formula>#REF!="A4"</formula>
    </cfRule>
    <cfRule type="expression" dxfId="7806" priority="13151">
      <formula>#REF!="A1"</formula>
    </cfRule>
  </conditionalFormatting>
  <conditionalFormatting sqref="I59:I60">
    <cfRule type="expression" dxfId="7805" priority="5178">
      <formula>#REF!="A8"</formula>
    </cfRule>
    <cfRule type="expression" dxfId="7804" priority="5183">
      <formula>#REF!="A3"</formula>
    </cfRule>
    <cfRule type="expression" dxfId="7803" priority="5182">
      <formula>#REF!="A4"</formula>
    </cfRule>
    <cfRule type="expression" dxfId="7802" priority="5181">
      <formula>#REF!="A5"</formula>
    </cfRule>
    <cfRule type="expression" dxfId="7801" priority="5179">
      <formula>#REF!="A7"</formula>
    </cfRule>
    <cfRule type="expression" dxfId="7800" priority="5180">
      <formula>#REF!="A6"</formula>
    </cfRule>
    <cfRule type="expression" dxfId="7799" priority="5185">
      <formula>#REF!="A1"</formula>
    </cfRule>
    <cfRule type="expression" dxfId="7798" priority="5184">
      <formula>#REF!="A2"</formula>
    </cfRule>
  </conditionalFormatting>
  <conditionalFormatting sqref="I61">
    <cfRule type="expression" dxfId="7797" priority="13172">
      <formula>#REF!="A4"</formula>
    </cfRule>
    <cfRule type="expression" dxfId="7796" priority="13173">
      <formula>#REF!="A3"</formula>
    </cfRule>
    <cfRule type="expression" dxfId="7795" priority="13175">
      <formula>#REF!="A1"</formula>
    </cfRule>
    <cfRule type="expression" dxfId="7794" priority="13174">
      <formula>#REF!="A2"</formula>
    </cfRule>
  </conditionalFormatting>
  <conditionalFormatting sqref="I62:I65">
    <cfRule type="expression" dxfId="7793" priority="5140">
      <formula>#REF!="A1"</formula>
    </cfRule>
    <cfRule type="expression" dxfId="7792" priority="5136">
      <formula>#REF!="A5"</formula>
    </cfRule>
    <cfRule type="expression" dxfId="7791" priority="5139">
      <formula>#REF!="A2"</formula>
    </cfRule>
    <cfRule type="expression" dxfId="7790" priority="5137">
      <formula>#REF!="A4"</formula>
    </cfRule>
    <cfRule type="expression" dxfId="7789" priority="5133">
      <formula>#REF!="A8"</formula>
    </cfRule>
    <cfRule type="expression" dxfId="7788" priority="5134">
      <formula>#REF!="A7"</formula>
    </cfRule>
    <cfRule type="expression" dxfId="7787" priority="5135">
      <formula>#REF!="A6"</formula>
    </cfRule>
    <cfRule type="expression" dxfId="7786" priority="5138">
      <formula>#REF!="A3"</formula>
    </cfRule>
  </conditionalFormatting>
  <conditionalFormatting sqref="I67:I75">
    <cfRule type="expression" dxfId="7785" priority="5043">
      <formula>#REF!="A8"</formula>
    </cfRule>
    <cfRule type="expression" dxfId="7784" priority="5048">
      <formula>#REF!="A3"</formula>
    </cfRule>
    <cfRule type="expression" dxfId="7783" priority="5049">
      <formula>#REF!="A2"</formula>
    </cfRule>
    <cfRule type="expression" dxfId="7782" priority="5050">
      <formula>#REF!="A1"</formula>
    </cfRule>
    <cfRule type="expression" dxfId="7781" priority="5046">
      <formula>#REF!="A5"</formula>
    </cfRule>
    <cfRule type="expression" dxfId="7780" priority="5047">
      <formula>#REF!="A4"</formula>
    </cfRule>
    <cfRule type="expression" dxfId="7779" priority="5045">
      <formula>#REF!="A6"</formula>
    </cfRule>
    <cfRule type="expression" dxfId="7778" priority="5044">
      <formula>#REF!="A7"</formula>
    </cfRule>
  </conditionalFormatting>
  <conditionalFormatting sqref="I78">
    <cfRule type="expression" dxfId="7777" priority="13222">
      <formula>#REF!="A2"</formula>
    </cfRule>
    <cfRule type="expression" dxfId="7776" priority="13223">
      <formula>#REF!="A1"</formula>
    </cfRule>
    <cfRule type="expression" dxfId="7775" priority="13220">
      <formula>#REF!="A4"</formula>
    </cfRule>
    <cfRule type="expression" dxfId="7774" priority="13221">
      <formula>#REF!="A3"</formula>
    </cfRule>
  </conditionalFormatting>
  <conditionalFormatting sqref="I79:I80">
    <cfRule type="expression" dxfId="7773" priority="5023">
      <formula>#REF!="A1"</formula>
    </cfRule>
    <cfRule type="expression" dxfId="7772" priority="5018">
      <formula>#REF!="A6"</formula>
    </cfRule>
    <cfRule type="expression" dxfId="7771" priority="5019">
      <formula>#REF!="A5"</formula>
    </cfRule>
    <cfRule type="expression" dxfId="7770" priority="5020">
      <formula>#REF!="A4"</formula>
    </cfRule>
    <cfRule type="expression" dxfId="7769" priority="5021">
      <formula>#REF!="A3"</formula>
    </cfRule>
    <cfRule type="expression" dxfId="7768" priority="5022">
      <formula>#REF!="A2"</formula>
    </cfRule>
    <cfRule type="expression" dxfId="7767" priority="5016">
      <formula>#REF!="A8"</formula>
    </cfRule>
    <cfRule type="expression" dxfId="7766" priority="5017">
      <formula>#REF!="A7"</formula>
    </cfRule>
  </conditionalFormatting>
  <conditionalFormatting sqref="I89">
    <cfRule type="expression" dxfId="7765" priority="5005">
      <formula>#REF!="A1"</formula>
    </cfRule>
    <cfRule type="expression" dxfId="7764" priority="4998">
      <formula>#REF!="A8"</formula>
    </cfRule>
    <cfRule type="expression" dxfId="7763" priority="4999">
      <formula>#REF!="A7"</formula>
    </cfRule>
    <cfRule type="expression" dxfId="7762" priority="5000">
      <formula>#REF!="A6"</formula>
    </cfRule>
    <cfRule type="expression" dxfId="7761" priority="5001">
      <formula>#REF!="A5"</formula>
    </cfRule>
    <cfRule type="expression" dxfId="7760" priority="5002">
      <formula>#REF!="A4"</formula>
    </cfRule>
    <cfRule type="expression" dxfId="7759" priority="5003">
      <formula>#REF!="A3"</formula>
    </cfRule>
    <cfRule type="expression" dxfId="7758" priority="5004">
      <formula>#REF!="A2"</formula>
    </cfRule>
  </conditionalFormatting>
  <conditionalFormatting sqref="I90:I91">
    <cfRule type="expression" dxfId="7757" priority="4979">
      <formula>#REF!="A9"</formula>
    </cfRule>
    <cfRule type="expression" dxfId="7756" priority="4981">
      <formula>#REF!="A7"</formula>
    </cfRule>
    <cfRule type="expression" dxfId="7755" priority="4984">
      <formula>#REF!="A4"</formula>
    </cfRule>
    <cfRule type="expression" dxfId="7754" priority="4982">
      <formula>#REF!="A6"</formula>
    </cfRule>
    <cfRule type="expression" dxfId="7753" priority="4983">
      <formula>#REF!="A5"</formula>
    </cfRule>
    <cfRule type="expression" dxfId="7752" priority="4980">
      <formula>#REF!="A8"</formula>
    </cfRule>
    <cfRule type="expression" dxfId="7751" priority="4987">
      <formula>#REF!="A1"</formula>
    </cfRule>
    <cfRule type="expression" dxfId="7750" priority="4986">
      <formula>#REF!="A2"</formula>
    </cfRule>
    <cfRule type="expression" dxfId="7749" priority="4985">
      <formula>#REF!="A3"</formula>
    </cfRule>
  </conditionalFormatting>
  <conditionalFormatting sqref="I94">
    <cfRule type="expression" dxfId="7748" priority="4969">
      <formula>#REF!="A1"</formula>
    </cfRule>
    <cfRule type="expression" dxfId="7747" priority="4965">
      <formula>#REF!="A5"</formula>
    </cfRule>
    <cfRule type="expression" dxfId="7746" priority="4963">
      <formula>#REF!="A7"</formula>
    </cfRule>
    <cfRule type="expression" dxfId="7745" priority="4962">
      <formula>#REF!="A8"</formula>
    </cfRule>
    <cfRule type="expression" dxfId="7744" priority="4964">
      <formula>#REF!="A6"</formula>
    </cfRule>
    <cfRule type="expression" dxfId="7743" priority="4966">
      <formula>#REF!="A4"</formula>
    </cfRule>
    <cfRule type="expression" dxfId="7742" priority="4967">
      <formula>#REF!="A3"</formula>
    </cfRule>
    <cfRule type="expression" dxfId="7741" priority="4968">
      <formula>#REF!="A2"</formula>
    </cfRule>
  </conditionalFormatting>
  <conditionalFormatting sqref="I42:J43">
    <cfRule type="expression" dxfId="7740" priority="13112">
      <formula>#REF!="A8"</formula>
    </cfRule>
    <cfRule type="expression" dxfId="7739" priority="13113">
      <formula>#REF!="A7"</formula>
    </cfRule>
    <cfRule type="expression" dxfId="7738" priority="13114">
      <formula>#REF!="A6"</formula>
    </cfRule>
    <cfRule type="expression" dxfId="7737" priority="13115">
      <formula>#REF!="A5"</formula>
    </cfRule>
  </conditionalFormatting>
  <conditionalFormatting sqref="I11:L11">
    <cfRule type="expression" dxfId="7736" priority="5467">
      <formula>#REF!="A7"</formula>
    </cfRule>
    <cfRule type="expression" dxfId="7735" priority="5466">
      <formula>#REF!="A8"</formula>
    </cfRule>
    <cfRule type="expression" dxfId="7734" priority="5470">
      <formula>#REF!="A4"</formula>
    </cfRule>
    <cfRule type="expression" dxfId="7733" priority="5469">
      <formula>#REF!="A5"</formula>
    </cfRule>
    <cfRule type="expression" dxfId="7732" priority="5468">
      <formula>#REF!="A6"</formula>
    </cfRule>
    <cfRule type="expression" dxfId="7731" priority="5471">
      <formula>#REF!="A3"</formula>
    </cfRule>
    <cfRule type="expression" dxfId="7730" priority="5472">
      <formula>#REF!="A2"</formula>
    </cfRule>
    <cfRule type="expression" dxfId="7729" priority="5473">
      <formula>#REF!="A1"</formula>
    </cfRule>
  </conditionalFormatting>
  <conditionalFormatting sqref="I89:L89">
    <cfRule type="expression" dxfId="7728" priority="4997">
      <formula>#REF!="A9"</formula>
    </cfRule>
  </conditionalFormatting>
  <conditionalFormatting sqref="I84:M85">
    <cfRule type="expression" dxfId="7727" priority="694">
      <formula>#REF!="A7"</formula>
    </cfRule>
    <cfRule type="expression" dxfId="7726" priority="693">
      <formula>#REF!="A8"</formula>
    </cfRule>
    <cfRule type="expression" dxfId="7725" priority="692">
      <formula>#REF!="A9"</formula>
    </cfRule>
    <cfRule type="expression" dxfId="7724" priority="700">
      <formula>#REF!="A1"</formula>
    </cfRule>
    <cfRule type="expression" dxfId="7723" priority="699">
      <formula>#REF!="A2"</formula>
    </cfRule>
    <cfRule type="expression" dxfId="7722" priority="698">
      <formula>#REF!="A3"</formula>
    </cfRule>
    <cfRule type="expression" dxfId="7721" priority="697">
      <formula>#REF!="A4"</formula>
    </cfRule>
    <cfRule type="expression" dxfId="7720" priority="696">
      <formula>#REF!="A5"</formula>
    </cfRule>
    <cfRule type="expression" dxfId="7719" priority="695">
      <formula>#REF!="A6"</formula>
    </cfRule>
  </conditionalFormatting>
  <conditionalFormatting sqref="I101:M102">
    <cfRule type="expression" dxfId="7718" priority="4953">
      <formula>#REF!="A8"</formula>
    </cfRule>
    <cfRule type="expression" dxfId="7717" priority="4960">
      <formula>#REF!="A1"</formula>
    </cfRule>
    <cfRule type="expression" dxfId="7716" priority="4955">
      <formula>#REF!="A6"</formula>
    </cfRule>
    <cfRule type="expression" dxfId="7715" priority="4957">
      <formula>#REF!="A4"</formula>
    </cfRule>
    <cfRule type="expression" dxfId="7714" priority="4958">
      <formula>#REF!="A3"</formula>
    </cfRule>
    <cfRule type="expression" dxfId="7713" priority="4959">
      <formula>#REF!="A2"</formula>
    </cfRule>
    <cfRule type="expression" dxfId="7712" priority="4954">
      <formula>#REF!="A7"</formula>
    </cfRule>
    <cfRule type="expression" dxfId="7711" priority="4956">
      <formula>#REF!="A5"</formula>
    </cfRule>
  </conditionalFormatting>
  <conditionalFormatting sqref="I104:M105">
    <cfRule type="expression" dxfId="7710" priority="4946">
      <formula>#REF!="A6"</formula>
    </cfRule>
    <cfRule type="expression" dxfId="7709" priority="4947">
      <formula>#REF!="A5"</formula>
    </cfRule>
    <cfRule type="expression" dxfId="7708" priority="4945">
      <formula>#REF!="A7"</formula>
    </cfRule>
    <cfRule type="expression" dxfId="7707" priority="4944">
      <formula>#REF!="A8"</formula>
    </cfRule>
    <cfRule type="expression" dxfId="7706" priority="4948">
      <formula>#REF!="A4"</formula>
    </cfRule>
    <cfRule type="expression" dxfId="7705" priority="4949">
      <formula>#REF!="A3"</formula>
    </cfRule>
    <cfRule type="expression" dxfId="7704" priority="4950">
      <formula>#REF!="A2"</formula>
    </cfRule>
    <cfRule type="expression" dxfId="7703" priority="4951">
      <formula>#REF!="A1"</formula>
    </cfRule>
  </conditionalFormatting>
  <conditionalFormatting sqref="I108:M108">
    <cfRule type="expression" dxfId="7702" priority="1230">
      <formula>#REF!="A1"</formula>
    </cfRule>
    <cfRule type="expression" dxfId="7701" priority="1229">
      <formula>#REF!="A2"</formula>
    </cfRule>
    <cfRule type="expression" dxfId="7700" priority="1228">
      <formula>#REF!="A3"</formula>
    </cfRule>
    <cfRule type="expression" dxfId="7699" priority="1227">
      <formula>#REF!="A4"</formula>
    </cfRule>
    <cfRule type="expression" dxfId="7698" priority="1226">
      <formula>#REF!="A5"</formula>
    </cfRule>
    <cfRule type="expression" dxfId="7697" priority="1225">
      <formula>#REF!="A6"</formula>
    </cfRule>
    <cfRule type="expression" dxfId="7696" priority="1224">
      <formula>#REF!="A7"</formula>
    </cfRule>
    <cfRule type="expression" dxfId="7695" priority="1222">
      <formula>#REF!="A9"</formula>
    </cfRule>
    <cfRule type="expression" dxfId="7694" priority="1223">
      <formula>#REF!="A8"</formula>
    </cfRule>
  </conditionalFormatting>
  <conditionalFormatting sqref="I109:M109">
    <cfRule type="expression" dxfId="7693" priority="46">
      <formula>#REF!="A9"</formula>
    </cfRule>
    <cfRule type="expression" dxfId="7692" priority="50">
      <formula>#REF!="A5"</formula>
    </cfRule>
    <cfRule type="expression" dxfId="7691" priority="54">
      <formula>#REF!="A1"</formula>
    </cfRule>
    <cfRule type="expression" dxfId="7690" priority="53">
      <formula>#REF!="A2"</formula>
    </cfRule>
    <cfRule type="expression" dxfId="7689" priority="52">
      <formula>#REF!="A3"</formula>
    </cfRule>
    <cfRule type="expression" dxfId="7688" priority="51">
      <formula>#REF!="A4"</formula>
    </cfRule>
    <cfRule type="expression" dxfId="7687" priority="49">
      <formula>#REF!="A6"</formula>
    </cfRule>
    <cfRule type="expression" dxfId="7686" priority="47">
      <formula>#REF!="A8"</formula>
    </cfRule>
    <cfRule type="expression" dxfId="7685" priority="48">
      <formula>#REF!="A7"</formula>
    </cfRule>
  </conditionalFormatting>
  <conditionalFormatting sqref="I20:N21">
    <cfRule type="expression" dxfId="7684" priority="5429">
      <formula>#REF!="A9"</formula>
    </cfRule>
  </conditionalFormatting>
  <conditionalFormatting sqref="I24:N27">
    <cfRule type="expression" dxfId="7683" priority="5411">
      <formula>#REF!="A9"</formula>
    </cfRule>
  </conditionalFormatting>
  <conditionalFormatting sqref="I29:N32">
    <cfRule type="expression" dxfId="7682" priority="5393">
      <formula>#REF!="A9"</formula>
    </cfRule>
  </conditionalFormatting>
  <conditionalFormatting sqref="I34:N34 M20:N21 M24:N27 M56:N57 M37:N38 M40:N41 M44:N45 M47:N48 M50:N51 M53:N54">
    <cfRule type="expression" dxfId="7681" priority="8597">
      <formula>#REF!="A2"</formula>
    </cfRule>
    <cfRule type="expression" dxfId="7680" priority="8596">
      <formula>#REF!="A3"</formula>
    </cfRule>
    <cfRule type="expression" dxfId="7679" priority="8598">
      <formula>#REF!="A1"</formula>
    </cfRule>
    <cfRule type="expression" dxfId="7678" priority="8595">
      <formula>#REF!="A4"</formula>
    </cfRule>
  </conditionalFormatting>
  <conditionalFormatting sqref="I34:N34">
    <cfRule type="expression" dxfId="7677" priority="8590">
      <formula>#REF!="A9"</formula>
    </cfRule>
  </conditionalFormatting>
  <conditionalFormatting sqref="I37:N38">
    <cfRule type="expression" dxfId="7676" priority="5366">
      <formula>#REF!="A9"</formula>
    </cfRule>
  </conditionalFormatting>
  <conditionalFormatting sqref="I40:N41">
    <cfRule type="expression" dxfId="7675" priority="5339">
      <formula>#REF!="A9"</formula>
    </cfRule>
  </conditionalFormatting>
  <conditionalFormatting sqref="I44:N45">
    <cfRule type="expression" dxfId="7674" priority="5312">
      <formula>#REF!="A9"</formula>
    </cfRule>
  </conditionalFormatting>
  <conditionalFormatting sqref="I47:N48">
    <cfRule type="expression" dxfId="7673" priority="5285">
      <formula>#REF!="A9"</formula>
    </cfRule>
  </conditionalFormatting>
  <conditionalFormatting sqref="I50:N51">
    <cfRule type="expression" dxfId="7672" priority="5258">
      <formula>#REF!="A9"</formula>
    </cfRule>
  </conditionalFormatting>
  <conditionalFormatting sqref="I53:N54">
    <cfRule type="expression" dxfId="7671" priority="5231">
      <formula>#REF!="A9"</formula>
    </cfRule>
  </conditionalFormatting>
  <conditionalFormatting sqref="I56:N57">
    <cfRule type="expression" dxfId="7670" priority="5204">
      <formula>#REF!="A9"</formula>
    </cfRule>
  </conditionalFormatting>
  <conditionalFormatting sqref="I59:N60">
    <cfRule type="expression" dxfId="7669" priority="5177">
      <formula>#REF!="A9"</formula>
    </cfRule>
  </conditionalFormatting>
  <conditionalFormatting sqref="I62:N65">
    <cfRule type="expression" dxfId="7668" priority="5132">
      <formula>#REF!="A9"</formula>
    </cfRule>
  </conditionalFormatting>
  <conditionalFormatting sqref="I98:N99">
    <cfRule type="expression" dxfId="7667" priority="6908">
      <formula>#REF!="A9"</formula>
    </cfRule>
    <cfRule type="expression" dxfId="7666" priority="6909">
      <formula>#REF!="A8"</formula>
    </cfRule>
    <cfRule type="expression" dxfId="7665" priority="6910">
      <formula>#REF!="A7"</formula>
    </cfRule>
    <cfRule type="expression" dxfId="7664" priority="6912">
      <formula>#REF!="A5"</formula>
    </cfRule>
    <cfRule type="expression" dxfId="7663" priority="6913">
      <formula>#REF!="A4"</formula>
    </cfRule>
    <cfRule type="expression" dxfId="7662" priority="6911">
      <formula>#REF!="A6"</formula>
    </cfRule>
    <cfRule type="expression" dxfId="7661" priority="6915">
      <formula>#REF!="A2"</formula>
    </cfRule>
    <cfRule type="expression" dxfId="7660" priority="6914">
      <formula>#REF!="A3"</formula>
    </cfRule>
    <cfRule type="expression" dxfId="7659" priority="6916">
      <formula>#REF!="A1"</formula>
    </cfRule>
  </conditionalFormatting>
  <conditionalFormatting sqref="I23:T23">
    <cfRule type="expression" dxfId="7658" priority="8392">
      <formula>#REF!="A8"</formula>
    </cfRule>
    <cfRule type="expression" dxfId="7657" priority="8395">
      <formula>#REF!="A5"</formula>
    </cfRule>
    <cfRule type="expression" dxfId="7656" priority="8394">
      <formula>#REF!="A6"</formula>
    </cfRule>
    <cfRule type="expression" dxfId="7655" priority="8393">
      <formula>#REF!="A7"</formula>
    </cfRule>
    <cfRule type="expression" dxfId="7654" priority="8391">
      <formula>#REF!="A9"</formula>
    </cfRule>
  </conditionalFormatting>
  <conditionalFormatting sqref="I28:T28">
    <cfRule type="expression" dxfId="7653" priority="8079">
      <formula>#REF!="A9"</formula>
    </cfRule>
  </conditionalFormatting>
  <conditionalFormatting sqref="I36:T36">
    <cfRule type="expression" dxfId="7652" priority="7914">
      <formula>#REF!="A9"</formula>
    </cfRule>
  </conditionalFormatting>
  <conditionalFormatting sqref="I39:T39">
    <cfRule type="expression" dxfId="7651" priority="7735">
      <formula>#REF!="A9"</formula>
    </cfRule>
  </conditionalFormatting>
  <conditionalFormatting sqref="I55:T55">
    <cfRule type="expression" dxfId="7650" priority="8687">
      <formula>#REF!="A2"</formula>
    </cfRule>
    <cfRule type="expression" dxfId="7649" priority="8686">
      <formula>#REF!="A3"</formula>
    </cfRule>
    <cfRule type="expression" dxfId="7648" priority="8685">
      <formula>#REF!="A4"</formula>
    </cfRule>
    <cfRule type="expression" dxfId="7647" priority="8688">
      <formula>#REF!="A1"</formula>
    </cfRule>
  </conditionalFormatting>
  <conditionalFormatting sqref="I19:U19">
    <cfRule type="expression" dxfId="7646" priority="6151">
      <formula>#REF!="A7"</formula>
    </cfRule>
    <cfRule type="expression" dxfId="7645" priority="6157">
      <formula>#REF!="A1"</formula>
    </cfRule>
    <cfRule type="expression" dxfId="7644" priority="6150">
      <formula>#REF!="A8"</formula>
    </cfRule>
    <cfRule type="expression" dxfId="7643" priority="6149">
      <formula>#REF!="A9"</formula>
    </cfRule>
    <cfRule type="expression" dxfId="7642" priority="6155">
      <formula>#REF!="A3"</formula>
    </cfRule>
    <cfRule type="expression" dxfId="7641" priority="6154">
      <formula>#REF!="A4"</formula>
    </cfRule>
    <cfRule type="expression" dxfId="7640" priority="6156">
      <formula>#REF!="A2"</formula>
    </cfRule>
    <cfRule type="expression" dxfId="7639" priority="6153">
      <formula>#REF!="A5"</formula>
    </cfRule>
    <cfRule type="expression" dxfId="7638" priority="6152">
      <formula>#REF!="A6"</formula>
    </cfRule>
  </conditionalFormatting>
  <conditionalFormatting sqref="I22:U22">
    <cfRule type="expression" dxfId="7637" priority="12097">
      <formula>#REF!="A7"</formula>
    </cfRule>
    <cfRule type="expression" dxfId="7636" priority="12098">
      <formula>#REF!="A6"</formula>
    </cfRule>
    <cfRule type="expression" dxfId="7635" priority="12099">
      <formula>#REF!="A5"</formula>
    </cfRule>
    <cfRule type="expression" dxfId="7634" priority="12095">
      <formula>#REF!="A9"</formula>
    </cfRule>
    <cfRule type="expression" dxfId="7633" priority="12096">
      <formula>#REF!="A8"</formula>
    </cfRule>
  </conditionalFormatting>
  <conditionalFormatting sqref="I33:U33">
    <cfRule type="expression" dxfId="7632" priority="12149">
      <formula>#REF!="A9"</formula>
    </cfRule>
    <cfRule type="expression" dxfId="7631" priority="12150">
      <formula>#REF!="A8"</formula>
    </cfRule>
    <cfRule type="expression" dxfId="7630" priority="12153">
      <formula>#REF!="A5"</formula>
    </cfRule>
    <cfRule type="expression" dxfId="7629" priority="12152">
      <formula>#REF!="A6"</formula>
    </cfRule>
    <cfRule type="expression" dxfId="7628" priority="12151">
      <formula>#REF!="A7"</formula>
    </cfRule>
  </conditionalFormatting>
  <conditionalFormatting sqref="I35:U35">
    <cfRule type="expression" dxfId="7627" priority="12086">
      <formula>#REF!="A9"</formula>
    </cfRule>
    <cfRule type="expression" dxfId="7626" priority="12087">
      <formula>#REF!="A8"</formula>
    </cfRule>
    <cfRule type="expression" dxfId="7625" priority="12088">
      <formula>#REF!="A7"</formula>
    </cfRule>
    <cfRule type="expression" dxfId="7624" priority="12089">
      <formula>#REF!="A6"</formula>
    </cfRule>
    <cfRule type="expression" dxfId="7623" priority="12090">
      <formula>#REF!="A5"</formula>
    </cfRule>
  </conditionalFormatting>
  <conditionalFormatting sqref="I42:U43">
    <cfRule type="expression" dxfId="7622" priority="12140">
      <formula>#REF!="A9"</formula>
    </cfRule>
  </conditionalFormatting>
  <conditionalFormatting sqref="I46:U46">
    <cfRule type="expression" dxfId="7621" priority="12132">
      <formula>#REF!="A8"</formula>
    </cfRule>
    <cfRule type="expression" dxfId="7620" priority="12131">
      <formula>#REF!="A9"</formula>
    </cfRule>
    <cfRule type="expression" dxfId="7619" priority="12135">
      <formula>#REF!="A5"</formula>
    </cfRule>
    <cfRule type="expression" dxfId="7618" priority="12134">
      <formula>#REF!="A6"</formula>
    </cfRule>
    <cfRule type="expression" dxfId="7617" priority="12133">
      <formula>#REF!="A7"</formula>
    </cfRule>
  </conditionalFormatting>
  <conditionalFormatting sqref="I49:U49">
    <cfRule type="expression" dxfId="7616" priority="12122">
      <formula>#REF!="A9"</formula>
    </cfRule>
    <cfRule type="expression" dxfId="7615" priority="12126">
      <formula>#REF!="A5"</formula>
    </cfRule>
    <cfRule type="expression" dxfId="7614" priority="12125">
      <formula>#REF!="A6"</formula>
    </cfRule>
    <cfRule type="expression" dxfId="7613" priority="12124">
      <formula>#REF!="A7"</formula>
    </cfRule>
    <cfRule type="expression" dxfId="7612" priority="12123">
      <formula>#REF!="A8"</formula>
    </cfRule>
  </conditionalFormatting>
  <conditionalFormatting sqref="I52:U52">
    <cfRule type="expression" dxfId="7611" priority="12117">
      <formula>#REF!="A5"</formula>
    </cfRule>
    <cfRule type="expression" dxfId="7610" priority="12115">
      <formula>#REF!="A7"</formula>
    </cfRule>
    <cfRule type="expression" dxfId="7609" priority="12114">
      <formula>#REF!="A8"</formula>
    </cfRule>
    <cfRule type="expression" dxfId="7608" priority="12113">
      <formula>#REF!="A9"</formula>
    </cfRule>
    <cfRule type="expression" dxfId="7607" priority="12116">
      <formula>#REF!="A6"</formula>
    </cfRule>
  </conditionalFormatting>
  <conditionalFormatting sqref="I58:U58">
    <cfRule type="expression" dxfId="7606" priority="12078">
      <formula>#REF!="A8"</formula>
    </cfRule>
    <cfRule type="expression" dxfId="7605" priority="12080">
      <formula>#REF!="A6"</formula>
    </cfRule>
    <cfRule type="expression" dxfId="7604" priority="12081">
      <formula>#REF!="A5"</formula>
    </cfRule>
    <cfRule type="expression" dxfId="7603" priority="12077">
      <formula>#REF!="A9"</formula>
    </cfRule>
    <cfRule type="expression" dxfId="7602" priority="12079">
      <formula>#REF!="A7"</formula>
    </cfRule>
  </conditionalFormatting>
  <conditionalFormatting sqref="I61:U61">
    <cfRule type="expression" dxfId="7601" priority="12107">
      <formula>#REF!="A6"</formula>
    </cfRule>
    <cfRule type="expression" dxfId="7600" priority="12106">
      <formula>#REF!="A7"</formula>
    </cfRule>
    <cfRule type="expression" dxfId="7599" priority="12105">
      <formula>#REF!="A8"</formula>
    </cfRule>
    <cfRule type="expression" dxfId="7598" priority="12104">
      <formula>#REF!="A9"</formula>
    </cfRule>
    <cfRule type="expression" dxfId="7597" priority="12108">
      <formula>#REF!="A5"</formula>
    </cfRule>
  </conditionalFormatting>
  <conditionalFormatting sqref="J16 J43 J86:J87 J92:J93 J95:J97 J100 J103">
    <cfRule type="expression" dxfId="7596" priority="13142">
      <formula>#REF!="A2"</formula>
    </cfRule>
    <cfRule type="expression" dxfId="7595" priority="13143">
      <formula>#REF!="A1"</formula>
    </cfRule>
    <cfRule type="expression" dxfId="7594" priority="13140">
      <formula>#REF!="A4"</formula>
    </cfRule>
    <cfRule type="expression" dxfId="7593" priority="13141">
      <formula>#REF!="A3"</formula>
    </cfRule>
  </conditionalFormatting>
  <conditionalFormatting sqref="J22">
    <cfRule type="expression" dxfId="7592" priority="13076">
      <formula>#REF!="A4"</formula>
    </cfRule>
    <cfRule type="expression" dxfId="7591" priority="13077">
      <formula>#REF!="A3"</formula>
    </cfRule>
    <cfRule type="expression" dxfId="7590" priority="13078">
      <formula>#REF!="A2"</formula>
    </cfRule>
    <cfRule type="expression" dxfId="7589" priority="13079">
      <formula>#REF!="A1"</formula>
    </cfRule>
  </conditionalFormatting>
  <conditionalFormatting sqref="J23">
    <cfRule type="expression" dxfId="7588" priority="8408">
      <formula>#REF!="A1"</formula>
    </cfRule>
    <cfRule type="expression" dxfId="7587" priority="8407">
      <formula>#REF!="A2"</formula>
    </cfRule>
    <cfRule type="expression" dxfId="7586" priority="8406">
      <formula>#REF!="A3"</formula>
    </cfRule>
    <cfRule type="expression" dxfId="7585" priority="8405">
      <formula>#REF!="A4"</formula>
    </cfRule>
  </conditionalFormatting>
  <conditionalFormatting sqref="J28">
    <cfRule type="expression" dxfId="7584" priority="8095">
      <formula>#REF!="A2"</formula>
    </cfRule>
    <cfRule type="expression" dxfId="7583" priority="8094">
      <formula>#REF!="A3"</formula>
    </cfRule>
    <cfRule type="expression" dxfId="7582" priority="8089">
      <formula>#REF!="A8"</formula>
    </cfRule>
    <cfRule type="expression" dxfId="7581" priority="8090">
      <formula>#REF!="A7"</formula>
    </cfRule>
    <cfRule type="expression" dxfId="7580" priority="8091">
      <formula>#REF!="A6"</formula>
    </cfRule>
    <cfRule type="expression" dxfId="7579" priority="8096">
      <formula>#REF!="A1"</formula>
    </cfRule>
    <cfRule type="expression" dxfId="7578" priority="8092">
      <formula>#REF!="A5"</formula>
    </cfRule>
    <cfRule type="expression" dxfId="7577" priority="8093">
      <formula>#REF!="A4"</formula>
    </cfRule>
  </conditionalFormatting>
  <conditionalFormatting sqref="J33">
    <cfRule type="expression" dxfId="7576" priority="13124">
      <formula>#REF!="A4"</formula>
    </cfRule>
    <cfRule type="expression" dxfId="7575" priority="13125">
      <formula>#REF!="A3"</formula>
    </cfRule>
    <cfRule type="expression" dxfId="7574" priority="13126">
      <formula>#REF!="A2"</formula>
    </cfRule>
    <cfRule type="expression" dxfId="7573" priority="13127">
      <formula>#REF!="A1"</formula>
    </cfRule>
  </conditionalFormatting>
  <conditionalFormatting sqref="J35">
    <cfRule type="expression" dxfId="7572" priority="13069">
      <formula>#REF!="A3"</formula>
    </cfRule>
    <cfRule type="expression" dxfId="7571" priority="13070">
      <formula>#REF!="A2"</formula>
    </cfRule>
    <cfRule type="expression" dxfId="7570" priority="13071">
      <formula>#REF!="A1"</formula>
    </cfRule>
    <cfRule type="expression" dxfId="7569" priority="13068">
      <formula>#REF!="A4"</formula>
    </cfRule>
  </conditionalFormatting>
  <conditionalFormatting sqref="J36">
    <cfRule type="expression" dxfId="7568" priority="7924">
      <formula>#REF!="A8"</formula>
    </cfRule>
    <cfRule type="expression" dxfId="7567" priority="7925">
      <formula>#REF!="A7"</formula>
    </cfRule>
    <cfRule type="expression" dxfId="7566" priority="7926">
      <formula>#REF!="A6"</formula>
    </cfRule>
    <cfRule type="expression" dxfId="7565" priority="7927">
      <formula>#REF!="A5"</formula>
    </cfRule>
    <cfRule type="expression" dxfId="7564" priority="7928">
      <formula>#REF!="A4"</formula>
    </cfRule>
    <cfRule type="expression" dxfId="7563" priority="7929">
      <formula>#REF!="A3"</formula>
    </cfRule>
    <cfRule type="expression" dxfId="7562" priority="7930">
      <formula>#REF!="A2"</formula>
    </cfRule>
    <cfRule type="expression" dxfId="7561" priority="7931">
      <formula>#REF!="A1"</formula>
    </cfRule>
  </conditionalFormatting>
  <conditionalFormatting sqref="J39">
    <cfRule type="expression" dxfId="7560" priority="7751">
      <formula>#REF!="A2"</formula>
    </cfRule>
    <cfRule type="expression" dxfId="7559" priority="7750">
      <formula>#REF!="A3"</formula>
    </cfRule>
    <cfRule type="expression" dxfId="7558" priority="7749">
      <formula>#REF!="A4"</formula>
    </cfRule>
    <cfRule type="expression" dxfId="7557" priority="7748">
      <formula>#REF!="A5"</formula>
    </cfRule>
    <cfRule type="expression" dxfId="7556" priority="7747">
      <formula>#REF!="A6"</formula>
    </cfRule>
    <cfRule type="expression" dxfId="7555" priority="7745">
      <formula>#REF!="A8"</formula>
    </cfRule>
    <cfRule type="expression" dxfId="7554" priority="7746">
      <formula>#REF!="A7"</formula>
    </cfRule>
    <cfRule type="expression" dxfId="7553" priority="7752">
      <formula>#REF!="A1"</formula>
    </cfRule>
  </conditionalFormatting>
  <conditionalFormatting sqref="J42">
    <cfRule type="expression" dxfId="7552" priority="13118">
      <formula>#REF!="A2"</formula>
    </cfRule>
    <cfRule type="expression" dxfId="7551" priority="13117">
      <formula>#REF!="A3"</formula>
    </cfRule>
    <cfRule type="expression" dxfId="7550" priority="13116">
      <formula>#REF!="A4"</formula>
    </cfRule>
    <cfRule type="expression" dxfId="7549" priority="13119">
      <formula>#REF!="A1"</formula>
    </cfRule>
  </conditionalFormatting>
  <conditionalFormatting sqref="J46">
    <cfRule type="expression" dxfId="7548" priority="13109">
      <formula>#REF!="A3"</formula>
    </cfRule>
    <cfRule type="expression" dxfId="7547" priority="13108">
      <formula>#REF!="A4"</formula>
    </cfRule>
    <cfRule type="expression" dxfId="7546" priority="13110">
      <formula>#REF!="A2"</formula>
    </cfRule>
    <cfRule type="expression" dxfId="7545" priority="13111">
      <formula>#REF!="A1"</formula>
    </cfRule>
  </conditionalFormatting>
  <conditionalFormatting sqref="J49">
    <cfRule type="expression" dxfId="7544" priority="13103">
      <formula>#REF!="A1"</formula>
    </cfRule>
    <cfRule type="expression" dxfId="7543" priority="13100">
      <formula>#REF!="A4"</formula>
    </cfRule>
    <cfRule type="expression" dxfId="7542" priority="13101">
      <formula>#REF!="A3"</formula>
    </cfRule>
    <cfRule type="expression" dxfId="7541" priority="13102">
      <formula>#REF!="A2"</formula>
    </cfRule>
  </conditionalFormatting>
  <conditionalFormatting sqref="J52">
    <cfRule type="expression" dxfId="7540" priority="13095">
      <formula>#REF!="A1"</formula>
    </cfRule>
    <cfRule type="expression" dxfId="7539" priority="13093">
      <formula>#REF!="A3"</formula>
    </cfRule>
    <cfRule type="expression" dxfId="7538" priority="13092">
      <formula>#REF!="A4"</formula>
    </cfRule>
    <cfRule type="expression" dxfId="7537" priority="13094">
      <formula>#REF!="A2"</formula>
    </cfRule>
  </conditionalFormatting>
  <conditionalFormatting sqref="J58">
    <cfRule type="expression" dxfId="7536" priority="13060">
      <formula>#REF!="A4"</formula>
    </cfRule>
    <cfRule type="expression" dxfId="7535" priority="13061">
      <formula>#REF!="A3"</formula>
    </cfRule>
    <cfRule type="expression" dxfId="7534" priority="13062">
      <formula>#REF!="A2"</formula>
    </cfRule>
    <cfRule type="expression" dxfId="7533" priority="13063">
      <formula>#REF!="A1"</formula>
    </cfRule>
  </conditionalFormatting>
  <conditionalFormatting sqref="J61">
    <cfRule type="expression" dxfId="7532" priority="13084">
      <formula>#REF!="A4"</formula>
    </cfRule>
    <cfRule type="expression" dxfId="7531" priority="13085">
      <formula>#REF!="A3"</formula>
    </cfRule>
    <cfRule type="expression" dxfId="7530" priority="13086">
      <formula>#REF!="A2"</formula>
    </cfRule>
    <cfRule type="expression" dxfId="7529" priority="13087">
      <formula>#REF!="A1"</formula>
    </cfRule>
  </conditionalFormatting>
  <conditionalFormatting sqref="J78">
    <cfRule type="expression" dxfId="7528" priority="13133">
      <formula>#REF!="A3"</formula>
    </cfRule>
    <cfRule type="expression" dxfId="7527" priority="13135">
      <formula>#REF!="A1"</formula>
    </cfRule>
    <cfRule type="expression" dxfId="7526" priority="13132">
      <formula>#REF!="A4"</formula>
    </cfRule>
    <cfRule type="expression" dxfId="7525" priority="13134">
      <formula>#REF!="A2"</formula>
    </cfRule>
  </conditionalFormatting>
  <conditionalFormatting sqref="J20:L20">
    <cfRule type="expression" dxfId="7524" priority="5449">
      <formula>#REF!="A7"</formula>
    </cfRule>
    <cfRule type="expression" dxfId="7523" priority="5448">
      <formula>#REF!="A8"</formula>
    </cfRule>
    <cfRule type="expression" dxfId="7522" priority="5453">
      <formula>#REF!="A3"</formula>
    </cfRule>
    <cfRule type="expression" dxfId="7521" priority="5452">
      <formula>#REF!="A4"</formula>
    </cfRule>
    <cfRule type="expression" dxfId="7520" priority="5450">
      <formula>#REF!="A6"</formula>
    </cfRule>
    <cfRule type="expression" dxfId="7519" priority="5451">
      <formula>#REF!="A5"</formula>
    </cfRule>
    <cfRule type="expression" dxfId="7518" priority="5455">
      <formula>#REF!="A1"</formula>
    </cfRule>
    <cfRule type="expression" dxfId="7517" priority="5454">
      <formula>#REF!="A2"</formula>
    </cfRule>
  </conditionalFormatting>
  <conditionalFormatting sqref="J21:L21">
    <cfRule type="expression" dxfId="7516" priority="5446">
      <formula>#REF!="A1"</formula>
    </cfRule>
    <cfRule type="expression" dxfId="7515" priority="5445">
      <formula>#REF!="A2"</formula>
    </cfRule>
    <cfRule type="expression" dxfId="7514" priority="5443">
      <formula>#REF!="A4"</formula>
    </cfRule>
    <cfRule type="expression" dxfId="7513" priority="5439">
      <formula>#REF!="A8"</formula>
    </cfRule>
    <cfRule type="expression" dxfId="7512" priority="5440">
      <formula>#REF!="A7"</formula>
    </cfRule>
    <cfRule type="expression" dxfId="7511" priority="5441">
      <formula>#REF!="A6"</formula>
    </cfRule>
    <cfRule type="expression" dxfId="7510" priority="5442">
      <formula>#REF!="A5"</formula>
    </cfRule>
    <cfRule type="expression" dxfId="7509" priority="5444">
      <formula>#REF!="A3"</formula>
    </cfRule>
  </conditionalFormatting>
  <conditionalFormatting sqref="J24:L27">
    <cfRule type="expression" dxfId="7508" priority="5426">
      <formula>#REF!="A3"</formula>
    </cfRule>
    <cfRule type="expression" dxfId="7507" priority="5422">
      <formula>#REF!="A7"</formula>
    </cfRule>
    <cfRule type="expression" dxfId="7506" priority="5421">
      <formula>#REF!="A8"</formula>
    </cfRule>
    <cfRule type="expression" dxfId="7505" priority="5428">
      <formula>#REF!="A1"</formula>
    </cfRule>
    <cfRule type="expression" dxfId="7504" priority="5427">
      <formula>#REF!="A2"</formula>
    </cfRule>
    <cfRule type="expression" dxfId="7503" priority="5425">
      <formula>#REF!="A4"</formula>
    </cfRule>
    <cfRule type="expression" dxfId="7502" priority="5424">
      <formula>#REF!="A5"</formula>
    </cfRule>
    <cfRule type="expression" dxfId="7501" priority="5423">
      <formula>#REF!="A6"</formula>
    </cfRule>
  </conditionalFormatting>
  <conditionalFormatting sqref="J29:L32">
    <cfRule type="expression" dxfId="7500" priority="5409">
      <formula>#REF!="A2"</formula>
    </cfRule>
    <cfRule type="expression" dxfId="7499" priority="5408">
      <formula>#REF!="A3"</formula>
    </cfRule>
    <cfRule type="expression" dxfId="7498" priority="5407">
      <formula>#REF!="A4"</formula>
    </cfRule>
    <cfRule type="expression" dxfId="7497" priority="5406">
      <formula>#REF!="A5"</formula>
    </cfRule>
    <cfRule type="expression" dxfId="7496" priority="5404">
      <formula>#REF!="A7"</formula>
    </cfRule>
    <cfRule type="expression" dxfId="7495" priority="5403">
      <formula>#REF!="A8"</formula>
    </cfRule>
    <cfRule type="expression" dxfId="7494" priority="5405">
      <formula>#REF!="A6"</formula>
    </cfRule>
    <cfRule type="expression" dxfId="7493" priority="5410">
      <formula>#REF!="A1"</formula>
    </cfRule>
  </conditionalFormatting>
  <conditionalFormatting sqref="J37:L37">
    <cfRule type="expression" dxfId="7492" priority="5385">
      <formula>#REF!="A8"</formula>
    </cfRule>
    <cfRule type="expression" dxfId="7491" priority="5391">
      <formula>#REF!="A2"</formula>
    </cfRule>
    <cfRule type="expression" dxfId="7490" priority="5392">
      <formula>#REF!="A1"</formula>
    </cfRule>
    <cfRule type="expression" dxfId="7489" priority="5390">
      <formula>#REF!="A3"</formula>
    </cfRule>
    <cfRule type="expression" dxfId="7488" priority="5389">
      <formula>#REF!="A4"</formula>
    </cfRule>
    <cfRule type="expression" dxfId="7487" priority="5388">
      <formula>#REF!="A5"</formula>
    </cfRule>
    <cfRule type="expression" dxfId="7486" priority="5387">
      <formula>#REF!="A6"</formula>
    </cfRule>
    <cfRule type="expression" dxfId="7485" priority="5386">
      <formula>#REF!="A7"</formula>
    </cfRule>
  </conditionalFormatting>
  <conditionalFormatting sqref="J38:L38">
    <cfRule type="expression" dxfId="7484" priority="5383">
      <formula>#REF!="A1"</formula>
    </cfRule>
    <cfRule type="expression" dxfId="7483" priority="5382">
      <formula>#REF!="A2"</formula>
    </cfRule>
    <cfRule type="expression" dxfId="7482" priority="5381">
      <formula>#REF!="A3"</formula>
    </cfRule>
    <cfRule type="expression" dxfId="7481" priority="5380">
      <formula>#REF!="A4"</formula>
    </cfRule>
    <cfRule type="expression" dxfId="7480" priority="5379">
      <formula>#REF!="A5"</formula>
    </cfRule>
    <cfRule type="expression" dxfId="7479" priority="5378">
      <formula>#REF!="A6"</formula>
    </cfRule>
    <cfRule type="expression" dxfId="7478" priority="5376">
      <formula>#REF!="A8"</formula>
    </cfRule>
    <cfRule type="expression" dxfId="7477" priority="5377">
      <formula>#REF!="A7"</formula>
    </cfRule>
  </conditionalFormatting>
  <conditionalFormatting sqref="J40:L40">
    <cfRule type="expression" dxfId="7476" priority="5365">
      <formula>#REF!="A1"</formula>
    </cfRule>
    <cfRule type="expression" dxfId="7475" priority="5364">
      <formula>#REF!="A2"</formula>
    </cfRule>
    <cfRule type="expression" dxfId="7474" priority="5363">
      <formula>#REF!="A3"</formula>
    </cfRule>
    <cfRule type="expression" dxfId="7473" priority="5362">
      <formula>#REF!="A4"</formula>
    </cfRule>
    <cfRule type="expression" dxfId="7472" priority="5361">
      <formula>#REF!="A5"</formula>
    </cfRule>
    <cfRule type="expression" dxfId="7471" priority="5360">
      <formula>#REF!="A6"</formula>
    </cfRule>
    <cfRule type="expression" dxfId="7470" priority="5359">
      <formula>#REF!="A7"</formula>
    </cfRule>
    <cfRule type="expression" dxfId="7469" priority="5358">
      <formula>#REF!="A8"</formula>
    </cfRule>
  </conditionalFormatting>
  <conditionalFormatting sqref="J41:L41">
    <cfRule type="expression" dxfId="7468" priority="5350">
      <formula>#REF!="A7"</formula>
    </cfRule>
    <cfRule type="expression" dxfId="7467" priority="5351">
      <formula>#REF!="A6"</formula>
    </cfRule>
    <cfRule type="expression" dxfId="7466" priority="5352">
      <formula>#REF!="A5"</formula>
    </cfRule>
    <cfRule type="expression" dxfId="7465" priority="5353">
      <formula>#REF!="A4"</formula>
    </cfRule>
    <cfRule type="expression" dxfId="7464" priority="5355">
      <formula>#REF!="A2"</formula>
    </cfRule>
    <cfRule type="expression" dxfId="7463" priority="5356">
      <formula>#REF!="A1"</formula>
    </cfRule>
    <cfRule type="expression" dxfId="7462" priority="5349">
      <formula>#REF!="A8"</formula>
    </cfRule>
    <cfRule type="expression" dxfId="7461" priority="5354">
      <formula>#REF!="A3"</formula>
    </cfRule>
  </conditionalFormatting>
  <conditionalFormatting sqref="J44:L44">
    <cfRule type="expression" dxfId="7460" priority="5336">
      <formula>#REF!="A3"</formula>
    </cfRule>
    <cfRule type="expression" dxfId="7459" priority="5335">
      <formula>#REF!="A4"</formula>
    </cfRule>
    <cfRule type="expression" dxfId="7458" priority="5334">
      <formula>#REF!="A5"</formula>
    </cfRule>
    <cfRule type="expression" dxfId="7457" priority="5333">
      <formula>#REF!="A6"</formula>
    </cfRule>
    <cfRule type="expression" dxfId="7456" priority="5332">
      <formula>#REF!="A7"</formula>
    </cfRule>
    <cfRule type="expression" dxfId="7455" priority="5338">
      <formula>#REF!="A1"</formula>
    </cfRule>
    <cfRule type="expression" dxfId="7454" priority="5331">
      <formula>#REF!="A8"</formula>
    </cfRule>
    <cfRule type="expression" dxfId="7453" priority="5337">
      <formula>#REF!="A2"</formula>
    </cfRule>
  </conditionalFormatting>
  <conditionalFormatting sqref="J45:L45">
    <cfRule type="expression" dxfId="7452" priority="5322">
      <formula>#REF!="A8"</formula>
    </cfRule>
    <cfRule type="expression" dxfId="7451" priority="5326">
      <formula>#REF!="A4"</formula>
    </cfRule>
    <cfRule type="expression" dxfId="7450" priority="5327">
      <formula>#REF!="A3"</formula>
    </cfRule>
    <cfRule type="expression" dxfId="7449" priority="5328">
      <formula>#REF!="A2"</formula>
    </cfRule>
    <cfRule type="expression" dxfId="7448" priority="5323">
      <formula>#REF!="A7"</formula>
    </cfRule>
    <cfRule type="expression" dxfId="7447" priority="5329">
      <formula>#REF!="A1"</formula>
    </cfRule>
    <cfRule type="expression" dxfId="7446" priority="5325">
      <formula>#REF!="A5"</formula>
    </cfRule>
    <cfRule type="expression" dxfId="7445" priority="5324">
      <formula>#REF!="A6"</formula>
    </cfRule>
  </conditionalFormatting>
  <conditionalFormatting sqref="J47:L47">
    <cfRule type="expression" dxfId="7444" priority="5306">
      <formula>#REF!="A6"</formula>
    </cfRule>
    <cfRule type="expression" dxfId="7443" priority="5308">
      <formula>#REF!="A4"</formula>
    </cfRule>
    <cfRule type="expression" dxfId="7442" priority="5309">
      <formula>#REF!="A3"</formula>
    </cfRule>
    <cfRule type="expression" dxfId="7441" priority="5304">
      <formula>#REF!="A8"</formula>
    </cfRule>
    <cfRule type="expression" dxfId="7440" priority="5311">
      <formula>#REF!="A1"</formula>
    </cfRule>
    <cfRule type="expression" dxfId="7439" priority="5310">
      <formula>#REF!="A2"</formula>
    </cfRule>
    <cfRule type="expression" dxfId="7438" priority="5307">
      <formula>#REF!="A5"</formula>
    </cfRule>
    <cfRule type="expression" dxfId="7437" priority="5305">
      <formula>#REF!="A7"</formula>
    </cfRule>
  </conditionalFormatting>
  <conditionalFormatting sqref="J48:L48">
    <cfRule type="expression" dxfId="7436" priority="5295">
      <formula>#REF!="A8"</formula>
    </cfRule>
    <cfRule type="expression" dxfId="7435" priority="5300">
      <formula>#REF!="A3"</formula>
    </cfRule>
    <cfRule type="expression" dxfId="7434" priority="5302">
      <formula>#REF!="A1"</formula>
    </cfRule>
    <cfRule type="expression" dxfId="7433" priority="5299">
      <formula>#REF!="A4"</formula>
    </cfRule>
    <cfRule type="expression" dxfId="7432" priority="5298">
      <formula>#REF!="A5"</formula>
    </cfRule>
    <cfRule type="expression" dxfId="7431" priority="5297">
      <formula>#REF!="A6"</formula>
    </cfRule>
    <cfRule type="expression" dxfId="7430" priority="5301">
      <formula>#REF!="A2"</formula>
    </cfRule>
    <cfRule type="expression" dxfId="7429" priority="5296">
      <formula>#REF!="A7"</formula>
    </cfRule>
  </conditionalFormatting>
  <conditionalFormatting sqref="J50:L50">
    <cfRule type="expression" dxfId="7428" priority="5279">
      <formula>#REF!="A6"</formula>
    </cfRule>
    <cfRule type="expression" dxfId="7427" priority="5277">
      <formula>#REF!="A8"</formula>
    </cfRule>
    <cfRule type="expression" dxfId="7426" priority="5278">
      <formula>#REF!="A7"</formula>
    </cfRule>
    <cfRule type="expression" dxfId="7425" priority="5284">
      <formula>#REF!="A1"</formula>
    </cfRule>
    <cfRule type="expression" dxfId="7424" priority="5280">
      <formula>#REF!="A5"</formula>
    </cfRule>
    <cfRule type="expression" dxfId="7423" priority="5281">
      <formula>#REF!="A4"</formula>
    </cfRule>
    <cfRule type="expression" dxfId="7422" priority="5283">
      <formula>#REF!="A2"</formula>
    </cfRule>
    <cfRule type="expression" dxfId="7421" priority="5282">
      <formula>#REF!="A3"</formula>
    </cfRule>
  </conditionalFormatting>
  <conditionalFormatting sqref="J51:L51">
    <cfRule type="expression" dxfId="7420" priority="5268">
      <formula>#REF!="A8"</formula>
    </cfRule>
    <cfRule type="expression" dxfId="7419" priority="5269">
      <formula>#REF!="A7"</formula>
    </cfRule>
    <cfRule type="expression" dxfId="7418" priority="5270">
      <formula>#REF!="A6"</formula>
    </cfRule>
    <cfRule type="expression" dxfId="7417" priority="5271">
      <formula>#REF!="A5"</formula>
    </cfRule>
    <cfRule type="expression" dxfId="7416" priority="5272">
      <formula>#REF!="A4"</formula>
    </cfRule>
    <cfRule type="expression" dxfId="7415" priority="5273">
      <formula>#REF!="A3"</formula>
    </cfRule>
    <cfRule type="expression" dxfId="7414" priority="5275">
      <formula>#REF!="A1"</formula>
    </cfRule>
    <cfRule type="expression" dxfId="7413" priority="5274">
      <formula>#REF!="A2"</formula>
    </cfRule>
  </conditionalFormatting>
  <conditionalFormatting sqref="J53:L53">
    <cfRule type="expression" dxfId="7412" priority="5251">
      <formula>#REF!="A7"</formula>
    </cfRule>
    <cfRule type="expression" dxfId="7411" priority="5250">
      <formula>#REF!="A8"</formula>
    </cfRule>
    <cfRule type="expression" dxfId="7410" priority="5253">
      <formula>#REF!="A5"</formula>
    </cfRule>
    <cfRule type="expression" dxfId="7409" priority="5252">
      <formula>#REF!="A6"</formula>
    </cfRule>
    <cfRule type="expression" dxfId="7408" priority="5254">
      <formula>#REF!="A4"</formula>
    </cfRule>
    <cfRule type="expression" dxfId="7407" priority="5255">
      <formula>#REF!="A3"</formula>
    </cfRule>
    <cfRule type="expression" dxfId="7406" priority="5256">
      <formula>#REF!="A2"</formula>
    </cfRule>
    <cfRule type="expression" dxfId="7405" priority="5257">
      <formula>#REF!="A1"</formula>
    </cfRule>
  </conditionalFormatting>
  <conditionalFormatting sqref="J54:L54">
    <cfRule type="expression" dxfId="7404" priority="5247">
      <formula>#REF!="A2"</formula>
    </cfRule>
    <cfRule type="expression" dxfId="7403" priority="5246">
      <formula>#REF!="A3"</formula>
    </cfRule>
    <cfRule type="expression" dxfId="7402" priority="5245">
      <formula>#REF!="A4"</formula>
    </cfRule>
    <cfRule type="expression" dxfId="7401" priority="5243">
      <formula>#REF!="A6"</formula>
    </cfRule>
    <cfRule type="expression" dxfId="7400" priority="5244">
      <formula>#REF!="A5"</formula>
    </cfRule>
    <cfRule type="expression" dxfId="7399" priority="5248">
      <formula>#REF!="A1"</formula>
    </cfRule>
    <cfRule type="expression" dxfId="7398" priority="5241">
      <formula>#REF!="A8"</formula>
    </cfRule>
    <cfRule type="expression" dxfId="7397" priority="5242">
      <formula>#REF!="A7"</formula>
    </cfRule>
  </conditionalFormatting>
  <conditionalFormatting sqref="J56:L56">
    <cfRule type="expression" dxfId="7396" priority="5224">
      <formula>#REF!="A7"</formula>
    </cfRule>
    <cfRule type="expression" dxfId="7395" priority="5228">
      <formula>#REF!="A3"</formula>
    </cfRule>
    <cfRule type="expression" dxfId="7394" priority="5230">
      <formula>#REF!="A1"</formula>
    </cfRule>
    <cfRule type="expression" dxfId="7393" priority="5227">
      <formula>#REF!="A4"</formula>
    </cfRule>
    <cfRule type="expression" dxfId="7392" priority="5229">
      <formula>#REF!="A2"</formula>
    </cfRule>
    <cfRule type="expression" dxfId="7391" priority="5226">
      <formula>#REF!="A5"</formula>
    </cfRule>
    <cfRule type="expression" dxfId="7390" priority="5225">
      <formula>#REF!="A6"</formula>
    </cfRule>
    <cfRule type="expression" dxfId="7389" priority="5223">
      <formula>#REF!="A8"</formula>
    </cfRule>
  </conditionalFormatting>
  <conditionalFormatting sqref="J57:L57">
    <cfRule type="expression" dxfId="7388" priority="5217">
      <formula>#REF!="A5"</formula>
    </cfRule>
    <cfRule type="expression" dxfId="7387" priority="5218">
      <formula>#REF!="A4"</formula>
    </cfRule>
    <cfRule type="expression" dxfId="7386" priority="5219">
      <formula>#REF!="A3"</formula>
    </cfRule>
    <cfRule type="expression" dxfId="7385" priority="5220">
      <formula>#REF!="A2"</formula>
    </cfRule>
    <cfRule type="expression" dxfId="7384" priority="5221">
      <formula>#REF!="A1"</formula>
    </cfRule>
    <cfRule type="expression" dxfId="7383" priority="5214">
      <formula>#REF!="A8"</formula>
    </cfRule>
    <cfRule type="expression" dxfId="7382" priority="5215">
      <formula>#REF!="A7"</formula>
    </cfRule>
    <cfRule type="expression" dxfId="7381" priority="5216">
      <formula>#REF!="A6"</formula>
    </cfRule>
  </conditionalFormatting>
  <conditionalFormatting sqref="J59:L59">
    <cfRule type="expression" dxfId="7380" priority="5196">
      <formula>#REF!="A8"</formula>
    </cfRule>
    <cfRule type="expression" dxfId="7379" priority="5201">
      <formula>#REF!="A3"</formula>
    </cfRule>
    <cfRule type="expression" dxfId="7378" priority="5200">
      <formula>#REF!="A4"</formula>
    </cfRule>
    <cfRule type="expression" dxfId="7377" priority="5199">
      <formula>#REF!="A5"</formula>
    </cfRule>
    <cfRule type="expression" dxfId="7376" priority="5197">
      <formula>#REF!="A7"</formula>
    </cfRule>
    <cfRule type="expression" dxfId="7375" priority="5198">
      <formula>#REF!="A6"</formula>
    </cfRule>
    <cfRule type="expression" dxfId="7374" priority="5202">
      <formula>#REF!="A2"</formula>
    </cfRule>
    <cfRule type="expression" dxfId="7373" priority="5203">
      <formula>#REF!="A1"</formula>
    </cfRule>
  </conditionalFormatting>
  <conditionalFormatting sqref="J60:L60">
    <cfRule type="expression" dxfId="7372" priority="5191">
      <formula>#REF!="A4"</formula>
    </cfRule>
    <cfRule type="expression" dxfId="7371" priority="5192">
      <formula>#REF!="A3"</formula>
    </cfRule>
    <cfRule type="expression" dxfId="7370" priority="5187">
      <formula>#REF!="A8"</formula>
    </cfRule>
    <cfRule type="expression" dxfId="7369" priority="5188">
      <formula>#REF!="A7"</formula>
    </cfRule>
    <cfRule type="expression" dxfId="7368" priority="5189">
      <formula>#REF!="A6"</formula>
    </cfRule>
    <cfRule type="expression" dxfId="7367" priority="5190">
      <formula>#REF!="A5"</formula>
    </cfRule>
    <cfRule type="expression" dxfId="7366" priority="5193">
      <formula>#REF!="A2"</formula>
    </cfRule>
    <cfRule type="expression" dxfId="7365" priority="5194">
      <formula>#REF!="A1"</formula>
    </cfRule>
  </conditionalFormatting>
  <conditionalFormatting sqref="J62:L62">
    <cfRule type="expression" dxfId="7364" priority="5169">
      <formula>#REF!="A8"</formula>
    </cfRule>
    <cfRule type="expression" dxfId="7363" priority="5170">
      <formula>#REF!="A7"</formula>
    </cfRule>
    <cfRule type="expression" dxfId="7362" priority="5171">
      <formula>#REF!="A6"</formula>
    </cfRule>
    <cfRule type="expression" dxfId="7361" priority="5172">
      <formula>#REF!="A5"</formula>
    </cfRule>
    <cfRule type="expression" dxfId="7360" priority="5174">
      <formula>#REF!="A3"</formula>
    </cfRule>
    <cfRule type="expression" dxfId="7359" priority="5175">
      <formula>#REF!="A2"</formula>
    </cfRule>
    <cfRule type="expression" dxfId="7358" priority="5173">
      <formula>#REF!="A4"</formula>
    </cfRule>
    <cfRule type="expression" dxfId="7357" priority="5176">
      <formula>#REF!="A1"</formula>
    </cfRule>
  </conditionalFormatting>
  <conditionalFormatting sqref="J63:L63">
    <cfRule type="expression" dxfId="7356" priority="5164">
      <formula>#REF!="A4"</formula>
    </cfRule>
    <cfRule type="expression" dxfId="7355" priority="5166">
      <formula>#REF!="A2"</formula>
    </cfRule>
    <cfRule type="expression" dxfId="7354" priority="5167">
      <formula>#REF!="A1"</formula>
    </cfRule>
    <cfRule type="expression" dxfId="7353" priority="5165">
      <formula>#REF!="A3"</formula>
    </cfRule>
    <cfRule type="expression" dxfId="7352" priority="5160">
      <formula>#REF!="A8"</formula>
    </cfRule>
    <cfRule type="expression" dxfId="7351" priority="5161">
      <formula>#REF!="A7"</formula>
    </cfRule>
    <cfRule type="expression" dxfId="7350" priority="5162">
      <formula>#REF!="A6"</formula>
    </cfRule>
    <cfRule type="expression" dxfId="7349" priority="5163">
      <formula>#REF!="A5"</formula>
    </cfRule>
  </conditionalFormatting>
  <conditionalFormatting sqref="J64:L64">
    <cfRule type="expression" dxfId="7348" priority="5154">
      <formula>#REF!="A5"</formula>
    </cfRule>
    <cfRule type="expression" dxfId="7347" priority="5156">
      <formula>#REF!="A3"</formula>
    </cfRule>
    <cfRule type="expression" dxfId="7346" priority="5158">
      <formula>#REF!="A1"</formula>
    </cfRule>
    <cfRule type="expression" dxfId="7345" priority="5151">
      <formula>#REF!="A8"</formula>
    </cfRule>
    <cfRule type="expression" dxfId="7344" priority="5157">
      <formula>#REF!="A2"</formula>
    </cfRule>
    <cfRule type="expression" dxfId="7343" priority="5152">
      <formula>#REF!="A7"</formula>
    </cfRule>
    <cfRule type="expression" dxfId="7342" priority="5153">
      <formula>#REF!="A6"</formula>
    </cfRule>
    <cfRule type="expression" dxfId="7341" priority="5155">
      <formula>#REF!="A4"</formula>
    </cfRule>
  </conditionalFormatting>
  <conditionalFormatting sqref="J65:L65">
    <cfRule type="expression" dxfId="7340" priority="5145">
      <formula>#REF!="A5"</formula>
    </cfRule>
    <cfRule type="expression" dxfId="7339" priority="5144">
      <formula>#REF!="A6"</formula>
    </cfRule>
    <cfRule type="expression" dxfId="7338" priority="5143">
      <formula>#REF!="A7"</formula>
    </cfRule>
    <cfRule type="expression" dxfId="7337" priority="5142">
      <formula>#REF!="A8"</formula>
    </cfRule>
    <cfRule type="expression" dxfId="7336" priority="5148">
      <formula>#REF!="A2"</formula>
    </cfRule>
    <cfRule type="expression" dxfId="7335" priority="5149">
      <formula>#REF!="A1"</formula>
    </cfRule>
    <cfRule type="expression" dxfId="7334" priority="5147">
      <formula>#REF!="A3"</formula>
    </cfRule>
    <cfRule type="expression" dxfId="7333" priority="5146">
      <formula>#REF!="A4"</formula>
    </cfRule>
  </conditionalFormatting>
  <conditionalFormatting sqref="J67:L67">
    <cfRule type="expression" dxfId="7332" priority="5125">
      <formula>#REF!="A7"</formula>
    </cfRule>
    <cfRule type="expression" dxfId="7331" priority="5124">
      <formula>#REF!="A8"</formula>
    </cfRule>
    <cfRule type="expression" dxfId="7330" priority="5126">
      <formula>#REF!="A6"</formula>
    </cfRule>
    <cfRule type="expression" dxfId="7329" priority="5127">
      <formula>#REF!="A5"</formula>
    </cfRule>
    <cfRule type="expression" dxfId="7328" priority="5128">
      <formula>#REF!="A4"</formula>
    </cfRule>
    <cfRule type="expression" dxfId="7327" priority="5129">
      <formula>#REF!="A3"</formula>
    </cfRule>
    <cfRule type="expression" dxfId="7326" priority="5130">
      <formula>#REF!="A2"</formula>
    </cfRule>
    <cfRule type="expression" dxfId="7325" priority="5131">
      <formula>#REF!="A1"</formula>
    </cfRule>
  </conditionalFormatting>
  <conditionalFormatting sqref="J68:L68">
    <cfRule type="expression" dxfId="7324" priority="5120">
      <formula>#REF!="A3"</formula>
    </cfRule>
    <cfRule type="expression" dxfId="7323" priority="5119">
      <formula>#REF!="A4"</formula>
    </cfRule>
    <cfRule type="expression" dxfId="7322" priority="5117">
      <formula>#REF!="A6"</formula>
    </cfRule>
    <cfRule type="expression" dxfId="7321" priority="5116">
      <formula>#REF!="A7"</formula>
    </cfRule>
    <cfRule type="expression" dxfId="7320" priority="5115">
      <formula>#REF!="A8"</formula>
    </cfRule>
    <cfRule type="expression" dxfId="7319" priority="5118">
      <formula>#REF!="A5"</formula>
    </cfRule>
    <cfRule type="expression" dxfId="7318" priority="5121">
      <formula>#REF!="A2"</formula>
    </cfRule>
    <cfRule type="expression" dxfId="7317" priority="5122">
      <formula>#REF!="A1"</formula>
    </cfRule>
  </conditionalFormatting>
  <conditionalFormatting sqref="J69:L69">
    <cfRule type="expression" dxfId="7316" priority="5107">
      <formula>#REF!="A7"</formula>
    </cfRule>
    <cfRule type="expression" dxfId="7315" priority="5108">
      <formula>#REF!="A6"</formula>
    </cfRule>
    <cfRule type="expression" dxfId="7314" priority="5109">
      <formula>#REF!="A5"</formula>
    </cfRule>
    <cfRule type="expression" dxfId="7313" priority="5113">
      <formula>#REF!="A1"</formula>
    </cfRule>
    <cfRule type="expression" dxfId="7312" priority="5112">
      <formula>#REF!="A2"</formula>
    </cfRule>
    <cfRule type="expression" dxfId="7311" priority="5106">
      <formula>#REF!="A8"</formula>
    </cfRule>
    <cfRule type="expression" dxfId="7310" priority="5111">
      <formula>#REF!="A3"</formula>
    </cfRule>
    <cfRule type="expression" dxfId="7309" priority="5110">
      <formula>#REF!="A4"</formula>
    </cfRule>
  </conditionalFormatting>
  <conditionalFormatting sqref="J70:L70">
    <cfRule type="expression" dxfId="7308" priority="5099">
      <formula>#REF!="A6"</formula>
    </cfRule>
    <cfRule type="expression" dxfId="7307" priority="5102">
      <formula>#REF!="A3"</formula>
    </cfRule>
    <cfRule type="expression" dxfId="7306" priority="5097">
      <formula>#REF!="A8"</formula>
    </cfRule>
    <cfRule type="expression" dxfId="7305" priority="5098">
      <formula>#REF!="A7"</formula>
    </cfRule>
    <cfRule type="expression" dxfId="7304" priority="5100">
      <formula>#REF!="A5"</formula>
    </cfRule>
    <cfRule type="expression" dxfId="7303" priority="5101">
      <formula>#REF!="A4"</formula>
    </cfRule>
    <cfRule type="expression" dxfId="7302" priority="5103">
      <formula>#REF!="A2"</formula>
    </cfRule>
    <cfRule type="expression" dxfId="7301" priority="5104">
      <formula>#REF!="A1"</formula>
    </cfRule>
  </conditionalFormatting>
  <conditionalFormatting sqref="J71:L71">
    <cfRule type="expression" dxfId="7300" priority="5092">
      <formula>#REF!="A4"</formula>
    </cfRule>
    <cfRule type="expression" dxfId="7299" priority="5093">
      <formula>#REF!="A3"</formula>
    </cfRule>
    <cfRule type="expression" dxfId="7298" priority="5094">
      <formula>#REF!="A2"</formula>
    </cfRule>
    <cfRule type="expression" dxfId="7297" priority="5095">
      <formula>#REF!="A1"</formula>
    </cfRule>
    <cfRule type="expression" dxfId="7296" priority="5089">
      <formula>#REF!="A7"</formula>
    </cfRule>
    <cfRule type="expression" dxfId="7295" priority="5088">
      <formula>#REF!="A8"</formula>
    </cfRule>
    <cfRule type="expression" dxfId="7294" priority="5090">
      <formula>#REF!="A6"</formula>
    </cfRule>
    <cfRule type="expression" dxfId="7293" priority="5091">
      <formula>#REF!="A5"</formula>
    </cfRule>
  </conditionalFormatting>
  <conditionalFormatting sqref="J72:L72">
    <cfRule type="expression" dxfId="7292" priority="5081">
      <formula>#REF!="A6"</formula>
    </cfRule>
    <cfRule type="expression" dxfId="7291" priority="5086">
      <formula>#REF!="A1"</formula>
    </cfRule>
    <cfRule type="expression" dxfId="7290" priority="5084">
      <formula>#REF!="A3"</formula>
    </cfRule>
    <cfRule type="expression" dxfId="7289" priority="5079">
      <formula>#REF!="A8"</formula>
    </cfRule>
    <cfRule type="expression" dxfId="7288" priority="5085">
      <formula>#REF!="A2"</formula>
    </cfRule>
    <cfRule type="expression" dxfId="7287" priority="5082">
      <formula>#REF!="A5"</formula>
    </cfRule>
    <cfRule type="expression" dxfId="7286" priority="5083">
      <formula>#REF!="A4"</formula>
    </cfRule>
    <cfRule type="expression" dxfId="7285" priority="5080">
      <formula>#REF!="A7"</formula>
    </cfRule>
  </conditionalFormatting>
  <conditionalFormatting sqref="J73:L73">
    <cfRule type="expression" dxfId="7284" priority="5077">
      <formula>#REF!="A1"</formula>
    </cfRule>
    <cfRule type="expression" dxfId="7283" priority="5076">
      <formula>#REF!="A2"</formula>
    </cfRule>
    <cfRule type="expression" dxfId="7282" priority="5075">
      <formula>#REF!="A3"</formula>
    </cfRule>
    <cfRule type="expression" dxfId="7281" priority="5074">
      <formula>#REF!="A4"</formula>
    </cfRule>
    <cfRule type="expression" dxfId="7280" priority="5070">
      <formula>#REF!="A8"</formula>
    </cfRule>
    <cfRule type="expression" dxfId="7279" priority="5073">
      <formula>#REF!="A5"</formula>
    </cfRule>
    <cfRule type="expression" dxfId="7278" priority="5072">
      <formula>#REF!="A6"</formula>
    </cfRule>
    <cfRule type="expression" dxfId="7277" priority="5071">
      <formula>#REF!="A7"</formula>
    </cfRule>
  </conditionalFormatting>
  <conditionalFormatting sqref="J74:L74">
    <cfRule type="expression" dxfId="7276" priority="5066">
      <formula>#REF!="A3"</formula>
    </cfRule>
    <cfRule type="expression" dxfId="7275" priority="5062">
      <formula>#REF!="A7"</formula>
    </cfRule>
    <cfRule type="expression" dxfId="7274" priority="5068">
      <formula>#REF!="A1"</formula>
    </cfRule>
    <cfRule type="expression" dxfId="7273" priority="5067">
      <formula>#REF!="A2"</formula>
    </cfRule>
    <cfRule type="expression" dxfId="7272" priority="5065">
      <formula>#REF!="A4"</formula>
    </cfRule>
    <cfRule type="expression" dxfId="7271" priority="5064">
      <formula>#REF!="A5"</formula>
    </cfRule>
    <cfRule type="expression" dxfId="7270" priority="5061">
      <formula>#REF!="A8"</formula>
    </cfRule>
    <cfRule type="expression" dxfId="7269" priority="5063">
      <formula>#REF!="A6"</formula>
    </cfRule>
  </conditionalFormatting>
  <conditionalFormatting sqref="J75:L75">
    <cfRule type="expression" dxfId="7268" priority="5058">
      <formula>#REF!="A2"</formula>
    </cfRule>
    <cfRule type="expression" dxfId="7267" priority="5056">
      <formula>#REF!="A4"</formula>
    </cfRule>
    <cfRule type="expression" dxfId="7266" priority="5057">
      <formula>#REF!="A3"</formula>
    </cfRule>
    <cfRule type="expression" dxfId="7265" priority="5059">
      <formula>#REF!="A1"</formula>
    </cfRule>
    <cfRule type="expression" dxfId="7264" priority="5055">
      <formula>#REF!="A5"</formula>
    </cfRule>
    <cfRule type="expression" dxfId="7263" priority="5054">
      <formula>#REF!="A6"</formula>
    </cfRule>
    <cfRule type="expression" dxfId="7262" priority="5053">
      <formula>#REF!="A7"</formula>
    </cfRule>
    <cfRule type="expression" dxfId="7261" priority="5052">
      <formula>#REF!="A8"</formula>
    </cfRule>
  </conditionalFormatting>
  <conditionalFormatting sqref="J79:L79">
    <cfRule type="expression" dxfId="7260" priority="5034">
      <formula>#REF!="A8"</formula>
    </cfRule>
    <cfRule type="expression" dxfId="7259" priority="5041">
      <formula>#REF!="A1"</formula>
    </cfRule>
    <cfRule type="expression" dxfId="7258" priority="5040">
      <formula>#REF!="A2"</formula>
    </cfRule>
    <cfRule type="expression" dxfId="7257" priority="5039">
      <formula>#REF!="A3"</formula>
    </cfRule>
    <cfRule type="expression" dxfId="7256" priority="5038">
      <formula>#REF!="A4"</formula>
    </cfRule>
    <cfRule type="expression" dxfId="7255" priority="5037">
      <formula>#REF!="A5"</formula>
    </cfRule>
    <cfRule type="expression" dxfId="7254" priority="5035">
      <formula>#REF!="A7"</formula>
    </cfRule>
    <cfRule type="expression" dxfId="7253" priority="5036">
      <formula>#REF!="A6"</formula>
    </cfRule>
  </conditionalFormatting>
  <conditionalFormatting sqref="J80:L80">
    <cfRule type="expression" dxfId="7252" priority="5027">
      <formula>#REF!="A6"</formula>
    </cfRule>
    <cfRule type="expression" dxfId="7251" priority="5028">
      <formula>#REF!="A5"</formula>
    </cfRule>
    <cfRule type="expression" dxfId="7250" priority="5029">
      <formula>#REF!="A4"</formula>
    </cfRule>
    <cfRule type="expression" dxfId="7249" priority="5030">
      <formula>#REF!="A3"</formula>
    </cfRule>
    <cfRule type="expression" dxfId="7248" priority="5031">
      <formula>#REF!="A2"</formula>
    </cfRule>
    <cfRule type="expression" dxfId="7247" priority="5032">
      <formula>#REF!="A1"</formula>
    </cfRule>
    <cfRule type="expression" dxfId="7246" priority="5025">
      <formula>#REF!="A8"</formula>
    </cfRule>
    <cfRule type="expression" dxfId="7245" priority="5026">
      <formula>#REF!="A7"</formula>
    </cfRule>
  </conditionalFormatting>
  <conditionalFormatting sqref="J89:L89">
    <cfRule type="expression" dxfId="7244" priority="5010">
      <formula>#REF!="A5"</formula>
    </cfRule>
    <cfRule type="expression" dxfId="7243" priority="5008">
      <formula>#REF!="A7"</formula>
    </cfRule>
    <cfRule type="expression" dxfId="7242" priority="5009">
      <formula>#REF!="A6"</formula>
    </cfRule>
    <cfRule type="expression" dxfId="7241" priority="5007">
      <formula>#REF!="A8"</formula>
    </cfRule>
    <cfRule type="expression" dxfId="7240" priority="5014">
      <formula>#REF!="A1"</formula>
    </cfRule>
    <cfRule type="expression" dxfId="7239" priority="5013">
      <formula>#REF!="A2"</formula>
    </cfRule>
    <cfRule type="expression" dxfId="7238" priority="5012">
      <formula>#REF!="A3"</formula>
    </cfRule>
    <cfRule type="expression" dxfId="7237" priority="5011">
      <formula>#REF!="A4"</formula>
    </cfRule>
  </conditionalFormatting>
  <conditionalFormatting sqref="J90:L90">
    <cfRule type="expression" dxfId="7236" priority="582">
      <formula>#REF!="A2"</formula>
    </cfRule>
    <cfRule type="expression" dxfId="7235" priority="581">
      <formula>#REF!="A3"</formula>
    </cfRule>
    <cfRule type="expression" dxfId="7234" priority="580">
      <formula>#REF!="A4"</formula>
    </cfRule>
    <cfRule type="expression" dxfId="7233" priority="579">
      <formula>#REF!="A5"</formula>
    </cfRule>
    <cfRule type="expression" dxfId="7232" priority="577">
      <formula>#REF!="A7"</formula>
    </cfRule>
    <cfRule type="expression" dxfId="7231" priority="576">
      <formula>#REF!="A8"</formula>
    </cfRule>
    <cfRule type="expression" dxfId="7230" priority="575">
      <formula>#REF!="A9"</formula>
    </cfRule>
    <cfRule type="expression" dxfId="7229" priority="583">
      <formula>#REF!="A1"</formula>
    </cfRule>
    <cfRule type="expression" dxfId="7228" priority="578">
      <formula>#REF!="A6"</formula>
    </cfRule>
  </conditionalFormatting>
  <conditionalFormatting sqref="J91:L91">
    <cfRule type="expression" dxfId="7227" priority="4995">
      <formula>#REF!="A2"</formula>
    </cfRule>
    <cfRule type="expression" dxfId="7226" priority="4996">
      <formula>#REF!="A1"</formula>
    </cfRule>
    <cfRule type="expression" dxfId="7225" priority="4994">
      <formula>#REF!="A3"</formula>
    </cfRule>
    <cfRule type="expression" dxfId="7224" priority="4988">
      <formula>#REF!="A9"</formula>
    </cfRule>
    <cfRule type="expression" dxfId="7223" priority="4989">
      <formula>#REF!="A8"</formula>
    </cfRule>
    <cfRule type="expression" dxfId="7222" priority="4990">
      <formula>#REF!="A7"</formula>
    </cfRule>
    <cfRule type="expression" dxfId="7221" priority="4991">
      <formula>#REF!="A6"</formula>
    </cfRule>
    <cfRule type="expression" dxfId="7220" priority="4992">
      <formula>#REF!="A5"</formula>
    </cfRule>
    <cfRule type="expression" dxfId="7219" priority="4993">
      <formula>#REF!="A4"</formula>
    </cfRule>
  </conditionalFormatting>
  <conditionalFormatting sqref="J94:L94">
    <cfRule type="expression" dxfId="7218" priority="4975">
      <formula>#REF!="A4"</formula>
    </cfRule>
    <cfRule type="expression" dxfId="7217" priority="4973">
      <formula>#REF!="A6"</formula>
    </cfRule>
    <cfRule type="expression" dxfId="7216" priority="4974">
      <formula>#REF!="A5"</formula>
    </cfRule>
    <cfRule type="expression" dxfId="7215" priority="4978">
      <formula>#REF!="A1"</formula>
    </cfRule>
    <cfRule type="expression" dxfId="7214" priority="4976">
      <formula>#REF!="A3"</formula>
    </cfRule>
    <cfRule type="expression" dxfId="7213" priority="4977">
      <formula>#REF!="A2"</formula>
    </cfRule>
    <cfRule type="expression" dxfId="7212" priority="4972">
      <formula>#REF!="A7"</formula>
    </cfRule>
    <cfRule type="expression" dxfId="7211" priority="4971">
      <formula>#REF!="A8"</formula>
    </cfRule>
  </conditionalFormatting>
  <conditionalFormatting sqref="J17:T17">
    <cfRule type="expression" dxfId="7210" priority="8541">
      <formula>#REF!="A4"</formula>
    </cfRule>
    <cfRule type="expression" dxfId="7209" priority="8542">
      <formula>#REF!="A3"</formula>
    </cfRule>
    <cfRule type="expression" dxfId="7208" priority="8544">
      <formula>#REF!="A1"</formula>
    </cfRule>
    <cfRule type="expression" dxfId="7207" priority="8543">
      <formula>#REF!="A2"</formula>
    </cfRule>
  </conditionalFormatting>
  <conditionalFormatting sqref="J2:V2 Y2:BA2 K3:BA3 A4:BA4">
    <cfRule type="cellIs" dxfId="7206" priority="13760" stopIfTrue="1" operator="lessThan">
      <formula>0</formula>
    </cfRule>
  </conditionalFormatting>
  <conditionalFormatting sqref="K16 K43 K86:K87 K92:K93 K95:K97 K100 K103">
    <cfRule type="expression" dxfId="7205" priority="13055">
      <formula>#REF!="A1"</formula>
    </cfRule>
    <cfRule type="expression" dxfId="7204" priority="13048">
      <formula>#REF!="A8"</formula>
    </cfRule>
    <cfRule type="expression" dxfId="7203" priority="13052">
      <formula>#REF!="A4"</formula>
    </cfRule>
    <cfRule type="expression" dxfId="7202" priority="13053">
      <formula>#REF!="A3"</formula>
    </cfRule>
    <cfRule type="expression" dxfId="7201" priority="13054">
      <formula>#REF!="A2"</formula>
    </cfRule>
  </conditionalFormatting>
  <conditionalFormatting sqref="K22">
    <cfRule type="expression" dxfId="7200" priority="12991">
      <formula>#REF!="A1"</formula>
    </cfRule>
    <cfRule type="expression" dxfId="7199" priority="12988">
      <formula>#REF!="A4"</formula>
    </cfRule>
    <cfRule type="expression" dxfId="7198" priority="12990">
      <formula>#REF!="A2"</formula>
    </cfRule>
    <cfRule type="expression" dxfId="7197" priority="12989">
      <formula>#REF!="A3"</formula>
    </cfRule>
  </conditionalFormatting>
  <conditionalFormatting sqref="K33">
    <cfRule type="expression" dxfId="7196" priority="13038">
      <formula>#REF!="A2"</formula>
    </cfRule>
    <cfRule type="expression" dxfId="7195" priority="13039">
      <formula>#REF!="A1"</formula>
    </cfRule>
    <cfRule type="expression" dxfId="7194" priority="13036">
      <formula>#REF!="A4"</formula>
    </cfRule>
    <cfRule type="expression" dxfId="7193" priority="13037">
      <formula>#REF!="A3"</formula>
    </cfRule>
  </conditionalFormatting>
  <conditionalFormatting sqref="K35">
    <cfRule type="expression" dxfId="7192" priority="12983">
      <formula>#REF!="A1"</formula>
    </cfRule>
    <cfRule type="expression" dxfId="7191" priority="12982">
      <formula>#REF!="A2"</formula>
    </cfRule>
    <cfRule type="expression" dxfId="7190" priority="12981">
      <formula>#REF!="A3"</formula>
    </cfRule>
    <cfRule type="expression" dxfId="7189" priority="12980">
      <formula>#REF!="A4"</formula>
    </cfRule>
  </conditionalFormatting>
  <conditionalFormatting sqref="K42">
    <cfRule type="expression" dxfId="7188" priority="13027">
      <formula>#REF!="A5"</formula>
    </cfRule>
    <cfRule type="expression" dxfId="7187" priority="13029">
      <formula>#REF!="A3"</formula>
    </cfRule>
    <cfRule type="expression" dxfId="7186" priority="13030">
      <formula>#REF!="A2"</formula>
    </cfRule>
    <cfRule type="expression" dxfId="7185" priority="13031">
      <formula>#REF!="A1"</formula>
    </cfRule>
    <cfRule type="expression" dxfId="7184" priority="13028">
      <formula>#REF!="A4"</formula>
    </cfRule>
    <cfRule type="expression" dxfId="7183" priority="13024">
      <formula>#REF!="A8"</formula>
    </cfRule>
    <cfRule type="expression" dxfId="7182" priority="13025">
      <formula>#REF!="A7"</formula>
    </cfRule>
    <cfRule type="expression" dxfId="7181" priority="13026">
      <formula>#REF!="A6"</formula>
    </cfRule>
  </conditionalFormatting>
  <conditionalFormatting sqref="K46">
    <cfRule type="expression" dxfId="7180" priority="13022">
      <formula>#REF!="A2"</formula>
    </cfRule>
    <cfRule type="expression" dxfId="7179" priority="13021">
      <formula>#REF!="A3"</formula>
    </cfRule>
    <cfRule type="expression" dxfId="7178" priority="13020">
      <formula>#REF!="A4"</formula>
    </cfRule>
    <cfRule type="expression" dxfId="7177" priority="13023">
      <formula>#REF!="A1"</formula>
    </cfRule>
  </conditionalFormatting>
  <conditionalFormatting sqref="K49">
    <cfRule type="expression" dxfId="7176" priority="13015">
      <formula>#REF!="A1"</formula>
    </cfRule>
    <cfRule type="expression" dxfId="7175" priority="13014">
      <formula>#REF!="A2"</formula>
    </cfRule>
    <cfRule type="expression" dxfId="7174" priority="13013">
      <formula>#REF!="A3"</formula>
    </cfRule>
    <cfRule type="expression" dxfId="7173" priority="13012">
      <formula>#REF!="A4"</formula>
    </cfRule>
  </conditionalFormatting>
  <conditionalFormatting sqref="K52">
    <cfRule type="expression" dxfId="7172" priority="13007">
      <formula>#REF!="A1"</formula>
    </cfRule>
    <cfRule type="expression" dxfId="7171" priority="13006">
      <formula>#REF!="A2"</formula>
    </cfRule>
    <cfRule type="expression" dxfId="7170" priority="13005">
      <formula>#REF!="A3"</formula>
    </cfRule>
    <cfRule type="expression" dxfId="7169" priority="13004">
      <formula>#REF!="A4"</formula>
    </cfRule>
  </conditionalFormatting>
  <conditionalFormatting sqref="K58">
    <cfRule type="expression" dxfId="7168" priority="12975">
      <formula>#REF!="A1"</formula>
    </cfRule>
    <cfRule type="expression" dxfId="7167" priority="12974">
      <formula>#REF!="A2"</formula>
    </cfRule>
    <cfRule type="expression" dxfId="7166" priority="12973">
      <formula>#REF!="A3"</formula>
    </cfRule>
    <cfRule type="expression" dxfId="7165" priority="12972">
      <formula>#REF!="A4"</formula>
    </cfRule>
  </conditionalFormatting>
  <conditionalFormatting sqref="K61">
    <cfRule type="expression" dxfId="7164" priority="12996">
      <formula>#REF!="A4"</formula>
    </cfRule>
    <cfRule type="expression" dxfId="7163" priority="12997">
      <formula>#REF!="A3"</formula>
    </cfRule>
    <cfRule type="expression" dxfId="7162" priority="12998">
      <formula>#REF!="A2"</formula>
    </cfRule>
    <cfRule type="expression" dxfId="7161" priority="12999">
      <formula>#REF!="A1"</formula>
    </cfRule>
  </conditionalFormatting>
  <conditionalFormatting sqref="K78">
    <cfRule type="expression" dxfId="7160" priority="13046">
      <formula>#REF!="A2"</formula>
    </cfRule>
    <cfRule type="expression" dxfId="7159" priority="13045">
      <formula>#REF!="A3"</formula>
    </cfRule>
    <cfRule type="expression" dxfId="7158" priority="13044">
      <formula>#REF!="A4"</formula>
    </cfRule>
    <cfRule type="expression" dxfId="7157" priority="13047">
      <formula>#REF!="A1"</formula>
    </cfRule>
  </conditionalFormatting>
  <conditionalFormatting sqref="K23:T23">
    <cfRule type="expression" dxfId="7156" priority="8399">
      <formula>#REF!="A1"</formula>
    </cfRule>
    <cfRule type="expression" dxfId="7155" priority="8397">
      <formula>#REF!="A3"</formula>
    </cfRule>
    <cfRule type="expression" dxfId="7154" priority="8398">
      <formula>#REF!="A2"</formula>
    </cfRule>
    <cfRule type="expression" dxfId="7153" priority="8396">
      <formula>#REF!="A4"</formula>
    </cfRule>
  </conditionalFormatting>
  <conditionalFormatting sqref="K28:T28">
    <cfRule type="expression" dxfId="7152" priority="8081">
      <formula>#REF!="A7"</formula>
    </cfRule>
    <cfRule type="expression" dxfId="7151" priority="8080">
      <formula>#REF!="A8"</formula>
    </cfRule>
    <cfRule type="expression" dxfId="7150" priority="8083">
      <formula>#REF!="A5"</formula>
    </cfRule>
    <cfRule type="expression" dxfId="7149" priority="8084">
      <formula>#REF!="A4"</formula>
    </cfRule>
    <cfRule type="expression" dxfId="7148" priority="8082">
      <formula>#REF!="A6"</formula>
    </cfRule>
    <cfRule type="expression" dxfId="7147" priority="8085">
      <formula>#REF!="A3"</formula>
    </cfRule>
    <cfRule type="expression" dxfId="7146" priority="8086">
      <formula>#REF!="A2"</formula>
    </cfRule>
    <cfRule type="expression" dxfId="7145" priority="8087">
      <formula>#REF!="A1"</formula>
    </cfRule>
  </conditionalFormatting>
  <conditionalFormatting sqref="K36:T36">
    <cfRule type="expression" dxfId="7144" priority="7918">
      <formula>#REF!="A5"</formula>
    </cfRule>
    <cfRule type="expression" dxfId="7143" priority="7916">
      <formula>#REF!="A7"</formula>
    </cfRule>
    <cfRule type="expression" dxfId="7142" priority="7917">
      <formula>#REF!="A6"</formula>
    </cfRule>
    <cfRule type="expression" dxfId="7141" priority="7919">
      <formula>#REF!="A4"</formula>
    </cfRule>
    <cfRule type="expression" dxfId="7140" priority="7915">
      <formula>#REF!="A8"</formula>
    </cfRule>
    <cfRule type="expression" dxfId="7139" priority="7920">
      <formula>#REF!="A3"</formula>
    </cfRule>
    <cfRule type="expression" dxfId="7138" priority="7921">
      <formula>#REF!="A2"</formula>
    </cfRule>
    <cfRule type="expression" dxfId="7137" priority="7922">
      <formula>#REF!="A1"</formula>
    </cfRule>
  </conditionalFormatting>
  <conditionalFormatting sqref="K39:T39">
    <cfRule type="expression" dxfId="7136" priority="7737">
      <formula>#REF!="A7"</formula>
    </cfRule>
    <cfRule type="expression" dxfId="7135" priority="7743">
      <formula>#REF!="A1"</formula>
    </cfRule>
    <cfRule type="expression" dxfId="7134" priority="7739">
      <formula>#REF!="A5"</formula>
    </cfRule>
    <cfRule type="expression" dxfId="7133" priority="7738">
      <formula>#REF!="A6"</formula>
    </cfRule>
    <cfRule type="expression" dxfId="7132" priority="7736">
      <formula>#REF!="A8"</formula>
    </cfRule>
    <cfRule type="expression" dxfId="7131" priority="7741">
      <formula>#REF!="A3"</formula>
    </cfRule>
    <cfRule type="expression" dxfId="7130" priority="7740">
      <formula>#REF!="A4"</formula>
    </cfRule>
    <cfRule type="expression" dxfId="7129" priority="7742">
      <formula>#REF!="A2"</formula>
    </cfRule>
  </conditionalFormatting>
  <conditionalFormatting sqref="L16 L43 L86:L87 L92:L93 L95:L97 L100 L103">
    <cfRule type="expression" dxfId="7128" priority="12967">
      <formula>#REF!="A1"</formula>
    </cfRule>
    <cfRule type="expression" dxfId="7127" priority="12966">
      <formula>#REF!="A2"</formula>
    </cfRule>
    <cfRule type="expression" dxfId="7126" priority="12964">
      <formula>#REF!="A4"</formula>
    </cfRule>
    <cfRule type="expression" dxfId="7125" priority="12965">
      <formula>#REF!="A3"</formula>
    </cfRule>
  </conditionalFormatting>
  <conditionalFormatting sqref="L22">
    <cfRule type="expression" dxfId="7124" priority="12902">
      <formula>#REF!="A2"</formula>
    </cfRule>
    <cfRule type="expression" dxfId="7123" priority="12901">
      <formula>#REF!="A3"</formula>
    </cfRule>
    <cfRule type="expression" dxfId="7122" priority="12903">
      <formula>#REF!="A1"</formula>
    </cfRule>
    <cfRule type="expression" dxfId="7121" priority="12900">
      <formula>#REF!="A4"</formula>
    </cfRule>
  </conditionalFormatting>
  <conditionalFormatting sqref="L33">
    <cfRule type="expression" dxfId="7120" priority="12948">
      <formula>#REF!="A4"</formula>
    </cfRule>
    <cfRule type="expression" dxfId="7119" priority="12949">
      <formula>#REF!="A3"</formula>
    </cfRule>
    <cfRule type="expression" dxfId="7118" priority="12950">
      <formula>#REF!="A2"</formula>
    </cfRule>
    <cfRule type="expression" dxfId="7117" priority="12951">
      <formula>#REF!="A1"</formula>
    </cfRule>
  </conditionalFormatting>
  <conditionalFormatting sqref="L35">
    <cfRule type="expression" dxfId="7116" priority="12892">
      <formula>#REF!="A4"</formula>
    </cfRule>
    <cfRule type="expression" dxfId="7115" priority="12893">
      <formula>#REF!="A3"</formula>
    </cfRule>
    <cfRule type="expression" dxfId="7114" priority="12894">
      <formula>#REF!="A2"</formula>
    </cfRule>
    <cfRule type="expression" dxfId="7113" priority="12895">
      <formula>#REF!="A1"</formula>
    </cfRule>
  </conditionalFormatting>
  <conditionalFormatting sqref="L42">
    <cfRule type="expression" dxfId="7112" priority="12942">
      <formula>#REF!="A2"</formula>
    </cfRule>
    <cfRule type="expression" dxfId="7111" priority="12943">
      <formula>#REF!="A1"</formula>
    </cfRule>
    <cfRule type="expression" dxfId="7110" priority="12941">
      <formula>#REF!="A3"</formula>
    </cfRule>
    <cfRule type="expression" dxfId="7109" priority="12940">
      <formula>#REF!="A4"</formula>
    </cfRule>
  </conditionalFormatting>
  <conditionalFormatting sqref="L46">
    <cfRule type="expression" dxfId="7108" priority="12932">
      <formula>#REF!="A4"</formula>
    </cfRule>
    <cfRule type="expression" dxfId="7107" priority="12935">
      <formula>#REF!="A1"</formula>
    </cfRule>
    <cfRule type="expression" dxfId="7106" priority="12933">
      <formula>#REF!="A3"</formula>
    </cfRule>
    <cfRule type="expression" dxfId="7105" priority="12934">
      <formula>#REF!="A2"</formula>
    </cfRule>
  </conditionalFormatting>
  <conditionalFormatting sqref="L49">
    <cfRule type="expression" dxfId="7104" priority="12927">
      <formula>#REF!="A1"</formula>
    </cfRule>
    <cfRule type="expression" dxfId="7103" priority="12926">
      <formula>#REF!="A2"</formula>
    </cfRule>
    <cfRule type="expression" dxfId="7102" priority="12925">
      <formula>#REF!="A3"</formula>
    </cfRule>
    <cfRule type="expression" dxfId="7101" priority="12924">
      <formula>#REF!="A4"</formula>
    </cfRule>
  </conditionalFormatting>
  <conditionalFormatting sqref="L52">
    <cfRule type="expression" dxfId="7100" priority="12919">
      <formula>#REF!="A1"</formula>
    </cfRule>
    <cfRule type="expression" dxfId="7099" priority="12918">
      <formula>#REF!="A2"</formula>
    </cfRule>
    <cfRule type="expression" dxfId="7098" priority="12917">
      <formula>#REF!="A3"</formula>
    </cfRule>
    <cfRule type="expression" dxfId="7097" priority="12916">
      <formula>#REF!="A4"</formula>
    </cfRule>
  </conditionalFormatting>
  <conditionalFormatting sqref="L58">
    <cfRule type="expression" dxfId="7096" priority="12887">
      <formula>#REF!="A1"</formula>
    </cfRule>
    <cfRule type="expression" dxfId="7095" priority="12884">
      <formula>#REF!="A4"</formula>
    </cfRule>
    <cfRule type="expression" dxfId="7094" priority="12885">
      <formula>#REF!="A3"</formula>
    </cfRule>
    <cfRule type="expression" dxfId="7093" priority="12886">
      <formula>#REF!="A2"</formula>
    </cfRule>
  </conditionalFormatting>
  <conditionalFormatting sqref="L61">
    <cfRule type="expression" dxfId="7092" priority="12911">
      <formula>#REF!="A1"</formula>
    </cfRule>
    <cfRule type="expression" dxfId="7091" priority="12910">
      <formula>#REF!="A2"</formula>
    </cfRule>
    <cfRule type="expression" dxfId="7090" priority="12909">
      <formula>#REF!="A3"</formula>
    </cfRule>
    <cfRule type="expression" dxfId="7089" priority="12908">
      <formula>#REF!="A4"</formula>
    </cfRule>
  </conditionalFormatting>
  <conditionalFormatting sqref="L78">
    <cfRule type="expression" dxfId="7088" priority="12956">
      <formula>#REF!="A4"</formula>
    </cfRule>
    <cfRule type="expression" dxfId="7087" priority="12958">
      <formula>#REF!="A2"</formula>
    </cfRule>
    <cfRule type="expression" dxfId="7086" priority="12959">
      <formula>#REF!="A1"</formula>
    </cfRule>
    <cfRule type="expression" dxfId="7085" priority="12957">
      <formula>#REF!="A3"</formula>
    </cfRule>
  </conditionalFormatting>
  <conditionalFormatting sqref="L16:U16 L86:U87 L92:U93 L95:U97 L100:U100 L103:U103">
    <cfRule type="expression" dxfId="7084" priority="12170">
      <formula>#REF!="A6"</formula>
    </cfRule>
    <cfRule type="expression" dxfId="7083" priority="12171">
      <formula>#REF!="A5"</formula>
    </cfRule>
    <cfRule type="expression" dxfId="7082" priority="12169">
      <formula>#REF!="A7"</formula>
    </cfRule>
  </conditionalFormatting>
  <conditionalFormatting sqref="L42:U43">
    <cfRule type="expression" dxfId="7081" priority="12144">
      <formula>#REF!="A5"</formula>
    </cfRule>
    <cfRule type="expression" dxfId="7080" priority="12141">
      <formula>#REF!="A8"</formula>
    </cfRule>
    <cfRule type="expression" dxfId="7079" priority="12143">
      <formula>#REF!="A6"</formula>
    </cfRule>
    <cfRule type="expression" dxfId="7078" priority="12142">
      <formula>#REF!="A7"</formula>
    </cfRule>
  </conditionalFormatting>
  <conditionalFormatting sqref="L86:U87 L92:U93 L95:U97 L100:U100 L103:U103 L16:U16">
    <cfRule type="expression" dxfId="7077" priority="12168">
      <formula>#REF!="A8"</formula>
    </cfRule>
  </conditionalFormatting>
  <conditionalFormatting sqref="M16 M43 M86:M87 M92:M93 M95:M97 M100 M103">
    <cfRule type="expression" dxfId="7076" priority="12876">
      <formula>#REF!="A4"</formula>
    </cfRule>
    <cfRule type="expression" dxfId="7075" priority="12877">
      <formula>#REF!="A3"</formula>
    </cfRule>
    <cfRule type="expression" dxfId="7074" priority="12879">
      <formula>#REF!="A1"</formula>
    </cfRule>
    <cfRule type="expression" dxfId="7073" priority="12878">
      <formula>#REF!="A2"</formula>
    </cfRule>
  </conditionalFormatting>
  <conditionalFormatting sqref="M22">
    <cfRule type="expression" dxfId="7072" priority="12815">
      <formula>#REF!="A1"</formula>
    </cfRule>
    <cfRule type="expression" dxfId="7071" priority="12814">
      <formula>#REF!="A2"</formula>
    </cfRule>
    <cfRule type="expression" dxfId="7070" priority="12813">
      <formula>#REF!="A3"</formula>
    </cfRule>
    <cfRule type="expression" dxfId="7069" priority="12812">
      <formula>#REF!="A4"</formula>
    </cfRule>
  </conditionalFormatting>
  <conditionalFormatting sqref="M33">
    <cfRule type="expression" dxfId="7068" priority="12862">
      <formula>#REF!="A2"</formula>
    </cfRule>
    <cfRule type="expression" dxfId="7067" priority="12861">
      <formula>#REF!="A3"</formula>
    </cfRule>
    <cfRule type="expression" dxfId="7066" priority="12863">
      <formula>#REF!="A1"</formula>
    </cfRule>
    <cfRule type="expression" dxfId="7065" priority="12860">
      <formula>#REF!="A4"</formula>
    </cfRule>
  </conditionalFormatting>
  <conditionalFormatting sqref="M35">
    <cfRule type="expression" dxfId="7064" priority="12806">
      <formula>#REF!="A2"</formula>
    </cfRule>
    <cfRule type="expression" dxfId="7063" priority="12805">
      <formula>#REF!="A3"</formula>
    </cfRule>
    <cfRule type="expression" dxfId="7062" priority="12804">
      <formula>#REF!="A4"</formula>
    </cfRule>
    <cfRule type="expression" dxfId="7061" priority="12807">
      <formula>#REF!="A1"</formula>
    </cfRule>
  </conditionalFormatting>
  <conditionalFormatting sqref="M42">
    <cfRule type="expression" dxfId="7060" priority="12854">
      <formula>#REF!="A2"</formula>
    </cfRule>
    <cfRule type="expression" dxfId="7059" priority="12855">
      <formula>#REF!="A1"</formula>
    </cfRule>
    <cfRule type="expression" dxfId="7058" priority="12853">
      <formula>#REF!="A3"</formula>
    </cfRule>
    <cfRule type="expression" dxfId="7057" priority="12852">
      <formula>#REF!="A4"</formula>
    </cfRule>
  </conditionalFormatting>
  <conditionalFormatting sqref="M46">
    <cfRule type="expression" dxfId="7056" priority="12844">
      <formula>#REF!="A4"</formula>
    </cfRule>
    <cfRule type="expression" dxfId="7055" priority="12846">
      <formula>#REF!="A2"</formula>
    </cfRule>
    <cfRule type="expression" dxfId="7054" priority="12845">
      <formula>#REF!="A3"</formula>
    </cfRule>
    <cfRule type="expression" dxfId="7053" priority="12847">
      <formula>#REF!="A1"</formula>
    </cfRule>
  </conditionalFormatting>
  <conditionalFormatting sqref="M49">
    <cfRule type="expression" dxfId="7052" priority="12837">
      <formula>#REF!="A3"</formula>
    </cfRule>
    <cfRule type="expression" dxfId="7051" priority="12836">
      <formula>#REF!="A4"</formula>
    </cfRule>
    <cfRule type="expression" dxfId="7050" priority="12838">
      <formula>#REF!="A2"</formula>
    </cfRule>
    <cfRule type="expression" dxfId="7049" priority="12839">
      <formula>#REF!="A1"</formula>
    </cfRule>
  </conditionalFormatting>
  <conditionalFormatting sqref="M52">
    <cfRule type="expression" dxfId="7048" priority="12831">
      <formula>#REF!="A1"</formula>
    </cfRule>
    <cfRule type="expression" dxfId="7047" priority="12830">
      <formula>#REF!="A2"</formula>
    </cfRule>
    <cfRule type="expression" dxfId="7046" priority="12829">
      <formula>#REF!="A3"</formula>
    </cfRule>
    <cfRule type="expression" dxfId="7045" priority="12828">
      <formula>#REF!="A4"</formula>
    </cfRule>
  </conditionalFormatting>
  <conditionalFormatting sqref="M58">
    <cfRule type="expression" dxfId="7044" priority="12796">
      <formula>#REF!="A4"</formula>
    </cfRule>
    <cfRule type="expression" dxfId="7043" priority="12799">
      <formula>#REF!="A1"</formula>
    </cfRule>
    <cfRule type="expression" dxfId="7042" priority="12798">
      <formula>#REF!="A2"</formula>
    </cfRule>
    <cfRule type="expression" dxfId="7041" priority="12797">
      <formula>#REF!="A3"</formula>
    </cfRule>
  </conditionalFormatting>
  <conditionalFormatting sqref="M61">
    <cfRule type="expression" dxfId="7040" priority="12823">
      <formula>#REF!="A1"</formula>
    </cfRule>
    <cfRule type="expression" dxfId="7039" priority="12822">
      <formula>#REF!="A2"</formula>
    </cfRule>
    <cfRule type="expression" dxfId="7038" priority="12821">
      <formula>#REF!="A3"</formula>
    </cfRule>
    <cfRule type="expression" dxfId="7037" priority="12820">
      <formula>#REF!="A4"</formula>
    </cfRule>
  </conditionalFormatting>
  <conditionalFormatting sqref="M78">
    <cfRule type="expression" dxfId="7036" priority="12871">
      <formula>#REF!="A1"</formula>
    </cfRule>
    <cfRule type="expression" dxfId="7035" priority="12868">
      <formula>#REF!="A4"</formula>
    </cfRule>
    <cfRule type="expression" dxfId="7034" priority="12869">
      <formula>#REF!="A3"</formula>
    </cfRule>
    <cfRule type="expression" dxfId="7033" priority="12870">
      <formula>#REF!="A2"</formula>
    </cfRule>
  </conditionalFormatting>
  <conditionalFormatting sqref="M20:N21 M24:N27 I34:N34 M37:N38 M40:N41 M44:N45 M47:N48 M50:N51 M53:N54 M56:N57">
    <cfRule type="expression" dxfId="7032" priority="8592">
      <formula>#REF!="A7"</formula>
    </cfRule>
    <cfRule type="expression" dxfId="7031" priority="8593">
      <formula>#REF!="A6"</formula>
    </cfRule>
    <cfRule type="expression" dxfId="7030" priority="8594">
      <formula>#REF!="A5"</formula>
    </cfRule>
    <cfRule type="expression" dxfId="7029" priority="8591">
      <formula>#REF!="A8"</formula>
    </cfRule>
  </conditionalFormatting>
  <conditionalFormatting sqref="M29:N32">
    <cfRule type="expression" dxfId="7028" priority="6501">
      <formula>#REF!="A8"</formula>
    </cfRule>
    <cfRule type="expression" dxfId="7027" priority="6502">
      <formula>#REF!="A7"</formula>
    </cfRule>
    <cfRule type="expression" dxfId="7026" priority="6507">
      <formula>#REF!="A2"</formula>
    </cfRule>
    <cfRule type="expression" dxfId="7025" priority="6506">
      <formula>#REF!="A3"</formula>
    </cfRule>
    <cfRule type="expression" dxfId="7024" priority="6505">
      <formula>#REF!="A4"</formula>
    </cfRule>
    <cfRule type="expression" dxfId="7023" priority="6504">
      <formula>#REF!="A5"</formula>
    </cfRule>
    <cfRule type="expression" dxfId="7022" priority="6503">
      <formula>#REF!="A6"</formula>
    </cfRule>
    <cfRule type="expression" dxfId="7021" priority="6508">
      <formula>#REF!="A1"</formula>
    </cfRule>
  </conditionalFormatting>
  <conditionalFormatting sqref="M59:N60">
    <cfRule type="expression" dxfId="7020" priority="6498">
      <formula>#REF!="A2"</formula>
    </cfRule>
    <cfRule type="expression" dxfId="7019" priority="6497">
      <formula>#REF!="A3"</formula>
    </cfRule>
    <cfRule type="expression" dxfId="7018" priority="6496">
      <formula>#REF!="A4"</formula>
    </cfRule>
    <cfRule type="expression" dxfId="7017" priority="6495">
      <formula>#REF!="A5"</formula>
    </cfRule>
    <cfRule type="expression" dxfId="7016" priority="6494">
      <formula>#REF!="A6"</formula>
    </cfRule>
    <cfRule type="expression" dxfId="7015" priority="6493">
      <formula>#REF!="A7"</formula>
    </cfRule>
    <cfRule type="expression" dxfId="7014" priority="6492">
      <formula>#REF!="A8"</formula>
    </cfRule>
    <cfRule type="expression" dxfId="7013" priority="6499">
      <formula>#REF!="A1"</formula>
    </cfRule>
  </conditionalFormatting>
  <conditionalFormatting sqref="M62:N65">
    <cfRule type="expression" dxfId="7012" priority="6489">
      <formula>#REF!="A2"</formula>
    </cfRule>
    <cfRule type="expression" dxfId="7011" priority="6490">
      <formula>#REF!="A1"</formula>
    </cfRule>
    <cfRule type="expression" dxfId="7010" priority="6488">
      <formula>#REF!="A3"</formula>
    </cfRule>
    <cfRule type="expression" dxfId="7009" priority="6487">
      <formula>#REF!="A4"</formula>
    </cfRule>
    <cfRule type="expression" dxfId="7008" priority="6486">
      <formula>#REF!="A5"</formula>
    </cfRule>
    <cfRule type="expression" dxfId="7007" priority="6485">
      <formula>#REF!="A6"</formula>
    </cfRule>
    <cfRule type="expression" dxfId="7006" priority="6484">
      <formula>#REF!="A7"</formula>
    </cfRule>
    <cfRule type="expression" dxfId="7005" priority="6483">
      <formula>#REF!="A8"</formula>
    </cfRule>
  </conditionalFormatting>
  <conditionalFormatting sqref="M67:N75 I76:N77">
    <cfRule type="expression" dxfId="7004" priority="6480">
      <formula>#REF!="A2"</formula>
    </cfRule>
    <cfRule type="expression" dxfId="7003" priority="6476">
      <formula>#REF!="A6"</formula>
    </cfRule>
    <cfRule type="expression" dxfId="7002" priority="6478">
      <formula>#REF!="A4"</formula>
    </cfRule>
    <cfRule type="expression" dxfId="7001" priority="6477">
      <formula>#REF!="A5"</formula>
    </cfRule>
    <cfRule type="expression" dxfId="7000" priority="6479">
      <formula>#REF!="A3"</formula>
    </cfRule>
    <cfRule type="expression" dxfId="6999" priority="6481">
      <formula>#REF!="A1"</formula>
    </cfRule>
    <cfRule type="expression" dxfId="6998" priority="6475">
      <formula>#REF!="A7"</formula>
    </cfRule>
    <cfRule type="expression" dxfId="6997" priority="6474">
      <formula>#REF!="A8"</formula>
    </cfRule>
  </conditionalFormatting>
  <conditionalFormatting sqref="M79:N80">
    <cfRule type="expression" dxfId="6996" priority="6467">
      <formula>#REF!="A6"</formula>
    </cfRule>
    <cfRule type="expression" dxfId="6995" priority="6472">
      <formula>#REF!="A1"</formula>
    </cfRule>
    <cfRule type="expression" dxfId="6994" priority="6471">
      <formula>#REF!="A2"</formula>
    </cfRule>
    <cfRule type="expression" dxfId="6993" priority="6470">
      <formula>#REF!="A3"</formula>
    </cfRule>
    <cfRule type="expression" dxfId="6992" priority="6469">
      <formula>#REF!="A4"</formula>
    </cfRule>
    <cfRule type="expression" dxfId="6991" priority="6468">
      <formula>#REF!="A5"</formula>
    </cfRule>
    <cfRule type="expression" dxfId="6990" priority="6466">
      <formula>#REF!="A7"</formula>
    </cfRule>
    <cfRule type="expression" dxfId="6989" priority="6465">
      <formula>#REF!="A8"</formula>
    </cfRule>
  </conditionalFormatting>
  <conditionalFormatting sqref="M89:N91">
    <cfRule type="expression" dxfId="6988" priority="6463">
      <formula>#REF!="A1"</formula>
    </cfRule>
    <cfRule type="expression" dxfId="6987" priority="6462">
      <formula>#REF!="A2"</formula>
    </cfRule>
    <cfRule type="expression" dxfId="6986" priority="6461">
      <formula>#REF!="A3"</formula>
    </cfRule>
    <cfRule type="expression" dxfId="6985" priority="6460">
      <formula>#REF!="A4"</formula>
    </cfRule>
    <cfRule type="expression" dxfId="6984" priority="6459">
      <formula>#REF!="A5"</formula>
    </cfRule>
    <cfRule type="expression" dxfId="6983" priority="6458">
      <formula>#REF!="A6"</formula>
    </cfRule>
    <cfRule type="expression" dxfId="6982" priority="6457">
      <formula>#REF!="A7"</formula>
    </cfRule>
    <cfRule type="expression" dxfId="6981" priority="6456">
      <formula>#REF!="A8"</formula>
    </cfRule>
    <cfRule type="expression" dxfId="6980" priority="6455">
      <formula>#REF!="A9"</formula>
    </cfRule>
  </conditionalFormatting>
  <conditionalFormatting sqref="M94:N94">
    <cfRule type="expression" dxfId="6979" priority="6451">
      <formula>#REF!="A4"</formula>
    </cfRule>
    <cfRule type="expression" dxfId="6978" priority="6450">
      <formula>#REF!="A5"</formula>
    </cfRule>
    <cfRule type="expression" dxfId="6977" priority="6448">
      <formula>#REF!="A7"</formula>
    </cfRule>
    <cfRule type="expression" dxfId="6976" priority="6447">
      <formula>#REF!="A8"</formula>
    </cfRule>
    <cfRule type="expression" dxfId="6975" priority="6452">
      <formula>#REF!="A3"</formula>
    </cfRule>
    <cfRule type="expression" dxfId="6974" priority="6453">
      <formula>#REF!="A2"</formula>
    </cfRule>
    <cfRule type="expression" dxfId="6973" priority="6449">
      <formula>#REF!="A6"</formula>
    </cfRule>
    <cfRule type="expression" dxfId="6972" priority="6454">
      <formula>#REF!="A1"</formula>
    </cfRule>
  </conditionalFormatting>
  <conditionalFormatting sqref="M11:T11">
    <cfRule type="expression" dxfId="6971" priority="8607">
      <formula>#REF!="A1"</formula>
    </cfRule>
    <cfRule type="expression" dxfId="6970" priority="8606">
      <formula>#REF!="A2"</formula>
    </cfRule>
    <cfRule type="expression" dxfId="6969" priority="8605">
      <formula>#REF!="A3"</formula>
    </cfRule>
    <cfRule type="expression" dxfId="6968" priority="8604">
      <formula>#REF!="A4"</formula>
    </cfRule>
  </conditionalFormatting>
  <conditionalFormatting sqref="M11:U11">
    <cfRule type="expression" dxfId="6967" priority="8603">
      <formula>#REF!="A5"</formula>
    </cfRule>
    <cfRule type="expression" dxfId="6966" priority="8602">
      <formula>#REF!="A6"</formula>
    </cfRule>
    <cfRule type="expression" dxfId="6965" priority="8601">
      <formula>#REF!="A7"</formula>
    </cfRule>
    <cfRule type="expression" dxfId="6964" priority="8600">
      <formula>#REF!="A8"</formula>
    </cfRule>
  </conditionalFormatting>
  <conditionalFormatting sqref="N16 N43 N86:N87 N92:N93 N95:N97 N100 N103">
    <cfRule type="expression" dxfId="6963" priority="12791">
      <formula>#REF!="A1"</formula>
    </cfRule>
    <cfRule type="expression" dxfId="6962" priority="12788">
      <formula>#REF!="A4"</formula>
    </cfRule>
    <cfRule type="expression" dxfId="6961" priority="12789">
      <formula>#REF!="A3"</formula>
    </cfRule>
    <cfRule type="expression" dxfId="6960" priority="12790">
      <formula>#REF!="A2"</formula>
    </cfRule>
  </conditionalFormatting>
  <conditionalFormatting sqref="N22">
    <cfRule type="expression" dxfId="6959" priority="12726">
      <formula>#REF!="A2"</formula>
    </cfRule>
    <cfRule type="expression" dxfId="6958" priority="12727">
      <formula>#REF!="A1"</formula>
    </cfRule>
    <cfRule type="expression" dxfId="6957" priority="12725">
      <formula>#REF!="A3"</formula>
    </cfRule>
    <cfRule type="expression" dxfId="6956" priority="12724">
      <formula>#REF!="A4"</formula>
    </cfRule>
  </conditionalFormatting>
  <conditionalFormatting sqref="N33">
    <cfRule type="expression" dxfId="6955" priority="12772">
      <formula>#REF!="A4"</formula>
    </cfRule>
    <cfRule type="expression" dxfId="6954" priority="12773">
      <formula>#REF!="A3"</formula>
    </cfRule>
    <cfRule type="expression" dxfId="6953" priority="12774">
      <formula>#REF!="A2"</formula>
    </cfRule>
    <cfRule type="expression" dxfId="6952" priority="12775">
      <formula>#REF!="A1"</formula>
    </cfRule>
  </conditionalFormatting>
  <conditionalFormatting sqref="N35">
    <cfRule type="expression" dxfId="6951" priority="12719">
      <formula>#REF!="A1"</formula>
    </cfRule>
    <cfRule type="expression" dxfId="6950" priority="12718">
      <formula>#REF!="A2"</formula>
    </cfRule>
    <cfRule type="expression" dxfId="6949" priority="12717">
      <formula>#REF!="A3"</formula>
    </cfRule>
    <cfRule type="expression" dxfId="6948" priority="12716">
      <formula>#REF!="A4"</formula>
    </cfRule>
  </conditionalFormatting>
  <conditionalFormatting sqref="N42">
    <cfRule type="expression" dxfId="6947" priority="12767">
      <formula>#REF!="A1"</formula>
    </cfRule>
    <cfRule type="expression" dxfId="6946" priority="12765">
      <formula>#REF!="A3"</formula>
    </cfRule>
    <cfRule type="expression" dxfId="6945" priority="12764">
      <formula>#REF!="A4"</formula>
    </cfRule>
    <cfRule type="expression" dxfId="6944" priority="12766">
      <formula>#REF!="A2"</formula>
    </cfRule>
  </conditionalFormatting>
  <conditionalFormatting sqref="N46">
    <cfRule type="expression" dxfId="6943" priority="12759">
      <formula>#REF!="A1"</formula>
    </cfRule>
    <cfRule type="expression" dxfId="6942" priority="12756">
      <formula>#REF!="A4"</formula>
    </cfRule>
    <cfRule type="expression" dxfId="6941" priority="12757">
      <formula>#REF!="A3"</formula>
    </cfRule>
    <cfRule type="expression" dxfId="6940" priority="12758">
      <formula>#REF!="A2"</formula>
    </cfRule>
  </conditionalFormatting>
  <conditionalFormatting sqref="N49">
    <cfRule type="expression" dxfId="6939" priority="12748">
      <formula>#REF!="A4"</formula>
    </cfRule>
    <cfRule type="expression" dxfId="6938" priority="12749">
      <formula>#REF!="A3"</formula>
    </cfRule>
    <cfRule type="expression" dxfId="6937" priority="12750">
      <formula>#REF!="A2"</formula>
    </cfRule>
    <cfRule type="expression" dxfId="6936" priority="12751">
      <formula>#REF!="A1"</formula>
    </cfRule>
  </conditionalFormatting>
  <conditionalFormatting sqref="N52">
    <cfRule type="expression" dxfId="6935" priority="12740">
      <formula>#REF!="A4"</formula>
    </cfRule>
    <cfRule type="expression" dxfId="6934" priority="12743">
      <formula>#REF!="A1"</formula>
    </cfRule>
    <cfRule type="expression" dxfId="6933" priority="12741">
      <formula>#REF!="A3"</formula>
    </cfRule>
    <cfRule type="expression" dxfId="6932" priority="12742">
      <formula>#REF!="A2"</formula>
    </cfRule>
  </conditionalFormatting>
  <conditionalFormatting sqref="N58">
    <cfRule type="expression" dxfId="6931" priority="12709">
      <formula>#REF!="A3"</formula>
    </cfRule>
    <cfRule type="expression" dxfId="6930" priority="12711">
      <formula>#REF!="A1"</formula>
    </cfRule>
    <cfRule type="expression" dxfId="6929" priority="12710">
      <formula>#REF!="A2"</formula>
    </cfRule>
    <cfRule type="expression" dxfId="6928" priority="12708">
      <formula>#REF!="A4"</formula>
    </cfRule>
  </conditionalFormatting>
  <conditionalFormatting sqref="N61">
    <cfRule type="expression" dxfId="6927" priority="12734">
      <formula>#REF!="A2"</formula>
    </cfRule>
    <cfRule type="expression" dxfId="6926" priority="12735">
      <formula>#REF!="A1"</formula>
    </cfRule>
    <cfRule type="expression" dxfId="6925" priority="12732">
      <formula>#REF!="A4"</formula>
    </cfRule>
    <cfRule type="expression" dxfId="6924" priority="12733">
      <formula>#REF!="A3"</formula>
    </cfRule>
  </conditionalFormatting>
  <conditionalFormatting sqref="N78">
    <cfRule type="expression" dxfId="6923" priority="12780">
      <formula>#REF!="A4"</formula>
    </cfRule>
    <cfRule type="expression" dxfId="6922" priority="12783">
      <formula>#REF!="A1"</formula>
    </cfRule>
    <cfRule type="expression" dxfId="6921" priority="12782">
      <formula>#REF!="A2"</formula>
    </cfRule>
    <cfRule type="expression" dxfId="6920" priority="12781">
      <formula>#REF!="A3"</formula>
    </cfRule>
  </conditionalFormatting>
  <conditionalFormatting sqref="N84:N85">
    <cfRule type="expression" dxfId="6919" priority="722">
      <formula>#REF!="A6"</formula>
    </cfRule>
    <cfRule type="expression" dxfId="6918" priority="719">
      <formula>#REF!="A9"</formula>
    </cfRule>
    <cfRule type="expression" dxfId="6917" priority="721">
      <formula>#REF!="A7"</formula>
    </cfRule>
    <cfRule type="expression" dxfId="6916" priority="720">
      <formula>#REF!="A8"</formula>
    </cfRule>
    <cfRule type="expression" dxfId="6915" priority="727">
      <formula>#REF!="A1"</formula>
    </cfRule>
    <cfRule type="expression" dxfId="6914" priority="726">
      <formula>#REF!="A2"</formula>
    </cfRule>
    <cfRule type="expression" dxfId="6913" priority="725">
      <formula>#REF!="A3"</formula>
    </cfRule>
    <cfRule type="expression" dxfId="6912" priority="724">
      <formula>#REF!="A4"</formula>
    </cfRule>
    <cfRule type="expression" dxfId="6911" priority="723">
      <formula>#REF!="A5"</formula>
    </cfRule>
  </conditionalFormatting>
  <conditionalFormatting sqref="N101:N102">
    <cfRule type="expression" dxfId="6910" priority="6792">
      <formula>#REF!="A5"</formula>
    </cfRule>
    <cfRule type="expression" dxfId="6909" priority="6794">
      <formula>#REF!="A3"</formula>
    </cfRule>
    <cfRule type="expression" dxfId="6908" priority="6795">
      <formula>#REF!="A2"</formula>
    </cfRule>
    <cfRule type="expression" dxfId="6907" priority="6793">
      <formula>#REF!="A4"</formula>
    </cfRule>
    <cfRule type="expression" dxfId="6906" priority="6789">
      <formula>#REF!="A8"</formula>
    </cfRule>
    <cfRule type="expression" dxfId="6905" priority="6790">
      <formula>#REF!="A7"</formula>
    </cfRule>
    <cfRule type="expression" dxfId="6904" priority="6791">
      <formula>#REF!="A6"</formula>
    </cfRule>
    <cfRule type="expression" dxfId="6903" priority="6796">
      <formula>#REF!="A1"</formula>
    </cfRule>
  </conditionalFormatting>
  <conditionalFormatting sqref="N104:N105">
    <cfRule type="expression" dxfId="6902" priority="6654">
      <formula>#REF!="A8"</formula>
    </cfRule>
    <cfRule type="expression" dxfId="6901" priority="6655">
      <formula>#REF!="A7"</formula>
    </cfRule>
    <cfRule type="expression" dxfId="6900" priority="6656">
      <formula>#REF!="A6"</formula>
    </cfRule>
    <cfRule type="expression" dxfId="6899" priority="6657">
      <formula>#REF!="A5"</formula>
    </cfRule>
    <cfRule type="expression" dxfId="6898" priority="6658">
      <formula>#REF!="A4"</formula>
    </cfRule>
    <cfRule type="expression" dxfId="6897" priority="6661">
      <formula>#REF!="A1"</formula>
    </cfRule>
    <cfRule type="expression" dxfId="6896" priority="6659">
      <formula>#REF!="A3"</formula>
    </cfRule>
    <cfRule type="expression" dxfId="6895" priority="6660">
      <formula>#REF!="A2"</formula>
    </cfRule>
  </conditionalFormatting>
  <conditionalFormatting sqref="N108">
    <cfRule type="expression" dxfId="6894" priority="1253">
      <formula>#REF!="A5"</formula>
    </cfRule>
    <cfRule type="expression" dxfId="6893" priority="1255">
      <formula>#REF!="A3"</formula>
    </cfRule>
    <cfRule type="expression" dxfId="6892" priority="1256">
      <formula>#REF!="A2"</formula>
    </cfRule>
    <cfRule type="expression" dxfId="6891" priority="1257">
      <formula>#REF!="A1"</formula>
    </cfRule>
    <cfRule type="expression" dxfId="6890" priority="1249">
      <formula>#REF!="A9"</formula>
    </cfRule>
    <cfRule type="expression" dxfId="6889" priority="1251">
      <formula>#REF!="A7"</formula>
    </cfRule>
    <cfRule type="expression" dxfId="6888" priority="1250">
      <formula>#REF!="A8"</formula>
    </cfRule>
    <cfRule type="expression" dxfId="6887" priority="1252">
      <formula>#REF!="A6"</formula>
    </cfRule>
    <cfRule type="expression" dxfId="6886" priority="1254">
      <formula>#REF!="A4"</formula>
    </cfRule>
  </conditionalFormatting>
  <conditionalFormatting sqref="N109">
    <cfRule type="expression" dxfId="6885" priority="80">
      <formula>#REF!="A2"</formula>
    </cfRule>
    <cfRule type="expression" dxfId="6884" priority="75">
      <formula>#REF!="A7"</formula>
    </cfRule>
    <cfRule type="expression" dxfId="6883" priority="73">
      <formula>#REF!="A9"</formula>
    </cfRule>
    <cfRule type="expression" dxfId="6882" priority="81">
      <formula>#REF!="A1"</formula>
    </cfRule>
    <cfRule type="expression" dxfId="6881" priority="79">
      <formula>#REF!="A3"</formula>
    </cfRule>
    <cfRule type="expression" dxfId="6880" priority="78">
      <formula>#REF!="A4"</formula>
    </cfRule>
    <cfRule type="expression" dxfId="6879" priority="77">
      <formula>#REF!="A5"</formula>
    </cfRule>
    <cfRule type="expression" dxfId="6878" priority="76">
      <formula>#REF!="A6"</formula>
    </cfRule>
    <cfRule type="expression" dxfId="6877" priority="74">
      <formula>#REF!="A8"</formula>
    </cfRule>
  </conditionalFormatting>
  <conditionalFormatting sqref="O16 O43 O86:O87 O92:O93 O95:O97 O100 O103">
    <cfRule type="expression" dxfId="6876" priority="12703">
      <formula>#REF!="A1"</formula>
    </cfRule>
    <cfRule type="expression" dxfId="6875" priority="12702">
      <formula>#REF!="A2"</formula>
    </cfRule>
    <cfRule type="expression" dxfId="6874" priority="12700">
      <formula>#REF!="A4"</formula>
    </cfRule>
    <cfRule type="expression" dxfId="6873" priority="12701">
      <formula>#REF!="A3"</formula>
    </cfRule>
  </conditionalFormatting>
  <conditionalFormatting sqref="O20">
    <cfRule type="expression" dxfId="6872" priority="2956">
      <formula>#REF!="A5"</formula>
    </cfRule>
    <cfRule type="expression" dxfId="6871" priority="2957">
      <formula>#REF!="A4"</formula>
    </cfRule>
    <cfRule type="expression" dxfId="6870" priority="2958">
      <formula>#REF!="A3"</formula>
    </cfRule>
    <cfRule type="expression" dxfId="6869" priority="2954">
      <formula>#REF!="A7"</formula>
    </cfRule>
    <cfRule type="expression" dxfId="6868" priority="2959">
      <formula>#REF!="A2"</formula>
    </cfRule>
    <cfRule type="expression" dxfId="6867" priority="2960">
      <formula>#REF!="A1"</formula>
    </cfRule>
    <cfRule type="expression" dxfId="6866" priority="2953">
      <formula>#REF!="A8"</formula>
    </cfRule>
    <cfRule type="expression" dxfId="6865" priority="2952">
      <formula>#REF!="A9"</formula>
    </cfRule>
    <cfRule type="expression" dxfId="6864" priority="2955">
      <formula>#REF!="A6"</formula>
    </cfRule>
  </conditionalFormatting>
  <conditionalFormatting sqref="O22">
    <cfRule type="expression" dxfId="6863" priority="12636">
      <formula>#REF!="A4"</formula>
    </cfRule>
    <cfRule type="expression" dxfId="6862" priority="12637">
      <formula>#REF!="A3"</formula>
    </cfRule>
    <cfRule type="expression" dxfId="6861" priority="12638">
      <formula>#REF!="A2"</formula>
    </cfRule>
    <cfRule type="expression" dxfId="6860" priority="12639">
      <formula>#REF!="A1"</formula>
    </cfRule>
  </conditionalFormatting>
  <conditionalFormatting sqref="O24:O27">
    <cfRule type="expression" dxfId="6859" priority="2946">
      <formula>#REF!="A6"</formula>
    </cfRule>
    <cfRule type="expression" dxfId="6858" priority="2944">
      <formula>#REF!="A8"</formula>
    </cfRule>
    <cfRule type="expression" dxfId="6857" priority="2945">
      <formula>#REF!="A7"</formula>
    </cfRule>
    <cfRule type="expression" dxfId="6856" priority="2947">
      <formula>#REF!="A5"</formula>
    </cfRule>
    <cfRule type="expression" dxfId="6855" priority="2950">
      <formula>#REF!="A2"</formula>
    </cfRule>
    <cfRule type="expression" dxfId="6854" priority="2949">
      <formula>#REF!="A3"</formula>
    </cfRule>
    <cfRule type="expression" dxfId="6853" priority="2943">
      <formula>#REF!="A9"</formula>
    </cfRule>
    <cfRule type="expression" dxfId="6852" priority="2948">
      <formula>#REF!="A4"</formula>
    </cfRule>
    <cfRule type="expression" dxfId="6851" priority="2951">
      <formula>#REF!="A1"</formula>
    </cfRule>
  </conditionalFormatting>
  <conditionalFormatting sqref="O29:O32">
    <cfRule type="expression" dxfId="6850" priority="2940">
      <formula>#REF!="A3"</formula>
    </cfRule>
    <cfRule type="expression" dxfId="6849" priority="2942">
      <formula>#REF!="A1"</formula>
    </cfRule>
    <cfRule type="expression" dxfId="6848" priority="2941">
      <formula>#REF!="A2"</formula>
    </cfRule>
    <cfRule type="expression" dxfId="6847" priority="2934">
      <formula>#REF!="A9"</formula>
    </cfRule>
    <cfRule type="expression" dxfId="6846" priority="2935">
      <formula>#REF!="A8"</formula>
    </cfRule>
    <cfRule type="expression" dxfId="6845" priority="2936">
      <formula>#REF!="A7"</formula>
    </cfRule>
    <cfRule type="expression" dxfId="6844" priority="2937">
      <formula>#REF!="A6"</formula>
    </cfRule>
    <cfRule type="expression" dxfId="6843" priority="2938">
      <formula>#REF!="A5"</formula>
    </cfRule>
    <cfRule type="expression" dxfId="6842" priority="2939">
      <formula>#REF!="A4"</formula>
    </cfRule>
  </conditionalFormatting>
  <conditionalFormatting sqref="O33">
    <cfRule type="expression" dxfId="6841" priority="12687">
      <formula>#REF!="A1"</formula>
    </cfRule>
    <cfRule type="expression" dxfId="6840" priority="12686">
      <formula>#REF!="A2"</formula>
    </cfRule>
    <cfRule type="expression" dxfId="6839" priority="12685">
      <formula>#REF!="A3"</formula>
    </cfRule>
    <cfRule type="expression" dxfId="6838" priority="12684">
      <formula>#REF!="A4"</formula>
    </cfRule>
  </conditionalFormatting>
  <conditionalFormatting sqref="O35">
    <cfRule type="expression" dxfId="6837" priority="12628">
      <formula>#REF!="A4"</formula>
    </cfRule>
    <cfRule type="expression" dxfId="6836" priority="12629">
      <formula>#REF!="A3"</formula>
    </cfRule>
    <cfRule type="expression" dxfId="6835" priority="12631">
      <formula>#REF!="A1"</formula>
    </cfRule>
    <cfRule type="expression" dxfId="6834" priority="12630">
      <formula>#REF!="A2"</formula>
    </cfRule>
  </conditionalFormatting>
  <conditionalFormatting sqref="O37:O38">
    <cfRule type="expression" dxfId="6833" priority="2927">
      <formula>#REF!="A7"</formula>
    </cfRule>
    <cfRule type="expression" dxfId="6832" priority="2926">
      <formula>#REF!="A8"</formula>
    </cfRule>
    <cfRule type="expression" dxfId="6831" priority="2925">
      <formula>#REF!="A9"</formula>
    </cfRule>
    <cfRule type="expression" dxfId="6830" priority="2933">
      <formula>#REF!="A1"</formula>
    </cfRule>
    <cfRule type="expression" dxfId="6829" priority="2932">
      <formula>#REF!="A2"</formula>
    </cfRule>
    <cfRule type="expression" dxfId="6828" priority="2931">
      <formula>#REF!="A3"</formula>
    </cfRule>
    <cfRule type="expression" dxfId="6827" priority="2930">
      <formula>#REF!="A4"</formula>
    </cfRule>
    <cfRule type="expression" dxfId="6826" priority="2929">
      <formula>#REF!="A5"</formula>
    </cfRule>
    <cfRule type="expression" dxfId="6825" priority="2928">
      <formula>#REF!="A6"</formula>
    </cfRule>
  </conditionalFormatting>
  <conditionalFormatting sqref="O40:O41">
    <cfRule type="expression" dxfId="6824" priority="2923">
      <formula>#REF!="A2"</formula>
    </cfRule>
    <cfRule type="expression" dxfId="6823" priority="2922">
      <formula>#REF!="A3"</formula>
    </cfRule>
    <cfRule type="expression" dxfId="6822" priority="2920">
      <formula>#REF!="A5"</formula>
    </cfRule>
    <cfRule type="expression" dxfId="6821" priority="2919">
      <formula>#REF!="A6"</formula>
    </cfRule>
    <cfRule type="expression" dxfId="6820" priority="2918">
      <formula>#REF!="A7"</formula>
    </cfRule>
    <cfRule type="expression" dxfId="6819" priority="2917">
      <formula>#REF!="A8"</formula>
    </cfRule>
    <cfRule type="expression" dxfId="6818" priority="2916">
      <formula>#REF!="A9"</formula>
    </cfRule>
    <cfRule type="expression" dxfId="6817" priority="2924">
      <formula>#REF!="A1"</formula>
    </cfRule>
    <cfRule type="expression" dxfId="6816" priority="2921">
      <formula>#REF!="A4"</formula>
    </cfRule>
  </conditionalFormatting>
  <conditionalFormatting sqref="O42">
    <cfRule type="expression" dxfId="6815" priority="12676">
      <formula>#REF!="A4"</formula>
    </cfRule>
    <cfRule type="expression" dxfId="6814" priority="12679">
      <formula>#REF!="A1"</formula>
    </cfRule>
    <cfRule type="expression" dxfId="6813" priority="12677">
      <formula>#REF!="A3"</formula>
    </cfRule>
    <cfRule type="expression" dxfId="6812" priority="12678">
      <formula>#REF!="A2"</formula>
    </cfRule>
  </conditionalFormatting>
  <conditionalFormatting sqref="O44:O45">
    <cfRule type="expression" dxfId="6811" priority="2914">
      <formula>#REF!="A2"</formula>
    </cfRule>
    <cfRule type="expression" dxfId="6810" priority="2911">
      <formula>#REF!="A5"</formula>
    </cfRule>
    <cfRule type="expression" dxfId="6809" priority="2915">
      <formula>#REF!="A1"</formula>
    </cfRule>
    <cfRule type="expression" dxfId="6808" priority="2913">
      <formula>#REF!="A3"</formula>
    </cfRule>
    <cfRule type="expression" dxfId="6807" priority="2907">
      <formula>#REF!="A9"</formula>
    </cfRule>
    <cfRule type="expression" dxfId="6806" priority="2908">
      <formula>#REF!="A8"</formula>
    </cfRule>
    <cfRule type="expression" dxfId="6805" priority="2909">
      <formula>#REF!="A7"</formula>
    </cfRule>
    <cfRule type="expression" dxfId="6804" priority="2910">
      <formula>#REF!="A6"</formula>
    </cfRule>
    <cfRule type="expression" dxfId="6803" priority="2912">
      <formula>#REF!="A4"</formula>
    </cfRule>
  </conditionalFormatting>
  <conditionalFormatting sqref="O46">
    <cfRule type="expression" dxfId="6802" priority="12671">
      <formula>#REF!="A1"</formula>
    </cfRule>
    <cfRule type="expression" dxfId="6801" priority="12670">
      <formula>#REF!="A2"</formula>
    </cfRule>
    <cfRule type="expression" dxfId="6800" priority="12668">
      <formula>#REF!="A4"</formula>
    </cfRule>
    <cfRule type="expression" dxfId="6799" priority="12669">
      <formula>#REF!="A3"</formula>
    </cfRule>
  </conditionalFormatting>
  <conditionalFormatting sqref="O47:O48">
    <cfRule type="expression" dxfId="6798" priority="2906">
      <formula>#REF!="A1"</formula>
    </cfRule>
    <cfRule type="expression" dxfId="6797" priority="2904">
      <formula>#REF!="A3"</formula>
    </cfRule>
    <cfRule type="expression" dxfId="6796" priority="2901">
      <formula>#REF!="A6"</formula>
    </cfRule>
    <cfRule type="expression" dxfId="6795" priority="2902">
      <formula>#REF!="A5"</formula>
    </cfRule>
    <cfRule type="expression" dxfId="6794" priority="2905">
      <formula>#REF!="A2"</formula>
    </cfRule>
    <cfRule type="expression" dxfId="6793" priority="2900">
      <formula>#REF!="A7"</formula>
    </cfRule>
    <cfRule type="expression" dxfId="6792" priority="2903">
      <formula>#REF!="A4"</formula>
    </cfRule>
    <cfRule type="expression" dxfId="6791" priority="2899">
      <formula>#REF!="A8"</formula>
    </cfRule>
    <cfRule type="expression" dxfId="6790" priority="2898">
      <formula>#REF!="A9"</formula>
    </cfRule>
  </conditionalFormatting>
  <conditionalFormatting sqref="O49">
    <cfRule type="expression" dxfId="6789" priority="12661">
      <formula>#REF!="A3"</formula>
    </cfRule>
    <cfRule type="expression" dxfId="6788" priority="12660">
      <formula>#REF!="A4"</formula>
    </cfRule>
    <cfRule type="expression" dxfId="6787" priority="12662">
      <formula>#REF!="A2"</formula>
    </cfRule>
    <cfRule type="expression" dxfId="6786" priority="12663">
      <formula>#REF!="A1"</formula>
    </cfRule>
  </conditionalFormatting>
  <conditionalFormatting sqref="O50:O51">
    <cfRule type="expression" dxfId="6785" priority="2896">
      <formula>#REF!="A2"</formula>
    </cfRule>
    <cfRule type="expression" dxfId="6784" priority="2894">
      <formula>#REF!="A4"</formula>
    </cfRule>
    <cfRule type="expression" dxfId="6783" priority="2893">
      <formula>#REF!="A5"</formula>
    </cfRule>
    <cfRule type="expression" dxfId="6782" priority="2892">
      <formula>#REF!="A6"</formula>
    </cfRule>
    <cfRule type="expression" dxfId="6781" priority="2891">
      <formula>#REF!="A7"</formula>
    </cfRule>
    <cfRule type="expression" dxfId="6780" priority="2890">
      <formula>#REF!="A8"</formula>
    </cfRule>
    <cfRule type="expression" dxfId="6779" priority="2895">
      <formula>#REF!="A3"</formula>
    </cfRule>
    <cfRule type="expression" dxfId="6778" priority="2889">
      <formula>#REF!="A9"</formula>
    </cfRule>
    <cfRule type="expression" dxfId="6777" priority="2897">
      <formula>#REF!="A1"</formula>
    </cfRule>
  </conditionalFormatting>
  <conditionalFormatting sqref="O52">
    <cfRule type="expression" dxfId="6776" priority="12654">
      <formula>#REF!="A2"</formula>
    </cfRule>
    <cfRule type="expression" dxfId="6775" priority="12653">
      <formula>#REF!="A3"</formula>
    </cfRule>
    <cfRule type="expression" dxfId="6774" priority="12652">
      <formula>#REF!="A4"</formula>
    </cfRule>
    <cfRule type="expression" dxfId="6773" priority="12655">
      <formula>#REF!="A1"</formula>
    </cfRule>
  </conditionalFormatting>
  <conditionalFormatting sqref="O53:O54">
    <cfRule type="expression" dxfId="6772" priority="2881">
      <formula>#REF!="A8"</formula>
    </cfRule>
    <cfRule type="expression" dxfId="6771" priority="2880">
      <formula>#REF!="A9"</formula>
    </cfRule>
    <cfRule type="expression" dxfId="6770" priority="2886">
      <formula>#REF!="A3"</formula>
    </cfRule>
    <cfRule type="expression" dxfId="6769" priority="2888">
      <formula>#REF!="A1"</formula>
    </cfRule>
    <cfRule type="expression" dxfId="6768" priority="2887">
      <formula>#REF!="A2"</formula>
    </cfRule>
    <cfRule type="expression" dxfId="6767" priority="2885">
      <formula>#REF!="A4"</formula>
    </cfRule>
    <cfRule type="expression" dxfId="6766" priority="2884">
      <formula>#REF!="A5"</formula>
    </cfRule>
    <cfRule type="expression" dxfId="6765" priority="2883">
      <formula>#REF!="A6"</formula>
    </cfRule>
    <cfRule type="expression" dxfId="6764" priority="2882">
      <formula>#REF!="A7"</formula>
    </cfRule>
  </conditionalFormatting>
  <conditionalFormatting sqref="O56:O57">
    <cfRule type="expression" dxfId="6763" priority="2878">
      <formula>#REF!="A2"</formula>
    </cfRule>
    <cfRule type="expression" dxfId="6762" priority="2879">
      <formula>#REF!="A1"</formula>
    </cfRule>
    <cfRule type="expression" dxfId="6761" priority="2875">
      <formula>#REF!="A5"</formula>
    </cfRule>
    <cfRule type="expression" dxfId="6760" priority="2871">
      <formula>#REF!="A9"</formula>
    </cfRule>
    <cfRule type="expression" dxfId="6759" priority="2872">
      <formula>#REF!="A8"</formula>
    </cfRule>
    <cfRule type="expression" dxfId="6758" priority="2873">
      <formula>#REF!="A7"</formula>
    </cfRule>
    <cfRule type="expression" dxfId="6757" priority="2874">
      <formula>#REF!="A6"</formula>
    </cfRule>
    <cfRule type="expression" dxfId="6756" priority="2876">
      <formula>#REF!="A4"</formula>
    </cfRule>
    <cfRule type="expression" dxfId="6755" priority="2877">
      <formula>#REF!="A3"</formula>
    </cfRule>
  </conditionalFormatting>
  <conditionalFormatting sqref="O58">
    <cfRule type="expression" dxfId="6754" priority="12623">
      <formula>#REF!="A1"</formula>
    </cfRule>
    <cfRule type="expression" dxfId="6753" priority="12622">
      <formula>#REF!="A2"</formula>
    </cfRule>
    <cfRule type="expression" dxfId="6752" priority="12621">
      <formula>#REF!="A3"</formula>
    </cfRule>
    <cfRule type="expression" dxfId="6751" priority="12620">
      <formula>#REF!="A4"</formula>
    </cfRule>
  </conditionalFormatting>
  <conditionalFormatting sqref="O59:O60">
    <cfRule type="expression" dxfId="6750" priority="2862">
      <formula>#REF!="A9"</formula>
    </cfRule>
    <cfRule type="expression" dxfId="6749" priority="2863">
      <formula>#REF!="A8"</formula>
    </cfRule>
    <cfRule type="expression" dxfId="6748" priority="2865">
      <formula>#REF!="A6"</formula>
    </cfRule>
    <cfRule type="expression" dxfId="6747" priority="2864">
      <formula>#REF!="A7"</formula>
    </cfRule>
    <cfRule type="expression" dxfId="6746" priority="2869">
      <formula>#REF!="A2"</formula>
    </cfRule>
    <cfRule type="expression" dxfId="6745" priority="2868">
      <formula>#REF!="A3"</formula>
    </cfRule>
    <cfRule type="expression" dxfId="6744" priority="2867">
      <formula>#REF!="A4"</formula>
    </cfRule>
    <cfRule type="expression" dxfId="6743" priority="2866">
      <formula>#REF!="A5"</formula>
    </cfRule>
    <cfRule type="expression" dxfId="6742" priority="2870">
      <formula>#REF!="A1"</formula>
    </cfRule>
  </conditionalFormatting>
  <conditionalFormatting sqref="O61">
    <cfRule type="expression" dxfId="6741" priority="12647">
      <formula>#REF!="A1"</formula>
    </cfRule>
    <cfRule type="expression" dxfId="6740" priority="12644">
      <formula>#REF!="A4"</formula>
    </cfRule>
    <cfRule type="expression" dxfId="6739" priority="12645">
      <formula>#REF!="A3"</formula>
    </cfRule>
    <cfRule type="expression" dxfId="6738" priority="12646">
      <formula>#REF!="A2"</formula>
    </cfRule>
  </conditionalFormatting>
  <conditionalFormatting sqref="O62:O65">
    <cfRule type="expression" dxfId="6737" priority="2861">
      <formula>#REF!="A1"</formula>
    </cfRule>
    <cfRule type="expression" dxfId="6736" priority="2855">
      <formula>#REF!="A7"</formula>
    </cfRule>
    <cfRule type="expression" dxfId="6735" priority="2854">
      <formula>#REF!="A8"</formula>
    </cfRule>
    <cfRule type="expression" dxfId="6734" priority="2853">
      <formula>#REF!="A9"</formula>
    </cfRule>
    <cfRule type="expression" dxfId="6733" priority="2859">
      <formula>#REF!="A3"</formula>
    </cfRule>
    <cfRule type="expression" dxfId="6732" priority="2860">
      <formula>#REF!="A2"</formula>
    </cfRule>
    <cfRule type="expression" dxfId="6731" priority="2856">
      <formula>#REF!="A6"</formula>
    </cfRule>
    <cfRule type="expression" dxfId="6730" priority="2857">
      <formula>#REF!="A5"</formula>
    </cfRule>
    <cfRule type="expression" dxfId="6729" priority="2858">
      <formula>#REF!="A4"</formula>
    </cfRule>
  </conditionalFormatting>
  <conditionalFormatting sqref="O67:O76">
    <cfRule type="expression" dxfId="6728" priority="2852">
      <formula>#REF!="A1"</formula>
    </cfRule>
    <cfRule type="expression" dxfId="6727" priority="2851">
      <formula>#REF!="A2"</formula>
    </cfRule>
    <cfRule type="expression" dxfId="6726" priority="2849">
      <formula>#REF!="A4"</formula>
    </cfRule>
    <cfRule type="expression" dxfId="6725" priority="2848">
      <formula>#REF!="A5"</formula>
    </cfRule>
    <cfRule type="expression" dxfId="6724" priority="2847">
      <formula>#REF!="A6"</formula>
    </cfRule>
    <cfRule type="expression" dxfId="6723" priority="2846">
      <formula>#REF!="A7"</formula>
    </cfRule>
    <cfRule type="expression" dxfId="6722" priority="2845">
      <formula>#REF!="A8"</formula>
    </cfRule>
    <cfRule type="expression" dxfId="6721" priority="2844">
      <formula>#REF!="A9"</formula>
    </cfRule>
    <cfRule type="expression" dxfId="6720" priority="2850">
      <formula>#REF!="A3"</formula>
    </cfRule>
  </conditionalFormatting>
  <conditionalFormatting sqref="O78">
    <cfRule type="expression" dxfId="6719" priority="12693">
      <formula>#REF!="A3"</formula>
    </cfRule>
    <cfRule type="expression" dxfId="6718" priority="12692">
      <formula>#REF!="A4"</formula>
    </cfRule>
    <cfRule type="expression" dxfId="6717" priority="12694">
      <formula>#REF!="A2"</formula>
    </cfRule>
    <cfRule type="expression" dxfId="6716" priority="12695">
      <formula>#REF!="A1"</formula>
    </cfRule>
  </conditionalFormatting>
  <conditionalFormatting sqref="O79:O80">
    <cfRule type="expression" dxfId="6715" priority="2840">
      <formula>#REF!="A4"</formula>
    </cfRule>
    <cfRule type="expression" dxfId="6714" priority="2841">
      <formula>#REF!="A3"</formula>
    </cfRule>
    <cfRule type="expression" dxfId="6713" priority="2839">
      <formula>#REF!="A5"</formula>
    </cfRule>
    <cfRule type="expression" dxfId="6712" priority="2838">
      <formula>#REF!="A6"</formula>
    </cfRule>
    <cfRule type="expression" dxfId="6711" priority="2837">
      <formula>#REF!="A7"</formula>
    </cfRule>
    <cfRule type="expression" dxfId="6710" priority="2836">
      <formula>#REF!="A8"</formula>
    </cfRule>
    <cfRule type="expression" dxfId="6709" priority="2843">
      <formula>#REF!="A1"</formula>
    </cfRule>
    <cfRule type="expression" dxfId="6708" priority="2835">
      <formula>#REF!="A9"</formula>
    </cfRule>
    <cfRule type="expression" dxfId="6707" priority="2842">
      <formula>#REF!="A2"</formula>
    </cfRule>
  </conditionalFormatting>
  <conditionalFormatting sqref="O94">
    <cfRule type="expression" dxfId="6706" priority="2834">
      <formula>#REF!="A1"</formula>
    </cfRule>
    <cfRule type="expression" dxfId="6705" priority="2833">
      <formula>#REF!="A2"</formula>
    </cfRule>
    <cfRule type="expression" dxfId="6704" priority="2832">
      <formula>#REF!="A3"</formula>
    </cfRule>
    <cfRule type="expression" dxfId="6703" priority="2831">
      <formula>#REF!="A4"</formula>
    </cfRule>
    <cfRule type="expression" dxfId="6702" priority="2830">
      <formula>#REF!="A5"</formula>
    </cfRule>
    <cfRule type="expression" dxfId="6701" priority="2829">
      <formula>#REF!="A6"</formula>
    </cfRule>
    <cfRule type="expression" dxfId="6700" priority="2828">
      <formula>#REF!="A7"</formula>
    </cfRule>
    <cfRule type="expression" dxfId="6699" priority="2827">
      <formula>#REF!="A8"</formula>
    </cfRule>
    <cfRule type="expression" dxfId="6698" priority="2826">
      <formula>#REF!="A9"</formula>
    </cfRule>
  </conditionalFormatting>
  <conditionalFormatting sqref="O21:T21 P20:T20">
    <cfRule type="expression" dxfId="6697" priority="3153">
      <formula>#REF!="A6"</formula>
    </cfRule>
    <cfRule type="expression" dxfId="6696" priority="3150">
      <formula>#REF!="A9"</formula>
    </cfRule>
    <cfRule type="expression" dxfId="6695" priority="3151">
      <formula>#REF!="A8"</formula>
    </cfRule>
    <cfRule type="expression" dxfId="6694" priority="3152">
      <formula>#REF!="A7"</formula>
    </cfRule>
    <cfRule type="expression" dxfId="6693" priority="3158">
      <formula>#REF!="A1"</formula>
    </cfRule>
    <cfRule type="expression" dxfId="6692" priority="3154">
      <formula>#REF!="A5"</formula>
    </cfRule>
    <cfRule type="expression" dxfId="6691" priority="3155">
      <formula>#REF!="A4"</formula>
    </cfRule>
    <cfRule type="expression" dxfId="6690" priority="3156">
      <formula>#REF!="A3"</formula>
    </cfRule>
    <cfRule type="expression" dxfId="6689" priority="3157">
      <formula>#REF!="A2"</formula>
    </cfRule>
  </conditionalFormatting>
  <conditionalFormatting sqref="O34:T34">
    <cfRule type="expression" dxfId="6688" priority="3131">
      <formula>#REF!="A1"</formula>
    </cfRule>
    <cfRule type="expression" dxfId="6687" priority="3127">
      <formula>#REF!="A5"</formula>
    </cfRule>
    <cfRule type="expression" dxfId="6686" priority="3128">
      <formula>#REF!="A4"</formula>
    </cfRule>
    <cfRule type="expression" dxfId="6685" priority="3130">
      <formula>#REF!="A2"</formula>
    </cfRule>
    <cfRule type="expression" dxfId="6684" priority="3123">
      <formula>#REF!="A9"</formula>
    </cfRule>
    <cfRule type="expression" dxfId="6683" priority="3124">
      <formula>#REF!="A8"</formula>
    </cfRule>
    <cfRule type="expression" dxfId="6682" priority="3125">
      <formula>#REF!="A7"</formula>
    </cfRule>
    <cfRule type="expression" dxfId="6681" priority="3126">
      <formula>#REF!="A6"</formula>
    </cfRule>
    <cfRule type="expression" dxfId="6680" priority="3129">
      <formula>#REF!="A3"</formula>
    </cfRule>
  </conditionalFormatting>
  <conditionalFormatting sqref="O84:T85">
    <cfRule type="expression" dxfId="6679" priority="670">
      <formula>#REF!="A4"</formula>
    </cfRule>
    <cfRule type="expression" dxfId="6678" priority="671">
      <formula>#REF!="A3"</formula>
    </cfRule>
    <cfRule type="expression" dxfId="6677" priority="672">
      <formula>#REF!="A2"</formula>
    </cfRule>
    <cfRule type="expression" dxfId="6676" priority="673">
      <formula>#REF!="A1"</formula>
    </cfRule>
    <cfRule type="expression" dxfId="6675" priority="666">
      <formula>#REF!="A8"</formula>
    </cfRule>
    <cfRule type="expression" dxfId="6674" priority="665">
      <formula>#REF!="A9"</formula>
    </cfRule>
    <cfRule type="expression" dxfId="6673" priority="667">
      <formula>#REF!="A7"</formula>
    </cfRule>
    <cfRule type="expression" dxfId="6672" priority="668">
      <formula>#REF!="A6"</formula>
    </cfRule>
    <cfRule type="expression" dxfId="6671" priority="669">
      <formula>#REF!="A5"</formula>
    </cfRule>
  </conditionalFormatting>
  <conditionalFormatting sqref="O89:T91">
    <cfRule type="expression" dxfId="6670" priority="3013">
      <formula>#REF!="A2"</formula>
    </cfRule>
    <cfRule type="expression" dxfId="6669" priority="3011">
      <formula>#REF!="A4"</formula>
    </cfRule>
    <cfRule type="expression" dxfId="6668" priority="3014">
      <formula>#REF!="A1"</formula>
    </cfRule>
    <cfRule type="expression" dxfId="6667" priority="3010">
      <formula>#REF!="A5"</formula>
    </cfRule>
    <cfRule type="expression" dxfId="6666" priority="3009">
      <formula>#REF!="A6"</formula>
    </cfRule>
    <cfRule type="expression" dxfId="6665" priority="3008">
      <formula>#REF!="A7"</formula>
    </cfRule>
    <cfRule type="expression" dxfId="6664" priority="3007">
      <formula>#REF!="A8"</formula>
    </cfRule>
    <cfRule type="expression" dxfId="6663" priority="3006">
      <formula>#REF!="A9"</formula>
    </cfRule>
    <cfRule type="expression" dxfId="6662" priority="3012">
      <formula>#REF!="A3"</formula>
    </cfRule>
  </conditionalFormatting>
  <conditionalFormatting sqref="O98:T99">
    <cfRule type="expression" dxfId="6661" priority="2994">
      <formula>#REF!="A3"</formula>
    </cfRule>
    <cfRule type="expression" dxfId="6660" priority="2993">
      <formula>#REF!="A4"</formula>
    </cfRule>
    <cfRule type="expression" dxfId="6659" priority="2992">
      <formula>#REF!="A5"</formula>
    </cfRule>
    <cfRule type="expression" dxfId="6658" priority="2991">
      <formula>#REF!="A6"</formula>
    </cfRule>
    <cfRule type="expression" dxfId="6657" priority="2990">
      <formula>#REF!="A7"</formula>
    </cfRule>
    <cfRule type="expression" dxfId="6656" priority="2996">
      <formula>#REF!="A1"</formula>
    </cfRule>
    <cfRule type="expression" dxfId="6655" priority="2988">
      <formula>#REF!="A9"</formula>
    </cfRule>
    <cfRule type="expression" dxfId="6654" priority="2989">
      <formula>#REF!="A8"</formula>
    </cfRule>
    <cfRule type="expression" dxfId="6653" priority="2995">
      <formula>#REF!="A2"</formula>
    </cfRule>
  </conditionalFormatting>
  <conditionalFormatting sqref="O101:T102">
    <cfRule type="expression" dxfId="6652" priority="2982">
      <formula>#REF!="A6"</formula>
    </cfRule>
    <cfRule type="expression" dxfId="6651" priority="2987">
      <formula>#REF!="A1"</formula>
    </cfRule>
    <cfRule type="expression" dxfId="6650" priority="2986">
      <formula>#REF!="A2"</formula>
    </cfRule>
    <cfRule type="expression" dxfId="6649" priority="2985">
      <formula>#REF!="A3"</formula>
    </cfRule>
    <cfRule type="expression" dxfId="6648" priority="2984">
      <formula>#REF!="A4"</formula>
    </cfRule>
    <cfRule type="expression" dxfId="6647" priority="2983">
      <formula>#REF!="A5"</formula>
    </cfRule>
    <cfRule type="expression" dxfId="6646" priority="2981">
      <formula>#REF!="A7"</formula>
    </cfRule>
    <cfRule type="expression" dxfId="6645" priority="2980">
      <formula>#REF!="A8"</formula>
    </cfRule>
    <cfRule type="expression" dxfId="6644" priority="2979">
      <formula>#REF!="A9"</formula>
    </cfRule>
  </conditionalFormatting>
  <conditionalFormatting sqref="O104:T105">
    <cfRule type="expression" dxfId="6643" priority="2973">
      <formula>#REF!="A6"</formula>
    </cfRule>
    <cfRule type="expression" dxfId="6642" priority="2975">
      <formula>#REF!="A4"</formula>
    </cfRule>
    <cfRule type="expression" dxfId="6641" priority="2974">
      <formula>#REF!="A5"</formula>
    </cfRule>
    <cfRule type="expression" dxfId="6640" priority="2970">
      <formula>#REF!="A9"</formula>
    </cfRule>
    <cfRule type="expression" dxfId="6639" priority="2971">
      <formula>#REF!="A8"</formula>
    </cfRule>
    <cfRule type="expression" dxfId="6638" priority="2972">
      <formula>#REF!="A7"</formula>
    </cfRule>
    <cfRule type="expression" dxfId="6637" priority="2978">
      <formula>#REF!="A1"</formula>
    </cfRule>
    <cfRule type="expression" dxfId="6636" priority="2977">
      <formula>#REF!="A2"</formula>
    </cfRule>
    <cfRule type="expression" dxfId="6635" priority="2976">
      <formula>#REF!="A3"</formula>
    </cfRule>
  </conditionalFormatting>
  <conditionalFormatting sqref="O108:T108">
    <cfRule type="expression" dxfId="6634" priority="1193">
      <formula>#REF!="A3"</formula>
    </cfRule>
    <cfRule type="expression" dxfId="6633" priority="1194">
      <formula>#REF!="A2"</formula>
    </cfRule>
    <cfRule type="expression" dxfId="6632" priority="1195">
      <formula>#REF!="A1"</formula>
    </cfRule>
    <cfRule type="expression" dxfId="6631" priority="1187">
      <formula>#REF!="A9"</formula>
    </cfRule>
    <cfRule type="expression" dxfId="6630" priority="1188">
      <formula>#REF!="A8"</formula>
    </cfRule>
    <cfRule type="expression" dxfId="6629" priority="1189">
      <formula>#REF!="A7"</formula>
    </cfRule>
    <cfRule type="expression" dxfId="6628" priority="1191">
      <formula>#REF!="A5"</formula>
    </cfRule>
    <cfRule type="expression" dxfId="6627" priority="1190">
      <formula>#REF!="A6"</formula>
    </cfRule>
    <cfRule type="expression" dxfId="6626" priority="1192">
      <formula>#REF!="A4"</formula>
    </cfRule>
  </conditionalFormatting>
  <conditionalFormatting sqref="O109:T109">
    <cfRule type="expression" dxfId="6625" priority="21">
      <formula>#REF!="A8"</formula>
    </cfRule>
    <cfRule type="expression" dxfId="6624" priority="20">
      <formula>#REF!="A9"</formula>
    </cfRule>
    <cfRule type="expression" dxfId="6623" priority="28">
      <formula>#REF!="A1"</formula>
    </cfRule>
    <cfRule type="expression" dxfId="6622" priority="27">
      <formula>#REF!="A2"</formula>
    </cfRule>
    <cfRule type="expression" dxfId="6621" priority="26">
      <formula>#REF!="A3"</formula>
    </cfRule>
    <cfRule type="expression" dxfId="6620" priority="25">
      <formula>#REF!="A4"</formula>
    </cfRule>
    <cfRule type="expression" dxfId="6619" priority="24">
      <formula>#REF!="A5"</formula>
    </cfRule>
    <cfRule type="expression" dxfId="6618" priority="23">
      <formula>#REF!="A6"</formula>
    </cfRule>
    <cfRule type="expression" dxfId="6617" priority="22">
      <formula>#REF!="A7"</formula>
    </cfRule>
  </conditionalFormatting>
  <conditionalFormatting sqref="P16 P43 P86:P87 P92:P93 P95:P97 P100 P103">
    <cfRule type="expression" dxfId="6616" priority="12615">
      <formula>#REF!="A1"</formula>
    </cfRule>
    <cfRule type="expression" dxfId="6615" priority="12614">
      <formula>#REF!="A2"</formula>
    </cfRule>
    <cfRule type="expression" dxfId="6614" priority="12612">
      <formula>#REF!="A4"</formula>
    </cfRule>
    <cfRule type="expression" dxfId="6613" priority="12613">
      <formula>#REF!="A3"</formula>
    </cfRule>
  </conditionalFormatting>
  <conditionalFormatting sqref="P22">
    <cfRule type="expression" dxfId="6612" priority="12549">
      <formula>#REF!="A3"</formula>
    </cfRule>
    <cfRule type="expression" dxfId="6611" priority="12548">
      <formula>#REF!="A4"</formula>
    </cfRule>
    <cfRule type="expression" dxfId="6610" priority="12551">
      <formula>#REF!="A1"</formula>
    </cfRule>
    <cfRule type="expression" dxfId="6609" priority="12550">
      <formula>#REF!="A2"</formula>
    </cfRule>
  </conditionalFormatting>
  <conditionalFormatting sqref="P33">
    <cfRule type="expression" dxfId="6608" priority="12599">
      <formula>#REF!="A1"</formula>
    </cfRule>
    <cfRule type="expression" dxfId="6607" priority="12598">
      <formula>#REF!="A2"</formula>
    </cfRule>
    <cfRule type="expression" dxfId="6606" priority="12597">
      <formula>#REF!="A3"</formula>
    </cfRule>
    <cfRule type="expression" dxfId="6605" priority="12596">
      <formula>#REF!="A4"</formula>
    </cfRule>
  </conditionalFormatting>
  <conditionalFormatting sqref="P35">
    <cfRule type="expression" dxfId="6604" priority="12543">
      <formula>#REF!="A1"</formula>
    </cfRule>
    <cfRule type="expression" dxfId="6603" priority="12542">
      <formula>#REF!="A2"</formula>
    </cfRule>
    <cfRule type="expression" dxfId="6602" priority="12541">
      <formula>#REF!="A3"</formula>
    </cfRule>
    <cfRule type="expression" dxfId="6601" priority="12540">
      <formula>#REF!="A4"</formula>
    </cfRule>
  </conditionalFormatting>
  <conditionalFormatting sqref="P42">
    <cfRule type="expression" dxfId="6600" priority="12591">
      <formula>#REF!="A1"</formula>
    </cfRule>
    <cfRule type="expression" dxfId="6599" priority="12590">
      <formula>#REF!="A2"</formula>
    </cfRule>
    <cfRule type="expression" dxfId="6598" priority="12589">
      <formula>#REF!="A3"</formula>
    </cfRule>
    <cfRule type="expression" dxfId="6597" priority="12588">
      <formula>#REF!="A4"</formula>
    </cfRule>
  </conditionalFormatting>
  <conditionalFormatting sqref="P46">
    <cfRule type="expression" dxfId="6596" priority="12582">
      <formula>#REF!="A2"</formula>
    </cfRule>
    <cfRule type="expression" dxfId="6595" priority="12581">
      <formula>#REF!="A3"</formula>
    </cfRule>
    <cfRule type="expression" dxfId="6594" priority="12580">
      <formula>#REF!="A4"</formula>
    </cfRule>
    <cfRule type="expression" dxfId="6593" priority="12583">
      <formula>#REF!="A1"</formula>
    </cfRule>
  </conditionalFormatting>
  <conditionalFormatting sqref="P49">
    <cfRule type="expression" dxfId="6592" priority="12575">
      <formula>#REF!="A1"</formula>
    </cfRule>
    <cfRule type="expression" dxfId="6591" priority="12574">
      <formula>#REF!="A2"</formula>
    </cfRule>
    <cfRule type="expression" dxfId="6590" priority="12573">
      <formula>#REF!="A3"</formula>
    </cfRule>
    <cfRule type="expression" dxfId="6589" priority="12572">
      <formula>#REF!="A4"</formula>
    </cfRule>
  </conditionalFormatting>
  <conditionalFormatting sqref="P52">
    <cfRule type="expression" dxfId="6588" priority="12566">
      <formula>#REF!="A2"</formula>
    </cfRule>
    <cfRule type="expression" dxfId="6587" priority="12567">
      <formula>#REF!="A1"</formula>
    </cfRule>
    <cfRule type="expression" dxfId="6586" priority="12565">
      <formula>#REF!="A3"</formula>
    </cfRule>
    <cfRule type="expression" dxfId="6585" priority="12564">
      <formula>#REF!="A4"</formula>
    </cfRule>
  </conditionalFormatting>
  <conditionalFormatting sqref="P58">
    <cfRule type="expression" dxfId="6584" priority="12534">
      <formula>#REF!="A2"</formula>
    </cfRule>
    <cfRule type="expression" dxfId="6583" priority="12535">
      <formula>#REF!="A1"</formula>
    </cfRule>
    <cfRule type="expression" dxfId="6582" priority="12533">
      <formula>#REF!="A3"</formula>
    </cfRule>
    <cfRule type="expression" dxfId="6581" priority="12532">
      <formula>#REF!="A4"</formula>
    </cfRule>
  </conditionalFormatting>
  <conditionalFormatting sqref="P61">
    <cfRule type="expression" dxfId="6580" priority="12556">
      <formula>#REF!="A4"</formula>
    </cfRule>
    <cfRule type="expression" dxfId="6579" priority="12557">
      <formula>#REF!="A3"</formula>
    </cfRule>
    <cfRule type="expression" dxfId="6578" priority="12558">
      <formula>#REF!="A2"</formula>
    </cfRule>
    <cfRule type="expression" dxfId="6577" priority="12559">
      <formula>#REF!="A1"</formula>
    </cfRule>
  </conditionalFormatting>
  <conditionalFormatting sqref="P78">
    <cfRule type="expression" dxfId="6576" priority="12604">
      <formula>#REF!="A4"</formula>
    </cfRule>
    <cfRule type="expression" dxfId="6575" priority="12605">
      <formula>#REF!="A3"</formula>
    </cfRule>
    <cfRule type="expression" dxfId="6574" priority="12606">
      <formula>#REF!="A2"</formula>
    </cfRule>
    <cfRule type="expression" dxfId="6573" priority="12607">
      <formula>#REF!="A1"</formula>
    </cfRule>
  </conditionalFormatting>
  <conditionalFormatting sqref="P24:T26 P27 R27:T27">
    <cfRule type="expression" dxfId="6572" priority="3147">
      <formula>#REF!="A3"</formula>
    </cfRule>
    <cfRule type="expression" dxfId="6571" priority="3149">
      <formula>#REF!="A1"</formula>
    </cfRule>
    <cfRule type="expression" dxfId="6570" priority="3148">
      <formula>#REF!="A2"</formula>
    </cfRule>
    <cfRule type="expression" dxfId="6569" priority="3146">
      <formula>#REF!="A4"</formula>
    </cfRule>
    <cfRule type="expression" dxfId="6568" priority="3141">
      <formula>#REF!="A9"</formula>
    </cfRule>
    <cfRule type="expression" dxfId="6567" priority="3142">
      <formula>#REF!="A8"</formula>
    </cfRule>
    <cfRule type="expression" dxfId="6566" priority="3144">
      <formula>#REF!="A6"</formula>
    </cfRule>
    <cfRule type="expression" dxfId="6565" priority="3145">
      <formula>#REF!="A5"</formula>
    </cfRule>
    <cfRule type="expression" dxfId="6564" priority="3143">
      <formula>#REF!="A7"</formula>
    </cfRule>
  </conditionalFormatting>
  <conditionalFormatting sqref="P29:T30 P32:T32 P31:S31">
    <cfRule type="expression" dxfId="6563" priority="3132">
      <formula>#REF!="A9"</formula>
    </cfRule>
    <cfRule type="expression" dxfId="6562" priority="3136">
      <formula>#REF!="A5"</formula>
    </cfRule>
    <cfRule type="expression" dxfId="6561" priority="3135">
      <formula>#REF!="A6"</formula>
    </cfRule>
    <cfRule type="expression" dxfId="6560" priority="3134">
      <formula>#REF!="A7"</formula>
    </cfRule>
    <cfRule type="expression" dxfId="6559" priority="3133">
      <formula>#REF!="A8"</formula>
    </cfRule>
    <cfRule type="expression" dxfId="6558" priority="3137">
      <formula>#REF!="A4"</formula>
    </cfRule>
    <cfRule type="expression" dxfId="6557" priority="3138">
      <formula>#REF!="A3"</formula>
    </cfRule>
    <cfRule type="expression" dxfId="6556" priority="3139">
      <formula>#REF!="A2"</formula>
    </cfRule>
    <cfRule type="expression" dxfId="6555" priority="3140">
      <formula>#REF!="A1"</formula>
    </cfRule>
  </conditionalFormatting>
  <conditionalFormatting sqref="P37:T38">
    <cfRule type="expression" dxfId="6554" priority="3119">
      <formula>#REF!="A4"</formula>
    </cfRule>
    <cfRule type="expression" dxfId="6553" priority="3118">
      <formula>#REF!="A5"</formula>
    </cfRule>
    <cfRule type="expression" dxfId="6552" priority="3114">
      <formula>#REF!="A9"</formula>
    </cfRule>
    <cfRule type="expression" dxfId="6551" priority="3122">
      <formula>#REF!="A1"</formula>
    </cfRule>
    <cfRule type="expression" dxfId="6550" priority="3121">
      <formula>#REF!="A2"</formula>
    </cfRule>
    <cfRule type="expression" dxfId="6549" priority="3115">
      <formula>#REF!="A8"</formula>
    </cfRule>
    <cfRule type="expression" dxfId="6548" priority="3116">
      <formula>#REF!="A7"</formula>
    </cfRule>
    <cfRule type="expression" dxfId="6547" priority="3117">
      <formula>#REF!="A6"</formula>
    </cfRule>
    <cfRule type="expression" dxfId="6546" priority="3120">
      <formula>#REF!="A3"</formula>
    </cfRule>
  </conditionalFormatting>
  <conditionalFormatting sqref="P40:T41">
    <cfRule type="expression" dxfId="6545" priority="3105">
      <formula>#REF!="A9"</formula>
    </cfRule>
    <cfRule type="expression" dxfId="6544" priority="3106">
      <formula>#REF!="A8"</formula>
    </cfRule>
    <cfRule type="expression" dxfId="6543" priority="3107">
      <formula>#REF!="A7"</formula>
    </cfRule>
    <cfRule type="expression" dxfId="6542" priority="3108">
      <formula>#REF!="A6"</formula>
    </cfRule>
    <cfRule type="expression" dxfId="6541" priority="3109">
      <formula>#REF!="A5"</formula>
    </cfRule>
    <cfRule type="expression" dxfId="6540" priority="3110">
      <formula>#REF!="A4"</formula>
    </cfRule>
    <cfRule type="expression" dxfId="6539" priority="3111">
      <formula>#REF!="A3"</formula>
    </cfRule>
    <cfRule type="expression" dxfId="6538" priority="3112">
      <formula>#REF!="A2"</formula>
    </cfRule>
    <cfRule type="expression" dxfId="6537" priority="3113">
      <formula>#REF!="A1"</formula>
    </cfRule>
  </conditionalFormatting>
  <conditionalFormatting sqref="P44:T45">
    <cfRule type="expression" dxfId="6536" priority="3104">
      <formula>#REF!="A1"</formula>
    </cfRule>
    <cfRule type="expression" dxfId="6535" priority="3096">
      <formula>#REF!="A9"</formula>
    </cfRule>
    <cfRule type="expression" dxfId="6534" priority="3097">
      <formula>#REF!="A8"</formula>
    </cfRule>
    <cfRule type="expression" dxfId="6533" priority="3099">
      <formula>#REF!="A6"</formula>
    </cfRule>
    <cfRule type="expression" dxfId="6532" priority="3098">
      <formula>#REF!="A7"</formula>
    </cfRule>
    <cfRule type="expression" dxfId="6531" priority="3100">
      <formula>#REF!="A5"</formula>
    </cfRule>
    <cfRule type="expression" dxfId="6530" priority="3101">
      <formula>#REF!="A4"</formula>
    </cfRule>
    <cfRule type="expression" dxfId="6529" priority="3102">
      <formula>#REF!="A3"</formula>
    </cfRule>
    <cfRule type="expression" dxfId="6528" priority="3103">
      <formula>#REF!="A2"</formula>
    </cfRule>
  </conditionalFormatting>
  <conditionalFormatting sqref="P47:T48">
    <cfRule type="expression" dxfId="6527" priority="3087">
      <formula>#REF!="A9"</formula>
    </cfRule>
    <cfRule type="expression" dxfId="6526" priority="3093">
      <formula>#REF!="A3"</formula>
    </cfRule>
    <cfRule type="expression" dxfId="6525" priority="3094">
      <formula>#REF!="A2"</formula>
    </cfRule>
    <cfRule type="expression" dxfId="6524" priority="3095">
      <formula>#REF!="A1"</formula>
    </cfRule>
    <cfRule type="expression" dxfId="6523" priority="3090">
      <formula>#REF!="A6"</formula>
    </cfRule>
    <cfRule type="expression" dxfId="6522" priority="3089">
      <formula>#REF!="A7"</formula>
    </cfRule>
    <cfRule type="expression" dxfId="6521" priority="3088">
      <formula>#REF!="A8"</formula>
    </cfRule>
    <cfRule type="expression" dxfId="6520" priority="3091">
      <formula>#REF!="A5"</formula>
    </cfRule>
    <cfRule type="expression" dxfId="6519" priority="3092">
      <formula>#REF!="A4"</formula>
    </cfRule>
  </conditionalFormatting>
  <conditionalFormatting sqref="P50:T51">
    <cfRule type="expression" dxfId="6518" priority="3083">
      <formula>#REF!="A4"</formula>
    </cfRule>
    <cfRule type="expression" dxfId="6517" priority="3082">
      <formula>#REF!="A5"</formula>
    </cfRule>
    <cfRule type="expression" dxfId="6516" priority="3081">
      <formula>#REF!="A6"</formula>
    </cfRule>
    <cfRule type="expression" dxfId="6515" priority="3080">
      <formula>#REF!="A7"</formula>
    </cfRule>
    <cfRule type="expression" dxfId="6514" priority="3079">
      <formula>#REF!="A8"</formula>
    </cfRule>
    <cfRule type="expression" dxfId="6513" priority="3078">
      <formula>#REF!="A9"</formula>
    </cfRule>
    <cfRule type="expression" dxfId="6512" priority="3086">
      <formula>#REF!="A1"</formula>
    </cfRule>
    <cfRule type="expression" dxfId="6511" priority="3084">
      <formula>#REF!="A3"</formula>
    </cfRule>
    <cfRule type="expression" dxfId="6510" priority="3085">
      <formula>#REF!="A2"</formula>
    </cfRule>
  </conditionalFormatting>
  <conditionalFormatting sqref="P53:T54">
    <cfRule type="expression" dxfId="6509" priority="3077">
      <formula>#REF!="A1"</formula>
    </cfRule>
    <cfRule type="expression" dxfId="6508" priority="3076">
      <formula>#REF!="A2"</formula>
    </cfRule>
    <cfRule type="expression" dxfId="6507" priority="3075">
      <formula>#REF!="A3"</formula>
    </cfRule>
    <cfRule type="expression" dxfId="6506" priority="3074">
      <formula>#REF!="A4"</formula>
    </cfRule>
    <cfRule type="expression" dxfId="6505" priority="3073">
      <formula>#REF!="A5"</formula>
    </cfRule>
    <cfRule type="expression" dxfId="6504" priority="3069">
      <formula>#REF!="A9"</formula>
    </cfRule>
    <cfRule type="expression" dxfId="6503" priority="3070">
      <formula>#REF!="A8"</formula>
    </cfRule>
    <cfRule type="expression" dxfId="6502" priority="3071">
      <formula>#REF!="A7"</formula>
    </cfRule>
    <cfRule type="expression" dxfId="6501" priority="3072">
      <formula>#REF!="A6"</formula>
    </cfRule>
  </conditionalFormatting>
  <conditionalFormatting sqref="P56:T57">
    <cfRule type="expression" dxfId="6500" priority="3065">
      <formula>#REF!="A4"</formula>
    </cfRule>
    <cfRule type="expression" dxfId="6499" priority="3060">
      <formula>#REF!="A9"</formula>
    </cfRule>
    <cfRule type="expression" dxfId="6498" priority="3061">
      <formula>#REF!="A8"</formula>
    </cfRule>
    <cfRule type="expression" dxfId="6497" priority="3062">
      <formula>#REF!="A7"</formula>
    </cfRule>
    <cfRule type="expression" dxfId="6496" priority="3063">
      <formula>#REF!="A6"</formula>
    </cfRule>
    <cfRule type="expression" dxfId="6495" priority="3064">
      <formula>#REF!="A5"</formula>
    </cfRule>
    <cfRule type="expression" dxfId="6494" priority="3067">
      <formula>#REF!="A2"</formula>
    </cfRule>
    <cfRule type="expression" dxfId="6493" priority="3068">
      <formula>#REF!="A1"</formula>
    </cfRule>
    <cfRule type="expression" dxfId="6492" priority="3066">
      <formula>#REF!="A3"</formula>
    </cfRule>
  </conditionalFormatting>
  <conditionalFormatting sqref="P59:T60">
    <cfRule type="expression" dxfId="6491" priority="3051">
      <formula>#REF!="A9"</formula>
    </cfRule>
    <cfRule type="expression" dxfId="6490" priority="3059">
      <formula>#REF!="A1"</formula>
    </cfRule>
    <cfRule type="expression" dxfId="6489" priority="3057">
      <formula>#REF!="A3"</formula>
    </cfRule>
    <cfRule type="expression" dxfId="6488" priority="3056">
      <formula>#REF!="A4"</formula>
    </cfRule>
    <cfRule type="expression" dxfId="6487" priority="3055">
      <formula>#REF!="A5"</formula>
    </cfRule>
    <cfRule type="expression" dxfId="6486" priority="3054">
      <formula>#REF!="A6"</formula>
    </cfRule>
    <cfRule type="expression" dxfId="6485" priority="3053">
      <formula>#REF!="A7"</formula>
    </cfRule>
    <cfRule type="expression" dxfId="6484" priority="3052">
      <formula>#REF!="A8"</formula>
    </cfRule>
    <cfRule type="expression" dxfId="6483" priority="3058">
      <formula>#REF!="A2"</formula>
    </cfRule>
  </conditionalFormatting>
  <conditionalFormatting sqref="P62:T65">
    <cfRule type="expression" dxfId="6482" priority="3045">
      <formula>#REF!="A6"</formula>
    </cfRule>
    <cfRule type="expression" dxfId="6481" priority="3050">
      <formula>#REF!="A1"</formula>
    </cfRule>
    <cfRule type="expression" dxfId="6480" priority="3048">
      <formula>#REF!="A3"</formula>
    </cfRule>
    <cfRule type="expression" dxfId="6479" priority="3047">
      <formula>#REF!="A4"</formula>
    </cfRule>
    <cfRule type="expression" dxfId="6478" priority="3046">
      <formula>#REF!="A5"</formula>
    </cfRule>
    <cfRule type="expression" dxfId="6477" priority="3044">
      <formula>#REF!="A7"</formula>
    </cfRule>
    <cfRule type="expression" dxfId="6476" priority="3043">
      <formula>#REF!="A8"</formula>
    </cfRule>
    <cfRule type="expression" dxfId="6475" priority="3042">
      <formula>#REF!="A9"</formula>
    </cfRule>
    <cfRule type="expression" dxfId="6474" priority="3049">
      <formula>#REF!="A2"</formula>
    </cfRule>
  </conditionalFormatting>
  <conditionalFormatting sqref="P67:T76 O77:T77">
    <cfRule type="expression" dxfId="6473" priority="3039">
      <formula>#REF!="A3"</formula>
    </cfRule>
    <cfRule type="expression" dxfId="6472" priority="3033">
      <formula>#REF!="A9"</formula>
    </cfRule>
    <cfRule type="expression" dxfId="6471" priority="3034">
      <formula>#REF!="A8"</formula>
    </cfRule>
    <cfRule type="expression" dxfId="6470" priority="3035">
      <formula>#REF!="A7"</formula>
    </cfRule>
    <cfRule type="expression" dxfId="6469" priority="3036">
      <formula>#REF!="A6"</formula>
    </cfRule>
    <cfRule type="expression" dxfId="6468" priority="3037">
      <formula>#REF!="A5"</formula>
    </cfRule>
    <cfRule type="expression" dxfId="6467" priority="3040">
      <formula>#REF!="A2"</formula>
    </cfRule>
    <cfRule type="expression" dxfId="6466" priority="3041">
      <formula>#REF!="A1"</formula>
    </cfRule>
    <cfRule type="expression" dxfId="6465" priority="3038">
      <formula>#REF!="A4"</formula>
    </cfRule>
  </conditionalFormatting>
  <conditionalFormatting sqref="P79:T80">
    <cfRule type="expression" dxfId="6464" priority="3029">
      <formula>#REF!="A4"</formula>
    </cfRule>
    <cfRule type="expression" dxfId="6463" priority="3032">
      <formula>#REF!="A1"</formula>
    </cfRule>
    <cfRule type="expression" dxfId="6462" priority="3028">
      <formula>#REF!="A5"</formula>
    </cfRule>
    <cfRule type="expression" dxfId="6461" priority="3027">
      <formula>#REF!="A6"</formula>
    </cfRule>
    <cfRule type="expression" dxfId="6460" priority="3026">
      <formula>#REF!="A7"</formula>
    </cfRule>
    <cfRule type="expression" dxfId="6459" priority="3030">
      <formula>#REF!="A3"</formula>
    </cfRule>
    <cfRule type="expression" dxfId="6458" priority="3025">
      <formula>#REF!="A8"</formula>
    </cfRule>
    <cfRule type="expression" dxfId="6457" priority="3024">
      <formula>#REF!="A9"</formula>
    </cfRule>
    <cfRule type="expression" dxfId="6456" priority="3031">
      <formula>#REF!="A2"</formula>
    </cfRule>
  </conditionalFormatting>
  <conditionalFormatting sqref="P94:T94">
    <cfRule type="expression" dxfId="6455" priority="2999">
      <formula>#REF!="A7"</formula>
    </cfRule>
    <cfRule type="expression" dxfId="6454" priority="2998">
      <formula>#REF!="A8"</formula>
    </cfRule>
    <cfRule type="expression" dxfId="6453" priority="3005">
      <formula>#REF!="A1"</formula>
    </cfRule>
    <cfRule type="expression" dxfId="6452" priority="3004">
      <formula>#REF!="A2"</formula>
    </cfRule>
    <cfRule type="expression" dxfId="6451" priority="2997">
      <formula>#REF!="A9"</formula>
    </cfRule>
    <cfRule type="expression" dxfId="6450" priority="3003">
      <formula>#REF!="A3"</formula>
    </cfRule>
    <cfRule type="expression" dxfId="6449" priority="3002">
      <formula>#REF!="A4"</formula>
    </cfRule>
    <cfRule type="expression" dxfId="6448" priority="3001">
      <formula>#REF!="A5"</formula>
    </cfRule>
    <cfRule type="expression" dxfId="6447" priority="3000">
      <formula>#REF!="A6"</formula>
    </cfRule>
  </conditionalFormatting>
  <conditionalFormatting sqref="Q16 Q43 Q86:Q87 Q92:Q93 Q95:Q97 Q100 Q103">
    <cfRule type="expression" dxfId="6446" priority="12526">
      <formula>#REF!="A2"</formula>
    </cfRule>
    <cfRule type="expression" dxfId="6445" priority="12527">
      <formula>#REF!="A1"</formula>
    </cfRule>
    <cfRule type="expression" dxfId="6444" priority="12524">
      <formula>#REF!="A4"</formula>
    </cfRule>
    <cfRule type="expression" dxfId="6443" priority="12525">
      <formula>#REF!="A3"</formula>
    </cfRule>
  </conditionalFormatting>
  <conditionalFormatting sqref="Q22">
    <cfRule type="expression" dxfId="6442" priority="12463">
      <formula>#REF!="A1"</formula>
    </cfRule>
    <cfRule type="expression" dxfId="6441" priority="12462">
      <formula>#REF!="A2"</formula>
    </cfRule>
    <cfRule type="expression" dxfId="6440" priority="12461">
      <formula>#REF!="A3"</formula>
    </cfRule>
    <cfRule type="expression" dxfId="6439" priority="12460">
      <formula>#REF!="A4"</formula>
    </cfRule>
  </conditionalFormatting>
  <conditionalFormatting sqref="Q33">
    <cfRule type="expression" dxfId="6438" priority="12508">
      <formula>#REF!="A4"</formula>
    </cfRule>
    <cfRule type="expression" dxfId="6437" priority="12511">
      <formula>#REF!="A1"</formula>
    </cfRule>
    <cfRule type="expression" dxfId="6436" priority="12510">
      <formula>#REF!="A2"</formula>
    </cfRule>
    <cfRule type="expression" dxfId="6435" priority="12509">
      <formula>#REF!="A3"</formula>
    </cfRule>
  </conditionalFormatting>
  <conditionalFormatting sqref="Q35">
    <cfRule type="expression" dxfId="6434" priority="12452">
      <formula>#REF!="A4"</formula>
    </cfRule>
    <cfRule type="expression" dxfId="6433" priority="12453">
      <formula>#REF!="A3"</formula>
    </cfRule>
    <cfRule type="expression" dxfId="6432" priority="12454">
      <formula>#REF!="A2"</formula>
    </cfRule>
    <cfRule type="expression" dxfId="6431" priority="12455">
      <formula>#REF!="A1"</formula>
    </cfRule>
  </conditionalFormatting>
  <conditionalFormatting sqref="Q42">
    <cfRule type="expression" dxfId="6430" priority="12501">
      <formula>#REF!="A3"</formula>
    </cfRule>
    <cfRule type="expression" dxfId="6429" priority="12502">
      <formula>#REF!="A2"</formula>
    </cfRule>
    <cfRule type="expression" dxfId="6428" priority="12500">
      <formula>#REF!="A4"</formula>
    </cfRule>
    <cfRule type="expression" dxfId="6427" priority="12503">
      <formula>#REF!="A1"</formula>
    </cfRule>
  </conditionalFormatting>
  <conditionalFormatting sqref="Q46">
    <cfRule type="expression" dxfId="6426" priority="12495">
      <formula>#REF!="A1"</formula>
    </cfRule>
    <cfRule type="expression" dxfId="6425" priority="12494">
      <formula>#REF!="A2"</formula>
    </cfRule>
    <cfRule type="expression" dxfId="6424" priority="12493">
      <formula>#REF!="A3"</formula>
    </cfRule>
    <cfRule type="expression" dxfId="6423" priority="12492">
      <formula>#REF!="A4"</formula>
    </cfRule>
  </conditionalFormatting>
  <conditionalFormatting sqref="Q49">
    <cfRule type="expression" dxfId="6422" priority="12487">
      <formula>#REF!="A1"</formula>
    </cfRule>
    <cfRule type="expression" dxfId="6421" priority="12486">
      <formula>#REF!="A2"</formula>
    </cfRule>
    <cfRule type="expression" dxfId="6420" priority="12484">
      <formula>#REF!="A4"</formula>
    </cfRule>
    <cfRule type="expression" dxfId="6419" priority="12485">
      <formula>#REF!="A3"</formula>
    </cfRule>
  </conditionalFormatting>
  <conditionalFormatting sqref="Q52">
    <cfRule type="expression" dxfId="6418" priority="12479">
      <formula>#REF!="A1"</formula>
    </cfRule>
    <cfRule type="expression" dxfId="6417" priority="12478">
      <formula>#REF!="A2"</formula>
    </cfRule>
    <cfRule type="expression" dxfId="6416" priority="12477">
      <formula>#REF!="A3"</formula>
    </cfRule>
    <cfRule type="expression" dxfId="6415" priority="12476">
      <formula>#REF!="A4"</formula>
    </cfRule>
  </conditionalFormatting>
  <conditionalFormatting sqref="Q58">
    <cfRule type="expression" dxfId="6414" priority="12445">
      <formula>#REF!="A3"</formula>
    </cfRule>
    <cfRule type="expression" dxfId="6413" priority="12446">
      <formula>#REF!="A2"</formula>
    </cfRule>
    <cfRule type="expression" dxfId="6412" priority="12444">
      <formula>#REF!="A4"</formula>
    </cfRule>
    <cfRule type="expression" dxfId="6411" priority="12447">
      <formula>#REF!="A1"</formula>
    </cfRule>
  </conditionalFormatting>
  <conditionalFormatting sqref="Q61">
    <cfRule type="expression" dxfId="6410" priority="12471">
      <formula>#REF!="A1"</formula>
    </cfRule>
    <cfRule type="expression" dxfId="6409" priority="12470">
      <formula>#REF!="A2"</formula>
    </cfRule>
    <cfRule type="expression" dxfId="6408" priority="12469">
      <formula>#REF!="A3"</formula>
    </cfRule>
    <cfRule type="expression" dxfId="6407" priority="12468">
      <formula>#REF!="A4"</formula>
    </cfRule>
  </conditionalFormatting>
  <conditionalFormatting sqref="Q78">
    <cfRule type="expression" dxfId="6406" priority="12516">
      <formula>#REF!="A4"</formula>
    </cfRule>
    <cfRule type="expression" dxfId="6405" priority="12518">
      <formula>#REF!="A2"</formula>
    </cfRule>
    <cfRule type="expression" dxfId="6404" priority="12519">
      <formula>#REF!="A1"</formula>
    </cfRule>
    <cfRule type="expression" dxfId="6403" priority="12517">
      <formula>#REF!="A3"</formula>
    </cfRule>
  </conditionalFormatting>
  <conditionalFormatting sqref="R16 R43 R86:R87 R92:R93 R95:R97 R100 R103">
    <cfRule type="expression" dxfId="6402" priority="12439">
      <formula>#REF!="A1"</formula>
    </cfRule>
    <cfRule type="expression" dxfId="6401" priority="12438">
      <formula>#REF!="A2"</formula>
    </cfRule>
    <cfRule type="expression" dxfId="6400" priority="12437">
      <formula>#REF!="A3"</formula>
    </cfRule>
    <cfRule type="expression" dxfId="6399" priority="12436">
      <formula>#REF!="A4"</formula>
    </cfRule>
  </conditionalFormatting>
  <conditionalFormatting sqref="R22">
    <cfRule type="expression" dxfId="6398" priority="12372">
      <formula>#REF!="A4"</formula>
    </cfRule>
    <cfRule type="expression" dxfId="6397" priority="12373">
      <formula>#REF!="A3"</formula>
    </cfRule>
    <cfRule type="expression" dxfId="6396" priority="12374">
      <formula>#REF!="A2"</formula>
    </cfRule>
    <cfRule type="expression" dxfId="6395" priority="12375">
      <formula>#REF!="A1"</formula>
    </cfRule>
  </conditionalFormatting>
  <conditionalFormatting sqref="R33">
    <cfRule type="expression" dxfId="6394" priority="12423">
      <formula>#REF!="A1"</formula>
    </cfRule>
    <cfRule type="expression" dxfId="6393" priority="12422">
      <formula>#REF!="A2"</formula>
    </cfRule>
    <cfRule type="expression" dxfId="6392" priority="12421">
      <formula>#REF!="A3"</formula>
    </cfRule>
    <cfRule type="expression" dxfId="6391" priority="12420">
      <formula>#REF!="A4"</formula>
    </cfRule>
  </conditionalFormatting>
  <conditionalFormatting sqref="R35">
    <cfRule type="expression" dxfId="6390" priority="12364">
      <formula>#REF!="A4"</formula>
    </cfRule>
    <cfRule type="expression" dxfId="6389" priority="12367">
      <formula>#REF!="A1"</formula>
    </cfRule>
    <cfRule type="expression" dxfId="6388" priority="12365">
      <formula>#REF!="A3"</formula>
    </cfRule>
    <cfRule type="expression" dxfId="6387" priority="12366">
      <formula>#REF!="A2"</formula>
    </cfRule>
  </conditionalFormatting>
  <conditionalFormatting sqref="R42">
    <cfRule type="expression" dxfId="6386" priority="12412">
      <formula>#REF!="A4"</formula>
    </cfRule>
    <cfRule type="expression" dxfId="6385" priority="12415">
      <formula>#REF!="A1"</formula>
    </cfRule>
    <cfRule type="expression" dxfId="6384" priority="12414">
      <formula>#REF!="A2"</formula>
    </cfRule>
    <cfRule type="expression" dxfId="6383" priority="12413">
      <formula>#REF!="A3"</formula>
    </cfRule>
  </conditionalFormatting>
  <conditionalFormatting sqref="R46">
    <cfRule type="expression" dxfId="6382" priority="12405">
      <formula>#REF!="A3"</formula>
    </cfRule>
    <cfRule type="expression" dxfId="6381" priority="12406">
      <formula>#REF!="A2"</formula>
    </cfRule>
    <cfRule type="expression" dxfId="6380" priority="12407">
      <formula>#REF!="A1"</formula>
    </cfRule>
    <cfRule type="expression" dxfId="6379" priority="12404">
      <formula>#REF!="A4"</formula>
    </cfRule>
  </conditionalFormatting>
  <conditionalFormatting sqref="R49">
    <cfRule type="expression" dxfId="6378" priority="12397">
      <formula>#REF!="A3"</formula>
    </cfRule>
    <cfRule type="expression" dxfId="6377" priority="12396">
      <formula>#REF!="A4"</formula>
    </cfRule>
    <cfRule type="expression" dxfId="6376" priority="12399">
      <formula>#REF!="A1"</formula>
    </cfRule>
    <cfRule type="expression" dxfId="6375" priority="12398">
      <formula>#REF!="A2"</formula>
    </cfRule>
  </conditionalFormatting>
  <conditionalFormatting sqref="R52">
    <cfRule type="expression" dxfId="6374" priority="12391">
      <formula>#REF!="A1"</formula>
    </cfRule>
    <cfRule type="expression" dxfId="6373" priority="12390">
      <formula>#REF!="A2"</formula>
    </cfRule>
    <cfRule type="expression" dxfId="6372" priority="12389">
      <formula>#REF!="A3"</formula>
    </cfRule>
    <cfRule type="expression" dxfId="6371" priority="12388">
      <formula>#REF!="A4"</formula>
    </cfRule>
  </conditionalFormatting>
  <conditionalFormatting sqref="R58">
    <cfRule type="expression" dxfId="6370" priority="12359">
      <formula>#REF!="A1"</formula>
    </cfRule>
    <cfRule type="expression" dxfId="6369" priority="12358">
      <formula>#REF!="A2"</formula>
    </cfRule>
    <cfRule type="expression" dxfId="6368" priority="12357">
      <formula>#REF!="A3"</formula>
    </cfRule>
    <cfRule type="expression" dxfId="6367" priority="12356">
      <formula>#REF!="A4"</formula>
    </cfRule>
  </conditionalFormatting>
  <conditionalFormatting sqref="R61">
    <cfRule type="expression" dxfId="6366" priority="12380">
      <formula>#REF!="A4"</formula>
    </cfRule>
    <cfRule type="expression" dxfId="6365" priority="12383">
      <formula>#REF!="A1"</formula>
    </cfRule>
    <cfRule type="expression" dxfId="6364" priority="12382">
      <formula>#REF!="A2"</formula>
    </cfRule>
    <cfRule type="expression" dxfId="6363" priority="12381">
      <formula>#REF!="A3"</formula>
    </cfRule>
  </conditionalFormatting>
  <conditionalFormatting sqref="R78">
    <cfRule type="expression" dxfId="6362" priority="12430">
      <formula>#REF!="A2"</formula>
    </cfRule>
    <cfRule type="expression" dxfId="6361" priority="12431">
      <formula>#REF!="A1"</formula>
    </cfRule>
    <cfRule type="expression" dxfId="6360" priority="12428">
      <formula>#REF!="A4"</formula>
    </cfRule>
    <cfRule type="expression" dxfId="6359" priority="12429">
      <formula>#REF!="A3"</formula>
    </cfRule>
  </conditionalFormatting>
  <conditionalFormatting sqref="S16 S43 S86:S87 S92:S93 S95:S97 S100 S103">
    <cfRule type="expression" dxfId="6358" priority="12351">
      <formula>#REF!="A1"</formula>
    </cfRule>
    <cfRule type="expression" dxfId="6357" priority="12350">
      <formula>#REF!="A2"</formula>
    </cfRule>
    <cfRule type="expression" dxfId="6356" priority="12349">
      <formula>#REF!="A3"</formula>
    </cfRule>
    <cfRule type="expression" dxfId="6355" priority="12348">
      <formula>#REF!="A4"</formula>
    </cfRule>
  </conditionalFormatting>
  <conditionalFormatting sqref="S22">
    <cfRule type="expression" dxfId="6354" priority="12284">
      <formula>#REF!="A4"</formula>
    </cfRule>
    <cfRule type="expression" dxfId="6353" priority="12287">
      <formula>#REF!="A1"</formula>
    </cfRule>
    <cfRule type="expression" dxfId="6352" priority="12285">
      <formula>#REF!="A3"</formula>
    </cfRule>
    <cfRule type="expression" dxfId="6351" priority="12286">
      <formula>#REF!="A2"</formula>
    </cfRule>
  </conditionalFormatting>
  <conditionalFormatting sqref="S33">
    <cfRule type="expression" dxfId="6350" priority="12335">
      <formula>#REF!="A1"</formula>
    </cfRule>
    <cfRule type="expression" dxfId="6349" priority="12334">
      <formula>#REF!="A2"</formula>
    </cfRule>
    <cfRule type="expression" dxfId="6348" priority="12333">
      <formula>#REF!="A3"</formula>
    </cfRule>
    <cfRule type="expression" dxfId="6347" priority="12332">
      <formula>#REF!="A4"</formula>
    </cfRule>
  </conditionalFormatting>
  <conditionalFormatting sqref="S35">
    <cfRule type="expression" dxfId="6346" priority="12276">
      <formula>#REF!="A4"</formula>
    </cfRule>
    <cfRule type="expression" dxfId="6345" priority="12279">
      <formula>#REF!="A1"</formula>
    </cfRule>
    <cfRule type="expression" dxfId="6344" priority="12277">
      <formula>#REF!="A3"</formula>
    </cfRule>
    <cfRule type="expression" dxfId="6343" priority="12278">
      <formula>#REF!="A2"</formula>
    </cfRule>
  </conditionalFormatting>
  <conditionalFormatting sqref="S42">
    <cfRule type="expression" dxfId="6342" priority="12324">
      <formula>#REF!="A4"</formula>
    </cfRule>
    <cfRule type="expression" dxfId="6341" priority="12327">
      <formula>#REF!="A1"</formula>
    </cfRule>
    <cfRule type="expression" dxfId="6340" priority="12326">
      <formula>#REF!="A2"</formula>
    </cfRule>
    <cfRule type="expression" dxfId="6339" priority="12325">
      <formula>#REF!="A3"</formula>
    </cfRule>
  </conditionalFormatting>
  <conditionalFormatting sqref="S46">
    <cfRule type="expression" dxfId="6338" priority="12316">
      <formula>#REF!="A4"</formula>
    </cfRule>
    <cfRule type="expression" dxfId="6337" priority="12319">
      <formula>#REF!="A1"</formula>
    </cfRule>
    <cfRule type="expression" dxfId="6336" priority="12318">
      <formula>#REF!="A2"</formula>
    </cfRule>
    <cfRule type="expression" dxfId="6335" priority="12317">
      <formula>#REF!="A3"</formula>
    </cfRule>
  </conditionalFormatting>
  <conditionalFormatting sqref="S49">
    <cfRule type="expression" dxfId="6334" priority="12309">
      <formula>#REF!="A3"</formula>
    </cfRule>
    <cfRule type="expression" dxfId="6333" priority="12311">
      <formula>#REF!="A1"</formula>
    </cfRule>
    <cfRule type="expression" dxfId="6332" priority="12310">
      <formula>#REF!="A2"</formula>
    </cfRule>
    <cfRule type="expression" dxfId="6331" priority="12308">
      <formula>#REF!="A4"</formula>
    </cfRule>
  </conditionalFormatting>
  <conditionalFormatting sqref="S52">
    <cfRule type="expression" dxfId="6330" priority="12303">
      <formula>#REF!="A1"</formula>
    </cfRule>
    <cfRule type="expression" dxfId="6329" priority="12300">
      <formula>#REF!="A4"</formula>
    </cfRule>
    <cfRule type="expression" dxfId="6328" priority="12301">
      <formula>#REF!="A3"</formula>
    </cfRule>
    <cfRule type="expression" dxfId="6327" priority="12302">
      <formula>#REF!="A2"</formula>
    </cfRule>
  </conditionalFormatting>
  <conditionalFormatting sqref="S58">
    <cfRule type="expression" dxfId="6326" priority="12271">
      <formula>#REF!="A1"</formula>
    </cfRule>
    <cfRule type="expression" dxfId="6325" priority="12270">
      <formula>#REF!="A2"</formula>
    </cfRule>
    <cfRule type="expression" dxfId="6324" priority="12269">
      <formula>#REF!="A3"</formula>
    </cfRule>
    <cfRule type="expression" dxfId="6323" priority="12268">
      <formula>#REF!="A4"</formula>
    </cfRule>
  </conditionalFormatting>
  <conditionalFormatting sqref="S61">
    <cfRule type="expression" dxfId="6322" priority="12292">
      <formula>#REF!="A4"</formula>
    </cfRule>
    <cfRule type="expression" dxfId="6321" priority="12293">
      <formula>#REF!="A3"</formula>
    </cfRule>
    <cfRule type="expression" dxfId="6320" priority="12294">
      <formula>#REF!="A2"</formula>
    </cfRule>
    <cfRule type="expression" dxfId="6319" priority="12295">
      <formula>#REF!="A1"</formula>
    </cfRule>
  </conditionalFormatting>
  <conditionalFormatting sqref="S78">
    <cfRule type="expression" dxfId="6318" priority="12343">
      <formula>#REF!="A1"</formula>
    </cfRule>
    <cfRule type="expression" dxfId="6317" priority="12342">
      <formula>#REF!="A2"</formula>
    </cfRule>
    <cfRule type="expression" dxfId="6316" priority="12341">
      <formula>#REF!="A3"</formula>
    </cfRule>
    <cfRule type="expression" dxfId="6315" priority="12340">
      <formula>#REF!="A4"</formula>
    </cfRule>
  </conditionalFormatting>
  <conditionalFormatting sqref="T16 T43 T86:T87 T92:T93 T95:T97 T100 T103">
    <cfRule type="expression" dxfId="6314" priority="12263">
      <formula>#REF!="A1"</formula>
    </cfRule>
    <cfRule type="expression" dxfId="6313" priority="12262">
      <formula>#REF!="A2"</formula>
    </cfRule>
    <cfRule type="expression" dxfId="6312" priority="12261">
      <formula>#REF!="A3"</formula>
    </cfRule>
    <cfRule type="expression" dxfId="6311" priority="12260">
      <formula>#REF!="A4"</formula>
    </cfRule>
  </conditionalFormatting>
  <conditionalFormatting sqref="T22">
    <cfRule type="expression" dxfId="6310" priority="12197">
      <formula>#REF!="A3"</formula>
    </cfRule>
    <cfRule type="expression" dxfId="6309" priority="12198">
      <formula>#REF!="A2"</formula>
    </cfRule>
    <cfRule type="expression" dxfId="6308" priority="12199">
      <formula>#REF!="A1"</formula>
    </cfRule>
    <cfRule type="expression" dxfId="6307" priority="12196">
      <formula>#REF!="A4"</formula>
    </cfRule>
  </conditionalFormatting>
  <conditionalFormatting sqref="T31">
    <cfRule type="expression" dxfId="6306" priority="1584">
      <formula>#REF!="A7"</formula>
    </cfRule>
    <cfRule type="expression" dxfId="6305" priority="1583">
      <formula>#REF!="A8"</formula>
    </cfRule>
    <cfRule type="expression" dxfId="6304" priority="1582">
      <formula>#REF!="A9"</formula>
    </cfRule>
    <cfRule type="expression" dxfId="6303" priority="1590">
      <formula>#REF!="A1"</formula>
    </cfRule>
    <cfRule type="expression" dxfId="6302" priority="1589">
      <formula>#REF!="A2"</formula>
    </cfRule>
    <cfRule type="expression" dxfId="6301" priority="1588">
      <formula>#REF!="A3"</formula>
    </cfRule>
    <cfRule type="expression" dxfId="6300" priority="1587">
      <formula>#REF!="A4"</formula>
    </cfRule>
    <cfRule type="expression" dxfId="6299" priority="1586">
      <formula>#REF!="A5"</formula>
    </cfRule>
    <cfRule type="expression" dxfId="6298" priority="1585">
      <formula>#REF!="A6"</formula>
    </cfRule>
  </conditionalFormatting>
  <conditionalFormatting sqref="T33">
    <cfRule type="expression" dxfId="6297" priority="12246">
      <formula>#REF!="A2"</formula>
    </cfRule>
    <cfRule type="expression" dxfId="6296" priority="12245">
      <formula>#REF!="A3"</formula>
    </cfRule>
    <cfRule type="expression" dxfId="6295" priority="12244">
      <formula>#REF!="A4"</formula>
    </cfRule>
    <cfRule type="expression" dxfId="6294" priority="12247">
      <formula>#REF!="A1"</formula>
    </cfRule>
  </conditionalFormatting>
  <conditionalFormatting sqref="T35">
    <cfRule type="expression" dxfId="6293" priority="12191">
      <formula>#REF!="A1"</formula>
    </cfRule>
    <cfRule type="expression" dxfId="6292" priority="12188">
      <formula>#REF!="A4"</formula>
    </cfRule>
    <cfRule type="expression" dxfId="6291" priority="12190">
      <formula>#REF!="A2"</formula>
    </cfRule>
    <cfRule type="expression" dxfId="6290" priority="12189">
      <formula>#REF!="A3"</formula>
    </cfRule>
  </conditionalFormatting>
  <conditionalFormatting sqref="T42">
    <cfRule type="expression" dxfId="6289" priority="12237">
      <formula>#REF!="A3"</formula>
    </cfRule>
    <cfRule type="expression" dxfId="6288" priority="12236">
      <formula>#REF!="A4"</formula>
    </cfRule>
    <cfRule type="expression" dxfId="6287" priority="12238">
      <formula>#REF!="A2"</formula>
    </cfRule>
    <cfRule type="expression" dxfId="6286" priority="12239">
      <formula>#REF!="A1"</formula>
    </cfRule>
  </conditionalFormatting>
  <conditionalFormatting sqref="T46">
    <cfRule type="expression" dxfId="6285" priority="12231">
      <formula>#REF!="A1"</formula>
    </cfRule>
    <cfRule type="expression" dxfId="6284" priority="12228">
      <formula>#REF!="A4"</formula>
    </cfRule>
    <cfRule type="expression" dxfId="6283" priority="12229">
      <formula>#REF!="A3"</formula>
    </cfRule>
    <cfRule type="expression" dxfId="6282" priority="12230">
      <formula>#REF!="A2"</formula>
    </cfRule>
  </conditionalFormatting>
  <conditionalFormatting sqref="T49">
    <cfRule type="expression" dxfId="6281" priority="12222">
      <formula>#REF!="A2"</formula>
    </cfRule>
    <cfRule type="expression" dxfId="6280" priority="12220">
      <formula>#REF!="A4"</formula>
    </cfRule>
    <cfRule type="expression" dxfId="6279" priority="12221">
      <formula>#REF!="A3"</formula>
    </cfRule>
    <cfRule type="expression" dxfId="6278" priority="12223">
      <formula>#REF!="A1"</formula>
    </cfRule>
  </conditionalFormatting>
  <conditionalFormatting sqref="T52">
    <cfRule type="expression" dxfId="6277" priority="12212">
      <formula>#REF!="A4"</formula>
    </cfRule>
    <cfRule type="expression" dxfId="6276" priority="12213">
      <formula>#REF!="A3"</formula>
    </cfRule>
    <cfRule type="expression" dxfId="6275" priority="12214">
      <formula>#REF!="A2"</formula>
    </cfRule>
    <cfRule type="expression" dxfId="6274" priority="12215">
      <formula>#REF!="A1"</formula>
    </cfRule>
  </conditionalFormatting>
  <conditionalFormatting sqref="T58">
    <cfRule type="expression" dxfId="6273" priority="12181">
      <formula>#REF!="A3"</formula>
    </cfRule>
    <cfRule type="expression" dxfId="6272" priority="12180">
      <formula>#REF!="A4"</formula>
    </cfRule>
    <cfRule type="expression" dxfId="6271" priority="12182">
      <formula>#REF!="A2"</formula>
    </cfRule>
    <cfRule type="expression" dxfId="6270" priority="12183">
      <formula>#REF!="A1"</formula>
    </cfRule>
  </conditionalFormatting>
  <conditionalFormatting sqref="T61">
    <cfRule type="expression" dxfId="6269" priority="12205">
      <formula>#REF!="A3"</formula>
    </cfRule>
    <cfRule type="expression" dxfId="6268" priority="12204">
      <formula>#REF!="A4"</formula>
    </cfRule>
    <cfRule type="expression" dxfId="6267" priority="12207">
      <formula>#REF!="A1"</formula>
    </cfRule>
    <cfRule type="expression" dxfId="6266" priority="12206">
      <formula>#REF!="A2"</formula>
    </cfRule>
  </conditionalFormatting>
  <conditionalFormatting sqref="T78">
    <cfRule type="expression" dxfId="6265" priority="12254">
      <formula>#REF!="A2"</formula>
    </cfRule>
    <cfRule type="expression" dxfId="6264" priority="12253">
      <formula>#REF!="A3"</formula>
    </cfRule>
    <cfRule type="expression" dxfId="6263" priority="12252">
      <formula>#REF!="A4"</formula>
    </cfRule>
    <cfRule type="expression" dxfId="6262" priority="12255">
      <formula>#REF!="A1"</formula>
    </cfRule>
  </conditionalFormatting>
  <conditionalFormatting sqref="U11 U16 U43 U86:U87 U92:U93 U95:U97 U100 U103">
    <cfRule type="expression" dxfId="6261" priority="12175">
      <formula>#REF!="A1"</formula>
    </cfRule>
    <cfRule type="expression" dxfId="6260" priority="12174">
      <formula>#REF!="A2"</formula>
    </cfRule>
    <cfRule type="expression" dxfId="6259" priority="12173">
      <formula>#REF!="A3"</formula>
    </cfRule>
    <cfRule type="expression" dxfId="6258" priority="12172">
      <formula>#REF!="A4"</formula>
    </cfRule>
  </conditionalFormatting>
  <conditionalFormatting sqref="U17">
    <cfRule type="expression" dxfId="6257" priority="8532">
      <formula>#REF!="A4"</formula>
    </cfRule>
    <cfRule type="expression" dxfId="6256" priority="8535">
      <formula>#REF!="A1"</formula>
    </cfRule>
    <cfRule type="expression" dxfId="6255" priority="8533">
      <formula>#REF!="A3"</formula>
    </cfRule>
    <cfRule type="expression" dxfId="6254" priority="8534">
      <formula>#REF!="A2"</formula>
    </cfRule>
  </conditionalFormatting>
  <conditionalFormatting sqref="U20:U21 U23:U27 U34 U37:U38 U40:U41 U44:U45 U47:U48 U50:U51 U59:U60 U62">
    <cfRule type="expression" dxfId="6253" priority="12069">
      <formula>#REF!="A8"</formula>
    </cfRule>
    <cfRule type="expression" dxfId="6252" priority="12072">
      <formula>#REF!="A5"</formula>
    </cfRule>
    <cfRule type="expression" dxfId="6251" priority="12071">
      <formula>#REF!="A6"</formula>
    </cfRule>
    <cfRule type="expression" dxfId="6250" priority="12070">
      <formula>#REF!="A7"</formula>
    </cfRule>
  </conditionalFormatting>
  <conditionalFormatting sqref="U20:U21 U34 U44:U45 U47:U48 U50:U51 U59:U60">
    <cfRule type="expression" dxfId="6249" priority="12068">
      <formula>#REF!="A9"</formula>
    </cfRule>
  </conditionalFormatting>
  <conditionalFormatting sqref="U22">
    <cfRule type="expression" dxfId="6248" priority="12102">
      <formula>#REF!="A2"</formula>
    </cfRule>
    <cfRule type="expression" dxfId="6247" priority="12100">
      <formula>#REF!="A4"</formula>
    </cfRule>
    <cfRule type="expression" dxfId="6246" priority="12101">
      <formula>#REF!="A3"</formula>
    </cfRule>
    <cfRule type="expression" dxfId="6245" priority="12103">
      <formula>#REF!="A1"</formula>
    </cfRule>
  </conditionalFormatting>
  <conditionalFormatting sqref="U23:U27 U34 U37:U38 U44:U45 U47:U48 U50:U51 U53:U54 U59:U60 U62 U29:U31 U40:U41 U20:U21">
    <cfRule type="expression" dxfId="6244" priority="12076">
      <formula>#REF!="A1"</formula>
    </cfRule>
    <cfRule type="expression" dxfId="6243" priority="12073">
      <formula>#REF!="A4"</formula>
    </cfRule>
    <cfRule type="expression" dxfId="6242" priority="12074">
      <formula>#REF!="A3"</formula>
    </cfRule>
    <cfRule type="expression" dxfId="6241" priority="12075">
      <formula>#REF!="A2"</formula>
    </cfRule>
  </conditionalFormatting>
  <conditionalFormatting sqref="U23:U32">
    <cfRule type="expression" dxfId="6240" priority="8204">
      <formula>#REF!="A9"</formula>
    </cfRule>
  </conditionalFormatting>
  <conditionalFormatting sqref="U28">
    <cfRule type="expression" dxfId="6239" priority="8211">
      <formula>#REF!="A2"</formula>
    </cfRule>
    <cfRule type="expression" dxfId="6238" priority="8212">
      <formula>#REF!="A1"</formula>
    </cfRule>
    <cfRule type="expression" dxfId="6237" priority="8210">
      <formula>#REF!="A3"</formula>
    </cfRule>
    <cfRule type="expression" dxfId="6236" priority="8209">
      <formula>#REF!="A4"</formula>
    </cfRule>
    <cfRule type="expression" dxfId="6235" priority="8208">
      <formula>#REF!="A5"</formula>
    </cfRule>
    <cfRule type="expression" dxfId="6234" priority="8207">
      <formula>#REF!="A6"</formula>
    </cfRule>
    <cfRule type="expression" dxfId="6233" priority="8206">
      <formula>#REF!="A7"</formula>
    </cfRule>
    <cfRule type="expression" dxfId="6232" priority="8205">
      <formula>#REF!="A8"</formula>
    </cfRule>
  </conditionalFormatting>
  <conditionalFormatting sqref="U29:U32">
    <cfRule type="expression" dxfId="6231" priority="8349">
      <formula>#REF!="A5"</formula>
    </cfRule>
    <cfRule type="expression" dxfId="6230" priority="8348">
      <formula>#REF!="A6"</formula>
    </cfRule>
    <cfRule type="expression" dxfId="6229" priority="8347">
      <formula>#REF!="A7"</formula>
    </cfRule>
    <cfRule type="expression" dxfId="6228" priority="8346">
      <formula>#REF!="A8"</formula>
    </cfRule>
  </conditionalFormatting>
  <conditionalFormatting sqref="U32">
    <cfRule type="expression" dxfId="6227" priority="8350">
      <formula>#REF!="A4"</formula>
    </cfRule>
    <cfRule type="expression" dxfId="6226" priority="8352">
      <formula>#REF!="A2"</formula>
    </cfRule>
    <cfRule type="expression" dxfId="6225" priority="8351">
      <formula>#REF!="A3"</formula>
    </cfRule>
    <cfRule type="expression" dxfId="6224" priority="8353">
      <formula>#REF!="A1"</formula>
    </cfRule>
  </conditionalFormatting>
  <conditionalFormatting sqref="U33">
    <cfRule type="expression" dxfId="6223" priority="12156">
      <formula>#REF!="A2"</formula>
    </cfRule>
    <cfRule type="expression" dxfId="6222" priority="12157">
      <formula>#REF!="A1"</formula>
    </cfRule>
    <cfRule type="expression" dxfId="6221" priority="12155">
      <formula>#REF!="A3"</formula>
    </cfRule>
    <cfRule type="expression" dxfId="6220" priority="12154">
      <formula>#REF!="A4"</formula>
    </cfRule>
  </conditionalFormatting>
  <conditionalFormatting sqref="U35">
    <cfRule type="expression" dxfId="6219" priority="12091">
      <formula>#REF!="A4"</formula>
    </cfRule>
    <cfRule type="expression" dxfId="6218" priority="12092">
      <formula>#REF!="A3"</formula>
    </cfRule>
    <cfRule type="expression" dxfId="6217" priority="12093">
      <formula>#REF!="A2"</formula>
    </cfRule>
    <cfRule type="expression" dxfId="6216" priority="12094">
      <formula>#REF!="A1"</formula>
    </cfRule>
  </conditionalFormatting>
  <conditionalFormatting sqref="U36">
    <cfRule type="expression" dxfId="6215" priority="8041">
      <formula>#REF!="A1"</formula>
    </cfRule>
    <cfRule type="expression" dxfId="6214" priority="8034">
      <formula>#REF!="A8"</formula>
    </cfRule>
    <cfRule type="expression" dxfId="6213" priority="8035">
      <formula>#REF!="A7"</formula>
    </cfRule>
    <cfRule type="expression" dxfId="6212" priority="8036">
      <formula>#REF!="A6"</formula>
    </cfRule>
    <cfRule type="expression" dxfId="6211" priority="8037">
      <formula>#REF!="A5"</formula>
    </cfRule>
    <cfRule type="expression" dxfId="6210" priority="8038">
      <formula>#REF!="A4"</formula>
    </cfRule>
    <cfRule type="expression" dxfId="6209" priority="8040">
      <formula>#REF!="A2"</formula>
    </cfRule>
    <cfRule type="expression" dxfId="6208" priority="8039">
      <formula>#REF!="A3"</formula>
    </cfRule>
  </conditionalFormatting>
  <conditionalFormatting sqref="U36:U41">
    <cfRule type="expression" dxfId="6207" priority="7865">
      <formula>#REF!="A9"</formula>
    </cfRule>
  </conditionalFormatting>
  <conditionalFormatting sqref="U39">
    <cfRule type="expression" dxfId="6206" priority="7873">
      <formula>#REF!="A1"</formula>
    </cfRule>
    <cfRule type="expression" dxfId="6205" priority="7866">
      <formula>#REF!="A8"</formula>
    </cfRule>
    <cfRule type="expression" dxfId="6204" priority="7867">
      <formula>#REF!="A7"</formula>
    </cfRule>
    <cfRule type="expression" dxfId="6203" priority="7868">
      <formula>#REF!="A6"</formula>
    </cfRule>
    <cfRule type="expression" dxfId="6202" priority="7869">
      <formula>#REF!="A5"</formula>
    </cfRule>
    <cfRule type="expression" dxfId="6201" priority="7870">
      <formula>#REF!="A4"</formula>
    </cfRule>
    <cfRule type="expression" dxfId="6200" priority="7871">
      <formula>#REF!="A3"</formula>
    </cfRule>
    <cfRule type="expression" dxfId="6199" priority="7872">
      <formula>#REF!="A2"</formula>
    </cfRule>
  </conditionalFormatting>
  <conditionalFormatting sqref="U42">
    <cfRule type="expression" dxfId="6198" priority="12147">
      <formula>#REF!="A2"</formula>
    </cfRule>
    <cfRule type="expression" dxfId="6197" priority="12145">
      <formula>#REF!="A4"</formula>
    </cfRule>
    <cfRule type="expression" dxfId="6196" priority="12146">
      <formula>#REF!="A3"</formula>
    </cfRule>
    <cfRule type="expression" dxfId="6195" priority="12148">
      <formula>#REF!="A1"</formula>
    </cfRule>
  </conditionalFormatting>
  <conditionalFormatting sqref="U46">
    <cfRule type="expression" dxfId="6194" priority="12138">
      <formula>#REF!="A2"</formula>
    </cfRule>
    <cfRule type="expression" dxfId="6193" priority="12139">
      <formula>#REF!="A1"</formula>
    </cfRule>
    <cfRule type="expression" dxfId="6192" priority="12136">
      <formula>#REF!="A4"</formula>
    </cfRule>
    <cfRule type="expression" dxfId="6191" priority="12137">
      <formula>#REF!="A3"</formula>
    </cfRule>
  </conditionalFormatting>
  <conditionalFormatting sqref="U49">
    <cfRule type="expression" dxfId="6190" priority="12129">
      <formula>#REF!="A2"</formula>
    </cfRule>
    <cfRule type="expression" dxfId="6189" priority="12127">
      <formula>#REF!="A4"</formula>
    </cfRule>
    <cfRule type="expression" dxfId="6188" priority="12130">
      <formula>#REF!="A1"</formula>
    </cfRule>
    <cfRule type="expression" dxfId="6187" priority="12128">
      <formula>#REF!="A3"</formula>
    </cfRule>
  </conditionalFormatting>
  <conditionalFormatting sqref="U52">
    <cfRule type="expression" dxfId="6186" priority="12121">
      <formula>#REF!="A1"</formula>
    </cfRule>
    <cfRule type="expression" dxfId="6185" priority="12120">
      <formula>#REF!="A2"</formula>
    </cfRule>
    <cfRule type="expression" dxfId="6184" priority="12119">
      <formula>#REF!="A3"</formula>
    </cfRule>
    <cfRule type="expression" dxfId="6183" priority="12118">
      <formula>#REF!="A4"</formula>
    </cfRule>
  </conditionalFormatting>
  <conditionalFormatting sqref="U53:U57">
    <cfRule type="expression" dxfId="6182" priority="8673">
      <formula>#REF!="A7"</formula>
    </cfRule>
    <cfRule type="expression" dxfId="6181" priority="8674">
      <formula>#REF!="A6"</formula>
    </cfRule>
    <cfRule type="expression" dxfId="6180" priority="8675">
      <formula>#REF!="A5"</formula>
    </cfRule>
    <cfRule type="expression" dxfId="6179" priority="8671">
      <formula>#REF!="A9"</formula>
    </cfRule>
    <cfRule type="expression" dxfId="6178" priority="8672">
      <formula>#REF!="A8"</formula>
    </cfRule>
  </conditionalFormatting>
  <conditionalFormatting sqref="U55">
    <cfRule type="expression" dxfId="6177" priority="8676">
      <formula>#REF!="A4"</formula>
    </cfRule>
    <cfRule type="expression" dxfId="6176" priority="8677">
      <formula>#REF!="A3"</formula>
    </cfRule>
    <cfRule type="expression" dxfId="6175" priority="8678">
      <formula>#REF!="A2"</formula>
    </cfRule>
    <cfRule type="expression" dxfId="6174" priority="8679">
      <formula>#REF!="A1"</formula>
    </cfRule>
  </conditionalFormatting>
  <conditionalFormatting sqref="U56:U57">
    <cfRule type="expression" dxfId="6173" priority="8811">
      <formula>#REF!="A4"</formula>
    </cfRule>
    <cfRule type="expression" dxfId="6172" priority="8812">
      <formula>#REF!="A3"</formula>
    </cfRule>
    <cfRule type="expression" dxfId="6171" priority="8813">
      <formula>#REF!="A2"</formula>
    </cfRule>
    <cfRule type="expression" dxfId="6170" priority="8814">
      <formula>#REF!="A1"</formula>
    </cfRule>
  </conditionalFormatting>
  <conditionalFormatting sqref="U58">
    <cfRule type="expression" dxfId="6169" priority="12082">
      <formula>#REF!="A4"</formula>
    </cfRule>
    <cfRule type="expression" dxfId="6168" priority="12085">
      <formula>#REF!="A1"</formula>
    </cfRule>
    <cfRule type="expression" dxfId="6167" priority="12084">
      <formula>#REF!="A2"</formula>
    </cfRule>
    <cfRule type="expression" dxfId="6166" priority="12083">
      <formula>#REF!="A3"</formula>
    </cfRule>
  </conditionalFormatting>
  <conditionalFormatting sqref="U61">
    <cfRule type="expression" dxfId="6165" priority="12112">
      <formula>#REF!="A1"</formula>
    </cfRule>
    <cfRule type="expression" dxfId="6164" priority="12111">
      <formula>#REF!="A2"</formula>
    </cfRule>
    <cfRule type="expression" dxfId="6163" priority="12110">
      <formula>#REF!="A3"</formula>
    </cfRule>
    <cfRule type="expression" dxfId="6162" priority="12109">
      <formula>#REF!="A4"</formula>
    </cfRule>
  </conditionalFormatting>
  <conditionalFormatting sqref="U62:U65">
    <cfRule type="expression" dxfId="6161" priority="7683">
      <formula>#REF!="A9"</formula>
    </cfRule>
  </conditionalFormatting>
  <conditionalFormatting sqref="U63:U65">
    <cfRule type="expression" dxfId="6160" priority="7685">
      <formula>#REF!="A7"</formula>
    </cfRule>
    <cfRule type="expression" dxfId="6159" priority="7684">
      <formula>#REF!="A8"</formula>
    </cfRule>
    <cfRule type="expression" dxfId="6158" priority="7688">
      <formula>#REF!="A4"</formula>
    </cfRule>
    <cfRule type="expression" dxfId="6157" priority="7691">
      <formula>#REF!="A1"</formula>
    </cfRule>
    <cfRule type="expression" dxfId="6156" priority="7690">
      <formula>#REF!="A2"</formula>
    </cfRule>
    <cfRule type="expression" dxfId="6155" priority="7689">
      <formula>#REF!="A3"</formula>
    </cfRule>
    <cfRule type="expression" dxfId="6154" priority="7687">
      <formula>#REF!="A5"</formula>
    </cfRule>
    <cfRule type="expression" dxfId="6153" priority="7686">
      <formula>#REF!="A6"</formula>
    </cfRule>
  </conditionalFormatting>
  <conditionalFormatting sqref="U67:U77">
    <cfRule type="expression" dxfId="6152" priority="7594">
      <formula>#REF!="A1"</formula>
    </cfRule>
    <cfRule type="expression" dxfId="6151" priority="7586">
      <formula>#REF!="A9"</formula>
    </cfRule>
    <cfRule type="expression" dxfId="6150" priority="7587">
      <formula>#REF!="A8"</formula>
    </cfRule>
    <cfRule type="expression" dxfId="6149" priority="7588">
      <formula>#REF!="A7"</formula>
    </cfRule>
    <cfRule type="expression" dxfId="6148" priority="7589">
      <formula>#REF!="A6"</formula>
    </cfRule>
    <cfRule type="expression" dxfId="6147" priority="7590">
      <formula>#REF!="A5"</formula>
    </cfRule>
    <cfRule type="expression" dxfId="6146" priority="7591">
      <formula>#REF!="A4"</formula>
    </cfRule>
    <cfRule type="expression" dxfId="6145" priority="7592">
      <formula>#REF!="A3"</formula>
    </cfRule>
    <cfRule type="expression" dxfId="6144" priority="7593">
      <formula>#REF!="A2"</formula>
    </cfRule>
  </conditionalFormatting>
  <conditionalFormatting sqref="U78">
    <cfRule type="expression" dxfId="6143" priority="12163">
      <formula>#REF!="A4"</formula>
    </cfRule>
    <cfRule type="expression" dxfId="6142" priority="12164">
      <formula>#REF!="A3"</formula>
    </cfRule>
    <cfRule type="expression" dxfId="6141" priority="12165">
      <formula>#REF!="A2"</formula>
    </cfRule>
    <cfRule type="expression" dxfId="6140" priority="12166">
      <formula>#REF!="A1"</formula>
    </cfRule>
  </conditionalFormatting>
  <conditionalFormatting sqref="U79:U80">
    <cfRule type="expression" dxfId="6139" priority="7465">
      <formula>#REF!="A6"</formula>
    </cfRule>
    <cfRule type="expression" dxfId="6138" priority="7464">
      <formula>#REF!="A7"</formula>
    </cfRule>
    <cfRule type="expression" dxfId="6137" priority="7463">
      <formula>#REF!="A8"</formula>
    </cfRule>
    <cfRule type="expression" dxfId="6136" priority="7462">
      <formula>#REF!="A9"</formula>
    </cfRule>
    <cfRule type="expression" dxfId="6135" priority="7469">
      <formula>#REF!="A2"</formula>
    </cfRule>
    <cfRule type="expression" dxfId="6134" priority="7467">
      <formula>#REF!="A4"</formula>
    </cfRule>
    <cfRule type="expression" dxfId="6133" priority="7470">
      <formula>#REF!="A1"</formula>
    </cfRule>
    <cfRule type="expression" dxfId="6132" priority="7466">
      <formula>#REF!="A5"</formula>
    </cfRule>
    <cfRule type="expression" dxfId="6131" priority="7468">
      <formula>#REF!="A3"</formula>
    </cfRule>
  </conditionalFormatting>
  <conditionalFormatting sqref="U84:U85">
    <cfRule type="expression" dxfId="6130" priority="800">
      <formula>#REF!="A9"</formula>
    </cfRule>
    <cfRule type="expression" dxfId="6129" priority="804">
      <formula>#REF!="A5"</formula>
    </cfRule>
    <cfRule type="expression" dxfId="6128" priority="806">
      <formula>#REF!="A3"</formula>
    </cfRule>
    <cfRule type="expression" dxfId="6127" priority="807">
      <formula>#REF!="A2"</formula>
    </cfRule>
    <cfRule type="expression" dxfId="6126" priority="808">
      <formula>#REF!="A1"</formula>
    </cfRule>
    <cfRule type="expression" dxfId="6125" priority="805">
      <formula>#REF!="A4"</formula>
    </cfRule>
    <cfRule type="expression" dxfId="6124" priority="803">
      <formula>#REF!="A6"</formula>
    </cfRule>
    <cfRule type="expression" dxfId="6123" priority="802">
      <formula>#REF!="A7"</formula>
    </cfRule>
    <cfRule type="expression" dxfId="6122" priority="801">
      <formula>#REF!="A8"</formula>
    </cfRule>
  </conditionalFormatting>
  <conditionalFormatting sqref="U89:U91">
    <cfRule type="expression" dxfId="6121" priority="7220">
      <formula>#REF!="A8"</formula>
    </cfRule>
    <cfRule type="expression" dxfId="6120" priority="7223">
      <formula>#REF!="A5"</formula>
    </cfRule>
    <cfRule type="expression" dxfId="6119" priority="7226">
      <formula>#REF!="A2"</formula>
    </cfRule>
    <cfRule type="expression" dxfId="6118" priority="7224">
      <formula>#REF!="A4"</formula>
    </cfRule>
    <cfRule type="expression" dxfId="6117" priority="7219">
      <formula>#REF!="A9"</formula>
    </cfRule>
    <cfRule type="expression" dxfId="6116" priority="7225">
      <formula>#REF!="A3"</formula>
    </cfRule>
    <cfRule type="expression" dxfId="6115" priority="7221">
      <formula>#REF!="A7"</formula>
    </cfRule>
    <cfRule type="expression" dxfId="6114" priority="7227">
      <formula>#REF!="A1"</formula>
    </cfRule>
    <cfRule type="expression" dxfId="6113" priority="7222">
      <formula>#REF!="A6"</formula>
    </cfRule>
  </conditionalFormatting>
  <conditionalFormatting sqref="U94">
    <cfRule type="expression" dxfId="6112" priority="7110">
      <formula>#REF!="A7"</formula>
    </cfRule>
    <cfRule type="expression" dxfId="6111" priority="7111">
      <formula>#REF!="A6"</formula>
    </cfRule>
    <cfRule type="expression" dxfId="6110" priority="7114">
      <formula>#REF!="A3"</formula>
    </cfRule>
    <cfRule type="expression" dxfId="6109" priority="7112">
      <formula>#REF!="A5"</formula>
    </cfRule>
    <cfRule type="expression" dxfId="6108" priority="7113">
      <formula>#REF!="A4"</formula>
    </cfRule>
    <cfRule type="expression" dxfId="6107" priority="7109">
      <formula>#REF!="A8"</formula>
    </cfRule>
    <cfRule type="expression" dxfId="6106" priority="7108">
      <formula>#REF!="A9"</formula>
    </cfRule>
    <cfRule type="expression" dxfId="6105" priority="7116">
      <formula>#REF!="A1"</formula>
    </cfRule>
    <cfRule type="expression" dxfId="6104" priority="7115">
      <formula>#REF!="A2"</formula>
    </cfRule>
  </conditionalFormatting>
  <conditionalFormatting sqref="U98:U99">
    <cfRule type="expression" dxfId="6103" priority="7000">
      <formula>#REF!="A6"</formula>
    </cfRule>
    <cfRule type="expression" dxfId="6102" priority="6997">
      <formula>#REF!="A9"</formula>
    </cfRule>
    <cfRule type="expression" dxfId="6101" priority="6999">
      <formula>#REF!="A7"</formula>
    </cfRule>
    <cfRule type="expression" dxfId="6100" priority="6998">
      <formula>#REF!="A8"</formula>
    </cfRule>
    <cfRule type="expression" dxfId="6099" priority="7005">
      <formula>#REF!="A1"</formula>
    </cfRule>
    <cfRule type="expression" dxfId="6098" priority="7003">
      <formula>#REF!="A3"</formula>
    </cfRule>
    <cfRule type="expression" dxfId="6097" priority="7001">
      <formula>#REF!="A5"</formula>
    </cfRule>
    <cfRule type="expression" dxfId="6096" priority="7002">
      <formula>#REF!="A4"</formula>
    </cfRule>
    <cfRule type="expression" dxfId="6095" priority="7004">
      <formula>#REF!="A2"</formula>
    </cfRule>
  </conditionalFormatting>
  <conditionalFormatting sqref="U101:U102">
    <cfRule type="expression" dxfId="6094" priority="6859">
      <formula>#REF!="A9"</formula>
    </cfRule>
    <cfRule type="expression" dxfId="6093" priority="6860">
      <formula>#REF!="A8"</formula>
    </cfRule>
    <cfRule type="expression" dxfId="6092" priority="6861">
      <formula>#REF!="A7"</formula>
    </cfRule>
    <cfRule type="expression" dxfId="6091" priority="6862">
      <formula>#REF!="A6"</formula>
    </cfRule>
    <cfRule type="expression" dxfId="6090" priority="6863">
      <formula>#REF!="A5"</formula>
    </cfRule>
    <cfRule type="expression" dxfId="6089" priority="6864">
      <formula>#REF!="A4"</formula>
    </cfRule>
    <cfRule type="expression" dxfId="6088" priority="6867">
      <formula>#REF!="A1"</formula>
    </cfRule>
    <cfRule type="expression" dxfId="6087" priority="6866">
      <formula>#REF!="A2"</formula>
    </cfRule>
    <cfRule type="expression" dxfId="6086" priority="6865">
      <formula>#REF!="A3"</formula>
    </cfRule>
  </conditionalFormatting>
  <conditionalFormatting sqref="U104:U105">
    <cfRule type="expression" dxfId="6085" priority="6734">
      <formula>#REF!="A9"</formula>
    </cfRule>
    <cfRule type="expression" dxfId="6084" priority="6735">
      <formula>#REF!="A8"</formula>
    </cfRule>
    <cfRule type="expression" dxfId="6083" priority="6736">
      <formula>#REF!="A7"</formula>
    </cfRule>
    <cfRule type="expression" dxfId="6082" priority="6737">
      <formula>#REF!="A6"</formula>
    </cfRule>
    <cfRule type="expression" dxfId="6081" priority="6738">
      <formula>#REF!="A5"</formula>
    </cfRule>
    <cfRule type="expression" dxfId="6080" priority="6739">
      <formula>#REF!="A4"</formula>
    </cfRule>
    <cfRule type="expression" dxfId="6079" priority="6740">
      <formula>#REF!="A3"</formula>
    </cfRule>
    <cfRule type="expression" dxfId="6078" priority="6741">
      <formula>#REF!="A2"</formula>
    </cfRule>
    <cfRule type="expression" dxfId="6077" priority="6742">
      <formula>#REF!="A1"</formula>
    </cfRule>
  </conditionalFormatting>
  <conditionalFormatting sqref="U108">
    <cfRule type="expression" dxfId="6076" priority="1332">
      <formula>#REF!="A7"</formula>
    </cfRule>
    <cfRule type="expression" dxfId="6075" priority="1338">
      <formula>#REF!="A1"</formula>
    </cfRule>
    <cfRule type="expression" dxfId="6074" priority="1337">
      <formula>#REF!="A2"</formula>
    </cfRule>
    <cfRule type="expression" dxfId="6073" priority="1336">
      <formula>#REF!="A3"</formula>
    </cfRule>
    <cfRule type="expression" dxfId="6072" priority="1335">
      <formula>#REF!="A4"</formula>
    </cfRule>
    <cfRule type="expression" dxfId="6071" priority="1334">
      <formula>#REF!="A5"</formula>
    </cfRule>
    <cfRule type="expression" dxfId="6070" priority="1333">
      <formula>#REF!="A6"</formula>
    </cfRule>
    <cfRule type="expression" dxfId="6069" priority="1330">
      <formula>#REF!="A9"</formula>
    </cfRule>
    <cfRule type="expression" dxfId="6068" priority="1331">
      <formula>#REF!="A8"</formula>
    </cfRule>
  </conditionalFormatting>
  <conditionalFormatting sqref="U109">
    <cfRule type="expression" dxfId="6067" priority="159">
      <formula>#REF!="A2"</formula>
    </cfRule>
    <cfRule type="expression" dxfId="6066" priority="158">
      <formula>#REF!="A3"</formula>
    </cfRule>
    <cfRule type="expression" dxfId="6065" priority="157">
      <formula>#REF!="A4"</formula>
    </cfRule>
    <cfRule type="expression" dxfId="6064" priority="156">
      <formula>#REF!="A5"</formula>
    </cfRule>
    <cfRule type="expression" dxfId="6063" priority="153">
      <formula>#REF!="A8"</formula>
    </cfRule>
    <cfRule type="expression" dxfId="6062" priority="152">
      <formula>#REF!="A9"</formula>
    </cfRule>
    <cfRule type="expression" dxfId="6061" priority="155">
      <formula>#REF!="A6"</formula>
    </cfRule>
    <cfRule type="expression" dxfId="6060" priority="154">
      <formula>#REF!="A7"</formula>
    </cfRule>
    <cfRule type="expression" dxfId="6059" priority="160">
      <formula>#REF!="A1"</formula>
    </cfRule>
  </conditionalFormatting>
  <conditionalFormatting sqref="V9:V10">
    <cfRule type="cellIs" dxfId="6058" priority="13750" stopIfTrue="1" operator="lessThan">
      <formula>0</formula>
    </cfRule>
  </conditionalFormatting>
  <conditionalFormatting sqref="V11 V58:V59 AK58:AK80 AZ58:AZ80 V61:V73 V78:V79">
    <cfRule type="expression" dxfId="6057" priority="13752">
      <formula>$B11="A8"</formula>
    </cfRule>
  </conditionalFormatting>
  <conditionalFormatting sqref="V11 V61 AK61 AZ61 V66 AK66 AZ66 V86:V88 V100 V103">
    <cfRule type="expression" dxfId="6056" priority="13756">
      <formula>$B11="A4"</formula>
    </cfRule>
    <cfRule type="expression" dxfId="6055" priority="13757">
      <formula>$B11="A3"</formula>
    </cfRule>
    <cfRule type="expression" dxfId="6054" priority="13759">
      <formula>$B11="A1"</formula>
    </cfRule>
    <cfRule type="expression" dxfId="6053" priority="13758">
      <formula>$B11="A2"</formula>
    </cfRule>
  </conditionalFormatting>
  <conditionalFormatting sqref="V11 V61 AK61 AZ61 V66 AK66 AZ66">
    <cfRule type="expression" dxfId="6052" priority="13755">
      <formula>$B11="A5"</formula>
    </cfRule>
    <cfRule type="expression" dxfId="6051" priority="13754">
      <formula>$B11="A6"</formula>
    </cfRule>
    <cfRule type="expression" dxfId="6050" priority="13753">
      <formula>$B11="A7"</formula>
    </cfRule>
  </conditionalFormatting>
  <conditionalFormatting sqref="V12">
    <cfRule type="cellIs" dxfId="6049" priority="13749" stopIfTrue="1" operator="lessThan">
      <formula>0</formula>
    </cfRule>
  </conditionalFormatting>
  <conditionalFormatting sqref="V16:V54 AK67:AK80 AZ67:AZ80">
    <cfRule type="expression" dxfId="6048" priority="6226">
      <formula>$B16="A4"</formula>
    </cfRule>
    <cfRule type="expression" dxfId="6047" priority="6227">
      <formula>$B16="A3"</formula>
    </cfRule>
    <cfRule type="expression" dxfId="6046" priority="6228">
      <formula>$B16="A2"</formula>
    </cfRule>
    <cfRule type="expression" dxfId="6045" priority="6229">
      <formula>$B16="A1"</formula>
    </cfRule>
  </conditionalFormatting>
  <conditionalFormatting sqref="V16:V54">
    <cfRule type="expression" dxfId="6044" priority="6221">
      <formula>$B16="A9"</formula>
    </cfRule>
    <cfRule type="expression" dxfId="6043" priority="6222">
      <formula>$B16="A8"</formula>
    </cfRule>
  </conditionalFormatting>
  <conditionalFormatting sqref="V29">
    <cfRule type="expression" dxfId="6042" priority="3607">
      <formula>$B29="A4"</formula>
    </cfRule>
    <cfRule type="expression" dxfId="6041" priority="3608">
      <formula>$B29="A3"</formula>
    </cfRule>
    <cfRule type="expression" dxfId="6040" priority="3609">
      <formula>$B29="A2"</formula>
    </cfRule>
    <cfRule type="expression" dxfId="6039" priority="3610">
      <formula>$B29="A1"</formula>
    </cfRule>
  </conditionalFormatting>
  <conditionalFormatting sqref="V29:V30">
    <cfRule type="expression" dxfId="6038" priority="3435">
      <formula>$B29="A4"</formula>
    </cfRule>
    <cfRule type="expression" dxfId="6037" priority="3438">
      <formula>$B29="A1"</formula>
    </cfRule>
    <cfRule type="expression" dxfId="6036" priority="3437">
      <formula>$B29="A2"</formula>
    </cfRule>
    <cfRule type="expression" dxfId="6035" priority="3436">
      <formula>$B29="A3"</formula>
    </cfRule>
  </conditionalFormatting>
  <conditionalFormatting sqref="V30">
    <cfRule type="expression" dxfId="6034" priority="3604">
      <formula>$B30="A3"</formula>
    </cfRule>
    <cfRule type="expression" dxfId="6033" priority="3603">
      <formula>$B30="A4"</formula>
    </cfRule>
    <cfRule type="expression" dxfId="6032" priority="3606">
      <formula>$B30="A1"</formula>
    </cfRule>
    <cfRule type="expression" dxfId="6031" priority="3605">
      <formula>$B30="A2"</formula>
    </cfRule>
  </conditionalFormatting>
  <conditionalFormatting sqref="V32">
    <cfRule type="expression" dxfId="6030" priority="3600">
      <formula>$B32="A3"</formula>
    </cfRule>
    <cfRule type="expression" dxfId="6029" priority="3601">
      <formula>$B32="A2"</formula>
    </cfRule>
    <cfRule type="expression" dxfId="6028" priority="3602">
      <formula>$B32="A1"</formula>
    </cfRule>
    <cfRule type="expression" dxfId="6027" priority="3432">
      <formula>$B32="A3"</formula>
    </cfRule>
    <cfRule type="expression" dxfId="6026" priority="3433">
      <formula>$B32="A2"</formula>
    </cfRule>
    <cfRule type="expression" dxfId="6025" priority="3599">
      <formula>$B32="A4"</formula>
    </cfRule>
    <cfRule type="expression" dxfId="6024" priority="3434">
      <formula>$B32="A1"</formula>
    </cfRule>
    <cfRule type="expression" dxfId="6023" priority="3431">
      <formula>$B32="A4"</formula>
    </cfRule>
  </conditionalFormatting>
  <conditionalFormatting sqref="V34">
    <cfRule type="expression" dxfId="6022" priority="3597">
      <formula>$B34="A2"</formula>
    </cfRule>
    <cfRule type="expression" dxfId="6021" priority="3596">
      <formula>$B34="A3"</formula>
    </cfRule>
    <cfRule type="expression" dxfId="6020" priority="3595">
      <formula>$B34="A4"</formula>
    </cfRule>
    <cfRule type="expression" dxfId="6019" priority="3427">
      <formula>$B34="A4"</formula>
    </cfRule>
    <cfRule type="expression" dxfId="6018" priority="3429">
      <formula>$B34="A2"</formula>
    </cfRule>
    <cfRule type="expression" dxfId="6017" priority="3598">
      <formula>$B34="A1"</formula>
    </cfRule>
    <cfRule type="expression" dxfId="6016" priority="3430">
      <formula>$B34="A1"</formula>
    </cfRule>
    <cfRule type="expression" dxfId="6015" priority="3428">
      <formula>$B34="A3"</formula>
    </cfRule>
  </conditionalFormatting>
  <conditionalFormatting sqref="V37">
    <cfRule type="expression" dxfId="6014" priority="3423">
      <formula>$B37="A4"</formula>
    </cfRule>
    <cfRule type="expression" dxfId="6013" priority="3591">
      <formula>$B37="A4"</formula>
    </cfRule>
    <cfRule type="expression" dxfId="6012" priority="3592">
      <formula>$B37="A3"</formula>
    </cfRule>
    <cfRule type="expression" dxfId="6011" priority="3593">
      <formula>$B37="A2"</formula>
    </cfRule>
    <cfRule type="expression" dxfId="6010" priority="3594">
      <formula>$B37="A1"</formula>
    </cfRule>
    <cfRule type="expression" dxfId="6009" priority="3426">
      <formula>$B37="A1"</formula>
    </cfRule>
    <cfRule type="expression" dxfId="6008" priority="3425">
      <formula>$B37="A2"</formula>
    </cfRule>
    <cfRule type="expression" dxfId="6007" priority="3424">
      <formula>$B37="A3"</formula>
    </cfRule>
  </conditionalFormatting>
  <conditionalFormatting sqref="V40">
    <cfRule type="expression" dxfId="6006" priority="3587">
      <formula>$B40="A4"</formula>
    </cfRule>
    <cfRule type="expression" dxfId="6005" priority="3588">
      <formula>$B40="A3"</formula>
    </cfRule>
    <cfRule type="expression" dxfId="6004" priority="3590">
      <formula>$B40="A1"</formula>
    </cfRule>
    <cfRule type="expression" dxfId="6003" priority="3589">
      <formula>$B40="A2"</formula>
    </cfRule>
    <cfRule type="expression" dxfId="6002" priority="3422">
      <formula>$B40="A1"</formula>
    </cfRule>
    <cfRule type="expression" dxfId="6001" priority="3420">
      <formula>$B40="A3"</formula>
    </cfRule>
    <cfRule type="expression" dxfId="6000" priority="3421">
      <formula>$B40="A2"</formula>
    </cfRule>
    <cfRule type="expression" dxfId="5999" priority="3419">
      <formula>$B40="A4"</formula>
    </cfRule>
  </conditionalFormatting>
  <conditionalFormatting sqref="V45">
    <cfRule type="expression" dxfId="5998" priority="3586">
      <formula>$B45="A1"</formula>
    </cfRule>
    <cfRule type="expression" dxfId="5997" priority="3415">
      <formula>$B45="A4"</formula>
    </cfRule>
    <cfRule type="expression" dxfId="5996" priority="3418">
      <formula>$B45="A1"</formula>
    </cfRule>
    <cfRule type="expression" dxfId="5995" priority="3583">
      <formula>$B45="A4"</formula>
    </cfRule>
    <cfRule type="expression" dxfId="5994" priority="3585">
      <formula>$B45="A2"</formula>
    </cfRule>
    <cfRule type="expression" dxfId="5993" priority="3584">
      <formula>$B45="A3"</formula>
    </cfRule>
    <cfRule type="expression" dxfId="5992" priority="3417">
      <formula>$B45="A2"</formula>
    </cfRule>
    <cfRule type="expression" dxfId="5991" priority="3416">
      <formula>$B45="A3"</formula>
    </cfRule>
  </conditionalFormatting>
  <conditionalFormatting sqref="V54">
    <cfRule type="expression" dxfId="5990" priority="3414">
      <formula>$B54="A1"</formula>
    </cfRule>
    <cfRule type="expression" dxfId="5989" priority="3413">
      <formula>$B54="A2"</formula>
    </cfRule>
    <cfRule type="expression" dxfId="5988" priority="3412">
      <formula>$B54="A3"</formula>
    </cfRule>
    <cfRule type="expression" dxfId="5987" priority="3411">
      <formula>$B54="A4"</formula>
    </cfRule>
  </conditionalFormatting>
  <conditionalFormatting sqref="V55">
    <cfRule type="expression" dxfId="5986" priority="8847">
      <formula>$D55="A4"</formula>
    </cfRule>
    <cfRule type="expression" dxfId="5985" priority="8846">
      <formula>$D55="A5"</formula>
    </cfRule>
    <cfRule type="expression" dxfId="5984" priority="8845">
      <formula>$D55="A6"</formula>
    </cfRule>
    <cfRule type="expression" dxfId="5983" priority="8843">
      <formula>$D55="A8"</formula>
    </cfRule>
    <cfRule type="expression" dxfId="5982" priority="8850">
      <formula>$D55="A1"</formula>
    </cfRule>
    <cfRule type="expression" dxfId="5981" priority="8842">
      <formula>$D55="A9"</formula>
    </cfRule>
    <cfRule type="expression" dxfId="5980" priority="8849">
      <formula>$D55="A2"</formula>
    </cfRule>
    <cfRule type="expression" dxfId="5979" priority="8844">
      <formula>$D55="A7"</formula>
    </cfRule>
    <cfRule type="expression" dxfId="5978" priority="8848">
      <formula>$D55="A3"</formula>
    </cfRule>
  </conditionalFormatting>
  <conditionalFormatting sqref="V56">
    <cfRule type="expression" dxfId="5977" priority="8868">
      <formula>$D56="A1"</formula>
    </cfRule>
    <cfRule type="expression" dxfId="5976" priority="8866">
      <formula>$D56="A3"</formula>
    </cfRule>
    <cfRule type="expression" dxfId="5975" priority="8865">
      <formula>$D56="A4"</formula>
    </cfRule>
    <cfRule type="expression" dxfId="5974" priority="8864">
      <formula>$D56="A5"</formula>
    </cfRule>
    <cfRule type="expression" dxfId="5973" priority="8863">
      <formula>$D56="A6"</formula>
    </cfRule>
    <cfRule type="expression" dxfId="5972" priority="8862">
      <formula>$D56="A7"</formula>
    </cfRule>
    <cfRule type="expression" dxfId="5971" priority="8861">
      <formula>$D56="A8"</formula>
    </cfRule>
    <cfRule type="expression" dxfId="5970" priority="8860">
      <formula>$D56="A9"</formula>
    </cfRule>
    <cfRule type="expression" dxfId="5969" priority="8867">
      <formula>$D56="A2"</formula>
    </cfRule>
  </conditionalFormatting>
  <conditionalFormatting sqref="V57">
    <cfRule type="expression" dxfId="5968" priority="3402">
      <formula>$B57="A9"</formula>
    </cfRule>
    <cfRule type="expression" dxfId="5967" priority="3403">
      <formula>$B57="A8"</formula>
    </cfRule>
    <cfRule type="expression" dxfId="5966" priority="3405">
      <formula>$B57="A6"</formula>
    </cfRule>
    <cfRule type="expression" dxfId="5965" priority="3406">
      <formula>$B57="A5"</formula>
    </cfRule>
    <cfRule type="expression" dxfId="5964" priority="3407">
      <formula>$B57="A4"</formula>
    </cfRule>
    <cfRule type="expression" dxfId="5963" priority="3408">
      <formula>$B57="A3"</formula>
    </cfRule>
    <cfRule type="expression" dxfId="5962" priority="3409">
      <formula>$B57="A2"</formula>
    </cfRule>
    <cfRule type="expression" dxfId="5961" priority="3410">
      <formula>$B57="A1"</formula>
    </cfRule>
    <cfRule type="expression" dxfId="5960" priority="3404">
      <formula>$B57="A7"</formula>
    </cfRule>
  </conditionalFormatting>
  <conditionalFormatting sqref="V58:V59 AK58:AK80 AZ58:AZ80 V61:V73 V78:V79 V11">
    <cfRule type="expression" dxfId="5959" priority="13751">
      <formula>$B11="A9"</formula>
    </cfRule>
  </conditionalFormatting>
  <conditionalFormatting sqref="V58:V59">
    <cfRule type="expression" dxfId="5958" priority="13436">
      <formula>$B58="A7"</formula>
    </cfRule>
    <cfRule type="expression" dxfId="5957" priority="13438">
      <formula>$B58="A5"</formula>
    </cfRule>
    <cfRule type="expression" dxfId="5956" priority="13437">
      <formula>$B58="A6"</formula>
    </cfRule>
    <cfRule type="expression" dxfId="5955" priority="13439">
      <formula>$B58="A4"</formula>
    </cfRule>
    <cfRule type="expression" dxfId="5954" priority="13440">
      <formula>$B58="A3"</formula>
    </cfRule>
    <cfRule type="expression" dxfId="5953" priority="13441">
      <formula>$B58="A2"</formula>
    </cfRule>
    <cfRule type="expression" dxfId="5952" priority="13442">
      <formula>$B58="A1"</formula>
    </cfRule>
  </conditionalFormatting>
  <conditionalFormatting sqref="V60">
    <cfRule type="expression" dxfId="5951" priority="3397">
      <formula>$B60="A5"</formula>
    </cfRule>
    <cfRule type="expression" dxfId="5950" priority="3395">
      <formula>$B60="A7"</formula>
    </cfRule>
    <cfRule type="expression" dxfId="5949" priority="3394">
      <formula>$B60="A8"</formula>
    </cfRule>
    <cfRule type="expression" dxfId="5948" priority="3393">
      <formula>$B60="A9"</formula>
    </cfRule>
    <cfRule type="expression" dxfId="5947" priority="3396">
      <formula>$B60="A6"</formula>
    </cfRule>
    <cfRule type="expression" dxfId="5946" priority="3401">
      <formula>$B60="A1"</formula>
    </cfRule>
    <cfRule type="expression" dxfId="5945" priority="3400">
      <formula>$B60="A2"</formula>
    </cfRule>
    <cfRule type="expression" dxfId="5944" priority="3399">
      <formula>$B60="A3"</formula>
    </cfRule>
    <cfRule type="expression" dxfId="5943" priority="3398">
      <formula>$B60="A4"</formula>
    </cfRule>
  </conditionalFormatting>
  <conditionalFormatting sqref="V62:V65">
    <cfRule type="expression" dxfId="5942" priority="7724">
      <formula>$B62="A2"</formula>
    </cfRule>
    <cfRule type="expression" dxfId="5941" priority="7720">
      <formula>$B62="A6"</formula>
    </cfRule>
    <cfRule type="expression" dxfId="5940" priority="7723">
      <formula>$B62="A3"</formula>
    </cfRule>
    <cfRule type="expression" dxfId="5939" priority="7722">
      <formula>$B62="A4"</formula>
    </cfRule>
    <cfRule type="expression" dxfId="5938" priority="7719">
      <formula>$B62="A7"</formula>
    </cfRule>
    <cfRule type="expression" dxfId="5937" priority="7721">
      <formula>$B62="A5"</formula>
    </cfRule>
    <cfRule type="expression" dxfId="5936" priority="7725">
      <formula>$B62="A1"</formula>
    </cfRule>
  </conditionalFormatting>
  <conditionalFormatting sqref="V67:V73 V78:V79">
    <cfRule type="expression" dxfId="5935" priority="7498">
      <formula>$B67="A7"</formula>
    </cfRule>
    <cfRule type="expression" dxfId="5934" priority="7500">
      <formula>$B67="A5"</formula>
    </cfRule>
    <cfRule type="expression" dxfId="5933" priority="7502">
      <formula>$B67="A3"</formula>
    </cfRule>
    <cfRule type="expression" dxfId="5932" priority="7501">
      <formula>$B67="A4"</formula>
    </cfRule>
    <cfRule type="expression" dxfId="5931" priority="7499">
      <formula>$B67="A6"</formula>
    </cfRule>
  </conditionalFormatting>
  <conditionalFormatting sqref="V67:V73">
    <cfRule type="expression" dxfId="5930" priority="7623">
      <formula>$B67="A1"</formula>
    </cfRule>
    <cfRule type="expression" dxfId="5929" priority="7622">
      <formula>$B67="A2"</formula>
    </cfRule>
  </conditionalFormatting>
  <conditionalFormatting sqref="V74:V77">
    <cfRule type="expression" dxfId="5928" priority="3391">
      <formula>$B74="A2"</formula>
    </cfRule>
    <cfRule type="expression" dxfId="5927" priority="3392">
      <formula>$B74="A1"</formula>
    </cfRule>
    <cfRule type="expression" dxfId="5926" priority="3384">
      <formula>$B74="A9"</formula>
    </cfRule>
    <cfRule type="expression" dxfId="5925" priority="3385">
      <formula>$B74="A8"</formula>
    </cfRule>
    <cfRule type="expression" dxfId="5924" priority="3386">
      <formula>$B74="A7"</formula>
    </cfRule>
    <cfRule type="expression" dxfId="5923" priority="3387">
      <formula>$B74="A6"</formula>
    </cfRule>
    <cfRule type="expression" dxfId="5922" priority="3388">
      <formula>$B74="A5"</formula>
    </cfRule>
    <cfRule type="expression" dxfId="5921" priority="3389">
      <formula>$B74="A4"</formula>
    </cfRule>
    <cfRule type="expression" dxfId="5920" priority="3390">
      <formula>$B74="A3"</formula>
    </cfRule>
  </conditionalFormatting>
  <conditionalFormatting sqref="V78:V79">
    <cfRule type="expression" dxfId="5919" priority="7504">
      <formula>$B78="A1"</formula>
    </cfRule>
    <cfRule type="expression" dxfId="5918" priority="7503">
      <formula>$B78="A2"</formula>
    </cfRule>
  </conditionalFormatting>
  <conditionalFormatting sqref="V80">
    <cfRule type="expression" dxfId="5917" priority="3377">
      <formula>$B80="A7"</formula>
    </cfRule>
    <cfRule type="expression" dxfId="5916" priority="3375">
      <formula>$B80="A9"</formula>
    </cfRule>
    <cfRule type="expression" dxfId="5915" priority="3378">
      <formula>$B80="A6"</formula>
    </cfRule>
    <cfRule type="expression" dxfId="5914" priority="3382">
      <formula>$B80="A2"</formula>
    </cfRule>
    <cfRule type="expression" dxfId="5913" priority="3381">
      <formula>$B80="A3"</formula>
    </cfRule>
    <cfRule type="expression" dxfId="5912" priority="3383">
      <formula>$B80="A1"</formula>
    </cfRule>
    <cfRule type="expression" dxfId="5911" priority="3380">
      <formula>$B80="A4"</formula>
    </cfRule>
    <cfRule type="expression" dxfId="5910" priority="3379">
      <formula>$B80="A5"</formula>
    </cfRule>
    <cfRule type="expression" dxfId="5909" priority="3376">
      <formula>$B80="A8"</formula>
    </cfRule>
  </conditionalFormatting>
  <conditionalFormatting sqref="V82 V86:V88 V92:V97 V100 V103">
    <cfRule type="expression" dxfId="5908" priority="6771">
      <formula>$B82="A8"</formula>
    </cfRule>
    <cfRule type="expression" dxfId="5907" priority="6772">
      <formula>$B82="A7"</formula>
    </cfRule>
    <cfRule type="expression" dxfId="5906" priority="6773">
      <formula>$B82="A6"</formula>
    </cfRule>
    <cfRule type="expression" dxfId="5905" priority="6774">
      <formula>$B82="A5"</formula>
    </cfRule>
  </conditionalFormatting>
  <conditionalFormatting sqref="V82">
    <cfRule type="expression" dxfId="5904" priority="13741">
      <formula>$B82="A1"</formula>
    </cfRule>
    <cfRule type="expression" dxfId="5903" priority="7393">
      <formula>$B82="A4"</formula>
    </cfRule>
    <cfRule type="expression" dxfId="5902" priority="7394">
      <formula>$B82="A3"</formula>
    </cfRule>
    <cfRule type="expression" dxfId="5901" priority="7395">
      <formula>$B82="A2"</formula>
    </cfRule>
  </conditionalFormatting>
  <conditionalFormatting sqref="V82:V105 AK82:AK105 AZ82:AZ105">
    <cfRule type="expression" dxfId="5900" priority="638">
      <formula>$B82="A9"</formula>
    </cfRule>
  </conditionalFormatting>
  <conditionalFormatting sqref="V83 AK83 AZ83">
    <cfRule type="expression" dxfId="5899" priority="640">
      <formula>$B83="A7"</formula>
    </cfRule>
    <cfRule type="expression" dxfId="5898" priority="644">
      <formula>$B83="A3"</formula>
    </cfRule>
    <cfRule type="expression" dxfId="5897" priority="643">
      <formula>$B83="A4"</formula>
    </cfRule>
    <cfRule type="expression" dxfId="5896" priority="641">
      <formula>$B83="A6"</formula>
    </cfRule>
    <cfRule type="expression" dxfId="5895" priority="642">
      <formula>$B83="A5"</formula>
    </cfRule>
    <cfRule type="expression" dxfId="5894" priority="646">
      <formula>$B83="A1"</formula>
    </cfRule>
    <cfRule type="expression" dxfId="5893" priority="645">
      <formula>$B83="A2"</formula>
    </cfRule>
  </conditionalFormatting>
  <conditionalFormatting sqref="V84:V85">
    <cfRule type="expression" dxfId="5892" priority="679">
      <formula>$B84="A4"</formula>
    </cfRule>
    <cfRule type="expression" dxfId="5891" priority="680">
      <formula>$B84="A3"</formula>
    </cfRule>
    <cfRule type="expression" dxfId="5890" priority="681">
      <formula>$B84="A2"</formula>
    </cfRule>
    <cfRule type="expression" dxfId="5889" priority="682">
      <formula>$B84="A1"</formula>
    </cfRule>
    <cfRule type="expression" dxfId="5888" priority="675">
      <formula>$B84="A8"</formula>
    </cfRule>
    <cfRule type="expression" dxfId="5887" priority="676">
      <formula>$B84="A7"</formula>
    </cfRule>
    <cfRule type="expression" dxfId="5886" priority="677">
      <formula>$B84="A6"</formula>
    </cfRule>
    <cfRule type="expression" dxfId="5885" priority="678">
      <formula>$B84="A5"</formula>
    </cfRule>
  </conditionalFormatting>
  <conditionalFormatting sqref="V89:V91">
    <cfRule type="expression" dxfId="5884" priority="3358">
      <formula>$B89="A8"</formula>
    </cfRule>
    <cfRule type="expression" dxfId="5883" priority="3359">
      <formula>$B89="A7"</formula>
    </cfRule>
    <cfRule type="expression" dxfId="5882" priority="3360">
      <formula>$B89="A6"</formula>
    </cfRule>
    <cfRule type="expression" dxfId="5881" priority="3361">
      <formula>$B89="A5"</formula>
    </cfRule>
    <cfRule type="expression" dxfId="5880" priority="3362">
      <formula>$B89="A4"</formula>
    </cfRule>
    <cfRule type="expression" dxfId="5879" priority="3364">
      <formula>$B89="A2"</formula>
    </cfRule>
    <cfRule type="expression" dxfId="5878" priority="3363">
      <formula>$B89="A3"</formula>
    </cfRule>
    <cfRule type="expression" dxfId="5877" priority="3365">
      <formula>$B89="A1"</formula>
    </cfRule>
  </conditionalFormatting>
  <conditionalFormatting sqref="V92:V97">
    <cfRule type="expression" dxfId="5876" priority="7146">
      <formula>$B92="A2"</formula>
    </cfRule>
    <cfRule type="expression" dxfId="5875" priority="7147">
      <formula>$B92="A1"</formula>
    </cfRule>
    <cfRule type="expression" dxfId="5874" priority="7145">
      <formula>$B92="A3"</formula>
    </cfRule>
    <cfRule type="expression" dxfId="5873" priority="7144">
      <formula>$B92="A4"</formula>
    </cfRule>
  </conditionalFormatting>
  <conditionalFormatting sqref="V98">
    <cfRule type="expression" dxfId="5872" priority="3504">
      <formula>$B98="A7"</formula>
    </cfRule>
    <cfRule type="expression" dxfId="5871" priority="3505">
      <formula>$B98="A6"</formula>
    </cfRule>
    <cfRule type="expression" dxfId="5870" priority="3506">
      <formula>$B98="A5"</formula>
    </cfRule>
    <cfRule type="expression" dxfId="5869" priority="3510">
      <formula>$B98="A1"</formula>
    </cfRule>
    <cfRule type="expression" dxfId="5868" priority="3509">
      <formula>$B98="A2"</formula>
    </cfRule>
    <cfRule type="expression" dxfId="5867" priority="3507">
      <formula>$B98="A4"</formula>
    </cfRule>
    <cfRule type="expression" dxfId="5866" priority="3503">
      <formula>$B98="A8"</formula>
    </cfRule>
    <cfRule type="expression" dxfId="5865" priority="3508">
      <formula>$B98="A3"</formula>
    </cfRule>
  </conditionalFormatting>
  <conditionalFormatting sqref="V99">
    <cfRule type="expression" dxfId="5864" priority="3501">
      <formula>$B99="A1"</formula>
    </cfRule>
    <cfRule type="expression" dxfId="5863" priority="3496">
      <formula>$B99="A6"</formula>
    </cfRule>
    <cfRule type="expression" dxfId="5862" priority="3500">
      <formula>$B99="A2"</formula>
    </cfRule>
    <cfRule type="expression" dxfId="5861" priority="3499">
      <formula>$B99="A3"</formula>
    </cfRule>
    <cfRule type="expression" dxfId="5860" priority="3498">
      <formula>$B99="A4"</formula>
    </cfRule>
    <cfRule type="expression" dxfId="5859" priority="3497">
      <formula>$B99="A5"</formula>
    </cfRule>
    <cfRule type="expression" dxfId="5858" priority="3495">
      <formula>$B99="A7"</formula>
    </cfRule>
    <cfRule type="expression" dxfId="5857" priority="3494">
      <formula>$B99="A8"</formula>
    </cfRule>
  </conditionalFormatting>
  <conditionalFormatting sqref="V101">
    <cfRule type="expression" dxfId="5856" priority="3492">
      <formula>$B101="A1"</formula>
    </cfRule>
    <cfRule type="expression" dxfId="5855" priority="3490">
      <formula>$B101="A3"</formula>
    </cfRule>
    <cfRule type="expression" dxfId="5854" priority="3489">
      <formula>$B101="A4"</formula>
    </cfRule>
    <cfRule type="expression" dxfId="5853" priority="3488">
      <formula>$B101="A5"</formula>
    </cfRule>
    <cfRule type="expression" dxfId="5852" priority="3487">
      <formula>$B101="A6"</formula>
    </cfRule>
    <cfRule type="expression" dxfId="5851" priority="3486">
      <formula>$B101="A7"</formula>
    </cfRule>
    <cfRule type="expression" dxfId="5850" priority="3485">
      <formula>$B101="A8"</formula>
    </cfRule>
    <cfRule type="expression" dxfId="5849" priority="3491">
      <formula>$B101="A2"</formula>
    </cfRule>
  </conditionalFormatting>
  <conditionalFormatting sqref="V102">
    <cfRule type="expression" dxfId="5848" priority="3478">
      <formula>$B102="A6"</formula>
    </cfRule>
    <cfRule type="expression" dxfId="5847" priority="3480">
      <formula>$B102="A4"</formula>
    </cfRule>
    <cfRule type="expression" dxfId="5846" priority="3479">
      <formula>$B102="A5"</formula>
    </cfRule>
    <cfRule type="expression" dxfId="5845" priority="3483">
      <formula>$B102="A1"</formula>
    </cfRule>
    <cfRule type="expression" dxfId="5844" priority="3482">
      <formula>$B102="A2"</formula>
    </cfRule>
    <cfRule type="expression" dxfId="5843" priority="3476">
      <formula>$B102="A8"</formula>
    </cfRule>
    <cfRule type="expression" dxfId="5842" priority="3477">
      <formula>$B102="A7"</formula>
    </cfRule>
    <cfRule type="expression" dxfId="5841" priority="3481">
      <formula>$B102="A3"</formula>
    </cfRule>
  </conditionalFormatting>
  <conditionalFormatting sqref="V104">
    <cfRule type="expression" dxfId="5840" priority="3470">
      <formula>$B104="A5"</formula>
    </cfRule>
    <cfRule type="expression" dxfId="5839" priority="3471">
      <formula>$B104="A4"</formula>
    </cfRule>
    <cfRule type="expression" dxfId="5838" priority="3472">
      <formula>$B104="A3"</formula>
    </cfRule>
    <cfRule type="expression" dxfId="5837" priority="3473">
      <formula>$B104="A2"</formula>
    </cfRule>
    <cfRule type="expression" dxfId="5836" priority="3474">
      <formula>$B104="A1"</formula>
    </cfRule>
    <cfRule type="expression" dxfId="5835" priority="3467">
      <formula>$B104="A8"</formula>
    </cfRule>
    <cfRule type="expression" dxfId="5834" priority="3468">
      <formula>$B104="A7"</formula>
    </cfRule>
    <cfRule type="expression" dxfId="5833" priority="3469">
      <formula>$B104="A6"</formula>
    </cfRule>
  </conditionalFormatting>
  <conditionalFormatting sqref="V105">
    <cfRule type="expression" dxfId="5832" priority="3460">
      <formula>$B105="A6"</formula>
    </cfRule>
    <cfRule type="expression" dxfId="5831" priority="3461">
      <formula>$B105="A5"</formula>
    </cfRule>
    <cfRule type="expression" dxfId="5830" priority="3462">
      <formula>$B105="A4"</formula>
    </cfRule>
    <cfRule type="expression" dxfId="5829" priority="3463">
      <formula>$B105="A3"</formula>
    </cfRule>
    <cfRule type="expression" dxfId="5828" priority="3458">
      <formula>$B105="A8"</formula>
    </cfRule>
    <cfRule type="expression" dxfId="5827" priority="3464">
      <formula>$B105="A2"</formula>
    </cfRule>
    <cfRule type="expression" dxfId="5826" priority="3465">
      <formula>$B105="A1"</formula>
    </cfRule>
    <cfRule type="expression" dxfId="5825" priority="3459">
      <formula>$B105="A7"</formula>
    </cfRule>
  </conditionalFormatting>
  <conditionalFormatting sqref="V107 AK107 AZ107">
    <cfRule type="expression" dxfId="5824" priority="1167">
      <formula>$B107="A2"</formula>
    </cfRule>
    <cfRule type="expression" dxfId="5823" priority="1166">
      <formula>$B107="A3"</formula>
    </cfRule>
    <cfRule type="expression" dxfId="5822" priority="1165">
      <formula>$B107="A4"</formula>
    </cfRule>
    <cfRule type="expression" dxfId="5821" priority="1162">
      <formula>$B107="A7"</formula>
    </cfRule>
    <cfRule type="expression" dxfId="5820" priority="1164">
      <formula>$B107="A5"</formula>
    </cfRule>
    <cfRule type="expression" dxfId="5819" priority="1163">
      <formula>$B107="A6"</formula>
    </cfRule>
    <cfRule type="expression" dxfId="5818" priority="1168">
      <formula>$B107="A1"</formula>
    </cfRule>
  </conditionalFormatting>
  <conditionalFormatting sqref="V107:V109 AK107:AK109 AZ107:AZ109">
    <cfRule type="expression" dxfId="5817" priority="1">
      <formula>$B107="A9"</formula>
    </cfRule>
  </conditionalFormatting>
  <conditionalFormatting sqref="V108">
    <cfRule type="expression" dxfId="5816" priority="1198">
      <formula>$B108="A7"</formula>
    </cfRule>
    <cfRule type="expression" dxfId="5815" priority="1197">
      <formula>$B108="A8"</formula>
    </cfRule>
    <cfRule type="expression" dxfId="5814" priority="1199">
      <formula>$B108="A6"</formula>
    </cfRule>
    <cfRule type="expression" dxfId="5813" priority="1200">
      <formula>$B108="A5"</formula>
    </cfRule>
    <cfRule type="expression" dxfId="5812" priority="1201">
      <formula>$B108="A4"</formula>
    </cfRule>
    <cfRule type="expression" dxfId="5811" priority="1202">
      <formula>$B108="A3"</formula>
    </cfRule>
    <cfRule type="expression" dxfId="5810" priority="1203">
      <formula>$B108="A2"</formula>
    </cfRule>
    <cfRule type="expression" dxfId="5809" priority="1204">
      <formula>$B108="A1"</formula>
    </cfRule>
  </conditionalFormatting>
  <conditionalFormatting sqref="V109">
    <cfRule type="expression" dxfId="5808" priority="30">
      <formula>$B109="A7"</formula>
    </cfRule>
    <cfRule type="expression" dxfId="5807" priority="31">
      <formula>$B109="A6"</formula>
    </cfRule>
    <cfRule type="expression" dxfId="5806" priority="33">
      <formula>$B109="A4"</formula>
    </cfRule>
    <cfRule type="expression" dxfId="5805" priority="34">
      <formula>$B109="A3"</formula>
    </cfRule>
    <cfRule type="expression" dxfId="5804" priority="35">
      <formula>$B109="A2"</formula>
    </cfRule>
    <cfRule type="expression" dxfId="5803" priority="29">
      <formula>$B109="A8"</formula>
    </cfRule>
    <cfRule type="expression" dxfId="5802" priority="36">
      <formula>$B109="A1"</formula>
    </cfRule>
    <cfRule type="expression" dxfId="5801" priority="32">
      <formula>$B109="A5"</formula>
    </cfRule>
  </conditionalFormatting>
  <conditionalFormatting sqref="W11 W16 W18 W43 W86:W87 W92:W93 W95:W97 W100 W103">
    <cfRule type="expression" dxfId="5800" priority="12060">
      <formula>#REF!="A8"</formula>
    </cfRule>
    <cfRule type="expression" dxfId="5799" priority="12061">
      <formula>#REF!="A7"</formula>
    </cfRule>
    <cfRule type="expression" dxfId="5798" priority="12062">
      <formula>#REF!="A6"</formula>
    </cfRule>
    <cfRule type="expression" dxfId="5797" priority="12066">
      <formula>#REF!="A2"</formula>
    </cfRule>
    <cfRule type="expression" dxfId="5796" priority="12065">
      <formula>#REF!="A3"</formula>
    </cfRule>
    <cfRule type="expression" dxfId="5795" priority="12064">
      <formula>#REF!="A4"</formula>
    </cfRule>
    <cfRule type="expression" dxfId="5794" priority="12063">
      <formula>#REF!="A5"</formula>
    </cfRule>
    <cfRule type="expression" dxfId="5793" priority="12067">
      <formula>#REF!="A1"</formula>
    </cfRule>
  </conditionalFormatting>
  <conditionalFormatting sqref="W16:W65">
    <cfRule type="expression" dxfId="5792" priority="6203">
      <formula>#REF!="A9"</formula>
    </cfRule>
  </conditionalFormatting>
  <conditionalFormatting sqref="W17">
    <cfRule type="expression" dxfId="5791" priority="8524">
      <formula>#REF!="A3"</formula>
    </cfRule>
    <cfRule type="expression" dxfId="5790" priority="8526">
      <formula>#REF!="A1"</formula>
    </cfRule>
    <cfRule type="expression" dxfId="5789" priority="8525">
      <formula>#REF!="A2"</formula>
    </cfRule>
    <cfRule type="expression" dxfId="5788" priority="8523">
      <formula>#REF!="A4"</formula>
    </cfRule>
    <cfRule type="expression" dxfId="5787" priority="8520">
      <formula>#REF!="A7"</formula>
    </cfRule>
    <cfRule type="expression" dxfId="5786" priority="8522">
      <formula>#REF!="A5"</formula>
    </cfRule>
    <cfRule type="expression" dxfId="5785" priority="8521">
      <formula>#REF!="A6"</formula>
    </cfRule>
    <cfRule type="expression" dxfId="5784" priority="8519">
      <formula>#REF!="A8"</formula>
    </cfRule>
  </conditionalFormatting>
  <conditionalFormatting sqref="W19">
    <cfRule type="expression" dxfId="5783" priority="6207">
      <formula>#REF!="A5"</formula>
    </cfRule>
    <cfRule type="expression" dxfId="5782" priority="6206">
      <formula>#REF!="A6"</formula>
    </cfRule>
    <cfRule type="expression" dxfId="5781" priority="6204">
      <formula>#REF!="A8"</formula>
    </cfRule>
    <cfRule type="expression" dxfId="5780" priority="6208">
      <formula>#REF!="A4"</formula>
    </cfRule>
    <cfRule type="expression" dxfId="5779" priority="6205">
      <formula>#REF!="A7"</formula>
    </cfRule>
    <cfRule type="expression" dxfId="5778" priority="6209">
      <formula>#REF!="A3"</formula>
    </cfRule>
    <cfRule type="expression" dxfId="5777" priority="6210">
      <formula>#REF!="A2"</formula>
    </cfRule>
    <cfRule type="expression" dxfId="5776" priority="6211">
      <formula>#REF!="A1"</formula>
    </cfRule>
  </conditionalFormatting>
  <conditionalFormatting sqref="W20:W21">
    <cfRule type="expression" dxfId="5775" priority="11986">
      <formula>#REF!="A1"</formula>
    </cfRule>
    <cfRule type="expression" dxfId="5774" priority="11983">
      <formula>#REF!="A4"</formula>
    </cfRule>
    <cfRule type="expression" dxfId="5773" priority="11984">
      <formula>#REF!="A3"</formula>
    </cfRule>
    <cfRule type="expression" dxfId="5772" priority="11985">
      <formula>#REF!="A2"</formula>
    </cfRule>
  </conditionalFormatting>
  <conditionalFormatting sqref="W20:W27">
    <cfRule type="expression" dxfId="5771" priority="11964">
      <formula>#REF!="A7"</formula>
    </cfRule>
    <cfRule type="expression" dxfId="5770" priority="11966">
      <formula>#REF!="A5"</formula>
    </cfRule>
    <cfRule type="expression" dxfId="5769" priority="11963">
      <formula>#REF!="A8"</formula>
    </cfRule>
    <cfRule type="expression" dxfId="5768" priority="11965">
      <formula>#REF!="A6"</formula>
    </cfRule>
  </conditionalFormatting>
  <conditionalFormatting sqref="W22">
    <cfRule type="expression" dxfId="5767" priority="12002">
      <formula>#REF!="A1"</formula>
    </cfRule>
    <cfRule type="expression" dxfId="5766" priority="12001">
      <formula>#REF!="A2"</formula>
    </cfRule>
    <cfRule type="expression" dxfId="5765" priority="12000">
      <formula>#REF!="A3"</formula>
    </cfRule>
    <cfRule type="expression" dxfId="5764" priority="11999">
      <formula>#REF!="A4"</formula>
    </cfRule>
  </conditionalFormatting>
  <conditionalFormatting sqref="W23:W26">
    <cfRule type="expression" dxfId="5763" priority="11977">
      <formula>#REF!="A2"</formula>
    </cfRule>
    <cfRule type="expression" dxfId="5762" priority="11978">
      <formula>#REF!="A1"</formula>
    </cfRule>
    <cfRule type="expression" dxfId="5761" priority="11976">
      <formula>#REF!="A3"</formula>
    </cfRule>
    <cfRule type="expression" dxfId="5760" priority="11975">
      <formula>#REF!="A4"</formula>
    </cfRule>
  </conditionalFormatting>
  <conditionalFormatting sqref="W27">
    <cfRule type="expression" dxfId="5759" priority="11970">
      <formula>#REF!="A1"</formula>
    </cfRule>
    <cfRule type="expression" dxfId="5758" priority="11969">
      <formula>#REF!="A2"</formula>
    </cfRule>
    <cfRule type="expression" dxfId="5757" priority="11968">
      <formula>#REF!="A3"</formula>
    </cfRule>
    <cfRule type="expression" dxfId="5756" priority="11967">
      <formula>#REF!="A4"</formula>
    </cfRule>
  </conditionalFormatting>
  <conditionalFormatting sqref="W28">
    <cfRule type="expression" dxfId="5755" priority="8202">
      <formula>#REF!="A2"</formula>
    </cfRule>
    <cfRule type="expression" dxfId="5754" priority="8203">
      <formula>#REF!="A1"</formula>
    </cfRule>
    <cfRule type="expression" dxfId="5753" priority="8196">
      <formula>#REF!="A8"</formula>
    </cfRule>
    <cfRule type="expression" dxfId="5752" priority="8197">
      <formula>#REF!="A7"</formula>
    </cfRule>
    <cfRule type="expression" dxfId="5751" priority="8198">
      <formula>#REF!="A6"</formula>
    </cfRule>
    <cfRule type="expression" dxfId="5750" priority="8199">
      <formula>#REF!="A5"</formula>
    </cfRule>
    <cfRule type="expression" dxfId="5749" priority="8200">
      <formula>#REF!="A4"</formula>
    </cfRule>
    <cfRule type="expression" dxfId="5748" priority="8201">
      <formula>#REF!="A3"</formula>
    </cfRule>
  </conditionalFormatting>
  <conditionalFormatting sqref="W29:W31">
    <cfRule type="expression" dxfId="5747" priority="11961">
      <formula>#REF!="A1"</formula>
    </cfRule>
    <cfRule type="expression" dxfId="5746" priority="11960">
      <formula>#REF!="A2"</formula>
    </cfRule>
    <cfRule type="expression" dxfId="5745" priority="11959">
      <formula>#REF!="A3"</formula>
    </cfRule>
    <cfRule type="expression" dxfId="5744" priority="11958">
      <formula>#REF!="A4"</formula>
    </cfRule>
  </conditionalFormatting>
  <conditionalFormatting sqref="W29:W35">
    <cfRule type="expression" dxfId="5743" priority="8339">
      <formula>#REF!="A6"</formula>
    </cfRule>
    <cfRule type="expression" dxfId="5742" priority="8340">
      <formula>#REF!="A5"</formula>
    </cfRule>
    <cfRule type="expression" dxfId="5741" priority="8338">
      <formula>#REF!="A7"</formula>
    </cfRule>
    <cfRule type="expression" dxfId="5740" priority="8337">
      <formula>#REF!="A8"</formula>
    </cfRule>
  </conditionalFormatting>
  <conditionalFormatting sqref="W32">
    <cfRule type="expression" dxfId="5739" priority="8342">
      <formula>#REF!="A3"</formula>
    </cfRule>
    <cfRule type="expression" dxfId="5738" priority="8343">
      <formula>#REF!="A2"</formula>
    </cfRule>
    <cfRule type="expression" dxfId="5737" priority="8344">
      <formula>#REF!="A1"</formula>
    </cfRule>
    <cfRule type="expression" dxfId="5736" priority="8341">
      <formula>#REF!="A4"</formula>
    </cfRule>
  </conditionalFormatting>
  <conditionalFormatting sqref="W33">
    <cfRule type="expression" dxfId="5735" priority="12049">
      <formula>#REF!="A2"</formula>
    </cfRule>
    <cfRule type="expression" dxfId="5734" priority="12050">
      <formula>#REF!="A1"</formula>
    </cfRule>
    <cfRule type="expression" dxfId="5733" priority="12047">
      <formula>#REF!="A4"</formula>
    </cfRule>
    <cfRule type="expression" dxfId="5732" priority="12048">
      <formula>#REF!="A3"</formula>
    </cfRule>
  </conditionalFormatting>
  <conditionalFormatting sqref="W34">
    <cfRule type="expression" dxfId="5731" priority="11952">
      <formula>#REF!="A1"</formula>
    </cfRule>
    <cfRule type="expression" dxfId="5730" priority="11951">
      <formula>#REF!="A2"</formula>
    </cfRule>
    <cfRule type="expression" dxfId="5729" priority="11950">
      <formula>#REF!="A3"</formula>
    </cfRule>
    <cfRule type="expression" dxfId="5728" priority="11949">
      <formula>#REF!="A4"</formula>
    </cfRule>
  </conditionalFormatting>
  <conditionalFormatting sqref="W35">
    <cfRule type="expression" dxfId="5727" priority="11994">
      <formula>#REF!="A1"</formula>
    </cfRule>
    <cfRule type="expression" dxfId="5726" priority="11992">
      <formula>#REF!="A3"</formula>
    </cfRule>
    <cfRule type="expression" dxfId="5725" priority="11991">
      <formula>#REF!="A4"</formula>
    </cfRule>
    <cfRule type="expression" dxfId="5724" priority="11993">
      <formula>#REF!="A2"</formula>
    </cfRule>
  </conditionalFormatting>
  <conditionalFormatting sqref="W36">
    <cfRule type="expression" dxfId="5723" priority="8032">
      <formula>#REF!="A1"</formula>
    </cfRule>
    <cfRule type="expression" dxfId="5722" priority="8031">
      <formula>#REF!="A2"</formula>
    </cfRule>
    <cfRule type="expression" dxfId="5721" priority="8029">
      <formula>#REF!="A4"</formula>
    </cfRule>
    <cfRule type="expression" dxfId="5720" priority="8028">
      <formula>#REF!="A5"</formula>
    </cfRule>
    <cfRule type="expression" dxfId="5719" priority="8027">
      <formula>#REF!="A6"</formula>
    </cfRule>
    <cfRule type="expression" dxfId="5718" priority="8026">
      <formula>#REF!="A7"</formula>
    </cfRule>
    <cfRule type="expression" dxfId="5717" priority="8025">
      <formula>#REF!="A8"</formula>
    </cfRule>
    <cfRule type="expression" dxfId="5716" priority="8030">
      <formula>#REF!="A3"</formula>
    </cfRule>
  </conditionalFormatting>
  <conditionalFormatting sqref="W37:W38">
    <cfRule type="expression" dxfId="5715" priority="11938">
      <formula>#REF!="A6"</formula>
    </cfRule>
    <cfRule type="expression" dxfId="5714" priority="11940">
      <formula>#REF!="A4"</formula>
    </cfRule>
    <cfRule type="expression" dxfId="5713" priority="11941">
      <formula>#REF!="A3"</formula>
    </cfRule>
    <cfRule type="expression" dxfId="5712" priority="11942">
      <formula>#REF!="A2"</formula>
    </cfRule>
    <cfRule type="expression" dxfId="5711" priority="11939">
      <formula>#REF!="A5"</formula>
    </cfRule>
    <cfRule type="expression" dxfId="5710" priority="11936">
      <formula>#REF!="A8"</formula>
    </cfRule>
    <cfRule type="expression" dxfId="5709" priority="11943">
      <formula>#REF!="A1"</formula>
    </cfRule>
    <cfRule type="expression" dxfId="5708" priority="11937">
      <formula>#REF!="A7"</formula>
    </cfRule>
  </conditionalFormatting>
  <conditionalFormatting sqref="W39">
    <cfRule type="expression" dxfId="5707" priority="7861">
      <formula>#REF!="A4"</formula>
    </cfRule>
    <cfRule type="expression" dxfId="5706" priority="7864">
      <formula>#REF!="A1"</formula>
    </cfRule>
    <cfRule type="expression" dxfId="5705" priority="7863">
      <formula>#REF!="A2"</formula>
    </cfRule>
    <cfRule type="expression" dxfId="5704" priority="7862">
      <formula>#REF!="A3"</formula>
    </cfRule>
    <cfRule type="expression" dxfId="5703" priority="7860">
      <formula>#REF!="A5"</formula>
    </cfRule>
    <cfRule type="expression" dxfId="5702" priority="7859">
      <formula>#REF!="A6"</formula>
    </cfRule>
    <cfRule type="expression" dxfId="5701" priority="7858">
      <formula>#REF!="A7"</formula>
    </cfRule>
    <cfRule type="expression" dxfId="5700" priority="7857">
      <formula>#REF!="A8"</formula>
    </cfRule>
  </conditionalFormatting>
  <conditionalFormatting sqref="W40:W41">
    <cfRule type="expression" dxfId="5699" priority="11934">
      <formula>#REF!="A1"</formula>
    </cfRule>
    <cfRule type="expression" dxfId="5698" priority="11933">
      <formula>#REF!="A2"</formula>
    </cfRule>
    <cfRule type="expression" dxfId="5697" priority="11932">
      <formula>#REF!="A3"</formula>
    </cfRule>
    <cfRule type="expression" dxfId="5696" priority="11931">
      <formula>#REF!="A4"</formula>
    </cfRule>
  </conditionalFormatting>
  <conditionalFormatting sqref="W40:W42">
    <cfRule type="expression" dxfId="5695" priority="11930">
      <formula>#REF!="A5"</formula>
    </cfRule>
    <cfRule type="expression" dxfId="5694" priority="11929">
      <formula>#REF!="A6"</formula>
    </cfRule>
    <cfRule type="expression" dxfId="5693" priority="11928">
      <formula>#REF!="A7"</formula>
    </cfRule>
    <cfRule type="expression" dxfId="5692" priority="11927">
      <formula>#REF!="A8"</formula>
    </cfRule>
  </conditionalFormatting>
  <conditionalFormatting sqref="W42">
    <cfRule type="expression" dxfId="5691" priority="12040">
      <formula>#REF!="A3"</formula>
    </cfRule>
    <cfRule type="expression" dxfId="5690" priority="12041">
      <formula>#REF!="A2"</formula>
    </cfRule>
    <cfRule type="expression" dxfId="5689" priority="12042">
      <formula>#REF!="A1"</formula>
    </cfRule>
    <cfRule type="expression" dxfId="5688" priority="12039">
      <formula>#REF!="A4"</formula>
    </cfRule>
  </conditionalFormatting>
  <conditionalFormatting sqref="W44">
    <cfRule type="expression" dxfId="5687" priority="11924">
      <formula>#REF!="A2"</formula>
    </cfRule>
    <cfRule type="expression" dxfId="5686" priority="11923">
      <formula>#REF!="A3"</formula>
    </cfRule>
    <cfRule type="expression" dxfId="5685" priority="11922">
      <formula>#REF!="A4"</formula>
    </cfRule>
    <cfRule type="expression" dxfId="5684" priority="11925">
      <formula>#REF!="A1"</formula>
    </cfRule>
  </conditionalFormatting>
  <conditionalFormatting sqref="W44:W62">
    <cfRule type="expression" dxfId="5683" priority="8792">
      <formula>#REF!="A5"</formula>
    </cfRule>
    <cfRule type="expression" dxfId="5682" priority="8791">
      <formula>#REF!="A6"</formula>
    </cfRule>
    <cfRule type="expression" dxfId="5681" priority="8789">
      <formula>#REF!="A8"</formula>
    </cfRule>
    <cfRule type="expression" dxfId="5680" priority="8790">
      <formula>#REF!="A7"</formula>
    </cfRule>
  </conditionalFormatting>
  <conditionalFormatting sqref="W45">
    <cfRule type="expression" dxfId="5679" priority="11915">
      <formula>#REF!="A3"</formula>
    </cfRule>
    <cfRule type="expression" dxfId="5678" priority="11917">
      <formula>#REF!="A1"</formula>
    </cfRule>
    <cfRule type="expression" dxfId="5677" priority="11916">
      <formula>#REF!="A2"</formula>
    </cfRule>
    <cfRule type="expression" dxfId="5676" priority="11914">
      <formula>#REF!="A4"</formula>
    </cfRule>
  </conditionalFormatting>
  <conditionalFormatting sqref="W46">
    <cfRule type="expression" dxfId="5675" priority="12033">
      <formula>#REF!="A2"</formula>
    </cfRule>
    <cfRule type="expression" dxfId="5674" priority="12034">
      <formula>#REF!="A1"</formula>
    </cfRule>
    <cfRule type="expression" dxfId="5673" priority="12032">
      <formula>#REF!="A3"</formula>
    </cfRule>
    <cfRule type="expression" dxfId="5672" priority="12031">
      <formula>#REF!="A4"</formula>
    </cfRule>
  </conditionalFormatting>
  <conditionalFormatting sqref="W47">
    <cfRule type="expression" dxfId="5671" priority="11909">
      <formula>#REF!="A1"</formula>
    </cfRule>
    <cfRule type="expression" dxfId="5670" priority="11908">
      <formula>#REF!="A2"</formula>
    </cfRule>
    <cfRule type="expression" dxfId="5669" priority="11907">
      <formula>#REF!="A3"</formula>
    </cfRule>
    <cfRule type="expression" dxfId="5668" priority="11906">
      <formula>#REF!="A4"</formula>
    </cfRule>
  </conditionalFormatting>
  <conditionalFormatting sqref="W48">
    <cfRule type="expression" dxfId="5667" priority="11900">
      <formula>#REF!="A2"</formula>
    </cfRule>
    <cfRule type="expression" dxfId="5666" priority="11898">
      <formula>#REF!="A4"</formula>
    </cfRule>
    <cfRule type="expression" dxfId="5665" priority="11901">
      <formula>#REF!="A1"</formula>
    </cfRule>
    <cfRule type="expression" dxfId="5664" priority="11899">
      <formula>#REF!="A3"</formula>
    </cfRule>
  </conditionalFormatting>
  <conditionalFormatting sqref="W49">
    <cfRule type="expression" dxfId="5663" priority="12023">
      <formula>#REF!="A4"</formula>
    </cfRule>
    <cfRule type="expression" dxfId="5662" priority="12024">
      <formula>#REF!="A3"</formula>
    </cfRule>
    <cfRule type="expression" dxfId="5661" priority="12025">
      <formula>#REF!="A2"</formula>
    </cfRule>
    <cfRule type="expression" dxfId="5660" priority="12026">
      <formula>#REF!="A1"</formula>
    </cfRule>
  </conditionalFormatting>
  <conditionalFormatting sqref="W50">
    <cfRule type="expression" dxfId="5659" priority="11893">
      <formula>#REF!="A1"</formula>
    </cfRule>
    <cfRule type="expression" dxfId="5658" priority="11891">
      <formula>#REF!="A3"</formula>
    </cfRule>
    <cfRule type="expression" dxfId="5657" priority="11892">
      <formula>#REF!="A2"</formula>
    </cfRule>
    <cfRule type="expression" dxfId="5656" priority="11890">
      <formula>#REF!="A4"</formula>
    </cfRule>
  </conditionalFormatting>
  <conditionalFormatting sqref="W51">
    <cfRule type="expression" dxfId="5655" priority="11883">
      <formula>#REF!="A3"</formula>
    </cfRule>
    <cfRule type="expression" dxfId="5654" priority="11882">
      <formula>#REF!="A4"</formula>
    </cfRule>
    <cfRule type="expression" dxfId="5653" priority="11885">
      <formula>#REF!="A1"</formula>
    </cfRule>
    <cfRule type="expression" dxfId="5652" priority="11884">
      <formula>#REF!="A2"</formula>
    </cfRule>
  </conditionalFormatting>
  <conditionalFormatting sqref="W52">
    <cfRule type="expression" dxfId="5651" priority="12018">
      <formula>#REF!="A1"</formula>
    </cfRule>
    <cfRule type="expression" dxfId="5650" priority="12017">
      <formula>#REF!="A2"</formula>
    </cfRule>
    <cfRule type="expression" dxfId="5649" priority="12015">
      <formula>#REF!="A4"</formula>
    </cfRule>
    <cfRule type="expression" dxfId="5648" priority="12016">
      <formula>#REF!="A3"</formula>
    </cfRule>
  </conditionalFormatting>
  <conditionalFormatting sqref="W53">
    <cfRule type="expression" dxfId="5647" priority="11877">
      <formula>#REF!="A1"</formula>
    </cfRule>
    <cfRule type="expression" dxfId="5646" priority="11876">
      <formula>#REF!="A2"</formula>
    </cfRule>
    <cfRule type="expression" dxfId="5645" priority="11875">
      <formula>#REF!="A3"</formula>
    </cfRule>
    <cfRule type="expression" dxfId="5644" priority="11874">
      <formula>#REF!="A4"</formula>
    </cfRule>
  </conditionalFormatting>
  <conditionalFormatting sqref="W54">
    <cfRule type="expression" dxfId="5643" priority="11867">
      <formula>#REF!="A3"</formula>
    </cfRule>
    <cfRule type="expression" dxfId="5642" priority="11866">
      <formula>#REF!="A4"</formula>
    </cfRule>
    <cfRule type="expression" dxfId="5641" priority="11869">
      <formula>#REF!="A1"</formula>
    </cfRule>
    <cfRule type="expression" dxfId="5640" priority="11868">
      <formula>#REF!="A2"</formula>
    </cfRule>
  </conditionalFormatting>
  <conditionalFormatting sqref="W55">
    <cfRule type="expression" dxfId="5639" priority="8793">
      <formula>#REF!="A4"</formula>
    </cfRule>
    <cfRule type="expression" dxfId="5638" priority="8794">
      <formula>#REF!="A3"</formula>
    </cfRule>
    <cfRule type="expression" dxfId="5637" priority="8795">
      <formula>#REF!="A2"</formula>
    </cfRule>
    <cfRule type="expression" dxfId="5636" priority="8796">
      <formula>#REF!="A1"</formula>
    </cfRule>
  </conditionalFormatting>
  <conditionalFormatting sqref="W56:W57">
    <cfRule type="expression" dxfId="5635" priority="8804">
      <formula>#REF!="A2"</formula>
    </cfRule>
    <cfRule type="expression" dxfId="5634" priority="8802">
      <formula>#REF!="A4"</formula>
    </cfRule>
    <cfRule type="expression" dxfId="5633" priority="8803">
      <formula>#REF!="A3"</formula>
    </cfRule>
    <cfRule type="expression" dxfId="5632" priority="8805">
      <formula>#REF!="A1"</formula>
    </cfRule>
  </conditionalFormatting>
  <conditionalFormatting sqref="W58">
    <cfRule type="expression" dxfId="5631" priority="11841">
      <formula>#REF!="A4"</formula>
    </cfRule>
    <cfRule type="expression" dxfId="5630" priority="11844">
      <formula>#REF!="A1"</formula>
    </cfRule>
    <cfRule type="expression" dxfId="5629" priority="11842">
      <formula>#REF!="A3"</formula>
    </cfRule>
    <cfRule type="expression" dxfId="5628" priority="11843">
      <formula>#REF!="A2"</formula>
    </cfRule>
  </conditionalFormatting>
  <conditionalFormatting sqref="W59:W60">
    <cfRule type="expression" dxfId="5627" priority="11858">
      <formula>#REF!="A3"</formula>
    </cfRule>
    <cfRule type="expression" dxfId="5626" priority="11857">
      <formula>#REF!="A4"</formula>
    </cfRule>
    <cfRule type="expression" dxfId="5625" priority="11860">
      <formula>#REF!="A1"</formula>
    </cfRule>
    <cfRule type="expression" dxfId="5624" priority="11859">
      <formula>#REF!="A2"</formula>
    </cfRule>
  </conditionalFormatting>
  <conditionalFormatting sqref="W61">
    <cfRule type="expression" dxfId="5623" priority="12007">
      <formula>#REF!="A4"</formula>
    </cfRule>
    <cfRule type="expression" dxfId="5622" priority="12010">
      <formula>#REF!="A1"</formula>
    </cfRule>
    <cfRule type="expression" dxfId="5621" priority="12009">
      <formula>#REF!="A2"</formula>
    </cfRule>
    <cfRule type="expression" dxfId="5620" priority="12008">
      <formula>#REF!="A3"</formula>
    </cfRule>
  </conditionalFormatting>
  <conditionalFormatting sqref="W62">
    <cfRule type="expression" dxfId="5619" priority="11850">
      <formula>#REF!="A3"</formula>
    </cfRule>
    <cfRule type="expression" dxfId="5618" priority="11849">
      <formula>#REF!="A4"</formula>
    </cfRule>
    <cfRule type="expression" dxfId="5617" priority="11851">
      <formula>#REF!="A2"</formula>
    </cfRule>
    <cfRule type="expression" dxfId="5616" priority="11852">
      <formula>#REF!="A1"</formula>
    </cfRule>
  </conditionalFormatting>
  <conditionalFormatting sqref="W63:W65">
    <cfRule type="expression" dxfId="5615" priority="7679">
      <formula>#REF!="A4"</formula>
    </cfRule>
    <cfRule type="expression" dxfId="5614" priority="7680">
      <formula>#REF!="A3"</formula>
    </cfRule>
    <cfRule type="expression" dxfId="5613" priority="7681">
      <formula>#REF!="A2"</formula>
    </cfRule>
    <cfRule type="expression" dxfId="5612" priority="7676">
      <formula>#REF!="A7"</formula>
    </cfRule>
    <cfRule type="expression" dxfId="5611" priority="7682">
      <formula>#REF!="A1"</formula>
    </cfRule>
    <cfRule type="expression" dxfId="5610" priority="7677">
      <formula>#REF!="A6"</formula>
    </cfRule>
    <cfRule type="expression" dxfId="5609" priority="7678">
      <formula>#REF!="A5"</formula>
    </cfRule>
    <cfRule type="expression" dxfId="5608" priority="7675">
      <formula>#REF!="A8"</formula>
    </cfRule>
  </conditionalFormatting>
  <conditionalFormatting sqref="W67:W77">
    <cfRule type="expression" dxfId="5607" priority="7583">
      <formula>#REF!="A3"</formula>
    </cfRule>
    <cfRule type="expression" dxfId="5606" priority="7582">
      <formula>#REF!="A4"</formula>
    </cfRule>
    <cfRule type="expression" dxfId="5605" priority="7581">
      <formula>#REF!="A5"</formula>
    </cfRule>
    <cfRule type="expression" dxfId="5604" priority="7579">
      <formula>#REF!="A7"</formula>
    </cfRule>
    <cfRule type="expression" dxfId="5603" priority="7577">
      <formula>#REF!="A9"</formula>
    </cfRule>
    <cfRule type="expression" dxfId="5602" priority="7585">
      <formula>#REF!="A1"</formula>
    </cfRule>
    <cfRule type="expression" dxfId="5601" priority="7580">
      <formula>#REF!="A6"</formula>
    </cfRule>
    <cfRule type="expression" dxfId="5600" priority="7584">
      <formula>#REF!="A2"</formula>
    </cfRule>
    <cfRule type="expression" dxfId="5599" priority="7578">
      <formula>#REF!="A8"</formula>
    </cfRule>
  </conditionalFormatting>
  <conditionalFormatting sqref="W78">
    <cfRule type="expression" dxfId="5598" priority="12057">
      <formula>#REF!="A2"</formula>
    </cfRule>
    <cfRule type="expression" dxfId="5597" priority="12055">
      <formula>#REF!="A4"</formula>
    </cfRule>
    <cfRule type="expression" dxfId="5596" priority="12058">
      <formula>#REF!="A1"</formula>
    </cfRule>
    <cfRule type="expression" dxfId="5595" priority="12056">
      <formula>#REF!="A3"</formula>
    </cfRule>
  </conditionalFormatting>
  <conditionalFormatting sqref="W79:W80">
    <cfRule type="expression" dxfId="5594" priority="7458">
      <formula>#REF!="A4"</formula>
    </cfRule>
    <cfRule type="expression" dxfId="5593" priority="7459">
      <formula>#REF!="A3"</formula>
    </cfRule>
    <cfRule type="expression" dxfId="5592" priority="7456">
      <formula>#REF!="A6"</formula>
    </cfRule>
    <cfRule type="expression" dxfId="5591" priority="7454">
      <formula>#REF!="A8"</formula>
    </cfRule>
    <cfRule type="expression" dxfId="5590" priority="7460">
      <formula>#REF!="A2"</formula>
    </cfRule>
    <cfRule type="expression" dxfId="5589" priority="7461">
      <formula>#REF!="A1"</formula>
    </cfRule>
    <cfRule type="expression" dxfId="5588" priority="7457">
      <formula>#REF!="A5"</formula>
    </cfRule>
    <cfRule type="expression" dxfId="5587" priority="7455">
      <formula>#REF!="A7"</formula>
    </cfRule>
  </conditionalFormatting>
  <conditionalFormatting sqref="W83 AJ83">
    <cfRule type="expression" dxfId="5586" priority="619">
      <formula>#REF!="A1"</formula>
    </cfRule>
    <cfRule type="expression" dxfId="5585" priority="618">
      <formula>#REF!="A2"</formula>
    </cfRule>
    <cfRule type="expression" dxfId="5584" priority="617">
      <formula>#REF!="A3"</formula>
    </cfRule>
    <cfRule type="expression" dxfId="5583" priority="615">
      <formula>#REF!="A5"</formula>
    </cfRule>
    <cfRule type="expression" dxfId="5582" priority="614">
      <formula>#REF!="A6"</formula>
    </cfRule>
    <cfRule type="expression" dxfId="5581" priority="613">
      <formula>#REF!="A7"</formula>
    </cfRule>
    <cfRule type="expression" dxfId="5580" priority="612">
      <formula>#REF!="A8"</formula>
    </cfRule>
    <cfRule type="expression" dxfId="5579" priority="611">
      <formula>#REF!="A9"</formula>
    </cfRule>
    <cfRule type="expression" dxfId="5578" priority="616">
      <formula>#REF!="A4"</formula>
    </cfRule>
  </conditionalFormatting>
  <conditionalFormatting sqref="W84:W85">
    <cfRule type="expression" dxfId="5577" priority="799">
      <formula>#REF!="A1"</formula>
    </cfRule>
    <cfRule type="expression" dxfId="5576" priority="798">
      <formula>#REF!="A2"</formula>
    </cfRule>
    <cfRule type="expression" dxfId="5575" priority="796">
      <formula>#REF!="A4"</formula>
    </cfRule>
    <cfRule type="expression" dxfId="5574" priority="797">
      <formula>#REF!="A3"</formula>
    </cfRule>
    <cfRule type="expression" dxfId="5573" priority="794">
      <formula>#REF!="A6"</formula>
    </cfRule>
    <cfRule type="expression" dxfId="5572" priority="793">
      <formula>#REF!="A7"</formula>
    </cfRule>
    <cfRule type="expression" dxfId="5571" priority="792">
      <formula>#REF!="A8"</formula>
    </cfRule>
    <cfRule type="expression" dxfId="5570" priority="791">
      <formula>#REF!="A9"</formula>
    </cfRule>
    <cfRule type="expression" dxfId="5569" priority="795">
      <formula>#REF!="A5"</formula>
    </cfRule>
  </conditionalFormatting>
  <conditionalFormatting sqref="W88">
    <cfRule type="expression" dxfId="5568" priority="6017">
      <formula>#REF!="A6"</formula>
    </cfRule>
    <cfRule type="expression" dxfId="5567" priority="6018">
      <formula>#REF!="A5"</formula>
    </cfRule>
    <cfRule type="expression" dxfId="5566" priority="6020">
      <formula>#REF!="A3"</formula>
    </cfRule>
    <cfRule type="expression" dxfId="5565" priority="6014">
      <formula>#REF!="A9"</formula>
    </cfRule>
    <cfRule type="expression" dxfId="5564" priority="6015">
      <formula>#REF!="A8"</formula>
    </cfRule>
    <cfRule type="expression" dxfId="5563" priority="6021">
      <formula>#REF!="A2"</formula>
    </cfRule>
    <cfRule type="expression" dxfId="5562" priority="6016">
      <formula>#REF!="A7"</formula>
    </cfRule>
    <cfRule type="expression" dxfId="5561" priority="6022">
      <formula>#REF!="A1"</formula>
    </cfRule>
    <cfRule type="expression" dxfId="5560" priority="6019">
      <formula>#REF!="A4"</formula>
    </cfRule>
  </conditionalFormatting>
  <conditionalFormatting sqref="W89:W91">
    <cfRule type="expression" dxfId="5559" priority="7211">
      <formula>#REF!="A8"</formula>
    </cfRule>
    <cfRule type="expression" dxfId="5558" priority="7212">
      <formula>#REF!="A7"</formula>
    </cfRule>
    <cfRule type="expression" dxfId="5557" priority="7213">
      <formula>#REF!="A6"</formula>
    </cfRule>
    <cfRule type="expression" dxfId="5556" priority="7214">
      <formula>#REF!="A5"</formula>
    </cfRule>
    <cfRule type="expression" dxfId="5555" priority="7217">
      <formula>#REF!="A2"</formula>
    </cfRule>
    <cfRule type="expression" dxfId="5554" priority="7216">
      <formula>#REF!="A3"</formula>
    </cfRule>
    <cfRule type="expression" dxfId="5553" priority="7215">
      <formula>#REF!="A4"</formula>
    </cfRule>
    <cfRule type="expression" dxfId="5552" priority="7218">
      <formula>#REF!="A1"</formula>
    </cfRule>
  </conditionalFormatting>
  <conditionalFormatting sqref="W94">
    <cfRule type="expression" dxfId="5551" priority="7106">
      <formula>#REF!="A2"</formula>
    </cfRule>
    <cfRule type="expression" dxfId="5550" priority="7107">
      <formula>#REF!="A1"</formula>
    </cfRule>
    <cfRule type="expression" dxfId="5549" priority="7105">
      <formula>#REF!="A3"</formula>
    </cfRule>
    <cfRule type="expression" dxfId="5548" priority="7103">
      <formula>#REF!="A5"</formula>
    </cfRule>
    <cfRule type="expression" dxfId="5547" priority="7102">
      <formula>#REF!="A6"</formula>
    </cfRule>
    <cfRule type="expression" dxfId="5546" priority="7101">
      <formula>#REF!="A7"</formula>
    </cfRule>
    <cfRule type="expression" dxfId="5545" priority="7100">
      <formula>#REF!="A8"</formula>
    </cfRule>
    <cfRule type="expression" dxfId="5544" priority="7104">
      <formula>#REF!="A4"</formula>
    </cfRule>
  </conditionalFormatting>
  <conditionalFormatting sqref="W98:W99">
    <cfRule type="expression" dxfId="5543" priority="6992">
      <formula>#REF!="A5"</formula>
    </cfRule>
    <cfRule type="expression" dxfId="5542" priority="6996">
      <formula>#REF!="A1"</formula>
    </cfRule>
    <cfRule type="expression" dxfId="5541" priority="6995">
      <formula>#REF!="A2"</formula>
    </cfRule>
    <cfRule type="expression" dxfId="5540" priority="6994">
      <formula>#REF!="A3"</formula>
    </cfRule>
    <cfRule type="expression" dxfId="5539" priority="6993">
      <formula>#REF!="A4"</formula>
    </cfRule>
    <cfRule type="expression" dxfId="5538" priority="6990">
      <formula>#REF!="A7"</formula>
    </cfRule>
    <cfRule type="expression" dxfId="5537" priority="6991">
      <formula>#REF!="A6"</formula>
    </cfRule>
    <cfRule type="expression" dxfId="5536" priority="6989">
      <formula>#REF!="A8"</formula>
    </cfRule>
  </conditionalFormatting>
  <conditionalFormatting sqref="W101:W102">
    <cfRule type="expression" dxfId="5535" priority="6855">
      <formula>#REF!="A4"</formula>
    </cfRule>
    <cfRule type="expression" dxfId="5534" priority="6856">
      <formula>#REF!="A3"</formula>
    </cfRule>
    <cfRule type="expression" dxfId="5533" priority="6857">
      <formula>#REF!="A2"</formula>
    </cfRule>
    <cfRule type="expression" dxfId="5532" priority="6851">
      <formula>#REF!="A8"</formula>
    </cfRule>
    <cfRule type="expression" dxfId="5531" priority="6852">
      <formula>#REF!="A7"</formula>
    </cfRule>
    <cfRule type="expression" dxfId="5530" priority="6853">
      <formula>#REF!="A6"</formula>
    </cfRule>
    <cfRule type="expression" dxfId="5529" priority="6858">
      <formula>#REF!="A1"</formula>
    </cfRule>
    <cfRule type="expression" dxfId="5528" priority="6854">
      <formula>#REF!="A5"</formula>
    </cfRule>
  </conditionalFormatting>
  <conditionalFormatting sqref="W104:W105">
    <cfRule type="expression" dxfId="5527" priority="6733">
      <formula>#REF!="A1"</formula>
    </cfRule>
    <cfRule type="expression" dxfId="5526" priority="6732">
      <formula>#REF!="A2"</formula>
    </cfRule>
    <cfRule type="expression" dxfId="5525" priority="6731">
      <formula>#REF!="A3"</formula>
    </cfRule>
    <cfRule type="expression" dxfId="5524" priority="6727">
      <formula>#REF!="A7"</formula>
    </cfRule>
    <cfRule type="expression" dxfId="5523" priority="6728">
      <formula>#REF!="A6"</formula>
    </cfRule>
    <cfRule type="expression" dxfId="5522" priority="6729">
      <formula>#REF!="A5"</formula>
    </cfRule>
    <cfRule type="expression" dxfId="5521" priority="6726">
      <formula>#REF!="A8"</formula>
    </cfRule>
    <cfRule type="expression" dxfId="5520" priority="6730">
      <formula>#REF!="A4"</formula>
    </cfRule>
  </conditionalFormatting>
  <conditionalFormatting sqref="W107 AJ107">
    <cfRule type="expression" dxfId="5519" priority="1134">
      <formula>#REF!="A8"</formula>
    </cfRule>
    <cfRule type="expression" dxfId="5518" priority="1135">
      <formula>#REF!="A7"</formula>
    </cfRule>
    <cfRule type="expression" dxfId="5517" priority="1137">
      <formula>#REF!="A5"</formula>
    </cfRule>
    <cfRule type="expression" dxfId="5516" priority="1138">
      <formula>#REF!="A4"</formula>
    </cfRule>
    <cfRule type="expression" dxfId="5515" priority="1139">
      <formula>#REF!="A3"</formula>
    </cfRule>
    <cfRule type="expression" dxfId="5514" priority="1140">
      <formula>#REF!="A2"</formula>
    </cfRule>
    <cfRule type="expression" dxfId="5513" priority="1141">
      <formula>#REF!="A1"</formula>
    </cfRule>
    <cfRule type="expression" dxfId="5512" priority="1136">
      <formula>#REF!="A6"</formula>
    </cfRule>
    <cfRule type="expression" dxfId="5511" priority="1133">
      <formula>#REF!="A9"</formula>
    </cfRule>
  </conditionalFormatting>
  <conditionalFormatting sqref="W108">
    <cfRule type="expression" dxfId="5510" priority="1323">
      <formula>#REF!="A7"</formula>
    </cfRule>
    <cfRule type="expression" dxfId="5509" priority="1329">
      <formula>#REF!="A1"</formula>
    </cfRule>
    <cfRule type="expression" dxfId="5508" priority="1328">
      <formula>#REF!="A2"</formula>
    </cfRule>
    <cfRule type="expression" dxfId="5507" priority="1327">
      <formula>#REF!="A3"</formula>
    </cfRule>
    <cfRule type="expression" dxfId="5506" priority="1326">
      <formula>#REF!="A4"</formula>
    </cfRule>
    <cfRule type="expression" dxfId="5505" priority="1325">
      <formula>#REF!="A5"</formula>
    </cfRule>
    <cfRule type="expression" dxfId="5504" priority="1324">
      <formula>#REF!="A6"</formula>
    </cfRule>
    <cfRule type="expression" dxfId="5503" priority="1322">
      <formula>#REF!="A8"</formula>
    </cfRule>
    <cfRule type="expression" dxfId="5502" priority="1321">
      <formula>#REF!="A9"</formula>
    </cfRule>
  </conditionalFormatting>
  <conditionalFormatting sqref="W109">
    <cfRule type="expression" dxfId="5501" priority="143">
      <formula>#REF!="A9"</formula>
    </cfRule>
    <cfRule type="expression" dxfId="5500" priority="144">
      <formula>#REF!="A8"</formula>
    </cfRule>
    <cfRule type="expression" dxfId="5499" priority="151">
      <formula>#REF!="A1"</formula>
    </cfRule>
    <cfRule type="expression" dxfId="5498" priority="150">
      <formula>#REF!="A2"</formula>
    </cfRule>
    <cfRule type="expression" dxfId="5497" priority="145">
      <formula>#REF!="A7"</formula>
    </cfRule>
    <cfRule type="expression" dxfId="5496" priority="146">
      <formula>#REF!="A6"</formula>
    </cfRule>
    <cfRule type="expression" dxfId="5495" priority="147">
      <formula>#REF!="A5"</formula>
    </cfRule>
    <cfRule type="expression" dxfId="5494" priority="148">
      <formula>#REF!="A4"</formula>
    </cfRule>
    <cfRule type="expression" dxfId="5493" priority="149">
      <formula>#REF!="A3"</formula>
    </cfRule>
  </conditionalFormatting>
  <conditionalFormatting sqref="W79:AC80">
    <cfRule type="expression" dxfId="5492" priority="7397">
      <formula>#REF!="A9"</formula>
    </cfRule>
  </conditionalFormatting>
  <conditionalFormatting sqref="W89:AC91">
    <cfRule type="expression" dxfId="5491" priority="7148">
      <formula>#REF!="A9"</formula>
    </cfRule>
  </conditionalFormatting>
  <conditionalFormatting sqref="W94:AC94">
    <cfRule type="expression" dxfId="5490" priority="7037">
      <formula>#REF!="A9"</formula>
    </cfRule>
  </conditionalFormatting>
  <conditionalFormatting sqref="W98:AC99">
    <cfRule type="expression" dxfId="5489" priority="6899">
      <formula>#REF!="A9"</formula>
    </cfRule>
  </conditionalFormatting>
  <conditionalFormatting sqref="W101:AC102">
    <cfRule type="expression" dxfId="5488" priority="6779">
      <formula>#REF!="A9"</formula>
    </cfRule>
  </conditionalFormatting>
  <conditionalFormatting sqref="W104:AC105">
    <cfRule type="expression" dxfId="5487" priority="6644">
      <formula>#REF!="A9"</formula>
    </cfRule>
  </conditionalFormatting>
  <conditionalFormatting sqref="W11:AJ11">
    <cfRule type="expression" dxfId="5486" priority="4925">
      <formula>#REF!="A9"</formula>
    </cfRule>
  </conditionalFormatting>
  <conditionalFormatting sqref="W66:AJ66">
    <cfRule type="expression" dxfId="5485" priority="5992">
      <formula>#REF!="A4"</formula>
    </cfRule>
    <cfRule type="expression" dxfId="5484" priority="5994">
      <formula>#REF!="A2"</formula>
    </cfRule>
    <cfRule type="expression" dxfId="5483" priority="5995">
      <formula>#REF!="A1"</formula>
    </cfRule>
    <cfRule type="expression" dxfId="5482" priority="5987">
      <formula>#REF!="A9"</formula>
    </cfRule>
    <cfRule type="expression" dxfId="5481" priority="5989">
      <formula>#REF!="A7"</formula>
    </cfRule>
    <cfRule type="expression" dxfId="5480" priority="5993">
      <formula>#REF!="A3"</formula>
    </cfRule>
    <cfRule type="expression" dxfId="5479" priority="5991">
      <formula>#REF!="A5"</formula>
    </cfRule>
    <cfRule type="expression" dxfId="5478" priority="5990">
      <formula>#REF!="A6"</formula>
    </cfRule>
    <cfRule type="expression" dxfId="5477" priority="5988">
      <formula>#REF!="A8"</formula>
    </cfRule>
  </conditionalFormatting>
  <conditionalFormatting sqref="W78:AJ78">
    <cfRule type="expression" dxfId="5476" priority="10709">
      <formula>#REF!="A6"</formula>
    </cfRule>
    <cfRule type="expression" dxfId="5475" priority="10708">
      <formula>#REF!="A7"</formula>
    </cfRule>
    <cfRule type="expression" dxfId="5474" priority="10707">
      <formula>#REF!="A8"</formula>
    </cfRule>
    <cfRule type="expression" dxfId="5473" priority="10706">
      <formula>#REF!="A9"</formula>
    </cfRule>
    <cfRule type="expression" dxfId="5472" priority="10710">
      <formula>#REF!="A5"</formula>
    </cfRule>
  </conditionalFormatting>
  <conditionalFormatting sqref="W86:AJ87 W92:AJ93 W95:AJ97 W100:AJ100 W103:AJ103">
    <cfRule type="expression" dxfId="5471" priority="10715">
      <formula>#REF!="A9"</formula>
    </cfRule>
  </conditionalFormatting>
  <conditionalFormatting sqref="X16 X43 X86:X87 X92:X93 X95:X97 X100 X103">
    <cfRule type="expression" dxfId="5470" priority="11778">
      <formula>#REF!="A2"</formula>
    </cfRule>
    <cfRule type="expression" dxfId="5469" priority="11777">
      <formula>#REF!="A3"</formula>
    </cfRule>
    <cfRule type="expression" dxfId="5468" priority="11776">
      <formula>#REF!="A4"</formula>
    </cfRule>
    <cfRule type="expression" dxfId="5467" priority="11779">
      <formula>#REF!="A1"</formula>
    </cfRule>
  </conditionalFormatting>
  <conditionalFormatting sqref="X20">
    <cfRule type="expression" dxfId="5466" priority="4913">
      <formula>#REF!="A3"</formula>
    </cfRule>
    <cfRule type="expression" dxfId="5465" priority="4909">
      <formula>#REF!="A7"</formula>
    </cfRule>
    <cfRule type="expression" dxfId="5464" priority="4910">
      <formula>#REF!="A6"</formula>
    </cfRule>
    <cfRule type="expression" dxfId="5463" priority="4908">
      <formula>#REF!="A8"</formula>
    </cfRule>
    <cfRule type="expression" dxfId="5462" priority="4915">
      <formula>#REF!="A1"</formula>
    </cfRule>
    <cfRule type="expression" dxfId="5461" priority="4914">
      <formula>#REF!="A2"</formula>
    </cfRule>
    <cfRule type="expression" dxfId="5460" priority="4911">
      <formula>#REF!="A5"</formula>
    </cfRule>
    <cfRule type="expression" dxfId="5459" priority="4912">
      <formula>#REF!="A4"</formula>
    </cfRule>
  </conditionalFormatting>
  <conditionalFormatting sqref="X22">
    <cfRule type="expression" dxfId="5458" priority="11715">
      <formula>#REF!="A1"</formula>
    </cfRule>
    <cfRule type="expression" dxfId="5457" priority="11714">
      <formula>#REF!="A2"</formula>
    </cfRule>
    <cfRule type="expression" dxfId="5456" priority="11712">
      <formula>#REF!="A4"</formula>
    </cfRule>
    <cfRule type="expression" dxfId="5455" priority="11713">
      <formula>#REF!="A3"</formula>
    </cfRule>
  </conditionalFormatting>
  <conditionalFormatting sqref="X24:X27">
    <cfRule type="expression" dxfId="5454" priority="4883">
      <formula>#REF!="A6"</formula>
    </cfRule>
    <cfRule type="expression" dxfId="5453" priority="4882">
      <formula>#REF!="A7"</formula>
    </cfRule>
    <cfRule type="expression" dxfId="5452" priority="4884">
      <formula>#REF!="A5"</formula>
    </cfRule>
    <cfRule type="expression" dxfId="5451" priority="4881">
      <formula>#REF!="A8"</formula>
    </cfRule>
    <cfRule type="expression" dxfId="5450" priority="4888">
      <formula>#REF!="A1"</formula>
    </cfRule>
    <cfRule type="expression" dxfId="5449" priority="4887">
      <formula>#REF!="A2"</formula>
    </cfRule>
    <cfRule type="expression" dxfId="5448" priority="4886">
      <formula>#REF!="A3"</formula>
    </cfRule>
    <cfRule type="expression" dxfId="5447" priority="4885">
      <formula>#REF!="A4"</formula>
    </cfRule>
  </conditionalFormatting>
  <conditionalFormatting sqref="X33">
    <cfRule type="expression" dxfId="5446" priority="11761">
      <formula>#REF!="A3"</formula>
    </cfRule>
    <cfRule type="expression" dxfId="5445" priority="11762">
      <formula>#REF!="A2"</formula>
    </cfRule>
    <cfRule type="expression" dxfId="5444" priority="11763">
      <formula>#REF!="A1"</formula>
    </cfRule>
    <cfRule type="expression" dxfId="5443" priority="11760">
      <formula>#REF!="A4"</formula>
    </cfRule>
  </conditionalFormatting>
  <conditionalFormatting sqref="X34">
    <cfRule type="expression" dxfId="5442" priority="4827">
      <formula>#REF!="A8"</formula>
    </cfRule>
    <cfRule type="expression" dxfId="5441" priority="4829">
      <formula>#REF!="A6"</formula>
    </cfRule>
    <cfRule type="expression" dxfId="5440" priority="4828">
      <formula>#REF!="A7"</formula>
    </cfRule>
    <cfRule type="expression" dxfId="5439" priority="4830">
      <formula>#REF!="A5"</formula>
    </cfRule>
    <cfRule type="expression" dxfId="5438" priority="4831">
      <formula>#REF!="A4"</formula>
    </cfRule>
    <cfRule type="expression" dxfId="5437" priority="4832">
      <formula>#REF!="A3"</formula>
    </cfRule>
    <cfRule type="expression" dxfId="5436" priority="4833">
      <formula>#REF!="A2"</formula>
    </cfRule>
    <cfRule type="expression" dxfId="5435" priority="4834">
      <formula>#REF!="A1"</formula>
    </cfRule>
  </conditionalFormatting>
  <conditionalFormatting sqref="X35">
    <cfRule type="expression" dxfId="5434" priority="11707">
      <formula>#REF!="A1"</formula>
    </cfRule>
    <cfRule type="expression" dxfId="5433" priority="11704">
      <formula>#REF!="A4"</formula>
    </cfRule>
    <cfRule type="expression" dxfId="5432" priority="11705">
      <formula>#REF!="A3"</formula>
    </cfRule>
    <cfRule type="expression" dxfId="5431" priority="11706">
      <formula>#REF!="A2"</formula>
    </cfRule>
  </conditionalFormatting>
  <conditionalFormatting sqref="X37:X38">
    <cfRule type="expression" dxfId="5430" priority="4812">
      <formula>#REF!="A5"</formula>
    </cfRule>
    <cfRule type="expression" dxfId="5429" priority="4813">
      <formula>#REF!="A4"</formula>
    </cfRule>
    <cfRule type="expression" dxfId="5428" priority="4814">
      <formula>#REF!="A3"</formula>
    </cfRule>
    <cfRule type="expression" dxfId="5427" priority="4809">
      <formula>#REF!="A8"</formula>
    </cfRule>
    <cfRule type="expression" dxfId="5426" priority="4815">
      <formula>#REF!="A2"</formula>
    </cfRule>
    <cfRule type="expression" dxfId="5425" priority="4816">
      <formula>#REF!="A1"</formula>
    </cfRule>
    <cfRule type="expression" dxfId="5424" priority="4811">
      <formula>#REF!="A6"</formula>
    </cfRule>
    <cfRule type="expression" dxfId="5423" priority="4810">
      <formula>#REF!="A7"</formula>
    </cfRule>
  </conditionalFormatting>
  <conditionalFormatting sqref="X42">
    <cfRule type="expression" dxfId="5422" priority="11753">
      <formula>#REF!="A3"</formula>
    </cfRule>
    <cfRule type="expression" dxfId="5421" priority="11752">
      <formula>#REF!="A4"</formula>
    </cfRule>
    <cfRule type="expression" dxfId="5420" priority="11755">
      <formula>#REF!="A1"</formula>
    </cfRule>
    <cfRule type="expression" dxfId="5419" priority="11754">
      <formula>#REF!="A2"</formula>
    </cfRule>
  </conditionalFormatting>
  <conditionalFormatting sqref="X44">
    <cfRule type="expression" dxfId="5418" priority="4765">
      <formula>#REF!="A7"</formula>
    </cfRule>
    <cfRule type="expression" dxfId="5417" priority="4766">
      <formula>#REF!="A6"</formula>
    </cfRule>
    <cfRule type="expression" dxfId="5416" priority="4764">
      <formula>#REF!="A8"</formula>
    </cfRule>
    <cfRule type="expression" dxfId="5415" priority="4770">
      <formula>#REF!="A2"</formula>
    </cfRule>
    <cfRule type="expression" dxfId="5414" priority="4767">
      <formula>#REF!="A5"</formula>
    </cfRule>
    <cfRule type="expression" dxfId="5413" priority="4768">
      <formula>#REF!="A4"</formula>
    </cfRule>
    <cfRule type="expression" dxfId="5412" priority="4771">
      <formula>#REF!="A1"</formula>
    </cfRule>
    <cfRule type="expression" dxfId="5411" priority="4769">
      <formula>#REF!="A3"</formula>
    </cfRule>
  </conditionalFormatting>
  <conditionalFormatting sqref="X46">
    <cfRule type="expression" dxfId="5410" priority="11747">
      <formula>#REF!="A1"</formula>
    </cfRule>
    <cfRule type="expression" dxfId="5409" priority="11746">
      <formula>#REF!="A2"</formula>
    </cfRule>
    <cfRule type="expression" dxfId="5408" priority="11745">
      <formula>#REF!="A3"</formula>
    </cfRule>
    <cfRule type="expression" dxfId="5407" priority="11744">
      <formula>#REF!="A4"</formula>
    </cfRule>
  </conditionalFormatting>
  <conditionalFormatting sqref="X47">
    <cfRule type="expression" dxfId="5406" priority="4741">
      <formula>#REF!="A4"</formula>
    </cfRule>
    <cfRule type="expression" dxfId="5405" priority="4737">
      <formula>#REF!="A8"</formula>
    </cfRule>
    <cfRule type="expression" dxfId="5404" priority="4738">
      <formula>#REF!="A7"</formula>
    </cfRule>
    <cfRule type="expression" dxfId="5403" priority="4740">
      <formula>#REF!="A5"</formula>
    </cfRule>
    <cfRule type="expression" dxfId="5402" priority="4739">
      <formula>#REF!="A6"</formula>
    </cfRule>
    <cfRule type="expression" dxfId="5401" priority="4744">
      <formula>#REF!="A1"</formula>
    </cfRule>
    <cfRule type="expression" dxfId="5400" priority="4743">
      <formula>#REF!="A2"</formula>
    </cfRule>
    <cfRule type="expression" dxfId="5399" priority="4742">
      <formula>#REF!="A3"</formula>
    </cfRule>
  </conditionalFormatting>
  <conditionalFormatting sqref="X49">
    <cfRule type="expression" dxfId="5398" priority="11739">
      <formula>#REF!="A1"</formula>
    </cfRule>
    <cfRule type="expression" dxfId="5397" priority="11737">
      <formula>#REF!="A3"</formula>
    </cfRule>
    <cfRule type="expression" dxfId="5396" priority="11738">
      <formula>#REF!="A2"</formula>
    </cfRule>
    <cfRule type="expression" dxfId="5395" priority="11736">
      <formula>#REF!="A4"</formula>
    </cfRule>
  </conditionalFormatting>
  <conditionalFormatting sqref="X50">
    <cfRule type="expression" dxfId="5394" priority="4701">
      <formula>#REF!="A8"</formula>
    </cfRule>
    <cfRule type="expression" dxfId="5393" priority="4708">
      <formula>#REF!="A1"</formula>
    </cfRule>
    <cfRule type="expression" dxfId="5392" priority="4703">
      <formula>#REF!="A6"</formula>
    </cfRule>
    <cfRule type="expression" dxfId="5391" priority="4707">
      <formula>#REF!="A2"</formula>
    </cfRule>
    <cfRule type="expression" dxfId="5390" priority="4702">
      <formula>#REF!="A7"</formula>
    </cfRule>
    <cfRule type="expression" dxfId="5389" priority="4706">
      <formula>#REF!="A3"</formula>
    </cfRule>
    <cfRule type="expression" dxfId="5388" priority="4705">
      <formula>#REF!="A4"</formula>
    </cfRule>
    <cfRule type="expression" dxfId="5387" priority="4704">
      <formula>#REF!="A5"</formula>
    </cfRule>
  </conditionalFormatting>
  <conditionalFormatting sqref="X52">
    <cfRule type="expression" dxfId="5386" priority="11728">
      <formula>#REF!="A4"</formula>
    </cfRule>
    <cfRule type="expression" dxfId="5385" priority="11729">
      <formula>#REF!="A3"</formula>
    </cfRule>
    <cfRule type="expression" dxfId="5384" priority="11730">
      <formula>#REF!="A2"</formula>
    </cfRule>
    <cfRule type="expression" dxfId="5383" priority="11731">
      <formula>#REF!="A1"</formula>
    </cfRule>
  </conditionalFormatting>
  <conditionalFormatting sqref="X53">
    <cfRule type="expression" dxfId="5382" priority="4666">
      <formula>#REF!="A7"</formula>
    </cfRule>
    <cfRule type="expression" dxfId="5381" priority="4671">
      <formula>#REF!="A2"</formula>
    </cfRule>
    <cfRule type="expression" dxfId="5380" priority="4668">
      <formula>#REF!="A5"</formula>
    </cfRule>
    <cfRule type="expression" dxfId="5379" priority="4670">
      <formula>#REF!="A3"</formula>
    </cfRule>
    <cfRule type="expression" dxfId="5378" priority="4667">
      <formula>#REF!="A6"</formula>
    </cfRule>
    <cfRule type="expression" dxfId="5377" priority="4669">
      <formula>#REF!="A4"</formula>
    </cfRule>
    <cfRule type="expression" dxfId="5376" priority="4672">
      <formula>#REF!="A1"</formula>
    </cfRule>
    <cfRule type="expression" dxfId="5375" priority="4665">
      <formula>#REF!="A8"</formula>
    </cfRule>
  </conditionalFormatting>
  <conditionalFormatting sqref="X56">
    <cfRule type="expression" dxfId="5374" priority="4629">
      <formula>#REF!="A8"</formula>
    </cfRule>
    <cfRule type="expression" dxfId="5373" priority="4630">
      <formula>#REF!="A7"</formula>
    </cfRule>
    <cfRule type="expression" dxfId="5372" priority="4631">
      <formula>#REF!="A6"</formula>
    </cfRule>
    <cfRule type="expression" dxfId="5371" priority="4632">
      <formula>#REF!="A5"</formula>
    </cfRule>
    <cfRule type="expression" dxfId="5370" priority="4633">
      <formula>#REF!="A4"</formula>
    </cfRule>
    <cfRule type="expression" dxfId="5369" priority="4636">
      <formula>#REF!="A1"</formula>
    </cfRule>
    <cfRule type="expression" dxfId="5368" priority="4635">
      <formula>#REF!="A2"</formula>
    </cfRule>
    <cfRule type="expression" dxfId="5367" priority="4634">
      <formula>#REF!="A3"</formula>
    </cfRule>
  </conditionalFormatting>
  <conditionalFormatting sqref="X58">
    <cfRule type="expression" dxfId="5366" priority="11696">
      <formula>#REF!="A4"</formula>
    </cfRule>
    <cfRule type="expression" dxfId="5365" priority="11698">
      <formula>#REF!="A2"</formula>
    </cfRule>
    <cfRule type="expression" dxfId="5364" priority="11699">
      <formula>#REF!="A1"</formula>
    </cfRule>
    <cfRule type="expression" dxfId="5363" priority="11697">
      <formula>#REF!="A3"</formula>
    </cfRule>
  </conditionalFormatting>
  <conditionalFormatting sqref="X59">
    <cfRule type="expression" dxfId="5362" priority="4603">
      <formula>#REF!="A7"</formula>
    </cfRule>
    <cfRule type="expression" dxfId="5361" priority="4607">
      <formula>#REF!="A3"</formula>
    </cfRule>
    <cfRule type="expression" dxfId="5360" priority="4608">
      <formula>#REF!="A2"</formula>
    </cfRule>
    <cfRule type="expression" dxfId="5359" priority="4606">
      <formula>#REF!="A4"</formula>
    </cfRule>
    <cfRule type="expression" dxfId="5358" priority="4609">
      <formula>#REF!="A1"</formula>
    </cfRule>
    <cfRule type="expression" dxfId="5357" priority="4605">
      <formula>#REF!="A5"</formula>
    </cfRule>
    <cfRule type="expression" dxfId="5356" priority="4604">
      <formula>#REF!="A6"</formula>
    </cfRule>
    <cfRule type="expression" dxfId="5355" priority="4602">
      <formula>#REF!="A8"</formula>
    </cfRule>
  </conditionalFormatting>
  <conditionalFormatting sqref="X61">
    <cfRule type="expression" dxfId="5354" priority="11722">
      <formula>#REF!="A2"</formula>
    </cfRule>
    <cfRule type="expression" dxfId="5353" priority="11723">
      <formula>#REF!="A1"</formula>
    </cfRule>
    <cfRule type="expression" dxfId="5352" priority="11721">
      <formula>#REF!="A3"</formula>
    </cfRule>
    <cfRule type="expression" dxfId="5351" priority="11720">
      <formula>#REF!="A4"</formula>
    </cfRule>
  </conditionalFormatting>
  <conditionalFormatting sqref="X62">
    <cfRule type="expression" dxfId="5350" priority="4579">
      <formula>#REF!="A4"</formula>
    </cfRule>
    <cfRule type="expression" dxfId="5349" priority="4581">
      <formula>#REF!="A2"</formula>
    </cfRule>
    <cfRule type="expression" dxfId="5348" priority="4576">
      <formula>#REF!="A7"</formula>
    </cfRule>
    <cfRule type="expression" dxfId="5347" priority="4578">
      <formula>#REF!="A5"</formula>
    </cfRule>
    <cfRule type="expression" dxfId="5346" priority="4575">
      <formula>#REF!="A8"</formula>
    </cfRule>
    <cfRule type="expression" dxfId="5345" priority="4582">
      <formula>#REF!="A1"</formula>
    </cfRule>
    <cfRule type="expression" dxfId="5344" priority="4580">
      <formula>#REF!="A3"</formula>
    </cfRule>
    <cfRule type="expression" dxfId="5343" priority="4577">
      <formula>#REF!="A6"</formula>
    </cfRule>
  </conditionalFormatting>
  <conditionalFormatting sqref="X64">
    <cfRule type="expression" dxfId="5342" priority="4557">
      <formula>#REF!="A8"</formula>
    </cfRule>
    <cfRule type="expression" dxfId="5341" priority="4559">
      <formula>#REF!="A6"</formula>
    </cfRule>
    <cfRule type="expression" dxfId="5340" priority="4560">
      <formula>#REF!="A5"</formula>
    </cfRule>
    <cfRule type="expression" dxfId="5339" priority="4564">
      <formula>#REF!="A1"</formula>
    </cfRule>
    <cfRule type="expression" dxfId="5338" priority="4563">
      <formula>#REF!="A2"</formula>
    </cfRule>
    <cfRule type="expression" dxfId="5337" priority="4562">
      <formula>#REF!="A3"</formula>
    </cfRule>
    <cfRule type="expression" dxfId="5336" priority="4561">
      <formula>#REF!="A4"</formula>
    </cfRule>
    <cfRule type="expression" dxfId="5335" priority="4558">
      <formula>#REF!="A7"</formula>
    </cfRule>
  </conditionalFormatting>
  <conditionalFormatting sqref="X67:X71">
    <cfRule type="expression" dxfId="5334" priority="4546">
      <formula>#REF!="A1"</formula>
    </cfRule>
    <cfRule type="expression" dxfId="5333" priority="4545">
      <formula>#REF!="A2"</formula>
    </cfRule>
    <cfRule type="expression" dxfId="5332" priority="4544">
      <formula>#REF!="A3"</formula>
    </cfRule>
    <cfRule type="expression" dxfId="5331" priority="4539">
      <formula>#REF!="A8"</formula>
    </cfRule>
    <cfRule type="expression" dxfId="5330" priority="4541">
      <formula>#REF!="A6"</formula>
    </cfRule>
    <cfRule type="expression" dxfId="5329" priority="4542">
      <formula>#REF!="A5"</formula>
    </cfRule>
    <cfRule type="expression" dxfId="5328" priority="4543">
      <formula>#REF!="A4"</formula>
    </cfRule>
    <cfRule type="expression" dxfId="5327" priority="4540">
      <formula>#REF!="A7"</formula>
    </cfRule>
  </conditionalFormatting>
  <conditionalFormatting sqref="X72">
    <cfRule type="expression" dxfId="5326" priority="4533">
      <formula>#REF!="A5"</formula>
    </cfRule>
    <cfRule type="expression" dxfId="5325" priority="4532">
      <formula>#REF!="A6"</formula>
    </cfRule>
    <cfRule type="expression" dxfId="5324" priority="4531">
      <formula>#REF!="A7"</formula>
    </cfRule>
    <cfRule type="expression" dxfId="5323" priority="4530">
      <formula>#REF!="A8"</formula>
    </cfRule>
    <cfRule type="expression" dxfId="5322" priority="4537">
      <formula>#REF!="A1"</formula>
    </cfRule>
    <cfRule type="expression" dxfId="5321" priority="4536">
      <formula>#REF!="A2"</formula>
    </cfRule>
    <cfRule type="expression" dxfId="5320" priority="4535">
      <formula>#REF!="A3"</formula>
    </cfRule>
    <cfRule type="expression" dxfId="5319" priority="4534">
      <formula>#REF!="A4"</formula>
    </cfRule>
  </conditionalFormatting>
  <conditionalFormatting sqref="X78">
    <cfRule type="expression" dxfId="5318" priority="11770">
      <formula>#REF!="A2"</formula>
    </cfRule>
    <cfRule type="expression" dxfId="5317" priority="11771">
      <formula>#REF!="A1"</formula>
    </cfRule>
    <cfRule type="expression" dxfId="5316" priority="11768">
      <formula>#REF!="A4"</formula>
    </cfRule>
    <cfRule type="expression" dxfId="5315" priority="11769">
      <formula>#REF!="A3"</formula>
    </cfRule>
  </conditionalFormatting>
  <conditionalFormatting sqref="X20:Z20">
    <cfRule type="expression" dxfId="5314" priority="4907">
      <formula>#REF!="A9"</formula>
    </cfRule>
  </conditionalFormatting>
  <conditionalFormatting sqref="X24:Z27">
    <cfRule type="expression" dxfId="5313" priority="4880">
      <formula>#REF!="A9"</formula>
    </cfRule>
  </conditionalFormatting>
  <conditionalFormatting sqref="X37:Z38">
    <cfRule type="expression" dxfId="5312" priority="4808">
      <formula>#REF!="A9"</formula>
    </cfRule>
  </conditionalFormatting>
  <conditionalFormatting sqref="X44:Z44">
    <cfRule type="expression" dxfId="5311" priority="4763">
      <formula>#REF!="A9"</formula>
    </cfRule>
  </conditionalFormatting>
  <conditionalFormatting sqref="X47:Z47">
    <cfRule type="expression" dxfId="5310" priority="4727">
      <formula>#REF!="A9"</formula>
    </cfRule>
  </conditionalFormatting>
  <conditionalFormatting sqref="X50:Z50">
    <cfRule type="expression" dxfId="5309" priority="4691">
      <formula>#REF!="A9"</formula>
    </cfRule>
  </conditionalFormatting>
  <conditionalFormatting sqref="X53:Z53">
    <cfRule type="expression" dxfId="5308" priority="4655">
      <formula>#REF!="A9"</formula>
    </cfRule>
  </conditionalFormatting>
  <conditionalFormatting sqref="X67:Z71">
    <cfRule type="expression" dxfId="5307" priority="4538">
      <formula>#REF!="A9"</formula>
    </cfRule>
  </conditionalFormatting>
  <conditionalFormatting sqref="X11:AA11">
    <cfRule type="expression" dxfId="5306" priority="4933">
      <formula>#REF!="A1"</formula>
    </cfRule>
    <cfRule type="expression" dxfId="5305" priority="4929">
      <formula>#REF!="A5"</formula>
    </cfRule>
    <cfRule type="expression" dxfId="5304" priority="4928">
      <formula>#REF!="A6"</formula>
    </cfRule>
    <cfRule type="expression" dxfId="5303" priority="4927">
      <formula>#REF!="A7"</formula>
    </cfRule>
    <cfRule type="expression" dxfId="5302" priority="4926">
      <formula>#REF!="A8"</formula>
    </cfRule>
    <cfRule type="expression" dxfId="5301" priority="4930">
      <formula>#REF!="A4"</formula>
    </cfRule>
    <cfRule type="expression" dxfId="5300" priority="4932">
      <formula>#REF!="A2"</formula>
    </cfRule>
    <cfRule type="expression" dxfId="5299" priority="4931">
      <formula>#REF!="A3"</formula>
    </cfRule>
  </conditionalFormatting>
  <conditionalFormatting sqref="X72:AA72">
    <cfRule type="expression" dxfId="5298" priority="4520">
      <formula>#REF!="A9"</formula>
    </cfRule>
  </conditionalFormatting>
  <conditionalFormatting sqref="X74:AA74">
    <cfRule type="expression" dxfId="5297" priority="4519">
      <formula>#REF!="A1"</formula>
    </cfRule>
    <cfRule type="expression" dxfId="5296" priority="4518">
      <formula>#REF!="A2"</formula>
    </cfRule>
    <cfRule type="expression" dxfId="5295" priority="4512">
      <formula>#REF!="A8"</formula>
    </cfRule>
    <cfRule type="expression" dxfId="5294" priority="4514">
      <formula>#REF!="A6"</formula>
    </cfRule>
    <cfRule type="expression" dxfId="5293" priority="4515">
      <formula>#REF!="A5"</formula>
    </cfRule>
    <cfRule type="expression" dxfId="5292" priority="4516">
      <formula>#REF!="A4"</formula>
    </cfRule>
    <cfRule type="expression" dxfId="5291" priority="4517">
      <formula>#REF!="A3"</formula>
    </cfRule>
    <cfRule type="expression" dxfId="5290" priority="4513">
      <formula>#REF!="A7"</formula>
    </cfRule>
  </conditionalFormatting>
  <conditionalFormatting sqref="X76:AA77">
    <cfRule type="expression" dxfId="5289" priority="4510">
      <formula>#REF!="A1"</formula>
    </cfRule>
    <cfRule type="expression" dxfId="5288" priority="4507">
      <formula>#REF!="A4"</formula>
    </cfRule>
    <cfRule type="expression" dxfId="5287" priority="4506">
      <formula>#REF!="A5"</formula>
    </cfRule>
    <cfRule type="expression" dxfId="5286" priority="4508">
      <formula>#REF!="A3"</formula>
    </cfRule>
    <cfRule type="expression" dxfId="5285" priority="4509">
      <formula>#REF!="A2"</formula>
    </cfRule>
    <cfRule type="expression" dxfId="5284" priority="4505">
      <formula>#REF!="A6"</formula>
    </cfRule>
    <cfRule type="expression" dxfId="5283" priority="4504">
      <formula>#REF!="A7"</formula>
    </cfRule>
    <cfRule type="expression" dxfId="5282" priority="4503">
      <formula>#REF!="A8"</formula>
    </cfRule>
  </conditionalFormatting>
  <conditionalFormatting sqref="X34:AB34">
    <cfRule type="expression" dxfId="5281" priority="4826">
      <formula>#REF!="A9"</formula>
    </cfRule>
  </conditionalFormatting>
  <conditionalFormatting sqref="X45:AB45 AB44">
    <cfRule type="expression" dxfId="5280" priority="6294">
      <formula>#REF!="A8"</formula>
    </cfRule>
    <cfRule type="expression" dxfId="5279" priority="6295">
      <formula>#REF!="A7"</formula>
    </cfRule>
    <cfRule type="expression" dxfId="5278" priority="6299">
      <formula>#REF!="A3"</formula>
    </cfRule>
    <cfRule type="expression" dxfId="5277" priority="6301">
      <formula>#REF!="A1"</formula>
    </cfRule>
    <cfRule type="expression" dxfId="5276" priority="6298">
      <formula>#REF!="A4"</formula>
    </cfRule>
    <cfRule type="expression" dxfId="5275" priority="6297">
      <formula>#REF!="A5"</formula>
    </cfRule>
    <cfRule type="expression" dxfId="5274" priority="6296">
      <formula>#REF!="A6"</formula>
    </cfRule>
    <cfRule type="expression" dxfId="5273" priority="6300">
      <formula>#REF!="A2"</formula>
    </cfRule>
  </conditionalFormatting>
  <conditionalFormatting sqref="X45:AB45">
    <cfRule type="expression" dxfId="5272" priority="6293">
      <formula>#REF!="A9"</formula>
    </cfRule>
  </conditionalFormatting>
  <conditionalFormatting sqref="X73:AB73 AB70:AB72 X75:AB75 AB74 AB76:AC77">
    <cfRule type="expression" dxfId="5271" priority="7506">
      <formula>#REF!="A8"</formula>
    </cfRule>
    <cfRule type="expression" dxfId="5270" priority="7507">
      <formula>#REF!="A7"</formula>
    </cfRule>
    <cfRule type="expression" dxfId="5269" priority="7508">
      <formula>#REF!="A6"</formula>
    </cfRule>
    <cfRule type="expression" dxfId="5268" priority="7509">
      <formula>#REF!="A5"</formula>
    </cfRule>
    <cfRule type="expression" dxfId="5267" priority="7510">
      <formula>#REF!="A4"</formula>
    </cfRule>
    <cfRule type="expression" dxfId="5266" priority="7511">
      <formula>#REF!="A3"</formula>
    </cfRule>
    <cfRule type="expression" dxfId="5265" priority="7512">
      <formula>#REF!="A2"</formula>
    </cfRule>
    <cfRule type="expression" dxfId="5264" priority="7513">
      <formula>#REF!="A1"</formula>
    </cfRule>
  </conditionalFormatting>
  <conditionalFormatting sqref="X73:AB75">
    <cfRule type="expression" dxfId="5263" priority="4511">
      <formula>#REF!="A9"</formula>
    </cfRule>
  </conditionalFormatting>
  <conditionalFormatting sqref="X21:AC21">
    <cfRule type="expression" dxfId="5262" priority="6428">
      <formula>#REF!="A9"</formula>
    </cfRule>
  </conditionalFormatting>
  <conditionalFormatting sqref="X29:AC32">
    <cfRule type="expression" dxfId="5261" priority="8255">
      <formula>#REF!="A7"</formula>
    </cfRule>
    <cfRule type="expression" dxfId="5260" priority="8254">
      <formula>#REF!="A8"</formula>
    </cfRule>
    <cfRule type="expression" dxfId="5259" priority="8253">
      <formula>#REF!="A9"</formula>
    </cfRule>
    <cfRule type="expression" dxfId="5258" priority="8261">
      <formula>#REF!="A1"</formula>
    </cfRule>
    <cfRule type="expression" dxfId="5257" priority="8260">
      <formula>#REF!="A2"</formula>
    </cfRule>
    <cfRule type="expression" dxfId="5256" priority="8258">
      <formula>#REF!="A4"</formula>
    </cfRule>
    <cfRule type="expression" dxfId="5255" priority="8259">
      <formula>#REF!="A3"</formula>
    </cfRule>
    <cfRule type="expression" dxfId="5254" priority="8257">
      <formula>#REF!="A5"</formula>
    </cfRule>
    <cfRule type="expression" dxfId="5253" priority="8256">
      <formula>#REF!="A6"</formula>
    </cfRule>
  </conditionalFormatting>
  <conditionalFormatting sqref="X40:AC41">
    <cfRule type="expression" dxfId="5252" priority="8252">
      <formula>#REF!="A1"</formula>
    </cfRule>
    <cfRule type="expression" dxfId="5251" priority="8251">
      <formula>#REF!="A2"</formula>
    </cfRule>
    <cfRule type="expression" dxfId="5250" priority="8244">
      <formula>#REF!="A9"</formula>
    </cfRule>
    <cfRule type="expression" dxfId="5249" priority="8245">
      <formula>#REF!="A8"</formula>
    </cfRule>
    <cfRule type="expression" dxfId="5248" priority="8246">
      <formula>#REF!="A7"</formula>
    </cfRule>
    <cfRule type="expression" dxfId="5247" priority="8247">
      <formula>#REF!="A6"</formula>
    </cfRule>
    <cfRule type="expression" dxfId="5246" priority="8248">
      <formula>#REF!="A5"</formula>
    </cfRule>
    <cfRule type="expression" dxfId="5245" priority="8250">
      <formula>#REF!="A3"</formula>
    </cfRule>
    <cfRule type="expression" dxfId="5244" priority="8249">
      <formula>#REF!="A4"</formula>
    </cfRule>
  </conditionalFormatting>
  <conditionalFormatting sqref="X45:AC45">
    <cfRule type="expression" dxfId="5243" priority="3679">
      <formula>#REF!="A4"</formula>
    </cfRule>
    <cfRule type="expression" dxfId="5242" priority="3682">
      <formula>#REF!="A1"</formula>
    </cfRule>
    <cfRule type="expression" dxfId="5241" priority="3681">
      <formula>#REF!="A2"</formula>
    </cfRule>
    <cfRule type="expression" dxfId="5240" priority="3680">
      <formula>#REF!="A3"</formula>
    </cfRule>
    <cfRule type="expression" dxfId="5239" priority="3674">
      <formula>#REF!="A9"</formula>
    </cfRule>
    <cfRule type="expression" dxfId="5238" priority="3675">
      <formula>#REF!="A8"</formula>
    </cfRule>
    <cfRule type="expression" dxfId="5237" priority="3676">
      <formula>#REF!="A7"</formula>
    </cfRule>
    <cfRule type="expression" dxfId="5236" priority="3677">
      <formula>#REF!="A6"</formula>
    </cfRule>
    <cfRule type="expression" dxfId="5235" priority="3678">
      <formula>#REF!="A5"</formula>
    </cfRule>
  </conditionalFormatting>
  <conditionalFormatting sqref="X48:AC48">
    <cfRule type="expression" dxfId="5234" priority="6284">
      <formula>#REF!="A9"</formula>
    </cfRule>
  </conditionalFormatting>
  <conditionalFormatting sqref="X51:AC51">
    <cfRule type="expression" dxfId="5233" priority="6275">
      <formula>#REF!="A9"</formula>
    </cfRule>
  </conditionalFormatting>
  <conditionalFormatting sqref="X54:AC54">
    <cfRule type="expression" dxfId="5232" priority="6266">
      <formula>#REF!="A9"</formula>
    </cfRule>
  </conditionalFormatting>
  <conditionalFormatting sqref="X56:AC57">
    <cfRule type="expression" dxfId="5231" priority="4619">
      <formula>#REF!="A9"</formula>
    </cfRule>
  </conditionalFormatting>
  <conditionalFormatting sqref="X59:AC60">
    <cfRule type="expression" dxfId="5230" priority="3638">
      <formula>#REF!="A9"</formula>
    </cfRule>
  </conditionalFormatting>
  <conditionalFormatting sqref="X62:AC65">
    <cfRule type="expression" dxfId="5229" priority="3629">
      <formula>#REF!="A9"</formula>
    </cfRule>
  </conditionalFormatting>
  <conditionalFormatting sqref="X76:AC77">
    <cfRule type="expression" dxfId="5228" priority="4502">
      <formula>#REF!="A9"</formula>
    </cfRule>
  </conditionalFormatting>
  <conditionalFormatting sqref="X79:AC80">
    <cfRule type="expression" dxfId="5227" priority="7398">
      <formula>#REF!="A8"</formula>
    </cfRule>
    <cfRule type="expression" dxfId="5226" priority="7405">
      <formula>#REF!="A1"</formula>
    </cfRule>
    <cfRule type="expression" dxfId="5225" priority="7404">
      <formula>#REF!="A2"</formula>
    </cfRule>
    <cfRule type="expression" dxfId="5224" priority="7399">
      <formula>#REF!="A7"</formula>
    </cfRule>
    <cfRule type="expression" dxfId="5223" priority="7400">
      <formula>#REF!="A6"</formula>
    </cfRule>
    <cfRule type="expression" dxfId="5222" priority="7401">
      <formula>#REF!="A5"</formula>
    </cfRule>
    <cfRule type="expression" dxfId="5221" priority="7402">
      <formula>#REF!="A4"</formula>
    </cfRule>
    <cfRule type="expression" dxfId="5220" priority="7403">
      <formula>#REF!="A3"</formula>
    </cfRule>
  </conditionalFormatting>
  <conditionalFormatting sqref="X84:AC85">
    <cfRule type="expression" dxfId="5219" priority="713">
      <formula>#REF!="A6"</formula>
    </cfRule>
    <cfRule type="expression" dxfId="5218" priority="716">
      <formula>#REF!="A3"</formula>
    </cfRule>
    <cfRule type="expression" dxfId="5217" priority="717">
      <formula>#REF!="A2"</formula>
    </cfRule>
    <cfRule type="expression" dxfId="5216" priority="712">
      <formula>#REF!="A7"</formula>
    </cfRule>
    <cfRule type="expression" dxfId="5215" priority="711">
      <formula>#REF!="A8"</formula>
    </cfRule>
    <cfRule type="expression" dxfId="5214" priority="710">
      <formula>#REF!="A9"</formula>
    </cfRule>
    <cfRule type="expression" dxfId="5213" priority="715">
      <formula>#REF!="A4"</formula>
    </cfRule>
    <cfRule type="expression" dxfId="5212" priority="718">
      <formula>#REF!="A1"</formula>
    </cfRule>
    <cfRule type="expression" dxfId="5211" priority="714">
      <formula>#REF!="A5"</formula>
    </cfRule>
  </conditionalFormatting>
  <conditionalFormatting sqref="X89:AC91">
    <cfRule type="expression" dxfId="5210" priority="7156">
      <formula>#REF!="A1"</formula>
    </cfRule>
    <cfRule type="expression" dxfId="5209" priority="7151">
      <formula>#REF!="A6"</formula>
    </cfRule>
    <cfRule type="expression" dxfId="5208" priority="7152">
      <formula>#REF!="A5"</formula>
    </cfRule>
    <cfRule type="expression" dxfId="5207" priority="7153">
      <formula>#REF!="A4"</formula>
    </cfRule>
    <cfRule type="expression" dxfId="5206" priority="7154">
      <formula>#REF!="A3"</formula>
    </cfRule>
    <cfRule type="expression" dxfId="5205" priority="7149">
      <formula>#REF!="A8"</formula>
    </cfRule>
    <cfRule type="expression" dxfId="5204" priority="7150">
      <formula>#REF!="A7"</formula>
    </cfRule>
    <cfRule type="expression" dxfId="5203" priority="7155">
      <formula>#REF!="A2"</formula>
    </cfRule>
  </conditionalFormatting>
  <conditionalFormatting sqref="X94:AC94">
    <cfRule type="expression" dxfId="5202" priority="7041">
      <formula>#REF!="A5"</formula>
    </cfRule>
    <cfRule type="expression" dxfId="5201" priority="7042">
      <formula>#REF!="A4"</formula>
    </cfRule>
    <cfRule type="expression" dxfId="5200" priority="7044">
      <formula>#REF!="A2"</formula>
    </cfRule>
    <cfRule type="expression" dxfId="5199" priority="7045">
      <formula>#REF!="A1"</formula>
    </cfRule>
    <cfRule type="expression" dxfId="5198" priority="7040">
      <formula>#REF!="A6"</formula>
    </cfRule>
    <cfRule type="expression" dxfId="5197" priority="7043">
      <formula>#REF!="A3"</formula>
    </cfRule>
    <cfRule type="expression" dxfId="5196" priority="7038">
      <formula>#REF!="A8"</formula>
    </cfRule>
    <cfRule type="expression" dxfId="5195" priority="7039">
      <formula>#REF!="A7"</formula>
    </cfRule>
  </conditionalFormatting>
  <conditionalFormatting sqref="X98:AC99">
    <cfRule type="expression" dxfId="5194" priority="6902">
      <formula>#REF!="A6"</formula>
    </cfRule>
    <cfRule type="expression" dxfId="5193" priority="6903">
      <formula>#REF!="A5"</formula>
    </cfRule>
    <cfRule type="expression" dxfId="5192" priority="6904">
      <formula>#REF!="A4"</formula>
    </cfRule>
    <cfRule type="expression" dxfId="5191" priority="6900">
      <formula>#REF!="A8"</formula>
    </cfRule>
    <cfRule type="expression" dxfId="5190" priority="6905">
      <formula>#REF!="A3"</formula>
    </cfRule>
    <cfRule type="expression" dxfId="5189" priority="6901">
      <formula>#REF!="A7"</formula>
    </cfRule>
    <cfRule type="expression" dxfId="5188" priority="6906">
      <formula>#REF!="A2"</formula>
    </cfRule>
    <cfRule type="expression" dxfId="5187" priority="6907">
      <formula>#REF!="A1"</formula>
    </cfRule>
  </conditionalFormatting>
  <conditionalFormatting sqref="X101:AC102">
    <cfRule type="expression" dxfId="5186" priority="6781">
      <formula>#REF!="A7"</formula>
    </cfRule>
    <cfRule type="expression" dxfId="5185" priority="6780">
      <formula>#REF!="A8"</formula>
    </cfRule>
    <cfRule type="expression" dxfId="5184" priority="6787">
      <formula>#REF!="A1"</formula>
    </cfRule>
    <cfRule type="expression" dxfId="5183" priority="6786">
      <formula>#REF!="A2"</formula>
    </cfRule>
    <cfRule type="expression" dxfId="5182" priority="6784">
      <formula>#REF!="A4"</formula>
    </cfRule>
    <cfRule type="expression" dxfId="5181" priority="6783">
      <formula>#REF!="A5"</formula>
    </cfRule>
    <cfRule type="expression" dxfId="5180" priority="6782">
      <formula>#REF!="A6"</formula>
    </cfRule>
    <cfRule type="expression" dxfId="5179" priority="6785">
      <formula>#REF!="A3"</formula>
    </cfRule>
  </conditionalFormatting>
  <conditionalFormatting sqref="X104:AC105">
    <cfRule type="expression" dxfId="5178" priority="6652">
      <formula>#REF!="A1"</formula>
    </cfRule>
    <cfRule type="expression" dxfId="5177" priority="6646">
      <formula>#REF!="A7"</formula>
    </cfRule>
    <cfRule type="expression" dxfId="5176" priority="6645">
      <formula>#REF!="A8"</formula>
    </cfRule>
    <cfRule type="expression" dxfId="5175" priority="6648">
      <formula>#REF!="A5"</formula>
    </cfRule>
    <cfRule type="expression" dxfId="5174" priority="6649">
      <formula>#REF!="A4"</formula>
    </cfRule>
    <cfRule type="expression" dxfId="5173" priority="6651">
      <formula>#REF!="A2"</formula>
    </cfRule>
    <cfRule type="expression" dxfId="5172" priority="6647">
      <formula>#REF!="A6"</formula>
    </cfRule>
    <cfRule type="expression" dxfId="5171" priority="6650">
      <formula>#REF!="A3"</formula>
    </cfRule>
  </conditionalFormatting>
  <conditionalFormatting sqref="X108:AC108">
    <cfRule type="expression" dxfId="5170" priority="1245">
      <formula>#REF!="A4"</formula>
    </cfRule>
    <cfRule type="expression" dxfId="5169" priority="1240">
      <formula>#REF!="A9"</formula>
    </cfRule>
    <cfRule type="expression" dxfId="5168" priority="1241">
      <formula>#REF!="A8"</formula>
    </cfRule>
    <cfRule type="expression" dxfId="5167" priority="1242">
      <formula>#REF!="A7"</formula>
    </cfRule>
    <cfRule type="expression" dxfId="5166" priority="1243">
      <formula>#REF!="A6"</formula>
    </cfRule>
    <cfRule type="expression" dxfId="5165" priority="1244">
      <formula>#REF!="A5"</formula>
    </cfRule>
    <cfRule type="expression" dxfId="5164" priority="1246">
      <formula>#REF!="A3"</formula>
    </cfRule>
    <cfRule type="expression" dxfId="5163" priority="1247">
      <formula>#REF!="A2"</formula>
    </cfRule>
    <cfRule type="expression" dxfId="5162" priority="1248">
      <formula>#REF!="A1"</formula>
    </cfRule>
  </conditionalFormatting>
  <conditionalFormatting sqref="X109:AC109">
    <cfRule type="expression" dxfId="5161" priority="64">
      <formula>#REF!="A9"</formula>
    </cfRule>
    <cfRule type="expression" dxfId="5160" priority="65">
      <formula>#REF!="A8"</formula>
    </cfRule>
    <cfRule type="expression" dxfId="5159" priority="68">
      <formula>#REF!="A5"</formula>
    </cfRule>
    <cfRule type="expression" dxfId="5158" priority="66">
      <formula>#REF!="A7"</formula>
    </cfRule>
    <cfRule type="expression" dxfId="5157" priority="67">
      <formula>#REF!="A6"</formula>
    </cfRule>
    <cfRule type="expression" dxfId="5156" priority="69">
      <formula>#REF!="A4"</formula>
    </cfRule>
    <cfRule type="expression" dxfId="5155" priority="70">
      <formula>#REF!="A3"</formula>
    </cfRule>
    <cfRule type="expression" dxfId="5154" priority="71">
      <formula>#REF!="A2"</formula>
    </cfRule>
    <cfRule type="expression" dxfId="5153" priority="72">
      <formula>#REF!="A1"</formula>
    </cfRule>
  </conditionalFormatting>
  <conditionalFormatting sqref="X18:AI18">
    <cfRule type="expression" dxfId="5152" priority="6143">
      <formula>#REF!="A6"</formula>
    </cfRule>
    <cfRule type="expression" dxfId="5151" priority="6142">
      <formula>#REF!="A7"</formula>
    </cfRule>
    <cfRule type="expression" dxfId="5150" priority="6141">
      <formula>#REF!="A8"</formula>
    </cfRule>
    <cfRule type="expression" dxfId="5149" priority="6144">
      <formula>#REF!="A5"</formula>
    </cfRule>
    <cfRule type="expression" dxfId="5148" priority="6148">
      <formula>#REF!="A1"</formula>
    </cfRule>
    <cfRule type="expression" dxfId="5147" priority="6147">
      <formula>#REF!="A2"</formula>
    </cfRule>
    <cfRule type="expression" dxfId="5146" priority="6146">
      <formula>#REF!="A3"</formula>
    </cfRule>
    <cfRule type="expression" dxfId="5145" priority="6145">
      <formula>#REF!="A4"</formula>
    </cfRule>
  </conditionalFormatting>
  <conditionalFormatting sqref="X18:AI19">
    <cfRule type="expression" dxfId="5144" priority="6131">
      <formula>#REF!="A9"</formula>
    </cfRule>
  </conditionalFormatting>
  <conditionalFormatting sqref="X19:AI19">
    <cfRule type="expression" dxfId="5143" priority="6136">
      <formula>#REF!="A4"</formula>
    </cfRule>
    <cfRule type="expression" dxfId="5142" priority="6139">
      <formula>#REF!="A1"</formula>
    </cfRule>
    <cfRule type="expression" dxfId="5141" priority="6138">
      <formula>#REF!="A2"</formula>
    </cfRule>
    <cfRule type="expression" dxfId="5140" priority="6132">
      <formula>#REF!="A8"</formula>
    </cfRule>
    <cfRule type="expression" dxfId="5139" priority="6135">
      <formula>#REF!="A5"</formula>
    </cfRule>
    <cfRule type="expression" dxfId="5138" priority="6134">
      <formula>#REF!="A6"</formula>
    </cfRule>
    <cfRule type="expression" dxfId="5137" priority="6137">
      <formula>#REF!="A3"</formula>
    </cfRule>
    <cfRule type="expression" dxfId="5136" priority="6133">
      <formula>#REF!="A7"</formula>
    </cfRule>
  </conditionalFormatting>
  <conditionalFormatting sqref="X23:AI23 AB11:AI11 AB34 AD34:AI34">
    <cfRule type="expression" dxfId="5135" priority="8586">
      <formula>#REF!="A4"</formula>
    </cfRule>
    <cfRule type="expression" dxfId="5134" priority="8589">
      <formula>#REF!="A1"</formula>
    </cfRule>
    <cfRule type="expression" dxfId="5133" priority="8587">
      <formula>#REF!="A3"</formula>
    </cfRule>
    <cfRule type="expression" dxfId="5132" priority="8588">
      <formula>#REF!="A2"</formula>
    </cfRule>
  </conditionalFormatting>
  <conditionalFormatting sqref="X23:AI23 AD34:AJ34">
    <cfRule type="expression" dxfId="5131" priority="8581">
      <formula>#REF!="A9"</formula>
    </cfRule>
  </conditionalFormatting>
  <conditionalFormatting sqref="X28:AI28">
    <cfRule type="expression" dxfId="5130" priority="8134">
      <formula>#REF!="A8"</formula>
    </cfRule>
    <cfRule type="expression" dxfId="5129" priority="8133">
      <formula>#REF!="A9"</formula>
    </cfRule>
    <cfRule type="expression" dxfId="5128" priority="8135">
      <formula>#REF!="A7"</formula>
    </cfRule>
    <cfRule type="expression" dxfId="5127" priority="8141">
      <formula>#REF!="A1"</formula>
    </cfRule>
    <cfRule type="expression" dxfId="5126" priority="8140">
      <formula>#REF!="A2"</formula>
    </cfRule>
    <cfRule type="expression" dxfId="5125" priority="8139">
      <formula>#REF!="A3"</formula>
    </cfRule>
    <cfRule type="expression" dxfId="5124" priority="8138">
      <formula>#REF!="A4"</formula>
    </cfRule>
    <cfRule type="expression" dxfId="5123" priority="8137">
      <formula>#REF!="A5"</formula>
    </cfRule>
    <cfRule type="expression" dxfId="5122" priority="8136">
      <formula>#REF!="A6"</formula>
    </cfRule>
  </conditionalFormatting>
  <conditionalFormatting sqref="X36:AI36">
    <cfRule type="expression" dxfId="5121" priority="7976">
      <formula>#REF!="A1"</formula>
    </cfRule>
    <cfRule type="expression" dxfId="5120" priority="7974">
      <formula>#REF!="A3"</formula>
    </cfRule>
    <cfRule type="expression" dxfId="5119" priority="7975">
      <formula>#REF!="A2"</formula>
    </cfRule>
    <cfRule type="expression" dxfId="5118" priority="7973">
      <formula>#REF!="A4"</formula>
    </cfRule>
    <cfRule type="expression" dxfId="5117" priority="7972">
      <formula>#REF!="A5"</formula>
    </cfRule>
    <cfRule type="expression" dxfId="5116" priority="7971">
      <formula>#REF!="A6"</formula>
    </cfRule>
    <cfRule type="expression" dxfId="5115" priority="7970">
      <formula>#REF!="A7"</formula>
    </cfRule>
    <cfRule type="expression" dxfId="5114" priority="7969">
      <formula>#REF!="A8"</formula>
    </cfRule>
    <cfRule type="expression" dxfId="5113" priority="7968">
      <formula>#REF!="A9"</formula>
    </cfRule>
  </conditionalFormatting>
  <conditionalFormatting sqref="X39:AI39">
    <cfRule type="expression" dxfId="5112" priority="7795">
      <formula>#REF!="A3"</formula>
    </cfRule>
    <cfRule type="expression" dxfId="5111" priority="7794">
      <formula>#REF!="A4"</formula>
    </cfRule>
    <cfRule type="expression" dxfId="5110" priority="7793">
      <formula>#REF!="A5"</formula>
    </cfRule>
    <cfRule type="expression" dxfId="5109" priority="7792">
      <formula>#REF!="A6"</formula>
    </cfRule>
    <cfRule type="expression" dxfId="5108" priority="7791">
      <formula>#REF!="A7"</formula>
    </cfRule>
    <cfRule type="expression" dxfId="5107" priority="7796">
      <formula>#REF!="A2"</formula>
    </cfRule>
    <cfRule type="expression" dxfId="5106" priority="7790">
      <formula>#REF!="A8"</formula>
    </cfRule>
    <cfRule type="expression" dxfId="5105" priority="7797">
      <formula>#REF!="A1"</formula>
    </cfRule>
    <cfRule type="expression" dxfId="5104" priority="7789">
      <formula>#REF!="A9"</formula>
    </cfRule>
  </conditionalFormatting>
  <conditionalFormatting sqref="X55:AI55">
    <cfRule type="expression" dxfId="5103" priority="8667">
      <formula>#REF!="A4"</formula>
    </cfRule>
    <cfRule type="expression" dxfId="5102" priority="8665">
      <formula>#REF!="A6"</formula>
    </cfRule>
    <cfRule type="expression" dxfId="5101" priority="8664">
      <formula>#REF!="A7"</formula>
    </cfRule>
    <cfRule type="expression" dxfId="5100" priority="8663">
      <formula>#REF!="A8"</formula>
    </cfRule>
    <cfRule type="expression" dxfId="5099" priority="8666">
      <formula>#REF!="A5"</formula>
    </cfRule>
    <cfRule type="expression" dxfId="5098" priority="8662">
      <formula>#REF!="A9"</formula>
    </cfRule>
    <cfRule type="expression" dxfId="5097" priority="8670">
      <formula>#REF!="A1"</formula>
    </cfRule>
    <cfRule type="expression" dxfId="5096" priority="8669">
      <formula>#REF!="A2"</formula>
    </cfRule>
    <cfRule type="expression" dxfId="5095" priority="8668">
      <formula>#REF!="A3"</formula>
    </cfRule>
  </conditionalFormatting>
  <conditionalFormatting sqref="X83:AI83">
    <cfRule type="expression" dxfId="5094" priority="606">
      <formula>#REF!="A5"</formula>
    </cfRule>
    <cfRule type="expression" dxfId="5093" priority="608">
      <formula>#REF!="A3"</formula>
    </cfRule>
    <cfRule type="expression" dxfId="5092" priority="602">
      <formula>#REF!="A9"</formula>
    </cfRule>
    <cfRule type="expression" dxfId="5091" priority="604">
      <formula>#REF!="A7"</formula>
    </cfRule>
    <cfRule type="expression" dxfId="5090" priority="605">
      <formula>#REF!="A6"</formula>
    </cfRule>
    <cfRule type="expression" dxfId="5089" priority="609">
      <formula>#REF!="A2"</formula>
    </cfRule>
    <cfRule type="expression" dxfId="5088" priority="610">
      <formula>#REF!="A1"</formula>
    </cfRule>
    <cfRule type="expression" dxfId="5087" priority="607">
      <formula>#REF!="A4"</formula>
    </cfRule>
    <cfRule type="expression" dxfId="5086" priority="603">
      <formula>#REF!="A8"</formula>
    </cfRule>
  </conditionalFormatting>
  <conditionalFormatting sqref="X107:AI107">
    <cfRule type="expression" dxfId="5085" priority="1120">
      <formula>#REF!="A4"</formula>
    </cfRule>
    <cfRule type="expression" dxfId="5084" priority="1119">
      <formula>#REF!="A5"</formula>
    </cfRule>
    <cfRule type="expression" dxfId="5083" priority="1118">
      <formula>#REF!="A6"</formula>
    </cfRule>
    <cfRule type="expression" dxfId="5082" priority="1117">
      <formula>#REF!="A7"</formula>
    </cfRule>
    <cfRule type="expression" dxfId="5081" priority="1116">
      <formula>#REF!="A8"</formula>
    </cfRule>
    <cfRule type="expression" dxfId="5080" priority="1115">
      <formula>#REF!="A9"</formula>
    </cfRule>
    <cfRule type="expression" dxfId="5079" priority="1121">
      <formula>#REF!="A3"</formula>
    </cfRule>
    <cfRule type="expression" dxfId="5078" priority="1123">
      <formula>#REF!="A1"</formula>
    </cfRule>
    <cfRule type="expression" dxfId="5077" priority="1122">
      <formula>#REF!="A2"</formula>
    </cfRule>
  </conditionalFormatting>
  <conditionalFormatting sqref="X16:AJ17">
    <cfRule type="expression" dxfId="5076" priority="8513">
      <formula>#REF!="A5"</formula>
    </cfRule>
    <cfRule type="expression" dxfId="5075" priority="8509">
      <formula>#REF!="A9"</formula>
    </cfRule>
    <cfRule type="expression" dxfId="5074" priority="8510">
      <formula>#REF!="A8"</formula>
    </cfRule>
    <cfRule type="expression" dxfId="5073" priority="8511">
      <formula>#REF!="A7"</formula>
    </cfRule>
    <cfRule type="expression" dxfId="5072" priority="8512">
      <formula>#REF!="A6"</formula>
    </cfRule>
  </conditionalFormatting>
  <conditionalFormatting sqref="X17:AJ17">
    <cfRule type="expression" dxfId="5071" priority="8517">
      <formula>#REF!="A1"</formula>
    </cfRule>
    <cfRule type="expression" dxfId="5070" priority="8516">
      <formula>#REF!="A2"</formula>
    </cfRule>
    <cfRule type="expression" dxfId="5069" priority="8514">
      <formula>#REF!="A4"</formula>
    </cfRule>
    <cfRule type="expression" dxfId="5068" priority="8515">
      <formula>#REF!="A3"</formula>
    </cfRule>
  </conditionalFormatting>
  <conditionalFormatting sqref="X22:AJ22">
    <cfRule type="expression" dxfId="5067" priority="10643">
      <formula>#REF!="A9"</formula>
    </cfRule>
    <cfRule type="expression" dxfId="5066" priority="10644">
      <formula>#REF!="A8"</formula>
    </cfRule>
    <cfRule type="expression" dxfId="5065" priority="10646">
      <formula>#REF!="A6"</formula>
    </cfRule>
    <cfRule type="expression" dxfId="5064" priority="10645">
      <formula>#REF!="A7"</formula>
    </cfRule>
    <cfRule type="expression" dxfId="5063" priority="10647">
      <formula>#REF!="A5"</formula>
    </cfRule>
  </conditionalFormatting>
  <conditionalFormatting sqref="X33:AJ33">
    <cfRule type="expression" dxfId="5062" priority="10697">
      <formula>#REF!="A9"</formula>
    </cfRule>
    <cfRule type="expression" dxfId="5061" priority="10701">
      <formula>#REF!="A5"</formula>
    </cfRule>
    <cfRule type="expression" dxfId="5060" priority="10700">
      <formula>#REF!="A6"</formula>
    </cfRule>
    <cfRule type="expression" dxfId="5059" priority="10698">
      <formula>#REF!="A8"</formula>
    </cfRule>
    <cfRule type="expression" dxfId="5058" priority="10699">
      <formula>#REF!="A7"</formula>
    </cfRule>
  </conditionalFormatting>
  <conditionalFormatting sqref="X35:AJ35">
    <cfRule type="expression" dxfId="5057" priority="10634">
      <formula>#REF!="A9"</formula>
    </cfRule>
    <cfRule type="expression" dxfId="5056" priority="10638">
      <formula>#REF!="A5"</formula>
    </cfRule>
    <cfRule type="expression" dxfId="5055" priority="10637">
      <formula>#REF!="A6"</formula>
    </cfRule>
    <cfRule type="expression" dxfId="5054" priority="10636">
      <formula>#REF!="A7"</formula>
    </cfRule>
    <cfRule type="expression" dxfId="5053" priority="10635">
      <formula>#REF!="A8"</formula>
    </cfRule>
  </conditionalFormatting>
  <conditionalFormatting sqref="X42:AJ43">
    <cfRule type="expression" dxfId="5052" priority="10689">
      <formula>#REF!="A8"</formula>
    </cfRule>
    <cfRule type="expression" dxfId="5051" priority="10692">
      <formula>#REF!="A5"</formula>
    </cfRule>
    <cfRule type="expression" dxfId="5050" priority="10691">
      <formula>#REF!="A6"</formula>
    </cfRule>
    <cfRule type="expression" dxfId="5049" priority="10688">
      <formula>#REF!="A9"</formula>
    </cfRule>
    <cfRule type="expression" dxfId="5048" priority="10690">
      <formula>#REF!="A7"</formula>
    </cfRule>
  </conditionalFormatting>
  <conditionalFormatting sqref="X46:AJ46">
    <cfRule type="expression" dxfId="5047" priority="10680">
      <formula>#REF!="A8"</formula>
    </cfRule>
    <cfRule type="expression" dxfId="5046" priority="10679">
      <formula>#REF!="A9"</formula>
    </cfRule>
    <cfRule type="expression" dxfId="5045" priority="10683">
      <formula>#REF!="A5"</formula>
    </cfRule>
    <cfRule type="expression" dxfId="5044" priority="10681">
      <formula>#REF!="A7"</formula>
    </cfRule>
    <cfRule type="expression" dxfId="5043" priority="10682">
      <formula>#REF!="A6"</formula>
    </cfRule>
  </conditionalFormatting>
  <conditionalFormatting sqref="X49:AJ49">
    <cfRule type="expression" dxfId="5042" priority="10670">
      <formula>#REF!="A9"</formula>
    </cfRule>
    <cfRule type="expression" dxfId="5041" priority="10672">
      <formula>#REF!="A7"</formula>
    </cfRule>
    <cfRule type="expression" dxfId="5040" priority="10671">
      <formula>#REF!="A8"</formula>
    </cfRule>
    <cfRule type="expression" dxfId="5039" priority="10673">
      <formula>#REF!="A6"</formula>
    </cfRule>
    <cfRule type="expression" dxfId="5038" priority="10674">
      <formula>#REF!="A5"</formula>
    </cfRule>
  </conditionalFormatting>
  <conditionalFormatting sqref="X52:AJ52">
    <cfRule type="expression" dxfId="5037" priority="10661">
      <formula>#REF!="A9"</formula>
    </cfRule>
    <cfRule type="expression" dxfId="5036" priority="10662">
      <formula>#REF!="A8"</formula>
    </cfRule>
    <cfRule type="expression" dxfId="5035" priority="10663">
      <formula>#REF!="A7"</formula>
    </cfRule>
    <cfRule type="expression" dxfId="5034" priority="10664">
      <formula>#REF!="A6"</formula>
    </cfRule>
    <cfRule type="expression" dxfId="5033" priority="10665">
      <formula>#REF!="A5"</formula>
    </cfRule>
  </conditionalFormatting>
  <conditionalFormatting sqref="X58:AJ58">
    <cfRule type="expression" dxfId="5032" priority="10629">
      <formula>#REF!="A5"</formula>
    </cfRule>
    <cfRule type="expression" dxfId="5031" priority="10625">
      <formula>#REF!="A9"</formula>
    </cfRule>
    <cfRule type="expression" dxfId="5030" priority="10628">
      <formula>#REF!="A6"</formula>
    </cfRule>
    <cfRule type="expression" dxfId="5029" priority="10627">
      <formula>#REF!="A7"</formula>
    </cfRule>
    <cfRule type="expression" dxfId="5028" priority="10626">
      <formula>#REF!="A8"</formula>
    </cfRule>
  </conditionalFormatting>
  <conditionalFormatting sqref="X61:AJ61">
    <cfRule type="expression" dxfId="5027" priority="10656">
      <formula>#REF!="A5"</formula>
    </cfRule>
    <cfRule type="expression" dxfId="5026" priority="10655">
      <formula>#REF!="A6"</formula>
    </cfRule>
    <cfRule type="expression" dxfId="5025" priority="10654">
      <formula>#REF!="A7"</formula>
    </cfRule>
    <cfRule type="expression" dxfId="5024" priority="10652">
      <formula>#REF!="A9"</formula>
    </cfRule>
    <cfRule type="expression" dxfId="5023" priority="10653">
      <formula>#REF!="A8"</formula>
    </cfRule>
  </conditionalFormatting>
  <conditionalFormatting sqref="X86:AJ87 X92:AJ93 X95:AJ97 X100:AJ100 X103:AJ103">
    <cfRule type="expression" dxfId="5022" priority="10716">
      <formula>#REF!="A8"</formula>
    </cfRule>
    <cfRule type="expression" dxfId="5021" priority="10719">
      <formula>#REF!="A5"</formula>
    </cfRule>
    <cfRule type="expression" dxfId="5020" priority="10718">
      <formula>#REF!="A6"</formula>
    </cfRule>
    <cfRule type="expression" dxfId="5019" priority="10717">
      <formula>#REF!="A7"</formula>
    </cfRule>
  </conditionalFormatting>
  <conditionalFormatting sqref="X88:AJ88">
    <cfRule type="expression" dxfId="5018" priority="551">
      <formula>#REF!="A6"</formula>
    </cfRule>
    <cfRule type="expression" dxfId="5017" priority="549">
      <formula>#REF!="A8"</formula>
    </cfRule>
    <cfRule type="expression" dxfId="5016" priority="550">
      <formula>#REF!="A7"</formula>
    </cfRule>
    <cfRule type="expression" dxfId="5015" priority="548">
      <formula>#REF!="A9"</formula>
    </cfRule>
    <cfRule type="expression" dxfId="5014" priority="555">
      <formula>#REF!="A2"</formula>
    </cfRule>
    <cfRule type="expression" dxfId="5013" priority="554">
      <formula>#REF!="A3"</formula>
    </cfRule>
    <cfRule type="expression" dxfId="5012" priority="553">
      <formula>#REF!="A4"</formula>
    </cfRule>
    <cfRule type="expression" dxfId="5011" priority="556">
      <formula>#REF!="A1"</formula>
    </cfRule>
    <cfRule type="expression" dxfId="5010" priority="552">
      <formula>#REF!="A5"</formula>
    </cfRule>
  </conditionalFormatting>
  <conditionalFormatting sqref="Y16 Y43 Y86:Y87 Y92:Y93 Y95:Y97 Y100 Y103">
    <cfRule type="expression" dxfId="5009" priority="11688">
      <formula>#REF!="A4"</formula>
    </cfRule>
    <cfRule type="expression" dxfId="5008" priority="11689">
      <formula>#REF!="A3"</formula>
    </cfRule>
    <cfRule type="expression" dxfId="5007" priority="11690">
      <formula>#REF!="A2"</formula>
    </cfRule>
    <cfRule type="expression" dxfId="5006" priority="11691">
      <formula>#REF!="A1"</formula>
    </cfRule>
  </conditionalFormatting>
  <conditionalFormatting sqref="Y22">
    <cfRule type="expression" dxfId="5005" priority="11624">
      <formula>#REF!="A4"</formula>
    </cfRule>
    <cfRule type="expression" dxfId="5004" priority="11627">
      <formula>#REF!="A1"</formula>
    </cfRule>
    <cfRule type="expression" dxfId="5003" priority="11626">
      <formula>#REF!="A2"</formula>
    </cfRule>
    <cfRule type="expression" dxfId="5002" priority="11625">
      <formula>#REF!="A3"</formula>
    </cfRule>
  </conditionalFormatting>
  <conditionalFormatting sqref="Y33">
    <cfRule type="expression" dxfId="5001" priority="11673">
      <formula>#REF!="A3"</formula>
    </cfRule>
    <cfRule type="expression" dxfId="5000" priority="11672">
      <formula>#REF!="A4"</formula>
    </cfRule>
    <cfRule type="expression" dxfId="4999" priority="11674">
      <formula>#REF!="A2"</formula>
    </cfRule>
    <cfRule type="expression" dxfId="4998" priority="11675">
      <formula>#REF!="A1"</formula>
    </cfRule>
  </conditionalFormatting>
  <conditionalFormatting sqref="Y35">
    <cfRule type="expression" dxfId="4997" priority="11617">
      <formula>#REF!="A3"</formula>
    </cfRule>
    <cfRule type="expression" dxfId="4996" priority="11616">
      <formula>#REF!="A4"</formula>
    </cfRule>
    <cfRule type="expression" dxfId="4995" priority="11619">
      <formula>#REF!="A1"</formula>
    </cfRule>
    <cfRule type="expression" dxfId="4994" priority="11618">
      <formula>#REF!="A2"</formula>
    </cfRule>
  </conditionalFormatting>
  <conditionalFormatting sqref="Y42">
    <cfRule type="expression" dxfId="4993" priority="11664">
      <formula>#REF!="A4"</formula>
    </cfRule>
    <cfRule type="expression" dxfId="4992" priority="11667">
      <formula>#REF!="A1"</formula>
    </cfRule>
    <cfRule type="expression" dxfId="4991" priority="11666">
      <formula>#REF!="A2"</formula>
    </cfRule>
    <cfRule type="expression" dxfId="4990" priority="11665">
      <formula>#REF!="A3"</formula>
    </cfRule>
  </conditionalFormatting>
  <conditionalFormatting sqref="Y46">
    <cfRule type="expression" dxfId="4989" priority="11659">
      <formula>#REF!="A1"</formula>
    </cfRule>
    <cfRule type="expression" dxfId="4988" priority="11656">
      <formula>#REF!="A4"</formula>
    </cfRule>
    <cfRule type="expression" dxfId="4987" priority="11657">
      <formula>#REF!="A3"</formula>
    </cfRule>
    <cfRule type="expression" dxfId="4986" priority="11658">
      <formula>#REF!="A2"</formula>
    </cfRule>
  </conditionalFormatting>
  <conditionalFormatting sqref="Y47">
    <cfRule type="expression" dxfId="4985" priority="4728">
      <formula>#REF!="A8"</formula>
    </cfRule>
    <cfRule type="expression" dxfId="4984" priority="4730">
      <formula>#REF!="A6"</formula>
    </cfRule>
    <cfRule type="expression" dxfId="4983" priority="4731">
      <formula>#REF!="A5"</formula>
    </cfRule>
    <cfRule type="expression" dxfId="4982" priority="4732">
      <formula>#REF!="A4"</formula>
    </cfRule>
    <cfRule type="expression" dxfId="4981" priority="4733">
      <formula>#REF!="A3"</formula>
    </cfRule>
    <cfRule type="expression" dxfId="4980" priority="4734">
      <formula>#REF!="A2"</formula>
    </cfRule>
    <cfRule type="expression" dxfId="4979" priority="4735">
      <formula>#REF!="A1"</formula>
    </cfRule>
    <cfRule type="expression" dxfId="4978" priority="4729">
      <formula>#REF!="A7"</formula>
    </cfRule>
  </conditionalFormatting>
  <conditionalFormatting sqref="Y49">
    <cfRule type="expression" dxfId="4977" priority="11648">
      <formula>#REF!="A4"</formula>
    </cfRule>
    <cfRule type="expression" dxfId="4976" priority="11649">
      <formula>#REF!="A3"</formula>
    </cfRule>
    <cfRule type="expression" dxfId="4975" priority="11650">
      <formula>#REF!="A2"</formula>
    </cfRule>
    <cfRule type="expression" dxfId="4974" priority="11651">
      <formula>#REF!="A1"</formula>
    </cfRule>
  </conditionalFormatting>
  <conditionalFormatting sqref="Y50">
    <cfRule type="expression" dxfId="4973" priority="4698">
      <formula>#REF!="A2"</formula>
    </cfRule>
    <cfRule type="expression" dxfId="4972" priority="4697">
      <formula>#REF!="A3"</formula>
    </cfRule>
    <cfRule type="expression" dxfId="4971" priority="4696">
      <formula>#REF!="A4"</formula>
    </cfRule>
    <cfRule type="expression" dxfId="4970" priority="4695">
      <formula>#REF!="A5"</formula>
    </cfRule>
    <cfRule type="expression" dxfId="4969" priority="4693">
      <formula>#REF!="A7"</formula>
    </cfRule>
    <cfRule type="expression" dxfId="4968" priority="4692">
      <formula>#REF!="A8"</formula>
    </cfRule>
    <cfRule type="expression" dxfId="4967" priority="4694">
      <formula>#REF!="A6"</formula>
    </cfRule>
    <cfRule type="expression" dxfId="4966" priority="4699">
      <formula>#REF!="A1"</formula>
    </cfRule>
  </conditionalFormatting>
  <conditionalFormatting sqref="Y52">
    <cfRule type="expression" dxfId="4965" priority="11642">
      <formula>#REF!="A2"</formula>
    </cfRule>
    <cfRule type="expression" dxfId="4964" priority="11643">
      <formula>#REF!="A1"</formula>
    </cfRule>
    <cfRule type="expression" dxfId="4963" priority="11640">
      <formula>#REF!="A4"</formula>
    </cfRule>
    <cfRule type="expression" dxfId="4962" priority="11641">
      <formula>#REF!="A3"</formula>
    </cfRule>
  </conditionalFormatting>
  <conditionalFormatting sqref="Y53">
    <cfRule type="expression" dxfId="4961" priority="4663">
      <formula>#REF!="A1"</formula>
    </cfRule>
    <cfRule type="expression" dxfId="4960" priority="4661">
      <formula>#REF!="A3"</formula>
    </cfRule>
    <cfRule type="expression" dxfId="4959" priority="4660">
      <formula>#REF!="A4"</formula>
    </cfRule>
    <cfRule type="expression" dxfId="4958" priority="4662">
      <formula>#REF!="A2"</formula>
    </cfRule>
    <cfRule type="expression" dxfId="4957" priority="4657">
      <formula>#REF!="A7"</formula>
    </cfRule>
    <cfRule type="expression" dxfId="4956" priority="4656">
      <formula>#REF!="A8"</formula>
    </cfRule>
    <cfRule type="expression" dxfId="4955" priority="4659">
      <formula>#REF!="A5"</formula>
    </cfRule>
    <cfRule type="expression" dxfId="4954" priority="4658">
      <formula>#REF!="A6"</formula>
    </cfRule>
  </conditionalFormatting>
  <conditionalFormatting sqref="Y58">
    <cfRule type="expression" dxfId="4953" priority="11610">
      <formula>#REF!="A2"</formula>
    </cfRule>
    <cfRule type="expression" dxfId="4952" priority="11608">
      <formula>#REF!="A4"</formula>
    </cfRule>
    <cfRule type="expression" dxfId="4951" priority="11609">
      <formula>#REF!="A3"</formula>
    </cfRule>
    <cfRule type="expression" dxfId="4950" priority="11611">
      <formula>#REF!="A1"</formula>
    </cfRule>
  </conditionalFormatting>
  <conditionalFormatting sqref="Y61">
    <cfRule type="expression" dxfId="4949" priority="11634">
      <formula>#REF!="A2"</formula>
    </cfRule>
    <cfRule type="expression" dxfId="4948" priority="11632">
      <formula>#REF!="A4"</formula>
    </cfRule>
    <cfRule type="expression" dxfId="4947" priority="11633">
      <formula>#REF!="A3"</formula>
    </cfRule>
    <cfRule type="expression" dxfId="4946" priority="11635">
      <formula>#REF!="A1"</formula>
    </cfRule>
  </conditionalFormatting>
  <conditionalFormatting sqref="Y78">
    <cfRule type="expression" dxfId="4945" priority="11681">
      <formula>#REF!="A3"</formula>
    </cfRule>
    <cfRule type="expression" dxfId="4944" priority="11682">
      <formula>#REF!="A2"</formula>
    </cfRule>
    <cfRule type="expression" dxfId="4943" priority="11683">
      <formula>#REF!="A1"</formula>
    </cfRule>
    <cfRule type="expression" dxfId="4942" priority="11680">
      <formula>#REF!="A4"</formula>
    </cfRule>
  </conditionalFormatting>
  <conditionalFormatting sqref="Y20:Z20">
    <cfRule type="expression" dxfId="4941" priority="4921">
      <formula>#REF!="A4"</formula>
    </cfRule>
    <cfRule type="expression" dxfId="4940" priority="4920">
      <formula>#REF!="A5"</formula>
    </cfRule>
    <cfRule type="expression" dxfId="4939" priority="4922">
      <formula>#REF!="A3"</formula>
    </cfRule>
    <cfRule type="expression" dxfId="4938" priority="4924">
      <formula>#REF!="A1"</formula>
    </cfRule>
    <cfRule type="expression" dxfId="4937" priority="4919">
      <formula>#REF!="A6"</formula>
    </cfRule>
    <cfRule type="expression" dxfId="4936" priority="4923">
      <formula>#REF!="A2"</formula>
    </cfRule>
    <cfRule type="expression" dxfId="4935" priority="4918">
      <formula>#REF!="A7"</formula>
    </cfRule>
    <cfRule type="expression" dxfId="4934" priority="4917">
      <formula>#REF!="A8"</formula>
    </cfRule>
  </conditionalFormatting>
  <conditionalFormatting sqref="Y24:Z27">
    <cfRule type="expression" dxfId="4933" priority="4892">
      <formula>#REF!="A6"</formula>
    </cfRule>
    <cfRule type="expression" dxfId="4932" priority="4893">
      <formula>#REF!="A5"</formula>
    </cfRule>
    <cfRule type="expression" dxfId="4931" priority="4894">
      <formula>#REF!="A4"</formula>
    </cfRule>
    <cfRule type="expression" dxfId="4930" priority="4896">
      <formula>#REF!="A2"</formula>
    </cfRule>
    <cfRule type="expression" dxfId="4929" priority="4891">
      <formula>#REF!="A7"</formula>
    </cfRule>
    <cfRule type="expression" dxfId="4928" priority="4897">
      <formula>#REF!="A1"</formula>
    </cfRule>
    <cfRule type="expression" dxfId="4927" priority="4895">
      <formula>#REF!="A3"</formula>
    </cfRule>
    <cfRule type="expression" dxfId="4926" priority="4890">
      <formula>#REF!="A8"</formula>
    </cfRule>
  </conditionalFormatting>
  <conditionalFormatting sqref="Y37:Z38">
    <cfRule type="expression" dxfId="4925" priority="4821">
      <formula>#REF!="A5"</formula>
    </cfRule>
    <cfRule type="expression" dxfId="4924" priority="4822">
      <formula>#REF!="A4"</formula>
    </cfRule>
    <cfRule type="expression" dxfId="4923" priority="4823">
      <formula>#REF!="A3"</formula>
    </cfRule>
    <cfRule type="expression" dxfId="4922" priority="4824">
      <formula>#REF!="A2"</formula>
    </cfRule>
    <cfRule type="expression" dxfId="4921" priority="4825">
      <formula>#REF!="A1"</formula>
    </cfRule>
    <cfRule type="expression" dxfId="4920" priority="4818">
      <formula>#REF!="A8"</formula>
    </cfRule>
    <cfRule type="expression" dxfId="4919" priority="4819">
      <formula>#REF!="A7"</formula>
    </cfRule>
    <cfRule type="expression" dxfId="4918" priority="4820">
      <formula>#REF!="A6"</formula>
    </cfRule>
  </conditionalFormatting>
  <conditionalFormatting sqref="Y44:Z44">
    <cfRule type="expression" dxfId="4917" priority="4778">
      <formula>#REF!="A3"</formula>
    </cfRule>
    <cfRule type="expression" dxfId="4916" priority="4776">
      <formula>#REF!="A5"</formula>
    </cfRule>
    <cfRule type="expression" dxfId="4915" priority="4774">
      <formula>#REF!="A7"</formula>
    </cfRule>
    <cfRule type="expression" dxfId="4914" priority="4775">
      <formula>#REF!="A6"</formula>
    </cfRule>
    <cfRule type="expression" dxfId="4913" priority="4777">
      <formula>#REF!="A4"</formula>
    </cfRule>
    <cfRule type="expression" dxfId="4912" priority="4780">
      <formula>#REF!="A1"</formula>
    </cfRule>
    <cfRule type="expression" dxfId="4911" priority="4779">
      <formula>#REF!="A2"</formula>
    </cfRule>
    <cfRule type="expression" dxfId="4910" priority="4773">
      <formula>#REF!="A8"</formula>
    </cfRule>
  </conditionalFormatting>
  <conditionalFormatting sqref="Y56:Z56">
    <cfRule type="expression" dxfId="4909" priority="4641">
      <formula>#REF!="A5"</formula>
    </cfRule>
    <cfRule type="expression" dxfId="4908" priority="4642">
      <formula>#REF!="A4"</formula>
    </cfRule>
    <cfRule type="expression" dxfId="4907" priority="4644">
      <formula>#REF!="A2"</formula>
    </cfRule>
    <cfRule type="expression" dxfId="4906" priority="4643">
      <formula>#REF!="A3"</formula>
    </cfRule>
    <cfRule type="expression" dxfId="4905" priority="4645">
      <formula>#REF!="A1"</formula>
    </cfRule>
    <cfRule type="expression" dxfId="4904" priority="4638">
      <formula>#REF!="A8"</formula>
    </cfRule>
    <cfRule type="expression" dxfId="4903" priority="4639">
      <formula>#REF!="A7"</formula>
    </cfRule>
    <cfRule type="expression" dxfId="4902" priority="4640">
      <formula>#REF!="A6"</formula>
    </cfRule>
  </conditionalFormatting>
  <conditionalFormatting sqref="Y59:Z59">
    <cfRule type="expression" dxfId="4901" priority="4618">
      <formula>#REF!="A1"</formula>
    </cfRule>
    <cfRule type="expression" dxfId="4900" priority="4613">
      <formula>#REF!="A6"</formula>
    </cfRule>
    <cfRule type="expression" dxfId="4899" priority="4612">
      <formula>#REF!="A7"</formula>
    </cfRule>
    <cfRule type="expression" dxfId="4898" priority="4611">
      <formula>#REF!="A8"</formula>
    </cfRule>
    <cfRule type="expression" dxfId="4897" priority="4614">
      <formula>#REF!="A5"</formula>
    </cfRule>
    <cfRule type="expression" dxfId="4896" priority="4615">
      <formula>#REF!="A4"</formula>
    </cfRule>
    <cfRule type="expression" dxfId="4895" priority="4616">
      <formula>#REF!="A3"</formula>
    </cfRule>
    <cfRule type="expression" dxfId="4894" priority="4617">
      <formula>#REF!="A2"</formula>
    </cfRule>
  </conditionalFormatting>
  <conditionalFormatting sqref="Y67:Z71">
    <cfRule type="expression" dxfId="4893" priority="4549">
      <formula>#REF!="A7"</formula>
    </cfRule>
    <cfRule type="expression" dxfId="4892" priority="4550">
      <formula>#REF!="A6"</formula>
    </cfRule>
    <cfRule type="expression" dxfId="4891" priority="4551">
      <formula>#REF!="A5"</formula>
    </cfRule>
    <cfRule type="expression" dxfId="4890" priority="4552">
      <formula>#REF!="A4"</formula>
    </cfRule>
    <cfRule type="expression" dxfId="4889" priority="4553">
      <formula>#REF!="A3"</formula>
    </cfRule>
    <cfRule type="expression" dxfId="4888" priority="4554">
      <formula>#REF!="A2"</formula>
    </cfRule>
    <cfRule type="expression" dxfId="4887" priority="4555">
      <formula>#REF!="A1"</formula>
    </cfRule>
    <cfRule type="expression" dxfId="4886" priority="4548">
      <formula>#REF!="A8"</formula>
    </cfRule>
  </conditionalFormatting>
  <conditionalFormatting sqref="Y34:AA34">
    <cfRule type="expression" dxfId="4885" priority="4839">
      <formula>#REF!="A5"</formula>
    </cfRule>
    <cfRule type="expression" dxfId="4884" priority="4838">
      <formula>#REF!="A6"</formula>
    </cfRule>
    <cfRule type="expression" dxfId="4883" priority="4837">
      <formula>#REF!="A7"</formula>
    </cfRule>
    <cfRule type="expression" dxfId="4882" priority="4843">
      <formula>#REF!="A1"</formula>
    </cfRule>
    <cfRule type="expression" dxfId="4881" priority="4842">
      <formula>#REF!="A2"</formula>
    </cfRule>
    <cfRule type="expression" dxfId="4880" priority="4841">
      <formula>#REF!="A3"</formula>
    </cfRule>
    <cfRule type="expression" dxfId="4879" priority="4840">
      <formula>#REF!="A4"</formula>
    </cfRule>
    <cfRule type="expression" dxfId="4878" priority="4836">
      <formula>#REF!="A8"</formula>
    </cfRule>
  </conditionalFormatting>
  <conditionalFormatting sqref="Y62:AA62">
    <cfRule type="expression" dxfId="4877" priority="4590">
      <formula>#REF!="A2"</formula>
    </cfRule>
    <cfRule type="expression" dxfId="4876" priority="4591">
      <formula>#REF!="A1"</formula>
    </cfRule>
    <cfRule type="expression" dxfId="4875" priority="4589">
      <formula>#REF!="A3"</formula>
    </cfRule>
    <cfRule type="expression" dxfId="4874" priority="4584">
      <formula>#REF!="A8"</formula>
    </cfRule>
    <cfRule type="expression" dxfId="4873" priority="4585">
      <formula>#REF!="A7"</formula>
    </cfRule>
    <cfRule type="expression" dxfId="4872" priority="4586">
      <formula>#REF!="A6"</formula>
    </cfRule>
    <cfRule type="expression" dxfId="4871" priority="4587">
      <formula>#REF!="A5"</formula>
    </cfRule>
    <cfRule type="expression" dxfId="4870" priority="4588">
      <formula>#REF!="A4"</formula>
    </cfRule>
  </conditionalFormatting>
  <conditionalFormatting sqref="Y64:AA64">
    <cfRule type="expression" dxfId="4869" priority="4568">
      <formula>#REF!="A6"</formula>
    </cfRule>
    <cfRule type="expression" dxfId="4868" priority="4573">
      <formula>#REF!="A1"</formula>
    </cfRule>
    <cfRule type="expression" dxfId="4867" priority="4572">
      <formula>#REF!="A2"</formula>
    </cfRule>
    <cfRule type="expression" dxfId="4866" priority="4571">
      <formula>#REF!="A3"</formula>
    </cfRule>
    <cfRule type="expression" dxfId="4865" priority="4570">
      <formula>#REF!="A4"</formula>
    </cfRule>
    <cfRule type="expression" dxfId="4864" priority="4569">
      <formula>#REF!="A5"</formula>
    </cfRule>
    <cfRule type="expression" dxfId="4863" priority="4567">
      <formula>#REF!="A7"</formula>
    </cfRule>
    <cfRule type="expression" dxfId="4862" priority="4566">
      <formula>#REF!="A8"</formula>
    </cfRule>
  </conditionalFormatting>
  <conditionalFormatting sqref="Y72:AA72">
    <cfRule type="expression" dxfId="4861" priority="4528">
      <formula>#REF!="A1"</formula>
    </cfRule>
    <cfRule type="expression" dxfId="4860" priority="4527">
      <formula>#REF!="A2"</formula>
    </cfRule>
    <cfRule type="expression" dxfId="4859" priority="4525">
      <formula>#REF!="A4"</formula>
    </cfRule>
    <cfRule type="expression" dxfId="4858" priority="4522">
      <formula>#REF!="A7"</formula>
    </cfRule>
    <cfRule type="expression" dxfId="4857" priority="4521">
      <formula>#REF!="A8"</formula>
    </cfRule>
    <cfRule type="expression" dxfId="4856" priority="4524">
      <formula>#REF!="A5"</formula>
    </cfRule>
    <cfRule type="expression" dxfId="4855" priority="4526">
      <formula>#REF!="A3"</formula>
    </cfRule>
    <cfRule type="expression" dxfId="4854" priority="4523">
      <formula>#REF!="A6"</formula>
    </cfRule>
  </conditionalFormatting>
  <conditionalFormatting sqref="Z16 Z43 Z86:Z87 Z92:Z93 Z95:Z97 Z100 Z103">
    <cfRule type="expression" dxfId="4853" priority="11602">
      <formula>#REF!="A2"</formula>
    </cfRule>
    <cfRule type="expression" dxfId="4852" priority="11600">
      <formula>#REF!="A4"</formula>
    </cfRule>
    <cfRule type="expression" dxfId="4851" priority="11601">
      <formula>#REF!="A3"</formula>
    </cfRule>
    <cfRule type="expression" dxfId="4850" priority="11603">
      <formula>#REF!="A1"</formula>
    </cfRule>
  </conditionalFormatting>
  <conditionalFormatting sqref="Z22">
    <cfRule type="expression" dxfId="4849" priority="11538">
      <formula>#REF!="A2"</formula>
    </cfRule>
    <cfRule type="expression" dxfId="4848" priority="11539">
      <formula>#REF!="A1"</formula>
    </cfRule>
    <cfRule type="expression" dxfId="4847" priority="11537">
      <formula>#REF!="A3"</formula>
    </cfRule>
    <cfRule type="expression" dxfId="4846" priority="11536">
      <formula>#REF!="A4"</formula>
    </cfRule>
  </conditionalFormatting>
  <conditionalFormatting sqref="Z33">
    <cfRule type="expression" dxfId="4845" priority="11584">
      <formula>#REF!="A4"</formula>
    </cfRule>
    <cfRule type="expression" dxfId="4844" priority="11586">
      <formula>#REF!="A2"</formula>
    </cfRule>
    <cfRule type="expression" dxfId="4843" priority="11587">
      <formula>#REF!="A1"</formula>
    </cfRule>
    <cfRule type="expression" dxfId="4842" priority="11585">
      <formula>#REF!="A3"</formula>
    </cfRule>
  </conditionalFormatting>
  <conditionalFormatting sqref="Z35">
    <cfRule type="expression" dxfId="4841" priority="11530">
      <formula>#REF!="A2"</formula>
    </cfRule>
    <cfRule type="expression" dxfId="4840" priority="11529">
      <formula>#REF!="A3"</formula>
    </cfRule>
    <cfRule type="expression" dxfId="4839" priority="11528">
      <formula>#REF!="A4"</formula>
    </cfRule>
    <cfRule type="expression" dxfId="4838" priority="11531">
      <formula>#REF!="A1"</formula>
    </cfRule>
  </conditionalFormatting>
  <conditionalFormatting sqref="Z42">
    <cfRule type="expression" dxfId="4837" priority="11579">
      <formula>#REF!="A1"</formula>
    </cfRule>
    <cfRule type="expression" dxfId="4836" priority="11577">
      <formula>#REF!="A3"</formula>
    </cfRule>
    <cfRule type="expression" dxfId="4835" priority="11576">
      <formula>#REF!="A4"</formula>
    </cfRule>
    <cfRule type="expression" dxfId="4834" priority="11578">
      <formula>#REF!="A2"</formula>
    </cfRule>
  </conditionalFormatting>
  <conditionalFormatting sqref="Z46">
    <cfRule type="expression" dxfId="4833" priority="11569">
      <formula>#REF!="A3"</formula>
    </cfRule>
    <cfRule type="expression" dxfId="4832" priority="11568">
      <formula>#REF!="A4"</formula>
    </cfRule>
    <cfRule type="expression" dxfId="4831" priority="11571">
      <formula>#REF!="A1"</formula>
    </cfRule>
    <cfRule type="expression" dxfId="4830" priority="11570">
      <formula>#REF!="A2"</formula>
    </cfRule>
  </conditionalFormatting>
  <conditionalFormatting sqref="Z47">
    <cfRule type="expression" dxfId="4829" priority="4752">
      <formula>#REF!="A2"</formula>
    </cfRule>
    <cfRule type="expression" dxfId="4828" priority="4750">
      <formula>#REF!="A4"</formula>
    </cfRule>
    <cfRule type="expression" dxfId="4827" priority="4747">
      <formula>#REF!="A7"</formula>
    </cfRule>
    <cfRule type="expression" dxfId="4826" priority="4749">
      <formula>#REF!="A5"</formula>
    </cfRule>
    <cfRule type="expression" dxfId="4825" priority="4748">
      <formula>#REF!="A6"</formula>
    </cfRule>
    <cfRule type="expression" dxfId="4824" priority="4746">
      <formula>#REF!="A8"</formula>
    </cfRule>
    <cfRule type="expression" dxfId="4823" priority="4751">
      <formula>#REF!="A3"</formula>
    </cfRule>
    <cfRule type="expression" dxfId="4822" priority="4753">
      <formula>#REF!="A1"</formula>
    </cfRule>
  </conditionalFormatting>
  <conditionalFormatting sqref="Z49">
    <cfRule type="expression" dxfId="4821" priority="11560">
      <formula>#REF!="A4"</formula>
    </cfRule>
    <cfRule type="expression" dxfId="4820" priority="11563">
      <formula>#REF!="A1"</formula>
    </cfRule>
    <cfRule type="expression" dxfId="4819" priority="11561">
      <formula>#REF!="A3"</formula>
    </cfRule>
    <cfRule type="expression" dxfId="4818" priority="11562">
      <formula>#REF!="A2"</formula>
    </cfRule>
  </conditionalFormatting>
  <conditionalFormatting sqref="Z50">
    <cfRule type="expression" dxfId="4817" priority="4717">
      <formula>#REF!="A1"</formula>
    </cfRule>
    <cfRule type="expression" dxfId="4816" priority="4711">
      <formula>#REF!="A7"</formula>
    </cfRule>
    <cfRule type="expression" dxfId="4815" priority="4710">
      <formula>#REF!="A8"</formula>
    </cfRule>
    <cfRule type="expression" dxfId="4814" priority="4716">
      <formula>#REF!="A2"</formula>
    </cfRule>
    <cfRule type="expression" dxfId="4813" priority="4715">
      <formula>#REF!="A3"</formula>
    </cfRule>
    <cfRule type="expression" dxfId="4812" priority="4714">
      <formula>#REF!="A4"</formula>
    </cfRule>
    <cfRule type="expression" dxfId="4811" priority="4713">
      <formula>#REF!="A5"</formula>
    </cfRule>
    <cfRule type="expression" dxfId="4810" priority="4712">
      <formula>#REF!="A6"</formula>
    </cfRule>
  </conditionalFormatting>
  <conditionalFormatting sqref="Z52">
    <cfRule type="expression" dxfId="4809" priority="11554">
      <formula>#REF!="A2"</formula>
    </cfRule>
    <cfRule type="expression" dxfId="4808" priority="11553">
      <formula>#REF!="A3"</formula>
    </cfRule>
    <cfRule type="expression" dxfId="4807" priority="11555">
      <formula>#REF!="A1"</formula>
    </cfRule>
    <cfRule type="expression" dxfId="4806" priority="11552">
      <formula>#REF!="A4"</formula>
    </cfRule>
  </conditionalFormatting>
  <conditionalFormatting sqref="Z53">
    <cfRule type="expression" dxfId="4805" priority="4681">
      <formula>#REF!="A1"</formula>
    </cfRule>
    <cfRule type="expression" dxfId="4804" priority="4679">
      <formula>#REF!="A3"</formula>
    </cfRule>
    <cfRule type="expression" dxfId="4803" priority="4680">
      <formula>#REF!="A2"</formula>
    </cfRule>
    <cfRule type="expression" dxfId="4802" priority="4678">
      <formula>#REF!="A4"</formula>
    </cfRule>
    <cfRule type="expression" dxfId="4801" priority="4676">
      <formula>#REF!="A6"</formula>
    </cfRule>
    <cfRule type="expression" dxfId="4800" priority="4677">
      <formula>#REF!="A5"</formula>
    </cfRule>
    <cfRule type="expression" dxfId="4799" priority="4674">
      <formula>#REF!="A8"</formula>
    </cfRule>
    <cfRule type="expression" dxfId="4798" priority="4675">
      <formula>#REF!="A7"</formula>
    </cfRule>
  </conditionalFormatting>
  <conditionalFormatting sqref="Z58">
    <cfRule type="expression" dxfId="4797" priority="11523">
      <formula>#REF!="A1"</formula>
    </cfRule>
    <cfRule type="expression" dxfId="4796" priority="11522">
      <formula>#REF!="A2"</formula>
    </cfRule>
    <cfRule type="expression" dxfId="4795" priority="11521">
      <formula>#REF!="A3"</formula>
    </cfRule>
    <cfRule type="expression" dxfId="4794" priority="11520">
      <formula>#REF!="A4"</formula>
    </cfRule>
  </conditionalFormatting>
  <conditionalFormatting sqref="Z61">
    <cfRule type="expression" dxfId="4793" priority="11546">
      <formula>#REF!="A2"</formula>
    </cfRule>
    <cfRule type="expression" dxfId="4792" priority="11545">
      <formula>#REF!="A3"</formula>
    </cfRule>
    <cfRule type="expression" dxfId="4791" priority="11547">
      <formula>#REF!="A1"</formula>
    </cfRule>
    <cfRule type="expression" dxfId="4790" priority="11544">
      <formula>#REF!="A4"</formula>
    </cfRule>
  </conditionalFormatting>
  <conditionalFormatting sqref="Z78">
    <cfRule type="expression" dxfId="4789" priority="11592">
      <formula>#REF!="A4"</formula>
    </cfRule>
    <cfRule type="expression" dxfId="4788" priority="11593">
      <formula>#REF!="A3"</formula>
    </cfRule>
    <cfRule type="expression" dxfId="4787" priority="11594">
      <formula>#REF!="A2"</formula>
    </cfRule>
    <cfRule type="expression" dxfId="4786" priority="11595">
      <formula>#REF!="A1"</formula>
    </cfRule>
  </conditionalFormatting>
  <conditionalFormatting sqref="AA16 AA43 AA86:AA87 AA92:AA93 AA95:AA97 AA100 AA103">
    <cfRule type="expression" dxfId="4785" priority="11513">
      <formula>#REF!="A3"</formula>
    </cfRule>
    <cfRule type="expression" dxfId="4784" priority="11514">
      <formula>#REF!="A2"</formula>
    </cfRule>
    <cfRule type="expression" dxfId="4783" priority="11515">
      <formula>#REF!="A1"</formula>
    </cfRule>
    <cfRule type="expression" dxfId="4782" priority="11512">
      <formula>#REF!="A4"</formula>
    </cfRule>
  </conditionalFormatting>
  <conditionalFormatting sqref="AA20">
    <cfRule type="expression" dxfId="4781" priority="527">
      <formula>#REF!="A3"</formula>
    </cfRule>
    <cfRule type="expression" dxfId="4780" priority="526">
      <formula>#REF!="A4"</formula>
    </cfRule>
    <cfRule type="expression" dxfId="4779" priority="525">
      <formula>#REF!="A5"</formula>
    </cfRule>
    <cfRule type="expression" dxfId="4778" priority="524">
      <formula>#REF!="A6"</formula>
    </cfRule>
    <cfRule type="expression" dxfId="4777" priority="523">
      <formula>#REF!="A7"</formula>
    </cfRule>
    <cfRule type="expression" dxfId="4776" priority="522">
      <formula>#REF!="A8"</formula>
    </cfRule>
    <cfRule type="expression" dxfId="4775" priority="521">
      <formula>#REF!="A9"</formula>
    </cfRule>
    <cfRule type="expression" dxfId="4774" priority="529">
      <formula>#REF!="A1"</formula>
    </cfRule>
    <cfRule type="expression" dxfId="4773" priority="528">
      <formula>#REF!="A2"</formula>
    </cfRule>
  </conditionalFormatting>
  <conditionalFormatting sqref="AA22">
    <cfRule type="expression" dxfId="4772" priority="11449">
      <formula>#REF!="A3"</formula>
    </cfRule>
    <cfRule type="expression" dxfId="4771" priority="11451">
      <formula>#REF!="A1"</formula>
    </cfRule>
    <cfRule type="expression" dxfId="4770" priority="11448">
      <formula>#REF!="A4"</formula>
    </cfRule>
    <cfRule type="expression" dxfId="4769" priority="11450">
      <formula>#REF!="A2"</formula>
    </cfRule>
  </conditionalFormatting>
  <conditionalFormatting sqref="AA24">
    <cfRule type="expression" dxfId="4768" priority="490">
      <formula>#REF!="A4"</formula>
    </cfRule>
    <cfRule type="expression" dxfId="4767" priority="489">
      <formula>#REF!="A5"</formula>
    </cfRule>
    <cfRule type="expression" dxfId="4766" priority="488">
      <formula>#REF!="A6"</formula>
    </cfRule>
    <cfRule type="expression" dxfId="4765" priority="487">
      <formula>#REF!="A7"</formula>
    </cfRule>
    <cfRule type="expression" dxfId="4764" priority="486">
      <formula>#REF!="A8"</formula>
    </cfRule>
    <cfRule type="expression" dxfId="4763" priority="485">
      <formula>#REF!="A9"</formula>
    </cfRule>
    <cfRule type="expression" dxfId="4762" priority="493">
      <formula>#REF!="A1"</formula>
    </cfRule>
    <cfRule type="expression" dxfId="4761" priority="492">
      <formula>#REF!="A2"</formula>
    </cfRule>
    <cfRule type="expression" dxfId="4760" priority="491">
      <formula>#REF!="A3"</formula>
    </cfRule>
  </conditionalFormatting>
  <conditionalFormatting sqref="AA25">
    <cfRule type="expression" dxfId="4759" priority="511">
      <formula>#REF!="A1"</formula>
    </cfRule>
    <cfRule type="expression" dxfId="4758" priority="503">
      <formula>#REF!="A9"</formula>
    </cfRule>
    <cfRule type="expression" dxfId="4757" priority="510">
      <formula>#REF!="A2"</formula>
    </cfRule>
    <cfRule type="expression" dxfId="4756" priority="509">
      <formula>#REF!="A3"</formula>
    </cfRule>
    <cfRule type="expression" dxfId="4755" priority="507">
      <formula>#REF!="A5"</formula>
    </cfRule>
    <cfRule type="expression" dxfId="4754" priority="506">
      <formula>#REF!="A6"</formula>
    </cfRule>
    <cfRule type="expression" dxfId="4753" priority="505">
      <formula>#REF!="A7"</formula>
    </cfRule>
    <cfRule type="expression" dxfId="4752" priority="504">
      <formula>#REF!="A8"</formula>
    </cfRule>
    <cfRule type="expression" dxfId="4751" priority="508">
      <formula>#REF!="A4"</formula>
    </cfRule>
  </conditionalFormatting>
  <conditionalFormatting sqref="AA26">
    <cfRule type="expression" dxfId="4750" priority="499">
      <formula>#REF!="A4"</formula>
    </cfRule>
    <cfRule type="expression" dxfId="4749" priority="498">
      <formula>#REF!="A5"</formula>
    </cfRule>
    <cfRule type="expression" dxfId="4748" priority="497">
      <formula>#REF!="A6"</formula>
    </cfRule>
    <cfRule type="expression" dxfId="4747" priority="496">
      <formula>#REF!="A7"</formula>
    </cfRule>
    <cfRule type="expression" dxfId="4746" priority="494">
      <formula>#REF!="A9"</formula>
    </cfRule>
    <cfRule type="expression" dxfId="4745" priority="495">
      <formula>#REF!="A8"</formula>
    </cfRule>
    <cfRule type="expression" dxfId="4744" priority="502">
      <formula>#REF!="A1"</formula>
    </cfRule>
    <cfRule type="expression" dxfId="4743" priority="501">
      <formula>#REF!="A2"</formula>
    </cfRule>
    <cfRule type="expression" dxfId="4742" priority="500">
      <formula>#REF!="A3"</formula>
    </cfRule>
  </conditionalFormatting>
  <conditionalFormatting sqref="AA27">
    <cfRule type="expression" dxfId="4741" priority="520">
      <formula>#REF!="A1"</formula>
    </cfRule>
    <cfRule type="expression" dxfId="4740" priority="519">
      <formula>#REF!="A2"</formula>
    </cfRule>
    <cfRule type="expression" dxfId="4739" priority="518">
      <formula>#REF!="A3"</formula>
    </cfRule>
    <cfRule type="expression" dxfId="4738" priority="517">
      <formula>#REF!="A4"</formula>
    </cfRule>
    <cfRule type="expression" dxfId="4737" priority="516">
      <formula>#REF!="A5"</formula>
    </cfRule>
    <cfRule type="expression" dxfId="4736" priority="515">
      <formula>#REF!="A6"</formula>
    </cfRule>
    <cfRule type="expression" dxfId="4735" priority="514">
      <formula>#REF!="A7"</formula>
    </cfRule>
    <cfRule type="expression" dxfId="4734" priority="513">
      <formula>#REF!="A8"</formula>
    </cfRule>
    <cfRule type="expression" dxfId="4733" priority="512">
      <formula>#REF!="A9"</formula>
    </cfRule>
  </conditionalFormatting>
  <conditionalFormatting sqref="AA33">
    <cfRule type="expression" dxfId="4732" priority="11499">
      <formula>#REF!="A1"</formula>
    </cfRule>
    <cfRule type="expression" dxfId="4731" priority="11498">
      <formula>#REF!="A2"</formula>
    </cfRule>
    <cfRule type="expression" dxfId="4730" priority="11497">
      <formula>#REF!="A3"</formula>
    </cfRule>
    <cfRule type="expression" dxfId="4729" priority="11496">
      <formula>#REF!="A4"</formula>
    </cfRule>
  </conditionalFormatting>
  <conditionalFormatting sqref="AA35">
    <cfRule type="expression" dxfId="4728" priority="11442">
      <formula>#REF!="A2"</formula>
    </cfRule>
    <cfRule type="expression" dxfId="4727" priority="11441">
      <formula>#REF!="A3"</formula>
    </cfRule>
    <cfRule type="expression" dxfId="4726" priority="11443">
      <formula>#REF!="A1"</formula>
    </cfRule>
    <cfRule type="expression" dxfId="4725" priority="11440">
      <formula>#REF!="A4"</formula>
    </cfRule>
  </conditionalFormatting>
  <conditionalFormatting sqref="AA37">
    <cfRule type="expression" dxfId="4724" priority="468">
      <formula>#REF!="A8"</formula>
    </cfRule>
    <cfRule type="expression" dxfId="4723" priority="484">
      <formula>#REF!="A1"</formula>
    </cfRule>
    <cfRule type="expression" dxfId="4722" priority="483">
      <formula>#REF!="A2"</formula>
    </cfRule>
    <cfRule type="expression" dxfId="4721" priority="481">
      <formula>#REF!="A4"</formula>
    </cfRule>
    <cfRule type="expression" dxfId="4720" priority="480">
      <formula>#REF!="A5"</formula>
    </cfRule>
    <cfRule type="expression" dxfId="4719" priority="479">
      <formula>#REF!="A6"</formula>
    </cfRule>
    <cfRule type="expression" dxfId="4718" priority="467">
      <formula>#REF!="A9"</formula>
    </cfRule>
    <cfRule type="expression" dxfId="4717" priority="475">
      <formula>#REF!="A1"</formula>
    </cfRule>
    <cfRule type="expression" dxfId="4716" priority="478">
      <formula>#REF!="A7"</formula>
    </cfRule>
    <cfRule type="expression" dxfId="4715" priority="477">
      <formula>#REF!="A8"</formula>
    </cfRule>
    <cfRule type="expression" dxfId="4714" priority="476">
      <formula>#REF!="A9"</formula>
    </cfRule>
    <cfRule type="expression" dxfId="4713" priority="482">
      <formula>#REF!="A3"</formula>
    </cfRule>
    <cfRule type="expression" dxfId="4712" priority="474">
      <formula>#REF!="A2"</formula>
    </cfRule>
    <cfRule type="expression" dxfId="4711" priority="473">
      <formula>#REF!="A3"</formula>
    </cfRule>
    <cfRule type="expression" dxfId="4710" priority="472">
      <formula>#REF!="A4"</formula>
    </cfRule>
    <cfRule type="expression" dxfId="4709" priority="471">
      <formula>#REF!="A5"</formula>
    </cfRule>
    <cfRule type="expression" dxfId="4708" priority="470">
      <formula>#REF!="A6"</formula>
    </cfRule>
    <cfRule type="expression" dxfId="4707" priority="469">
      <formula>#REF!="A7"</formula>
    </cfRule>
  </conditionalFormatting>
  <conditionalFormatting sqref="AA38">
    <cfRule type="expression" dxfId="4706" priority="465">
      <formula>#REF!="A2"</formula>
    </cfRule>
    <cfRule type="expression" dxfId="4705" priority="463">
      <formula>#REF!="A4"</formula>
    </cfRule>
    <cfRule type="expression" dxfId="4704" priority="462">
      <formula>#REF!="A5"</formula>
    </cfRule>
    <cfRule type="expression" dxfId="4703" priority="461">
      <formula>#REF!="A6"</formula>
    </cfRule>
    <cfRule type="expression" dxfId="4702" priority="460">
      <formula>#REF!="A7"</formula>
    </cfRule>
    <cfRule type="expression" dxfId="4701" priority="466">
      <formula>#REF!="A1"</formula>
    </cfRule>
    <cfRule type="expression" dxfId="4700" priority="459">
      <formula>#REF!="A8"</formula>
    </cfRule>
    <cfRule type="expression" dxfId="4699" priority="464">
      <formula>#REF!="A3"</formula>
    </cfRule>
    <cfRule type="expression" dxfId="4698" priority="458">
      <formula>#REF!="A9"</formula>
    </cfRule>
  </conditionalFormatting>
  <conditionalFormatting sqref="AA42">
    <cfRule type="expression" dxfId="4697" priority="11490">
      <formula>#REF!="A2"</formula>
    </cfRule>
    <cfRule type="expression" dxfId="4696" priority="11489">
      <formula>#REF!="A3"</formula>
    </cfRule>
    <cfRule type="expression" dxfId="4695" priority="11491">
      <formula>#REF!="A1"</formula>
    </cfRule>
    <cfRule type="expression" dxfId="4694" priority="11488">
      <formula>#REF!="A4"</formula>
    </cfRule>
  </conditionalFormatting>
  <conditionalFormatting sqref="AA44">
    <cfRule type="expression" dxfId="4693" priority="449">
      <formula>#REF!="A9"</formula>
    </cfRule>
    <cfRule type="expression" dxfId="4692" priority="452">
      <formula>#REF!="A6"</formula>
    </cfRule>
    <cfRule type="expression" dxfId="4691" priority="451">
      <formula>#REF!="A7"</formula>
    </cfRule>
    <cfRule type="expression" dxfId="4690" priority="450">
      <formula>#REF!="A8"</formula>
    </cfRule>
    <cfRule type="expression" dxfId="4689" priority="453">
      <formula>#REF!="A5"</formula>
    </cfRule>
    <cfRule type="expression" dxfId="4688" priority="457">
      <formula>#REF!="A1"</formula>
    </cfRule>
    <cfRule type="expression" dxfId="4687" priority="456">
      <formula>#REF!="A2"</formula>
    </cfRule>
    <cfRule type="expression" dxfId="4686" priority="455">
      <formula>#REF!="A3"</formula>
    </cfRule>
    <cfRule type="expression" dxfId="4685" priority="454">
      <formula>#REF!="A4"</formula>
    </cfRule>
  </conditionalFormatting>
  <conditionalFormatting sqref="AA46">
    <cfRule type="expression" dxfId="4684" priority="11483">
      <formula>#REF!="A1"</formula>
    </cfRule>
    <cfRule type="expression" dxfId="4683" priority="11482">
      <formula>#REF!="A2"</formula>
    </cfRule>
    <cfRule type="expression" dxfId="4682" priority="11481">
      <formula>#REF!="A3"</formula>
    </cfRule>
    <cfRule type="expression" dxfId="4681" priority="11480">
      <formula>#REF!="A4"</formula>
    </cfRule>
  </conditionalFormatting>
  <conditionalFormatting sqref="AA47">
    <cfRule type="expression" dxfId="4680" priority="444">
      <formula>#REF!="A5"</formula>
    </cfRule>
    <cfRule type="expression" dxfId="4679" priority="445">
      <formula>#REF!="A4"</formula>
    </cfRule>
    <cfRule type="expression" dxfId="4678" priority="446">
      <formula>#REF!="A3"</formula>
    </cfRule>
    <cfRule type="expression" dxfId="4677" priority="447">
      <formula>#REF!="A2"</formula>
    </cfRule>
    <cfRule type="expression" dxfId="4676" priority="448">
      <formula>#REF!="A1"</formula>
    </cfRule>
    <cfRule type="expression" dxfId="4675" priority="440">
      <formula>#REF!="A9"</formula>
    </cfRule>
    <cfRule type="expression" dxfId="4674" priority="441">
      <formula>#REF!="A8"</formula>
    </cfRule>
    <cfRule type="expression" dxfId="4673" priority="442">
      <formula>#REF!="A7"</formula>
    </cfRule>
    <cfRule type="expression" dxfId="4672" priority="443">
      <formula>#REF!="A6"</formula>
    </cfRule>
  </conditionalFormatting>
  <conditionalFormatting sqref="AA49">
    <cfRule type="expression" dxfId="4671" priority="11473">
      <formula>#REF!="A3"</formula>
    </cfRule>
    <cfRule type="expression" dxfId="4670" priority="11474">
      <formula>#REF!="A2"</formula>
    </cfRule>
    <cfRule type="expression" dxfId="4669" priority="11475">
      <formula>#REF!="A1"</formula>
    </cfRule>
    <cfRule type="expression" dxfId="4668" priority="11472">
      <formula>#REF!="A4"</formula>
    </cfRule>
  </conditionalFormatting>
  <conditionalFormatting sqref="AA50">
    <cfRule type="expression" dxfId="4667" priority="433">
      <formula>#REF!="A7"</formula>
    </cfRule>
    <cfRule type="expression" dxfId="4666" priority="437">
      <formula>#REF!="A3"</formula>
    </cfRule>
    <cfRule type="expression" dxfId="4665" priority="434">
      <formula>#REF!="A6"</formula>
    </cfRule>
    <cfRule type="expression" dxfId="4664" priority="439">
      <formula>#REF!="A1"</formula>
    </cfRule>
    <cfRule type="expression" dxfId="4663" priority="435">
      <formula>#REF!="A5"</formula>
    </cfRule>
    <cfRule type="expression" dxfId="4662" priority="436">
      <formula>#REF!="A4"</formula>
    </cfRule>
    <cfRule type="expression" dxfId="4661" priority="431">
      <formula>#REF!="A9"</formula>
    </cfRule>
    <cfRule type="expression" dxfId="4660" priority="438">
      <formula>#REF!="A2"</formula>
    </cfRule>
    <cfRule type="expression" dxfId="4659" priority="432">
      <formula>#REF!="A8"</formula>
    </cfRule>
  </conditionalFormatting>
  <conditionalFormatting sqref="AA52">
    <cfRule type="expression" dxfId="4658" priority="11465">
      <formula>#REF!="A3"</formula>
    </cfRule>
    <cfRule type="expression" dxfId="4657" priority="11467">
      <formula>#REF!="A1"</formula>
    </cfRule>
    <cfRule type="expression" dxfId="4656" priority="11466">
      <formula>#REF!="A2"</formula>
    </cfRule>
    <cfRule type="expression" dxfId="4655" priority="11464">
      <formula>#REF!="A4"</formula>
    </cfRule>
  </conditionalFormatting>
  <conditionalFormatting sqref="AA53">
    <cfRule type="expression" dxfId="4654" priority="427">
      <formula>#REF!="A4"</formula>
    </cfRule>
    <cfRule type="expression" dxfId="4653" priority="423">
      <formula>#REF!="A8"</formula>
    </cfRule>
    <cfRule type="expression" dxfId="4652" priority="422">
      <formula>#REF!="A9"</formula>
    </cfRule>
    <cfRule type="expression" dxfId="4651" priority="430">
      <formula>#REF!="A1"</formula>
    </cfRule>
    <cfRule type="expression" dxfId="4650" priority="428">
      <formula>#REF!="A3"</formula>
    </cfRule>
    <cfRule type="expression" dxfId="4649" priority="429">
      <formula>#REF!="A2"</formula>
    </cfRule>
    <cfRule type="expression" dxfId="4648" priority="426">
      <formula>#REF!="A5"</formula>
    </cfRule>
    <cfRule type="expression" dxfId="4647" priority="425">
      <formula>#REF!="A6"</formula>
    </cfRule>
    <cfRule type="expression" dxfId="4646" priority="424">
      <formula>#REF!="A7"</formula>
    </cfRule>
  </conditionalFormatting>
  <conditionalFormatting sqref="AA56">
    <cfRule type="expression" dxfId="4645" priority="4623">
      <formula>#REF!="A5"</formula>
    </cfRule>
    <cfRule type="expression" dxfId="4644" priority="4627">
      <formula>#REF!="A1"</formula>
    </cfRule>
    <cfRule type="expression" dxfId="4643" priority="4626">
      <formula>#REF!="A2"</formula>
    </cfRule>
    <cfRule type="expression" dxfId="4642" priority="4625">
      <formula>#REF!="A3"</formula>
    </cfRule>
    <cfRule type="expression" dxfId="4641" priority="4624">
      <formula>#REF!="A4"</formula>
    </cfRule>
    <cfRule type="expression" dxfId="4640" priority="4622">
      <formula>#REF!="A6"</formula>
    </cfRule>
    <cfRule type="expression" dxfId="4639" priority="4621">
      <formula>#REF!="A7"</formula>
    </cfRule>
    <cfRule type="expression" dxfId="4638" priority="4620">
      <formula>#REF!="A8"</formula>
    </cfRule>
  </conditionalFormatting>
  <conditionalFormatting sqref="AA58">
    <cfRule type="expression" dxfId="4637" priority="11434">
      <formula>#REF!="A2"</formula>
    </cfRule>
    <cfRule type="expression" dxfId="4636" priority="11432">
      <formula>#REF!="A4"</formula>
    </cfRule>
    <cfRule type="expression" dxfId="4635" priority="11433">
      <formula>#REF!="A3"</formula>
    </cfRule>
    <cfRule type="expression" dxfId="4634" priority="11435">
      <formula>#REF!="A1"</formula>
    </cfRule>
  </conditionalFormatting>
  <conditionalFormatting sqref="AA59">
    <cfRule type="expression" dxfId="4633" priority="4597">
      <formula>#REF!="A4"</formula>
    </cfRule>
    <cfRule type="expression" dxfId="4632" priority="4598">
      <formula>#REF!="A3"</formula>
    </cfRule>
    <cfRule type="expression" dxfId="4631" priority="4594">
      <formula>#REF!="A7"</formula>
    </cfRule>
    <cfRule type="expression" dxfId="4630" priority="4599">
      <formula>#REF!="A2"</formula>
    </cfRule>
    <cfRule type="expression" dxfId="4629" priority="4600">
      <formula>#REF!="A1"</formula>
    </cfRule>
    <cfRule type="expression" dxfId="4628" priority="4593">
      <formula>#REF!="A8"</formula>
    </cfRule>
    <cfRule type="expression" dxfId="4627" priority="4595">
      <formula>#REF!="A6"</formula>
    </cfRule>
    <cfRule type="expression" dxfId="4626" priority="4596">
      <formula>#REF!="A5"</formula>
    </cfRule>
  </conditionalFormatting>
  <conditionalFormatting sqref="AA61">
    <cfRule type="expression" dxfId="4625" priority="11459">
      <formula>#REF!="A1"</formula>
    </cfRule>
    <cfRule type="expression" dxfId="4624" priority="11458">
      <formula>#REF!="A2"</formula>
    </cfRule>
    <cfRule type="expression" dxfId="4623" priority="11456">
      <formula>#REF!="A4"</formula>
    </cfRule>
    <cfRule type="expression" dxfId="4622" priority="11457">
      <formula>#REF!="A3"</formula>
    </cfRule>
  </conditionalFormatting>
  <conditionalFormatting sqref="AA67:AA71">
    <cfRule type="expression" dxfId="4621" priority="413">
      <formula>#REF!="A9"</formula>
    </cfRule>
    <cfRule type="expression" dxfId="4620" priority="416">
      <formula>#REF!="A6"</formula>
    </cfRule>
    <cfRule type="expression" dxfId="4619" priority="415">
      <formula>#REF!="A7"</formula>
    </cfRule>
    <cfRule type="expression" dxfId="4618" priority="417">
      <formula>#REF!="A5"</formula>
    </cfRule>
    <cfRule type="expression" dxfId="4617" priority="421">
      <formula>#REF!="A1"</formula>
    </cfRule>
    <cfRule type="expression" dxfId="4616" priority="420">
      <formula>#REF!="A2"</formula>
    </cfRule>
    <cfRule type="expression" dxfId="4615" priority="419">
      <formula>#REF!="A3"</formula>
    </cfRule>
    <cfRule type="expression" dxfId="4614" priority="414">
      <formula>#REF!="A8"</formula>
    </cfRule>
    <cfRule type="expression" dxfId="4613" priority="418">
      <formula>#REF!="A4"</formula>
    </cfRule>
  </conditionalFormatting>
  <conditionalFormatting sqref="AA78">
    <cfRule type="expression" dxfId="4612" priority="11507">
      <formula>#REF!="A1"</formula>
    </cfRule>
    <cfRule type="expression" dxfId="4611" priority="11506">
      <formula>#REF!="A2"</formula>
    </cfRule>
    <cfRule type="expression" dxfId="4610" priority="11505">
      <formula>#REF!="A3"</formula>
    </cfRule>
    <cfRule type="expression" dxfId="4609" priority="11504">
      <formula>#REF!="A4"</formula>
    </cfRule>
  </conditionalFormatting>
  <conditionalFormatting sqref="AB16 AB43 AB86:AB87 AB92:AB93 AB95:AB97 AB100 AB103">
    <cfRule type="expression" dxfId="4608" priority="11424">
      <formula>#REF!="A4"</formula>
    </cfRule>
    <cfRule type="expression" dxfId="4607" priority="11427">
      <formula>#REF!="A1"</formula>
    </cfRule>
    <cfRule type="expression" dxfId="4606" priority="11425">
      <formula>#REF!="A3"</formula>
    </cfRule>
    <cfRule type="expression" dxfId="4605" priority="11426">
      <formula>#REF!="A2"</formula>
    </cfRule>
  </conditionalFormatting>
  <conditionalFormatting sqref="AB20 X21:AC21">
    <cfRule type="expression" dxfId="4604" priority="6435">
      <formula>#REF!="A2"</formula>
    </cfRule>
    <cfRule type="expression" dxfId="4603" priority="6434">
      <formula>#REF!="A3"</formula>
    </cfRule>
    <cfRule type="expression" dxfId="4602" priority="6433">
      <formula>#REF!="A4"</formula>
    </cfRule>
    <cfRule type="expression" dxfId="4601" priority="6432">
      <formula>#REF!="A5"</formula>
    </cfRule>
    <cfRule type="expression" dxfId="4600" priority="6431">
      <formula>#REF!="A6"</formula>
    </cfRule>
    <cfRule type="expression" dxfId="4599" priority="6430">
      <formula>#REF!="A7"</formula>
    </cfRule>
    <cfRule type="expression" dxfId="4598" priority="6429">
      <formula>#REF!="A8"</formula>
    </cfRule>
    <cfRule type="expression" dxfId="4597" priority="6436">
      <formula>#REF!="A1"</formula>
    </cfRule>
  </conditionalFormatting>
  <conditionalFormatting sqref="AB22">
    <cfRule type="expression" dxfId="4596" priority="11361">
      <formula>#REF!="A3"</formula>
    </cfRule>
    <cfRule type="expression" dxfId="4595" priority="11360">
      <formula>#REF!="A4"</formula>
    </cfRule>
    <cfRule type="expression" dxfId="4594" priority="11363">
      <formula>#REF!="A1"</formula>
    </cfRule>
    <cfRule type="expression" dxfId="4593" priority="11362">
      <formula>#REF!="A2"</formula>
    </cfRule>
  </conditionalFormatting>
  <conditionalFormatting sqref="AB24:AB27">
    <cfRule type="expression" dxfId="4592" priority="6314">
      <formula>#REF!="A6"</formula>
    </cfRule>
    <cfRule type="expression" dxfId="4591" priority="6317">
      <formula>#REF!="A3"</formula>
    </cfRule>
    <cfRule type="expression" dxfId="4590" priority="6313">
      <formula>#REF!="A7"</formula>
    </cfRule>
    <cfRule type="expression" dxfId="4589" priority="6316">
      <formula>#REF!="A4"</formula>
    </cfRule>
    <cfRule type="expression" dxfId="4588" priority="6312">
      <formula>#REF!="A8"</formula>
    </cfRule>
    <cfRule type="expression" dxfId="4587" priority="6318">
      <formula>#REF!="A2"</formula>
    </cfRule>
    <cfRule type="expression" dxfId="4586" priority="6319">
      <formula>#REF!="A1"</formula>
    </cfRule>
    <cfRule type="expression" dxfId="4585" priority="6315">
      <formula>#REF!="A5"</formula>
    </cfRule>
  </conditionalFormatting>
  <conditionalFormatting sqref="AB33">
    <cfRule type="expression" dxfId="4584" priority="11409">
      <formula>#REF!="A3"</formula>
    </cfRule>
    <cfRule type="expression" dxfId="4583" priority="11411">
      <formula>#REF!="A1"</formula>
    </cfRule>
    <cfRule type="expression" dxfId="4582" priority="11410">
      <formula>#REF!="A2"</formula>
    </cfRule>
    <cfRule type="expression" dxfId="4581" priority="11408">
      <formula>#REF!="A4"</formula>
    </cfRule>
  </conditionalFormatting>
  <conditionalFormatting sqref="AB35">
    <cfRule type="expression" dxfId="4580" priority="11355">
      <formula>#REF!="A1"</formula>
    </cfRule>
    <cfRule type="expression" dxfId="4579" priority="11353">
      <formula>#REF!="A3"</formula>
    </cfRule>
    <cfRule type="expression" dxfId="4578" priority="11352">
      <formula>#REF!="A4"</formula>
    </cfRule>
    <cfRule type="expression" dxfId="4577" priority="11354">
      <formula>#REF!="A2"</formula>
    </cfRule>
  </conditionalFormatting>
  <conditionalFormatting sqref="AB37:AB38">
    <cfRule type="expression" dxfId="4576" priority="6309">
      <formula>#REF!="A2"</formula>
    </cfRule>
    <cfRule type="expression" dxfId="4575" priority="6308">
      <formula>#REF!="A3"</formula>
    </cfRule>
    <cfRule type="expression" dxfId="4574" priority="6303">
      <formula>#REF!="A8"</formula>
    </cfRule>
    <cfRule type="expression" dxfId="4573" priority="6305">
      <formula>#REF!="A6"</formula>
    </cfRule>
    <cfRule type="expression" dxfId="4572" priority="6306">
      <formula>#REF!="A5"</formula>
    </cfRule>
    <cfRule type="expression" dxfId="4571" priority="6304">
      <formula>#REF!="A7"</formula>
    </cfRule>
    <cfRule type="expression" dxfId="4570" priority="6307">
      <formula>#REF!="A4"</formula>
    </cfRule>
    <cfRule type="expression" dxfId="4569" priority="6310">
      <formula>#REF!="A1"</formula>
    </cfRule>
  </conditionalFormatting>
  <conditionalFormatting sqref="AB42">
    <cfRule type="expression" dxfId="4568" priority="11401">
      <formula>#REF!="A3"</formula>
    </cfRule>
    <cfRule type="expression" dxfId="4567" priority="11402">
      <formula>#REF!="A2"</formula>
    </cfRule>
    <cfRule type="expression" dxfId="4566" priority="11403">
      <formula>#REF!="A1"</formula>
    </cfRule>
    <cfRule type="expression" dxfId="4565" priority="11400">
      <formula>#REF!="A4"</formula>
    </cfRule>
  </conditionalFormatting>
  <conditionalFormatting sqref="AB46">
    <cfRule type="expression" dxfId="4564" priority="11392">
      <formula>#REF!="A4"</formula>
    </cfRule>
    <cfRule type="expression" dxfId="4563" priority="11395">
      <formula>#REF!="A1"</formula>
    </cfRule>
    <cfRule type="expression" dxfId="4562" priority="11393">
      <formula>#REF!="A3"</formula>
    </cfRule>
    <cfRule type="expression" dxfId="4561" priority="11394">
      <formula>#REF!="A2"</formula>
    </cfRule>
  </conditionalFormatting>
  <conditionalFormatting sqref="AB47 X48:AC48">
    <cfRule type="expression" dxfId="4560" priority="6288">
      <formula>#REF!="A5"</formula>
    </cfRule>
    <cfRule type="expression" dxfId="4559" priority="6285">
      <formula>#REF!="A8"</formula>
    </cfRule>
    <cfRule type="expression" dxfId="4558" priority="6286">
      <formula>#REF!="A7"</formula>
    </cfRule>
    <cfRule type="expression" dxfId="4557" priority="6287">
      <formula>#REF!="A6"</formula>
    </cfRule>
    <cfRule type="expression" dxfId="4556" priority="6289">
      <formula>#REF!="A4"</formula>
    </cfRule>
    <cfRule type="expression" dxfId="4555" priority="6290">
      <formula>#REF!="A3"</formula>
    </cfRule>
    <cfRule type="expression" dxfId="4554" priority="6291">
      <formula>#REF!="A2"</formula>
    </cfRule>
    <cfRule type="expression" dxfId="4553" priority="6292">
      <formula>#REF!="A1"</formula>
    </cfRule>
  </conditionalFormatting>
  <conditionalFormatting sqref="AB49">
    <cfRule type="expression" dxfId="4552" priority="11384">
      <formula>#REF!="A4"</formula>
    </cfRule>
    <cfRule type="expression" dxfId="4551" priority="11385">
      <formula>#REF!="A3"</formula>
    </cfRule>
    <cfRule type="expression" dxfId="4550" priority="11386">
      <formula>#REF!="A2"</formula>
    </cfRule>
    <cfRule type="expression" dxfId="4549" priority="11387">
      <formula>#REF!="A1"</formula>
    </cfRule>
  </conditionalFormatting>
  <conditionalFormatting sqref="AB50 X51:AC51">
    <cfRule type="expression" dxfId="4548" priority="6283">
      <formula>#REF!="A1"</formula>
    </cfRule>
    <cfRule type="expression" dxfId="4547" priority="6282">
      <formula>#REF!="A2"</formula>
    </cfRule>
    <cfRule type="expression" dxfId="4546" priority="6281">
      <formula>#REF!="A3"</formula>
    </cfRule>
    <cfRule type="expression" dxfId="4545" priority="6280">
      <formula>#REF!="A4"</formula>
    </cfRule>
    <cfRule type="expression" dxfId="4544" priority="6279">
      <formula>#REF!="A5"</formula>
    </cfRule>
    <cfRule type="expression" dxfId="4543" priority="6278">
      <formula>#REF!="A6"</formula>
    </cfRule>
    <cfRule type="expression" dxfId="4542" priority="6277">
      <formula>#REF!="A7"</formula>
    </cfRule>
    <cfRule type="expression" dxfId="4541" priority="6276">
      <formula>#REF!="A8"</formula>
    </cfRule>
  </conditionalFormatting>
  <conditionalFormatting sqref="AB52">
    <cfRule type="expression" dxfId="4540" priority="11376">
      <formula>#REF!="A4"</formula>
    </cfRule>
    <cfRule type="expression" dxfId="4539" priority="11378">
      <formula>#REF!="A2"</formula>
    </cfRule>
    <cfRule type="expression" dxfId="4538" priority="11379">
      <formula>#REF!="A1"</formula>
    </cfRule>
    <cfRule type="expression" dxfId="4537" priority="11377">
      <formula>#REF!="A3"</formula>
    </cfRule>
  </conditionalFormatting>
  <conditionalFormatting sqref="AB53 X54:AC54">
    <cfRule type="expression" dxfId="4536" priority="6272">
      <formula>#REF!="A3"</formula>
    </cfRule>
    <cfRule type="expression" dxfId="4535" priority="6273">
      <formula>#REF!="A2"</formula>
    </cfRule>
    <cfRule type="expression" dxfId="4534" priority="6274">
      <formula>#REF!="A1"</formula>
    </cfRule>
    <cfRule type="expression" dxfId="4533" priority="6270">
      <formula>#REF!="A5"</formula>
    </cfRule>
    <cfRule type="expression" dxfId="4532" priority="6267">
      <formula>#REF!="A8"</formula>
    </cfRule>
    <cfRule type="expression" dxfId="4531" priority="6268">
      <formula>#REF!="A7"</formula>
    </cfRule>
    <cfRule type="expression" dxfId="4530" priority="6269">
      <formula>#REF!="A6"</formula>
    </cfRule>
    <cfRule type="expression" dxfId="4529" priority="6271">
      <formula>#REF!="A4"</formula>
    </cfRule>
  </conditionalFormatting>
  <conditionalFormatting sqref="AB58">
    <cfRule type="expression" dxfId="4528" priority="11346">
      <formula>#REF!="A2"</formula>
    </cfRule>
    <cfRule type="expression" dxfId="4527" priority="11345">
      <formula>#REF!="A3"</formula>
    </cfRule>
    <cfRule type="expression" dxfId="4526" priority="11344">
      <formula>#REF!="A4"</formula>
    </cfRule>
    <cfRule type="expression" dxfId="4525" priority="11347">
      <formula>#REF!="A1"</formula>
    </cfRule>
  </conditionalFormatting>
  <conditionalFormatting sqref="AB59 X60:AC60">
    <cfRule type="expression" dxfId="4524" priority="6250">
      <formula>#REF!="A7"</formula>
    </cfRule>
    <cfRule type="expression" dxfId="4523" priority="6249">
      <formula>#REF!="A8"</formula>
    </cfRule>
    <cfRule type="expression" dxfId="4522" priority="6256">
      <formula>#REF!="A1"</formula>
    </cfRule>
    <cfRule type="expression" dxfId="4521" priority="6255">
      <formula>#REF!="A2"</formula>
    </cfRule>
    <cfRule type="expression" dxfId="4520" priority="6254">
      <formula>#REF!="A3"</formula>
    </cfRule>
    <cfRule type="expression" dxfId="4519" priority="6252">
      <formula>#REF!="A5"</formula>
    </cfRule>
    <cfRule type="expression" dxfId="4518" priority="6251">
      <formula>#REF!="A6"</formula>
    </cfRule>
    <cfRule type="expression" dxfId="4517" priority="6253">
      <formula>#REF!="A4"</formula>
    </cfRule>
  </conditionalFormatting>
  <conditionalFormatting sqref="AB61">
    <cfRule type="expression" dxfId="4516" priority="11370">
      <formula>#REF!="A2"</formula>
    </cfRule>
    <cfRule type="expression" dxfId="4515" priority="11369">
      <formula>#REF!="A3"</formula>
    </cfRule>
    <cfRule type="expression" dxfId="4514" priority="11371">
      <formula>#REF!="A1"</formula>
    </cfRule>
    <cfRule type="expression" dxfId="4513" priority="11368">
      <formula>#REF!="A4"</formula>
    </cfRule>
  </conditionalFormatting>
  <conditionalFormatting sqref="AB67:AB69">
    <cfRule type="expression" dxfId="4512" priority="6238">
      <formula>#REF!="A1"</formula>
    </cfRule>
    <cfRule type="expression" dxfId="4511" priority="6236">
      <formula>#REF!="A3"</formula>
    </cfRule>
    <cfRule type="expression" dxfId="4510" priority="6235">
      <formula>#REF!="A4"</formula>
    </cfRule>
    <cfRule type="expression" dxfId="4509" priority="6234">
      <formula>#REF!="A5"</formula>
    </cfRule>
    <cfRule type="expression" dxfId="4508" priority="6233">
      <formula>#REF!="A6"</formula>
    </cfRule>
    <cfRule type="expression" dxfId="4507" priority="6232">
      <formula>#REF!="A7"</formula>
    </cfRule>
    <cfRule type="expression" dxfId="4506" priority="6237">
      <formula>#REF!="A2"</formula>
    </cfRule>
    <cfRule type="expression" dxfId="4505" priority="6231">
      <formula>#REF!="A8"</formula>
    </cfRule>
  </conditionalFormatting>
  <conditionalFormatting sqref="AB67:AB72">
    <cfRule type="expression" dxfId="4504" priority="6230">
      <formula>#REF!="A9"</formula>
    </cfRule>
  </conditionalFormatting>
  <conditionalFormatting sqref="AB78">
    <cfRule type="expression" dxfId="4503" priority="11417">
      <formula>#REF!="A3"</formula>
    </cfRule>
    <cfRule type="expression" dxfId="4502" priority="11416">
      <formula>#REF!="A4"</formula>
    </cfRule>
    <cfRule type="expression" dxfId="4501" priority="11419">
      <formula>#REF!="A1"</formula>
    </cfRule>
    <cfRule type="expression" dxfId="4500" priority="11418">
      <formula>#REF!="A2"</formula>
    </cfRule>
  </conditionalFormatting>
  <conditionalFormatting sqref="AB20:AC20">
    <cfRule type="expression" dxfId="4499" priority="3755">
      <formula>#REF!="A9"</formula>
    </cfRule>
  </conditionalFormatting>
  <conditionalFormatting sqref="AB24:AC27">
    <cfRule type="expression" dxfId="4498" priority="3719">
      <formula>#REF!="A9"</formula>
    </cfRule>
  </conditionalFormatting>
  <conditionalFormatting sqref="AB37:AC38">
    <cfRule type="expression" dxfId="4497" priority="3692">
      <formula>#REF!="A9"</formula>
    </cfRule>
  </conditionalFormatting>
  <conditionalFormatting sqref="AB44:AC44">
    <cfRule type="expression" dxfId="4496" priority="3683">
      <formula>#REF!="A9"</formula>
    </cfRule>
  </conditionalFormatting>
  <conditionalFormatting sqref="AB47:AC47">
    <cfRule type="expression" dxfId="4495" priority="3665">
      <formula>#REF!="A9"</formula>
    </cfRule>
  </conditionalFormatting>
  <conditionalFormatting sqref="AB50:AC50">
    <cfRule type="expression" dxfId="4494" priority="3656">
      <formula>#REF!="A9"</formula>
    </cfRule>
  </conditionalFormatting>
  <conditionalFormatting sqref="AB53:AC53">
    <cfRule type="expression" dxfId="4493" priority="3647">
      <formula>#REF!="A9"</formula>
    </cfRule>
  </conditionalFormatting>
  <conditionalFormatting sqref="AB56:AC56 X57:AC57">
    <cfRule type="expression" dxfId="4492" priority="6259">
      <formula>#REF!="A7"</formula>
    </cfRule>
    <cfRule type="expression" dxfId="4491" priority="6260">
      <formula>#REF!="A6"</formula>
    </cfRule>
    <cfRule type="expression" dxfId="4490" priority="6261">
      <formula>#REF!="A5"</formula>
    </cfRule>
    <cfRule type="expression" dxfId="4489" priority="6262">
      <formula>#REF!="A4"</formula>
    </cfRule>
    <cfRule type="expression" dxfId="4488" priority="6263">
      <formula>#REF!="A3"</formula>
    </cfRule>
    <cfRule type="expression" dxfId="4487" priority="6264">
      <formula>#REF!="A2"</formula>
    </cfRule>
    <cfRule type="expression" dxfId="4486" priority="6265">
      <formula>#REF!="A1"</formula>
    </cfRule>
    <cfRule type="expression" dxfId="4485" priority="6258">
      <formula>#REF!="A8"</formula>
    </cfRule>
  </conditionalFormatting>
  <conditionalFormatting sqref="AB62:AC62 AB64 X63:AC63 X65:AC65">
    <cfRule type="expression" dxfId="4484" priority="6246">
      <formula>#REF!="A2"</formula>
    </cfRule>
    <cfRule type="expression" dxfId="4483" priority="6240">
      <formula>#REF!="A8"</formula>
    </cfRule>
    <cfRule type="expression" dxfId="4482" priority="6247">
      <formula>#REF!="A1"</formula>
    </cfRule>
    <cfRule type="expression" dxfId="4481" priority="6245">
      <formula>#REF!="A3"</formula>
    </cfRule>
    <cfRule type="expression" dxfId="4480" priority="6244">
      <formula>#REF!="A4"</formula>
    </cfRule>
    <cfRule type="expression" dxfId="4479" priority="6243">
      <formula>#REF!="A5"</formula>
    </cfRule>
    <cfRule type="expression" dxfId="4478" priority="6242">
      <formula>#REF!="A6"</formula>
    </cfRule>
    <cfRule type="expression" dxfId="4477" priority="6241">
      <formula>#REF!="A7"</formula>
    </cfRule>
  </conditionalFormatting>
  <conditionalFormatting sqref="AB11:AJ11 X23:AI23 AB34 AD34:AJ34">
    <cfRule type="expression" dxfId="4476" priority="8582">
      <formula>#REF!="A8"</formula>
    </cfRule>
    <cfRule type="expression" dxfId="4475" priority="8583">
      <formula>#REF!="A7"</formula>
    </cfRule>
    <cfRule type="expression" dxfId="4474" priority="8585">
      <formula>#REF!="A5"</formula>
    </cfRule>
    <cfRule type="expression" dxfId="4473" priority="8584">
      <formula>#REF!="A6"</formula>
    </cfRule>
  </conditionalFormatting>
  <conditionalFormatting sqref="AC16 AC43 AC86:AC87 AC92:AC93 AC95:AC97 AC100 AC103">
    <cfRule type="expression" dxfId="4472" priority="11338">
      <formula>#REF!="A2"</formula>
    </cfRule>
    <cfRule type="expression" dxfId="4471" priority="11339">
      <formula>#REF!="A1"</formula>
    </cfRule>
    <cfRule type="expression" dxfId="4470" priority="11336">
      <formula>#REF!="A4"</formula>
    </cfRule>
    <cfRule type="expression" dxfId="4469" priority="11337">
      <formula>#REF!="A3"</formula>
    </cfRule>
  </conditionalFormatting>
  <conditionalFormatting sqref="AC20">
    <cfRule type="expression" dxfId="4468" priority="3761">
      <formula>#REF!="A3"</formula>
    </cfRule>
    <cfRule type="expression" dxfId="4467" priority="3762">
      <formula>#REF!="A2"</formula>
    </cfRule>
    <cfRule type="expression" dxfId="4466" priority="3763">
      <formula>#REF!="A1"</formula>
    </cfRule>
    <cfRule type="expression" dxfId="4465" priority="3758">
      <formula>#REF!="A6"</formula>
    </cfRule>
    <cfRule type="expression" dxfId="4464" priority="3757">
      <formula>#REF!="A7"</formula>
    </cfRule>
    <cfRule type="expression" dxfId="4463" priority="3760">
      <formula>#REF!="A4"</formula>
    </cfRule>
    <cfRule type="expression" dxfId="4462" priority="3756">
      <formula>#REF!="A8"</formula>
    </cfRule>
    <cfRule type="expression" dxfId="4461" priority="3759">
      <formula>#REF!="A5"</formula>
    </cfRule>
  </conditionalFormatting>
  <conditionalFormatting sqref="AC22">
    <cfRule type="expression" dxfId="4460" priority="11273">
      <formula>#REF!="A3"</formula>
    </cfRule>
    <cfRule type="expression" dxfId="4459" priority="11275">
      <formula>#REF!="A1"</formula>
    </cfRule>
    <cfRule type="expression" dxfId="4458" priority="11274">
      <formula>#REF!="A2"</formula>
    </cfRule>
    <cfRule type="expression" dxfId="4457" priority="11272">
      <formula>#REF!="A4"</formula>
    </cfRule>
  </conditionalFormatting>
  <conditionalFormatting sqref="AC24">
    <cfRule type="expression" dxfId="4456" priority="3724">
      <formula>#REF!="A4"</formula>
    </cfRule>
    <cfRule type="expression" dxfId="4455" priority="3725">
      <formula>#REF!="A3"</formula>
    </cfRule>
    <cfRule type="expression" dxfId="4454" priority="3726">
      <formula>#REF!="A2"</formula>
    </cfRule>
    <cfRule type="expression" dxfId="4453" priority="3727">
      <formula>#REF!="A1"</formula>
    </cfRule>
    <cfRule type="expression" dxfId="4452" priority="3720">
      <formula>#REF!="A8"</formula>
    </cfRule>
    <cfRule type="expression" dxfId="4451" priority="3721">
      <formula>#REF!="A7"</formula>
    </cfRule>
    <cfRule type="expression" dxfId="4450" priority="3723">
      <formula>#REF!="A5"</formula>
    </cfRule>
    <cfRule type="expression" dxfId="4449" priority="3722">
      <formula>#REF!="A6"</formula>
    </cfRule>
  </conditionalFormatting>
  <conditionalFormatting sqref="AC25">
    <cfRule type="expression" dxfId="4448" priority="3745">
      <formula>#REF!="A1"</formula>
    </cfRule>
    <cfRule type="expression" dxfId="4447" priority="3744">
      <formula>#REF!="A2"</formula>
    </cfRule>
    <cfRule type="expression" dxfId="4446" priority="3743">
      <formula>#REF!="A3"</formula>
    </cfRule>
    <cfRule type="expression" dxfId="4445" priority="3741">
      <formula>#REF!="A5"</formula>
    </cfRule>
    <cfRule type="expression" dxfId="4444" priority="3740">
      <formula>#REF!="A6"</formula>
    </cfRule>
    <cfRule type="expression" dxfId="4443" priority="3738">
      <formula>#REF!="A8"</formula>
    </cfRule>
    <cfRule type="expression" dxfId="4442" priority="3739">
      <formula>#REF!="A7"</formula>
    </cfRule>
    <cfRule type="expression" dxfId="4441" priority="3742">
      <formula>#REF!="A4"</formula>
    </cfRule>
  </conditionalFormatting>
  <conditionalFormatting sqref="AC26">
    <cfRule type="expression" dxfId="4440" priority="3735">
      <formula>#REF!="A2"</formula>
    </cfRule>
    <cfRule type="expression" dxfId="4439" priority="3734">
      <formula>#REF!="A3"</formula>
    </cfRule>
    <cfRule type="expression" dxfId="4438" priority="3733">
      <formula>#REF!="A4"</formula>
    </cfRule>
    <cfRule type="expression" dxfId="4437" priority="3732">
      <formula>#REF!="A5"</formula>
    </cfRule>
    <cfRule type="expression" dxfId="4436" priority="3736">
      <formula>#REF!="A1"</formula>
    </cfRule>
    <cfRule type="expression" dxfId="4435" priority="3731">
      <formula>#REF!="A6"</formula>
    </cfRule>
    <cfRule type="expression" dxfId="4434" priority="3729">
      <formula>#REF!="A8"</formula>
    </cfRule>
    <cfRule type="expression" dxfId="4433" priority="3730">
      <formula>#REF!="A7"</formula>
    </cfRule>
  </conditionalFormatting>
  <conditionalFormatting sqref="AC27">
    <cfRule type="expression" dxfId="4432" priority="3752">
      <formula>#REF!="A3"</formula>
    </cfRule>
    <cfRule type="expression" dxfId="4431" priority="3747">
      <formula>#REF!="A8"</formula>
    </cfRule>
    <cfRule type="expression" dxfId="4430" priority="3748">
      <formula>#REF!="A7"</formula>
    </cfRule>
    <cfRule type="expression" dxfId="4429" priority="3750">
      <formula>#REF!="A5"</formula>
    </cfRule>
    <cfRule type="expression" dxfId="4428" priority="3751">
      <formula>#REF!="A4"</formula>
    </cfRule>
    <cfRule type="expression" dxfId="4427" priority="3749">
      <formula>#REF!="A6"</formula>
    </cfRule>
    <cfRule type="expression" dxfId="4426" priority="3753">
      <formula>#REF!="A2"</formula>
    </cfRule>
    <cfRule type="expression" dxfId="4425" priority="3754">
      <formula>#REF!="A1"</formula>
    </cfRule>
  </conditionalFormatting>
  <conditionalFormatting sqref="AC33">
    <cfRule type="expression" dxfId="4424" priority="11323">
      <formula>#REF!="A1"</formula>
    </cfRule>
    <cfRule type="expression" dxfId="4423" priority="11322">
      <formula>#REF!="A2"</formula>
    </cfRule>
    <cfRule type="expression" dxfId="4422" priority="11321">
      <formula>#REF!="A3"</formula>
    </cfRule>
    <cfRule type="expression" dxfId="4421" priority="11320">
      <formula>#REF!="A4"</formula>
    </cfRule>
  </conditionalFormatting>
  <conditionalFormatting sqref="AC34">
    <cfRule type="expression" dxfId="4420" priority="377">
      <formula>#REF!="A9"</formula>
    </cfRule>
    <cfRule type="expression" dxfId="4419" priority="385">
      <formula>#REF!="A1"</formula>
    </cfRule>
    <cfRule type="expression" dxfId="4418" priority="384">
      <formula>#REF!="A2"</formula>
    </cfRule>
    <cfRule type="expression" dxfId="4417" priority="383">
      <formula>#REF!="A3"</formula>
    </cfRule>
    <cfRule type="expression" dxfId="4416" priority="381">
      <formula>#REF!="A5"</formula>
    </cfRule>
    <cfRule type="expression" dxfId="4415" priority="382">
      <formula>#REF!="A4"</formula>
    </cfRule>
    <cfRule type="expression" dxfId="4414" priority="380">
      <formula>#REF!="A6"</formula>
    </cfRule>
    <cfRule type="expression" dxfId="4413" priority="379">
      <formula>#REF!="A7"</formula>
    </cfRule>
    <cfRule type="expression" dxfId="4412" priority="378">
      <formula>#REF!="A8"</formula>
    </cfRule>
  </conditionalFormatting>
  <conditionalFormatting sqref="AC35">
    <cfRule type="expression" dxfId="4411" priority="11267">
      <formula>#REF!="A1"</formula>
    </cfRule>
    <cfRule type="expression" dxfId="4410" priority="11266">
      <formula>#REF!="A2"</formula>
    </cfRule>
    <cfRule type="expression" dxfId="4409" priority="11265">
      <formula>#REF!="A3"</formula>
    </cfRule>
    <cfRule type="expression" dxfId="4408" priority="11264">
      <formula>#REF!="A4"</formula>
    </cfRule>
  </conditionalFormatting>
  <conditionalFormatting sqref="AC37">
    <cfRule type="expression" dxfId="4407" priority="3714">
      <formula>#REF!="A5"</formula>
    </cfRule>
    <cfRule type="expression" dxfId="4406" priority="3715">
      <formula>#REF!="A4"</formula>
    </cfRule>
    <cfRule type="expression" dxfId="4405" priority="3716">
      <formula>#REF!="A3"</formula>
    </cfRule>
    <cfRule type="expression" dxfId="4404" priority="3717">
      <formula>#REF!="A2"</formula>
    </cfRule>
    <cfRule type="expression" dxfId="4403" priority="3718">
      <formula>#REF!="A1"</formula>
    </cfRule>
    <cfRule type="expression" dxfId="4402" priority="3702">
      <formula>#REF!="A8"</formula>
    </cfRule>
    <cfRule type="expression" dxfId="4401" priority="3703">
      <formula>#REF!="A7"</formula>
    </cfRule>
    <cfRule type="expression" dxfId="4400" priority="3704">
      <formula>#REF!="A6"</formula>
    </cfRule>
    <cfRule type="expression" dxfId="4399" priority="3705">
      <formula>#REF!="A5"</formula>
    </cfRule>
    <cfRule type="expression" dxfId="4398" priority="3706">
      <formula>#REF!="A4"</formula>
    </cfRule>
    <cfRule type="expression" dxfId="4397" priority="3707">
      <formula>#REF!="A3"</formula>
    </cfRule>
    <cfRule type="expression" dxfId="4396" priority="3713">
      <formula>#REF!="A6"</formula>
    </cfRule>
    <cfRule type="expression" dxfId="4395" priority="3708">
      <formula>#REF!="A2"</formula>
    </cfRule>
    <cfRule type="expression" dxfId="4394" priority="3709">
      <formula>#REF!="A1"</formula>
    </cfRule>
    <cfRule type="expression" dxfId="4393" priority="3710">
      <formula>#REF!="A9"</formula>
    </cfRule>
    <cfRule type="expression" dxfId="4392" priority="3711">
      <formula>#REF!="A8"</formula>
    </cfRule>
    <cfRule type="expression" dxfId="4391" priority="3712">
      <formula>#REF!="A7"</formula>
    </cfRule>
  </conditionalFormatting>
  <conditionalFormatting sqref="AC38">
    <cfRule type="expression" dxfId="4390" priority="3698">
      <formula>#REF!="A3"</formula>
    </cfRule>
    <cfRule type="expression" dxfId="4389" priority="3700">
      <formula>#REF!="A1"</formula>
    </cfRule>
    <cfRule type="expression" dxfId="4388" priority="3699">
      <formula>#REF!="A2"</formula>
    </cfRule>
    <cfRule type="expression" dxfId="4387" priority="3697">
      <formula>#REF!="A4"</formula>
    </cfRule>
    <cfRule type="expression" dxfId="4386" priority="3696">
      <formula>#REF!="A5"</formula>
    </cfRule>
    <cfRule type="expression" dxfId="4385" priority="3695">
      <formula>#REF!="A6"</formula>
    </cfRule>
    <cfRule type="expression" dxfId="4384" priority="3694">
      <formula>#REF!="A7"</formula>
    </cfRule>
    <cfRule type="expression" dxfId="4383" priority="3693">
      <formula>#REF!="A8"</formula>
    </cfRule>
  </conditionalFormatting>
  <conditionalFormatting sqref="AC42">
    <cfRule type="expression" dxfId="4382" priority="11315">
      <formula>#REF!="A1"</formula>
    </cfRule>
    <cfRule type="expression" dxfId="4381" priority="11314">
      <formula>#REF!="A2"</formula>
    </cfRule>
    <cfRule type="expression" dxfId="4380" priority="11313">
      <formula>#REF!="A3"</formula>
    </cfRule>
    <cfRule type="expression" dxfId="4379" priority="11312">
      <formula>#REF!="A4"</formula>
    </cfRule>
  </conditionalFormatting>
  <conditionalFormatting sqref="AC44">
    <cfRule type="expression" dxfId="4378" priority="3689">
      <formula>#REF!="A3"</formula>
    </cfRule>
    <cfRule type="expression" dxfId="4377" priority="3687">
      <formula>#REF!="A5"</formula>
    </cfRule>
    <cfRule type="expression" dxfId="4376" priority="3686">
      <formula>#REF!="A6"</formula>
    </cfRule>
    <cfRule type="expression" dxfId="4375" priority="3690">
      <formula>#REF!="A2"</formula>
    </cfRule>
    <cfRule type="expression" dxfId="4374" priority="3685">
      <formula>#REF!="A7"</formula>
    </cfRule>
    <cfRule type="expression" dxfId="4373" priority="3684">
      <formula>#REF!="A8"</formula>
    </cfRule>
    <cfRule type="expression" dxfId="4372" priority="3688">
      <formula>#REF!="A4"</formula>
    </cfRule>
    <cfRule type="expression" dxfId="4371" priority="3691">
      <formula>#REF!="A1"</formula>
    </cfRule>
  </conditionalFormatting>
  <conditionalFormatting sqref="AC46">
    <cfRule type="expression" dxfId="4370" priority="11305">
      <formula>#REF!="A3"</formula>
    </cfRule>
    <cfRule type="expression" dxfId="4369" priority="11306">
      <formula>#REF!="A2"</formula>
    </cfRule>
    <cfRule type="expression" dxfId="4368" priority="11307">
      <formula>#REF!="A1"</formula>
    </cfRule>
    <cfRule type="expression" dxfId="4367" priority="11304">
      <formula>#REF!="A4"</formula>
    </cfRule>
  </conditionalFormatting>
  <conditionalFormatting sqref="AC47">
    <cfRule type="expression" dxfId="4366" priority="3673">
      <formula>#REF!="A1"</formula>
    </cfRule>
    <cfRule type="expression" dxfId="4365" priority="3669">
      <formula>#REF!="A5"</formula>
    </cfRule>
    <cfRule type="expression" dxfId="4364" priority="3668">
      <formula>#REF!="A6"</formula>
    </cfRule>
    <cfRule type="expression" dxfId="4363" priority="3667">
      <formula>#REF!="A7"</formula>
    </cfRule>
    <cfRule type="expression" dxfId="4362" priority="3666">
      <formula>#REF!="A8"</formula>
    </cfRule>
    <cfRule type="expression" dxfId="4361" priority="3670">
      <formula>#REF!="A4"</formula>
    </cfRule>
    <cfRule type="expression" dxfId="4360" priority="3671">
      <formula>#REF!="A3"</formula>
    </cfRule>
    <cfRule type="expression" dxfId="4359" priority="3672">
      <formula>#REF!="A2"</formula>
    </cfRule>
  </conditionalFormatting>
  <conditionalFormatting sqref="AC49">
    <cfRule type="expression" dxfId="4358" priority="11297">
      <formula>#REF!="A3"</formula>
    </cfRule>
    <cfRule type="expression" dxfId="4357" priority="11299">
      <formula>#REF!="A1"</formula>
    </cfRule>
    <cfRule type="expression" dxfId="4356" priority="11298">
      <formula>#REF!="A2"</formula>
    </cfRule>
    <cfRule type="expression" dxfId="4355" priority="11296">
      <formula>#REF!="A4"</formula>
    </cfRule>
  </conditionalFormatting>
  <conditionalFormatting sqref="AC50">
    <cfRule type="expression" dxfId="4354" priority="3664">
      <formula>#REF!="A1"</formula>
    </cfRule>
    <cfRule type="expression" dxfId="4353" priority="3657">
      <formula>#REF!="A8"</formula>
    </cfRule>
    <cfRule type="expression" dxfId="4352" priority="3662">
      <formula>#REF!="A3"</formula>
    </cfRule>
    <cfRule type="expression" dxfId="4351" priority="3663">
      <formula>#REF!="A2"</formula>
    </cfRule>
    <cfRule type="expression" dxfId="4350" priority="3661">
      <formula>#REF!="A4"</formula>
    </cfRule>
    <cfRule type="expression" dxfId="4349" priority="3660">
      <formula>#REF!="A5"</formula>
    </cfRule>
    <cfRule type="expression" dxfId="4348" priority="3659">
      <formula>#REF!="A6"</formula>
    </cfRule>
    <cfRule type="expression" dxfId="4347" priority="3658">
      <formula>#REF!="A7"</formula>
    </cfRule>
  </conditionalFormatting>
  <conditionalFormatting sqref="AC52">
    <cfRule type="expression" dxfId="4346" priority="11289">
      <formula>#REF!="A3"</formula>
    </cfRule>
    <cfRule type="expression" dxfId="4345" priority="11288">
      <formula>#REF!="A4"</formula>
    </cfRule>
    <cfRule type="expression" dxfId="4344" priority="11291">
      <formula>#REF!="A1"</formula>
    </cfRule>
    <cfRule type="expression" dxfId="4343" priority="11290">
      <formula>#REF!="A2"</formula>
    </cfRule>
  </conditionalFormatting>
  <conditionalFormatting sqref="AC53">
    <cfRule type="expression" dxfId="4342" priority="3650">
      <formula>#REF!="A6"</formula>
    </cfRule>
    <cfRule type="expression" dxfId="4341" priority="3649">
      <formula>#REF!="A7"</formula>
    </cfRule>
    <cfRule type="expression" dxfId="4340" priority="3648">
      <formula>#REF!="A8"</formula>
    </cfRule>
    <cfRule type="expression" dxfId="4339" priority="3652">
      <formula>#REF!="A4"</formula>
    </cfRule>
    <cfRule type="expression" dxfId="4338" priority="3655">
      <formula>#REF!="A1"</formula>
    </cfRule>
    <cfRule type="expression" dxfId="4337" priority="3654">
      <formula>#REF!="A2"</formula>
    </cfRule>
    <cfRule type="expression" dxfId="4336" priority="3653">
      <formula>#REF!="A3"</formula>
    </cfRule>
    <cfRule type="expression" dxfId="4335" priority="3651">
      <formula>#REF!="A5"</formula>
    </cfRule>
  </conditionalFormatting>
  <conditionalFormatting sqref="AC58">
    <cfRule type="expression" dxfId="4334" priority="11259">
      <formula>#REF!="A1"</formula>
    </cfRule>
    <cfRule type="expression" dxfId="4333" priority="11257">
      <formula>#REF!="A3"</formula>
    </cfRule>
    <cfRule type="expression" dxfId="4332" priority="11256">
      <formula>#REF!="A4"</formula>
    </cfRule>
    <cfRule type="expression" dxfId="4331" priority="11258">
      <formula>#REF!="A2"</formula>
    </cfRule>
  </conditionalFormatting>
  <conditionalFormatting sqref="AC59">
    <cfRule type="expression" dxfId="4330" priority="3642">
      <formula>#REF!="A5"</formula>
    </cfRule>
    <cfRule type="expression" dxfId="4329" priority="3641">
      <formula>#REF!="A6"</formula>
    </cfRule>
    <cfRule type="expression" dxfId="4328" priority="3640">
      <formula>#REF!="A7"</formula>
    </cfRule>
    <cfRule type="expression" dxfId="4327" priority="3646">
      <formula>#REF!="A1"</formula>
    </cfRule>
    <cfRule type="expression" dxfId="4326" priority="3639">
      <formula>#REF!="A8"</formula>
    </cfRule>
    <cfRule type="expression" dxfId="4325" priority="3645">
      <formula>#REF!="A2"</formula>
    </cfRule>
    <cfRule type="expression" dxfId="4324" priority="3644">
      <formula>#REF!="A3"</formula>
    </cfRule>
    <cfRule type="expression" dxfId="4323" priority="3643">
      <formula>#REF!="A4"</formula>
    </cfRule>
  </conditionalFormatting>
  <conditionalFormatting sqref="AC61">
    <cfRule type="expression" dxfId="4322" priority="11280">
      <formula>#REF!="A4"</formula>
    </cfRule>
    <cfRule type="expression" dxfId="4321" priority="11282">
      <formula>#REF!="A2"</formula>
    </cfRule>
    <cfRule type="expression" dxfId="4320" priority="11283">
      <formula>#REF!="A1"</formula>
    </cfRule>
    <cfRule type="expression" dxfId="4319" priority="11281">
      <formula>#REF!="A3"</formula>
    </cfRule>
  </conditionalFormatting>
  <conditionalFormatting sqref="AC64">
    <cfRule type="expression" dxfId="4318" priority="3637">
      <formula>#REF!="A1"</formula>
    </cfRule>
    <cfRule type="expression" dxfId="4317" priority="3636">
      <formula>#REF!="A2"</formula>
    </cfRule>
    <cfRule type="expression" dxfId="4316" priority="3635">
      <formula>#REF!="A3"</formula>
    </cfRule>
    <cfRule type="expression" dxfId="4315" priority="3634">
      <formula>#REF!="A4"</formula>
    </cfRule>
    <cfRule type="expression" dxfId="4314" priority="3632">
      <formula>#REF!="A6"</formula>
    </cfRule>
    <cfRule type="expression" dxfId="4313" priority="3631">
      <formula>#REF!="A7"</formula>
    </cfRule>
    <cfRule type="expression" dxfId="4312" priority="3630">
      <formula>#REF!="A8"</formula>
    </cfRule>
    <cfRule type="expression" dxfId="4311" priority="3633">
      <formula>#REF!="A5"</formula>
    </cfRule>
  </conditionalFormatting>
  <conditionalFormatting sqref="AC67:AC71">
    <cfRule type="expression" dxfId="4310" priority="3618">
      <formula>#REF!="A2"</formula>
    </cfRule>
    <cfRule type="expression" dxfId="4309" priority="3619">
      <formula>#REF!="A1"</formula>
    </cfRule>
    <cfRule type="expression" dxfId="4308" priority="3612">
      <formula>#REF!="A8"</formula>
    </cfRule>
    <cfRule type="expression" dxfId="4307" priority="3613">
      <formula>#REF!="A7"</formula>
    </cfRule>
    <cfRule type="expression" dxfId="4306" priority="3614">
      <formula>#REF!="A6"</formula>
    </cfRule>
    <cfRule type="expression" dxfId="4305" priority="3615">
      <formula>#REF!="A5"</formula>
    </cfRule>
    <cfRule type="expression" dxfId="4304" priority="3616">
      <formula>#REF!="A4"</formula>
    </cfRule>
    <cfRule type="expression" dxfId="4303" priority="3617">
      <formula>#REF!="A3"</formula>
    </cfRule>
  </conditionalFormatting>
  <conditionalFormatting sqref="AC67:AC75">
    <cfRule type="expression" dxfId="4302" priority="3611">
      <formula>#REF!="A9"</formula>
    </cfRule>
  </conditionalFormatting>
  <conditionalFormatting sqref="AC72:AC75">
    <cfRule type="expression" dxfId="4301" priority="3621">
      <formula>#REF!="A8"</formula>
    </cfRule>
    <cfRule type="expression" dxfId="4300" priority="3622">
      <formula>#REF!="A7"</formula>
    </cfRule>
    <cfRule type="expression" dxfId="4299" priority="3623">
      <formula>#REF!="A6"</formula>
    </cfRule>
    <cfRule type="expression" dxfId="4298" priority="3624">
      <formula>#REF!="A5"</formula>
    </cfRule>
    <cfRule type="expression" dxfId="4297" priority="3625">
      <formula>#REF!="A4"</formula>
    </cfRule>
    <cfRule type="expression" dxfId="4296" priority="3626">
      <formula>#REF!="A3"</formula>
    </cfRule>
    <cfRule type="expression" dxfId="4295" priority="3627">
      <formula>#REF!="A2"</formula>
    </cfRule>
    <cfRule type="expression" dxfId="4294" priority="3628">
      <formula>#REF!="A1"</formula>
    </cfRule>
  </conditionalFormatting>
  <conditionalFormatting sqref="AC78">
    <cfRule type="expression" dxfId="4293" priority="11331">
      <formula>#REF!="A1"</formula>
    </cfRule>
    <cfRule type="expression" dxfId="4292" priority="11330">
      <formula>#REF!="A2"</formula>
    </cfRule>
    <cfRule type="expression" dxfId="4291" priority="11329">
      <formula>#REF!="A3"</formula>
    </cfRule>
    <cfRule type="expression" dxfId="4290" priority="11328">
      <formula>#REF!="A4"</formula>
    </cfRule>
  </conditionalFormatting>
  <conditionalFormatting sqref="AD16 AD43 AD86:AD87 AD92:AD93 AD95:AD97 AD100 AD103">
    <cfRule type="expression" dxfId="4289" priority="11248">
      <formula>#REF!="A4"</formula>
    </cfRule>
    <cfRule type="expression" dxfId="4288" priority="11249">
      <formula>#REF!="A3"</formula>
    </cfRule>
    <cfRule type="expression" dxfId="4287" priority="11250">
      <formula>#REF!="A2"</formula>
    </cfRule>
    <cfRule type="expression" dxfId="4286" priority="11251">
      <formula>#REF!="A1"</formula>
    </cfRule>
  </conditionalFormatting>
  <conditionalFormatting sqref="AD20">
    <cfRule type="expression" dxfId="4285" priority="2629">
      <formula>#REF!="A8"</formula>
    </cfRule>
    <cfRule type="expression" dxfId="4284" priority="2628">
      <formula>#REF!="A9"</formula>
    </cfRule>
    <cfRule type="expression" dxfId="4283" priority="2634">
      <formula>#REF!="A3"</formula>
    </cfRule>
    <cfRule type="expression" dxfId="4282" priority="2636">
      <formula>#REF!="A1"</formula>
    </cfRule>
    <cfRule type="expression" dxfId="4281" priority="2635">
      <formula>#REF!="A2"</formula>
    </cfRule>
    <cfRule type="expression" dxfId="4280" priority="2633">
      <formula>#REF!="A4"</formula>
    </cfRule>
    <cfRule type="expression" dxfId="4279" priority="2632">
      <formula>#REF!="A5"</formula>
    </cfRule>
    <cfRule type="expression" dxfId="4278" priority="2631">
      <formula>#REF!="A6"</formula>
    </cfRule>
    <cfRule type="expression" dxfId="4277" priority="2630">
      <formula>#REF!="A7"</formula>
    </cfRule>
  </conditionalFormatting>
  <conditionalFormatting sqref="AD22">
    <cfRule type="expression" dxfId="4276" priority="11186">
      <formula>#REF!="A2"</formula>
    </cfRule>
    <cfRule type="expression" dxfId="4275" priority="11185">
      <formula>#REF!="A3"</formula>
    </cfRule>
    <cfRule type="expression" dxfId="4274" priority="11184">
      <formula>#REF!="A4"</formula>
    </cfRule>
    <cfRule type="expression" dxfId="4273" priority="11187">
      <formula>#REF!="A1"</formula>
    </cfRule>
  </conditionalFormatting>
  <conditionalFormatting sqref="AD24:AD27">
    <cfRule type="expression" dxfId="4272" priority="2624">
      <formula>#REF!="A4"</formula>
    </cfRule>
    <cfRule type="expression" dxfId="4271" priority="2623">
      <formula>#REF!="A5"</formula>
    </cfRule>
    <cfRule type="expression" dxfId="4270" priority="2622">
      <formula>#REF!="A6"</formula>
    </cfRule>
    <cfRule type="expression" dxfId="4269" priority="2621">
      <formula>#REF!="A7"</formula>
    </cfRule>
    <cfRule type="expression" dxfId="4268" priority="2620">
      <formula>#REF!="A8"</formula>
    </cfRule>
    <cfRule type="expression" dxfId="4267" priority="2627">
      <formula>#REF!="A1"</formula>
    </cfRule>
    <cfRule type="expression" dxfId="4266" priority="2619">
      <formula>#REF!="A9"</formula>
    </cfRule>
    <cfRule type="expression" dxfId="4265" priority="2626">
      <formula>#REF!="A2"</formula>
    </cfRule>
    <cfRule type="expression" dxfId="4264" priority="2625">
      <formula>#REF!="A3"</formula>
    </cfRule>
  </conditionalFormatting>
  <conditionalFormatting sqref="AD33">
    <cfRule type="expression" dxfId="4263" priority="11235">
      <formula>#REF!="A1"</formula>
    </cfRule>
    <cfRule type="expression" dxfId="4262" priority="11234">
      <formula>#REF!="A2"</formula>
    </cfRule>
    <cfRule type="expression" dxfId="4261" priority="11233">
      <formula>#REF!="A3"</formula>
    </cfRule>
    <cfRule type="expression" dxfId="4260" priority="11232">
      <formula>#REF!="A4"</formula>
    </cfRule>
  </conditionalFormatting>
  <conditionalFormatting sqref="AD35">
    <cfRule type="expression" dxfId="4259" priority="11177">
      <formula>#REF!="A3"</formula>
    </cfRule>
    <cfRule type="expression" dxfId="4258" priority="11176">
      <formula>#REF!="A4"</formula>
    </cfRule>
    <cfRule type="expression" dxfId="4257" priority="11179">
      <formula>#REF!="A1"</formula>
    </cfRule>
    <cfRule type="expression" dxfId="4256" priority="11178">
      <formula>#REF!="A2"</formula>
    </cfRule>
  </conditionalFormatting>
  <conditionalFormatting sqref="AD37:AD38">
    <cfRule type="expression" dxfId="4255" priority="2610">
      <formula>#REF!="A9"</formula>
    </cfRule>
    <cfRule type="expression" dxfId="4254" priority="2618">
      <formula>#REF!="A1"</formula>
    </cfRule>
    <cfRule type="expression" dxfId="4253" priority="2617">
      <formula>#REF!="A2"</formula>
    </cfRule>
    <cfRule type="expression" dxfId="4252" priority="2615">
      <formula>#REF!="A4"</formula>
    </cfRule>
    <cfRule type="expression" dxfId="4251" priority="2616">
      <formula>#REF!="A3"</formula>
    </cfRule>
    <cfRule type="expression" dxfId="4250" priority="2614">
      <formula>#REF!="A5"</formula>
    </cfRule>
    <cfRule type="expression" dxfId="4249" priority="2613">
      <formula>#REF!="A6"</formula>
    </cfRule>
    <cfRule type="expression" dxfId="4248" priority="2612">
      <formula>#REF!="A7"</formula>
    </cfRule>
    <cfRule type="expression" dxfId="4247" priority="2611">
      <formula>#REF!="A8"</formula>
    </cfRule>
  </conditionalFormatting>
  <conditionalFormatting sqref="AD42">
    <cfRule type="expression" dxfId="4246" priority="11227">
      <formula>#REF!="A1"</formula>
    </cfRule>
    <cfRule type="expression" dxfId="4245" priority="11226">
      <formula>#REF!="A2"</formula>
    </cfRule>
    <cfRule type="expression" dxfId="4244" priority="11225">
      <formula>#REF!="A3"</formula>
    </cfRule>
    <cfRule type="expression" dxfId="4243" priority="11224">
      <formula>#REF!="A4"</formula>
    </cfRule>
  </conditionalFormatting>
  <conditionalFormatting sqref="AD44">
    <cfRule type="expression" dxfId="4242" priority="2606">
      <formula>#REF!="A4"</formula>
    </cfRule>
    <cfRule type="expression" dxfId="4241" priority="2601">
      <formula>#REF!="A9"</formula>
    </cfRule>
    <cfRule type="expression" dxfId="4240" priority="2602">
      <formula>#REF!="A8"</formula>
    </cfRule>
    <cfRule type="expression" dxfId="4239" priority="2603">
      <formula>#REF!="A7"</formula>
    </cfRule>
    <cfRule type="expression" dxfId="4238" priority="2604">
      <formula>#REF!="A6"</formula>
    </cfRule>
    <cfRule type="expression" dxfId="4237" priority="2605">
      <formula>#REF!="A5"</formula>
    </cfRule>
    <cfRule type="expression" dxfId="4236" priority="2608">
      <formula>#REF!="A2"</formula>
    </cfRule>
    <cfRule type="expression" dxfId="4235" priority="2607">
      <formula>#REF!="A3"</formula>
    </cfRule>
    <cfRule type="expression" dxfId="4234" priority="2609">
      <formula>#REF!="A1"</formula>
    </cfRule>
  </conditionalFormatting>
  <conditionalFormatting sqref="AD46">
    <cfRule type="expression" dxfId="4233" priority="11218">
      <formula>#REF!="A2"</formula>
    </cfRule>
    <cfRule type="expression" dxfId="4232" priority="11219">
      <formula>#REF!="A1"</formula>
    </cfRule>
    <cfRule type="expression" dxfId="4231" priority="11217">
      <formula>#REF!="A3"</formula>
    </cfRule>
    <cfRule type="expression" dxfId="4230" priority="11216">
      <formula>#REF!="A4"</formula>
    </cfRule>
  </conditionalFormatting>
  <conditionalFormatting sqref="AD47">
    <cfRule type="expression" dxfId="4229" priority="2599">
      <formula>#REF!="A2"</formula>
    </cfRule>
    <cfRule type="expression" dxfId="4228" priority="2598">
      <formula>#REF!="A3"</formula>
    </cfRule>
    <cfRule type="expression" dxfId="4227" priority="2597">
      <formula>#REF!="A4"</formula>
    </cfRule>
    <cfRule type="expression" dxfId="4226" priority="2595">
      <formula>#REF!="A6"</formula>
    </cfRule>
    <cfRule type="expression" dxfId="4225" priority="2594">
      <formula>#REF!="A7"</formula>
    </cfRule>
    <cfRule type="expression" dxfId="4224" priority="2592">
      <formula>#REF!="A9"</formula>
    </cfRule>
    <cfRule type="expression" dxfId="4223" priority="2596">
      <formula>#REF!="A5"</formula>
    </cfRule>
    <cfRule type="expression" dxfId="4222" priority="2593">
      <formula>#REF!="A8"</formula>
    </cfRule>
    <cfRule type="expression" dxfId="4221" priority="2600">
      <formula>#REF!="A1"</formula>
    </cfRule>
  </conditionalFormatting>
  <conditionalFormatting sqref="AD49">
    <cfRule type="expression" dxfId="4220" priority="11209">
      <formula>#REF!="A3"</formula>
    </cfRule>
    <cfRule type="expression" dxfId="4219" priority="11208">
      <formula>#REF!="A4"</formula>
    </cfRule>
    <cfRule type="expression" dxfId="4218" priority="11211">
      <formula>#REF!="A1"</formula>
    </cfRule>
    <cfRule type="expression" dxfId="4217" priority="11210">
      <formula>#REF!="A2"</formula>
    </cfRule>
  </conditionalFormatting>
  <conditionalFormatting sqref="AD50">
    <cfRule type="expression" dxfId="4216" priority="2585">
      <formula>#REF!="A7"</formula>
    </cfRule>
    <cfRule type="expression" dxfId="4215" priority="2587">
      <formula>#REF!="A5"</formula>
    </cfRule>
    <cfRule type="expression" dxfId="4214" priority="2589">
      <formula>#REF!="A3"</formula>
    </cfRule>
    <cfRule type="expression" dxfId="4213" priority="2591">
      <formula>#REF!="A1"</formula>
    </cfRule>
    <cfRule type="expression" dxfId="4212" priority="2584">
      <formula>#REF!="A8"</formula>
    </cfRule>
    <cfRule type="expression" dxfId="4211" priority="2583">
      <formula>#REF!="A9"</formula>
    </cfRule>
    <cfRule type="expression" dxfId="4210" priority="2588">
      <formula>#REF!="A4"</formula>
    </cfRule>
    <cfRule type="expression" dxfId="4209" priority="2590">
      <formula>#REF!="A2"</formula>
    </cfRule>
    <cfRule type="expression" dxfId="4208" priority="2586">
      <formula>#REF!="A6"</formula>
    </cfRule>
  </conditionalFormatting>
  <conditionalFormatting sqref="AD52">
    <cfRule type="expression" dxfId="4207" priority="11201">
      <formula>#REF!="A3"</formula>
    </cfRule>
    <cfRule type="expression" dxfId="4206" priority="11200">
      <formula>#REF!="A4"</formula>
    </cfRule>
    <cfRule type="expression" dxfId="4205" priority="11202">
      <formula>#REF!="A2"</formula>
    </cfRule>
    <cfRule type="expression" dxfId="4204" priority="11203">
      <formula>#REF!="A1"</formula>
    </cfRule>
  </conditionalFormatting>
  <conditionalFormatting sqref="AD53">
    <cfRule type="expression" dxfId="4203" priority="2581">
      <formula>#REF!="A2"</formula>
    </cfRule>
    <cfRule type="expression" dxfId="4202" priority="2580">
      <formula>#REF!="A3"</formula>
    </cfRule>
    <cfRule type="expression" dxfId="4201" priority="2579">
      <formula>#REF!="A4"</formula>
    </cfRule>
    <cfRule type="expression" dxfId="4200" priority="2578">
      <formula>#REF!="A5"</formula>
    </cfRule>
    <cfRule type="expression" dxfId="4199" priority="2577">
      <formula>#REF!="A6"</formula>
    </cfRule>
    <cfRule type="expression" dxfId="4198" priority="2576">
      <formula>#REF!="A7"</formula>
    </cfRule>
    <cfRule type="expression" dxfId="4197" priority="2575">
      <formula>#REF!="A8"</formula>
    </cfRule>
    <cfRule type="expression" dxfId="4196" priority="2574">
      <formula>#REF!="A9"</formula>
    </cfRule>
    <cfRule type="expression" dxfId="4195" priority="2582">
      <formula>#REF!="A1"</formula>
    </cfRule>
  </conditionalFormatting>
  <conditionalFormatting sqref="AD56">
    <cfRule type="expression" dxfId="4194" priority="2572">
      <formula>#REF!="A2"</formula>
    </cfRule>
    <cfRule type="expression" dxfId="4193" priority="2571">
      <formula>#REF!="A3"</formula>
    </cfRule>
    <cfRule type="expression" dxfId="4192" priority="2570">
      <formula>#REF!="A4"</formula>
    </cfRule>
    <cfRule type="expression" dxfId="4191" priority="2569">
      <formula>#REF!="A5"</formula>
    </cfRule>
    <cfRule type="expression" dxfId="4190" priority="2568">
      <formula>#REF!="A6"</formula>
    </cfRule>
    <cfRule type="expression" dxfId="4189" priority="2567">
      <formula>#REF!="A7"</formula>
    </cfRule>
    <cfRule type="expression" dxfId="4188" priority="2566">
      <formula>#REF!="A8"</formula>
    </cfRule>
    <cfRule type="expression" dxfId="4187" priority="2565">
      <formula>#REF!="A9"</formula>
    </cfRule>
    <cfRule type="expression" dxfId="4186" priority="2573">
      <formula>#REF!="A1"</formula>
    </cfRule>
  </conditionalFormatting>
  <conditionalFormatting sqref="AD58">
    <cfRule type="expression" dxfId="4185" priority="11170">
      <formula>#REF!="A2"</formula>
    </cfRule>
    <cfRule type="expression" dxfId="4184" priority="11169">
      <formula>#REF!="A3"</formula>
    </cfRule>
    <cfRule type="expression" dxfId="4183" priority="11168">
      <formula>#REF!="A4"</formula>
    </cfRule>
    <cfRule type="expression" dxfId="4182" priority="11171">
      <formula>#REF!="A1"</formula>
    </cfRule>
  </conditionalFormatting>
  <conditionalFormatting sqref="AD59">
    <cfRule type="expression" dxfId="4181" priority="2563">
      <formula>#REF!="A2"</formula>
    </cfRule>
    <cfRule type="expression" dxfId="4180" priority="2562">
      <formula>#REF!="A3"</formula>
    </cfRule>
    <cfRule type="expression" dxfId="4179" priority="2561">
      <formula>#REF!="A4"</formula>
    </cfRule>
    <cfRule type="expression" dxfId="4178" priority="2560">
      <formula>#REF!="A5"</formula>
    </cfRule>
    <cfRule type="expression" dxfId="4177" priority="2559">
      <formula>#REF!="A6"</formula>
    </cfRule>
    <cfRule type="expression" dxfId="4176" priority="2557">
      <formula>#REF!="A8"</formula>
    </cfRule>
    <cfRule type="expression" dxfId="4175" priority="2556">
      <formula>#REF!="A9"</formula>
    </cfRule>
    <cfRule type="expression" dxfId="4174" priority="2558">
      <formula>#REF!="A7"</formula>
    </cfRule>
    <cfRule type="expression" dxfId="4173" priority="2564">
      <formula>#REF!="A1"</formula>
    </cfRule>
  </conditionalFormatting>
  <conditionalFormatting sqref="AD61">
    <cfRule type="expression" dxfId="4172" priority="11192">
      <formula>#REF!="A4"</formula>
    </cfRule>
    <cfRule type="expression" dxfId="4171" priority="11193">
      <formula>#REF!="A3"</formula>
    </cfRule>
    <cfRule type="expression" dxfId="4170" priority="11194">
      <formula>#REF!="A2"</formula>
    </cfRule>
    <cfRule type="expression" dxfId="4169" priority="11195">
      <formula>#REF!="A1"</formula>
    </cfRule>
  </conditionalFormatting>
  <conditionalFormatting sqref="AD62">
    <cfRule type="expression" dxfId="4168" priority="2550">
      <formula>#REF!="A6"</formula>
    </cfRule>
    <cfRule type="expression" dxfId="4167" priority="2551">
      <formula>#REF!="A5"</formula>
    </cfRule>
    <cfRule type="expression" dxfId="4166" priority="2552">
      <formula>#REF!="A4"</formula>
    </cfRule>
    <cfRule type="expression" dxfId="4165" priority="2553">
      <formula>#REF!="A3"</formula>
    </cfRule>
    <cfRule type="expression" dxfId="4164" priority="2554">
      <formula>#REF!="A2"</formula>
    </cfRule>
    <cfRule type="expression" dxfId="4163" priority="2555">
      <formula>#REF!="A1"</formula>
    </cfRule>
    <cfRule type="expression" dxfId="4162" priority="2549">
      <formula>#REF!="A7"</formula>
    </cfRule>
    <cfRule type="expression" dxfId="4161" priority="2548">
      <formula>#REF!="A8"</formula>
    </cfRule>
    <cfRule type="expression" dxfId="4160" priority="2547">
      <formula>#REF!="A9"</formula>
    </cfRule>
  </conditionalFormatting>
  <conditionalFormatting sqref="AD64">
    <cfRule type="expression" dxfId="4159" priority="2545">
      <formula>#REF!="A2"</formula>
    </cfRule>
    <cfRule type="expression" dxfId="4158" priority="2544">
      <formula>#REF!="A3"</formula>
    </cfRule>
    <cfRule type="expression" dxfId="4157" priority="2540">
      <formula>#REF!="A7"</formula>
    </cfRule>
    <cfRule type="expression" dxfId="4156" priority="2546">
      <formula>#REF!="A1"</formula>
    </cfRule>
    <cfRule type="expression" dxfId="4155" priority="2539">
      <formula>#REF!="A8"</formula>
    </cfRule>
    <cfRule type="expression" dxfId="4154" priority="2538">
      <formula>#REF!="A9"</formula>
    </cfRule>
    <cfRule type="expression" dxfId="4153" priority="2541">
      <formula>#REF!="A6"</formula>
    </cfRule>
    <cfRule type="expression" dxfId="4152" priority="2542">
      <formula>#REF!="A5"</formula>
    </cfRule>
    <cfRule type="expression" dxfId="4151" priority="2543">
      <formula>#REF!="A4"</formula>
    </cfRule>
  </conditionalFormatting>
  <conditionalFormatting sqref="AD67:AD69">
    <cfRule type="expression" dxfId="4150" priority="2527">
      <formula>#REF!="A2"</formula>
    </cfRule>
    <cfRule type="expression" dxfId="4149" priority="2528">
      <formula>#REF!="A1"</formula>
    </cfRule>
    <cfRule type="expression" dxfId="4148" priority="2520">
      <formula>#REF!="A9"</formula>
    </cfRule>
    <cfRule type="expression" dxfId="4147" priority="2521">
      <formula>#REF!="A8"</formula>
    </cfRule>
    <cfRule type="expression" dxfId="4146" priority="2523">
      <formula>#REF!="A6"</formula>
    </cfRule>
    <cfRule type="expression" dxfId="4145" priority="2524">
      <formula>#REF!="A5"</formula>
    </cfRule>
    <cfRule type="expression" dxfId="4144" priority="2525">
      <formula>#REF!="A4"</formula>
    </cfRule>
    <cfRule type="expression" dxfId="4143" priority="2526">
      <formula>#REF!="A3"</formula>
    </cfRule>
    <cfRule type="expression" dxfId="4142" priority="2522">
      <formula>#REF!="A7"</formula>
    </cfRule>
  </conditionalFormatting>
  <conditionalFormatting sqref="AD70:AD71">
    <cfRule type="expression" dxfId="4141" priority="2530">
      <formula>#REF!="A8"</formula>
    </cfRule>
    <cfRule type="expression" dxfId="4140" priority="2531">
      <formula>#REF!="A7"</formula>
    </cfRule>
    <cfRule type="expression" dxfId="4139" priority="2529">
      <formula>#REF!="A9"</formula>
    </cfRule>
    <cfRule type="expression" dxfId="4138" priority="2537">
      <formula>#REF!="A1"</formula>
    </cfRule>
    <cfRule type="expression" dxfId="4137" priority="2536">
      <formula>#REF!="A2"</formula>
    </cfRule>
    <cfRule type="expression" dxfId="4136" priority="2535">
      <formula>#REF!="A3"</formula>
    </cfRule>
    <cfRule type="expression" dxfId="4135" priority="2533">
      <formula>#REF!="A5"</formula>
    </cfRule>
    <cfRule type="expression" dxfId="4134" priority="2534">
      <formula>#REF!="A4"</formula>
    </cfRule>
    <cfRule type="expression" dxfId="4133" priority="2532">
      <formula>#REF!="A6"</formula>
    </cfRule>
  </conditionalFormatting>
  <conditionalFormatting sqref="AD78">
    <cfRule type="expression" dxfId="4132" priority="11240">
      <formula>#REF!="A4"</formula>
    </cfRule>
    <cfRule type="expression" dxfId="4131" priority="11243">
      <formula>#REF!="A1"</formula>
    </cfRule>
    <cfRule type="expression" dxfId="4130" priority="11241">
      <formula>#REF!="A3"</formula>
    </cfRule>
    <cfRule type="expression" dxfId="4129" priority="11242">
      <formula>#REF!="A2"</formula>
    </cfRule>
  </conditionalFormatting>
  <conditionalFormatting sqref="AD21:AI21 AE20:AF20 AH20">
    <cfRule type="expression" dxfId="4128" priority="2825">
      <formula>#REF!="A1"</formula>
    </cfRule>
    <cfRule type="expression" dxfId="4127" priority="2821">
      <formula>#REF!="A5"</formula>
    </cfRule>
    <cfRule type="expression" dxfId="4126" priority="2822">
      <formula>#REF!="A4"</formula>
    </cfRule>
    <cfRule type="expression" dxfId="4125" priority="2824">
      <formula>#REF!="A2"</formula>
    </cfRule>
    <cfRule type="expression" dxfId="4124" priority="2823">
      <formula>#REF!="A3"</formula>
    </cfRule>
    <cfRule type="expression" dxfId="4123" priority="2817">
      <formula>#REF!="A9"</formula>
    </cfRule>
    <cfRule type="expression" dxfId="4122" priority="2818">
      <formula>#REF!="A8"</formula>
    </cfRule>
    <cfRule type="expression" dxfId="4121" priority="2819">
      <formula>#REF!="A7"</formula>
    </cfRule>
    <cfRule type="expression" dxfId="4120" priority="2820">
      <formula>#REF!="A6"</formula>
    </cfRule>
  </conditionalFormatting>
  <conditionalFormatting sqref="AD29:AI32">
    <cfRule type="expression" dxfId="4119" priority="2807">
      <formula>#REF!="A1"</formula>
    </cfRule>
    <cfRule type="expression" dxfId="4118" priority="2803">
      <formula>#REF!="A5"</formula>
    </cfRule>
    <cfRule type="expression" dxfId="4117" priority="2802">
      <formula>#REF!="A6"</formula>
    </cfRule>
    <cfRule type="expression" dxfId="4116" priority="2801">
      <formula>#REF!="A7"</formula>
    </cfRule>
    <cfRule type="expression" dxfId="4115" priority="2800">
      <formula>#REF!="A8"</formula>
    </cfRule>
    <cfRule type="expression" dxfId="4114" priority="2799">
      <formula>#REF!="A9"</formula>
    </cfRule>
    <cfRule type="expression" dxfId="4113" priority="2805">
      <formula>#REF!="A3"</formula>
    </cfRule>
    <cfRule type="expression" dxfId="4112" priority="2806">
      <formula>#REF!="A2"</formula>
    </cfRule>
    <cfRule type="expression" dxfId="4111" priority="2804">
      <formula>#REF!="A4"</formula>
    </cfRule>
  </conditionalFormatting>
  <conditionalFormatting sqref="AD40:AI41">
    <cfRule type="expression" dxfId="4110" priority="2787">
      <formula>#REF!="A3"</formula>
    </cfRule>
    <cfRule type="expression" dxfId="4109" priority="2786">
      <formula>#REF!="A4"</formula>
    </cfRule>
    <cfRule type="expression" dxfId="4108" priority="2785">
      <formula>#REF!="A5"</formula>
    </cfRule>
    <cfRule type="expression" dxfId="4107" priority="2784">
      <formula>#REF!="A6"</formula>
    </cfRule>
    <cfRule type="expression" dxfId="4106" priority="2783">
      <formula>#REF!="A7"</formula>
    </cfRule>
    <cfRule type="expression" dxfId="4105" priority="2782">
      <formula>#REF!="A8"</formula>
    </cfRule>
    <cfRule type="expression" dxfId="4104" priority="2781">
      <formula>#REF!="A9"</formula>
    </cfRule>
    <cfRule type="expression" dxfId="4103" priority="2788">
      <formula>#REF!="A2"</formula>
    </cfRule>
    <cfRule type="expression" dxfId="4102" priority="2789">
      <formula>#REF!="A1"</formula>
    </cfRule>
  </conditionalFormatting>
  <conditionalFormatting sqref="AD45:AI45 AF44 AH44">
    <cfRule type="expression" dxfId="4101" priority="2779">
      <formula>#REF!="A2"</formula>
    </cfRule>
    <cfRule type="expression" dxfId="4100" priority="2777">
      <formula>#REF!="A4"</formula>
    </cfRule>
    <cfRule type="expression" dxfId="4099" priority="2776">
      <formula>#REF!="A5"</formula>
    </cfRule>
    <cfRule type="expression" dxfId="4098" priority="2778">
      <formula>#REF!="A3"</formula>
    </cfRule>
    <cfRule type="expression" dxfId="4097" priority="2774">
      <formula>#REF!="A7"</formula>
    </cfRule>
    <cfRule type="expression" dxfId="4096" priority="2773">
      <formula>#REF!="A8"</formula>
    </cfRule>
    <cfRule type="expression" dxfId="4095" priority="2772">
      <formula>#REF!="A9"</formula>
    </cfRule>
    <cfRule type="expression" dxfId="4094" priority="2775">
      <formula>#REF!="A6"</formula>
    </cfRule>
    <cfRule type="expression" dxfId="4093" priority="2780">
      <formula>#REF!="A1"</formula>
    </cfRule>
  </conditionalFormatting>
  <conditionalFormatting sqref="AD48:AI48 AH47">
    <cfRule type="expression" dxfId="4092" priority="2771">
      <formula>#REF!="A1"</formula>
    </cfRule>
    <cfRule type="expression" dxfId="4091" priority="2763">
      <formula>#REF!="A9"</formula>
    </cfRule>
    <cfRule type="expression" dxfId="4090" priority="2766">
      <formula>#REF!="A6"</formula>
    </cfRule>
    <cfRule type="expression" dxfId="4089" priority="2764">
      <formula>#REF!="A8"</formula>
    </cfRule>
    <cfRule type="expression" dxfId="4088" priority="2765">
      <formula>#REF!="A7"</formula>
    </cfRule>
    <cfRule type="expression" dxfId="4087" priority="2770">
      <formula>#REF!="A2"</formula>
    </cfRule>
    <cfRule type="expression" dxfId="4086" priority="2767">
      <formula>#REF!="A5"</formula>
    </cfRule>
    <cfRule type="expression" dxfId="4085" priority="2768">
      <formula>#REF!="A4"</formula>
    </cfRule>
    <cfRule type="expression" dxfId="4084" priority="2769">
      <formula>#REF!="A3"</formula>
    </cfRule>
  </conditionalFormatting>
  <conditionalFormatting sqref="AD51:AI51 AH50">
    <cfRule type="expression" dxfId="4083" priority="2754">
      <formula>#REF!="A9"</formula>
    </cfRule>
    <cfRule type="expression" dxfId="4082" priority="2755">
      <formula>#REF!="A8"</formula>
    </cfRule>
    <cfRule type="expression" dxfId="4081" priority="2756">
      <formula>#REF!="A7"</formula>
    </cfRule>
    <cfRule type="expression" dxfId="4080" priority="2757">
      <formula>#REF!="A6"</formula>
    </cfRule>
    <cfRule type="expression" dxfId="4079" priority="2758">
      <formula>#REF!="A5"</formula>
    </cfRule>
    <cfRule type="expression" dxfId="4078" priority="2760">
      <formula>#REF!="A3"</formula>
    </cfRule>
    <cfRule type="expression" dxfId="4077" priority="2762">
      <formula>#REF!="A1"</formula>
    </cfRule>
    <cfRule type="expression" dxfId="4076" priority="2761">
      <formula>#REF!="A2"</formula>
    </cfRule>
    <cfRule type="expression" dxfId="4075" priority="2759">
      <formula>#REF!="A4"</formula>
    </cfRule>
  </conditionalFormatting>
  <conditionalFormatting sqref="AD54:AI54 AE53 AH53">
    <cfRule type="expression" dxfId="4074" priority="2745">
      <formula>#REF!="A9"</formula>
    </cfRule>
    <cfRule type="expression" dxfId="4073" priority="2746">
      <formula>#REF!="A8"</formula>
    </cfRule>
    <cfRule type="expression" dxfId="4072" priority="2747">
      <formula>#REF!="A7"</formula>
    </cfRule>
    <cfRule type="expression" dxfId="4071" priority="2748">
      <formula>#REF!="A6"</formula>
    </cfRule>
    <cfRule type="expression" dxfId="4070" priority="2749">
      <formula>#REF!="A5"</formula>
    </cfRule>
    <cfRule type="expression" dxfId="4069" priority="2750">
      <formula>#REF!="A4"</formula>
    </cfRule>
    <cfRule type="expression" dxfId="4068" priority="2751">
      <formula>#REF!="A3"</formula>
    </cfRule>
    <cfRule type="expression" dxfId="4067" priority="2753">
      <formula>#REF!="A1"</formula>
    </cfRule>
    <cfRule type="expression" dxfId="4066" priority="2752">
      <formula>#REF!="A2"</formula>
    </cfRule>
  </conditionalFormatting>
  <conditionalFormatting sqref="AD57:AI57 AF56:AH56">
    <cfRule type="expression" dxfId="4065" priority="2739">
      <formula>#REF!="A6"</formula>
    </cfRule>
    <cfRule type="expression" dxfId="4064" priority="2744">
      <formula>#REF!="A1"</formula>
    </cfRule>
    <cfRule type="expression" dxfId="4063" priority="2743">
      <formula>#REF!="A2"</formula>
    </cfRule>
    <cfRule type="expression" dxfId="4062" priority="2742">
      <formula>#REF!="A3"</formula>
    </cfRule>
    <cfRule type="expression" dxfId="4061" priority="2741">
      <formula>#REF!="A4"</formula>
    </cfRule>
    <cfRule type="expression" dxfId="4060" priority="2736">
      <formula>#REF!="A9"</formula>
    </cfRule>
    <cfRule type="expression" dxfId="4059" priority="2740">
      <formula>#REF!="A5"</formula>
    </cfRule>
    <cfRule type="expression" dxfId="4058" priority="2738">
      <formula>#REF!="A7"</formula>
    </cfRule>
    <cfRule type="expression" dxfId="4057" priority="2737">
      <formula>#REF!="A8"</formula>
    </cfRule>
  </conditionalFormatting>
  <conditionalFormatting sqref="AD60:AI60 AH59:AI59">
    <cfRule type="expression" dxfId="4056" priority="2733">
      <formula>#REF!="A3"</formula>
    </cfRule>
    <cfRule type="expression" dxfId="4055" priority="2732">
      <formula>#REF!="A4"</formula>
    </cfRule>
    <cfRule type="expression" dxfId="4054" priority="2731">
      <formula>#REF!="A5"</formula>
    </cfRule>
    <cfRule type="expression" dxfId="4053" priority="2730">
      <formula>#REF!="A6"</formula>
    </cfRule>
    <cfRule type="expression" dxfId="4052" priority="2729">
      <formula>#REF!="A7"</formula>
    </cfRule>
    <cfRule type="expression" dxfId="4051" priority="2728">
      <formula>#REF!="A8"</formula>
    </cfRule>
    <cfRule type="expression" dxfId="4050" priority="2727">
      <formula>#REF!="A9"</formula>
    </cfRule>
    <cfRule type="expression" dxfId="4049" priority="2735">
      <formula>#REF!="A1"</formula>
    </cfRule>
    <cfRule type="expression" dxfId="4048" priority="2734">
      <formula>#REF!="A2"</formula>
    </cfRule>
  </conditionalFormatting>
  <conditionalFormatting sqref="AD63:AI63 AF62:AH62 AD65:AI65 AF64:AH64">
    <cfRule type="expression" dxfId="4047" priority="2722">
      <formula>#REF!="A5"</formula>
    </cfRule>
    <cfRule type="expression" dxfId="4046" priority="2718">
      <formula>#REF!="A9"</formula>
    </cfRule>
    <cfRule type="expression" dxfId="4045" priority="2719">
      <formula>#REF!="A8"</formula>
    </cfRule>
    <cfRule type="expression" dxfId="4044" priority="2720">
      <formula>#REF!="A7"</formula>
    </cfRule>
    <cfRule type="expression" dxfId="4043" priority="2721">
      <formula>#REF!="A6"</formula>
    </cfRule>
    <cfRule type="expression" dxfId="4042" priority="2724">
      <formula>#REF!="A3"</formula>
    </cfRule>
    <cfRule type="expression" dxfId="4041" priority="2725">
      <formula>#REF!="A2"</formula>
    </cfRule>
    <cfRule type="expression" dxfId="4040" priority="2726">
      <formula>#REF!="A1"</formula>
    </cfRule>
    <cfRule type="expression" dxfId="4039" priority="2723">
      <formula>#REF!="A4"</formula>
    </cfRule>
  </conditionalFormatting>
  <conditionalFormatting sqref="AD72:AI77 AF68:AI68 AF67 AH67 AF70:AH70 AF69 AH69 AF71 AH71">
    <cfRule type="expression" dxfId="4038" priority="2716">
      <formula>#REF!="A2"</formula>
    </cfRule>
    <cfRule type="expression" dxfId="4037" priority="2714">
      <formula>#REF!="A4"</formula>
    </cfRule>
    <cfRule type="expression" dxfId="4036" priority="2713">
      <formula>#REF!="A5"</formula>
    </cfRule>
    <cfRule type="expression" dxfId="4035" priority="2712">
      <formula>#REF!="A6"</formula>
    </cfRule>
    <cfRule type="expression" dxfId="4034" priority="2711">
      <formula>#REF!="A7"</formula>
    </cfRule>
    <cfRule type="expression" dxfId="4033" priority="2710">
      <formula>#REF!="A8"</formula>
    </cfRule>
    <cfRule type="expression" dxfId="4032" priority="2709">
      <formula>#REF!="A9"</formula>
    </cfRule>
    <cfRule type="expression" dxfId="4031" priority="2715">
      <formula>#REF!="A3"</formula>
    </cfRule>
    <cfRule type="expression" dxfId="4030" priority="2717">
      <formula>#REF!="A1"</formula>
    </cfRule>
  </conditionalFormatting>
  <conditionalFormatting sqref="AD79:AI80">
    <cfRule type="expression" dxfId="4029" priority="2702">
      <formula>#REF!="A7"</formula>
    </cfRule>
    <cfRule type="expression" dxfId="4028" priority="2707">
      <formula>#REF!="A2"</formula>
    </cfRule>
    <cfRule type="expression" dxfId="4027" priority="2704">
      <formula>#REF!="A5"</formula>
    </cfRule>
    <cfRule type="expression" dxfId="4026" priority="2701">
      <formula>#REF!="A8"</formula>
    </cfRule>
    <cfRule type="expression" dxfId="4025" priority="2700">
      <formula>#REF!="A9"</formula>
    </cfRule>
    <cfRule type="expression" dxfId="4024" priority="2705">
      <formula>#REF!="A4"</formula>
    </cfRule>
    <cfRule type="expression" dxfId="4023" priority="2706">
      <formula>#REF!="A3"</formula>
    </cfRule>
    <cfRule type="expression" dxfId="4022" priority="2703">
      <formula>#REF!="A6"</formula>
    </cfRule>
    <cfRule type="expression" dxfId="4021" priority="2708">
      <formula>#REF!="A1"</formula>
    </cfRule>
  </conditionalFormatting>
  <conditionalFormatting sqref="AD84:AI85">
    <cfRule type="expression" dxfId="4020" priority="656">
      <formula>#REF!="A9"</formula>
    </cfRule>
    <cfRule type="expression" dxfId="4019" priority="657">
      <formula>#REF!="A8"</formula>
    </cfRule>
    <cfRule type="expression" dxfId="4018" priority="658">
      <formula>#REF!="A7"</formula>
    </cfRule>
    <cfRule type="expression" dxfId="4017" priority="660">
      <formula>#REF!="A5"</formula>
    </cfRule>
    <cfRule type="expression" dxfId="4016" priority="661">
      <formula>#REF!="A4"</formula>
    </cfRule>
    <cfRule type="expression" dxfId="4015" priority="662">
      <formula>#REF!="A3"</formula>
    </cfRule>
    <cfRule type="expression" dxfId="4014" priority="659">
      <formula>#REF!="A6"</formula>
    </cfRule>
    <cfRule type="expression" dxfId="4013" priority="663">
      <formula>#REF!="A2"</formula>
    </cfRule>
    <cfRule type="expression" dxfId="4012" priority="664">
      <formula>#REF!="A1"</formula>
    </cfRule>
  </conditionalFormatting>
  <conditionalFormatting sqref="AD89:AI91">
    <cfRule type="expression" dxfId="4011" priority="2690">
      <formula>#REF!="A1"</formula>
    </cfRule>
    <cfRule type="expression" dxfId="4010" priority="2688">
      <formula>#REF!="A3"</formula>
    </cfRule>
    <cfRule type="expression" dxfId="4009" priority="2687">
      <formula>#REF!="A4"</formula>
    </cfRule>
    <cfRule type="expression" dxfId="4008" priority="2686">
      <formula>#REF!="A5"</formula>
    </cfRule>
    <cfRule type="expression" dxfId="4007" priority="2685">
      <formula>#REF!="A6"</formula>
    </cfRule>
    <cfRule type="expression" dxfId="4006" priority="2689">
      <formula>#REF!="A2"</formula>
    </cfRule>
    <cfRule type="expression" dxfId="4005" priority="2684">
      <formula>#REF!="A7"</formula>
    </cfRule>
    <cfRule type="expression" dxfId="4004" priority="2683">
      <formula>#REF!="A8"</formula>
    </cfRule>
    <cfRule type="expression" dxfId="4003" priority="2682">
      <formula>#REF!="A9"</formula>
    </cfRule>
  </conditionalFormatting>
  <conditionalFormatting sqref="AD94:AI94">
    <cfRule type="expression" dxfId="4002" priority="2674">
      <formula>#REF!="A8"</formula>
    </cfRule>
    <cfRule type="expression" dxfId="4001" priority="2673">
      <formula>#REF!="A9"</formula>
    </cfRule>
    <cfRule type="expression" dxfId="4000" priority="2678">
      <formula>#REF!="A4"</formula>
    </cfRule>
    <cfRule type="expression" dxfId="3999" priority="2679">
      <formula>#REF!="A3"</formula>
    </cfRule>
    <cfRule type="expression" dxfId="3998" priority="2680">
      <formula>#REF!="A2"</formula>
    </cfRule>
    <cfRule type="expression" dxfId="3997" priority="2681">
      <formula>#REF!="A1"</formula>
    </cfRule>
    <cfRule type="expression" dxfId="3996" priority="2677">
      <formula>#REF!="A5"</formula>
    </cfRule>
    <cfRule type="expression" dxfId="3995" priority="2676">
      <formula>#REF!="A6"</formula>
    </cfRule>
    <cfRule type="expression" dxfId="3994" priority="2675">
      <formula>#REF!="A7"</formula>
    </cfRule>
  </conditionalFormatting>
  <conditionalFormatting sqref="AD98:AI99">
    <cfRule type="expression" dxfId="3993" priority="2672">
      <formula>#REF!="A1"</formula>
    </cfRule>
    <cfRule type="expression" dxfId="3992" priority="2670">
      <formula>#REF!="A3"</formula>
    </cfRule>
    <cfRule type="expression" dxfId="3991" priority="2669">
      <formula>#REF!="A4"</formula>
    </cfRule>
    <cfRule type="expression" dxfId="3990" priority="2668">
      <formula>#REF!="A5"</formula>
    </cfRule>
    <cfRule type="expression" dxfId="3989" priority="2667">
      <formula>#REF!="A6"</formula>
    </cfRule>
    <cfRule type="expression" dxfId="3988" priority="2666">
      <formula>#REF!="A7"</formula>
    </cfRule>
    <cfRule type="expression" dxfId="3987" priority="2665">
      <formula>#REF!="A8"</formula>
    </cfRule>
    <cfRule type="expression" dxfId="3986" priority="2671">
      <formula>#REF!="A2"</formula>
    </cfRule>
    <cfRule type="expression" dxfId="3985" priority="2664">
      <formula>#REF!="A9"</formula>
    </cfRule>
  </conditionalFormatting>
  <conditionalFormatting sqref="AD101:AI102">
    <cfRule type="expression" dxfId="3984" priority="2655">
      <formula>#REF!="A9"</formula>
    </cfRule>
    <cfRule type="expression" dxfId="3983" priority="2656">
      <formula>#REF!="A8"</formula>
    </cfRule>
    <cfRule type="expression" dxfId="3982" priority="2657">
      <formula>#REF!="A7"</formula>
    </cfRule>
    <cfRule type="expression" dxfId="3981" priority="2658">
      <formula>#REF!="A6"</formula>
    </cfRule>
    <cfRule type="expression" dxfId="3980" priority="2659">
      <formula>#REF!="A5"</formula>
    </cfRule>
    <cfRule type="expression" dxfId="3979" priority="2660">
      <formula>#REF!="A4"</formula>
    </cfRule>
    <cfRule type="expression" dxfId="3978" priority="2661">
      <formula>#REF!="A3"</formula>
    </cfRule>
    <cfRule type="expression" dxfId="3977" priority="2662">
      <formula>#REF!="A2"</formula>
    </cfRule>
    <cfRule type="expression" dxfId="3976" priority="2663">
      <formula>#REF!="A1"</formula>
    </cfRule>
  </conditionalFormatting>
  <conditionalFormatting sqref="AD104:AI105">
    <cfRule type="expression" dxfId="3975" priority="2646">
      <formula>#REF!="A9"</formula>
    </cfRule>
    <cfRule type="expression" dxfId="3974" priority="2653">
      <formula>#REF!="A2"</formula>
    </cfRule>
    <cfRule type="expression" dxfId="3973" priority="2651">
      <formula>#REF!="A4"</formula>
    </cfRule>
    <cfRule type="expression" dxfId="3972" priority="2650">
      <formula>#REF!="A5"</formula>
    </cfRule>
    <cfRule type="expression" dxfId="3971" priority="2654">
      <formula>#REF!="A1"</formula>
    </cfRule>
    <cfRule type="expression" dxfId="3970" priority="2649">
      <formula>#REF!="A6"</formula>
    </cfRule>
    <cfRule type="expression" dxfId="3969" priority="2648">
      <formula>#REF!="A7"</formula>
    </cfRule>
    <cfRule type="expression" dxfId="3968" priority="2647">
      <formula>#REF!="A8"</formula>
    </cfRule>
    <cfRule type="expression" dxfId="3967" priority="2652">
      <formula>#REF!="A3"</formula>
    </cfRule>
  </conditionalFormatting>
  <conditionalFormatting sqref="AD108:AI108">
    <cfRule type="expression" dxfId="3966" priority="1182">
      <formula>#REF!="A5"</formula>
    </cfRule>
    <cfRule type="expression" dxfId="3965" priority="1184">
      <formula>#REF!="A3"</formula>
    </cfRule>
    <cfRule type="expression" dxfId="3964" priority="1185">
      <formula>#REF!="A2"</formula>
    </cfRule>
    <cfRule type="expression" dxfId="3963" priority="1186">
      <formula>#REF!="A1"</formula>
    </cfRule>
    <cfRule type="expression" dxfId="3962" priority="1183">
      <formula>#REF!="A4"</formula>
    </cfRule>
    <cfRule type="expression" dxfId="3961" priority="1180">
      <formula>#REF!="A7"</formula>
    </cfRule>
    <cfRule type="expression" dxfId="3960" priority="1178">
      <formula>#REF!="A9"</formula>
    </cfRule>
    <cfRule type="expression" dxfId="3959" priority="1179">
      <formula>#REF!="A8"</formula>
    </cfRule>
    <cfRule type="expression" dxfId="3958" priority="1181">
      <formula>#REF!="A6"</formula>
    </cfRule>
  </conditionalFormatting>
  <conditionalFormatting sqref="AD109:AI109">
    <cfRule type="expression" dxfId="3957" priority="14">
      <formula>#REF!="A6"</formula>
    </cfRule>
    <cfRule type="expression" dxfId="3956" priority="15">
      <formula>#REF!="A5"</formula>
    </cfRule>
    <cfRule type="expression" dxfId="3955" priority="11">
      <formula>#REF!="A9"</formula>
    </cfRule>
    <cfRule type="expression" dxfId="3954" priority="16">
      <formula>#REF!="A4"</formula>
    </cfRule>
    <cfRule type="expression" dxfId="3953" priority="19">
      <formula>#REF!="A1"</formula>
    </cfRule>
    <cfRule type="expression" dxfId="3952" priority="18">
      <formula>#REF!="A2"</formula>
    </cfRule>
    <cfRule type="expression" dxfId="3951" priority="17">
      <formula>#REF!="A3"</formula>
    </cfRule>
    <cfRule type="expression" dxfId="3950" priority="12">
      <formula>#REF!="A8"</formula>
    </cfRule>
    <cfRule type="expression" dxfId="3949" priority="13">
      <formula>#REF!="A7"</formula>
    </cfRule>
  </conditionalFormatting>
  <conditionalFormatting sqref="AE16 AE43 AE86:AE87 AE92:AE93 AE95:AE97 AE100 AE103">
    <cfRule type="expression" dxfId="3948" priority="11163">
      <formula>#REF!="A1"</formula>
    </cfRule>
    <cfRule type="expression" dxfId="3947" priority="11162">
      <formula>#REF!="A2"</formula>
    </cfRule>
    <cfRule type="expression" dxfId="3946" priority="11161">
      <formula>#REF!="A3"</formula>
    </cfRule>
    <cfRule type="expression" dxfId="3945" priority="11160">
      <formula>#REF!="A4"</formula>
    </cfRule>
  </conditionalFormatting>
  <conditionalFormatting sqref="AE22">
    <cfRule type="expression" dxfId="3944" priority="11099">
      <formula>#REF!="A1"</formula>
    </cfRule>
    <cfRule type="expression" dxfId="3943" priority="11096">
      <formula>#REF!="A4"</formula>
    </cfRule>
    <cfRule type="expression" dxfId="3942" priority="11097">
      <formula>#REF!="A3"</formula>
    </cfRule>
    <cfRule type="expression" dxfId="3941" priority="11098">
      <formula>#REF!="A2"</formula>
    </cfRule>
  </conditionalFormatting>
  <conditionalFormatting sqref="AE24:AE27 AH24:AH27">
    <cfRule type="expression" dxfId="3940" priority="2815">
      <formula>#REF!="A2"</formula>
    </cfRule>
    <cfRule type="expression" dxfId="3939" priority="2816">
      <formula>#REF!="A1"</formula>
    </cfRule>
    <cfRule type="expression" dxfId="3938" priority="2814">
      <formula>#REF!="A3"</formula>
    </cfRule>
    <cfRule type="expression" dxfId="3937" priority="2808">
      <formula>#REF!="A9"</formula>
    </cfRule>
    <cfRule type="expression" dxfId="3936" priority="2811">
      <formula>#REF!="A6"</formula>
    </cfRule>
    <cfRule type="expression" dxfId="3935" priority="2810">
      <formula>#REF!="A7"</formula>
    </cfRule>
    <cfRule type="expression" dxfId="3934" priority="2812">
      <formula>#REF!="A5"</formula>
    </cfRule>
    <cfRule type="expression" dxfId="3933" priority="2813">
      <formula>#REF!="A4"</formula>
    </cfRule>
    <cfRule type="expression" dxfId="3932" priority="2809">
      <formula>#REF!="A8"</formula>
    </cfRule>
  </conditionalFormatting>
  <conditionalFormatting sqref="AE33">
    <cfRule type="expression" dxfId="3931" priority="11147">
      <formula>#REF!="A1"</formula>
    </cfRule>
    <cfRule type="expression" dxfId="3930" priority="11146">
      <formula>#REF!="A2"</formula>
    </cfRule>
    <cfRule type="expression" dxfId="3929" priority="11145">
      <formula>#REF!="A3"</formula>
    </cfRule>
    <cfRule type="expression" dxfId="3928" priority="11144">
      <formula>#REF!="A4"</formula>
    </cfRule>
  </conditionalFormatting>
  <conditionalFormatting sqref="AE35">
    <cfRule type="expression" dxfId="3927" priority="11091">
      <formula>#REF!="A1"</formula>
    </cfRule>
    <cfRule type="expression" dxfId="3926" priority="11090">
      <formula>#REF!="A2"</formula>
    </cfRule>
    <cfRule type="expression" dxfId="3925" priority="11089">
      <formula>#REF!="A3"</formula>
    </cfRule>
    <cfRule type="expression" dxfId="3924" priority="11088">
      <formula>#REF!="A4"</formula>
    </cfRule>
  </conditionalFormatting>
  <conditionalFormatting sqref="AE37:AE38 AH37:AH38">
    <cfRule type="expression" dxfId="3923" priority="2795">
      <formula>#REF!="A4"</formula>
    </cfRule>
    <cfRule type="expression" dxfId="3922" priority="2796">
      <formula>#REF!="A3"</formula>
    </cfRule>
    <cfRule type="expression" dxfId="3921" priority="2797">
      <formula>#REF!="A2"</formula>
    </cfRule>
    <cfRule type="expression" dxfId="3920" priority="2798">
      <formula>#REF!="A1"</formula>
    </cfRule>
    <cfRule type="expression" dxfId="3919" priority="2792">
      <formula>#REF!="A7"</formula>
    </cfRule>
    <cfRule type="expression" dxfId="3918" priority="2793">
      <formula>#REF!="A6"</formula>
    </cfRule>
    <cfRule type="expression" dxfId="3917" priority="2790">
      <formula>#REF!="A9"</formula>
    </cfRule>
    <cfRule type="expression" dxfId="3916" priority="2791">
      <formula>#REF!="A8"</formula>
    </cfRule>
    <cfRule type="expression" dxfId="3915" priority="2794">
      <formula>#REF!="A5"</formula>
    </cfRule>
  </conditionalFormatting>
  <conditionalFormatting sqref="AE42">
    <cfRule type="expression" dxfId="3914" priority="11139">
      <formula>#REF!="A1"</formula>
    </cfRule>
    <cfRule type="expression" dxfId="3913" priority="11138">
      <formula>#REF!="A2"</formula>
    </cfRule>
    <cfRule type="expression" dxfId="3912" priority="11137">
      <formula>#REF!="A3"</formula>
    </cfRule>
    <cfRule type="expression" dxfId="3911" priority="11136">
      <formula>#REF!="A4"</formula>
    </cfRule>
  </conditionalFormatting>
  <conditionalFormatting sqref="AE44">
    <cfRule type="expression" dxfId="3910" priority="2070">
      <formula>#REF!="A9"</formula>
    </cfRule>
    <cfRule type="expression" dxfId="3909" priority="2071">
      <formula>#REF!="A8"</formula>
    </cfRule>
    <cfRule type="expression" dxfId="3908" priority="2076">
      <formula>#REF!="A3"</formula>
    </cfRule>
    <cfRule type="expression" dxfId="3907" priority="2072">
      <formula>#REF!="A7"</formula>
    </cfRule>
    <cfRule type="expression" dxfId="3906" priority="2075">
      <formula>#REF!="A4"</formula>
    </cfRule>
    <cfRule type="expression" dxfId="3905" priority="2073">
      <formula>#REF!="A6"</formula>
    </cfRule>
    <cfRule type="expression" dxfId="3904" priority="2074">
      <formula>#REF!="A5"</formula>
    </cfRule>
    <cfRule type="expression" dxfId="3903" priority="2078">
      <formula>#REF!="A1"</formula>
    </cfRule>
    <cfRule type="expression" dxfId="3902" priority="2077">
      <formula>#REF!="A2"</formula>
    </cfRule>
  </conditionalFormatting>
  <conditionalFormatting sqref="AE46">
    <cfRule type="expression" dxfId="3901" priority="11131">
      <formula>#REF!="A1"</formula>
    </cfRule>
    <cfRule type="expression" dxfId="3900" priority="11128">
      <formula>#REF!="A4"</formula>
    </cfRule>
    <cfRule type="expression" dxfId="3899" priority="11129">
      <formula>#REF!="A3"</formula>
    </cfRule>
    <cfRule type="expression" dxfId="3898" priority="11130">
      <formula>#REF!="A2"</formula>
    </cfRule>
  </conditionalFormatting>
  <conditionalFormatting sqref="AE47">
    <cfRule type="expression" dxfId="3897" priority="2065">
      <formula>#REF!="A5"</formula>
    </cfRule>
    <cfRule type="expression" dxfId="3896" priority="2064">
      <formula>#REF!="A6"</formula>
    </cfRule>
    <cfRule type="expression" dxfId="3895" priority="2063">
      <formula>#REF!="A7"</formula>
    </cfRule>
    <cfRule type="expression" dxfId="3894" priority="2062">
      <formula>#REF!="A8"</formula>
    </cfRule>
    <cfRule type="expression" dxfId="3893" priority="2061">
      <formula>#REF!="A9"</formula>
    </cfRule>
    <cfRule type="expression" dxfId="3892" priority="2069">
      <formula>#REF!="A1"</formula>
    </cfRule>
    <cfRule type="expression" dxfId="3891" priority="2068">
      <formula>#REF!="A2"</formula>
    </cfRule>
    <cfRule type="expression" dxfId="3890" priority="2067">
      <formula>#REF!="A3"</formula>
    </cfRule>
    <cfRule type="expression" dxfId="3889" priority="2066">
      <formula>#REF!="A4"</formula>
    </cfRule>
  </conditionalFormatting>
  <conditionalFormatting sqref="AE49">
    <cfRule type="expression" dxfId="3888" priority="11123">
      <formula>#REF!="A1"</formula>
    </cfRule>
    <cfRule type="expression" dxfId="3887" priority="11121">
      <formula>#REF!="A3"</formula>
    </cfRule>
    <cfRule type="expression" dxfId="3886" priority="11120">
      <formula>#REF!="A4"</formula>
    </cfRule>
    <cfRule type="expression" dxfId="3885" priority="11122">
      <formula>#REF!="A2"</formula>
    </cfRule>
  </conditionalFormatting>
  <conditionalFormatting sqref="AE50">
    <cfRule type="expression" dxfId="3884" priority="2052">
      <formula>#REF!="A9"</formula>
    </cfRule>
    <cfRule type="expression" dxfId="3883" priority="2053">
      <formula>#REF!="A8"</formula>
    </cfRule>
    <cfRule type="expression" dxfId="3882" priority="2054">
      <formula>#REF!="A7"</formula>
    </cfRule>
    <cfRule type="expression" dxfId="3881" priority="2055">
      <formula>#REF!="A6"</formula>
    </cfRule>
    <cfRule type="expression" dxfId="3880" priority="2056">
      <formula>#REF!="A5"</formula>
    </cfRule>
    <cfRule type="expression" dxfId="3879" priority="2057">
      <formula>#REF!="A4"</formula>
    </cfRule>
    <cfRule type="expression" dxfId="3878" priority="2058">
      <formula>#REF!="A3"</formula>
    </cfRule>
    <cfRule type="expression" dxfId="3877" priority="2060">
      <formula>#REF!="A1"</formula>
    </cfRule>
    <cfRule type="expression" dxfId="3876" priority="2059">
      <formula>#REF!="A2"</formula>
    </cfRule>
  </conditionalFormatting>
  <conditionalFormatting sqref="AE52">
    <cfRule type="expression" dxfId="3875" priority="11112">
      <formula>#REF!="A4"</formula>
    </cfRule>
    <cfRule type="expression" dxfId="3874" priority="11115">
      <formula>#REF!="A1"</formula>
    </cfRule>
    <cfRule type="expression" dxfId="3873" priority="11114">
      <formula>#REF!="A2"</formula>
    </cfRule>
    <cfRule type="expression" dxfId="3872" priority="11113">
      <formula>#REF!="A3"</formula>
    </cfRule>
  </conditionalFormatting>
  <conditionalFormatting sqref="AE56">
    <cfRule type="expression" dxfId="3871" priority="2045">
      <formula>#REF!="A7"</formula>
    </cfRule>
    <cfRule type="expression" dxfId="3870" priority="2044">
      <formula>#REF!="A8"</formula>
    </cfRule>
    <cfRule type="expression" dxfId="3869" priority="2043">
      <formula>#REF!="A9"</formula>
    </cfRule>
    <cfRule type="expression" dxfId="3868" priority="2048">
      <formula>#REF!="A4"</formula>
    </cfRule>
    <cfRule type="expression" dxfId="3867" priority="2049">
      <formula>#REF!="A3"</formula>
    </cfRule>
    <cfRule type="expression" dxfId="3866" priority="2050">
      <formula>#REF!="A2"</formula>
    </cfRule>
    <cfRule type="expression" dxfId="3865" priority="2051">
      <formula>#REF!="A1"</formula>
    </cfRule>
    <cfRule type="expression" dxfId="3864" priority="2047">
      <formula>#REF!="A5"</formula>
    </cfRule>
    <cfRule type="expression" dxfId="3863" priority="2046">
      <formula>#REF!="A6"</formula>
    </cfRule>
  </conditionalFormatting>
  <conditionalFormatting sqref="AE58">
    <cfRule type="expression" dxfId="3862" priority="11080">
      <formula>#REF!="A4"</formula>
    </cfRule>
    <cfRule type="expression" dxfId="3861" priority="11081">
      <formula>#REF!="A3"</formula>
    </cfRule>
    <cfRule type="expression" dxfId="3860" priority="11082">
      <formula>#REF!="A2"</formula>
    </cfRule>
    <cfRule type="expression" dxfId="3859" priority="11083">
      <formula>#REF!="A1"</formula>
    </cfRule>
  </conditionalFormatting>
  <conditionalFormatting sqref="AE59">
    <cfRule type="expression" dxfId="3858" priority="2042">
      <formula>#REF!="A1"</formula>
    </cfRule>
    <cfRule type="expression" dxfId="3857" priority="2041">
      <formula>#REF!="A2"</formula>
    </cfRule>
    <cfRule type="expression" dxfId="3856" priority="2040">
      <formula>#REF!="A3"</formula>
    </cfRule>
    <cfRule type="expression" dxfId="3855" priority="2039">
      <formula>#REF!="A4"</formula>
    </cfRule>
    <cfRule type="expression" dxfId="3854" priority="2038">
      <formula>#REF!="A5"</formula>
    </cfRule>
    <cfRule type="expression" dxfId="3853" priority="2037">
      <formula>#REF!="A6"</formula>
    </cfRule>
    <cfRule type="expression" dxfId="3852" priority="2036">
      <formula>#REF!="A7"</formula>
    </cfRule>
    <cfRule type="expression" dxfId="3851" priority="2035">
      <formula>#REF!="A8"</formula>
    </cfRule>
    <cfRule type="expression" dxfId="3850" priority="2034">
      <formula>#REF!="A9"</formula>
    </cfRule>
  </conditionalFormatting>
  <conditionalFormatting sqref="AE61">
    <cfRule type="expression" dxfId="3849" priority="11104">
      <formula>#REF!="A4"</formula>
    </cfRule>
    <cfRule type="expression" dxfId="3848" priority="11105">
      <formula>#REF!="A3"</formula>
    </cfRule>
    <cfRule type="expression" dxfId="3847" priority="11106">
      <formula>#REF!="A2"</formula>
    </cfRule>
    <cfRule type="expression" dxfId="3846" priority="11107">
      <formula>#REF!="A1"</formula>
    </cfRule>
  </conditionalFormatting>
  <conditionalFormatting sqref="AE62">
    <cfRule type="expression" dxfId="3845" priority="2031">
      <formula>#REF!="A3"</formula>
    </cfRule>
    <cfRule type="expression" dxfId="3844" priority="2030">
      <formula>#REF!="A4"</formula>
    </cfRule>
    <cfRule type="expression" dxfId="3843" priority="2029">
      <formula>#REF!="A5"</formula>
    </cfRule>
    <cfRule type="expression" dxfId="3842" priority="2028">
      <formula>#REF!="A6"</formula>
    </cfRule>
    <cfRule type="expression" dxfId="3841" priority="2027">
      <formula>#REF!="A7"</formula>
    </cfRule>
    <cfRule type="expression" dxfId="3840" priority="2026">
      <formula>#REF!="A8"</formula>
    </cfRule>
    <cfRule type="expression" dxfId="3839" priority="2025">
      <formula>#REF!="A9"</formula>
    </cfRule>
    <cfRule type="expression" dxfId="3838" priority="2033">
      <formula>#REF!="A1"</formula>
    </cfRule>
    <cfRule type="expression" dxfId="3837" priority="2032">
      <formula>#REF!="A2"</formula>
    </cfRule>
  </conditionalFormatting>
  <conditionalFormatting sqref="AE64">
    <cfRule type="expression" dxfId="3836" priority="2023">
      <formula>#REF!="A2"</formula>
    </cfRule>
    <cfRule type="expression" dxfId="3835" priority="2021">
      <formula>#REF!="A4"</formula>
    </cfRule>
    <cfRule type="expression" dxfId="3834" priority="2020">
      <formula>#REF!="A5"</formula>
    </cfRule>
    <cfRule type="expression" dxfId="3833" priority="2019">
      <formula>#REF!="A6"</formula>
    </cfRule>
    <cfRule type="expression" dxfId="3832" priority="2022">
      <formula>#REF!="A3"</formula>
    </cfRule>
    <cfRule type="expression" dxfId="3831" priority="2018">
      <formula>#REF!="A7"</formula>
    </cfRule>
    <cfRule type="expression" dxfId="3830" priority="2017">
      <formula>#REF!="A8"</formula>
    </cfRule>
    <cfRule type="expression" dxfId="3829" priority="2016">
      <formula>#REF!="A9"</formula>
    </cfRule>
    <cfRule type="expression" dxfId="3828" priority="2024">
      <formula>#REF!="A1"</formula>
    </cfRule>
  </conditionalFormatting>
  <conditionalFormatting sqref="AE67:AE71">
    <cfRule type="expression" dxfId="3827" priority="2013">
      <formula>#REF!="A3"</formula>
    </cfRule>
    <cfRule type="expression" dxfId="3826" priority="2015">
      <formula>#REF!="A1"</formula>
    </cfRule>
    <cfRule type="expression" dxfId="3825" priority="2014">
      <formula>#REF!="A2"</formula>
    </cfRule>
    <cfRule type="expression" dxfId="3824" priority="2012">
      <formula>#REF!="A4"</formula>
    </cfRule>
    <cfRule type="expression" dxfId="3823" priority="2011">
      <formula>#REF!="A5"</formula>
    </cfRule>
    <cfRule type="expression" dxfId="3822" priority="2010">
      <formula>#REF!="A6"</formula>
    </cfRule>
    <cfRule type="expression" dxfId="3821" priority="2009">
      <formula>#REF!="A7"</formula>
    </cfRule>
    <cfRule type="expression" dxfId="3820" priority="2008">
      <formula>#REF!="A8"</formula>
    </cfRule>
    <cfRule type="expression" dxfId="3819" priority="2007">
      <formula>#REF!="A9"</formula>
    </cfRule>
  </conditionalFormatting>
  <conditionalFormatting sqref="AE78">
    <cfRule type="expression" dxfId="3818" priority="11152">
      <formula>#REF!="A4"</formula>
    </cfRule>
    <cfRule type="expression" dxfId="3817" priority="11153">
      <formula>#REF!="A3"</formula>
    </cfRule>
    <cfRule type="expression" dxfId="3816" priority="11154">
      <formula>#REF!="A2"</formula>
    </cfRule>
    <cfRule type="expression" dxfId="3815" priority="11155">
      <formula>#REF!="A1"</formula>
    </cfRule>
  </conditionalFormatting>
  <conditionalFormatting sqref="AF16 AF43 AF86:AF87 AF92:AF93 AF95:AF97 AF100 AF103">
    <cfRule type="expression" dxfId="3814" priority="11073">
      <formula>#REF!="A3"</formula>
    </cfRule>
    <cfRule type="expression" dxfId="3813" priority="11074">
      <formula>#REF!="A2"</formula>
    </cfRule>
    <cfRule type="expression" dxfId="3812" priority="11075">
      <formula>#REF!="A1"</formula>
    </cfRule>
    <cfRule type="expression" dxfId="3811" priority="11072">
      <formula>#REF!="A4"</formula>
    </cfRule>
  </conditionalFormatting>
  <conditionalFormatting sqref="AF22">
    <cfRule type="expression" dxfId="3810" priority="11009">
      <formula>#REF!="A3"</formula>
    </cfRule>
    <cfRule type="expression" dxfId="3809" priority="11008">
      <formula>#REF!="A4"</formula>
    </cfRule>
    <cfRule type="expression" dxfId="3808" priority="11011">
      <formula>#REF!="A1"</formula>
    </cfRule>
    <cfRule type="expression" dxfId="3807" priority="11010">
      <formula>#REF!="A2"</formula>
    </cfRule>
  </conditionalFormatting>
  <conditionalFormatting sqref="AF24:AF27">
    <cfRule type="expression" dxfId="3806" priority="1966">
      <formula>#REF!="A3"</formula>
    </cfRule>
    <cfRule type="expression" dxfId="3805" priority="1968">
      <formula>#REF!="A1"</formula>
    </cfRule>
    <cfRule type="expression" dxfId="3804" priority="1964">
      <formula>#REF!="A5"</formula>
    </cfRule>
    <cfRule type="expression" dxfId="3803" priority="1965">
      <formula>#REF!="A4"</formula>
    </cfRule>
    <cfRule type="expression" dxfId="3802" priority="1963">
      <formula>#REF!="A6"</formula>
    </cfRule>
    <cfRule type="expression" dxfId="3801" priority="1962">
      <formula>#REF!="A7"</formula>
    </cfRule>
    <cfRule type="expression" dxfId="3800" priority="1961">
      <formula>#REF!="A8"</formula>
    </cfRule>
    <cfRule type="expression" dxfId="3799" priority="1960">
      <formula>#REF!="A9"</formula>
    </cfRule>
    <cfRule type="expression" dxfId="3798" priority="1967">
      <formula>#REF!="A2"</formula>
    </cfRule>
  </conditionalFormatting>
  <conditionalFormatting sqref="AF33">
    <cfRule type="expression" dxfId="3797" priority="11056">
      <formula>#REF!="A4"</formula>
    </cfRule>
    <cfRule type="expression" dxfId="3796" priority="11057">
      <formula>#REF!="A3"</formula>
    </cfRule>
    <cfRule type="expression" dxfId="3795" priority="11058">
      <formula>#REF!="A2"</formula>
    </cfRule>
    <cfRule type="expression" dxfId="3794" priority="11059">
      <formula>#REF!="A1"</formula>
    </cfRule>
  </conditionalFormatting>
  <conditionalFormatting sqref="AF35">
    <cfRule type="expression" dxfId="3793" priority="11001">
      <formula>#REF!="A3"</formula>
    </cfRule>
    <cfRule type="expression" dxfId="3792" priority="11003">
      <formula>#REF!="A1"</formula>
    </cfRule>
    <cfRule type="expression" dxfId="3791" priority="11000">
      <formula>#REF!="A4"</formula>
    </cfRule>
    <cfRule type="expression" dxfId="3790" priority="11002">
      <formula>#REF!="A2"</formula>
    </cfRule>
  </conditionalFormatting>
  <conditionalFormatting sqref="AF37">
    <cfRule type="expression" dxfId="3789" priority="1959">
      <formula>#REF!="A1"</formula>
    </cfRule>
    <cfRule type="expression" dxfId="3788" priority="1957">
      <formula>#REF!="A3"</formula>
    </cfRule>
    <cfRule type="expression" dxfId="3787" priority="1956">
      <formula>#REF!="A4"</formula>
    </cfRule>
    <cfRule type="expression" dxfId="3786" priority="1958">
      <formula>#REF!="A2"</formula>
    </cfRule>
    <cfRule type="expression" dxfId="3785" priority="1951">
      <formula>#REF!="A9"</formula>
    </cfRule>
    <cfRule type="expression" dxfId="3784" priority="1952">
      <formula>#REF!="A8"</formula>
    </cfRule>
    <cfRule type="expression" dxfId="3783" priority="1953">
      <formula>#REF!="A7"</formula>
    </cfRule>
    <cfRule type="expression" dxfId="3782" priority="1954">
      <formula>#REF!="A6"</formula>
    </cfRule>
    <cfRule type="expression" dxfId="3781" priority="1955">
      <formula>#REF!="A5"</formula>
    </cfRule>
  </conditionalFormatting>
  <conditionalFormatting sqref="AF38">
    <cfRule type="expression" dxfId="3780" priority="1950">
      <formula>#REF!="A1"</formula>
    </cfRule>
    <cfRule type="expression" dxfId="3779" priority="1949">
      <formula>#REF!="A2"</formula>
    </cfRule>
    <cfRule type="expression" dxfId="3778" priority="1947">
      <formula>#REF!="A4"</formula>
    </cfRule>
    <cfRule type="expression" dxfId="3777" priority="1946">
      <formula>#REF!="A5"</formula>
    </cfRule>
    <cfRule type="expression" dxfId="3776" priority="1945">
      <formula>#REF!="A6"</formula>
    </cfRule>
    <cfRule type="expression" dxfId="3775" priority="1944">
      <formula>#REF!="A7"</formula>
    </cfRule>
    <cfRule type="expression" dxfId="3774" priority="1943">
      <formula>#REF!="A8"</formula>
    </cfRule>
    <cfRule type="expression" dxfId="3773" priority="1942">
      <formula>#REF!="A9"</formula>
    </cfRule>
    <cfRule type="expression" dxfId="3772" priority="1948">
      <formula>#REF!="A3"</formula>
    </cfRule>
  </conditionalFormatting>
  <conditionalFormatting sqref="AF42">
    <cfRule type="expression" dxfId="3771" priority="11051">
      <formula>#REF!="A1"</formula>
    </cfRule>
    <cfRule type="expression" dxfId="3770" priority="11049">
      <formula>#REF!="A3"</formula>
    </cfRule>
    <cfRule type="expression" dxfId="3769" priority="11048">
      <formula>#REF!="A4"</formula>
    </cfRule>
    <cfRule type="expression" dxfId="3768" priority="11050">
      <formula>#REF!="A2"</formula>
    </cfRule>
  </conditionalFormatting>
  <conditionalFormatting sqref="AF46">
    <cfRule type="expression" dxfId="3767" priority="11042">
      <formula>#REF!="A2"</formula>
    </cfRule>
    <cfRule type="expression" dxfId="3766" priority="11041">
      <formula>#REF!="A3"</formula>
    </cfRule>
    <cfRule type="expression" dxfId="3765" priority="11040">
      <formula>#REF!="A4"</formula>
    </cfRule>
    <cfRule type="expression" dxfId="3764" priority="11043">
      <formula>#REF!="A1"</formula>
    </cfRule>
  </conditionalFormatting>
  <conditionalFormatting sqref="AF47">
    <cfRule type="expression" dxfId="3763" priority="1936">
      <formula>#REF!="A6"</formula>
    </cfRule>
    <cfRule type="expression" dxfId="3762" priority="1935">
      <formula>#REF!="A7"</formula>
    </cfRule>
    <cfRule type="expression" dxfId="3761" priority="1934">
      <formula>#REF!="A8"</formula>
    </cfRule>
    <cfRule type="expression" dxfId="3760" priority="1933">
      <formula>#REF!="A9"</formula>
    </cfRule>
    <cfRule type="expression" dxfId="3759" priority="1941">
      <formula>#REF!="A1"</formula>
    </cfRule>
    <cfRule type="expression" dxfId="3758" priority="1940">
      <formula>#REF!="A2"</formula>
    </cfRule>
    <cfRule type="expression" dxfId="3757" priority="1939">
      <formula>#REF!="A3"</formula>
    </cfRule>
    <cfRule type="expression" dxfId="3756" priority="1938">
      <formula>#REF!="A4"</formula>
    </cfRule>
    <cfRule type="expression" dxfId="3755" priority="1937">
      <formula>#REF!="A5"</formula>
    </cfRule>
  </conditionalFormatting>
  <conditionalFormatting sqref="AF49">
    <cfRule type="expression" dxfId="3754" priority="11035">
      <formula>#REF!="A1"</formula>
    </cfRule>
    <cfRule type="expression" dxfId="3753" priority="11033">
      <formula>#REF!="A3"</formula>
    </cfRule>
    <cfRule type="expression" dxfId="3752" priority="11032">
      <formula>#REF!="A4"</formula>
    </cfRule>
    <cfRule type="expression" dxfId="3751" priority="11034">
      <formula>#REF!="A2"</formula>
    </cfRule>
  </conditionalFormatting>
  <conditionalFormatting sqref="AF50">
    <cfRule type="expression" dxfId="3750" priority="1932">
      <formula>#REF!="A1"</formula>
    </cfRule>
    <cfRule type="expression" dxfId="3749" priority="1927">
      <formula>#REF!="A6"</formula>
    </cfRule>
    <cfRule type="expression" dxfId="3748" priority="1928">
      <formula>#REF!="A5"</formula>
    </cfRule>
    <cfRule type="expression" dxfId="3747" priority="1931">
      <formula>#REF!="A2"</formula>
    </cfRule>
    <cfRule type="expression" dxfId="3746" priority="1930">
      <formula>#REF!="A3"</formula>
    </cfRule>
    <cfRule type="expression" dxfId="3745" priority="1924">
      <formula>#REF!="A9"</formula>
    </cfRule>
    <cfRule type="expression" dxfId="3744" priority="1929">
      <formula>#REF!="A4"</formula>
    </cfRule>
    <cfRule type="expression" dxfId="3743" priority="1925">
      <formula>#REF!="A8"</formula>
    </cfRule>
    <cfRule type="expression" dxfId="3742" priority="1926">
      <formula>#REF!="A7"</formula>
    </cfRule>
  </conditionalFormatting>
  <conditionalFormatting sqref="AF52">
    <cfRule type="expression" dxfId="3741" priority="11024">
      <formula>#REF!="A4"</formula>
    </cfRule>
    <cfRule type="expression" dxfId="3740" priority="11025">
      <formula>#REF!="A3"</formula>
    </cfRule>
    <cfRule type="expression" dxfId="3739" priority="11026">
      <formula>#REF!="A2"</formula>
    </cfRule>
    <cfRule type="expression" dxfId="3738" priority="11027">
      <formula>#REF!="A1"</formula>
    </cfRule>
  </conditionalFormatting>
  <conditionalFormatting sqref="AF53">
    <cfRule type="expression" dxfId="3737" priority="1917">
      <formula>#REF!="A7"</formula>
    </cfRule>
    <cfRule type="expression" dxfId="3736" priority="1918">
      <formula>#REF!="A6"</formula>
    </cfRule>
    <cfRule type="expression" dxfId="3735" priority="1920">
      <formula>#REF!="A4"</formula>
    </cfRule>
    <cfRule type="expression" dxfId="3734" priority="1921">
      <formula>#REF!="A3"</formula>
    </cfRule>
    <cfRule type="expression" dxfId="3733" priority="1922">
      <formula>#REF!="A2"</formula>
    </cfRule>
    <cfRule type="expression" dxfId="3732" priority="1923">
      <formula>#REF!="A1"</formula>
    </cfRule>
    <cfRule type="expression" dxfId="3731" priority="1919">
      <formula>#REF!="A5"</formula>
    </cfRule>
    <cfRule type="expression" dxfId="3730" priority="1915">
      <formula>#REF!="A9"</formula>
    </cfRule>
    <cfRule type="expression" dxfId="3729" priority="1916">
      <formula>#REF!="A8"</formula>
    </cfRule>
  </conditionalFormatting>
  <conditionalFormatting sqref="AF58">
    <cfRule type="expression" dxfId="3728" priority="10995">
      <formula>#REF!="A1"</formula>
    </cfRule>
    <cfRule type="expression" dxfId="3727" priority="10992">
      <formula>#REF!="A4"</formula>
    </cfRule>
    <cfRule type="expression" dxfId="3726" priority="10993">
      <formula>#REF!="A3"</formula>
    </cfRule>
    <cfRule type="expression" dxfId="3725" priority="10994">
      <formula>#REF!="A2"</formula>
    </cfRule>
  </conditionalFormatting>
  <conditionalFormatting sqref="AF59">
    <cfRule type="expression" dxfId="3724" priority="1908">
      <formula>#REF!="A7"</formula>
    </cfRule>
    <cfRule type="expression" dxfId="3723" priority="1911">
      <formula>#REF!="A4"</formula>
    </cfRule>
    <cfRule type="expression" dxfId="3722" priority="1914">
      <formula>#REF!="A1"</formula>
    </cfRule>
    <cfRule type="expression" dxfId="3721" priority="1913">
      <formula>#REF!="A2"</formula>
    </cfRule>
    <cfRule type="expression" dxfId="3720" priority="1912">
      <formula>#REF!="A3"</formula>
    </cfRule>
    <cfRule type="expression" dxfId="3719" priority="1910">
      <formula>#REF!="A5"</formula>
    </cfRule>
    <cfRule type="expression" dxfId="3718" priority="1906">
      <formula>#REF!="A9"</formula>
    </cfRule>
    <cfRule type="expression" dxfId="3717" priority="1907">
      <formula>#REF!="A8"</formula>
    </cfRule>
    <cfRule type="expression" dxfId="3716" priority="1909">
      <formula>#REF!="A6"</formula>
    </cfRule>
  </conditionalFormatting>
  <conditionalFormatting sqref="AF61">
    <cfRule type="expression" dxfId="3715" priority="11018">
      <formula>#REF!="A2"</formula>
    </cfRule>
    <cfRule type="expression" dxfId="3714" priority="11016">
      <formula>#REF!="A4"</formula>
    </cfRule>
    <cfRule type="expression" dxfId="3713" priority="11017">
      <formula>#REF!="A3"</formula>
    </cfRule>
    <cfRule type="expression" dxfId="3712" priority="11019">
      <formula>#REF!="A1"</formula>
    </cfRule>
  </conditionalFormatting>
  <conditionalFormatting sqref="AF78">
    <cfRule type="expression" dxfId="3711" priority="11064">
      <formula>#REF!="A4"</formula>
    </cfRule>
    <cfRule type="expression" dxfId="3710" priority="11065">
      <formula>#REF!="A3"</formula>
    </cfRule>
    <cfRule type="expression" dxfId="3709" priority="11066">
      <formula>#REF!="A2"</formula>
    </cfRule>
    <cfRule type="expression" dxfId="3708" priority="11067">
      <formula>#REF!="A1"</formula>
    </cfRule>
  </conditionalFormatting>
  <conditionalFormatting sqref="AG16 AG43 AG86:AG87 AG92:AG93 AG95:AG97 AG100 AG103">
    <cfRule type="expression" dxfId="3707" priority="10984">
      <formula>#REF!="A4"</formula>
    </cfRule>
    <cfRule type="expression" dxfId="3706" priority="10985">
      <formula>#REF!="A3"</formula>
    </cfRule>
    <cfRule type="expression" dxfId="3705" priority="10986">
      <formula>#REF!="A2"</formula>
    </cfRule>
    <cfRule type="expression" dxfId="3704" priority="10987">
      <formula>#REF!="A1"</formula>
    </cfRule>
  </conditionalFormatting>
  <conditionalFormatting sqref="AG20">
    <cfRule type="expression" dxfId="3703" priority="1825">
      <formula>#REF!="A9"</formula>
    </cfRule>
    <cfRule type="expression" dxfId="3702" priority="1826">
      <formula>#REF!="A8"</formula>
    </cfRule>
    <cfRule type="expression" dxfId="3701" priority="1827">
      <formula>#REF!="A7"</formula>
    </cfRule>
    <cfRule type="expression" dxfId="3700" priority="1829">
      <formula>#REF!="A5"</formula>
    </cfRule>
    <cfRule type="expression" dxfId="3699" priority="1830">
      <formula>#REF!="A4"</formula>
    </cfRule>
    <cfRule type="expression" dxfId="3698" priority="1831">
      <formula>#REF!="A3"</formula>
    </cfRule>
    <cfRule type="expression" dxfId="3697" priority="1832">
      <formula>#REF!="A2"</formula>
    </cfRule>
    <cfRule type="expression" dxfId="3696" priority="1833">
      <formula>#REF!="A1"</formula>
    </cfRule>
    <cfRule type="expression" dxfId="3695" priority="1828">
      <formula>#REF!="A6"</formula>
    </cfRule>
  </conditionalFormatting>
  <conditionalFormatting sqref="AG22">
    <cfRule type="expression" dxfId="3694" priority="10923">
      <formula>#REF!="A1"</formula>
    </cfRule>
    <cfRule type="expression" dxfId="3693" priority="10920">
      <formula>#REF!="A4"</formula>
    </cfRule>
    <cfRule type="expression" dxfId="3692" priority="10921">
      <formula>#REF!="A3"</formula>
    </cfRule>
    <cfRule type="expression" dxfId="3691" priority="10922">
      <formula>#REF!="A2"</formula>
    </cfRule>
  </conditionalFormatting>
  <conditionalFormatting sqref="AG24:AG27">
    <cfRule type="expression" dxfId="3690" priority="1822">
      <formula>#REF!="A3"</formula>
    </cfRule>
    <cfRule type="expression" dxfId="3689" priority="1823">
      <formula>#REF!="A2"</formula>
    </cfRule>
    <cfRule type="expression" dxfId="3688" priority="1824">
      <formula>#REF!="A1"</formula>
    </cfRule>
    <cfRule type="expression" dxfId="3687" priority="1816">
      <formula>#REF!="A9"</formula>
    </cfRule>
    <cfRule type="expression" dxfId="3686" priority="1817">
      <formula>#REF!="A8"</formula>
    </cfRule>
    <cfRule type="expression" dxfId="3685" priority="1818">
      <formula>#REF!="A7"</formula>
    </cfRule>
    <cfRule type="expression" dxfId="3684" priority="1819">
      <formula>#REF!="A6"</formula>
    </cfRule>
    <cfRule type="expression" dxfId="3683" priority="1820">
      <formula>#REF!="A5"</formula>
    </cfRule>
    <cfRule type="expression" dxfId="3682" priority="1821">
      <formula>#REF!="A4"</formula>
    </cfRule>
  </conditionalFormatting>
  <conditionalFormatting sqref="AG33">
    <cfRule type="expression" dxfId="3681" priority="10968">
      <formula>#REF!="A4"</formula>
    </cfRule>
    <cfRule type="expression" dxfId="3680" priority="10969">
      <formula>#REF!="A3"</formula>
    </cfRule>
    <cfRule type="expression" dxfId="3679" priority="10970">
      <formula>#REF!="A2"</formula>
    </cfRule>
    <cfRule type="expression" dxfId="3678" priority="10971">
      <formula>#REF!="A1"</formula>
    </cfRule>
  </conditionalFormatting>
  <conditionalFormatting sqref="AG35">
    <cfRule type="expression" dxfId="3677" priority="10912">
      <formula>#REF!="A4"</formula>
    </cfRule>
    <cfRule type="expression" dxfId="3676" priority="10914">
      <formula>#REF!="A2"</formula>
    </cfRule>
    <cfRule type="expression" dxfId="3675" priority="10913">
      <formula>#REF!="A3"</formula>
    </cfRule>
    <cfRule type="expression" dxfId="3674" priority="10915">
      <formula>#REF!="A1"</formula>
    </cfRule>
  </conditionalFormatting>
  <conditionalFormatting sqref="AG37">
    <cfRule type="expression" dxfId="3673" priority="1813">
      <formula>#REF!="A3"</formula>
    </cfRule>
    <cfRule type="expression" dxfId="3672" priority="1814">
      <formula>#REF!="A2"</formula>
    </cfRule>
    <cfRule type="expression" dxfId="3671" priority="1807">
      <formula>#REF!="A9"</formula>
    </cfRule>
    <cfRule type="expression" dxfId="3670" priority="1812">
      <formula>#REF!="A4"</formula>
    </cfRule>
    <cfRule type="expression" dxfId="3669" priority="1810">
      <formula>#REF!="A6"</formula>
    </cfRule>
    <cfRule type="expression" dxfId="3668" priority="1815">
      <formula>#REF!="A1"</formula>
    </cfRule>
    <cfRule type="expression" dxfId="3667" priority="1808">
      <formula>#REF!="A8"</formula>
    </cfRule>
    <cfRule type="expression" dxfId="3666" priority="1809">
      <formula>#REF!="A7"</formula>
    </cfRule>
    <cfRule type="expression" dxfId="3665" priority="1811">
      <formula>#REF!="A5"</formula>
    </cfRule>
  </conditionalFormatting>
  <conditionalFormatting sqref="AG38">
    <cfRule type="expression" dxfId="3664" priority="1798">
      <formula>#REF!="A9"</formula>
    </cfRule>
    <cfRule type="expression" dxfId="3663" priority="1801">
      <formula>#REF!="A6"</formula>
    </cfRule>
    <cfRule type="expression" dxfId="3662" priority="1799">
      <formula>#REF!="A8"</formula>
    </cfRule>
    <cfRule type="expression" dxfId="3661" priority="1800">
      <formula>#REF!="A7"</formula>
    </cfRule>
    <cfRule type="expression" dxfId="3660" priority="1803">
      <formula>#REF!="A4"</formula>
    </cfRule>
    <cfRule type="expression" dxfId="3659" priority="1804">
      <formula>#REF!="A3"</formula>
    </cfRule>
    <cfRule type="expression" dxfId="3658" priority="1805">
      <formula>#REF!="A2"</formula>
    </cfRule>
    <cfRule type="expression" dxfId="3657" priority="1806">
      <formula>#REF!="A1"</formula>
    </cfRule>
    <cfRule type="expression" dxfId="3656" priority="1802">
      <formula>#REF!="A5"</formula>
    </cfRule>
  </conditionalFormatting>
  <conditionalFormatting sqref="AG42">
    <cfRule type="expression" dxfId="3655" priority="10960">
      <formula>#REF!="A4"</formula>
    </cfRule>
    <cfRule type="expression" dxfId="3654" priority="10961">
      <formula>#REF!="A3"</formula>
    </cfRule>
    <cfRule type="expression" dxfId="3653" priority="10962">
      <formula>#REF!="A2"</formula>
    </cfRule>
    <cfRule type="expression" dxfId="3652" priority="10963">
      <formula>#REF!="A1"</formula>
    </cfRule>
  </conditionalFormatting>
  <conditionalFormatting sqref="AG44">
    <cfRule type="expression" dxfId="3651" priority="1791">
      <formula>#REF!="A7"</formula>
    </cfRule>
    <cfRule type="expression" dxfId="3650" priority="1792">
      <formula>#REF!="A6"</formula>
    </cfRule>
    <cfRule type="expression" dxfId="3649" priority="1793">
      <formula>#REF!="A5"</formula>
    </cfRule>
    <cfRule type="expression" dxfId="3648" priority="1794">
      <formula>#REF!="A4"</formula>
    </cfRule>
    <cfRule type="expression" dxfId="3647" priority="1790">
      <formula>#REF!="A8"</formula>
    </cfRule>
    <cfRule type="expression" dxfId="3646" priority="1795">
      <formula>#REF!="A3"</formula>
    </cfRule>
    <cfRule type="expression" dxfId="3645" priority="1796">
      <formula>#REF!="A2"</formula>
    </cfRule>
    <cfRule type="expression" dxfId="3644" priority="1797">
      <formula>#REF!="A1"</formula>
    </cfRule>
    <cfRule type="expression" dxfId="3643" priority="1789">
      <formula>#REF!="A9"</formula>
    </cfRule>
  </conditionalFormatting>
  <conditionalFormatting sqref="AG46">
    <cfRule type="expression" dxfId="3642" priority="10954">
      <formula>#REF!="A2"</formula>
    </cfRule>
    <cfRule type="expression" dxfId="3641" priority="10955">
      <formula>#REF!="A1"</formula>
    </cfRule>
    <cfRule type="expression" dxfId="3640" priority="10952">
      <formula>#REF!="A4"</formula>
    </cfRule>
    <cfRule type="expression" dxfId="3639" priority="10953">
      <formula>#REF!="A3"</formula>
    </cfRule>
  </conditionalFormatting>
  <conditionalFormatting sqref="AG47">
    <cfRule type="expression" dxfId="3638" priority="1781">
      <formula>#REF!="A8"</formula>
    </cfRule>
    <cfRule type="expression" dxfId="3637" priority="1788">
      <formula>#REF!="A1"</formula>
    </cfRule>
    <cfRule type="expression" dxfId="3636" priority="1787">
      <formula>#REF!="A2"</formula>
    </cfRule>
    <cfRule type="expression" dxfId="3635" priority="1786">
      <formula>#REF!="A3"</formula>
    </cfRule>
    <cfRule type="expression" dxfId="3634" priority="1785">
      <formula>#REF!="A4"</formula>
    </cfRule>
    <cfRule type="expression" dxfId="3633" priority="1784">
      <formula>#REF!="A5"</formula>
    </cfRule>
    <cfRule type="expression" dxfId="3632" priority="1783">
      <formula>#REF!="A6"</formula>
    </cfRule>
    <cfRule type="expression" dxfId="3631" priority="1782">
      <formula>#REF!="A7"</formula>
    </cfRule>
    <cfRule type="expression" dxfId="3630" priority="1780">
      <formula>#REF!="A9"</formula>
    </cfRule>
  </conditionalFormatting>
  <conditionalFormatting sqref="AG49">
    <cfRule type="expression" dxfId="3629" priority="10947">
      <formula>#REF!="A1"</formula>
    </cfRule>
    <cfRule type="expression" dxfId="3628" priority="10946">
      <formula>#REF!="A2"</formula>
    </cfRule>
    <cfRule type="expression" dxfId="3627" priority="10945">
      <formula>#REF!="A3"</formula>
    </cfRule>
    <cfRule type="expression" dxfId="3626" priority="10944">
      <formula>#REF!="A4"</formula>
    </cfRule>
  </conditionalFormatting>
  <conditionalFormatting sqref="AG50">
    <cfRule type="expression" dxfId="3625" priority="1778">
      <formula>#REF!="A2"</formula>
    </cfRule>
    <cfRule type="expression" dxfId="3624" priority="1779">
      <formula>#REF!="A1"</formula>
    </cfRule>
    <cfRule type="expression" dxfId="3623" priority="1774">
      <formula>#REF!="A6"</formula>
    </cfRule>
    <cfRule type="expression" dxfId="3622" priority="1771">
      <formula>#REF!="A9"</formula>
    </cfRule>
    <cfRule type="expression" dxfId="3621" priority="1772">
      <formula>#REF!="A8"</formula>
    </cfRule>
    <cfRule type="expression" dxfId="3620" priority="1773">
      <formula>#REF!="A7"</formula>
    </cfRule>
    <cfRule type="expression" dxfId="3619" priority="1775">
      <formula>#REF!="A5"</formula>
    </cfRule>
    <cfRule type="expression" dxfId="3618" priority="1776">
      <formula>#REF!="A4"</formula>
    </cfRule>
    <cfRule type="expression" dxfId="3617" priority="1777">
      <formula>#REF!="A3"</formula>
    </cfRule>
  </conditionalFormatting>
  <conditionalFormatting sqref="AG52">
    <cfRule type="expression" dxfId="3616" priority="10936">
      <formula>#REF!="A4"</formula>
    </cfRule>
    <cfRule type="expression" dxfId="3615" priority="10939">
      <formula>#REF!="A1"</formula>
    </cfRule>
    <cfRule type="expression" dxfId="3614" priority="10938">
      <formula>#REF!="A2"</formula>
    </cfRule>
    <cfRule type="expression" dxfId="3613" priority="10937">
      <formula>#REF!="A3"</formula>
    </cfRule>
  </conditionalFormatting>
  <conditionalFormatting sqref="AG53">
    <cfRule type="expression" dxfId="3612" priority="1765">
      <formula>#REF!="A6"</formula>
    </cfRule>
    <cfRule type="expression" dxfId="3611" priority="1764">
      <formula>#REF!="A7"</formula>
    </cfRule>
    <cfRule type="expression" dxfId="3610" priority="1763">
      <formula>#REF!="A8"</formula>
    </cfRule>
    <cfRule type="expression" dxfId="3609" priority="1762">
      <formula>#REF!="A9"</formula>
    </cfRule>
    <cfRule type="expression" dxfId="3608" priority="1769">
      <formula>#REF!="A2"</formula>
    </cfRule>
    <cfRule type="expression" dxfId="3607" priority="1770">
      <formula>#REF!="A1"</formula>
    </cfRule>
    <cfRule type="expression" dxfId="3606" priority="1768">
      <formula>#REF!="A3"</formula>
    </cfRule>
    <cfRule type="expression" dxfId="3605" priority="1767">
      <formula>#REF!="A4"</formula>
    </cfRule>
    <cfRule type="expression" dxfId="3604" priority="1766">
      <formula>#REF!="A5"</formula>
    </cfRule>
  </conditionalFormatting>
  <conditionalFormatting sqref="AG58">
    <cfRule type="expression" dxfId="3603" priority="10905">
      <formula>#REF!="A3"</formula>
    </cfRule>
    <cfRule type="expression" dxfId="3602" priority="10906">
      <formula>#REF!="A2"</formula>
    </cfRule>
    <cfRule type="expression" dxfId="3601" priority="10907">
      <formula>#REF!="A1"</formula>
    </cfRule>
    <cfRule type="expression" dxfId="3600" priority="10904">
      <formula>#REF!="A4"</formula>
    </cfRule>
  </conditionalFormatting>
  <conditionalFormatting sqref="AG59">
    <cfRule type="expression" dxfId="3599" priority="1758">
      <formula>#REF!="A4"</formula>
    </cfRule>
    <cfRule type="expression" dxfId="3598" priority="1756">
      <formula>#REF!="A6"</formula>
    </cfRule>
    <cfRule type="expression" dxfId="3597" priority="1755">
      <formula>#REF!="A7"</formula>
    </cfRule>
    <cfRule type="expression" dxfId="3596" priority="1754">
      <formula>#REF!="A8"</formula>
    </cfRule>
    <cfRule type="expression" dxfId="3595" priority="1753">
      <formula>#REF!="A9"</formula>
    </cfRule>
    <cfRule type="expression" dxfId="3594" priority="1757">
      <formula>#REF!="A5"</formula>
    </cfRule>
    <cfRule type="expression" dxfId="3593" priority="1761">
      <formula>#REF!="A1"</formula>
    </cfRule>
    <cfRule type="expression" dxfId="3592" priority="1760">
      <formula>#REF!="A2"</formula>
    </cfRule>
    <cfRule type="expression" dxfId="3591" priority="1759">
      <formula>#REF!="A3"</formula>
    </cfRule>
  </conditionalFormatting>
  <conditionalFormatting sqref="AG61">
    <cfRule type="expression" dxfId="3590" priority="10928">
      <formula>#REF!="A4"</formula>
    </cfRule>
    <cfRule type="expression" dxfId="3589" priority="10929">
      <formula>#REF!="A3"</formula>
    </cfRule>
    <cfRule type="expression" dxfId="3588" priority="10930">
      <formula>#REF!="A2"</formula>
    </cfRule>
    <cfRule type="expression" dxfId="3587" priority="10931">
      <formula>#REF!="A1"</formula>
    </cfRule>
  </conditionalFormatting>
  <conditionalFormatting sqref="AG67">
    <cfRule type="expression" dxfId="3586" priority="1745">
      <formula>#REF!="A8"</formula>
    </cfRule>
    <cfRule type="expression" dxfId="3585" priority="1746">
      <formula>#REF!="A7"</formula>
    </cfRule>
    <cfRule type="expression" dxfId="3584" priority="1751">
      <formula>#REF!="A2"</formula>
    </cfRule>
    <cfRule type="expression" dxfId="3583" priority="1744">
      <formula>#REF!="A9"</formula>
    </cfRule>
    <cfRule type="expression" dxfId="3582" priority="1747">
      <formula>#REF!="A6"</formula>
    </cfRule>
    <cfRule type="expression" dxfId="3581" priority="1748">
      <formula>#REF!="A5"</formula>
    </cfRule>
    <cfRule type="expression" dxfId="3580" priority="1749">
      <formula>#REF!="A4"</formula>
    </cfRule>
    <cfRule type="expression" dxfId="3579" priority="1750">
      <formula>#REF!="A3"</formula>
    </cfRule>
    <cfRule type="expression" dxfId="3578" priority="1752">
      <formula>#REF!="A1"</formula>
    </cfRule>
  </conditionalFormatting>
  <conditionalFormatting sqref="AG69">
    <cfRule type="expression" dxfId="3577" priority="1740">
      <formula>#REF!="A4"</formula>
    </cfRule>
    <cfRule type="expression" dxfId="3576" priority="1741">
      <formula>#REF!="A3"</formula>
    </cfRule>
    <cfRule type="expression" dxfId="3575" priority="1742">
      <formula>#REF!="A2"</formula>
    </cfRule>
    <cfRule type="expression" dxfId="3574" priority="1743">
      <formula>#REF!="A1"</formula>
    </cfRule>
    <cfRule type="expression" dxfId="3573" priority="1736">
      <formula>#REF!="A8"</formula>
    </cfRule>
    <cfRule type="expression" dxfId="3572" priority="1737">
      <formula>#REF!="A7"</formula>
    </cfRule>
    <cfRule type="expression" dxfId="3571" priority="1735">
      <formula>#REF!="A9"</formula>
    </cfRule>
    <cfRule type="expression" dxfId="3570" priority="1738">
      <formula>#REF!="A6"</formula>
    </cfRule>
    <cfRule type="expression" dxfId="3569" priority="1739">
      <formula>#REF!="A5"</formula>
    </cfRule>
  </conditionalFormatting>
  <conditionalFormatting sqref="AG71">
    <cfRule type="expression" dxfId="3568" priority="1728">
      <formula>#REF!="A7"</formula>
    </cfRule>
    <cfRule type="expression" dxfId="3567" priority="1734">
      <formula>#REF!="A1"</formula>
    </cfRule>
    <cfRule type="expression" dxfId="3566" priority="1733">
      <formula>#REF!="A2"</formula>
    </cfRule>
    <cfRule type="expression" dxfId="3565" priority="1732">
      <formula>#REF!="A3"</formula>
    </cfRule>
    <cfRule type="expression" dxfId="3564" priority="1731">
      <formula>#REF!="A4"</formula>
    </cfRule>
    <cfRule type="expression" dxfId="3563" priority="1730">
      <formula>#REF!="A5"</formula>
    </cfRule>
    <cfRule type="expression" dxfId="3562" priority="1729">
      <formula>#REF!="A6"</formula>
    </cfRule>
    <cfRule type="expression" dxfId="3561" priority="1727">
      <formula>#REF!="A8"</formula>
    </cfRule>
    <cfRule type="expression" dxfId="3560" priority="1726">
      <formula>#REF!="A9"</formula>
    </cfRule>
  </conditionalFormatting>
  <conditionalFormatting sqref="AG78">
    <cfRule type="expression" dxfId="3559" priority="10978">
      <formula>#REF!="A2"</formula>
    </cfRule>
    <cfRule type="expression" dxfId="3558" priority="10977">
      <formula>#REF!="A3"</formula>
    </cfRule>
    <cfRule type="expression" dxfId="3557" priority="10976">
      <formula>#REF!="A4"</formula>
    </cfRule>
    <cfRule type="expression" dxfId="3556" priority="10979">
      <formula>#REF!="A1"</formula>
    </cfRule>
  </conditionalFormatting>
  <conditionalFormatting sqref="AH16 AH43 AH86:AH87 AH92:AH93 AH95:AH97 AH100 AH103">
    <cfRule type="expression" dxfId="3555" priority="10897">
      <formula>#REF!="A3"</formula>
    </cfRule>
    <cfRule type="expression" dxfId="3554" priority="10896">
      <formula>#REF!="A4"</formula>
    </cfRule>
    <cfRule type="expression" dxfId="3553" priority="10898">
      <formula>#REF!="A2"</formula>
    </cfRule>
    <cfRule type="expression" dxfId="3552" priority="10899">
      <formula>#REF!="A1"</formula>
    </cfRule>
  </conditionalFormatting>
  <conditionalFormatting sqref="AH22">
    <cfRule type="expression" dxfId="3551" priority="10835">
      <formula>#REF!="A1"</formula>
    </cfRule>
    <cfRule type="expression" dxfId="3550" priority="10834">
      <formula>#REF!="A2"</formula>
    </cfRule>
    <cfRule type="expression" dxfId="3549" priority="10833">
      <formula>#REF!="A3"</formula>
    </cfRule>
    <cfRule type="expression" dxfId="3548" priority="10832">
      <formula>#REF!="A4"</formula>
    </cfRule>
  </conditionalFormatting>
  <conditionalFormatting sqref="AH33">
    <cfRule type="expression" dxfId="3547" priority="10880">
      <formula>#REF!="A4"</formula>
    </cfRule>
    <cfRule type="expression" dxfId="3546" priority="10881">
      <formula>#REF!="A3"</formula>
    </cfRule>
    <cfRule type="expression" dxfId="3545" priority="10882">
      <formula>#REF!="A2"</formula>
    </cfRule>
    <cfRule type="expression" dxfId="3544" priority="10883">
      <formula>#REF!="A1"</formula>
    </cfRule>
  </conditionalFormatting>
  <conditionalFormatting sqref="AH35">
    <cfRule type="expression" dxfId="3543" priority="10824">
      <formula>#REF!="A4"</formula>
    </cfRule>
    <cfRule type="expression" dxfId="3542" priority="10826">
      <formula>#REF!="A2"</formula>
    </cfRule>
    <cfRule type="expression" dxfId="3541" priority="10825">
      <formula>#REF!="A3"</formula>
    </cfRule>
    <cfRule type="expression" dxfId="3540" priority="10827">
      <formula>#REF!="A1"</formula>
    </cfRule>
  </conditionalFormatting>
  <conditionalFormatting sqref="AH42">
    <cfRule type="expression" dxfId="3539" priority="10874">
      <formula>#REF!="A2"</formula>
    </cfRule>
    <cfRule type="expression" dxfId="3538" priority="10873">
      <formula>#REF!="A3"</formula>
    </cfRule>
    <cfRule type="expression" dxfId="3537" priority="10875">
      <formula>#REF!="A1"</formula>
    </cfRule>
    <cfRule type="expression" dxfId="3536" priority="10872">
      <formula>#REF!="A4"</formula>
    </cfRule>
  </conditionalFormatting>
  <conditionalFormatting sqref="AH46">
    <cfRule type="expression" dxfId="3535" priority="10867">
      <formula>#REF!="A1"</formula>
    </cfRule>
    <cfRule type="expression" dxfId="3534" priority="10866">
      <formula>#REF!="A2"</formula>
    </cfRule>
    <cfRule type="expression" dxfId="3533" priority="10865">
      <formula>#REF!="A3"</formula>
    </cfRule>
    <cfRule type="expression" dxfId="3532" priority="10864">
      <formula>#REF!="A4"</formula>
    </cfRule>
  </conditionalFormatting>
  <conditionalFormatting sqref="AH49">
    <cfRule type="expression" dxfId="3531" priority="10859">
      <formula>#REF!="A1"</formula>
    </cfRule>
    <cfRule type="expression" dxfId="3530" priority="10856">
      <formula>#REF!="A4"</formula>
    </cfRule>
    <cfRule type="expression" dxfId="3529" priority="10858">
      <formula>#REF!="A2"</formula>
    </cfRule>
    <cfRule type="expression" dxfId="3528" priority="10857">
      <formula>#REF!="A3"</formula>
    </cfRule>
  </conditionalFormatting>
  <conditionalFormatting sqref="AH52">
    <cfRule type="expression" dxfId="3527" priority="10850">
      <formula>#REF!="A2"</formula>
    </cfRule>
    <cfRule type="expression" dxfId="3526" priority="10851">
      <formula>#REF!="A1"</formula>
    </cfRule>
    <cfRule type="expression" dxfId="3525" priority="10849">
      <formula>#REF!="A3"</formula>
    </cfRule>
    <cfRule type="expression" dxfId="3524" priority="10848">
      <formula>#REF!="A4"</formula>
    </cfRule>
  </conditionalFormatting>
  <conditionalFormatting sqref="AH58">
    <cfRule type="expression" dxfId="3523" priority="10816">
      <formula>#REF!="A4"</formula>
    </cfRule>
    <cfRule type="expression" dxfId="3522" priority="10819">
      <formula>#REF!="A1"</formula>
    </cfRule>
    <cfRule type="expression" dxfId="3521" priority="10817">
      <formula>#REF!="A3"</formula>
    </cfRule>
    <cfRule type="expression" dxfId="3520" priority="10818">
      <formula>#REF!="A2"</formula>
    </cfRule>
  </conditionalFormatting>
  <conditionalFormatting sqref="AH61">
    <cfRule type="expression" dxfId="3519" priority="10840">
      <formula>#REF!="A4"</formula>
    </cfRule>
    <cfRule type="expression" dxfId="3518" priority="10841">
      <formula>#REF!="A3"</formula>
    </cfRule>
    <cfRule type="expression" dxfId="3517" priority="10842">
      <formula>#REF!="A2"</formula>
    </cfRule>
    <cfRule type="expression" dxfId="3516" priority="10843">
      <formula>#REF!="A1"</formula>
    </cfRule>
  </conditionalFormatting>
  <conditionalFormatting sqref="AH78">
    <cfRule type="expression" dxfId="3515" priority="10891">
      <formula>#REF!="A1"</formula>
    </cfRule>
    <cfRule type="expression" dxfId="3514" priority="10888">
      <formula>#REF!="A4"</formula>
    </cfRule>
    <cfRule type="expression" dxfId="3513" priority="10889">
      <formula>#REF!="A3"</formula>
    </cfRule>
    <cfRule type="expression" dxfId="3512" priority="10890">
      <formula>#REF!="A2"</formula>
    </cfRule>
  </conditionalFormatting>
  <conditionalFormatting sqref="AI16 AI43 AI86:AI87 AI92:AI93 AI95:AI97 AI100 AI103">
    <cfRule type="expression" dxfId="3511" priority="10811">
      <formula>#REF!="A1"</formula>
    </cfRule>
    <cfRule type="expression" dxfId="3510" priority="10809">
      <formula>#REF!="A3"</formula>
    </cfRule>
    <cfRule type="expression" dxfId="3509" priority="10808">
      <formula>#REF!="A4"</formula>
    </cfRule>
    <cfRule type="expression" dxfId="3508" priority="10810">
      <formula>#REF!="A2"</formula>
    </cfRule>
  </conditionalFormatting>
  <conditionalFormatting sqref="AI20">
    <cfRule type="expression" dxfId="3507" priority="1581">
      <formula>#REF!="A1"</formula>
    </cfRule>
    <cfRule type="expression" dxfId="3506" priority="1577">
      <formula>#REF!="A5"</formula>
    </cfRule>
    <cfRule type="expression" dxfId="3505" priority="1578">
      <formula>#REF!="A4"</formula>
    </cfRule>
    <cfRule type="expression" dxfId="3504" priority="1579">
      <formula>#REF!="A3"</formula>
    </cfRule>
    <cfRule type="expression" dxfId="3503" priority="1580">
      <formula>#REF!="A2"</formula>
    </cfRule>
    <cfRule type="expression" dxfId="3502" priority="1574">
      <formula>#REF!="A8"</formula>
    </cfRule>
    <cfRule type="expression" dxfId="3501" priority="1573">
      <formula>#REF!="A9"</formula>
    </cfRule>
    <cfRule type="expression" dxfId="3500" priority="1575">
      <formula>#REF!="A7"</formula>
    </cfRule>
    <cfRule type="expression" dxfId="3499" priority="1576">
      <formula>#REF!="A6"</formula>
    </cfRule>
  </conditionalFormatting>
  <conditionalFormatting sqref="AI22">
    <cfRule type="expression" dxfId="3498" priority="10744">
      <formula>#REF!="A4"</formula>
    </cfRule>
    <cfRule type="expression" dxfId="3497" priority="10745">
      <formula>#REF!="A3"</formula>
    </cfRule>
    <cfRule type="expression" dxfId="3496" priority="10746">
      <formula>#REF!="A2"</formula>
    </cfRule>
    <cfRule type="expression" dxfId="3495" priority="10747">
      <formula>#REF!="A1"</formula>
    </cfRule>
  </conditionalFormatting>
  <conditionalFormatting sqref="AI24:AI27">
    <cfRule type="expression" dxfId="3494" priority="1572">
      <formula>#REF!="A1"</formula>
    </cfRule>
    <cfRule type="expression" dxfId="3493" priority="1571">
      <formula>#REF!="A2"</formula>
    </cfRule>
    <cfRule type="expression" dxfId="3492" priority="1570">
      <formula>#REF!="A3"</formula>
    </cfRule>
    <cfRule type="expression" dxfId="3491" priority="1569">
      <formula>#REF!="A4"</formula>
    </cfRule>
    <cfRule type="expression" dxfId="3490" priority="1565">
      <formula>#REF!="A8"</formula>
    </cfRule>
    <cfRule type="expression" dxfId="3489" priority="1568">
      <formula>#REF!="A5"</formula>
    </cfRule>
    <cfRule type="expression" dxfId="3488" priority="1566">
      <formula>#REF!="A7"</formula>
    </cfRule>
    <cfRule type="expression" dxfId="3487" priority="1564">
      <formula>#REF!="A9"</formula>
    </cfRule>
    <cfRule type="expression" dxfId="3486" priority="1567">
      <formula>#REF!="A6"</formula>
    </cfRule>
  </conditionalFormatting>
  <conditionalFormatting sqref="AI33">
    <cfRule type="expression" dxfId="3485" priority="10795">
      <formula>#REF!="A1"</formula>
    </cfRule>
    <cfRule type="expression" dxfId="3484" priority="10794">
      <formula>#REF!="A2"</formula>
    </cfRule>
    <cfRule type="expression" dxfId="3483" priority="10793">
      <formula>#REF!="A3"</formula>
    </cfRule>
    <cfRule type="expression" dxfId="3482" priority="10792">
      <formula>#REF!="A4"</formula>
    </cfRule>
  </conditionalFormatting>
  <conditionalFormatting sqref="AI35">
    <cfRule type="expression" dxfId="3481" priority="10738">
      <formula>#REF!="A2"</formula>
    </cfRule>
    <cfRule type="expression" dxfId="3480" priority="10737">
      <formula>#REF!="A3"</formula>
    </cfRule>
    <cfRule type="expression" dxfId="3479" priority="10736">
      <formula>#REF!="A4"</formula>
    </cfRule>
    <cfRule type="expression" dxfId="3478" priority="10739">
      <formula>#REF!="A1"</formula>
    </cfRule>
  </conditionalFormatting>
  <conditionalFormatting sqref="AI37:AI38">
    <cfRule type="expression" dxfId="3477" priority="1561">
      <formula>#REF!="A3"</formula>
    </cfRule>
    <cfRule type="expression" dxfId="3476" priority="1557">
      <formula>#REF!="A7"</formula>
    </cfRule>
    <cfRule type="expression" dxfId="3475" priority="1555">
      <formula>#REF!="A9"</formula>
    </cfRule>
    <cfRule type="expression" dxfId="3474" priority="1563">
      <formula>#REF!="A1"</formula>
    </cfRule>
    <cfRule type="expression" dxfId="3473" priority="1562">
      <formula>#REF!="A2"</formula>
    </cfRule>
    <cfRule type="expression" dxfId="3472" priority="1560">
      <formula>#REF!="A4"</formula>
    </cfRule>
    <cfRule type="expression" dxfId="3471" priority="1559">
      <formula>#REF!="A5"</formula>
    </cfRule>
    <cfRule type="expression" dxfId="3470" priority="1558">
      <formula>#REF!="A6"</formula>
    </cfRule>
    <cfRule type="expression" dxfId="3469" priority="1556">
      <formula>#REF!="A8"</formula>
    </cfRule>
  </conditionalFormatting>
  <conditionalFormatting sqref="AI42">
    <cfRule type="expression" dxfId="3468" priority="10787">
      <formula>#REF!="A1"</formula>
    </cfRule>
    <cfRule type="expression" dxfId="3467" priority="10786">
      <formula>#REF!="A2"</formula>
    </cfRule>
    <cfRule type="expression" dxfId="3466" priority="10785">
      <formula>#REF!="A3"</formula>
    </cfRule>
    <cfRule type="expression" dxfId="3465" priority="10784">
      <formula>#REF!="A4"</formula>
    </cfRule>
  </conditionalFormatting>
  <conditionalFormatting sqref="AI44">
    <cfRule type="expression" dxfId="3464" priority="1554">
      <formula>#REF!="A1"</formula>
    </cfRule>
    <cfRule type="expression" dxfId="3463" priority="1553">
      <formula>#REF!="A2"</formula>
    </cfRule>
    <cfRule type="expression" dxfId="3462" priority="1552">
      <formula>#REF!="A3"</formula>
    </cfRule>
    <cfRule type="expression" dxfId="3461" priority="1551">
      <formula>#REF!="A4"</formula>
    </cfRule>
    <cfRule type="expression" dxfId="3460" priority="1550">
      <formula>#REF!="A5"</formula>
    </cfRule>
    <cfRule type="expression" dxfId="3459" priority="1549">
      <formula>#REF!="A6"</formula>
    </cfRule>
    <cfRule type="expression" dxfId="3458" priority="1548">
      <formula>#REF!="A7"</formula>
    </cfRule>
    <cfRule type="expression" dxfId="3457" priority="1547">
      <formula>#REF!="A8"</formula>
    </cfRule>
    <cfRule type="expression" dxfId="3456" priority="1546">
      <formula>#REF!="A9"</formula>
    </cfRule>
  </conditionalFormatting>
  <conditionalFormatting sqref="AI46">
    <cfRule type="expression" dxfId="3455" priority="10779">
      <formula>#REF!="A1"</formula>
    </cfRule>
    <cfRule type="expression" dxfId="3454" priority="10776">
      <formula>#REF!="A4"</formula>
    </cfRule>
    <cfRule type="expression" dxfId="3453" priority="10777">
      <formula>#REF!="A3"</formula>
    </cfRule>
    <cfRule type="expression" dxfId="3452" priority="10778">
      <formula>#REF!="A2"</formula>
    </cfRule>
  </conditionalFormatting>
  <conditionalFormatting sqref="AI47">
    <cfRule type="expression" dxfId="3451" priority="1541">
      <formula>#REF!="A5"</formula>
    </cfRule>
    <cfRule type="expression" dxfId="3450" priority="1545">
      <formula>#REF!="A1"</formula>
    </cfRule>
    <cfRule type="expression" dxfId="3449" priority="1544">
      <formula>#REF!="A2"</formula>
    </cfRule>
    <cfRule type="expression" dxfId="3448" priority="1543">
      <formula>#REF!="A3"</formula>
    </cfRule>
    <cfRule type="expression" dxfId="3447" priority="1542">
      <formula>#REF!="A4"</formula>
    </cfRule>
    <cfRule type="expression" dxfId="3446" priority="1540">
      <formula>#REF!="A6"</formula>
    </cfRule>
    <cfRule type="expression" dxfId="3445" priority="1539">
      <formula>#REF!="A7"</formula>
    </cfRule>
    <cfRule type="expression" dxfId="3444" priority="1538">
      <formula>#REF!="A8"</formula>
    </cfRule>
    <cfRule type="expression" dxfId="3443" priority="1537">
      <formula>#REF!="A9"</formula>
    </cfRule>
  </conditionalFormatting>
  <conditionalFormatting sqref="AI49">
    <cfRule type="expression" dxfId="3442" priority="10769">
      <formula>#REF!="A3"</formula>
    </cfRule>
    <cfRule type="expression" dxfId="3441" priority="10770">
      <formula>#REF!="A2"</formula>
    </cfRule>
    <cfRule type="expression" dxfId="3440" priority="10768">
      <formula>#REF!="A4"</formula>
    </cfRule>
    <cfRule type="expression" dxfId="3439" priority="10771">
      <formula>#REF!="A1"</formula>
    </cfRule>
  </conditionalFormatting>
  <conditionalFormatting sqref="AI50">
    <cfRule type="expression" dxfId="3438" priority="1528">
      <formula>#REF!="A9"</formula>
    </cfRule>
    <cfRule type="expression" dxfId="3437" priority="1529">
      <formula>#REF!="A8"</formula>
    </cfRule>
    <cfRule type="expression" dxfId="3436" priority="1530">
      <formula>#REF!="A7"</formula>
    </cfRule>
    <cfRule type="expression" dxfId="3435" priority="1531">
      <formula>#REF!="A6"</formula>
    </cfRule>
    <cfRule type="expression" dxfId="3434" priority="1532">
      <formula>#REF!="A5"</formula>
    </cfRule>
    <cfRule type="expression" dxfId="3433" priority="1534">
      <formula>#REF!="A3"</formula>
    </cfRule>
    <cfRule type="expression" dxfId="3432" priority="1535">
      <formula>#REF!="A2"</formula>
    </cfRule>
    <cfRule type="expression" dxfId="3431" priority="1536">
      <formula>#REF!="A1"</formula>
    </cfRule>
    <cfRule type="expression" dxfId="3430" priority="1533">
      <formula>#REF!="A4"</formula>
    </cfRule>
  </conditionalFormatting>
  <conditionalFormatting sqref="AI52">
    <cfRule type="expression" dxfId="3429" priority="10763">
      <formula>#REF!="A1"</formula>
    </cfRule>
    <cfRule type="expression" dxfId="3428" priority="10762">
      <formula>#REF!="A2"</formula>
    </cfRule>
    <cfRule type="expression" dxfId="3427" priority="10760">
      <formula>#REF!="A4"</formula>
    </cfRule>
    <cfRule type="expression" dxfId="3426" priority="10761">
      <formula>#REF!="A3"</formula>
    </cfRule>
  </conditionalFormatting>
  <conditionalFormatting sqref="AI53">
    <cfRule type="expression" dxfId="3425" priority="1519">
      <formula>#REF!="A9"</formula>
    </cfRule>
    <cfRule type="expression" dxfId="3424" priority="1526">
      <formula>#REF!="A2"</formula>
    </cfRule>
    <cfRule type="expression" dxfId="3423" priority="1525">
      <formula>#REF!="A3"</formula>
    </cfRule>
    <cfRule type="expression" dxfId="3422" priority="1524">
      <formula>#REF!="A4"</formula>
    </cfRule>
    <cfRule type="expression" dxfId="3421" priority="1523">
      <formula>#REF!="A5"</formula>
    </cfRule>
    <cfRule type="expression" dxfId="3420" priority="1522">
      <formula>#REF!="A6"</formula>
    </cfRule>
    <cfRule type="expression" dxfId="3419" priority="1527">
      <formula>#REF!="A1"</formula>
    </cfRule>
    <cfRule type="expression" dxfId="3418" priority="1521">
      <formula>#REF!="A7"</formula>
    </cfRule>
    <cfRule type="expression" dxfId="3417" priority="1520">
      <formula>#REF!="A8"</formula>
    </cfRule>
  </conditionalFormatting>
  <conditionalFormatting sqref="AI56">
    <cfRule type="expression" dxfId="3416" priority="1517">
      <formula>#REF!="A2"</formula>
    </cfRule>
    <cfRule type="expression" dxfId="3415" priority="1510">
      <formula>#REF!="A9"</formula>
    </cfRule>
    <cfRule type="expression" dxfId="3414" priority="1511">
      <formula>#REF!="A8"</formula>
    </cfRule>
    <cfRule type="expression" dxfId="3413" priority="1512">
      <formula>#REF!="A7"</formula>
    </cfRule>
    <cfRule type="expression" dxfId="3412" priority="1513">
      <formula>#REF!="A6"</formula>
    </cfRule>
    <cfRule type="expression" dxfId="3411" priority="1514">
      <formula>#REF!="A5"</formula>
    </cfRule>
    <cfRule type="expression" dxfId="3410" priority="1515">
      <formula>#REF!="A4"</formula>
    </cfRule>
    <cfRule type="expression" dxfId="3409" priority="1516">
      <formula>#REF!="A3"</formula>
    </cfRule>
    <cfRule type="expression" dxfId="3408" priority="1518">
      <formula>#REF!="A1"</formula>
    </cfRule>
  </conditionalFormatting>
  <conditionalFormatting sqref="AI58">
    <cfRule type="expression" dxfId="3407" priority="10731">
      <formula>#REF!="A1"</formula>
    </cfRule>
    <cfRule type="expression" dxfId="3406" priority="10728">
      <formula>#REF!="A4"</formula>
    </cfRule>
    <cfRule type="expression" dxfId="3405" priority="10730">
      <formula>#REF!="A2"</formula>
    </cfRule>
    <cfRule type="expression" dxfId="3404" priority="10729">
      <formula>#REF!="A3"</formula>
    </cfRule>
  </conditionalFormatting>
  <conditionalFormatting sqref="AI61">
    <cfRule type="expression" dxfId="3403" priority="10752">
      <formula>#REF!="A4"</formula>
    </cfRule>
    <cfRule type="expression" dxfId="3402" priority="10753">
      <formula>#REF!="A3"</formula>
    </cfRule>
    <cfRule type="expression" dxfId="3401" priority="10754">
      <formula>#REF!="A2"</formula>
    </cfRule>
    <cfRule type="expression" dxfId="3400" priority="10755">
      <formula>#REF!="A1"</formula>
    </cfRule>
  </conditionalFormatting>
  <conditionalFormatting sqref="AI62">
    <cfRule type="expression" dxfId="3399" priority="1509">
      <formula>#REF!="A1"</formula>
    </cfRule>
    <cfRule type="expression" dxfId="3398" priority="1508">
      <formula>#REF!="A2"</formula>
    </cfRule>
    <cfRule type="expression" dxfId="3397" priority="1507">
      <formula>#REF!="A3"</formula>
    </cfRule>
    <cfRule type="expression" dxfId="3396" priority="1506">
      <formula>#REF!="A4"</formula>
    </cfRule>
    <cfRule type="expression" dxfId="3395" priority="1505">
      <formula>#REF!="A5"</formula>
    </cfRule>
    <cfRule type="expression" dxfId="3394" priority="1504">
      <formula>#REF!="A6"</formula>
    </cfRule>
    <cfRule type="expression" dxfId="3393" priority="1503">
      <formula>#REF!="A7"</formula>
    </cfRule>
    <cfRule type="expression" dxfId="3392" priority="1502">
      <formula>#REF!="A8"</formula>
    </cfRule>
    <cfRule type="expression" dxfId="3391" priority="1501">
      <formula>#REF!="A9"</formula>
    </cfRule>
  </conditionalFormatting>
  <conditionalFormatting sqref="AI64">
    <cfRule type="expression" dxfId="3390" priority="1493">
      <formula>#REF!="A8"</formula>
    </cfRule>
    <cfRule type="expression" dxfId="3389" priority="1492">
      <formula>#REF!="A9"</formula>
    </cfRule>
    <cfRule type="expression" dxfId="3388" priority="1497">
      <formula>#REF!="A4"</formula>
    </cfRule>
    <cfRule type="expression" dxfId="3387" priority="1498">
      <formula>#REF!="A3"</formula>
    </cfRule>
    <cfRule type="expression" dxfId="3386" priority="1500">
      <formula>#REF!="A1"</formula>
    </cfRule>
    <cfRule type="expression" dxfId="3385" priority="1499">
      <formula>#REF!="A2"</formula>
    </cfRule>
    <cfRule type="expression" dxfId="3384" priority="1496">
      <formula>#REF!="A5"</formula>
    </cfRule>
    <cfRule type="expression" dxfId="3383" priority="1495">
      <formula>#REF!="A6"</formula>
    </cfRule>
    <cfRule type="expression" dxfId="3382" priority="1494">
      <formula>#REF!="A7"</formula>
    </cfRule>
  </conditionalFormatting>
  <conditionalFormatting sqref="AI67">
    <cfRule type="expression" dxfId="3381" priority="1483">
      <formula>#REF!="A9"</formula>
    </cfRule>
    <cfRule type="expression" dxfId="3380" priority="1491">
      <formula>#REF!="A1"</formula>
    </cfRule>
    <cfRule type="expression" dxfId="3379" priority="1490">
      <formula>#REF!="A2"</formula>
    </cfRule>
    <cfRule type="expression" dxfId="3378" priority="1486">
      <formula>#REF!="A6"</formula>
    </cfRule>
    <cfRule type="expression" dxfId="3377" priority="1487">
      <formula>#REF!="A5"</formula>
    </cfRule>
    <cfRule type="expression" dxfId="3376" priority="1488">
      <formula>#REF!="A4"</formula>
    </cfRule>
    <cfRule type="expression" dxfId="3375" priority="1489">
      <formula>#REF!="A3"</formula>
    </cfRule>
    <cfRule type="expression" dxfId="3374" priority="1484">
      <formula>#REF!="A8"</formula>
    </cfRule>
    <cfRule type="expression" dxfId="3373" priority="1485">
      <formula>#REF!="A7"</formula>
    </cfRule>
  </conditionalFormatting>
  <conditionalFormatting sqref="AI69">
    <cfRule type="expression" dxfId="3372" priority="1482">
      <formula>#REF!="A1"</formula>
    </cfRule>
    <cfRule type="expression" dxfId="3371" priority="1480">
      <formula>#REF!="A3"</formula>
    </cfRule>
    <cfRule type="expression" dxfId="3370" priority="1474">
      <formula>#REF!="A9"</formula>
    </cfRule>
    <cfRule type="expression" dxfId="3369" priority="1475">
      <formula>#REF!="A8"</formula>
    </cfRule>
    <cfRule type="expression" dxfId="3368" priority="1477">
      <formula>#REF!="A6"</formula>
    </cfRule>
    <cfRule type="expression" dxfId="3367" priority="1478">
      <formula>#REF!="A5"</formula>
    </cfRule>
    <cfRule type="expression" dxfId="3366" priority="1479">
      <formula>#REF!="A4"</formula>
    </cfRule>
    <cfRule type="expression" dxfId="3365" priority="1481">
      <formula>#REF!="A2"</formula>
    </cfRule>
    <cfRule type="expression" dxfId="3364" priority="1476">
      <formula>#REF!="A7"</formula>
    </cfRule>
  </conditionalFormatting>
  <conditionalFormatting sqref="AI70">
    <cfRule type="expression" dxfId="3363" priority="1465">
      <formula>#REF!="A9"</formula>
    </cfRule>
    <cfRule type="expression" dxfId="3362" priority="1467">
      <formula>#REF!="A7"</formula>
    </cfRule>
    <cfRule type="expression" dxfId="3361" priority="1471">
      <formula>#REF!="A3"</formula>
    </cfRule>
    <cfRule type="expression" dxfId="3360" priority="1472">
      <formula>#REF!="A2"</formula>
    </cfRule>
    <cfRule type="expression" dxfId="3359" priority="1473">
      <formula>#REF!="A1"</formula>
    </cfRule>
    <cfRule type="expression" dxfId="3358" priority="1469">
      <formula>#REF!="A5"</formula>
    </cfRule>
    <cfRule type="expression" dxfId="3357" priority="1470">
      <formula>#REF!="A4"</formula>
    </cfRule>
    <cfRule type="expression" dxfId="3356" priority="1466">
      <formula>#REF!="A8"</formula>
    </cfRule>
    <cfRule type="expression" dxfId="3355" priority="1468">
      <formula>#REF!="A6"</formula>
    </cfRule>
  </conditionalFormatting>
  <conditionalFormatting sqref="AI71">
    <cfRule type="expression" dxfId="3354" priority="1461">
      <formula>#REF!="A4"</formula>
    </cfRule>
    <cfRule type="expression" dxfId="3353" priority="1462">
      <formula>#REF!="A3"</formula>
    </cfRule>
    <cfRule type="expression" dxfId="3352" priority="1463">
      <formula>#REF!="A2"</formula>
    </cfRule>
    <cfRule type="expression" dxfId="3351" priority="1464">
      <formula>#REF!="A1"</formula>
    </cfRule>
    <cfRule type="expression" dxfId="3350" priority="1460">
      <formula>#REF!="A5"</formula>
    </cfRule>
    <cfRule type="expression" dxfId="3349" priority="1459">
      <formula>#REF!="A6"</formula>
    </cfRule>
    <cfRule type="expression" dxfId="3348" priority="1458">
      <formula>#REF!="A7"</formula>
    </cfRule>
    <cfRule type="expression" dxfId="3347" priority="1457">
      <formula>#REF!="A8"</formula>
    </cfRule>
    <cfRule type="expression" dxfId="3346" priority="1456">
      <formula>#REF!="A9"</formula>
    </cfRule>
  </conditionalFormatting>
  <conditionalFormatting sqref="AI78">
    <cfRule type="expression" dxfId="3345" priority="10800">
      <formula>#REF!="A4"</formula>
    </cfRule>
    <cfRule type="expression" dxfId="3344" priority="10802">
      <formula>#REF!="A2"</formula>
    </cfRule>
    <cfRule type="expression" dxfId="3343" priority="10803">
      <formula>#REF!="A1"</formula>
    </cfRule>
    <cfRule type="expression" dxfId="3342" priority="10801">
      <formula>#REF!="A3"</formula>
    </cfRule>
  </conditionalFormatting>
  <conditionalFormatting sqref="AJ11 AJ16 AJ18 AJ43 AJ86:AJ87 AJ92:AJ93 AJ95:AJ97 AJ100 AJ103">
    <cfRule type="expression" dxfId="3341" priority="10722">
      <formula>#REF!="A2"</formula>
    </cfRule>
    <cfRule type="expression" dxfId="3340" priority="10720">
      <formula>#REF!="A4"</formula>
    </cfRule>
    <cfRule type="expression" dxfId="3339" priority="10721">
      <formula>#REF!="A3"</formula>
    </cfRule>
    <cfRule type="expression" dxfId="3338" priority="10723">
      <formula>#REF!="A1"</formula>
    </cfRule>
  </conditionalFormatting>
  <conditionalFormatting sqref="AJ18:AJ21 AJ23:AJ27 AJ37:AJ38 AJ40:AJ41 AJ44:AJ45 AJ47:AJ48 AJ50:AJ51 AJ59:AJ60 AJ62">
    <cfRule type="expression" dxfId="3337" priority="10618">
      <formula>#REF!="A7"</formula>
    </cfRule>
    <cfRule type="expression" dxfId="3336" priority="10620">
      <formula>#REF!="A5"</formula>
    </cfRule>
    <cfRule type="expression" dxfId="3335" priority="10617">
      <formula>#REF!="A8"</formula>
    </cfRule>
    <cfRule type="expression" dxfId="3334" priority="10619">
      <formula>#REF!="A6"</formula>
    </cfRule>
  </conditionalFormatting>
  <conditionalFormatting sqref="AJ18:AJ21 AJ44:AJ45 AJ47:AJ48 AJ50:AJ51 AJ59:AJ60">
    <cfRule type="expression" dxfId="3333" priority="10616">
      <formula>#REF!="A9"</formula>
    </cfRule>
  </conditionalFormatting>
  <conditionalFormatting sqref="AJ22">
    <cfRule type="expression" dxfId="3332" priority="10648">
      <formula>#REF!="A4"</formula>
    </cfRule>
    <cfRule type="expression" dxfId="3331" priority="10649">
      <formula>#REF!="A3"</formula>
    </cfRule>
    <cfRule type="expression" dxfId="3330" priority="10650">
      <formula>#REF!="A2"</formula>
    </cfRule>
    <cfRule type="expression" dxfId="3329" priority="10651">
      <formula>#REF!="A1"</formula>
    </cfRule>
  </conditionalFormatting>
  <conditionalFormatting sqref="AJ23:AJ27 AJ34 AJ37:AJ38 AJ44:AJ45 AJ47:AJ48 AJ50:AJ51 AJ53:AJ54 AJ59:AJ60 AJ62 AJ29:AJ31 AJ40:AJ41 AJ19:AJ21">
    <cfRule type="expression" dxfId="3328" priority="10624">
      <formula>#REF!="A1"</formula>
    </cfRule>
    <cfRule type="expression" dxfId="3327" priority="10623">
      <formula>#REF!="A2"</formula>
    </cfRule>
    <cfRule type="expression" dxfId="3326" priority="10622">
      <formula>#REF!="A3"</formula>
    </cfRule>
    <cfRule type="expression" dxfId="3325" priority="10621">
      <formula>#REF!="A4"</formula>
    </cfRule>
  </conditionalFormatting>
  <conditionalFormatting sqref="AJ23:AJ32">
    <cfRule type="expression" dxfId="3324" priority="8182">
      <formula>#REF!="A9"</formula>
    </cfRule>
  </conditionalFormatting>
  <conditionalFormatting sqref="AJ28">
    <cfRule type="expression" dxfId="3323" priority="8189">
      <formula>#REF!="A2"</formula>
    </cfRule>
    <cfRule type="expression" dxfId="3322" priority="8187">
      <formula>#REF!="A4"</formula>
    </cfRule>
    <cfRule type="expression" dxfId="3321" priority="8188">
      <formula>#REF!="A3"</formula>
    </cfRule>
    <cfRule type="expression" dxfId="3320" priority="8190">
      <formula>#REF!="A1"</formula>
    </cfRule>
    <cfRule type="expression" dxfId="3319" priority="8183">
      <formula>#REF!="A8"</formula>
    </cfRule>
    <cfRule type="expression" dxfId="3318" priority="8184">
      <formula>#REF!="A7"</formula>
    </cfRule>
    <cfRule type="expression" dxfId="3317" priority="8185">
      <formula>#REF!="A6"</formula>
    </cfRule>
    <cfRule type="expression" dxfId="3316" priority="8186">
      <formula>#REF!="A5"</formula>
    </cfRule>
  </conditionalFormatting>
  <conditionalFormatting sqref="AJ29:AJ32">
    <cfRule type="expression" dxfId="3315" priority="8328">
      <formula>#REF!="A7"</formula>
    </cfRule>
    <cfRule type="expression" dxfId="3314" priority="8330">
      <formula>#REF!="A5"</formula>
    </cfRule>
    <cfRule type="expression" dxfId="3313" priority="8327">
      <formula>#REF!="A8"</formula>
    </cfRule>
    <cfRule type="expression" dxfId="3312" priority="8329">
      <formula>#REF!="A6"</formula>
    </cfRule>
  </conditionalFormatting>
  <conditionalFormatting sqref="AJ32">
    <cfRule type="expression" dxfId="3311" priority="8333">
      <formula>#REF!="A2"</formula>
    </cfRule>
    <cfRule type="expression" dxfId="3310" priority="8331">
      <formula>#REF!="A4"</formula>
    </cfRule>
    <cfRule type="expression" dxfId="3309" priority="8334">
      <formula>#REF!="A1"</formula>
    </cfRule>
    <cfRule type="expression" dxfId="3308" priority="8332">
      <formula>#REF!="A3"</formula>
    </cfRule>
  </conditionalFormatting>
  <conditionalFormatting sqref="AJ33">
    <cfRule type="expression" dxfId="3307" priority="10703">
      <formula>#REF!="A3"</formula>
    </cfRule>
    <cfRule type="expression" dxfId="3306" priority="10702">
      <formula>#REF!="A4"</formula>
    </cfRule>
    <cfRule type="expression" dxfId="3305" priority="10705">
      <formula>#REF!="A1"</formula>
    </cfRule>
    <cfRule type="expression" dxfId="3304" priority="10704">
      <formula>#REF!="A2"</formula>
    </cfRule>
  </conditionalFormatting>
  <conditionalFormatting sqref="AJ35">
    <cfRule type="expression" dxfId="3303" priority="10641">
      <formula>#REF!="A2"</formula>
    </cfRule>
    <cfRule type="expression" dxfId="3302" priority="10639">
      <formula>#REF!="A4"</formula>
    </cfRule>
    <cfRule type="expression" dxfId="3301" priority="10640">
      <formula>#REF!="A3"</formula>
    </cfRule>
    <cfRule type="expression" dxfId="3300" priority="10642">
      <formula>#REF!="A1"</formula>
    </cfRule>
  </conditionalFormatting>
  <conditionalFormatting sqref="AJ36">
    <cfRule type="expression" dxfId="3299" priority="8016">
      <formula>#REF!="A7"</formula>
    </cfRule>
    <cfRule type="expression" dxfId="3298" priority="8017">
      <formula>#REF!="A6"</formula>
    </cfRule>
    <cfRule type="expression" dxfId="3297" priority="8018">
      <formula>#REF!="A5"</formula>
    </cfRule>
    <cfRule type="expression" dxfId="3296" priority="8020">
      <formula>#REF!="A3"</formula>
    </cfRule>
    <cfRule type="expression" dxfId="3295" priority="8021">
      <formula>#REF!="A2"</formula>
    </cfRule>
    <cfRule type="expression" dxfId="3294" priority="8022">
      <formula>#REF!="A1"</formula>
    </cfRule>
    <cfRule type="expression" dxfId="3293" priority="8015">
      <formula>#REF!="A8"</formula>
    </cfRule>
    <cfRule type="expression" dxfId="3292" priority="8019">
      <formula>#REF!="A4"</formula>
    </cfRule>
  </conditionalFormatting>
  <conditionalFormatting sqref="AJ36:AJ41">
    <cfRule type="expression" dxfId="3291" priority="7843">
      <formula>#REF!="A9"</formula>
    </cfRule>
  </conditionalFormatting>
  <conditionalFormatting sqref="AJ39">
    <cfRule type="expression" dxfId="3290" priority="7848">
      <formula>#REF!="A4"</formula>
    </cfRule>
    <cfRule type="expression" dxfId="3289" priority="7845">
      <formula>#REF!="A7"</formula>
    </cfRule>
    <cfRule type="expression" dxfId="3288" priority="7844">
      <formula>#REF!="A8"</formula>
    </cfRule>
    <cfRule type="expression" dxfId="3287" priority="7847">
      <formula>#REF!="A5"</formula>
    </cfRule>
    <cfRule type="expression" dxfId="3286" priority="7846">
      <formula>#REF!="A6"</formula>
    </cfRule>
    <cfRule type="expression" dxfId="3285" priority="7851">
      <formula>#REF!="A1"</formula>
    </cfRule>
    <cfRule type="expression" dxfId="3284" priority="7850">
      <formula>#REF!="A2"</formula>
    </cfRule>
    <cfRule type="expression" dxfId="3283" priority="7849">
      <formula>#REF!="A3"</formula>
    </cfRule>
  </conditionalFormatting>
  <conditionalFormatting sqref="AJ42">
    <cfRule type="expression" dxfId="3282" priority="10694">
      <formula>#REF!="A3"</formula>
    </cfRule>
    <cfRule type="expression" dxfId="3281" priority="10693">
      <formula>#REF!="A4"</formula>
    </cfRule>
    <cfRule type="expression" dxfId="3280" priority="10696">
      <formula>#REF!="A1"</formula>
    </cfRule>
    <cfRule type="expression" dxfId="3279" priority="10695">
      <formula>#REF!="A2"</formula>
    </cfRule>
  </conditionalFormatting>
  <conditionalFormatting sqref="AJ46">
    <cfRule type="expression" dxfId="3278" priority="10684">
      <formula>#REF!="A4"</formula>
    </cfRule>
    <cfRule type="expression" dxfId="3277" priority="10685">
      <formula>#REF!="A3"</formula>
    </cfRule>
    <cfRule type="expression" dxfId="3276" priority="10686">
      <formula>#REF!="A2"</formula>
    </cfRule>
    <cfRule type="expression" dxfId="3275" priority="10687">
      <formula>#REF!="A1"</formula>
    </cfRule>
  </conditionalFormatting>
  <conditionalFormatting sqref="AJ49">
    <cfRule type="expression" dxfId="3274" priority="10675">
      <formula>#REF!="A4"</formula>
    </cfRule>
    <cfRule type="expression" dxfId="3273" priority="10676">
      <formula>#REF!="A3"</formula>
    </cfRule>
    <cfRule type="expression" dxfId="3272" priority="10677">
      <formula>#REF!="A2"</formula>
    </cfRule>
    <cfRule type="expression" dxfId="3271" priority="10678">
      <formula>#REF!="A1"</formula>
    </cfRule>
  </conditionalFormatting>
  <conditionalFormatting sqref="AJ52">
    <cfRule type="expression" dxfId="3270" priority="10666">
      <formula>#REF!="A4"</formula>
    </cfRule>
    <cfRule type="expression" dxfId="3269" priority="10667">
      <formula>#REF!="A3"</formula>
    </cfRule>
    <cfRule type="expression" dxfId="3268" priority="10669">
      <formula>#REF!="A1"</formula>
    </cfRule>
    <cfRule type="expression" dxfId="3267" priority="10668">
      <formula>#REF!="A2"</formula>
    </cfRule>
  </conditionalFormatting>
  <conditionalFormatting sqref="AJ53:AJ57">
    <cfRule type="expression" dxfId="3266" priority="8655">
      <formula>#REF!="A7"</formula>
    </cfRule>
    <cfRule type="expression" dxfId="3265" priority="8654">
      <formula>#REF!="A8"</formula>
    </cfRule>
    <cfRule type="expression" dxfId="3264" priority="8657">
      <formula>#REF!="A5"</formula>
    </cfRule>
    <cfRule type="expression" dxfId="3263" priority="8656">
      <formula>#REF!="A6"</formula>
    </cfRule>
    <cfRule type="expression" dxfId="3262" priority="8653">
      <formula>#REF!="A9"</formula>
    </cfRule>
  </conditionalFormatting>
  <conditionalFormatting sqref="AJ55">
    <cfRule type="expression" dxfId="3261" priority="8661">
      <formula>#REF!="A1"</formula>
    </cfRule>
    <cfRule type="expression" dxfId="3260" priority="8660">
      <formula>#REF!="A2"</formula>
    </cfRule>
    <cfRule type="expression" dxfId="3259" priority="8659">
      <formula>#REF!="A3"</formula>
    </cfRule>
    <cfRule type="expression" dxfId="3258" priority="8658">
      <formula>#REF!="A4"</formula>
    </cfRule>
  </conditionalFormatting>
  <conditionalFormatting sqref="AJ56:AJ57">
    <cfRule type="expression" dxfId="3257" priority="8767">
      <formula>#REF!="A3"</formula>
    </cfRule>
    <cfRule type="expression" dxfId="3256" priority="8769">
      <formula>#REF!="A1"</formula>
    </cfRule>
    <cfRule type="expression" dxfId="3255" priority="8766">
      <formula>#REF!="A4"</formula>
    </cfRule>
    <cfRule type="expression" dxfId="3254" priority="8768">
      <formula>#REF!="A2"</formula>
    </cfRule>
  </conditionalFormatting>
  <conditionalFormatting sqref="AJ58">
    <cfRule type="expression" dxfId="3253" priority="10633">
      <formula>#REF!="A1"</formula>
    </cfRule>
    <cfRule type="expression" dxfId="3252" priority="10632">
      <formula>#REF!="A2"</formula>
    </cfRule>
    <cfRule type="expression" dxfId="3251" priority="10631">
      <formula>#REF!="A3"</formula>
    </cfRule>
    <cfRule type="expression" dxfId="3250" priority="10630">
      <formula>#REF!="A4"</formula>
    </cfRule>
  </conditionalFormatting>
  <conditionalFormatting sqref="AJ61">
    <cfRule type="expression" dxfId="3249" priority="10658">
      <formula>#REF!="A3"</formula>
    </cfRule>
    <cfRule type="expression" dxfId="3248" priority="10659">
      <formula>#REF!="A2"</formula>
    </cfRule>
    <cfRule type="expression" dxfId="3247" priority="10660">
      <formula>#REF!="A1"</formula>
    </cfRule>
    <cfRule type="expression" dxfId="3246" priority="10657">
      <formula>#REF!="A4"</formula>
    </cfRule>
  </conditionalFormatting>
  <conditionalFormatting sqref="AJ62:AJ65">
    <cfRule type="expression" dxfId="3245" priority="7658">
      <formula>#REF!="A9"</formula>
    </cfRule>
  </conditionalFormatting>
  <conditionalFormatting sqref="AJ63:AJ65">
    <cfRule type="expression" dxfId="3244" priority="7659">
      <formula>#REF!="A8"</formula>
    </cfRule>
    <cfRule type="expression" dxfId="3243" priority="7660">
      <formula>#REF!="A7"</formula>
    </cfRule>
    <cfRule type="expression" dxfId="3242" priority="7661">
      <formula>#REF!="A6"</formula>
    </cfRule>
    <cfRule type="expression" dxfId="3241" priority="7662">
      <formula>#REF!="A5"</formula>
    </cfRule>
    <cfRule type="expression" dxfId="3240" priority="7663">
      <formula>#REF!="A4"</formula>
    </cfRule>
    <cfRule type="expression" dxfId="3239" priority="7666">
      <formula>#REF!="A1"</formula>
    </cfRule>
    <cfRule type="expression" dxfId="3238" priority="7664">
      <formula>#REF!="A3"</formula>
    </cfRule>
    <cfRule type="expression" dxfId="3237" priority="7665">
      <formula>#REF!="A2"</formula>
    </cfRule>
  </conditionalFormatting>
  <conditionalFormatting sqref="AJ67:AJ77">
    <cfRule type="expression" dxfId="3236" priority="7568">
      <formula>#REF!="A9"</formula>
    </cfRule>
    <cfRule type="expression" dxfId="3235" priority="7569">
      <formula>#REF!="A8"</formula>
    </cfRule>
    <cfRule type="expression" dxfId="3234" priority="7575">
      <formula>#REF!="A2"</formula>
    </cfRule>
    <cfRule type="expression" dxfId="3233" priority="7576">
      <formula>#REF!="A1"</formula>
    </cfRule>
    <cfRule type="expression" dxfId="3232" priority="7570">
      <formula>#REF!="A7"</formula>
    </cfRule>
    <cfRule type="expression" dxfId="3231" priority="7573">
      <formula>#REF!="A4"</formula>
    </cfRule>
    <cfRule type="expression" dxfId="3230" priority="7572">
      <formula>#REF!="A5"</formula>
    </cfRule>
    <cfRule type="expression" dxfId="3229" priority="7571">
      <formula>#REF!="A6"</formula>
    </cfRule>
    <cfRule type="expression" dxfId="3228" priority="7574">
      <formula>#REF!="A3"</formula>
    </cfRule>
  </conditionalFormatting>
  <conditionalFormatting sqref="AJ78">
    <cfRule type="expression" dxfId="3227" priority="10713">
      <formula>#REF!="A2"</formula>
    </cfRule>
    <cfRule type="expression" dxfId="3226" priority="10712">
      <formula>#REF!="A3"</formula>
    </cfRule>
    <cfRule type="expression" dxfId="3225" priority="10711">
      <formula>#REF!="A4"</formula>
    </cfRule>
    <cfRule type="expression" dxfId="3224" priority="10714">
      <formula>#REF!="A1"</formula>
    </cfRule>
  </conditionalFormatting>
  <conditionalFormatting sqref="AJ79:AJ80">
    <cfRule type="expression" dxfId="3223" priority="7443">
      <formula>#REF!="A9"</formula>
    </cfRule>
    <cfRule type="expression" dxfId="3222" priority="7451">
      <formula>#REF!="A1"</formula>
    </cfRule>
    <cfRule type="expression" dxfId="3221" priority="7446">
      <formula>#REF!="A6"</formula>
    </cfRule>
    <cfRule type="expression" dxfId="3220" priority="7450">
      <formula>#REF!="A2"</formula>
    </cfRule>
    <cfRule type="expression" dxfId="3219" priority="7449">
      <formula>#REF!="A3"</formula>
    </cfRule>
    <cfRule type="expression" dxfId="3218" priority="7448">
      <formula>#REF!="A4"</formula>
    </cfRule>
    <cfRule type="expression" dxfId="3217" priority="7447">
      <formula>#REF!="A5"</formula>
    </cfRule>
    <cfRule type="expression" dxfId="3216" priority="7445">
      <formula>#REF!="A7"</formula>
    </cfRule>
    <cfRule type="expression" dxfId="3215" priority="7444">
      <formula>#REF!="A8"</formula>
    </cfRule>
  </conditionalFormatting>
  <conditionalFormatting sqref="AJ84:AJ85">
    <cfRule type="expression" dxfId="3214" priority="781">
      <formula>#REF!="A1"</formula>
    </cfRule>
    <cfRule type="expression" dxfId="3213" priority="780">
      <formula>#REF!="A2"</formula>
    </cfRule>
    <cfRule type="expression" dxfId="3212" priority="779">
      <formula>#REF!="A3"</formula>
    </cfRule>
    <cfRule type="expression" dxfId="3211" priority="778">
      <formula>#REF!="A4"</formula>
    </cfRule>
    <cfRule type="expression" dxfId="3210" priority="777">
      <formula>#REF!="A5"</formula>
    </cfRule>
    <cfRule type="expression" dxfId="3209" priority="775">
      <formula>#REF!="A7"</formula>
    </cfRule>
    <cfRule type="expression" dxfId="3208" priority="774">
      <formula>#REF!="A8"</formula>
    </cfRule>
    <cfRule type="expression" dxfId="3207" priority="773">
      <formula>#REF!="A9"</formula>
    </cfRule>
    <cfRule type="expression" dxfId="3206" priority="776">
      <formula>#REF!="A6"</formula>
    </cfRule>
  </conditionalFormatting>
  <conditionalFormatting sqref="AJ89:AJ91">
    <cfRule type="expression" dxfId="3205" priority="7201">
      <formula>#REF!="A5"</formula>
    </cfRule>
    <cfRule type="expression" dxfId="3204" priority="7202">
      <formula>#REF!="A4"</formula>
    </cfRule>
    <cfRule type="expression" dxfId="3203" priority="7198">
      <formula>#REF!="A8"</formula>
    </cfRule>
    <cfRule type="expression" dxfId="3202" priority="7199">
      <formula>#REF!="A7"</formula>
    </cfRule>
    <cfRule type="expression" dxfId="3201" priority="7197">
      <formula>#REF!="A9"</formula>
    </cfRule>
    <cfRule type="expression" dxfId="3200" priority="7205">
      <formula>#REF!="A1"</formula>
    </cfRule>
    <cfRule type="expression" dxfId="3199" priority="7204">
      <formula>#REF!="A2"</formula>
    </cfRule>
    <cfRule type="expression" dxfId="3198" priority="7200">
      <formula>#REF!="A6"</formula>
    </cfRule>
    <cfRule type="expression" dxfId="3197" priority="7203">
      <formula>#REF!="A3"</formula>
    </cfRule>
  </conditionalFormatting>
  <conditionalFormatting sqref="AJ94">
    <cfRule type="expression" dxfId="3196" priority="7086">
      <formula>#REF!="A9"</formula>
    </cfRule>
    <cfRule type="expression" dxfId="3195" priority="7087">
      <formula>#REF!="A8"</formula>
    </cfRule>
    <cfRule type="expression" dxfId="3194" priority="7088">
      <formula>#REF!="A7"</formula>
    </cfRule>
    <cfRule type="expression" dxfId="3193" priority="7089">
      <formula>#REF!="A6"</formula>
    </cfRule>
    <cfRule type="expression" dxfId="3192" priority="7090">
      <formula>#REF!="A5"</formula>
    </cfRule>
    <cfRule type="expression" dxfId="3191" priority="7091">
      <formula>#REF!="A4"</formula>
    </cfRule>
    <cfRule type="expression" dxfId="3190" priority="7092">
      <formula>#REF!="A3"</formula>
    </cfRule>
    <cfRule type="expression" dxfId="3189" priority="7093">
      <formula>#REF!="A2"</formula>
    </cfRule>
    <cfRule type="expression" dxfId="3188" priority="7094">
      <formula>#REF!="A1"</formula>
    </cfRule>
  </conditionalFormatting>
  <conditionalFormatting sqref="AJ98:AJ99">
    <cfRule type="expression" dxfId="3187" priority="6975">
      <formula>#REF!="A9"</formula>
    </cfRule>
    <cfRule type="expression" dxfId="3186" priority="6976">
      <formula>#REF!="A8"</formula>
    </cfRule>
    <cfRule type="expression" dxfId="3185" priority="6977">
      <formula>#REF!="A7"</formula>
    </cfRule>
    <cfRule type="expression" dxfId="3184" priority="6978">
      <formula>#REF!="A6"</formula>
    </cfRule>
    <cfRule type="expression" dxfId="3183" priority="6979">
      <formula>#REF!="A5"</formula>
    </cfRule>
    <cfRule type="expression" dxfId="3182" priority="6980">
      <formula>#REF!="A4"</formula>
    </cfRule>
    <cfRule type="expression" dxfId="3181" priority="6981">
      <formula>#REF!="A3"</formula>
    </cfRule>
    <cfRule type="expression" dxfId="3180" priority="6982">
      <formula>#REF!="A2"</formula>
    </cfRule>
    <cfRule type="expression" dxfId="3179" priority="6983">
      <formula>#REF!="A1"</formula>
    </cfRule>
  </conditionalFormatting>
  <conditionalFormatting sqref="AJ101:AJ102">
    <cfRule type="expression" dxfId="3178" priority="6840">
      <formula>#REF!="A6"</formula>
    </cfRule>
    <cfRule type="expression" dxfId="3177" priority="6837">
      <formula>#REF!="A9"</formula>
    </cfRule>
    <cfRule type="expression" dxfId="3176" priority="6838">
      <formula>#REF!="A8"</formula>
    </cfRule>
    <cfRule type="expression" dxfId="3175" priority="6839">
      <formula>#REF!="A7"</formula>
    </cfRule>
    <cfRule type="expression" dxfId="3174" priority="6841">
      <formula>#REF!="A5"</formula>
    </cfRule>
    <cfRule type="expression" dxfId="3173" priority="6842">
      <formula>#REF!="A4"</formula>
    </cfRule>
    <cfRule type="expression" dxfId="3172" priority="6843">
      <formula>#REF!="A3"</formula>
    </cfRule>
    <cfRule type="expression" dxfId="3171" priority="6844">
      <formula>#REF!="A2"</formula>
    </cfRule>
    <cfRule type="expression" dxfId="3170" priority="6845">
      <formula>#REF!="A1"</formula>
    </cfRule>
  </conditionalFormatting>
  <conditionalFormatting sqref="AJ104:AJ105">
    <cfRule type="expression" dxfId="3169" priority="6715">
      <formula>#REF!="A1"</formula>
    </cfRule>
    <cfRule type="expression" dxfId="3168" priority="6707">
      <formula>#REF!="A9"</formula>
    </cfRule>
    <cfRule type="expression" dxfId="3167" priority="6714">
      <formula>#REF!="A2"</formula>
    </cfRule>
    <cfRule type="expression" dxfId="3166" priority="6713">
      <formula>#REF!="A3"</formula>
    </cfRule>
    <cfRule type="expression" dxfId="3165" priority="6708">
      <formula>#REF!="A8"</formula>
    </cfRule>
    <cfRule type="expression" dxfId="3164" priority="6710">
      <formula>#REF!="A6"</formula>
    </cfRule>
    <cfRule type="expression" dxfId="3163" priority="6711">
      <formula>#REF!="A5"</formula>
    </cfRule>
    <cfRule type="expression" dxfId="3162" priority="6712">
      <formula>#REF!="A4"</formula>
    </cfRule>
    <cfRule type="expression" dxfId="3161" priority="6709">
      <formula>#REF!="A7"</formula>
    </cfRule>
  </conditionalFormatting>
  <conditionalFormatting sqref="AJ108">
    <cfRule type="expression" dxfId="3160" priority="1307">
      <formula>#REF!="A5"</formula>
    </cfRule>
    <cfRule type="expression" dxfId="3159" priority="1305">
      <formula>#REF!="A7"</formula>
    </cfRule>
    <cfRule type="expression" dxfId="3158" priority="1306">
      <formula>#REF!="A6"</formula>
    </cfRule>
    <cfRule type="expression" dxfId="3157" priority="1308">
      <formula>#REF!="A4"</formula>
    </cfRule>
    <cfRule type="expression" dxfId="3156" priority="1309">
      <formula>#REF!="A3"</formula>
    </cfRule>
    <cfRule type="expression" dxfId="3155" priority="1304">
      <formula>#REF!="A8"</formula>
    </cfRule>
    <cfRule type="expression" dxfId="3154" priority="1310">
      <formula>#REF!="A2"</formula>
    </cfRule>
    <cfRule type="expression" dxfId="3153" priority="1311">
      <formula>#REF!="A1"</formula>
    </cfRule>
    <cfRule type="expression" dxfId="3152" priority="1303">
      <formula>#REF!="A9"</formula>
    </cfRule>
  </conditionalFormatting>
  <conditionalFormatting sqref="AJ109">
    <cfRule type="expression" dxfId="3151" priority="126">
      <formula>#REF!="A9"</formula>
    </cfRule>
    <cfRule type="expression" dxfId="3150" priority="128">
      <formula>#REF!="A7"</formula>
    </cfRule>
    <cfRule type="expression" dxfId="3149" priority="129">
      <formula>#REF!="A6"</formula>
    </cfRule>
    <cfRule type="expression" dxfId="3148" priority="127">
      <formula>#REF!="A8"</formula>
    </cfRule>
    <cfRule type="expression" dxfId="3147" priority="130">
      <formula>#REF!="A5"</formula>
    </cfRule>
    <cfRule type="expression" dxfId="3146" priority="134">
      <formula>#REF!="A1"</formula>
    </cfRule>
    <cfRule type="expression" dxfId="3145" priority="133">
      <formula>#REF!="A2"</formula>
    </cfRule>
    <cfRule type="expression" dxfId="3144" priority="132">
      <formula>#REF!="A3"</formula>
    </cfRule>
    <cfRule type="expression" dxfId="3143" priority="131">
      <formula>#REF!="A4"</formula>
    </cfRule>
  </conditionalFormatting>
  <conditionalFormatting sqref="AK9:AK10">
    <cfRule type="cellIs" dxfId="3142" priority="2006" stopIfTrue="1" operator="lessThan">
      <formula>0</formula>
    </cfRule>
  </conditionalFormatting>
  <conditionalFormatting sqref="AK11">
    <cfRule type="expression" dxfId="3141" priority="11832">
      <formula>$B11="A4"</formula>
    </cfRule>
    <cfRule type="expression" dxfId="3140" priority="11831">
      <formula>$B11="A5"</formula>
    </cfRule>
    <cfRule type="expression" dxfId="3139" priority="11830">
      <formula>$B11="A6"</formula>
    </cfRule>
    <cfRule type="expression" dxfId="3138" priority="11827">
      <formula>$B11="A9"</formula>
    </cfRule>
    <cfRule type="expression" dxfId="3137" priority="11829">
      <formula>$B11="A7"</formula>
    </cfRule>
    <cfRule type="expression" dxfId="3136" priority="11828">
      <formula>$B11="A8"</formula>
    </cfRule>
    <cfRule type="expression" dxfId="3135" priority="11833">
      <formula>$B11="A3"</formula>
    </cfRule>
    <cfRule type="expression" dxfId="3134" priority="11835">
      <formula>$B11="A1"</formula>
    </cfRule>
    <cfRule type="expression" dxfId="3133" priority="11834">
      <formula>$B11="A2"</formula>
    </cfRule>
  </conditionalFormatting>
  <conditionalFormatting sqref="AK12">
    <cfRule type="cellIs" dxfId="3132" priority="11825" stopIfTrue="1" operator="lessThan">
      <formula>0</formula>
    </cfRule>
  </conditionalFormatting>
  <conditionalFormatting sqref="AK16:AK54">
    <cfRule type="expression" dxfId="3131" priority="6197">
      <formula>$B16="A6"</formula>
    </cfRule>
    <cfRule type="expression" dxfId="3130" priority="6194">
      <formula>$B16="A9"</formula>
    </cfRule>
    <cfRule type="expression" dxfId="3129" priority="6195">
      <formula>$B16="A8"</formula>
    </cfRule>
    <cfRule type="expression" dxfId="3128" priority="6196">
      <formula>$B16="A7"</formula>
    </cfRule>
    <cfRule type="expression" dxfId="3127" priority="6198">
      <formula>$B16="A5"</formula>
    </cfRule>
    <cfRule type="expression" dxfId="3126" priority="6199">
      <formula>$B16="A4"</formula>
    </cfRule>
    <cfRule type="expression" dxfId="3125" priority="6200">
      <formula>$B16="A3"</formula>
    </cfRule>
    <cfRule type="expression" dxfId="3124" priority="6202">
      <formula>$B16="A1"</formula>
    </cfRule>
    <cfRule type="expression" dxfId="3123" priority="6201">
      <formula>$B16="A2"</formula>
    </cfRule>
  </conditionalFormatting>
  <conditionalFormatting sqref="AK55">
    <cfRule type="expression" dxfId="3122" priority="8775">
      <formula>$D55="A4"</formula>
    </cfRule>
    <cfRule type="expression" dxfId="3121" priority="8776">
      <formula>$D55="A3"</formula>
    </cfRule>
    <cfRule type="expression" dxfId="3120" priority="8777">
      <formula>$D55="A2"</formula>
    </cfRule>
    <cfRule type="expression" dxfId="3119" priority="8778">
      <formula>$D55="A1"</formula>
    </cfRule>
    <cfRule type="expression" dxfId="3118" priority="8771">
      <formula>$D55="A8"</formula>
    </cfRule>
    <cfRule type="expression" dxfId="3117" priority="8770">
      <formula>$D55="A9"</formula>
    </cfRule>
    <cfRule type="expression" dxfId="3116" priority="8772">
      <formula>$D55="A7"</formula>
    </cfRule>
    <cfRule type="expression" dxfId="3115" priority="8773">
      <formula>$D55="A6"</formula>
    </cfRule>
    <cfRule type="expression" dxfId="3114" priority="8774">
      <formula>$D55="A5"</formula>
    </cfRule>
  </conditionalFormatting>
  <conditionalFormatting sqref="AK56:AK57">
    <cfRule type="expression" dxfId="3113" priority="8780">
      <formula>$D56="A8"</formula>
    </cfRule>
    <cfRule type="expression" dxfId="3112" priority="8787">
      <formula>$D56="A1"</formula>
    </cfRule>
    <cfRule type="expression" dxfId="3111" priority="8782">
      <formula>$D56="A6"</formula>
    </cfRule>
    <cfRule type="expression" dxfId="3110" priority="8786">
      <formula>$D56="A2"</formula>
    </cfRule>
    <cfRule type="expression" dxfId="3109" priority="8785">
      <formula>$D56="A3"</formula>
    </cfRule>
    <cfRule type="expression" dxfId="3108" priority="8779">
      <formula>$D56="A9"</formula>
    </cfRule>
    <cfRule type="expression" dxfId="3107" priority="8784">
      <formula>$D56="A4"</formula>
    </cfRule>
    <cfRule type="expression" dxfId="3106" priority="8783">
      <formula>$D56="A5"</formula>
    </cfRule>
    <cfRule type="expression" dxfId="3105" priority="8781">
      <formula>$D56="A7"</formula>
    </cfRule>
  </conditionalFormatting>
  <conditionalFormatting sqref="AK58:AK60">
    <cfRule type="expression" dxfId="3104" priority="11786">
      <formula>$B58="A1"</formula>
    </cfRule>
    <cfRule type="expression" dxfId="3103" priority="11781">
      <formula>$B58="A6"</formula>
    </cfRule>
    <cfRule type="expression" dxfId="3102" priority="11782">
      <formula>$B58="A5"</formula>
    </cfRule>
    <cfRule type="expression" dxfId="3101" priority="11783">
      <formula>$B58="A4"</formula>
    </cfRule>
    <cfRule type="expression" dxfId="3100" priority="11784">
      <formula>$B58="A3"</formula>
    </cfRule>
    <cfRule type="expression" dxfId="3099" priority="11780">
      <formula>$B58="A7"</formula>
    </cfRule>
    <cfRule type="expression" dxfId="3098" priority="11785">
      <formula>$B58="A2"</formula>
    </cfRule>
  </conditionalFormatting>
  <conditionalFormatting sqref="AK62:AK65">
    <cfRule type="expression" dxfId="3097" priority="7672">
      <formula>$B62="A2"</formula>
    </cfRule>
    <cfRule type="expression" dxfId="3096" priority="7667">
      <formula>$B62="A7"</formula>
    </cfRule>
    <cfRule type="expression" dxfId="3095" priority="7668">
      <formula>$B62="A6"</formula>
    </cfRule>
    <cfRule type="expression" dxfId="3094" priority="7669">
      <formula>$B62="A5"</formula>
    </cfRule>
    <cfRule type="expression" dxfId="3093" priority="7670">
      <formula>$B62="A4"</formula>
    </cfRule>
    <cfRule type="expression" dxfId="3092" priority="7671">
      <formula>$B62="A3"</formula>
    </cfRule>
    <cfRule type="expression" dxfId="3091" priority="7673">
      <formula>$B62="A1"</formula>
    </cfRule>
  </conditionalFormatting>
  <conditionalFormatting sqref="AK67:AK80 AZ67:AZ80 V16:V54">
    <cfRule type="expression" dxfId="3090" priority="6225">
      <formula>$B16="A5"</formula>
    </cfRule>
  </conditionalFormatting>
  <conditionalFormatting sqref="AK82 AK86:AK105">
    <cfRule type="expression" dxfId="3089" priority="6718">
      <formula>$B82="A7"</formula>
    </cfRule>
    <cfRule type="expression" dxfId="3088" priority="6722">
      <formula>$B82="A3"</formula>
    </cfRule>
    <cfRule type="expression" dxfId="3087" priority="6717">
      <formula>$B82="A8"</formula>
    </cfRule>
    <cfRule type="expression" dxfId="3086" priority="6720">
      <formula>$B82="A5"</formula>
    </cfRule>
    <cfRule type="expression" dxfId="3085" priority="6719">
      <formula>$B82="A6"</formula>
    </cfRule>
    <cfRule type="expression" dxfId="3084" priority="6721">
      <formula>$B82="A4"</formula>
    </cfRule>
    <cfRule type="expression" dxfId="3083" priority="6724">
      <formula>$B82="A1"</formula>
    </cfRule>
    <cfRule type="expression" dxfId="3082" priority="6723">
      <formula>$B82="A2"</formula>
    </cfRule>
  </conditionalFormatting>
  <conditionalFormatting sqref="AK83 AZ83 V83">
    <cfRule type="expression" dxfId="3081" priority="639">
      <formula>$B83="A8"</formula>
    </cfRule>
  </conditionalFormatting>
  <conditionalFormatting sqref="AK84:AK85">
    <cfRule type="expression" dxfId="3080" priority="786">
      <formula>$B84="A5"</formula>
    </cfRule>
    <cfRule type="expression" dxfId="3079" priority="785">
      <formula>$B84="A6"</formula>
    </cfRule>
    <cfRule type="expression" dxfId="3078" priority="783">
      <formula>$B84="A8"</formula>
    </cfRule>
    <cfRule type="expression" dxfId="3077" priority="790">
      <formula>$B84="A1"</formula>
    </cfRule>
    <cfRule type="expression" dxfId="3076" priority="784">
      <formula>$B84="A7"</formula>
    </cfRule>
    <cfRule type="expression" dxfId="3075" priority="787">
      <formula>$B84="A4"</formula>
    </cfRule>
    <cfRule type="expression" dxfId="3074" priority="788">
      <formula>$B84="A3"</formula>
    </cfRule>
    <cfRule type="expression" dxfId="3073" priority="789">
      <formula>$B84="A2"</formula>
    </cfRule>
  </conditionalFormatting>
  <conditionalFormatting sqref="AK107 AZ107 V107">
    <cfRule type="expression" dxfId="3072" priority="1161">
      <formula>$B107="A8"</formula>
    </cfRule>
  </conditionalFormatting>
  <conditionalFormatting sqref="AK108">
    <cfRule type="expression" dxfId="3071" priority="1314">
      <formula>$B108="A7"</formula>
    </cfRule>
    <cfRule type="expression" dxfId="3070" priority="1316">
      <formula>$B108="A5"</formula>
    </cfRule>
    <cfRule type="expression" dxfId="3069" priority="1317">
      <formula>$B108="A4"</formula>
    </cfRule>
    <cfRule type="expression" dxfId="3068" priority="1320">
      <formula>$B108="A1"</formula>
    </cfRule>
    <cfRule type="expression" dxfId="3067" priority="1319">
      <formula>$B108="A2"</formula>
    </cfRule>
    <cfRule type="expression" dxfId="3066" priority="1318">
      <formula>$B108="A3"</formula>
    </cfRule>
    <cfRule type="expression" dxfId="3065" priority="1315">
      <formula>$B108="A6"</formula>
    </cfRule>
    <cfRule type="expression" dxfId="3064" priority="1313">
      <formula>$B108="A8"</formula>
    </cfRule>
  </conditionalFormatting>
  <conditionalFormatting sqref="AK109">
    <cfRule type="expression" dxfId="3063" priority="135">
      <formula>$B109="A8"</formula>
    </cfRule>
    <cfRule type="expression" dxfId="3062" priority="136">
      <formula>$B109="A7"</formula>
    </cfRule>
    <cfRule type="expression" dxfId="3061" priority="137">
      <formula>$B109="A6"</formula>
    </cfRule>
    <cfRule type="expression" dxfId="3060" priority="139">
      <formula>$B109="A4"</formula>
    </cfRule>
    <cfRule type="expression" dxfId="3059" priority="138">
      <formula>$B109="A5"</formula>
    </cfRule>
    <cfRule type="expression" dxfId="3058" priority="141">
      <formula>$B109="A2"</formula>
    </cfRule>
    <cfRule type="expression" dxfId="3057" priority="142">
      <formula>$B109="A1"</formula>
    </cfRule>
    <cfRule type="expression" dxfId="3056" priority="140">
      <formula>$B109="A3"</formula>
    </cfRule>
  </conditionalFormatting>
  <conditionalFormatting sqref="AL11 AL16 AL18 AL43 AL86:AL87 AL92:AL93 AL95:AL97 AL100 AL103">
    <cfRule type="expression" dxfId="3055" priority="10614">
      <formula>#REF!="A2"</formula>
    </cfRule>
    <cfRule type="expression" dxfId="3054" priority="10613">
      <formula>#REF!="A3"</formula>
    </cfRule>
    <cfRule type="expression" dxfId="3053" priority="10612">
      <formula>#REF!="A4"</formula>
    </cfRule>
    <cfRule type="expression" dxfId="3052" priority="10615">
      <formula>#REF!="A1"</formula>
    </cfRule>
    <cfRule type="expression" dxfId="3051" priority="10609">
      <formula>#REF!="A7"</formula>
    </cfRule>
    <cfRule type="expression" dxfId="3050" priority="10610">
      <formula>#REF!="A6"</formula>
    </cfRule>
    <cfRule type="expression" dxfId="3049" priority="10611">
      <formula>#REF!="A5"</formula>
    </cfRule>
  </conditionalFormatting>
  <conditionalFormatting sqref="AL11">
    <cfRule type="expression" dxfId="3048" priority="10608">
      <formula>#REF!="A8"</formula>
    </cfRule>
  </conditionalFormatting>
  <conditionalFormatting sqref="AL17">
    <cfRule type="expression" dxfId="3047" priority="8508">
      <formula>#REF!="A1"</formula>
    </cfRule>
    <cfRule type="expression" dxfId="3046" priority="8506">
      <formula>#REF!="A3"</formula>
    </cfRule>
    <cfRule type="expression" dxfId="3045" priority="8505">
      <formula>#REF!="A4"</formula>
    </cfRule>
    <cfRule type="expression" dxfId="3044" priority="8504">
      <formula>#REF!="A5"</formula>
    </cfRule>
    <cfRule type="expression" dxfId="3043" priority="8503">
      <formula>#REF!="A6"</formula>
    </cfRule>
    <cfRule type="expression" dxfId="3042" priority="8502">
      <formula>#REF!="A7"</formula>
    </cfRule>
    <cfRule type="expression" dxfId="3041" priority="8507">
      <formula>#REF!="A2"</formula>
    </cfRule>
  </conditionalFormatting>
  <conditionalFormatting sqref="AL17:AL27">
    <cfRule type="expression" dxfId="3040" priority="8501">
      <formula>#REF!="A8"</formula>
    </cfRule>
  </conditionalFormatting>
  <conditionalFormatting sqref="AL17:AL28">
    <cfRule type="expression" dxfId="3039" priority="8173">
      <formula>#REF!="A9"</formula>
    </cfRule>
  </conditionalFormatting>
  <conditionalFormatting sqref="AL19:AL27 AL37:AL38 AL40:AL42">
    <cfRule type="expression" dxfId="3038" priority="10521">
      <formula>#REF!="A6"</formula>
    </cfRule>
    <cfRule type="expression" dxfId="3037" priority="10522">
      <formula>#REF!="A5"</formula>
    </cfRule>
  </conditionalFormatting>
  <conditionalFormatting sqref="AL22">
    <cfRule type="expression" dxfId="3036" priority="10549">
      <formula>#REF!="A2"</formula>
    </cfRule>
    <cfRule type="expression" dxfId="3035" priority="10547">
      <formula>#REF!="A4"</formula>
    </cfRule>
    <cfRule type="expression" dxfId="3034" priority="10548">
      <formula>#REF!="A3"</formula>
    </cfRule>
    <cfRule type="expression" dxfId="3033" priority="10550">
      <formula>#REF!="A1"</formula>
    </cfRule>
  </conditionalFormatting>
  <conditionalFormatting sqref="AL23:AL27 AL34 AL37:AL38 AL44:AL45 AL47:AL48 AL50:AL51 AL53:AL54 AL59:AL60 AL62 AL29:AL31 AL40:AL41 AL19:AL21">
    <cfRule type="expression" dxfId="3032" priority="10524">
      <formula>#REF!="A3"</formula>
    </cfRule>
    <cfRule type="expression" dxfId="3031" priority="10523">
      <formula>#REF!="A4"</formula>
    </cfRule>
    <cfRule type="expression" dxfId="3030" priority="10525">
      <formula>#REF!="A2"</formula>
    </cfRule>
    <cfRule type="expression" dxfId="3029" priority="10526">
      <formula>#REF!="A1"</formula>
    </cfRule>
  </conditionalFormatting>
  <conditionalFormatting sqref="AL28">
    <cfRule type="expression" dxfId="3028" priority="8177">
      <formula>#REF!="A5"</formula>
    </cfRule>
    <cfRule type="expression" dxfId="3027" priority="8176">
      <formula>#REF!="A6"</formula>
    </cfRule>
    <cfRule type="expression" dxfId="3026" priority="8175">
      <formula>#REF!="A7"</formula>
    </cfRule>
    <cfRule type="expression" dxfId="3025" priority="8174">
      <formula>#REF!="A8"</formula>
    </cfRule>
    <cfRule type="expression" dxfId="3024" priority="8180">
      <formula>#REF!="A2"</formula>
    </cfRule>
    <cfRule type="expression" dxfId="3023" priority="8181">
      <formula>#REF!="A1"</formula>
    </cfRule>
    <cfRule type="expression" dxfId="3022" priority="8179">
      <formula>#REF!="A3"</formula>
    </cfRule>
    <cfRule type="expression" dxfId="3021" priority="8178">
      <formula>#REF!="A4"</formula>
    </cfRule>
  </conditionalFormatting>
  <conditionalFormatting sqref="AL32">
    <cfRule type="expression" dxfId="3020" priority="8325">
      <formula>#REF!="A1"</formula>
    </cfRule>
    <cfRule type="expression" dxfId="3019" priority="8322">
      <formula>#REF!="A4"</formula>
    </cfRule>
    <cfRule type="expression" dxfId="3018" priority="8324">
      <formula>#REF!="A2"</formula>
    </cfRule>
    <cfRule type="expression" dxfId="3017" priority="8323">
      <formula>#REF!="A3"</formula>
    </cfRule>
  </conditionalFormatting>
  <conditionalFormatting sqref="AL32:AL35">
    <cfRule type="expression" dxfId="3016" priority="8318">
      <formula>#REF!="A8"</formula>
    </cfRule>
    <cfRule type="expression" dxfId="3015" priority="8320">
      <formula>#REF!="A6"</formula>
    </cfRule>
    <cfRule type="expression" dxfId="3014" priority="8321">
      <formula>#REF!="A5"</formula>
    </cfRule>
    <cfRule type="expression" dxfId="3013" priority="8319">
      <formula>#REF!="A7"</formula>
    </cfRule>
  </conditionalFormatting>
  <conditionalFormatting sqref="AL32:AL65">
    <cfRule type="expression" dxfId="3012" priority="7649">
      <formula>#REF!="A9"</formula>
    </cfRule>
  </conditionalFormatting>
  <conditionalFormatting sqref="AL33">
    <cfRule type="expression" dxfId="3011" priority="10597">
      <formula>#REF!="A2"</formula>
    </cfRule>
    <cfRule type="expression" dxfId="3010" priority="10598">
      <formula>#REF!="A1"</formula>
    </cfRule>
    <cfRule type="expression" dxfId="3009" priority="10595">
      <formula>#REF!="A4"</formula>
    </cfRule>
    <cfRule type="expression" dxfId="3008" priority="10596">
      <formula>#REF!="A3"</formula>
    </cfRule>
  </conditionalFormatting>
  <conditionalFormatting sqref="AL35">
    <cfRule type="expression" dxfId="3007" priority="10542">
      <formula>#REF!="A1"</formula>
    </cfRule>
    <cfRule type="expression" dxfId="3006" priority="10541">
      <formula>#REF!="A2"</formula>
    </cfRule>
    <cfRule type="expression" dxfId="3005" priority="10539">
      <formula>#REF!="A4"</formula>
    </cfRule>
    <cfRule type="expression" dxfId="3004" priority="10540">
      <formula>#REF!="A3"</formula>
    </cfRule>
  </conditionalFormatting>
  <conditionalFormatting sqref="AL36">
    <cfRule type="expression" dxfId="3003" priority="8008">
      <formula>#REF!="A6"</formula>
    </cfRule>
    <cfRule type="expression" dxfId="3002" priority="8009">
      <formula>#REF!="A5"</formula>
    </cfRule>
    <cfRule type="expression" dxfId="3001" priority="8010">
      <formula>#REF!="A4"</formula>
    </cfRule>
    <cfRule type="expression" dxfId="3000" priority="8006">
      <formula>#REF!="A8"</formula>
    </cfRule>
    <cfRule type="expression" dxfId="2999" priority="8007">
      <formula>#REF!="A7"</formula>
    </cfRule>
    <cfRule type="expression" dxfId="2998" priority="8013">
      <formula>#REF!="A1"</formula>
    </cfRule>
    <cfRule type="expression" dxfId="2997" priority="8012">
      <formula>#REF!="A2"</formula>
    </cfRule>
    <cfRule type="expression" dxfId="2996" priority="8011">
      <formula>#REF!="A3"</formula>
    </cfRule>
  </conditionalFormatting>
  <conditionalFormatting sqref="AL37:AL38 AL40:AL42 AL19:AL27">
    <cfRule type="expression" dxfId="2995" priority="10520">
      <formula>#REF!="A7"</formula>
    </cfRule>
  </conditionalFormatting>
  <conditionalFormatting sqref="AL37:AL38">
    <cfRule type="expression" dxfId="2994" priority="10519">
      <formula>#REF!="A8"</formula>
    </cfRule>
  </conditionalFormatting>
  <conditionalFormatting sqref="AL39">
    <cfRule type="expression" dxfId="2993" priority="7835">
      <formula>#REF!="A8"</formula>
    </cfRule>
    <cfRule type="expression" dxfId="2992" priority="7838">
      <formula>#REF!="A5"</formula>
    </cfRule>
    <cfRule type="expression" dxfId="2991" priority="7837">
      <formula>#REF!="A6"</formula>
    </cfRule>
    <cfRule type="expression" dxfId="2990" priority="7836">
      <formula>#REF!="A7"</formula>
    </cfRule>
    <cfRule type="expression" dxfId="2989" priority="7842">
      <formula>#REF!="A1"</formula>
    </cfRule>
    <cfRule type="expression" dxfId="2988" priority="7841">
      <formula>#REF!="A2"</formula>
    </cfRule>
    <cfRule type="expression" dxfId="2987" priority="7840">
      <formula>#REF!="A3"</formula>
    </cfRule>
    <cfRule type="expression" dxfId="2986" priority="7839">
      <formula>#REF!="A4"</formula>
    </cfRule>
  </conditionalFormatting>
  <conditionalFormatting sqref="AL40:AL62">
    <cfRule type="expression" dxfId="2985" priority="8645">
      <formula>#REF!="A8"</formula>
    </cfRule>
  </conditionalFormatting>
  <conditionalFormatting sqref="AL42">
    <cfRule type="expression" dxfId="2984" priority="10587">
      <formula>#REF!="A4"</formula>
    </cfRule>
    <cfRule type="expression" dxfId="2983" priority="10588">
      <formula>#REF!="A3"</formula>
    </cfRule>
    <cfRule type="expression" dxfId="2982" priority="10590">
      <formula>#REF!="A1"</formula>
    </cfRule>
    <cfRule type="expression" dxfId="2981" priority="10589">
      <formula>#REF!="A2"</formula>
    </cfRule>
  </conditionalFormatting>
  <conditionalFormatting sqref="AL44:AL62">
    <cfRule type="expression" dxfId="2980" priority="8648">
      <formula>#REF!="A5"</formula>
    </cfRule>
    <cfRule type="expression" dxfId="2979" priority="8646">
      <formula>#REF!="A7"</formula>
    </cfRule>
    <cfRule type="expression" dxfId="2978" priority="8647">
      <formula>#REF!="A6"</formula>
    </cfRule>
  </conditionalFormatting>
  <conditionalFormatting sqref="AL46">
    <cfRule type="expression" dxfId="2977" priority="10579">
      <formula>#REF!="A4"</formula>
    </cfRule>
    <cfRule type="expression" dxfId="2976" priority="10582">
      <formula>#REF!="A1"</formula>
    </cfRule>
    <cfRule type="expression" dxfId="2975" priority="10580">
      <formula>#REF!="A3"</formula>
    </cfRule>
    <cfRule type="expression" dxfId="2974" priority="10581">
      <formula>#REF!="A2"</formula>
    </cfRule>
  </conditionalFormatting>
  <conditionalFormatting sqref="AL49">
    <cfRule type="expression" dxfId="2973" priority="10572">
      <formula>#REF!="A3"</formula>
    </cfRule>
    <cfRule type="expression" dxfId="2972" priority="10571">
      <formula>#REF!="A4"</formula>
    </cfRule>
    <cfRule type="expression" dxfId="2971" priority="10573">
      <formula>#REF!="A2"</formula>
    </cfRule>
    <cfRule type="expression" dxfId="2970" priority="10574">
      <formula>#REF!="A1"</formula>
    </cfRule>
  </conditionalFormatting>
  <conditionalFormatting sqref="AL52">
    <cfRule type="expression" dxfId="2969" priority="10565">
      <formula>#REF!="A2"</formula>
    </cfRule>
    <cfRule type="expression" dxfId="2968" priority="10563">
      <formula>#REF!="A4"</formula>
    </cfRule>
    <cfRule type="expression" dxfId="2967" priority="10566">
      <formula>#REF!="A1"</formula>
    </cfRule>
    <cfRule type="expression" dxfId="2966" priority="10564">
      <formula>#REF!="A3"</formula>
    </cfRule>
  </conditionalFormatting>
  <conditionalFormatting sqref="AL55">
    <cfRule type="expression" dxfId="2965" priority="8652">
      <formula>#REF!="A1"</formula>
    </cfRule>
    <cfRule type="expression" dxfId="2964" priority="8651">
      <formula>#REF!="A2"</formula>
    </cfRule>
    <cfRule type="expression" dxfId="2963" priority="8650">
      <formula>#REF!="A3"</formula>
    </cfRule>
    <cfRule type="expression" dxfId="2962" priority="8649">
      <formula>#REF!="A4"</formula>
    </cfRule>
  </conditionalFormatting>
  <conditionalFormatting sqref="AL56:AL57">
    <cfRule type="expression" dxfId="2961" priority="8759">
      <formula>#REF!="A2"</formula>
    </cfRule>
    <cfRule type="expression" dxfId="2960" priority="8758">
      <formula>#REF!="A3"</formula>
    </cfRule>
    <cfRule type="expression" dxfId="2959" priority="8757">
      <formula>#REF!="A4"</formula>
    </cfRule>
    <cfRule type="expression" dxfId="2958" priority="8760">
      <formula>#REF!="A1"</formula>
    </cfRule>
  </conditionalFormatting>
  <conditionalFormatting sqref="AL58">
    <cfRule type="expression" dxfId="2957" priority="10534">
      <formula>#REF!="A1"</formula>
    </cfRule>
    <cfRule type="expression" dxfId="2956" priority="10531">
      <formula>#REF!="A4"</formula>
    </cfRule>
    <cfRule type="expression" dxfId="2955" priority="10532">
      <formula>#REF!="A3"</formula>
    </cfRule>
    <cfRule type="expression" dxfId="2954" priority="10533">
      <formula>#REF!="A2"</formula>
    </cfRule>
  </conditionalFormatting>
  <conditionalFormatting sqref="AL61">
    <cfRule type="expression" dxfId="2953" priority="10555">
      <formula>#REF!="A4"</formula>
    </cfRule>
    <cfRule type="expression" dxfId="2952" priority="10556">
      <formula>#REF!="A3"</formula>
    </cfRule>
    <cfRule type="expression" dxfId="2951" priority="10557">
      <formula>#REF!="A2"</formula>
    </cfRule>
    <cfRule type="expression" dxfId="2950" priority="10558">
      <formula>#REF!="A1"</formula>
    </cfRule>
  </conditionalFormatting>
  <conditionalFormatting sqref="AL63:AL65">
    <cfRule type="expression" dxfId="2949" priority="7656">
      <formula>#REF!="A2"</formula>
    </cfRule>
    <cfRule type="expression" dxfId="2948" priority="7655">
      <formula>#REF!="A3"</formula>
    </cfRule>
    <cfRule type="expression" dxfId="2947" priority="7650">
      <formula>#REF!="A8"</formula>
    </cfRule>
    <cfRule type="expression" dxfId="2946" priority="7651">
      <formula>#REF!="A7"</formula>
    </cfRule>
    <cfRule type="expression" dxfId="2945" priority="7652">
      <formula>#REF!="A6"</formula>
    </cfRule>
    <cfRule type="expression" dxfId="2944" priority="7653">
      <formula>#REF!="A5"</formula>
    </cfRule>
    <cfRule type="expression" dxfId="2943" priority="7654">
      <formula>#REF!="A4"</formula>
    </cfRule>
    <cfRule type="expression" dxfId="2942" priority="7657">
      <formula>#REF!="A1"</formula>
    </cfRule>
  </conditionalFormatting>
  <conditionalFormatting sqref="AL67:AL77">
    <cfRule type="expression" dxfId="2941" priority="7560">
      <formula>#REF!="A8"</formula>
    </cfRule>
    <cfRule type="expression" dxfId="2940" priority="7561">
      <formula>#REF!="A7"</formula>
    </cfRule>
    <cfRule type="expression" dxfId="2939" priority="7562">
      <formula>#REF!="A6"</formula>
    </cfRule>
    <cfRule type="expression" dxfId="2938" priority="7564">
      <formula>#REF!="A4"</formula>
    </cfRule>
    <cfRule type="expression" dxfId="2937" priority="7566">
      <formula>#REF!="A2"</formula>
    </cfRule>
    <cfRule type="expression" dxfId="2936" priority="7567">
      <formula>#REF!="A1"</formula>
    </cfRule>
    <cfRule type="expression" dxfId="2935" priority="7565">
      <formula>#REF!="A3"</formula>
    </cfRule>
    <cfRule type="expression" dxfId="2934" priority="7563">
      <formula>#REF!="A5"</formula>
    </cfRule>
  </conditionalFormatting>
  <conditionalFormatting sqref="AL78">
    <cfRule type="expression" dxfId="2933" priority="10606">
      <formula>#REF!="A1"</formula>
    </cfRule>
    <cfRule type="expression" dxfId="2932" priority="10603">
      <formula>#REF!="A4"</formula>
    </cfRule>
    <cfRule type="expression" dxfId="2931" priority="10604">
      <formula>#REF!="A3"</formula>
    </cfRule>
    <cfRule type="expression" dxfId="2930" priority="10605">
      <formula>#REF!="A2"</formula>
    </cfRule>
  </conditionalFormatting>
  <conditionalFormatting sqref="AL79:AL80">
    <cfRule type="expression" dxfId="2929" priority="7442">
      <formula>#REF!="A1"</formula>
    </cfRule>
    <cfRule type="expression" dxfId="2928" priority="7441">
      <formula>#REF!="A2"</formula>
    </cfRule>
    <cfRule type="expression" dxfId="2927" priority="7440">
      <formula>#REF!="A3"</formula>
    </cfRule>
    <cfRule type="expression" dxfId="2926" priority="7439">
      <formula>#REF!="A4"</formula>
    </cfRule>
    <cfRule type="expression" dxfId="2925" priority="7437">
      <formula>#REF!="A6"</formula>
    </cfRule>
    <cfRule type="expression" dxfId="2924" priority="7436">
      <formula>#REF!="A7"</formula>
    </cfRule>
    <cfRule type="expression" dxfId="2923" priority="7435">
      <formula>#REF!="A8"</formula>
    </cfRule>
    <cfRule type="expression" dxfId="2922" priority="7438">
      <formula>#REF!="A5"</formula>
    </cfRule>
  </conditionalFormatting>
  <conditionalFormatting sqref="AL83 AY83">
    <cfRule type="expression" dxfId="2921" priority="622">
      <formula>#REF!="A7"</formula>
    </cfRule>
    <cfRule type="expression" dxfId="2920" priority="627">
      <formula>#REF!="A2"</formula>
    </cfRule>
    <cfRule type="expression" dxfId="2919" priority="623">
      <formula>#REF!="A6"</formula>
    </cfRule>
    <cfRule type="expression" dxfId="2918" priority="624">
      <formula>#REF!="A5"</formula>
    </cfRule>
    <cfRule type="expression" dxfId="2917" priority="628">
      <formula>#REF!="A1"</formula>
    </cfRule>
    <cfRule type="expression" dxfId="2916" priority="621">
      <formula>#REF!="A8"</formula>
    </cfRule>
    <cfRule type="expression" dxfId="2915" priority="620">
      <formula>#REF!="A9"</formula>
    </cfRule>
    <cfRule type="expression" dxfId="2914" priority="625">
      <formula>#REF!="A4"</formula>
    </cfRule>
    <cfRule type="expression" dxfId="2913" priority="626">
      <formula>#REF!="A3"</formula>
    </cfRule>
  </conditionalFormatting>
  <conditionalFormatting sqref="AL84:AL85">
    <cfRule type="expression" dxfId="2912" priority="764">
      <formula>#REF!="A9"</formula>
    </cfRule>
    <cfRule type="expression" dxfId="2911" priority="772">
      <formula>#REF!="A1"</formula>
    </cfRule>
    <cfRule type="expression" dxfId="2910" priority="771">
      <formula>#REF!="A2"</formula>
    </cfRule>
    <cfRule type="expression" dxfId="2909" priority="770">
      <formula>#REF!="A3"</formula>
    </cfRule>
    <cfRule type="expression" dxfId="2908" priority="769">
      <formula>#REF!="A4"</formula>
    </cfRule>
    <cfRule type="expression" dxfId="2907" priority="767">
      <formula>#REF!="A6"</formula>
    </cfRule>
    <cfRule type="expression" dxfId="2906" priority="766">
      <formula>#REF!="A7"</formula>
    </cfRule>
    <cfRule type="expression" dxfId="2905" priority="765">
      <formula>#REF!="A8"</formula>
    </cfRule>
    <cfRule type="expression" dxfId="2904" priority="768">
      <formula>#REF!="A5"</formula>
    </cfRule>
  </conditionalFormatting>
  <conditionalFormatting sqref="AL89:AL91">
    <cfRule type="expression" dxfId="2903" priority="7195">
      <formula>#REF!="A2"</formula>
    </cfRule>
    <cfRule type="expression" dxfId="2902" priority="7194">
      <formula>#REF!="A3"</formula>
    </cfRule>
    <cfRule type="expression" dxfId="2901" priority="7196">
      <formula>#REF!="A1"</formula>
    </cfRule>
    <cfRule type="expression" dxfId="2900" priority="7190">
      <formula>#REF!="A7"</formula>
    </cfRule>
    <cfRule type="expression" dxfId="2899" priority="7189">
      <formula>#REF!="A8"</formula>
    </cfRule>
    <cfRule type="expression" dxfId="2898" priority="7193">
      <formula>#REF!="A4"</formula>
    </cfRule>
    <cfRule type="expression" dxfId="2897" priority="7192">
      <formula>#REF!="A5"</formula>
    </cfRule>
    <cfRule type="expression" dxfId="2896" priority="7191">
      <formula>#REF!="A6"</formula>
    </cfRule>
  </conditionalFormatting>
  <conditionalFormatting sqref="AL94">
    <cfRule type="expression" dxfId="2895" priority="7084">
      <formula>#REF!="A2"</formula>
    </cfRule>
    <cfRule type="expression" dxfId="2894" priority="7083">
      <formula>#REF!="A3"</formula>
    </cfRule>
    <cfRule type="expression" dxfId="2893" priority="7082">
      <formula>#REF!="A4"</formula>
    </cfRule>
    <cfRule type="expression" dxfId="2892" priority="7078">
      <formula>#REF!="A8"</formula>
    </cfRule>
    <cfRule type="expression" dxfId="2891" priority="7085">
      <formula>#REF!="A1"</formula>
    </cfRule>
    <cfRule type="expression" dxfId="2890" priority="7079">
      <formula>#REF!="A7"</formula>
    </cfRule>
    <cfRule type="expression" dxfId="2889" priority="7080">
      <formula>#REF!="A6"</formula>
    </cfRule>
    <cfRule type="expression" dxfId="2888" priority="7081">
      <formula>#REF!="A5"</formula>
    </cfRule>
  </conditionalFormatting>
  <conditionalFormatting sqref="AL98:AL99">
    <cfRule type="expression" dxfId="2887" priority="6967">
      <formula>#REF!="A8"</formula>
    </cfRule>
    <cfRule type="expression" dxfId="2886" priority="6974">
      <formula>#REF!="A1"</formula>
    </cfRule>
    <cfRule type="expression" dxfId="2885" priority="6973">
      <formula>#REF!="A2"</formula>
    </cfRule>
    <cfRule type="expression" dxfId="2884" priority="6972">
      <formula>#REF!="A3"</formula>
    </cfRule>
    <cfRule type="expression" dxfId="2883" priority="6971">
      <formula>#REF!="A4"</formula>
    </cfRule>
    <cfRule type="expression" dxfId="2882" priority="6970">
      <formula>#REF!="A5"</formula>
    </cfRule>
    <cfRule type="expression" dxfId="2881" priority="6969">
      <formula>#REF!="A6"</formula>
    </cfRule>
    <cfRule type="expression" dxfId="2880" priority="6968">
      <formula>#REF!="A7"</formula>
    </cfRule>
  </conditionalFormatting>
  <conditionalFormatting sqref="AL101:AL102">
    <cfRule type="expression" dxfId="2879" priority="6831">
      <formula>#REF!="A6"</formula>
    </cfRule>
    <cfRule type="expression" dxfId="2878" priority="6830">
      <formula>#REF!="A7"</formula>
    </cfRule>
    <cfRule type="expression" dxfId="2877" priority="6832">
      <formula>#REF!="A5"</formula>
    </cfRule>
    <cfRule type="expression" dxfId="2876" priority="6829">
      <formula>#REF!="A8"</formula>
    </cfRule>
    <cfRule type="expression" dxfId="2875" priority="6836">
      <formula>#REF!="A1"</formula>
    </cfRule>
    <cfRule type="expression" dxfId="2874" priority="6835">
      <formula>#REF!="A2"</formula>
    </cfRule>
    <cfRule type="expression" dxfId="2873" priority="6834">
      <formula>#REF!="A3"</formula>
    </cfRule>
    <cfRule type="expression" dxfId="2872" priority="6833">
      <formula>#REF!="A4"</formula>
    </cfRule>
  </conditionalFormatting>
  <conditionalFormatting sqref="AL104:AL105">
    <cfRule type="expression" dxfId="2871" priority="6699">
      <formula>#REF!="A8"</formula>
    </cfRule>
    <cfRule type="expression" dxfId="2870" priority="6701">
      <formula>#REF!="A6"</formula>
    </cfRule>
    <cfRule type="expression" dxfId="2869" priority="6706">
      <formula>#REF!="A1"</formula>
    </cfRule>
    <cfRule type="expression" dxfId="2868" priority="6705">
      <formula>#REF!="A2"</formula>
    </cfRule>
    <cfRule type="expression" dxfId="2867" priority="6704">
      <formula>#REF!="A3"</formula>
    </cfRule>
    <cfRule type="expression" dxfId="2866" priority="6703">
      <formula>#REF!="A4"</formula>
    </cfRule>
    <cfRule type="expression" dxfId="2865" priority="6702">
      <formula>#REF!="A5"</formula>
    </cfRule>
    <cfRule type="expression" dxfId="2864" priority="6700">
      <formula>#REF!="A7"</formula>
    </cfRule>
  </conditionalFormatting>
  <conditionalFormatting sqref="AL107 AY107">
    <cfRule type="expression" dxfId="2863" priority="1149">
      <formula>#REF!="A2"</formula>
    </cfRule>
    <cfRule type="expression" dxfId="2862" priority="1146">
      <formula>#REF!="A5"</formula>
    </cfRule>
    <cfRule type="expression" dxfId="2861" priority="1145">
      <formula>#REF!="A6"</formula>
    </cfRule>
    <cfRule type="expression" dxfId="2860" priority="1144">
      <formula>#REF!="A7"</formula>
    </cfRule>
    <cfRule type="expression" dxfId="2859" priority="1147">
      <formula>#REF!="A4"</formula>
    </cfRule>
    <cfRule type="expression" dxfId="2858" priority="1150">
      <formula>#REF!="A1"</formula>
    </cfRule>
    <cfRule type="expression" dxfId="2857" priority="1148">
      <formula>#REF!="A3"</formula>
    </cfRule>
    <cfRule type="expression" dxfId="2856" priority="1142">
      <formula>#REF!="A9"</formula>
    </cfRule>
    <cfRule type="expression" dxfId="2855" priority="1143">
      <formula>#REF!="A8"</formula>
    </cfRule>
  </conditionalFormatting>
  <conditionalFormatting sqref="AL108">
    <cfRule type="expression" dxfId="2854" priority="1299">
      <formula>#REF!="A4"</formula>
    </cfRule>
    <cfRule type="expression" dxfId="2853" priority="1298">
      <formula>#REF!="A5"</formula>
    </cfRule>
    <cfRule type="expression" dxfId="2852" priority="1297">
      <formula>#REF!="A6"</formula>
    </cfRule>
    <cfRule type="expression" dxfId="2851" priority="1296">
      <formula>#REF!="A7"</formula>
    </cfRule>
    <cfRule type="expression" dxfId="2850" priority="1295">
      <formula>#REF!="A8"</formula>
    </cfRule>
    <cfRule type="expression" dxfId="2849" priority="1294">
      <formula>#REF!="A9"</formula>
    </cfRule>
    <cfRule type="expression" dxfId="2848" priority="1302">
      <formula>#REF!="A1"</formula>
    </cfRule>
    <cfRule type="expression" dxfId="2847" priority="1301">
      <formula>#REF!="A2"</formula>
    </cfRule>
    <cfRule type="expression" dxfId="2846" priority="1300">
      <formula>#REF!="A3"</formula>
    </cfRule>
  </conditionalFormatting>
  <conditionalFormatting sqref="AL109">
    <cfRule type="expression" dxfId="2845" priority="125">
      <formula>#REF!="A1"</formula>
    </cfRule>
    <cfRule type="expression" dxfId="2844" priority="124">
      <formula>#REF!="A2"</formula>
    </cfRule>
    <cfRule type="expression" dxfId="2843" priority="123">
      <formula>#REF!="A3"</formula>
    </cfRule>
    <cfRule type="expression" dxfId="2842" priority="122">
      <formula>#REF!="A4"</formula>
    </cfRule>
    <cfRule type="expression" dxfId="2841" priority="121">
      <formula>#REF!="A5"</formula>
    </cfRule>
    <cfRule type="expression" dxfId="2840" priority="120">
      <formula>#REF!="A6"</formula>
    </cfRule>
    <cfRule type="expression" dxfId="2839" priority="119">
      <formula>#REF!="A7"</formula>
    </cfRule>
    <cfRule type="expression" dxfId="2838" priority="118">
      <formula>#REF!="A8"</formula>
    </cfRule>
    <cfRule type="expression" dxfId="2837" priority="117">
      <formula>#REF!="A9"</formula>
    </cfRule>
  </conditionalFormatting>
  <conditionalFormatting sqref="AL29:AN31">
    <cfRule type="expression" dxfId="2836" priority="8474">
      <formula>#REF!="A7"</formula>
    </cfRule>
    <cfRule type="expression" dxfId="2835" priority="8472">
      <formula>#REF!="A9"</formula>
    </cfRule>
    <cfRule type="expression" dxfId="2834" priority="8473">
      <formula>#REF!="A8"</formula>
    </cfRule>
    <cfRule type="expression" dxfId="2833" priority="8475">
      <formula>#REF!="A6"</formula>
    </cfRule>
    <cfRule type="expression" dxfId="2832" priority="8476">
      <formula>#REF!="A5"</formula>
    </cfRule>
  </conditionalFormatting>
  <conditionalFormatting sqref="AL67:AQ77">
    <cfRule type="expression" dxfId="2831" priority="3764">
      <formula>#REF!="A9"</formula>
    </cfRule>
  </conditionalFormatting>
  <conditionalFormatting sqref="AL79:AQ80">
    <cfRule type="expression" dxfId="2830" priority="3872">
      <formula>#REF!="A9"</formula>
    </cfRule>
  </conditionalFormatting>
  <conditionalFormatting sqref="AL89:AQ91">
    <cfRule type="expression" dxfId="2829" priority="3854">
      <formula>#REF!="A9"</formula>
    </cfRule>
  </conditionalFormatting>
  <conditionalFormatting sqref="AL94:AQ94">
    <cfRule type="expression" dxfId="2828" priority="3845">
      <formula>#REF!="A9"</formula>
    </cfRule>
  </conditionalFormatting>
  <conditionalFormatting sqref="AL98:AQ99">
    <cfRule type="expression" dxfId="2827" priority="3836">
      <formula>#REF!="A9"</formula>
    </cfRule>
  </conditionalFormatting>
  <conditionalFormatting sqref="AL101:AQ102">
    <cfRule type="expression" dxfId="2826" priority="3827">
      <formula>#REF!="A9"</formula>
    </cfRule>
  </conditionalFormatting>
  <conditionalFormatting sqref="AL104:AQ105">
    <cfRule type="expression" dxfId="2825" priority="3818">
      <formula>#REF!="A9"</formula>
    </cfRule>
  </conditionalFormatting>
  <conditionalFormatting sqref="AL11:AY11">
    <cfRule type="expression" dxfId="2824" priority="6419">
      <formula>#REF!="A9"</formula>
    </cfRule>
  </conditionalFormatting>
  <conditionalFormatting sqref="AL16:AY16 AL86:AY87 AL92:AY93 AL95:AY97 AL100:AY100 AL103:AY103">
    <cfRule type="expression" dxfId="2823" priority="9346">
      <formula>#REF!="A9"</formula>
    </cfRule>
  </conditionalFormatting>
  <conditionalFormatting sqref="AL66:AY66">
    <cfRule type="expression" dxfId="2822" priority="6032">
      <formula>#REF!="A9"</formula>
    </cfRule>
    <cfRule type="expression" dxfId="2821" priority="6040">
      <formula>#REF!="A1"</formula>
    </cfRule>
    <cfRule type="expression" dxfId="2820" priority="6035">
      <formula>#REF!="A6"</formula>
    </cfRule>
    <cfRule type="expression" dxfId="2819" priority="6034">
      <formula>#REF!="A7"</formula>
    </cfRule>
    <cfRule type="expression" dxfId="2818" priority="6033">
      <formula>#REF!="A8"</formula>
    </cfRule>
    <cfRule type="expression" dxfId="2817" priority="6036">
      <formula>#REF!="A5"</formula>
    </cfRule>
    <cfRule type="expression" dxfId="2816" priority="6037">
      <formula>#REF!="A4"</formula>
    </cfRule>
    <cfRule type="expression" dxfId="2815" priority="6039">
      <formula>#REF!="A2"</formula>
    </cfRule>
    <cfRule type="expression" dxfId="2814" priority="6038">
      <formula>#REF!="A3"</formula>
    </cfRule>
  </conditionalFormatting>
  <conditionalFormatting sqref="AL78:AY78">
    <cfRule type="expression" dxfId="2813" priority="9338">
      <formula>#REF!="A8"</formula>
    </cfRule>
    <cfRule type="expression" dxfId="2812" priority="9339">
      <formula>#REF!="A7"</formula>
    </cfRule>
    <cfRule type="expression" dxfId="2811" priority="9340">
      <formula>#REF!="A6"</formula>
    </cfRule>
    <cfRule type="expression" dxfId="2810" priority="9341">
      <formula>#REF!="A5"</formula>
    </cfRule>
    <cfRule type="expression" dxfId="2809" priority="9337">
      <formula>#REF!="A9"</formula>
    </cfRule>
  </conditionalFormatting>
  <conditionalFormatting sqref="AL88:AY88">
    <cfRule type="expression" dxfId="2808" priority="541">
      <formula>#REF!="A7"</formula>
    </cfRule>
    <cfRule type="expression" dxfId="2807" priority="543">
      <formula>#REF!="A5"</formula>
    </cfRule>
    <cfRule type="expression" dxfId="2806" priority="539">
      <formula>#REF!="A9"</formula>
    </cfRule>
    <cfRule type="expression" dxfId="2805" priority="544">
      <formula>#REF!="A4"</formula>
    </cfRule>
    <cfRule type="expression" dxfId="2804" priority="547">
      <formula>#REF!="A1"</formula>
    </cfRule>
    <cfRule type="expression" dxfId="2803" priority="546">
      <formula>#REF!="A2"</formula>
    </cfRule>
    <cfRule type="expression" dxfId="2802" priority="545">
      <formula>#REF!="A3"</formula>
    </cfRule>
    <cfRule type="expression" dxfId="2801" priority="540">
      <formula>#REF!="A8"</formula>
    </cfRule>
    <cfRule type="expression" dxfId="2800" priority="542">
      <formula>#REF!="A6"</formula>
    </cfRule>
  </conditionalFormatting>
  <conditionalFormatting sqref="AM16 AM43 AM86:AM87 AM92:AM93 AM95:AM97 AM100 AM103">
    <cfRule type="expression" dxfId="2799" priority="10451">
      <formula>#REF!="A3"</formula>
    </cfRule>
    <cfRule type="expression" dxfId="2798" priority="10452">
      <formula>#REF!="A2"</formula>
    </cfRule>
    <cfRule type="expression" dxfId="2797" priority="10453">
      <formula>#REF!="A1"</formula>
    </cfRule>
    <cfRule type="expression" dxfId="2796" priority="10450">
      <formula>#REF!="A4"</formula>
    </cfRule>
  </conditionalFormatting>
  <conditionalFormatting sqref="AM20">
    <cfRule type="expression" dxfId="2795" priority="4491">
      <formula>#REF!="A2"</formula>
    </cfRule>
    <cfRule type="expression" dxfId="2794" priority="4490">
      <formula>#REF!="A3"</formula>
    </cfRule>
    <cfRule type="expression" dxfId="2793" priority="4489">
      <formula>#REF!="A4"</formula>
    </cfRule>
    <cfRule type="expression" dxfId="2792" priority="4487">
      <formula>#REF!="A6"</formula>
    </cfRule>
    <cfRule type="expression" dxfId="2791" priority="4486">
      <formula>#REF!="A7"</formula>
    </cfRule>
    <cfRule type="expression" dxfId="2790" priority="4485">
      <formula>#REF!="A8"</formula>
    </cfRule>
    <cfRule type="expression" dxfId="2789" priority="4488">
      <formula>#REF!="A5"</formula>
    </cfRule>
    <cfRule type="expression" dxfId="2788" priority="4492">
      <formula>#REF!="A1"</formula>
    </cfRule>
  </conditionalFormatting>
  <conditionalFormatting sqref="AM22">
    <cfRule type="expression" dxfId="2787" priority="10389">
      <formula>#REF!="A1"</formula>
    </cfRule>
    <cfRule type="expression" dxfId="2786" priority="10387">
      <formula>#REF!="A3"</formula>
    </cfRule>
    <cfRule type="expression" dxfId="2785" priority="10388">
      <formula>#REF!="A2"</formula>
    </cfRule>
    <cfRule type="expression" dxfId="2784" priority="10386">
      <formula>#REF!="A4"</formula>
    </cfRule>
  </conditionalFormatting>
  <conditionalFormatting sqref="AM24">
    <cfRule type="expression" dxfId="2783" priority="4462">
      <formula>#REF!="A4"</formula>
    </cfRule>
    <cfRule type="expression" dxfId="2782" priority="4463">
      <formula>#REF!="A3"</formula>
    </cfRule>
    <cfRule type="expression" dxfId="2781" priority="4464">
      <formula>#REF!="A2"</formula>
    </cfRule>
    <cfRule type="expression" dxfId="2780" priority="4459">
      <formula>#REF!="A7"</formula>
    </cfRule>
    <cfRule type="expression" dxfId="2779" priority="4465">
      <formula>#REF!="A1"</formula>
    </cfRule>
    <cfRule type="expression" dxfId="2778" priority="4461">
      <formula>#REF!="A5"</formula>
    </cfRule>
    <cfRule type="expression" dxfId="2777" priority="4458">
      <formula>#REF!="A8"</formula>
    </cfRule>
    <cfRule type="expression" dxfId="2776" priority="4460">
      <formula>#REF!="A6"</formula>
    </cfRule>
  </conditionalFormatting>
  <conditionalFormatting sqref="AM25">
    <cfRule type="expression" dxfId="2775" priority="4440">
      <formula>#REF!="A8"</formula>
    </cfRule>
    <cfRule type="expression" dxfId="2774" priority="4447">
      <formula>#REF!="A1"</formula>
    </cfRule>
    <cfRule type="expression" dxfId="2773" priority="4446">
      <formula>#REF!="A2"</formula>
    </cfRule>
    <cfRule type="expression" dxfId="2772" priority="4445">
      <formula>#REF!="A3"</formula>
    </cfRule>
    <cfRule type="expression" dxfId="2771" priority="4444">
      <formula>#REF!="A4"</formula>
    </cfRule>
    <cfRule type="expression" dxfId="2770" priority="4443">
      <formula>#REF!="A5"</formula>
    </cfRule>
    <cfRule type="expression" dxfId="2769" priority="4442">
      <formula>#REF!="A6"</formula>
    </cfRule>
    <cfRule type="expression" dxfId="2768" priority="4441">
      <formula>#REF!="A7"</formula>
    </cfRule>
  </conditionalFormatting>
  <conditionalFormatting sqref="AM26">
    <cfRule type="expression" dxfId="2767" priority="4451">
      <formula>#REF!="A6"</formula>
    </cfRule>
    <cfRule type="expression" dxfId="2766" priority="4452">
      <formula>#REF!="A5"</formula>
    </cfRule>
    <cfRule type="expression" dxfId="2765" priority="4453">
      <formula>#REF!="A4"</formula>
    </cfRule>
    <cfRule type="expression" dxfId="2764" priority="4454">
      <formula>#REF!="A3"</formula>
    </cfRule>
    <cfRule type="expression" dxfId="2763" priority="4455">
      <formula>#REF!="A2"</formula>
    </cfRule>
    <cfRule type="expression" dxfId="2762" priority="4456">
      <formula>#REF!="A1"</formula>
    </cfRule>
    <cfRule type="expression" dxfId="2761" priority="4450">
      <formula>#REF!="A7"</formula>
    </cfRule>
    <cfRule type="expression" dxfId="2760" priority="4449">
      <formula>#REF!="A8"</formula>
    </cfRule>
  </conditionalFormatting>
  <conditionalFormatting sqref="AM27">
    <cfRule type="expression" dxfId="2759" priority="4438">
      <formula>#REF!="A1"</formula>
    </cfRule>
    <cfRule type="expression" dxfId="2758" priority="4434">
      <formula>#REF!="A5"</formula>
    </cfRule>
    <cfRule type="expression" dxfId="2757" priority="4433">
      <formula>#REF!="A6"</formula>
    </cfRule>
    <cfRule type="expression" dxfId="2756" priority="4432">
      <formula>#REF!="A7"</formula>
    </cfRule>
    <cfRule type="expression" dxfId="2755" priority="4431">
      <formula>#REF!="A8"</formula>
    </cfRule>
    <cfRule type="expression" dxfId="2754" priority="4437">
      <formula>#REF!="A2"</formula>
    </cfRule>
    <cfRule type="expression" dxfId="2753" priority="4436">
      <formula>#REF!="A3"</formula>
    </cfRule>
    <cfRule type="expression" dxfId="2752" priority="4435">
      <formula>#REF!="A4"</formula>
    </cfRule>
  </conditionalFormatting>
  <conditionalFormatting sqref="AM29:AM31">
    <cfRule type="expression" dxfId="2751" priority="8480">
      <formula>#REF!="A1"</formula>
    </cfRule>
    <cfRule type="expression" dxfId="2750" priority="8479">
      <formula>#REF!="A2"</formula>
    </cfRule>
    <cfRule type="expression" dxfId="2749" priority="8477">
      <formula>#REF!="A4"</formula>
    </cfRule>
    <cfRule type="expression" dxfId="2748" priority="8478">
      <formula>#REF!="A3"</formula>
    </cfRule>
  </conditionalFormatting>
  <conditionalFormatting sqref="AM32">
    <cfRule type="expression" dxfId="2747" priority="8287">
      <formula>#REF!="A2"</formula>
    </cfRule>
    <cfRule type="expression" dxfId="2746" priority="8288">
      <formula>#REF!="A1"</formula>
    </cfRule>
    <cfRule type="expression" dxfId="2745" priority="8286">
      <formula>#REF!="A3"</formula>
    </cfRule>
    <cfRule type="expression" dxfId="2744" priority="8285">
      <formula>#REF!="A4"</formula>
    </cfRule>
  </conditionalFormatting>
  <conditionalFormatting sqref="AM33">
    <cfRule type="expression" dxfId="2743" priority="10437">
      <formula>#REF!="A1"</formula>
    </cfRule>
    <cfRule type="expression" dxfId="2742" priority="10434">
      <formula>#REF!="A4"</formula>
    </cfRule>
    <cfRule type="expression" dxfId="2741" priority="10436">
      <formula>#REF!="A2"</formula>
    </cfRule>
    <cfRule type="expression" dxfId="2740" priority="10435">
      <formula>#REF!="A3"</formula>
    </cfRule>
  </conditionalFormatting>
  <conditionalFormatting sqref="AM35">
    <cfRule type="expression" dxfId="2739" priority="10381">
      <formula>#REF!="A1"</formula>
    </cfRule>
    <cfRule type="expression" dxfId="2738" priority="10380">
      <formula>#REF!="A2"</formula>
    </cfRule>
    <cfRule type="expression" dxfId="2737" priority="10379">
      <formula>#REF!="A3"</formula>
    </cfRule>
    <cfRule type="expression" dxfId="2736" priority="10378">
      <formula>#REF!="A4"</formula>
    </cfRule>
  </conditionalFormatting>
  <conditionalFormatting sqref="AM37">
    <cfRule type="expression" dxfId="2735" priority="4339">
      <formula>#REF!="A1"</formula>
    </cfRule>
    <cfRule type="expression" dxfId="2734" priority="4336">
      <formula>#REF!="A4"</formula>
    </cfRule>
    <cfRule type="expression" dxfId="2733" priority="4332">
      <formula>#REF!="A8"</formula>
    </cfRule>
    <cfRule type="expression" dxfId="2732" priority="4335">
      <formula>#REF!="A5"</formula>
    </cfRule>
    <cfRule type="expression" dxfId="2731" priority="4338">
      <formula>#REF!="A2"</formula>
    </cfRule>
    <cfRule type="expression" dxfId="2730" priority="4333">
      <formula>#REF!="A7"</formula>
    </cfRule>
    <cfRule type="expression" dxfId="2729" priority="4334">
      <formula>#REF!="A6"</formula>
    </cfRule>
    <cfRule type="expression" dxfId="2728" priority="4337">
      <formula>#REF!="A3"</formula>
    </cfRule>
  </conditionalFormatting>
  <conditionalFormatting sqref="AM38">
    <cfRule type="expression" dxfId="2727" priority="4323">
      <formula>#REF!="A8"</formula>
    </cfRule>
    <cfRule type="expression" dxfId="2726" priority="4326">
      <formula>#REF!="A5"</formula>
    </cfRule>
    <cfRule type="expression" dxfId="2725" priority="4324">
      <formula>#REF!="A7"</formula>
    </cfRule>
    <cfRule type="expression" dxfId="2724" priority="4325">
      <formula>#REF!="A6"</formula>
    </cfRule>
    <cfRule type="expression" dxfId="2723" priority="4330">
      <formula>#REF!="A1"</formula>
    </cfRule>
    <cfRule type="expression" dxfId="2722" priority="4329">
      <formula>#REF!="A2"</formula>
    </cfRule>
    <cfRule type="expression" dxfId="2721" priority="4327">
      <formula>#REF!="A4"</formula>
    </cfRule>
    <cfRule type="expression" dxfId="2720" priority="4328">
      <formula>#REF!="A3"</formula>
    </cfRule>
  </conditionalFormatting>
  <conditionalFormatting sqref="AM42">
    <cfRule type="expression" dxfId="2719" priority="10428">
      <formula>#REF!="A2"</formula>
    </cfRule>
    <cfRule type="expression" dxfId="2718" priority="10429">
      <formula>#REF!="A1"</formula>
    </cfRule>
    <cfRule type="expression" dxfId="2717" priority="10426">
      <formula>#REF!="A4"</formula>
    </cfRule>
    <cfRule type="expression" dxfId="2716" priority="10427">
      <formula>#REF!="A3"</formula>
    </cfRule>
  </conditionalFormatting>
  <conditionalFormatting sqref="AM44">
    <cfRule type="expression" dxfId="2715" priority="4261">
      <formula>#REF!="A7"</formula>
    </cfRule>
    <cfRule type="expression" dxfId="2714" priority="4262">
      <formula>#REF!="A6"</formula>
    </cfRule>
    <cfRule type="expression" dxfId="2713" priority="4260">
      <formula>#REF!="A8"</formula>
    </cfRule>
    <cfRule type="expression" dxfId="2712" priority="4266">
      <formula>#REF!="A2"</formula>
    </cfRule>
    <cfRule type="expression" dxfId="2711" priority="4265">
      <formula>#REF!="A3"</formula>
    </cfRule>
    <cfRule type="expression" dxfId="2710" priority="4264">
      <formula>#REF!="A4"</formula>
    </cfRule>
    <cfRule type="expression" dxfId="2709" priority="4263">
      <formula>#REF!="A5"</formula>
    </cfRule>
    <cfRule type="expression" dxfId="2708" priority="4267">
      <formula>#REF!="A1"</formula>
    </cfRule>
  </conditionalFormatting>
  <conditionalFormatting sqref="AM46">
    <cfRule type="expression" dxfId="2707" priority="10418">
      <formula>#REF!="A4"</formula>
    </cfRule>
    <cfRule type="expression" dxfId="2706" priority="10419">
      <formula>#REF!="A3"</formula>
    </cfRule>
    <cfRule type="expression" dxfId="2705" priority="10420">
      <formula>#REF!="A2"</formula>
    </cfRule>
    <cfRule type="expression" dxfId="2704" priority="10421">
      <formula>#REF!="A1"</formula>
    </cfRule>
  </conditionalFormatting>
  <conditionalFormatting sqref="AM47">
    <cfRule type="expression" dxfId="2703" priority="4230">
      <formula>#REF!="A2"</formula>
    </cfRule>
    <cfRule type="expression" dxfId="2702" priority="4229">
      <formula>#REF!="A3"</formula>
    </cfRule>
    <cfRule type="expression" dxfId="2701" priority="4228">
      <formula>#REF!="A4"</formula>
    </cfRule>
    <cfRule type="expression" dxfId="2700" priority="4227">
      <formula>#REF!="A5"</formula>
    </cfRule>
    <cfRule type="expression" dxfId="2699" priority="4226">
      <formula>#REF!="A6"</formula>
    </cfRule>
    <cfRule type="expression" dxfId="2698" priority="4225">
      <formula>#REF!="A7"</formula>
    </cfRule>
    <cfRule type="expression" dxfId="2697" priority="4224">
      <formula>#REF!="A8"</formula>
    </cfRule>
    <cfRule type="expression" dxfId="2696" priority="4231">
      <formula>#REF!="A1"</formula>
    </cfRule>
  </conditionalFormatting>
  <conditionalFormatting sqref="AM49">
    <cfRule type="expression" dxfId="2695" priority="10413">
      <formula>#REF!="A1"</formula>
    </cfRule>
    <cfRule type="expression" dxfId="2694" priority="10410">
      <formula>#REF!="A4"</formula>
    </cfRule>
    <cfRule type="expression" dxfId="2693" priority="10411">
      <formula>#REF!="A3"</formula>
    </cfRule>
    <cfRule type="expression" dxfId="2692" priority="10412">
      <formula>#REF!="A2"</formula>
    </cfRule>
  </conditionalFormatting>
  <conditionalFormatting sqref="AM50">
    <cfRule type="expression" dxfId="2691" priority="4192">
      <formula>#REF!="A4"</formula>
    </cfRule>
    <cfRule type="expression" dxfId="2690" priority="4193">
      <formula>#REF!="A3"</formula>
    </cfRule>
    <cfRule type="expression" dxfId="2689" priority="4190">
      <formula>#REF!="A6"</formula>
    </cfRule>
    <cfRule type="expression" dxfId="2688" priority="4195">
      <formula>#REF!="A1"</formula>
    </cfRule>
    <cfRule type="expression" dxfId="2687" priority="4188">
      <formula>#REF!="A8"</formula>
    </cfRule>
    <cfRule type="expression" dxfId="2686" priority="4191">
      <formula>#REF!="A5"</formula>
    </cfRule>
    <cfRule type="expression" dxfId="2685" priority="4189">
      <formula>#REF!="A7"</formula>
    </cfRule>
    <cfRule type="expression" dxfId="2684" priority="4194">
      <formula>#REF!="A2"</formula>
    </cfRule>
    <cfRule type="expression" dxfId="2683" priority="4187">
      <formula>#REF!="A9"</formula>
    </cfRule>
  </conditionalFormatting>
  <conditionalFormatting sqref="AM52">
    <cfRule type="expression" dxfId="2682" priority="10403">
      <formula>#REF!="A3"</formula>
    </cfRule>
    <cfRule type="expression" dxfId="2681" priority="10404">
      <formula>#REF!="A2"</formula>
    </cfRule>
    <cfRule type="expression" dxfId="2680" priority="10402">
      <formula>#REF!="A4"</formula>
    </cfRule>
    <cfRule type="expression" dxfId="2679" priority="10405">
      <formula>#REF!="A1"</formula>
    </cfRule>
  </conditionalFormatting>
  <conditionalFormatting sqref="AM53">
    <cfRule type="expression" dxfId="2678" priority="4163">
      <formula>#REF!="A6"</formula>
    </cfRule>
    <cfRule type="expression" dxfId="2677" priority="4164">
      <formula>#REF!="A5"</formula>
    </cfRule>
    <cfRule type="expression" dxfId="2676" priority="4165">
      <formula>#REF!="A4"</formula>
    </cfRule>
    <cfRule type="expression" dxfId="2675" priority="4166">
      <formula>#REF!="A3"</formula>
    </cfRule>
    <cfRule type="expression" dxfId="2674" priority="4167">
      <formula>#REF!="A2"</formula>
    </cfRule>
    <cfRule type="expression" dxfId="2673" priority="4168">
      <formula>#REF!="A1"</formula>
    </cfRule>
    <cfRule type="expression" dxfId="2672" priority="4161">
      <formula>#REF!="A8"</formula>
    </cfRule>
    <cfRule type="expression" dxfId="2671" priority="4160">
      <formula>#REF!="A9"</formula>
    </cfRule>
    <cfRule type="expression" dxfId="2670" priority="4162">
      <formula>#REF!="A7"</formula>
    </cfRule>
  </conditionalFormatting>
  <conditionalFormatting sqref="AM58">
    <cfRule type="expression" dxfId="2669" priority="10370">
      <formula>#REF!="A4"</formula>
    </cfRule>
    <cfRule type="expression" dxfId="2668" priority="10371">
      <formula>#REF!="A3"</formula>
    </cfRule>
    <cfRule type="expression" dxfId="2667" priority="10372">
      <formula>#REF!="A2"</formula>
    </cfRule>
    <cfRule type="expression" dxfId="2666" priority="10373">
      <formula>#REF!="A1"</formula>
    </cfRule>
  </conditionalFormatting>
  <conditionalFormatting sqref="AM59">
    <cfRule type="expression" dxfId="2665" priority="4127">
      <formula>#REF!="A6"</formula>
    </cfRule>
    <cfRule type="expression" dxfId="2664" priority="4128">
      <formula>#REF!="A5"</formula>
    </cfRule>
    <cfRule type="expression" dxfId="2663" priority="4126">
      <formula>#REF!="A7"</formula>
    </cfRule>
    <cfRule type="expression" dxfId="2662" priority="4129">
      <formula>#REF!="A4"</formula>
    </cfRule>
    <cfRule type="expression" dxfId="2661" priority="4131">
      <formula>#REF!="A2"</formula>
    </cfRule>
    <cfRule type="expression" dxfId="2660" priority="4132">
      <formula>#REF!="A1"</formula>
    </cfRule>
    <cfRule type="expression" dxfId="2659" priority="4125">
      <formula>#REF!="A8"</formula>
    </cfRule>
    <cfRule type="expression" dxfId="2658" priority="4130">
      <formula>#REF!="A3"</formula>
    </cfRule>
  </conditionalFormatting>
  <conditionalFormatting sqref="AM61">
    <cfRule type="expression" dxfId="2657" priority="10395">
      <formula>#REF!="A3"</formula>
    </cfRule>
    <cfRule type="expression" dxfId="2656" priority="10396">
      <formula>#REF!="A2"</formula>
    </cfRule>
    <cfRule type="expression" dxfId="2655" priority="10397">
      <formula>#REF!="A1"</formula>
    </cfRule>
    <cfRule type="expression" dxfId="2654" priority="10394">
      <formula>#REF!="A4"</formula>
    </cfRule>
  </conditionalFormatting>
  <conditionalFormatting sqref="AM67:AM69">
    <cfRule type="expression" dxfId="2653" priority="4053">
      <formula>#REF!="A8"</formula>
    </cfRule>
    <cfRule type="expression" dxfId="2652" priority="4054">
      <formula>#REF!="A7"</formula>
    </cfRule>
    <cfRule type="expression" dxfId="2651" priority="4055">
      <formula>#REF!="A6"</formula>
    </cfRule>
    <cfRule type="expression" dxfId="2650" priority="4056">
      <formula>#REF!="A5"</formula>
    </cfRule>
    <cfRule type="expression" dxfId="2649" priority="4057">
      <formula>#REF!="A4"</formula>
    </cfRule>
    <cfRule type="expression" dxfId="2648" priority="4058">
      <formula>#REF!="A3"</formula>
    </cfRule>
    <cfRule type="expression" dxfId="2647" priority="4059">
      <formula>#REF!="A2"</formula>
    </cfRule>
    <cfRule type="expression" dxfId="2646" priority="4060">
      <formula>#REF!="A1"</formula>
    </cfRule>
  </conditionalFormatting>
  <conditionalFormatting sqref="AM70">
    <cfRule type="expression" dxfId="2645" priority="4047">
      <formula>#REF!="A5"</formula>
    </cfRule>
    <cfRule type="expression" dxfId="2644" priority="4049">
      <formula>#REF!="A3"</formula>
    </cfRule>
    <cfRule type="expression" dxfId="2643" priority="4050">
      <formula>#REF!="A2"</formula>
    </cfRule>
    <cfRule type="expression" dxfId="2642" priority="4051">
      <formula>#REF!="A1"</formula>
    </cfRule>
    <cfRule type="expression" dxfId="2641" priority="4046">
      <formula>#REF!="A6"</formula>
    </cfRule>
    <cfRule type="expression" dxfId="2640" priority="4048">
      <formula>#REF!="A4"</formula>
    </cfRule>
    <cfRule type="expression" dxfId="2639" priority="4045">
      <formula>#REF!="A7"</formula>
    </cfRule>
    <cfRule type="expression" dxfId="2638" priority="4044">
      <formula>#REF!="A8"</formula>
    </cfRule>
  </conditionalFormatting>
  <conditionalFormatting sqref="AM78">
    <cfRule type="expression" dxfId="2637" priority="10445">
      <formula>#REF!="A1"</formula>
    </cfRule>
    <cfRule type="expression" dxfId="2636" priority="10442">
      <formula>#REF!="A4"</formula>
    </cfRule>
    <cfRule type="expression" dxfId="2635" priority="10443">
      <formula>#REF!="A3"</formula>
    </cfRule>
    <cfRule type="expression" dxfId="2634" priority="10444">
      <formula>#REF!="A2"</formula>
    </cfRule>
  </conditionalFormatting>
  <conditionalFormatting sqref="AM21:AN21">
    <cfRule type="expression" dxfId="2633" priority="6418">
      <formula>#REF!="A1"</formula>
    </cfRule>
    <cfRule type="expression" dxfId="2632" priority="6411">
      <formula>#REF!="A8"</formula>
    </cfRule>
    <cfRule type="expression" dxfId="2631" priority="6412">
      <formula>#REF!="A7"</formula>
    </cfRule>
    <cfRule type="expression" dxfId="2630" priority="6413">
      <formula>#REF!="A6"</formula>
    </cfRule>
    <cfRule type="expression" dxfId="2629" priority="6414">
      <formula>#REF!="A5"</formula>
    </cfRule>
    <cfRule type="expression" dxfId="2628" priority="6415">
      <formula>#REF!="A4"</formula>
    </cfRule>
    <cfRule type="expression" dxfId="2627" priority="6416">
      <formula>#REF!="A3"</formula>
    </cfRule>
    <cfRule type="expression" dxfId="2626" priority="6417">
      <formula>#REF!="A2"</formula>
    </cfRule>
  </conditionalFormatting>
  <conditionalFormatting sqref="AM32:AN32">
    <cfRule type="expression" dxfId="2625" priority="8281">
      <formula>#REF!="A8"</formula>
    </cfRule>
    <cfRule type="expression" dxfId="2624" priority="8282">
      <formula>#REF!="A7"</formula>
    </cfRule>
    <cfRule type="expression" dxfId="2623" priority="8283">
      <formula>#REF!="A6"</formula>
    </cfRule>
    <cfRule type="expression" dxfId="2622" priority="8284">
      <formula>#REF!="A5"</formula>
    </cfRule>
    <cfRule type="expression" dxfId="2621" priority="8280">
      <formula>#REF!="A9"</formula>
    </cfRule>
  </conditionalFormatting>
  <conditionalFormatting sqref="AM45:AN45 AQ44">
    <cfRule type="expression" dxfId="2620" priority="6386">
      <formula>#REF!="A6"</formula>
    </cfRule>
    <cfRule type="expression" dxfId="2619" priority="6387">
      <formula>#REF!="A5"</formula>
    </cfRule>
    <cfRule type="expression" dxfId="2618" priority="6388">
      <formula>#REF!="A4"</formula>
    </cfRule>
    <cfRule type="expression" dxfId="2617" priority="6389">
      <formula>#REF!="A3"</formula>
    </cfRule>
    <cfRule type="expression" dxfId="2616" priority="6390">
      <formula>#REF!="A2"</formula>
    </cfRule>
    <cfRule type="expression" dxfId="2615" priority="6391">
      <formula>#REF!="A1"</formula>
    </cfRule>
    <cfRule type="expression" dxfId="2614" priority="6384">
      <formula>#REF!="A8"</formula>
    </cfRule>
    <cfRule type="expression" dxfId="2613" priority="6385">
      <formula>#REF!="A7"</formula>
    </cfRule>
  </conditionalFormatting>
  <conditionalFormatting sqref="AM47:AN48">
    <cfRule type="expression" dxfId="2612" priority="4214">
      <formula>#REF!="A9"</formula>
    </cfRule>
  </conditionalFormatting>
  <conditionalFormatting sqref="AM48:AN48">
    <cfRule type="expression" dxfId="2611" priority="6380">
      <formula>#REF!="A3"</formula>
    </cfRule>
    <cfRule type="expression" dxfId="2610" priority="6378">
      <formula>#REF!="A5"</formula>
    </cfRule>
    <cfRule type="expression" dxfId="2609" priority="6375">
      <formula>#REF!="A8"</formula>
    </cfRule>
    <cfRule type="expression" dxfId="2608" priority="6376">
      <formula>#REF!="A7"</formula>
    </cfRule>
    <cfRule type="expression" dxfId="2607" priority="6377">
      <formula>#REF!="A6"</formula>
    </cfRule>
    <cfRule type="expression" dxfId="2606" priority="6379">
      <formula>#REF!="A4"</formula>
    </cfRule>
    <cfRule type="expression" dxfId="2605" priority="6381">
      <formula>#REF!="A2"</formula>
    </cfRule>
    <cfRule type="expression" dxfId="2604" priority="6382">
      <formula>#REF!="A1"</formula>
    </cfRule>
  </conditionalFormatting>
  <conditionalFormatting sqref="AM51:AN51">
    <cfRule type="expression" dxfId="2603" priority="6368">
      <formula>#REF!="A6"</formula>
    </cfRule>
    <cfRule type="expression" dxfId="2602" priority="6369">
      <formula>#REF!="A5"</formula>
    </cfRule>
    <cfRule type="expression" dxfId="2601" priority="6370">
      <formula>#REF!="A4"</formula>
    </cfRule>
    <cfRule type="expression" dxfId="2600" priority="6371">
      <formula>#REF!="A3"</formula>
    </cfRule>
    <cfRule type="expression" dxfId="2599" priority="6372">
      <formula>#REF!="A2"</formula>
    </cfRule>
    <cfRule type="expression" dxfId="2598" priority="6373">
      <formula>#REF!="A1"</formula>
    </cfRule>
    <cfRule type="expression" dxfId="2597" priority="6367">
      <formula>#REF!="A7"</formula>
    </cfRule>
    <cfRule type="expression" dxfId="2596" priority="6366">
      <formula>#REF!="A8"</formula>
    </cfRule>
  </conditionalFormatting>
  <conditionalFormatting sqref="AM54:AN54">
    <cfRule type="expression" dxfId="2595" priority="6357">
      <formula>#REF!="A8"</formula>
    </cfRule>
    <cfRule type="expression" dxfId="2594" priority="6361">
      <formula>#REF!="A4"</formula>
    </cfRule>
    <cfRule type="expression" dxfId="2593" priority="6364">
      <formula>#REF!="A1"</formula>
    </cfRule>
    <cfRule type="expression" dxfId="2592" priority="6360">
      <formula>#REF!="A5"</formula>
    </cfRule>
    <cfRule type="expression" dxfId="2591" priority="6363">
      <formula>#REF!="A2"</formula>
    </cfRule>
    <cfRule type="expression" dxfId="2590" priority="6359">
      <formula>#REF!="A6"</formula>
    </cfRule>
    <cfRule type="expression" dxfId="2589" priority="6362">
      <formula>#REF!="A3"</formula>
    </cfRule>
    <cfRule type="expression" dxfId="2588" priority="6358">
      <formula>#REF!="A7"</formula>
    </cfRule>
  </conditionalFormatting>
  <conditionalFormatting sqref="AM57:AN57 AQ56">
    <cfRule type="expression" dxfId="2587" priority="6353">
      <formula>#REF!="A3"</formula>
    </cfRule>
    <cfRule type="expression" dxfId="2586" priority="6352">
      <formula>#REF!="A4"</formula>
    </cfRule>
    <cfRule type="expression" dxfId="2585" priority="6351">
      <formula>#REF!="A5"</formula>
    </cfRule>
    <cfRule type="expression" dxfId="2584" priority="6350">
      <formula>#REF!="A6"</formula>
    </cfRule>
    <cfRule type="expression" dxfId="2583" priority="6349">
      <formula>#REF!="A7"</formula>
    </cfRule>
    <cfRule type="expression" dxfId="2582" priority="6348">
      <formula>#REF!="A8"</formula>
    </cfRule>
    <cfRule type="expression" dxfId="2581" priority="6355">
      <formula>#REF!="A1"</formula>
    </cfRule>
    <cfRule type="expression" dxfId="2580" priority="6354">
      <formula>#REF!="A2"</formula>
    </cfRule>
  </conditionalFormatting>
  <conditionalFormatting sqref="AM60:AN60 AQ59">
    <cfRule type="expression" dxfId="2579" priority="6339">
      <formula>#REF!="A8"</formula>
    </cfRule>
    <cfRule type="expression" dxfId="2578" priority="6340">
      <formula>#REF!="A7"</formula>
    </cfRule>
    <cfRule type="expression" dxfId="2577" priority="6344">
      <formula>#REF!="A3"</formula>
    </cfRule>
    <cfRule type="expression" dxfId="2576" priority="6342">
      <formula>#REF!="A5"</formula>
    </cfRule>
    <cfRule type="expression" dxfId="2575" priority="6341">
      <formula>#REF!="A6"</formula>
    </cfRule>
    <cfRule type="expression" dxfId="2574" priority="6346">
      <formula>#REF!="A1"</formula>
    </cfRule>
    <cfRule type="expression" dxfId="2573" priority="6345">
      <formula>#REF!="A2"</formula>
    </cfRule>
    <cfRule type="expression" dxfId="2572" priority="6343">
      <formula>#REF!="A4"</formula>
    </cfRule>
  </conditionalFormatting>
  <conditionalFormatting sqref="AM63:AN63 AQ62 AM65:AN65">
    <cfRule type="expression" dxfId="2571" priority="6336">
      <formula>#REF!="A2"</formula>
    </cfRule>
    <cfRule type="expression" dxfId="2570" priority="6337">
      <formula>#REF!="A1"</formula>
    </cfRule>
    <cfRule type="expression" dxfId="2569" priority="6332">
      <formula>#REF!="A6"</formula>
    </cfRule>
    <cfRule type="expression" dxfId="2568" priority="6334">
      <formula>#REF!="A4"</formula>
    </cfRule>
    <cfRule type="expression" dxfId="2567" priority="6333">
      <formula>#REF!="A5"</formula>
    </cfRule>
    <cfRule type="expression" dxfId="2566" priority="6331">
      <formula>#REF!="A7"</formula>
    </cfRule>
    <cfRule type="expression" dxfId="2565" priority="6330">
      <formula>#REF!="A8"</formula>
    </cfRule>
    <cfRule type="expression" dxfId="2564" priority="6335">
      <formula>#REF!="A3"</formula>
    </cfRule>
  </conditionalFormatting>
  <conditionalFormatting sqref="AM72:AN77">
    <cfRule type="expression" dxfId="2563" priority="7518">
      <formula>#REF!="A5"</formula>
    </cfRule>
    <cfRule type="expression" dxfId="2562" priority="7515">
      <formula>#REF!="A8"</formula>
    </cfRule>
    <cfRule type="expression" dxfId="2561" priority="7516">
      <formula>#REF!="A7"</formula>
    </cfRule>
    <cfRule type="expression" dxfId="2560" priority="7520">
      <formula>#REF!="A3"</formula>
    </cfRule>
    <cfRule type="expression" dxfId="2559" priority="7521">
      <formula>#REF!="A2"</formula>
    </cfRule>
    <cfRule type="expression" dxfId="2558" priority="7519">
      <formula>#REF!="A4"</formula>
    </cfRule>
    <cfRule type="expression" dxfId="2557" priority="7517">
      <formula>#REF!="A6"</formula>
    </cfRule>
    <cfRule type="expression" dxfId="2556" priority="7522">
      <formula>#REF!="A1"</formula>
    </cfRule>
  </conditionalFormatting>
  <conditionalFormatting sqref="AM79:AN80">
    <cfRule type="expression" dxfId="2555" priority="7414">
      <formula>#REF!="A1"</formula>
    </cfRule>
    <cfRule type="expression" dxfId="2554" priority="7412">
      <formula>#REF!="A3"</formula>
    </cfRule>
    <cfRule type="expression" dxfId="2553" priority="7411">
      <formula>#REF!="A4"</formula>
    </cfRule>
    <cfRule type="expression" dxfId="2552" priority="7409">
      <formula>#REF!="A6"</formula>
    </cfRule>
    <cfRule type="expression" dxfId="2551" priority="7408">
      <formula>#REF!="A7"</formula>
    </cfRule>
    <cfRule type="expression" dxfId="2550" priority="7413">
      <formula>#REF!="A2"</formula>
    </cfRule>
    <cfRule type="expression" dxfId="2549" priority="7407">
      <formula>#REF!="A8"</formula>
    </cfRule>
    <cfRule type="expression" dxfId="2548" priority="7410">
      <formula>#REF!="A5"</formula>
    </cfRule>
  </conditionalFormatting>
  <conditionalFormatting sqref="AM84:AN85">
    <cfRule type="expression" dxfId="2547" priority="733">
      <formula>#REF!="A4"</formula>
    </cfRule>
    <cfRule type="expression" dxfId="2546" priority="734">
      <formula>#REF!="A3"</formula>
    </cfRule>
    <cfRule type="expression" dxfId="2545" priority="735">
      <formula>#REF!="A2"</formula>
    </cfRule>
    <cfRule type="expression" dxfId="2544" priority="736">
      <formula>#REF!="A1"</formula>
    </cfRule>
    <cfRule type="expression" dxfId="2543" priority="732">
      <formula>#REF!="A5"</formula>
    </cfRule>
    <cfRule type="expression" dxfId="2542" priority="728">
      <formula>#REF!="A9"</formula>
    </cfRule>
    <cfRule type="expression" dxfId="2541" priority="729">
      <formula>#REF!="A8"</formula>
    </cfRule>
    <cfRule type="expression" dxfId="2540" priority="730">
      <formula>#REF!="A7"</formula>
    </cfRule>
    <cfRule type="expression" dxfId="2539" priority="731">
      <formula>#REF!="A6"</formula>
    </cfRule>
  </conditionalFormatting>
  <conditionalFormatting sqref="AM89:AN91">
    <cfRule type="expression" dxfId="2538" priority="7158">
      <formula>#REF!="A8"</formula>
    </cfRule>
    <cfRule type="expression" dxfId="2537" priority="7160">
      <formula>#REF!="A6"</formula>
    </cfRule>
    <cfRule type="expression" dxfId="2536" priority="7161">
      <formula>#REF!="A5"</formula>
    </cfRule>
    <cfRule type="expression" dxfId="2535" priority="7162">
      <formula>#REF!="A4"</formula>
    </cfRule>
    <cfRule type="expression" dxfId="2534" priority="7163">
      <formula>#REF!="A3"</formula>
    </cfRule>
    <cfRule type="expression" dxfId="2533" priority="7164">
      <formula>#REF!="A2"</formula>
    </cfRule>
    <cfRule type="expression" dxfId="2532" priority="7165">
      <formula>#REF!="A1"</formula>
    </cfRule>
    <cfRule type="expression" dxfId="2531" priority="7159">
      <formula>#REF!="A7"</formula>
    </cfRule>
  </conditionalFormatting>
  <conditionalFormatting sqref="AM94:AN94">
    <cfRule type="expression" dxfId="2530" priority="7050">
      <formula>#REF!="A5"</formula>
    </cfRule>
    <cfRule type="expression" dxfId="2529" priority="7048">
      <formula>#REF!="A7"</formula>
    </cfRule>
    <cfRule type="expression" dxfId="2528" priority="7047">
      <formula>#REF!="A8"</formula>
    </cfRule>
    <cfRule type="expression" dxfId="2527" priority="7049">
      <formula>#REF!="A6"</formula>
    </cfRule>
    <cfRule type="expression" dxfId="2526" priority="7054">
      <formula>#REF!="A1"</formula>
    </cfRule>
    <cfRule type="expression" dxfId="2525" priority="7053">
      <formula>#REF!="A2"</formula>
    </cfRule>
    <cfRule type="expression" dxfId="2524" priority="7052">
      <formula>#REF!="A3"</formula>
    </cfRule>
    <cfRule type="expression" dxfId="2523" priority="7051">
      <formula>#REF!="A4"</formula>
    </cfRule>
  </conditionalFormatting>
  <conditionalFormatting sqref="AM98:AN99">
    <cfRule type="expression" dxfId="2522" priority="6920">
      <formula>#REF!="A6"</formula>
    </cfRule>
    <cfRule type="expression" dxfId="2521" priority="6923">
      <formula>#REF!="A3"</formula>
    </cfRule>
    <cfRule type="expression" dxfId="2520" priority="6925">
      <formula>#REF!="A1"</formula>
    </cfRule>
    <cfRule type="expression" dxfId="2519" priority="6924">
      <formula>#REF!="A2"</formula>
    </cfRule>
    <cfRule type="expression" dxfId="2518" priority="6918">
      <formula>#REF!="A8"</formula>
    </cfRule>
    <cfRule type="expression" dxfId="2517" priority="6919">
      <formula>#REF!="A7"</formula>
    </cfRule>
    <cfRule type="expression" dxfId="2516" priority="6922">
      <formula>#REF!="A4"</formula>
    </cfRule>
    <cfRule type="expression" dxfId="2515" priority="6921">
      <formula>#REF!="A5"</formula>
    </cfRule>
  </conditionalFormatting>
  <conditionalFormatting sqref="AM101:AN102">
    <cfRule type="expression" dxfId="2514" priority="6801">
      <formula>#REF!="A5"</formula>
    </cfRule>
    <cfRule type="expression" dxfId="2513" priority="6798">
      <formula>#REF!="A8"</formula>
    </cfRule>
    <cfRule type="expression" dxfId="2512" priority="6804">
      <formula>#REF!="A2"</formula>
    </cfRule>
    <cfRule type="expression" dxfId="2511" priority="6799">
      <formula>#REF!="A7"</formula>
    </cfRule>
    <cfRule type="expression" dxfId="2510" priority="6803">
      <formula>#REF!="A3"</formula>
    </cfRule>
    <cfRule type="expression" dxfId="2509" priority="6800">
      <formula>#REF!="A6"</formula>
    </cfRule>
    <cfRule type="expression" dxfId="2508" priority="6802">
      <formula>#REF!="A4"</formula>
    </cfRule>
    <cfRule type="expression" dxfId="2507" priority="6805">
      <formula>#REF!="A1"</formula>
    </cfRule>
  </conditionalFormatting>
  <conditionalFormatting sqref="AM104:AN105">
    <cfRule type="expression" dxfId="2506" priority="6667">
      <formula>#REF!="A4"</formula>
    </cfRule>
    <cfRule type="expression" dxfId="2505" priority="6668">
      <formula>#REF!="A3"</formula>
    </cfRule>
    <cfRule type="expression" dxfId="2504" priority="6666">
      <formula>#REF!="A5"</formula>
    </cfRule>
    <cfRule type="expression" dxfId="2503" priority="6665">
      <formula>#REF!="A6"</formula>
    </cfRule>
    <cfRule type="expression" dxfId="2502" priority="6664">
      <formula>#REF!="A7"</formula>
    </cfRule>
    <cfRule type="expression" dxfId="2501" priority="6663">
      <formula>#REF!="A8"</formula>
    </cfRule>
    <cfRule type="expression" dxfId="2500" priority="6670">
      <formula>#REF!="A1"</formula>
    </cfRule>
    <cfRule type="expression" dxfId="2499" priority="6669">
      <formula>#REF!="A2"</formula>
    </cfRule>
  </conditionalFormatting>
  <conditionalFormatting sqref="AM108:AN108">
    <cfRule type="expression" dxfId="2498" priority="1265">
      <formula>#REF!="A2"</formula>
    </cfRule>
    <cfRule type="expression" dxfId="2497" priority="1266">
      <formula>#REF!="A1"</formula>
    </cfRule>
    <cfRule type="expression" dxfId="2496" priority="1258">
      <formula>#REF!="A9"</formula>
    </cfRule>
    <cfRule type="expression" dxfId="2495" priority="1263">
      <formula>#REF!="A4"</formula>
    </cfRule>
    <cfRule type="expression" dxfId="2494" priority="1262">
      <formula>#REF!="A5"</formula>
    </cfRule>
    <cfRule type="expression" dxfId="2493" priority="1261">
      <formula>#REF!="A6"</formula>
    </cfRule>
    <cfRule type="expression" dxfId="2492" priority="1260">
      <formula>#REF!="A7"</formula>
    </cfRule>
    <cfRule type="expression" dxfId="2491" priority="1259">
      <formula>#REF!="A8"</formula>
    </cfRule>
    <cfRule type="expression" dxfId="2490" priority="1264">
      <formula>#REF!="A3"</formula>
    </cfRule>
  </conditionalFormatting>
  <conditionalFormatting sqref="AM109:AN109">
    <cfRule type="expression" dxfId="2489" priority="86">
      <formula>#REF!="A5"</formula>
    </cfRule>
    <cfRule type="expression" dxfId="2488" priority="87">
      <formula>#REF!="A4"</formula>
    </cfRule>
    <cfRule type="expression" dxfId="2487" priority="88">
      <formula>#REF!="A3"</formula>
    </cfRule>
    <cfRule type="expression" dxfId="2486" priority="90">
      <formula>#REF!="A1"</formula>
    </cfRule>
    <cfRule type="expression" dxfId="2485" priority="82">
      <formula>#REF!="A9"</formula>
    </cfRule>
    <cfRule type="expression" dxfId="2484" priority="89">
      <formula>#REF!="A2"</formula>
    </cfRule>
    <cfRule type="expression" dxfId="2483" priority="84">
      <formula>#REF!="A7"</formula>
    </cfRule>
    <cfRule type="expression" dxfId="2482" priority="83">
      <formula>#REF!="A8"</formula>
    </cfRule>
    <cfRule type="expression" dxfId="2481" priority="85">
      <formula>#REF!="A6"</formula>
    </cfRule>
  </conditionalFormatting>
  <conditionalFormatting sqref="AM34:AP34">
    <cfRule type="expression" dxfId="2480" priority="4341">
      <formula>#REF!="A8"</formula>
    </cfRule>
    <cfRule type="expression" dxfId="2479" priority="4348">
      <formula>#REF!="A1"</formula>
    </cfRule>
    <cfRule type="expression" dxfId="2478" priority="4347">
      <formula>#REF!="A2"</formula>
    </cfRule>
    <cfRule type="expression" dxfId="2477" priority="4342">
      <formula>#REF!="A7"</formula>
    </cfRule>
    <cfRule type="expression" dxfId="2476" priority="4343">
      <formula>#REF!="A6"</formula>
    </cfRule>
    <cfRule type="expression" dxfId="2475" priority="4345">
      <formula>#REF!="A4"</formula>
    </cfRule>
    <cfRule type="expression" dxfId="2474" priority="4346">
      <formula>#REF!="A3"</formula>
    </cfRule>
    <cfRule type="expression" dxfId="2473" priority="4344">
      <formula>#REF!="A5"</formula>
    </cfRule>
  </conditionalFormatting>
  <conditionalFormatting sqref="AM56:AP56">
    <cfRule type="expression" dxfId="2472" priority="4141">
      <formula>#REF!="A1"</formula>
    </cfRule>
    <cfRule type="expression" dxfId="2471" priority="4140">
      <formula>#REF!="A2"</formula>
    </cfRule>
    <cfRule type="expression" dxfId="2470" priority="4135">
      <formula>#REF!="A7"</formula>
    </cfRule>
    <cfRule type="expression" dxfId="2469" priority="4138">
      <formula>#REF!="A4"</formula>
    </cfRule>
    <cfRule type="expression" dxfId="2468" priority="4139">
      <formula>#REF!="A3"</formula>
    </cfRule>
    <cfRule type="expression" dxfId="2467" priority="4134">
      <formula>#REF!="A8"</formula>
    </cfRule>
    <cfRule type="expression" dxfId="2466" priority="4137">
      <formula>#REF!="A5"</formula>
    </cfRule>
    <cfRule type="expression" dxfId="2465" priority="4136">
      <formula>#REF!="A6"</formula>
    </cfRule>
  </conditionalFormatting>
  <conditionalFormatting sqref="AM62:AP62">
    <cfRule type="expression" dxfId="2464" priority="4089">
      <formula>#REF!="A8"</formula>
    </cfRule>
    <cfRule type="expression" dxfId="2463" priority="4095">
      <formula>#REF!="A2"</formula>
    </cfRule>
    <cfRule type="expression" dxfId="2462" priority="4090">
      <formula>#REF!="A7"</formula>
    </cfRule>
    <cfRule type="expression" dxfId="2461" priority="4091">
      <formula>#REF!="A6"</formula>
    </cfRule>
    <cfRule type="expression" dxfId="2460" priority="4092">
      <formula>#REF!="A5"</formula>
    </cfRule>
    <cfRule type="expression" dxfId="2459" priority="4093">
      <formula>#REF!="A4"</formula>
    </cfRule>
    <cfRule type="expression" dxfId="2458" priority="4094">
      <formula>#REF!="A3"</formula>
    </cfRule>
    <cfRule type="expression" dxfId="2457" priority="4096">
      <formula>#REF!="A1"</formula>
    </cfRule>
  </conditionalFormatting>
  <conditionalFormatting sqref="AM64:AP64">
    <cfRule type="expression" dxfId="2456" priority="4084">
      <formula>#REF!="A4"</formula>
    </cfRule>
    <cfRule type="expression" dxfId="2455" priority="4086">
      <formula>#REF!="A2"</formula>
    </cfRule>
    <cfRule type="expression" dxfId="2454" priority="4083">
      <formula>#REF!="A5"</formula>
    </cfRule>
    <cfRule type="expression" dxfId="2453" priority="4087">
      <formula>#REF!="A1"</formula>
    </cfRule>
    <cfRule type="expression" dxfId="2452" priority="4085">
      <formula>#REF!="A3"</formula>
    </cfRule>
    <cfRule type="expression" dxfId="2451" priority="4082">
      <formula>#REF!="A6"</formula>
    </cfRule>
    <cfRule type="expression" dxfId="2450" priority="4081">
      <formula>#REF!="A7"</formula>
    </cfRule>
    <cfRule type="expression" dxfId="2449" priority="4080">
      <formula>#REF!="A8"</formula>
    </cfRule>
  </conditionalFormatting>
  <conditionalFormatting sqref="AM71:AP71 AN70:AP70">
    <cfRule type="expression" dxfId="2448" priority="4077">
      <formula>#REF!="A2"</formula>
    </cfRule>
    <cfRule type="expression" dxfId="2447" priority="4073">
      <formula>#REF!="A6"</formula>
    </cfRule>
    <cfRule type="expression" dxfId="2446" priority="4076">
      <formula>#REF!="A3"</formula>
    </cfRule>
    <cfRule type="expression" dxfId="2445" priority="4075">
      <formula>#REF!="A4"</formula>
    </cfRule>
    <cfRule type="expression" dxfId="2444" priority="4071">
      <formula>#REF!="A8"</formula>
    </cfRule>
    <cfRule type="expression" dxfId="2443" priority="4072">
      <formula>#REF!="A7"</formula>
    </cfRule>
    <cfRule type="expression" dxfId="2442" priority="4074">
      <formula>#REF!="A5"</formula>
    </cfRule>
    <cfRule type="expression" dxfId="2441" priority="4078">
      <formula>#REF!="A1"</formula>
    </cfRule>
  </conditionalFormatting>
  <conditionalFormatting sqref="AM20:AQ21">
    <cfRule type="expression" dxfId="2440" priority="3962">
      <formula>#REF!="A9"</formula>
    </cfRule>
  </conditionalFormatting>
  <conditionalFormatting sqref="AM24:AQ27">
    <cfRule type="expression" dxfId="2439" priority="3998">
      <formula>#REF!="A9"</formula>
    </cfRule>
  </conditionalFormatting>
  <conditionalFormatting sqref="AM34:AQ34">
    <cfRule type="expression" dxfId="2438" priority="4340">
      <formula>#REF!="A9"</formula>
    </cfRule>
  </conditionalFormatting>
  <conditionalFormatting sqref="AM37:AQ38">
    <cfRule type="expression" dxfId="2437" priority="3980">
      <formula>#REF!="A9"</formula>
    </cfRule>
  </conditionalFormatting>
  <conditionalFormatting sqref="AM40:AQ41">
    <cfRule type="expression" dxfId="2436" priority="8572">
      <formula>#REF!="A9"</formula>
    </cfRule>
  </conditionalFormatting>
  <conditionalFormatting sqref="AM44:AQ45">
    <cfRule type="expression" dxfId="2435" priority="3953">
      <formula>#REF!="A9"</formula>
    </cfRule>
  </conditionalFormatting>
  <conditionalFormatting sqref="AM51:AQ51">
    <cfRule type="expression" dxfId="2434" priority="3935">
      <formula>#REF!="A9"</formula>
    </cfRule>
  </conditionalFormatting>
  <conditionalFormatting sqref="AM54:AQ54">
    <cfRule type="expression" dxfId="2433" priority="3926">
      <formula>#REF!="A9"</formula>
    </cfRule>
  </conditionalFormatting>
  <conditionalFormatting sqref="AM56:AQ57">
    <cfRule type="expression" dxfId="2432" priority="3917">
      <formula>#REF!="A9"</formula>
    </cfRule>
  </conditionalFormatting>
  <conditionalFormatting sqref="AM59:AQ60">
    <cfRule type="expression" dxfId="2431" priority="3908">
      <formula>#REF!="A9"</formula>
    </cfRule>
  </conditionalFormatting>
  <conditionalFormatting sqref="AM62:AQ65">
    <cfRule type="expression" dxfId="2430" priority="3773">
      <formula>#REF!="A9"</formula>
    </cfRule>
  </conditionalFormatting>
  <conditionalFormatting sqref="AM11:AX11">
    <cfRule type="expression" dxfId="2429" priority="6424">
      <formula>#REF!="A4"</formula>
    </cfRule>
    <cfRule type="expression" dxfId="2428" priority="6423">
      <formula>#REF!="A5"</formula>
    </cfRule>
    <cfRule type="expression" dxfId="2427" priority="6426">
      <formula>#REF!="A2"</formula>
    </cfRule>
    <cfRule type="expression" dxfId="2426" priority="6422">
      <formula>#REF!="A6"</formula>
    </cfRule>
    <cfRule type="expression" dxfId="2425" priority="6425">
      <formula>#REF!="A3"</formula>
    </cfRule>
    <cfRule type="expression" dxfId="2424" priority="6427">
      <formula>#REF!="A1"</formula>
    </cfRule>
    <cfRule type="expression" dxfId="2423" priority="6420">
      <formula>#REF!="A8"</formula>
    </cfRule>
    <cfRule type="expression" dxfId="2422" priority="6421">
      <formula>#REF!="A7"</formula>
    </cfRule>
  </conditionalFormatting>
  <conditionalFormatting sqref="AM18:AX18">
    <cfRule type="expression" dxfId="2421" priority="6129">
      <formula>#REF!="A2"</formula>
    </cfRule>
    <cfRule type="expression" dxfId="2420" priority="6128">
      <formula>#REF!="A3"</formula>
    </cfRule>
    <cfRule type="expression" dxfId="2419" priority="6127">
      <formula>#REF!="A4"</formula>
    </cfRule>
    <cfRule type="expression" dxfId="2418" priority="6126">
      <formula>#REF!="A5"</formula>
    </cfRule>
    <cfRule type="expression" dxfId="2417" priority="6125">
      <formula>#REF!="A6"</formula>
    </cfRule>
    <cfRule type="expression" dxfId="2416" priority="6124">
      <formula>#REF!="A7"</formula>
    </cfRule>
    <cfRule type="expression" dxfId="2415" priority="6123">
      <formula>#REF!="A8"</formula>
    </cfRule>
    <cfRule type="expression" dxfId="2414" priority="6130">
      <formula>#REF!="A1"</formula>
    </cfRule>
  </conditionalFormatting>
  <conditionalFormatting sqref="AM19:AX19">
    <cfRule type="expression" dxfId="2413" priority="6117">
      <formula>#REF!="A5"</formula>
    </cfRule>
    <cfRule type="expression" dxfId="2412" priority="6114">
      <formula>#REF!="A8"</formula>
    </cfRule>
    <cfRule type="expression" dxfId="2411" priority="6120">
      <formula>#REF!="A2"</formula>
    </cfRule>
    <cfRule type="expression" dxfId="2410" priority="6116">
      <formula>#REF!="A6"</formula>
    </cfRule>
    <cfRule type="expression" dxfId="2409" priority="6115">
      <formula>#REF!="A7"</formula>
    </cfRule>
    <cfRule type="expression" dxfId="2408" priority="6113">
      <formula>#REF!="A9"</formula>
    </cfRule>
    <cfRule type="expression" dxfId="2407" priority="6121">
      <formula>#REF!="A1"</formula>
    </cfRule>
    <cfRule type="expression" dxfId="2406" priority="6119">
      <formula>#REF!="A3"</formula>
    </cfRule>
    <cfRule type="expression" dxfId="2405" priority="6118">
      <formula>#REF!="A4"</formula>
    </cfRule>
  </conditionalFormatting>
  <conditionalFormatting sqref="AM23:AX23">
    <cfRule type="expression" dxfId="2404" priority="8384">
      <formula>#REF!="A7"</formula>
    </cfRule>
    <cfRule type="expression" dxfId="2403" priority="8385">
      <formula>#REF!="A6"</formula>
    </cfRule>
    <cfRule type="expression" dxfId="2402" priority="8387">
      <formula>#REF!="A4"</formula>
    </cfRule>
    <cfRule type="expression" dxfId="2401" priority="8386">
      <formula>#REF!="A5"</formula>
    </cfRule>
    <cfRule type="expression" dxfId="2400" priority="8388">
      <formula>#REF!="A3"</formula>
    </cfRule>
    <cfRule type="expression" dxfId="2399" priority="8382">
      <formula>#REF!="A9"</formula>
    </cfRule>
    <cfRule type="expression" dxfId="2398" priority="8383">
      <formula>#REF!="A8"</formula>
    </cfRule>
    <cfRule type="expression" dxfId="2397" priority="8390">
      <formula>#REF!="A1"</formula>
    </cfRule>
    <cfRule type="expression" dxfId="2396" priority="8389">
      <formula>#REF!="A2"</formula>
    </cfRule>
  </conditionalFormatting>
  <conditionalFormatting sqref="AM28:AX28">
    <cfRule type="expression" dxfId="2395" priority="8078">
      <formula>#REF!="A1"</formula>
    </cfRule>
    <cfRule type="expression" dxfId="2394" priority="8077">
      <formula>#REF!="A2"</formula>
    </cfRule>
    <cfRule type="expression" dxfId="2393" priority="8076">
      <formula>#REF!="A3"</formula>
    </cfRule>
    <cfRule type="expression" dxfId="2392" priority="8075">
      <formula>#REF!="A4"</formula>
    </cfRule>
    <cfRule type="expression" dxfId="2391" priority="8074">
      <formula>#REF!="A5"</formula>
    </cfRule>
    <cfRule type="expression" dxfId="2390" priority="8073">
      <formula>#REF!="A6"</formula>
    </cfRule>
    <cfRule type="expression" dxfId="2389" priority="8072">
      <formula>#REF!="A7"</formula>
    </cfRule>
    <cfRule type="expression" dxfId="2388" priority="8071">
      <formula>#REF!="A8"</formula>
    </cfRule>
    <cfRule type="expression" dxfId="2387" priority="8070">
      <formula>#REF!="A9"</formula>
    </cfRule>
  </conditionalFormatting>
  <conditionalFormatting sqref="AM36:AX36">
    <cfRule type="expression" dxfId="2386" priority="7905">
      <formula>#REF!="A9"</formula>
    </cfRule>
    <cfRule type="expression" dxfId="2385" priority="7911">
      <formula>#REF!="A3"</formula>
    </cfRule>
    <cfRule type="expression" dxfId="2384" priority="7909">
      <formula>#REF!="A5"</formula>
    </cfRule>
    <cfRule type="expression" dxfId="2383" priority="7908">
      <formula>#REF!="A6"</formula>
    </cfRule>
    <cfRule type="expression" dxfId="2382" priority="7907">
      <formula>#REF!="A7"</formula>
    </cfRule>
    <cfRule type="expression" dxfId="2381" priority="7906">
      <formula>#REF!="A8"</formula>
    </cfRule>
    <cfRule type="expression" dxfId="2380" priority="7910">
      <formula>#REF!="A4"</formula>
    </cfRule>
    <cfRule type="expression" dxfId="2379" priority="7913">
      <formula>#REF!="A1"</formula>
    </cfRule>
    <cfRule type="expression" dxfId="2378" priority="7912">
      <formula>#REF!="A2"</formula>
    </cfRule>
  </conditionalFormatting>
  <conditionalFormatting sqref="AM39:AX39">
    <cfRule type="expression" dxfId="2377" priority="7732">
      <formula>#REF!="A3"</formula>
    </cfRule>
    <cfRule type="expression" dxfId="2376" priority="7726">
      <formula>#REF!="A9"</formula>
    </cfRule>
    <cfRule type="expression" dxfId="2375" priority="7727">
      <formula>#REF!="A8"</formula>
    </cfRule>
    <cfRule type="expression" dxfId="2374" priority="7728">
      <formula>#REF!="A7"</formula>
    </cfRule>
    <cfRule type="expression" dxfId="2373" priority="7729">
      <formula>#REF!="A6"</formula>
    </cfRule>
    <cfRule type="expression" dxfId="2372" priority="7730">
      <formula>#REF!="A5"</formula>
    </cfRule>
    <cfRule type="expression" dxfId="2371" priority="7731">
      <formula>#REF!="A4"</formula>
    </cfRule>
    <cfRule type="expression" dxfId="2370" priority="7733">
      <formula>#REF!="A2"</formula>
    </cfRule>
    <cfRule type="expression" dxfId="2369" priority="7734">
      <formula>#REF!="A1"</formula>
    </cfRule>
  </conditionalFormatting>
  <conditionalFormatting sqref="AM55:AX55">
    <cfRule type="expression" dxfId="2368" priority="8642">
      <formula>#REF!="A2"</formula>
    </cfRule>
    <cfRule type="expression" dxfId="2367" priority="8636">
      <formula>#REF!="A8"</formula>
    </cfRule>
    <cfRule type="expression" dxfId="2366" priority="8640">
      <formula>#REF!="A4"</formula>
    </cfRule>
    <cfRule type="expression" dxfId="2365" priority="8637">
      <formula>#REF!="A7"</formula>
    </cfRule>
    <cfRule type="expression" dxfId="2364" priority="8641">
      <formula>#REF!="A3"</formula>
    </cfRule>
    <cfRule type="expression" dxfId="2363" priority="8643">
      <formula>#REF!="A1"</formula>
    </cfRule>
    <cfRule type="expression" dxfId="2362" priority="8639">
      <formula>#REF!="A5"</formula>
    </cfRule>
    <cfRule type="expression" dxfId="2361" priority="8635">
      <formula>#REF!="A9"</formula>
    </cfRule>
    <cfRule type="expression" dxfId="2360" priority="8638">
      <formula>#REF!="A6"</formula>
    </cfRule>
  </conditionalFormatting>
  <conditionalFormatting sqref="AM83:AX83">
    <cfRule type="expression" dxfId="2359" priority="596">
      <formula>#REF!="A6"</formula>
    </cfRule>
    <cfRule type="expression" dxfId="2358" priority="594">
      <formula>#REF!="A8"</formula>
    </cfRule>
    <cfRule type="expression" dxfId="2357" priority="593">
      <formula>#REF!="A9"</formula>
    </cfRule>
    <cfRule type="expression" dxfId="2356" priority="595">
      <formula>#REF!="A7"</formula>
    </cfRule>
    <cfRule type="expression" dxfId="2355" priority="601">
      <formula>#REF!="A1"</formula>
    </cfRule>
    <cfRule type="expression" dxfId="2354" priority="600">
      <formula>#REF!="A2"</formula>
    </cfRule>
    <cfRule type="expression" dxfId="2353" priority="599">
      <formula>#REF!="A3"</formula>
    </cfRule>
    <cfRule type="expression" dxfId="2352" priority="598">
      <formula>#REF!="A4"</formula>
    </cfRule>
    <cfRule type="expression" dxfId="2351" priority="597">
      <formula>#REF!="A5"</formula>
    </cfRule>
  </conditionalFormatting>
  <conditionalFormatting sqref="AM107:AX107">
    <cfRule type="expression" dxfId="2350" priority="1111">
      <formula>#REF!="A4"</formula>
    </cfRule>
    <cfRule type="expression" dxfId="2349" priority="1114">
      <formula>#REF!="A1"</formula>
    </cfRule>
    <cfRule type="expression" dxfId="2348" priority="1113">
      <formula>#REF!="A2"</formula>
    </cfRule>
    <cfRule type="expression" dxfId="2347" priority="1112">
      <formula>#REF!="A3"</formula>
    </cfRule>
    <cfRule type="expression" dxfId="2346" priority="1110">
      <formula>#REF!="A5"</formula>
    </cfRule>
    <cfRule type="expression" dxfId="2345" priority="1109">
      <formula>#REF!="A6"</formula>
    </cfRule>
    <cfRule type="expression" dxfId="2344" priority="1108">
      <formula>#REF!="A7"</formula>
    </cfRule>
    <cfRule type="expression" dxfId="2343" priority="1107">
      <formula>#REF!="A8"</formula>
    </cfRule>
    <cfRule type="expression" dxfId="2342" priority="1106">
      <formula>#REF!="A9"</formula>
    </cfRule>
  </conditionalFormatting>
  <conditionalFormatting sqref="AM17:AY17">
    <cfRule type="expression" dxfId="2341" priority="8494">
      <formula>#REF!="A6"</formula>
    </cfRule>
    <cfRule type="expression" dxfId="2340" priority="8495">
      <formula>#REF!="A5"</formula>
    </cfRule>
    <cfRule type="expression" dxfId="2339" priority="8492">
      <formula>#REF!="A8"</formula>
    </cfRule>
    <cfRule type="expression" dxfId="2338" priority="8496">
      <formula>#REF!="A4"</formula>
    </cfRule>
    <cfRule type="expression" dxfId="2337" priority="8493">
      <formula>#REF!="A7"</formula>
    </cfRule>
    <cfRule type="expression" dxfId="2336" priority="8497">
      <formula>#REF!="A3"</formula>
    </cfRule>
    <cfRule type="expression" dxfId="2335" priority="8498">
      <formula>#REF!="A2"</formula>
    </cfRule>
    <cfRule type="expression" dxfId="2334" priority="8499">
      <formula>#REF!="A1"</formula>
    </cfRule>
  </conditionalFormatting>
  <conditionalFormatting sqref="AM17:AY18">
    <cfRule type="expression" dxfId="2333" priority="6122">
      <formula>#REF!="A9"</formula>
    </cfRule>
  </conditionalFormatting>
  <conditionalFormatting sqref="AM22:AY22">
    <cfRule type="expression" dxfId="2332" priority="9277">
      <formula>#REF!="A6"</formula>
    </cfRule>
    <cfRule type="expression" dxfId="2331" priority="9276">
      <formula>#REF!="A7"</formula>
    </cfRule>
    <cfRule type="expression" dxfId="2330" priority="9275">
      <formula>#REF!="A8"</formula>
    </cfRule>
    <cfRule type="expression" dxfId="2329" priority="9274">
      <formula>#REF!="A9"</formula>
    </cfRule>
    <cfRule type="expression" dxfId="2328" priority="9278">
      <formula>#REF!="A5"</formula>
    </cfRule>
  </conditionalFormatting>
  <conditionalFormatting sqref="AM33:AY33">
    <cfRule type="expression" dxfId="2327" priority="9329">
      <formula>#REF!="A8"</formula>
    </cfRule>
    <cfRule type="expression" dxfId="2326" priority="9330">
      <formula>#REF!="A7"</formula>
    </cfRule>
    <cfRule type="expression" dxfId="2325" priority="9331">
      <formula>#REF!="A6"</formula>
    </cfRule>
    <cfRule type="expression" dxfId="2324" priority="9332">
      <formula>#REF!="A5"</formula>
    </cfRule>
    <cfRule type="expression" dxfId="2323" priority="9328">
      <formula>#REF!="A9"</formula>
    </cfRule>
  </conditionalFormatting>
  <conditionalFormatting sqref="AM35:AY35">
    <cfRule type="expression" dxfId="2322" priority="9265">
      <formula>#REF!="A9"</formula>
    </cfRule>
    <cfRule type="expression" dxfId="2321" priority="9268">
      <formula>#REF!="A6"</formula>
    </cfRule>
    <cfRule type="expression" dxfId="2320" priority="9267">
      <formula>#REF!="A7"</formula>
    </cfRule>
    <cfRule type="expression" dxfId="2319" priority="9269">
      <formula>#REF!="A5"</formula>
    </cfRule>
    <cfRule type="expression" dxfId="2318" priority="9266">
      <formula>#REF!="A8"</formula>
    </cfRule>
  </conditionalFormatting>
  <conditionalFormatting sqref="AM42:AY43">
    <cfRule type="expression" dxfId="2317" priority="9321">
      <formula>#REF!="A7"</formula>
    </cfRule>
    <cfRule type="expression" dxfId="2316" priority="9319">
      <formula>#REF!="A9"</formula>
    </cfRule>
    <cfRule type="expression" dxfId="2315" priority="9323">
      <formula>#REF!="A5"</formula>
    </cfRule>
    <cfRule type="expression" dxfId="2314" priority="9322">
      <formula>#REF!="A6"</formula>
    </cfRule>
    <cfRule type="expression" dxfId="2313" priority="9320">
      <formula>#REF!="A8"</formula>
    </cfRule>
  </conditionalFormatting>
  <conditionalFormatting sqref="AM46:AY46">
    <cfRule type="expression" dxfId="2312" priority="9313">
      <formula>#REF!="A6"</formula>
    </cfRule>
    <cfRule type="expression" dxfId="2311" priority="9312">
      <formula>#REF!="A7"</formula>
    </cfRule>
    <cfRule type="expression" dxfId="2310" priority="9311">
      <formula>#REF!="A8"</formula>
    </cfRule>
    <cfRule type="expression" dxfId="2309" priority="9310">
      <formula>#REF!="A9"</formula>
    </cfRule>
    <cfRule type="expression" dxfId="2308" priority="9314">
      <formula>#REF!="A5"</formula>
    </cfRule>
  </conditionalFormatting>
  <conditionalFormatting sqref="AM49:AY49">
    <cfRule type="expression" dxfId="2307" priority="9301">
      <formula>#REF!="A9"</formula>
    </cfRule>
    <cfRule type="expression" dxfId="2306" priority="9302">
      <formula>#REF!="A8"</formula>
    </cfRule>
    <cfRule type="expression" dxfId="2305" priority="9304">
      <formula>#REF!="A6"</formula>
    </cfRule>
    <cfRule type="expression" dxfId="2304" priority="9303">
      <formula>#REF!="A7"</formula>
    </cfRule>
    <cfRule type="expression" dxfId="2303" priority="9305">
      <formula>#REF!="A5"</formula>
    </cfRule>
  </conditionalFormatting>
  <conditionalFormatting sqref="AM52:AY52">
    <cfRule type="expression" dxfId="2302" priority="9292">
      <formula>#REF!="A9"</formula>
    </cfRule>
    <cfRule type="expression" dxfId="2301" priority="9296">
      <formula>#REF!="A5"</formula>
    </cfRule>
    <cfRule type="expression" dxfId="2300" priority="9295">
      <formula>#REF!="A6"</formula>
    </cfRule>
    <cfRule type="expression" dxfId="2299" priority="9294">
      <formula>#REF!="A7"</formula>
    </cfRule>
    <cfRule type="expression" dxfId="2298" priority="9293">
      <formula>#REF!="A8"</formula>
    </cfRule>
  </conditionalFormatting>
  <conditionalFormatting sqref="AM58:AY58">
    <cfRule type="expression" dxfId="2297" priority="9260">
      <formula>#REF!="A5"</formula>
    </cfRule>
    <cfRule type="expression" dxfId="2296" priority="9259">
      <formula>#REF!="A6"</formula>
    </cfRule>
    <cfRule type="expression" dxfId="2295" priority="9258">
      <formula>#REF!="A7"</formula>
    </cfRule>
    <cfRule type="expression" dxfId="2294" priority="9257">
      <formula>#REF!="A8"</formula>
    </cfRule>
    <cfRule type="expression" dxfId="2293" priority="9256">
      <formula>#REF!="A9"</formula>
    </cfRule>
  </conditionalFormatting>
  <conditionalFormatting sqref="AM61:AY61">
    <cfRule type="expression" dxfId="2292" priority="9287">
      <formula>#REF!="A5"</formula>
    </cfRule>
    <cfRule type="expression" dxfId="2291" priority="9286">
      <formula>#REF!="A6"</formula>
    </cfRule>
    <cfRule type="expression" dxfId="2290" priority="9283">
      <formula>#REF!="A9"</formula>
    </cfRule>
    <cfRule type="expression" dxfId="2289" priority="9284">
      <formula>#REF!="A8"</formula>
    </cfRule>
    <cfRule type="expression" dxfId="2288" priority="9285">
      <formula>#REF!="A7"</formula>
    </cfRule>
  </conditionalFormatting>
  <conditionalFormatting sqref="AN16 AN43 AN86:AN87 AN92:AN93 AN95:AN97 AN100 AN103">
    <cfRule type="expression" dxfId="2287" priority="10363">
      <formula>#REF!="A3"</formula>
    </cfRule>
    <cfRule type="expression" dxfId="2286" priority="10364">
      <formula>#REF!="A2"</formula>
    </cfRule>
    <cfRule type="expression" dxfId="2285" priority="10362">
      <formula>#REF!="A4"</formula>
    </cfRule>
    <cfRule type="expression" dxfId="2284" priority="10365">
      <formula>#REF!="A1"</formula>
    </cfRule>
  </conditionalFormatting>
  <conditionalFormatting sqref="AN20">
    <cfRule type="expression" dxfId="2283" priority="4483">
      <formula>#REF!="A1"</formula>
    </cfRule>
    <cfRule type="expression" dxfId="2282" priority="4482">
      <formula>#REF!="A2"</formula>
    </cfRule>
    <cfRule type="expression" dxfId="2281" priority="4481">
      <formula>#REF!="A3"</formula>
    </cfRule>
    <cfRule type="expression" dxfId="2280" priority="4480">
      <formula>#REF!="A4"</formula>
    </cfRule>
    <cfRule type="expression" dxfId="2279" priority="4479">
      <formula>#REF!="A5"</formula>
    </cfRule>
    <cfRule type="expression" dxfId="2278" priority="4478">
      <formula>#REF!="A6"</formula>
    </cfRule>
    <cfRule type="expression" dxfId="2277" priority="4477">
      <formula>#REF!="A7"</formula>
    </cfRule>
    <cfRule type="expression" dxfId="2276" priority="4476">
      <formula>#REF!="A8"</formula>
    </cfRule>
  </conditionalFormatting>
  <conditionalFormatting sqref="AN22">
    <cfRule type="expression" dxfId="2275" priority="10301">
      <formula>#REF!="A1"</formula>
    </cfRule>
    <cfRule type="expression" dxfId="2274" priority="10300">
      <formula>#REF!="A2"</formula>
    </cfRule>
    <cfRule type="expression" dxfId="2273" priority="10299">
      <formula>#REF!="A3"</formula>
    </cfRule>
    <cfRule type="expression" dxfId="2272" priority="10298">
      <formula>#REF!="A4"</formula>
    </cfRule>
  </conditionalFormatting>
  <conditionalFormatting sqref="AN24">
    <cfRule type="expression" dxfId="2271" priority="4414">
      <formula>#REF!="A7"</formula>
    </cfRule>
    <cfRule type="expression" dxfId="2270" priority="4413">
      <formula>#REF!="A8"</formula>
    </cfRule>
    <cfRule type="expression" dxfId="2269" priority="4415">
      <formula>#REF!="A6"</formula>
    </cfRule>
    <cfRule type="expression" dxfId="2268" priority="4416">
      <formula>#REF!="A5"</formula>
    </cfRule>
    <cfRule type="expression" dxfId="2267" priority="4417">
      <formula>#REF!="A4"</formula>
    </cfRule>
    <cfRule type="expression" dxfId="2266" priority="4418">
      <formula>#REF!="A3"</formula>
    </cfRule>
    <cfRule type="expression" dxfId="2265" priority="4419">
      <formula>#REF!="A2"</formula>
    </cfRule>
    <cfRule type="expression" dxfId="2264" priority="4420">
      <formula>#REF!="A1"</formula>
    </cfRule>
  </conditionalFormatting>
  <conditionalFormatting sqref="AN25">
    <cfRule type="expression" dxfId="2263" priority="4424">
      <formula>#REF!="A6"</formula>
    </cfRule>
    <cfRule type="expression" dxfId="2262" priority="4426">
      <formula>#REF!="A4"</formula>
    </cfRule>
    <cfRule type="expression" dxfId="2261" priority="4427">
      <formula>#REF!="A3"</formula>
    </cfRule>
    <cfRule type="expression" dxfId="2260" priority="4428">
      <formula>#REF!="A2"</formula>
    </cfRule>
    <cfRule type="expression" dxfId="2259" priority="4422">
      <formula>#REF!="A8"</formula>
    </cfRule>
    <cfRule type="expression" dxfId="2258" priority="4423">
      <formula>#REF!="A7"</formula>
    </cfRule>
    <cfRule type="expression" dxfId="2257" priority="4429">
      <formula>#REF!="A1"</formula>
    </cfRule>
    <cfRule type="expression" dxfId="2256" priority="4425">
      <formula>#REF!="A5"</formula>
    </cfRule>
  </conditionalFormatting>
  <conditionalFormatting sqref="AN26:AN27">
    <cfRule type="expression" dxfId="2255" priority="4405">
      <formula>#REF!="A7"</formula>
    </cfRule>
    <cfRule type="expression" dxfId="2254" priority="4404">
      <formula>#REF!="A8"</formula>
    </cfRule>
    <cfRule type="expression" dxfId="2253" priority="4406">
      <formula>#REF!="A6"</formula>
    </cfRule>
    <cfRule type="expression" dxfId="2252" priority="4407">
      <formula>#REF!="A5"</formula>
    </cfRule>
    <cfRule type="expression" dxfId="2251" priority="4408">
      <formula>#REF!="A4"</formula>
    </cfRule>
    <cfRule type="expression" dxfId="2250" priority="4409">
      <formula>#REF!="A3"</formula>
    </cfRule>
    <cfRule type="expression" dxfId="2249" priority="4410">
      <formula>#REF!="A2"</formula>
    </cfRule>
    <cfRule type="expression" dxfId="2248" priority="4411">
      <formula>#REF!="A1"</formula>
    </cfRule>
  </conditionalFormatting>
  <conditionalFormatting sqref="AN32 AQ32">
    <cfRule type="expression" dxfId="2247" priority="8297">
      <formula>#REF!="A1"</formula>
    </cfRule>
    <cfRule type="expression" dxfId="2246" priority="8296">
      <formula>#REF!="A2"</formula>
    </cfRule>
    <cfRule type="expression" dxfId="2245" priority="8295">
      <formula>#REF!="A3"</formula>
    </cfRule>
    <cfRule type="expression" dxfId="2244" priority="8294">
      <formula>#REF!="A4"</formula>
    </cfRule>
  </conditionalFormatting>
  <conditionalFormatting sqref="AN33">
    <cfRule type="expression" dxfId="2243" priority="10348">
      <formula>#REF!="A2"</formula>
    </cfRule>
    <cfRule type="expression" dxfId="2242" priority="10349">
      <formula>#REF!="A1"</formula>
    </cfRule>
    <cfRule type="expression" dxfId="2241" priority="10347">
      <formula>#REF!="A3"</formula>
    </cfRule>
    <cfRule type="expression" dxfId="2240" priority="10346">
      <formula>#REF!="A4"</formula>
    </cfRule>
  </conditionalFormatting>
  <conditionalFormatting sqref="AN35">
    <cfRule type="expression" dxfId="2239" priority="10293">
      <formula>#REF!="A1"</formula>
    </cfRule>
    <cfRule type="expression" dxfId="2238" priority="10292">
      <formula>#REF!="A2"</formula>
    </cfRule>
    <cfRule type="expression" dxfId="2237" priority="10291">
      <formula>#REF!="A3"</formula>
    </cfRule>
    <cfRule type="expression" dxfId="2236" priority="10290">
      <formula>#REF!="A4"</formula>
    </cfRule>
  </conditionalFormatting>
  <conditionalFormatting sqref="AN37">
    <cfRule type="expression" dxfId="2235" priority="4321">
      <formula>#REF!="A1"</formula>
    </cfRule>
    <cfRule type="expression" dxfId="2234" priority="4319">
      <formula>#REF!="A3"</formula>
    </cfRule>
    <cfRule type="expression" dxfId="2233" priority="4318">
      <formula>#REF!="A4"</formula>
    </cfRule>
    <cfRule type="expression" dxfId="2232" priority="4317">
      <formula>#REF!="A5"</formula>
    </cfRule>
    <cfRule type="expression" dxfId="2231" priority="4316">
      <formula>#REF!="A6"</formula>
    </cfRule>
    <cfRule type="expression" dxfId="2230" priority="4315">
      <formula>#REF!="A7"</formula>
    </cfRule>
    <cfRule type="expression" dxfId="2229" priority="4314">
      <formula>#REF!="A8"</formula>
    </cfRule>
    <cfRule type="expression" dxfId="2228" priority="4320">
      <formula>#REF!="A2"</formula>
    </cfRule>
  </conditionalFormatting>
  <conditionalFormatting sqref="AN38">
    <cfRule type="expression" dxfId="2227" priority="4311">
      <formula>#REF!="A2"</formula>
    </cfRule>
    <cfRule type="expression" dxfId="2226" priority="4309">
      <formula>#REF!="A4"</formula>
    </cfRule>
    <cfRule type="expression" dxfId="2225" priority="4310">
      <formula>#REF!="A3"</formula>
    </cfRule>
    <cfRule type="expression" dxfId="2224" priority="4312">
      <formula>#REF!="A1"</formula>
    </cfRule>
    <cfRule type="expression" dxfId="2223" priority="4307">
      <formula>#REF!="A6"</formula>
    </cfRule>
    <cfRule type="expression" dxfId="2222" priority="4308">
      <formula>#REF!="A5"</formula>
    </cfRule>
    <cfRule type="expression" dxfId="2221" priority="4305">
      <formula>#REF!="A8"</formula>
    </cfRule>
    <cfRule type="expression" dxfId="2220" priority="4306">
      <formula>#REF!="A7"</formula>
    </cfRule>
  </conditionalFormatting>
  <conditionalFormatting sqref="AN42">
    <cfRule type="expression" dxfId="2219" priority="10339">
      <formula>#REF!="A3"</formula>
    </cfRule>
    <cfRule type="expression" dxfId="2218" priority="10341">
      <formula>#REF!="A1"</formula>
    </cfRule>
    <cfRule type="expression" dxfId="2217" priority="10338">
      <formula>#REF!="A4"</formula>
    </cfRule>
    <cfRule type="expression" dxfId="2216" priority="10340">
      <formula>#REF!="A2"</formula>
    </cfRule>
  </conditionalFormatting>
  <conditionalFormatting sqref="AN44">
    <cfRule type="expression" dxfId="2215" priority="4258">
      <formula>#REF!="A1"</formula>
    </cfRule>
    <cfRule type="expression" dxfId="2214" priority="4257">
      <formula>#REF!="A2"</formula>
    </cfRule>
    <cfRule type="expression" dxfId="2213" priority="4256">
      <formula>#REF!="A3"</formula>
    </cfRule>
    <cfRule type="expression" dxfId="2212" priority="4255">
      <formula>#REF!="A4"</formula>
    </cfRule>
    <cfRule type="expression" dxfId="2211" priority="4254">
      <formula>#REF!="A5"</formula>
    </cfRule>
    <cfRule type="expression" dxfId="2210" priority="4253">
      <formula>#REF!="A6"</formula>
    </cfRule>
    <cfRule type="expression" dxfId="2209" priority="4252">
      <formula>#REF!="A7"</formula>
    </cfRule>
    <cfRule type="expression" dxfId="2208" priority="4251">
      <formula>#REF!="A8"</formula>
    </cfRule>
  </conditionalFormatting>
  <conditionalFormatting sqref="AN46">
    <cfRule type="expression" dxfId="2207" priority="10332">
      <formula>#REF!="A2"</formula>
    </cfRule>
    <cfRule type="expression" dxfId="2206" priority="10333">
      <formula>#REF!="A1"</formula>
    </cfRule>
    <cfRule type="expression" dxfId="2205" priority="10330">
      <formula>#REF!="A4"</formula>
    </cfRule>
    <cfRule type="expression" dxfId="2204" priority="10331">
      <formula>#REF!="A3"</formula>
    </cfRule>
  </conditionalFormatting>
  <conditionalFormatting sqref="AN47">
    <cfRule type="expression" dxfId="2203" priority="4218">
      <formula>#REF!="A5"</formula>
    </cfRule>
    <cfRule type="expression" dxfId="2202" priority="4215">
      <formula>#REF!="A8"</formula>
    </cfRule>
    <cfRule type="expression" dxfId="2201" priority="4216">
      <formula>#REF!="A7"</formula>
    </cfRule>
    <cfRule type="expression" dxfId="2200" priority="4222">
      <formula>#REF!="A1"</formula>
    </cfRule>
    <cfRule type="expression" dxfId="2199" priority="4221">
      <formula>#REF!="A2"</formula>
    </cfRule>
    <cfRule type="expression" dxfId="2198" priority="4220">
      <formula>#REF!="A3"</formula>
    </cfRule>
    <cfRule type="expression" dxfId="2197" priority="4219">
      <formula>#REF!="A4"</formula>
    </cfRule>
    <cfRule type="expression" dxfId="2196" priority="4217">
      <formula>#REF!="A6"</formula>
    </cfRule>
  </conditionalFormatting>
  <conditionalFormatting sqref="AN49">
    <cfRule type="expression" dxfId="2195" priority="10324">
      <formula>#REF!="A2"</formula>
    </cfRule>
    <cfRule type="expression" dxfId="2194" priority="10323">
      <formula>#REF!="A3"</formula>
    </cfRule>
    <cfRule type="expression" dxfId="2193" priority="10322">
      <formula>#REF!="A4"</formula>
    </cfRule>
    <cfRule type="expression" dxfId="2192" priority="10325">
      <formula>#REF!="A1"</formula>
    </cfRule>
  </conditionalFormatting>
  <conditionalFormatting sqref="AN52">
    <cfRule type="expression" dxfId="2191" priority="10314">
      <formula>#REF!="A4"</formula>
    </cfRule>
    <cfRule type="expression" dxfId="2190" priority="10315">
      <formula>#REF!="A3"</formula>
    </cfRule>
    <cfRule type="expression" dxfId="2189" priority="10316">
      <formula>#REF!="A2"</formula>
    </cfRule>
    <cfRule type="expression" dxfId="2188" priority="10317">
      <formula>#REF!="A1"</formula>
    </cfRule>
  </conditionalFormatting>
  <conditionalFormatting sqref="AN58">
    <cfRule type="expression" dxfId="2187" priority="10282">
      <formula>#REF!="A4"</formula>
    </cfRule>
    <cfRule type="expression" dxfId="2186" priority="10284">
      <formula>#REF!="A2"</formula>
    </cfRule>
    <cfRule type="expression" dxfId="2185" priority="10285">
      <formula>#REF!="A1"</formula>
    </cfRule>
    <cfRule type="expression" dxfId="2184" priority="10283">
      <formula>#REF!="A3"</formula>
    </cfRule>
  </conditionalFormatting>
  <conditionalFormatting sqref="AN59">
    <cfRule type="expression" dxfId="2183" priority="4121">
      <formula>#REF!="A3"</formula>
    </cfRule>
    <cfRule type="expression" dxfId="2182" priority="4118">
      <formula>#REF!="A6"</formula>
    </cfRule>
    <cfRule type="expression" dxfId="2181" priority="4123">
      <formula>#REF!="A1"</formula>
    </cfRule>
    <cfRule type="expression" dxfId="2180" priority="4120">
      <formula>#REF!="A4"</formula>
    </cfRule>
    <cfRule type="expression" dxfId="2179" priority="4117">
      <formula>#REF!="A7"</formula>
    </cfRule>
    <cfRule type="expression" dxfId="2178" priority="4119">
      <formula>#REF!="A5"</formula>
    </cfRule>
    <cfRule type="expression" dxfId="2177" priority="4122">
      <formula>#REF!="A2"</formula>
    </cfRule>
    <cfRule type="expression" dxfId="2176" priority="4116">
      <formula>#REF!="A8"</formula>
    </cfRule>
  </conditionalFormatting>
  <conditionalFormatting sqref="AN61">
    <cfRule type="expression" dxfId="2175" priority="10309">
      <formula>#REF!="A1"</formula>
    </cfRule>
    <cfRule type="expression" dxfId="2174" priority="10308">
      <formula>#REF!="A2"</formula>
    </cfRule>
    <cfRule type="expression" dxfId="2173" priority="10307">
      <formula>#REF!="A3"</formula>
    </cfRule>
    <cfRule type="expression" dxfId="2172" priority="10306">
      <formula>#REF!="A4"</formula>
    </cfRule>
  </conditionalFormatting>
  <conditionalFormatting sqref="AN78">
    <cfRule type="expression" dxfId="2171" priority="10357">
      <formula>#REF!="A1"</formula>
    </cfRule>
    <cfRule type="expression" dxfId="2170" priority="10355">
      <formula>#REF!="A3"</formula>
    </cfRule>
    <cfRule type="expression" dxfId="2169" priority="10354">
      <formula>#REF!="A4"</formula>
    </cfRule>
    <cfRule type="expression" dxfId="2168" priority="10356">
      <formula>#REF!="A2"</formula>
    </cfRule>
  </conditionalFormatting>
  <conditionalFormatting sqref="AN67:AP69">
    <cfRule type="expression" dxfId="2167" priority="4063">
      <formula>#REF!="A7"</formula>
    </cfRule>
    <cfRule type="expression" dxfId="2166" priority="4062">
      <formula>#REF!="A8"</formula>
    </cfRule>
    <cfRule type="expression" dxfId="2165" priority="4066">
      <formula>#REF!="A4"</formula>
    </cfRule>
    <cfRule type="expression" dxfId="2164" priority="4065">
      <formula>#REF!="A5"</formula>
    </cfRule>
    <cfRule type="expression" dxfId="2163" priority="4064">
      <formula>#REF!="A6"</formula>
    </cfRule>
    <cfRule type="expression" dxfId="2162" priority="4069">
      <formula>#REF!="A1"</formula>
    </cfRule>
    <cfRule type="expression" dxfId="2161" priority="4068">
      <formula>#REF!="A2"</formula>
    </cfRule>
    <cfRule type="expression" dxfId="2160" priority="4067">
      <formula>#REF!="A3"</formula>
    </cfRule>
  </conditionalFormatting>
  <conditionalFormatting sqref="AO16 AO43 AO86:AO87 AO92:AO93 AO95:AO97 AO100 AO103">
    <cfRule type="expression" dxfId="2159" priority="10274">
      <formula>#REF!="A4"</formula>
    </cfRule>
    <cfRule type="expression" dxfId="2158" priority="10276">
      <formula>#REF!="A2"</formula>
    </cfRule>
    <cfRule type="expression" dxfId="2157" priority="10277">
      <formula>#REF!="A1"</formula>
    </cfRule>
    <cfRule type="expression" dxfId="2156" priority="10275">
      <formula>#REF!="A3"</formula>
    </cfRule>
  </conditionalFormatting>
  <conditionalFormatting sqref="AO20">
    <cfRule type="expression" dxfId="2155" priority="4499">
      <formula>#REF!="A3"</formula>
    </cfRule>
    <cfRule type="expression" dxfId="2154" priority="4498">
      <formula>#REF!="A4"</formula>
    </cfRule>
    <cfRule type="expression" dxfId="2153" priority="4495">
      <formula>#REF!="A7"</formula>
    </cfRule>
    <cfRule type="expression" dxfId="2152" priority="4496">
      <formula>#REF!="A6"</formula>
    </cfRule>
    <cfRule type="expression" dxfId="2151" priority="4501">
      <formula>#REF!="A1"</formula>
    </cfRule>
    <cfRule type="expression" dxfId="2150" priority="4500">
      <formula>#REF!="A2"</formula>
    </cfRule>
    <cfRule type="expression" dxfId="2149" priority="4497">
      <formula>#REF!="A5"</formula>
    </cfRule>
    <cfRule type="expression" dxfId="2148" priority="4494">
      <formula>#REF!="A8"</formula>
    </cfRule>
  </conditionalFormatting>
  <conditionalFormatting sqref="AO22">
    <cfRule type="expression" dxfId="2147" priority="10213">
      <formula>#REF!="A1"</formula>
    </cfRule>
    <cfRule type="expression" dxfId="2146" priority="10212">
      <formula>#REF!="A2"</formula>
    </cfRule>
    <cfRule type="expression" dxfId="2145" priority="10211">
      <formula>#REF!="A3"</formula>
    </cfRule>
    <cfRule type="expression" dxfId="2144" priority="10210">
      <formula>#REF!="A4"</formula>
    </cfRule>
  </conditionalFormatting>
  <conditionalFormatting sqref="AO24">
    <cfRule type="expression" dxfId="2143" priority="4391">
      <formula>#REF!="A3"</formula>
    </cfRule>
    <cfRule type="expression" dxfId="2142" priority="4390">
      <formula>#REF!="A4"</formula>
    </cfRule>
    <cfRule type="expression" dxfId="2141" priority="4389">
      <formula>#REF!="A5"</formula>
    </cfRule>
    <cfRule type="expression" dxfId="2140" priority="4388">
      <formula>#REF!="A6"</formula>
    </cfRule>
    <cfRule type="expression" dxfId="2139" priority="4393">
      <formula>#REF!="A1"</formula>
    </cfRule>
    <cfRule type="expression" dxfId="2138" priority="4387">
      <formula>#REF!="A7"</formula>
    </cfRule>
    <cfRule type="expression" dxfId="2137" priority="4386">
      <formula>#REF!="A8"</formula>
    </cfRule>
    <cfRule type="expression" dxfId="2136" priority="4392">
      <formula>#REF!="A2"</formula>
    </cfRule>
  </conditionalFormatting>
  <conditionalFormatting sqref="AO25">
    <cfRule type="expression" dxfId="2135" priority="4401">
      <formula>#REF!="A2"</formula>
    </cfRule>
    <cfRule type="expression" dxfId="2134" priority="4402">
      <formula>#REF!="A1"</formula>
    </cfRule>
    <cfRule type="expression" dxfId="2133" priority="4400">
      <formula>#REF!="A3"</formula>
    </cfRule>
    <cfRule type="expression" dxfId="2132" priority="4399">
      <formula>#REF!="A4"</formula>
    </cfRule>
    <cfRule type="expression" dxfId="2131" priority="4398">
      <formula>#REF!="A5"</formula>
    </cfRule>
    <cfRule type="expression" dxfId="2130" priority="4397">
      <formula>#REF!="A6"</formula>
    </cfRule>
    <cfRule type="expression" dxfId="2129" priority="4396">
      <formula>#REF!="A7"</formula>
    </cfRule>
    <cfRule type="expression" dxfId="2128" priority="4395">
      <formula>#REF!="A8"</formula>
    </cfRule>
  </conditionalFormatting>
  <conditionalFormatting sqref="AO26:AO27">
    <cfRule type="expression" dxfId="2127" priority="4383">
      <formula>#REF!="A2"</formula>
    </cfRule>
    <cfRule type="expression" dxfId="2126" priority="4384">
      <formula>#REF!="A1"</formula>
    </cfRule>
    <cfRule type="expression" dxfId="2125" priority="4380">
      <formula>#REF!="A5"</formula>
    </cfRule>
    <cfRule type="expression" dxfId="2124" priority="4377">
      <formula>#REF!="A8"</formula>
    </cfRule>
    <cfRule type="expression" dxfId="2123" priority="4378">
      <formula>#REF!="A7"</formula>
    </cfRule>
    <cfRule type="expression" dxfId="2122" priority="4379">
      <formula>#REF!="A6"</formula>
    </cfRule>
    <cfRule type="expression" dxfId="2121" priority="4381">
      <formula>#REF!="A4"</formula>
    </cfRule>
    <cfRule type="expression" dxfId="2120" priority="4382">
      <formula>#REF!="A3"</formula>
    </cfRule>
  </conditionalFormatting>
  <conditionalFormatting sqref="AO33">
    <cfRule type="expression" dxfId="2119" priority="10259">
      <formula>#REF!="A3"</formula>
    </cfRule>
    <cfRule type="expression" dxfId="2118" priority="10261">
      <formula>#REF!="A1"</formula>
    </cfRule>
    <cfRule type="expression" dxfId="2117" priority="10260">
      <formula>#REF!="A2"</formula>
    </cfRule>
    <cfRule type="expression" dxfId="2116" priority="10258">
      <formula>#REF!="A4"</formula>
    </cfRule>
  </conditionalFormatting>
  <conditionalFormatting sqref="AO35">
    <cfRule type="expression" dxfId="2115" priority="10205">
      <formula>#REF!="A1"</formula>
    </cfRule>
    <cfRule type="expression" dxfId="2114" priority="10204">
      <formula>#REF!="A2"</formula>
    </cfRule>
    <cfRule type="expression" dxfId="2113" priority="10202">
      <formula>#REF!="A4"</formula>
    </cfRule>
    <cfRule type="expression" dxfId="2112" priority="10203">
      <formula>#REF!="A3"</formula>
    </cfRule>
  </conditionalFormatting>
  <conditionalFormatting sqref="AO37">
    <cfRule type="expression" dxfId="2111" priority="4303">
      <formula>#REF!="A1"</formula>
    </cfRule>
    <cfRule type="expression" dxfId="2110" priority="4296">
      <formula>#REF!="A8"</formula>
    </cfRule>
    <cfRule type="expression" dxfId="2109" priority="4300">
      <formula>#REF!="A4"</formula>
    </cfRule>
    <cfRule type="expression" dxfId="2108" priority="4299">
      <formula>#REF!="A5"</formula>
    </cfRule>
    <cfRule type="expression" dxfId="2107" priority="4297">
      <formula>#REF!="A7"</formula>
    </cfRule>
    <cfRule type="expression" dxfId="2106" priority="4301">
      <formula>#REF!="A3"</formula>
    </cfRule>
    <cfRule type="expression" dxfId="2105" priority="4298">
      <formula>#REF!="A6"</formula>
    </cfRule>
    <cfRule type="expression" dxfId="2104" priority="4302">
      <formula>#REF!="A2"</formula>
    </cfRule>
  </conditionalFormatting>
  <conditionalFormatting sqref="AO38">
    <cfRule type="expression" dxfId="2103" priority="4289">
      <formula>#REF!="A6"</formula>
    </cfRule>
    <cfRule type="expression" dxfId="2102" priority="4287">
      <formula>#REF!="A8"</formula>
    </cfRule>
    <cfRule type="expression" dxfId="2101" priority="4294">
      <formula>#REF!="A1"</formula>
    </cfRule>
    <cfRule type="expression" dxfId="2100" priority="4292">
      <formula>#REF!="A3"</formula>
    </cfRule>
    <cfRule type="expression" dxfId="2099" priority="4291">
      <formula>#REF!="A4"</formula>
    </cfRule>
    <cfRule type="expression" dxfId="2098" priority="4293">
      <formula>#REF!="A2"</formula>
    </cfRule>
    <cfRule type="expression" dxfId="2097" priority="4288">
      <formula>#REF!="A7"</formula>
    </cfRule>
    <cfRule type="expression" dxfId="2096" priority="4290">
      <formula>#REF!="A5"</formula>
    </cfRule>
  </conditionalFormatting>
  <conditionalFormatting sqref="AO42">
    <cfRule type="expression" dxfId="2095" priority="10251">
      <formula>#REF!="A3"</formula>
    </cfRule>
    <cfRule type="expression" dxfId="2094" priority="10253">
      <formula>#REF!="A1"</formula>
    </cfRule>
    <cfRule type="expression" dxfId="2093" priority="10250">
      <formula>#REF!="A4"</formula>
    </cfRule>
    <cfRule type="expression" dxfId="2092" priority="10252">
      <formula>#REF!="A2"</formula>
    </cfRule>
  </conditionalFormatting>
  <conditionalFormatting sqref="AO44">
    <cfRule type="expression" dxfId="2091" priority="4243">
      <formula>#REF!="A7"</formula>
    </cfRule>
    <cfRule type="expression" dxfId="2090" priority="4242">
      <formula>#REF!="A8"</formula>
    </cfRule>
    <cfRule type="expression" dxfId="2089" priority="4247">
      <formula>#REF!="A3"</formula>
    </cfRule>
    <cfRule type="expression" dxfId="2088" priority="4248">
      <formula>#REF!="A2"</formula>
    </cfRule>
    <cfRule type="expression" dxfId="2087" priority="4249">
      <formula>#REF!="A1"</formula>
    </cfRule>
    <cfRule type="expression" dxfId="2086" priority="4245">
      <formula>#REF!="A5"</formula>
    </cfRule>
    <cfRule type="expression" dxfId="2085" priority="4244">
      <formula>#REF!="A6"</formula>
    </cfRule>
    <cfRule type="expression" dxfId="2084" priority="4246">
      <formula>#REF!="A4"</formula>
    </cfRule>
  </conditionalFormatting>
  <conditionalFormatting sqref="AO46">
    <cfRule type="expression" dxfId="2083" priority="10242">
      <formula>#REF!="A4"</formula>
    </cfRule>
    <cfRule type="expression" dxfId="2082" priority="10245">
      <formula>#REF!="A1"</formula>
    </cfRule>
    <cfRule type="expression" dxfId="2081" priority="10243">
      <formula>#REF!="A3"</formula>
    </cfRule>
    <cfRule type="expression" dxfId="2080" priority="10244">
      <formula>#REF!="A2"</formula>
    </cfRule>
  </conditionalFormatting>
  <conditionalFormatting sqref="AO47">
    <cfRule type="expression" dxfId="2079" priority="4209">
      <formula>#REF!="A5"</formula>
    </cfRule>
    <cfRule type="expression" dxfId="2078" priority="4208">
      <formula>#REF!="A6"</formula>
    </cfRule>
    <cfRule type="expression" dxfId="2077" priority="4206">
      <formula>#REF!="A8"</formula>
    </cfRule>
    <cfRule type="expression" dxfId="2076" priority="4213">
      <formula>#REF!="A1"</formula>
    </cfRule>
    <cfRule type="expression" dxfId="2075" priority="4212">
      <formula>#REF!="A2"</formula>
    </cfRule>
    <cfRule type="expression" dxfId="2074" priority="4211">
      <formula>#REF!="A3"</formula>
    </cfRule>
    <cfRule type="expression" dxfId="2073" priority="4210">
      <formula>#REF!="A4"</formula>
    </cfRule>
    <cfRule type="expression" dxfId="2072" priority="4207">
      <formula>#REF!="A7"</formula>
    </cfRule>
  </conditionalFormatting>
  <conditionalFormatting sqref="AO49">
    <cfRule type="expression" dxfId="2071" priority="10235">
      <formula>#REF!="A3"</formula>
    </cfRule>
    <cfRule type="expression" dxfId="2070" priority="10236">
      <formula>#REF!="A2"</formula>
    </cfRule>
    <cfRule type="expression" dxfId="2069" priority="10234">
      <formula>#REF!="A4"</formula>
    </cfRule>
    <cfRule type="expression" dxfId="2068" priority="10237">
      <formula>#REF!="A1"</formula>
    </cfRule>
  </conditionalFormatting>
  <conditionalFormatting sqref="AO50">
    <cfRule type="expression" dxfId="2067" priority="4180">
      <formula>#REF!="A7"</formula>
    </cfRule>
    <cfRule type="expression" dxfId="2066" priority="4179">
      <formula>#REF!="A8"</formula>
    </cfRule>
    <cfRule type="expression" dxfId="2065" priority="4182">
      <formula>#REF!="A5"</formula>
    </cfRule>
    <cfRule type="expression" dxfId="2064" priority="4183">
      <formula>#REF!="A4"</formula>
    </cfRule>
    <cfRule type="expression" dxfId="2063" priority="4184">
      <formula>#REF!="A3"</formula>
    </cfRule>
    <cfRule type="expression" dxfId="2062" priority="4185">
      <formula>#REF!="A2"</formula>
    </cfRule>
    <cfRule type="expression" dxfId="2061" priority="4181">
      <formula>#REF!="A6"</formula>
    </cfRule>
    <cfRule type="expression" dxfId="2060" priority="4186">
      <formula>#REF!="A1"</formula>
    </cfRule>
  </conditionalFormatting>
  <conditionalFormatting sqref="AO52">
    <cfRule type="expression" dxfId="2059" priority="10229">
      <formula>#REF!="A1"</formula>
    </cfRule>
    <cfRule type="expression" dxfId="2058" priority="10228">
      <formula>#REF!="A2"</formula>
    </cfRule>
    <cfRule type="expression" dxfId="2057" priority="10227">
      <formula>#REF!="A3"</formula>
    </cfRule>
    <cfRule type="expression" dxfId="2056" priority="10226">
      <formula>#REF!="A4"</formula>
    </cfRule>
  </conditionalFormatting>
  <conditionalFormatting sqref="AO53">
    <cfRule type="expression" dxfId="2055" priority="4156">
      <formula>#REF!="A4"</formula>
    </cfRule>
    <cfRule type="expression" dxfId="2054" priority="4155">
      <formula>#REF!="A5"</formula>
    </cfRule>
    <cfRule type="expression" dxfId="2053" priority="4152">
      <formula>#REF!="A8"</formula>
    </cfRule>
    <cfRule type="expression" dxfId="2052" priority="4158">
      <formula>#REF!="A2"</formula>
    </cfRule>
    <cfRule type="expression" dxfId="2051" priority="4157">
      <formula>#REF!="A3"</formula>
    </cfRule>
    <cfRule type="expression" dxfId="2050" priority="4159">
      <formula>#REF!="A1"</formula>
    </cfRule>
    <cfRule type="expression" dxfId="2049" priority="4154">
      <formula>#REF!="A6"</formula>
    </cfRule>
    <cfRule type="expression" dxfId="2048" priority="4153">
      <formula>#REF!="A7"</formula>
    </cfRule>
  </conditionalFormatting>
  <conditionalFormatting sqref="AO58">
    <cfRule type="expression" dxfId="2047" priority="10197">
      <formula>#REF!="A1"</formula>
    </cfRule>
    <cfRule type="expression" dxfId="2046" priority="10195">
      <formula>#REF!="A3"</formula>
    </cfRule>
    <cfRule type="expression" dxfId="2045" priority="10194">
      <formula>#REF!="A4"</formula>
    </cfRule>
    <cfRule type="expression" dxfId="2044" priority="10196">
      <formula>#REF!="A2"</formula>
    </cfRule>
  </conditionalFormatting>
  <conditionalFormatting sqref="AO59">
    <cfRule type="expression" dxfId="2043" priority="4107">
      <formula>#REF!="A8"</formula>
    </cfRule>
    <cfRule type="expression" dxfId="2042" priority="4113">
      <formula>#REF!="A2"</formula>
    </cfRule>
    <cfRule type="expression" dxfId="2041" priority="4109">
      <formula>#REF!="A6"</formula>
    </cfRule>
    <cfRule type="expression" dxfId="2040" priority="4112">
      <formula>#REF!="A3"</formula>
    </cfRule>
    <cfRule type="expression" dxfId="2039" priority="4111">
      <formula>#REF!="A4"</formula>
    </cfRule>
    <cfRule type="expression" dxfId="2038" priority="4110">
      <formula>#REF!="A5"</formula>
    </cfRule>
    <cfRule type="expression" dxfId="2037" priority="4108">
      <formula>#REF!="A7"</formula>
    </cfRule>
    <cfRule type="expression" dxfId="2036" priority="4114">
      <formula>#REF!="A1"</formula>
    </cfRule>
  </conditionalFormatting>
  <conditionalFormatting sqref="AO61">
    <cfRule type="expression" dxfId="2035" priority="10220">
      <formula>#REF!="A2"</formula>
    </cfRule>
    <cfRule type="expression" dxfId="2034" priority="10221">
      <formula>#REF!="A1"</formula>
    </cfRule>
    <cfRule type="expression" dxfId="2033" priority="10219">
      <formula>#REF!="A3"</formula>
    </cfRule>
    <cfRule type="expression" dxfId="2032" priority="10218">
      <formula>#REF!="A4"</formula>
    </cfRule>
  </conditionalFormatting>
  <conditionalFormatting sqref="AO78">
    <cfRule type="expression" dxfId="2031" priority="10269">
      <formula>#REF!="A1"</formula>
    </cfRule>
    <cfRule type="expression" dxfId="2030" priority="10268">
      <formula>#REF!="A2"</formula>
    </cfRule>
    <cfRule type="expression" dxfId="2029" priority="10267">
      <formula>#REF!="A3"</formula>
    </cfRule>
    <cfRule type="expression" dxfId="2028" priority="10266">
      <formula>#REF!="A4"</formula>
    </cfRule>
  </conditionalFormatting>
  <conditionalFormatting sqref="AO29:AP32">
    <cfRule type="expression" dxfId="2027" priority="3979">
      <formula>#REF!="A1"</formula>
    </cfRule>
    <cfRule type="expression" dxfId="2026" priority="3973">
      <formula>#REF!="A7"</formula>
    </cfRule>
    <cfRule type="expression" dxfId="2025" priority="3978">
      <formula>#REF!="A2"</formula>
    </cfRule>
    <cfRule type="expression" dxfId="2024" priority="3977">
      <formula>#REF!="A3"</formula>
    </cfRule>
    <cfRule type="expression" dxfId="2023" priority="3976">
      <formula>#REF!="A4"</formula>
    </cfRule>
    <cfRule type="expression" dxfId="2022" priority="3975">
      <formula>#REF!="A5"</formula>
    </cfRule>
    <cfRule type="expression" dxfId="2021" priority="3974">
      <formula>#REF!="A6"</formula>
    </cfRule>
    <cfRule type="expression" dxfId="2020" priority="3972">
      <formula>#REF!="A8"</formula>
    </cfRule>
  </conditionalFormatting>
  <conditionalFormatting sqref="AO47:AP47">
    <cfRule type="expression" dxfId="2019" priority="4196">
      <formula>#REF!="A9"</formula>
    </cfRule>
  </conditionalFormatting>
  <conditionalFormatting sqref="AO53:AP53">
    <cfRule type="expression" dxfId="2018" priority="4142">
      <formula>#REF!="A9"</formula>
    </cfRule>
  </conditionalFormatting>
  <conditionalFormatting sqref="AO21:AQ21">
    <cfRule type="expression" dxfId="2017" priority="3968">
      <formula>#REF!="A3"</formula>
    </cfRule>
    <cfRule type="expression" dxfId="2016" priority="3967">
      <formula>#REF!="A4"</formula>
    </cfRule>
    <cfRule type="expression" dxfId="2015" priority="3969">
      <formula>#REF!="A2"</formula>
    </cfRule>
    <cfRule type="expression" dxfId="2014" priority="3963">
      <formula>#REF!="A8"</formula>
    </cfRule>
    <cfRule type="expression" dxfId="2013" priority="3966">
      <formula>#REF!="A5"</formula>
    </cfRule>
    <cfRule type="expression" dxfId="2012" priority="3965">
      <formula>#REF!="A6"</formula>
    </cfRule>
    <cfRule type="expression" dxfId="2011" priority="3970">
      <formula>#REF!="A1"</formula>
    </cfRule>
    <cfRule type="expression" dxfId="2010" priority="3964">
      <formula>#REF!="A7"</formula>
    </cfRule>
  </conditionalFormatting>
  <conditionalFormatting sqref="AO29:AQ32">
    <cfRule type="expression" dxfId="2009" priority="3971">
      <formula>#REF!="A9"</formula>
    </cfRule>
  </conditionalFormatting>
  <conditionalFormatting sqref="AO45:AQ45">
    <cfRule type="expression" dxfId="2008" priority="3954">
      <formula>#REF!="A8"</formula>
    </cfRule>
    <cfRule type="expression" dxfId="2007" priority="3960">
      <formula>#REF!="A2"</formula>
    </cfRule>
    <cfRule type="expression" dxfId="2006" priority="3957">
      <formula>#REF!="A5"</formula>
    </cfRule>
    <cfRule type="expression" dxfId="2005" priority="3956">
      <formula>#REF!="A6"</formula>
    </cfRule>
    <cfRule type="expression" dxfId="2004" priority="3955">
      <formula>#REF!="A7"</formula>
    </cfRule>
    <cfRule type="expression" dxfId="2003" priority="3958">
      <formula>#REF!="A4"</formula>
    </cfRule>
    <cfRule type="expression" dxfId="2002" priority="3959">
      <formula>#REF!="A3"</formula>
    </cfRule>
    <cfRule type="expression" dxfId="2001" priority="3961">
      <formula>#REF!="A1"</formula>
    </cfRule>
  </conditionalFormatting>
  <conditionalFormatting sqref="AO48:AQ48">
    <cfRule type="expression" dxfId="2000" priority="3951">
      <formula>#REF!="A2"</formula>
    </cfRule>
    <cfRule type="expression" dxfId="1999" priority="3949">
      <formula>#REF!="A4"</formula>
    </cfRule>
    <cfRule type="expression" dxfId="1998" priority="3948">
      <formula>#REF!="A5"</formula>
    </cfRule>
    <cfRule type="expression" dxfId="1997" priority="3947">
      <formula>#REF!="A6"</formula>
    </cfRule>
    <cfRule type="expression" dxfId="1996" priority="3946">
      <formula>#REF!="A7"</formula>
    </cfRule>
    <cfRule type="expression" dxfId="1995" priority="3945">
      <formula>#REF!="A8"</formula>
    </cfRule>
    <cfRule type="expression" dxfId="1994" priority="3944">
      <formula>#REF!="A9"</formula>
    </cfRule>
    <cfRule type="expression" dxfId="1993" priority="3950">
      <formula>#REF!="A3"</formula>
    </cfRule>
    <cfRule type="expression" dxfId="1992" priority="3952">
      <formula>#REF!="A1"</formula>
    </cfRule>
  </conditionalFormatting>
  <conditionalFormatting sqref="AO50:AQ50">
    <cfRule type="expression" dxfId="1991" priority="3791">
      <formula>#REF!="A9"</formula>
    </cfRule>
  </conditionalFormatting>
  <conditionalFormatting sqref="AO51:AQ51">
    <cfRule type="expression" dxfId="1990" priority="3939">
      <formula>#REF!="A5"</formula>
    </cfRule>
    <cfRule type="expression" dxfId="1989" priority="3940">
      <formula>#REF!="A4"</formula>
    </cfRule>
    <cfRule type="expression" dxfId="1988" priority="3941">
      <formula>#REF!="A3"</formula>
    </cfRule>
    <cfRule type="expression" dxfId="1987" priority="3942">
      <formula>#REF!="A2"</formula>
    </cfRule>
    <cfRule type="expression" dxfId="1986" priority="3938">
      <formula>#REF!="A6"</formula>
    </cfRule>
    <cfRule type="expression" dxfId="1985" priority="3943">
      <formula>#REF!="A1"</formula>
    </cfRule>
    <cfRule type="expression" dxfId="1984" priority="3936">
      <formula>#REF!="A8"</formula>
    </cfRule>
    <cfRule type="expression" dxfId="1983" priority="3937">
      <formula>#REF!="A7"</formula>
    </cfRule>
  </conditionalFormatting>
  <conditionalFormatting sqref="AO54:AQ54">
    <cfRule type="expression" dxfId="1982" priority="3927">
      <formula>#REF!="A8"</formula>
    </cfRule>
    <cfRule type="expression" dxfId="1981" priority="3932">
      <formula>#REF!="A3"</formula>
    </cfRule>
    <cfRule type="expression" dxfId="1980" priority="3931">
      <formula>#REF!="A4"</formula>
    </cfRule>
    <cfRule type="expression" dxfId="1979" priority="3930">
      <formula>#REF!="A5"</formula>
    </cfRule>
    <cfRule type="expression" dxfId="1978" priority="3928">
      <formula>#REF!="A7"</formula>
    </cfRule>
    <cfRule type="expression" dxfId="1977" priority="3933">
      <formula>#REF!="A2"</formula>
    </cfRule>
    <cfRule type="expression" dxfId="1976" priority="3934">
      <formula>#REF!="A1"</formula>
    </cfRule>
    <cfRule type="expression" dxfId="1975" priority="3929">
      <formula>#REF!="A6"</formula>
    </cfRule>
  </conditionalFormatting>
  <conditionalFormatting sqref="AO57:AQ57">
    <cfRule type="expression" dxfId="1974" priority="3925">
      <formula>#REF!="A1"</formula>
    </cfRule>
    <cfRule type="expression" dxfId="1973" priority="3924">
      <formula>#REF!="A2"</formula>
    </cfRule>
    <cfRule type="expression" dxfId="1972" priority="3919">
      <formula>#REF!="A7"</formula>
    </cfRule>
    <cfRule type="expression" dxfId="1971" priority="3920">
      <formula>#REF!="A6"</formula>
    </cfRule>
    <cfRule type="expression" dxfId="1970" priority="3921">
      <formula>#REF!="A5"</formula>
    </cfRule>
    <cfRule type="expression" dxfId="1969" priority="3918">
      <formula>#REF!="A8"</formula>
    </cfRule>
    <cfRule type="expression" dxfId="1968" priority="3922">
      <formula>#REF!="A4"</formula>
    </cfRule>
    <cfRule type="expression" dxfId="1967" priority="3923">
      <formula>#REF!="A3"</formula>
    </cfRule>
  </conditionalFormatting>
  <conditionalFormatting sqref="AO60:AQ60">
    <cfRule type="expression" dxfId="1966" priority="3915">
      <formula>#REF!="A2"</formula>
    </cfRule>
    <cfRule type="expression" dxfId="1965" priority="3916">
      <formula>#REF!="A1"</formula>
    </cfRule>
    <cfRule type="expression" dxfId="1964" priority="3914">
      <formula>#REF!="A3"</formula>
    </cfRule>
    <cfRule type="expression" dxfId="1963" priority="3913">
      <formula>#REF!="A4"</formula>
    </cfRule>
    <cfRule type="expression" dxfId="1962" priority="3912">
      <formula>#REF!="A5"</formula>
    </cfRule>
    <cfRule type="expression" dxfId="1961" priority="3911">
      <formula>#REF!="A6"</formula>
    </cfRule>
    <cfRule type="expression" dxfId="1960" priority="3910">
      <formula>#REF!="A7"</formula>
    </cfRule>
    <cfRule type="expression" dxfId="1959" priority="3909">
      <formula>#REF!="A8"</formula>
    </cfRule>
  </conditionalFormatting>
  <conditionalFormatting sqref="AO63:AQ63">
    <cfRule type="expression" dxfId="1958" priority="3901">
      <formula>#REF!="A7"</formula>
    </cfRule>
    <cfRule type="expression" dxfId="1957" priority="3900">
      <formula>#REF!="A8"</formula>
    </cfRule>
    <cfRule type="expression" dxfId="1956" priority="3906">
      <formula>#REF!="A2"</formula>
    </cfRule>
    <cfRule type="expression" dxfId="1955" priority="3905">
      <formula>#REF!="A3"</formula>
    </cfRule>
    <cfRule type="expression" dxfId="1954" priority="3904">
      <formula>#REF!="A4"</formula>
    </cfRule>
    <cfRule type="expression" dxfId="1953" priority="3903">
      <formula>#REF!="A5"</formula>
    </cfRule>
    <cfRule type="expression" dxfId="1952" priority="3902">
      <formula>#REF!="A6"</formula>
    </cfRule>
    <cfRule type="expression" dxfId="1951" priority="3907">
      <formula>#REF!="A1"</formula>
    </cfRule>
  </conditionalFormatting>
  <conditionalFormatting sqref="AO65:AQ65">
    <cfRule type="expression" dxfId="1950" priority="3898">
      <formula>#REF!="A1"</formula>
    </cfRule>
    <cfRule type="expression" dxfId="1949" priority="3896">
      <formula>#REF!="A3"</formula>
    </cfRule>
    <cfRule type="expression" dxfId="1948" priority="3895">
      <formula>#REF!="A4"</formula>
    </cfRule>
    <cfRule type="expression" dxfId="1947" priority="3894">
      <formula>#REF!="A5"</formula>
    </cfRule>
    <cfRule type="expression" dxfId="1946" priority="3893">
      <formula>#REF!="A6"</formula>
    </cfRule>
    <cfRule type="expression" dxfId="1945" priority="3892">
      <formula>#REF!="A7"</formula>
    </cfRule>
    <cfRule type="expression" dxfId="1944" priority="3891">
      <formula>#REF!="A8"</formula>
    </cfRule>
    <cfRule type="expression" dxfId="1943" priority="3897">
      <formula>#REF!="A2"</formula>
    </cfRule>
  </conditionalFormatting>
  <conditionalFormatting sqref="AO72:AQ77">
    <cfRule type="expression" dxfId="1942" priority="3888">
      <formula>#REF!="A2"</formula>
    </cfRule>
    <cfRule type="expression" dxfId="1941" priority="3887">
      <formula>#REF!="A3"</formula>
    </cfRule>
    <cfRule type="expression" dxfId="1940" priority="3885">
      <formula>#REF!="A5"</formula>
    </cfRule>
    <cfRule type="expression" dxfId="1939" priority="3884">
      <formula>#REF!="A6"</formula>
    </cfRule>
    <cfRule type="expression" dxfId="1938" priority="3883">
      <formula>#REF!="A7"</formula>
    </cfRule>
    <cfRule type="expression" dxfId="1937" priority="3882">
      <formula>#REF!="A8"</formula>
    </cfRule>
    <cfRule type="expression" dxfId="1936" priority="3886">
      <formula>#REF!="A4"</formula>
    </cfRule>
    <cfRule type="expression" dxfId="1935" priority="3889">
      <formula>#REF!="A1"</formula>
    </cfRule>
  </conditionalFormatting>
  <conditionalFormatting sqref="AO79:AQ80">
    <cfRule type="expression" dxfId="1934" priority="3880">
      <formula>#REF!="A1"</formula>
    </cfRule>
    <cfRule type="expression" dxfId="1933" priority="3873">
      <formula>#REF!="A8"</formula>
    </cfRule>
    <cfRule type="expression" dxfId="1932" priority="3879">
      <formula>#REF!="A2"</formula>
    </cfRule>
    <cfRule type="expression" dxfId="1931" priority="3878">
      <formula>#REF!="A3"</formula>
    </cfRule>
    <cfRule type="expression" dxfId="1930" priority="3874">
      <formula>#REF!="A7"</formula>
    </cfRule>
    <cfRule type="expression" dxfId="1929" priority="3875">
      <formula>#REF!="A6"</formula>
    </cfRule>
    <cfRule type="expression" dxfId="1928" priority="3876">
      <formula>#REF!="A5"</formula>
    </cfRule>
    <cfRule type="expression" dxfId="1927" priority="3877">
      <formula>#REF!="A4"</formula>
    </cfRule>
  </conditionalFormatting>
  <conditionalFormatting sqref="AO84:AQ85">
    <cfRule type="expression" dxfId="1926" priority="690">
      <formula>#REF!="A2"</formula>
    </cfRule>
    <cfRule type="expression" dxfId="1925" priority="688">
      <formula>#REF!="A4"</formula>
    </cfRule>
    <cfRule type="expression" dxfId="1924" priority="687">
      <formula>#REF!="A5"</formula>
    </cfRule>
    <cfRule type="expression" dxfId="1923" priority="691">
      <formula>#REF!="A1"</formula>
    </cfRule>
    <cfRule type="expression" dxfId="1922" priority="686">
      <formula>#REF!="A6"</formula>
    </cfRule>
    <cfRule type="expression" dxfId="1921" priority="685">
      <formula>#REF!="A7"</formula>
    </cfRule>
    <cfRule type="expression" dxfId="1920" priority="684">
      <formula>#REF!="A8"</formula>
    </cfRule>
    <cfRule type="expression" dxfId="1919" priority="689">
      <formula>#REF!="A3"</formula>
    </cfRule>
    <cfRule type="expression" dxfId="1918" priority="683">
      <formula>#REF!="A9"</formula>
    </cfRule>
  </conditionalFormatting>
  <conditionalFormatting sqref="AO89:AQ91">
    <cfRule type="expression" dxfId="1917" priority="3856">
      <formula>#REF!="A7"</formula>
    </cfRule>
    <cfRule type="expression" dxfId="1916" priority="3862">
      <formula>#REF!="A1"</formula>
    </cfRule>
    <cfRule type="expression" dxfId="1915" priority="3861">
      <formula>#REF!="A2"</formula>
    </cfRule>
    <cfRule type="expression" dxfId="1914" priority="3859">
      <formula>#REF!="A4"</formula>
    </cfRule>
    <cfRule type="expression" dxfId="1913" priority="3858">
      <formula>#REF!="A5"</formula>
    </cfRule>
    <cfRule type="expression" dxfId="1912" priority="3855">
      <formula>#REF!="A8"</formula>
    </cfRule>
    <cfRule type="expression" dxfId="1911" priority="3860">
      <formula>#REF!="A3"</formula>
    </cfRule>
    <cfRule type="expression" dxfId="1910" priority="3857">
      <formula>#REF!="A6"</formula>
    </cfRule>
  </conditionalFormatting>
  <conditionalFormatting sqref="AO94:AQ94">
    <cfRule type="expression" dxfId="1909" priority="3853">
      <formula>#REF!="A1"</formula>
    </cfRule>
    <cfRule type="expression" dxfId="1908" priority="3847">
      <formula>#REF!="A7"</formula>
    </cfRule>
    <cfRule type="expression" dxfId="1907" priority="3846">
      <formula>#REF!="A8"</formula>
    </cfRule>
    <cfRule type="expression" dxfId="1906" priority="3848">
      <formula>#REF!="A6"</formula>
    </cfRule>
    <cfRule type="expression" dxfId="1905" priority="3849">
      <formula>#REF!="A5"</formula>
    </cfRule>
    <cfRule type="expression" dxfId="1904" priority="3850">
      <formula>#REF!="A4"</formula>
    </cfRule>
    <cfRule type="expression" dxfId="1903" priority="3851">
      <formula>#REF!="A3"</formula>
    </cfRule>
    <cfRule type="expression" dxfId="1902" priority="3852">
      <formula>#REF!="A2"</formula>
    </cfRule>
  </conditionalFormatting>
  <conditionalFormatting sqref="AO98:AQ99">
    <cfRule type="expression" dxfId="1901" priority="3844">
      <formula>#REF!="A1"</formula>
    </cfRule>
    <cfRule type="expression" dxfId="1900" priority="3843">
      <formula>#REF!="A2"</formula>
    </cfRule>
    <cfRule type="expression" dxfId="1899" priority="3842">
      <formula>#REF!="A3"</formula>
    </cfRule>
    <cfRule type="expression" dxfId="1898" priority="3841">
      <formula>#REF!="A4"</formula>
    </cfRule>
    <cfRule type="expression" dxfId="1897" priority="3838">
      <formula>#REF!="A7"</formula>
    </cfRule>
    <cfRule type="expression" dxfId="1896" priority="3837">
      <formula>#REF!="A8"</formula>
    </cfRule>
    <cfRule type="expression" dxfId="1895" priority="3840">
      <formula>#REF!="A5"</formula>
    </cfRule>
    <cfRule type="expression" dxfId="1894" priority="3839">
      <formula>#REF!="A6"</formula>
    </cfRule>
  </conditionalFormatting>
  <conditionalFormatting sqref="AO101:AQ102">
    <cfRule type="expression" dxfId="1893" priority="3828">
      <formula>#REF!="A8"</formula>
    </cfRule>
    <cfRule type="expression" dxfId="1892" priority="3835">
      <formula>#REF!="A1"</formula>
    </cfRule>
    <cfRule type="expression" dxfId="1891" priority="3834">
      <formula>#REF!="A2"</formula>
    </cfRule>
    <cfRule type="expression" dxfId="1890" priority="3833">
      <formula>#REF!="A3"</formula>
    </cfRule>
    <cfRule type="expression" dxfId="1889" priority="3832">
      <formula>#REF!="A4"</formula>
    </cfRule>
    <cfRule type="expression" dxfId="1888" priority="3831">
      <formula>#REF!="A5"</formula>
    </cfRule>
    <cfRule type="expression" dxfId="1887" priority="3830">
      <formula>#REF!="A6"</formula>
    </cfRule>
    <cfRule type="expression" dxfId="1886" priority="3829">
      <formula>#REF!="A7"</formula>
    </cfRule>
  </conditionalFormatting>
  <conditionalFormatting sqref="AO104:AQ105">
    <cfRule type="expression" dxfId="1885" priority="3823">
      <formula>#REF!="A4"</formula>
    </cfRule>
    <cfRule type="expression" dxfId="1884" priority="3824">
      <formula>#REF!="A3"</formula>
    </cfRule>
    <cfRule type="expression" dxfId="1883" priority="3819">
      <formula>#REF!="A8"</formula>
    </cfRule>
    <cfRule type="expression" dxfId="1882" priority="3820">
      <formula>#REF!="A7"</formula>
    </cfRule>
    <cfRule type="expression" dxfId="1881" priority="3826">
      <formula>#REF!="A1"</formula>
    </cfRule>
    <cfRule type="expression" dxfId="1880" priority="3825">
      <formula>#REF!="A2"</formula>
    </cfRule>
    <cfRule type="expression" dxfId="1879" priority="3821">
      <formula>#REF!="A6"</formula>
    </cfRule>
    <cfRule type="expression" dxfId="1878" priority="3822">
      <formula>#REF!="A5"</formula>
    </cfRule>
  </conditionalFormatting>
  <conditionalFormatting sqref="AO108:AQ108">
    <cfRule type="expression" dxfId="1877" priority="1213">
      <formula>#REF!="A9"</formula>
    </cfRule>
    <cfRule type="expression" dxfId="1876" priority="1214">
      <formula>#REF!="A8"</formula>
    </cfRule>
    <cfRule type="expression" dxfId="1875" priority="1215">
      <formula>#REF!="A7"</formula>
    </cfRule>
    <cfRule type="expression" dxfId="1874" priority="1216">
      <formula>#REF!="A6"</formula>
    </cfRule>
    <cfRule type="expression" dxfId="1873" priority="1218">
      <formula>#REF!="A4"</formula>
    </cfRule>
    <cfRule type="expression" dxfId="1872" priority="1219">
      <formula>#REF!="A3"</formula>
    </cfRule>
    <cfRule type="expression" dxfId="1871" priority="1220">
      <formula>#REF!="A2"</formula>
    </cfRule>
    <cfRule type="expression" dxfId="1870" priority="1221">
      <formula>#REF!="A1"</formula>
    </cfRule>
    <cfRule type="expression" dxfId="1869" priority="1217">
      <formula>#REF!="A5"</formula>
    </cfRule>
  </conditionalFormatting>
  <conditionalFormatting sqref="AO109:AQ109">
    <cfRule type="expression" dxfId="1868" priority="37">
      <formula>#REF!="A9"</formula>
    </cfRule>
    <cfRule type="expression" dxfId="1867" priority="42">
      <formula>#REF!="A4"</formula>
    </cfRule>
    <cfRule type="expression" dxfId="1866" priority="43">
      <formula>#REF!="A3"</formula>
    </cfRule>
    <cfRule type="expression" dxfId="1865" priority="44">
      <formula>#REF!="A2"</formula>
    </cfRule>
    <cfRule type="expression" dxfId="1864" priority="45">
      <formula>#REF!="A1"</formula>
    </cfRule>
    <cfRule type="expression" dxfId="1863" priority="38">
      <formula>#REF!="A8"</formula>
    </cfRule>
    <cfRule type="expression" dxfId="1862" priority="40">
      <formula>#REF!="A6"</formula>
    </cfRule>
    <cfRule type="expression" dxfId="1861" priority="41">
      <formula>#REF!="A5"</formula>
    </cfRule>
    <cfRule type="expression" dxfId="1860" priority="39">
      <formula>#REF!="A7"</formula>
    </cfRule>
  </conditionalFormatting>
  <conditionalFormatting sqref="AP16 AP43 AP86:AP87 AP92:AP93 AP95:AP97 AP100 AP103">
    <cfRule type="expression" dxfId="1859" priority="10187">
      <formula>#REF!="A3"</formula>
    </cfRule>
    <cfRule type="expression" dxfId="1858" priority="10186">
      <formula>#REF!="A4"</formula>
    </cfRule>
    <cfRule type="expression" dxfId="1857" priority="10189">
      <formula>#REF!="A1"</formula>
    </cfRule>
    <cfRule type="expression" dxfId="1856" priority="10188">
      <formula>#REF!="A2"</formula>
    </cfRule>
  </conditionalFormatting>
  <conditionalFormatting sqref="AP20">
    <cfRule type="expression" dxfId="1855" priority="4471">
      <formula>#REF!="A4"</formula>
    </cfRule>
    <cfRule type="expression" dxfId="1854" priority="4469">
      <formula>#REF!="A6"</formula>
    </cfRule>
    <cfRule type="expression" dxfId="1853" priority="4468">
      <formula>#REF!="A7"</formula>
    </cfRule>
    <cfRule type="expression" dxfId="1852" priority="4467">
      <formula>#REF!="A8"</formula>
    </cfRule>
    <cfRule type="expression" dxfId="1851" priority="4470">
      <formula>#REF!="A5"</formula>
    </cfRule>
    <cfRule type="expression" dxfId="1850" priority="4474">
      <formula>#REF!="A1"</formula>
    </cfRule>
    <cfRule type="expression" dxfId="1849" priority="4473">
      <formula>#REF!="A2"</formula>
    </cfRule>
    <cfRule type="expression" dxfId="1848" priority="4472">
      <formula>#REF!="A3"</formula>
    </cfRule>
  </conditionalFormatting>
  <conditionalFormatting sqref="AP22">
    <cfRule type="expression" dxfId="1847" priority="10122">
      <formula>#REF!="A4"</formula>
    </cfRule>
    <cfRule type="expression" dxfId="1846" priority="10123">
      <formula>#REF!="A3"</formula>
    </cfRule>
    <cfRule type="expression" dxfId="1845" priority="10124">
      <formula>#REF!="A2"</formula>
    </cfRule>
    <cfRule type="expression" dxfId="1844" priority="10125">
      <formula>#REF!="A1"</formula>
    </cfRule>
  </conditionalFormatting>
  <conditionalFormatting sqref="AP24">
    <cfRule type="expression" dxfId="1843" priority="4361">
      <formula>#REF!="A6"</formula>
    </cfRule>
    <cfRule type="expression" dxfId="1842" priority="4360">
      <formula>#REF!="A7"</formula>
    </cfRule>
    <cfRule type="expression" dxfId="1841" priority="4359">
      <formula>#REF!="A8"</formula>
    </cfRule>
    <cfRule type="expression" dxfId="1840" priority="4362">
      <formula>#REF!="A5"</formula>
    </cfRule>
    <cfRule type="expression" dxfId="1839" priority="4364">
      <formula>#REF!="A3"</formula>
    </cfRule>
    <cfRule type="expression" dxfId="1838" priority="4365">
      <formula>#REF!="A2"</formula>
    </cfRule>
    <cfRule type="expression" dxfId="1837" priority="4363">
      <formula>#REF!="A4"</formula>
    </cfRule>
    <cfRule type="expression" dxfId="1836" priority="4366">
      <formula>#REF!="A1"</formula>
    </cfRule>
  </conditionalFormatting>
  <conditionalFormatting sqref="AP25">
    <cfRule type="expression" dxfId="1835" priority="4370">
      <formula>#REF!="A6"</formula>
    </cfRule>
    <cfRule type="expression" dxfId="1834" priority="4368">
      <formula>#REF!="A8"</formula>
    </cfRule>
    <cfRule type="expression" dxfId="1833" priority="4369">
      <formula>#REF!="A7"</formula>
    </cfRule>
    <cfRule type="expression" dxfId="1832" priority="4371">
      <formula>#REF!="A5"</formula>
    </cfRule>
    <cfRule type="expression" dxfId="1831" priority="4372">
      <formula>#REF!="A4"</formula>
    </cfRule>
    <cfRule type="expression" dxfId="1830" priority="4374">
      <formula>#REF!="A2"</formula>
    </cfRule>
    <cfRule type="expression" dxfId="1829" priority="4373">
      <formula>#REF!="A3"</formula>
    </cfRule>
    <cfRule type="expression" dxfId="1828" priority="4375">
      <formula>#REF!="A1"</formula>
    </cfRule>
  </conditionalFormatting>
  <conditionalFormatting sqref="AP26:AP27">
    <cfRule type="expression" dxfId="1827" priority="4354">
      <formula>#REF!="A4"</formula>
    </cfRule>
    <cfRule type="expression" dxfId="1826" priority="4356">
      <formula>#REF!="A2"</formula>
    </cfRule>
    <cfRule type="expression" dxfId="1825" priority="4351">
      <formula>#REF!="A7"</formula>
    </cfRule>
    <cfRule type="expression" dxfId="1824" priority="4350">
      <formula>#REF!="A8"</formula>
    </cfRule>
    <cfRule type="expression" dxfId="1823" priority="4352">
      <formula>#REF!="A6"</formula>
    </cfRule>
    <cfRule type="expression" dxfId="1822" priority="4353">
      <formula>#REF!="A5"</formula>
    </cfRule>
    <cfRule type="expression" dxfId="1821" priority="4357">
      <formula>#REF!="A1"</formula>
    </cfRule>
    <cfRule type="expression" dxfId="1820" priority="4355">
      <formula>#REF!="A3"</formula>
    </cfRule>
  </conditionalFormatting>
  <conditionalFormatting sqref="AP33">
    <cfRule type="expression" dxfId="1819" priority="10170">
      <formula>#REF!="A4"</formula>
    </cfRule>
    <cfRule type="expression" dxfId="1818" priority="10172">
      <formula>#REF!="A2"</formula>
    </cfRule>
    <cfRule type="expression" dxfId="1817" priority="10171">
      <formula>#REF!="A3"</formula>
    </cfRule>
    <cfRule type="expression" dxfId="1816" priority="10173">
      <formula>#REF!="A1"</formula>
    </cfRule>
  </conditionalFormatting>
  <conditionalFormatting sqref="AP35">
    <cfRule type="expression" dxfId="1815" priority="10115">
      <formula>#REF!="A3"</formula>
    </cfRule>
    <cfRule type="expression" dxfId="1814" priority="10116">
      <formula>#REF!="A2"</formula>
    </cfRule>
    <cfRule type="expression" dxfId="1813" priority="10117">
      <formula>#REF!="A1"</formula>
    </cfRule>
    <cfRule type="expression" dxfId="1812" priority="10114">
      <formula>#REF!="A4"</formula>
    </cfRule>
  </conditionalFormatting>
  <conditionalFormatting sqref="AP37">
    <cfRule type="expression" dxfId="1811" priority="4279">
      <formula>#REF!="A7"</formula>
    </cfRule>
    <cfRule type="expression" dxfId="1810" priority="4278">
      <formula>#REF!="A8"</formula>
    </cfRule>
    <cfRule type="expression" dxfId="1809" priority="4281">
      <formula>#REF!="A5"</formula>
    </cfRule>
    <cfRule type="expression" dxfId="1808" priority="4285">
      <formula>#REF!="A1"</formula>
    </cfRule>
    <cfRule type="expression" dxfId="1807" priority="4284">
      <formula>#REF!="A2"</formula>
    </cfRule>
    <cfRule type="expression" dxfId="1806" priority="4283">
      <formula>#REF!="A3"</formula>
    </cfRule>
    <cfRule type="expression" dxfId="1805" priority="4282">
      <formula>#REF!="A4"</formula>
    </cfRule>
    <cfRule type="expression" dxfId="1804" priority="4280">
      <formula>#REF!="A6"</formula>
    </cfRule>
  </conditionalFormatting>
  <conditionalFormatting sqref="AP38">
    <cfRule type="expression" dxfId="1803" priority="4276">
      <formula>#REF!="A1"</formula>
    </cfRule>
    <cfRule type="expression" dxfId="1802" priority="4274">
      <formula>#REF!="A3"</formula>
    </cfRule>
    <cfRule type="expression" dxfId="1801" priority="4273">
      <formula>#REF!="A4"</formula>
    </cfRule>
    <cfRule type="expression" dxfId="1800" priority="4271">
      <formula>#REF!="A6"</formula>
    </cfRule>
    <cfRule type="expression" dxfId="1799" priority="4270">
      <formula>#REF!="A7"</formula>
    </cfRule>
    <cfRule type="expression" dxfId="1798" priority="4275">
      <formula>#REF!="A2"</formula>
    </cfRule>
    <cfRule type="expression" dxfId="1797" priority="4272">
      <formula>#REF!="A5"</formula>
    </cfRule>
    <cfRule type="expression" dxfId="1796" priority="4269">
      <formula>#REF!="A8"</formula>
    </cfRule>
  </conditionalFormatting>
  <conditionalFormatting sqref="AP42">
    <cfRule type="expression" dxfId="1795" priority="10162">
      <formula>#REF!="A4"</formula>
    </cfRule>
    <cfRule type="expression" dxfId="1794" priority="10163">
      <formula>#REF!="A3"</formula>
    </cfRule>
    <cfRule type="expression" dxfId="1793" priority="10164">
      <formula>#REF!="A2"</formula>
    </cfRule>
    <cfRule type="expression" dxfId="1792" priority="10165">
      <formula>#REF!="A1"</formula>
    </cfRule>
  </conditionalFormatting>
  <conditionalFormatting sqref="AP44">
    <cfRule type="expression" dxfId="1791" priority="4238">
      <formula>#REF!="A3"</formula>
    </cfRule>
    <cfRule type="expression" dxfId="1790" priority="4239">
      <formula>#REF!="A2"</formula>
    </cfRule>
    <cfRule type="expression" dxfId="1789" priority="4234">
      <formula>#REF!="A7"</formula>
    </cfRule>
    <cfRule type="expression" dxfId="1788" priority="4240">
      <formula>#REF!="A1"</formula>
    </cfRule>
    <cfRule type="expression" dxfId="1787" priority="4236">
      <formula>#REF!="A5"</formula>
    </cfRule>
    <cfRule type="expression" dxfId="1786" priority="4237">
      <formula>#REF!="A4"</formula>
    </cfRule>
    <cfRule type="expression" dxfId="1785" priority="4233">
      <formula>#REF!="A8"</formula>
    </cfRule>
    <cfRule type="expression" dxfId="1784" priority="4235">
      <formula>#REF!="A6"</formula>
    </cfRule>
  </conditionalFormatting>
  <conditionalFormatting sqref="AP46">
    <cfRule type="expression" dxfId="1783" priority="10156">
      <formula>#REF!="A2"</formula>
    </cfRule>
    <cfRule type="expression" dxfId="1782" priority="10155">
      <formula>#REF!="A3"</formula>
    </cfRule>
    <cfRule type="expression" dxfId="1781" priority="10154">
      <formula>#REF!="A4"</formula>
    </cfRule>
    <cfRule type="expression" dxfId="1780" priority="10157">
      <formula>#REF!="A1"</formula>
    </cfRule>
  </conditionalFormatting>
  <conditionalFormatting sqref="AP47">
    <cfRule type="expression" dxfId="1779" priority="4204">
      <formula>#REF!="A1"</formula>
    </cfRule>
    <cfRule type="expression" dxfId="1778" priority="4201">
      <formula>#REF!="A4"</formula>
    </cfRule>
    <cfRule type="expression" dxfId="1777" priority="4200">
      <formula>#REF!="A5"</formula>
    </cfRule>
    <cfRule type="expression" dxfId="1776" priority="4199">
      <formula>#REF!="A6"</formula>
    </cfRule>
    <cfRule type="expression" dxfId="1775" priority="4202">
      <formula>#REF!="A3"</formula>
    </cfRule>
    <cfRule type="expression" dxfId="1774" priority="4203">
      <formula>#REF!="A2"</formula>
    </cfRule>
    <cfRule type="expression" dxfId="1773" priority="4197">
      <formula>#REF!="A8"</formula>
    </cfRule>
    <cfRule type="expression" dxfId="1772" priority="4198">
      <formula>#REF!="A7"</formula>
    </cfRule>
  </conditionalFormatting>
  <conditionalFormatting sqref="AP49">
    <cfRule type="expression" dxfId="1771" priority="10149">
      <formula>#REF!="A1"</formula>
    </cfRule>
    <cfRule type="expression" dxfId="1770" priority="10148">
      <formula>#REF!="A2"</formula>
    </cfRule>
    <cfRule type="expression" dxfId="1769" priority="10147">
      <formula>#REF!="A3"</formula>
    </cfRule>
    <cfRule type="expression" dxfId="1768" priority="10146">
      <formula>#REF!="A4"</formula>
    </cfRule>
  </conditionalFormatting>
  <conditionalFormatting sqref="AP50">
    <cfRule type="expression" dxfId="1767" priority="4171">
      <formula>#REF!="A7"</formula>
    </cfRule>
    <cfRule type="expression" dxfId="1766" priority="4170">
      <formula>#REF!="A8"</formula>
    </cfRule>
    <cfRule type="expression" dxfId="1765" priority="4177">
      <formula>#REF!="A1"</formula>
    </cfRule>
    <cfRule type="expression" dxfId="1764" priority="4176">
      <formula>#REF!="A2"</formula>
    </cfRule>
    <cfRule type="expression" dxfId="1763" priority="4175">
      <formula>#REF!="A3"</formula>
    </cfRule>
    <cfRule type="expression" dxfId="1762" priority="4174">
      <formula>#REF!="A4"</formula>
    </cfRule>
    <cfRule type="expression" dxfId="1761" priority="4173">
      <formula>#REF!="A5"</formula>
    </cfRule>
    <cfRule type="expression" dxfId="1760" priority="4172">
      <formula>#REF!="A6"</formula>
    </cfRule>
  </conditionalFormatting>
  <conditionalFormatting sqref="AP52">
    <cfRule type="expression" dxfId="1759" priority="10140">
      <formula>#REF!="A2"</formula>
    </cfRule>
    <cfRule type="expression" dxfId="1758" priority="10139">
      <formula>#REF!="A3"</formula>
    </cfRule>
    <cfRule type="expression" dxfId="1757" priority="10138">
      <formula>#REF!="A4"</formula>
    </cfRule>
    <cfRule type="expression" dxfId="1756" priority="10141">
      <formula>#REF!="A1"</formula>
    </cfRule>
  </conditionalFormatting>
  <conditionalFormatting sqref="AP53">
    <cfRule type="expression" dxfId="1755" priority="4148">
      <formula>#REF!="A3"</formula>
    </cfRule>
    <cfRule type="expression" dxfId="1754" priority="4149">
      <formula>#REF!="A2"</formula>
    </cfRule>
    <cfRule type="expression" dxfId="1753" priority="4143">
      <formula>#REF!="A8"</formula>
    </cfRule>
    <cfRule type="expression" dxfId="1752" priority="4144">
      <formula>#REF!="A7"</formula>
    </cfRule>
    <cfRule type="expression" dxfId="1751" priority="4145">
      <formula>#REF!="A6"</formula>
    </cfRule>
    <cfRule type="expression" dxfId="1750" priority="4146">
      <formula>#REF!="A5"</formula>
    </cfRule>
    <cfRule type="expression" dxfId="1749" priority="4147">
      <formula>#REF!="A4"</formula>
    </cfRule>
    <cfRule type="expression" dxfId="1748" priority="4150">
      <formula>#REF!="A1"</formula>
    </cfRule>
  </conditionalFormatting>
  <conditionalFormatting sqref="AP58">
    <cfRule type="expression" dxfId="1747" priority="10107">
      <formula>#REF!="A3"</formula>
    </cfRule>
    <cfRule type="expression" dxfId="1746" priority="10109">
      <formula>#REF!="A1"</formula>
    </cfRule>
    <cfRule type="expression" dxfId="1745" priority="10108">
      <formula>#REF!="A2"</formula>
    </cfRule>
    <cfRule type="expression" dxfId="1744" priority="10106">
      <formula>#REF!="A4"</formula>
    </cfRule>
  </conditionalFormatting>
  <conditionalFormatting sqref="AP59">
    <cfRule type="expression" dxfId="1743" priority="4099">
      <formula>#REF!="A7"</formula>
    </cfRule>
    <cfRule type="expression" dxfId="1742" priority="4105">
      <formula>#REF!="A1"</formula>
    </cfRule>
    <cfRule type="expression" dxfId="1741" priority="4098">
      <formula>#REF!="A8"</formula>
    </cfRule>
    <cfRule type="expression" dxfId="1740" priority="4100">
      <formula>#REF!="A6"</formula>
    </cfRule>
    <cfRule type="expression" dxfId="1739" priority="4102">
      <formula>#REF!="A4"</formula>
    </cfRule>
    <cfRule type="expression" dxfId="1738" priority="4101">
      <formula>#REF!="A5"</formula>
    </cfRule>
    <cfRule type="expression" dxfId="1737" priority="4103">
      <formula>#REF!="A3"</formula>
    </cfRule>
    <cfRule type="expression" dxfId="1736" priority="4104">
      <formula>#REF!="A2"</formula>
    </cfRule>
  </conditionalFormatting>
  <conditionalFormatting sqref="AP61">
    <cfRule type="expression" dxfId="1735" priority="10130">
      <formula>#REF!="A4"</formula>
    </cfRule>
    <cfRule type="expression" dxfId="1734" priority="10131">
      <formula>#REF!="A3"</formula>
    </cfRule>
    <cfRule type="expression" dxfId="1733" priority="10132">
      <formula>#REF!="A2"</formula>
    </cfRule>
    <cfRule type="expression" dxfId="1732" priority="10133">
      <formula>#REF!="A1"</formula>
    </cfRule>
  </conditionalFormatting>
  <conditionalFormatting sqref="AP78">
    <cfRule type="expression" dxfId="1731" priority="10181">
      <formula>#REF!="A1"</formula>
    </cfRule>
    <cfRule type="expression" dxfId="1730" priority="10178">
      <formula>#REF!="A4"</formula>
    </cfRule>
    <cfRule type="expression" dxfId="1729" priority="10179">
      <formula>#REF!="A3"</formula>
    </cfRule>
    <cfRule type="expression" dxfId="1728" priority="10180">
      <formula>#REF!="A2"</formula>
    </cfRule>
  </conditionalFormatting>
  <conditionalFormatting sqref="AQ16 AQ43 AQ86:AQ87 AQ92:AQ93 AQ95:AQ97 AQ100 AQ103">
    <cfRule type="expression" dxfId="1727" priority="10101">
      <formula>#REF!="A1"</formula>
    </cfRule>
    <cfRule type="expression" dxfId="1726" priority="10100">
      <formula>#REF!="A2"</formula>
    </cfRule>
    <cfRule type="expression" dxfId="1725" priority="10099">
      <formula>#REF!="A3"</formula>
    </cfRule>
    <cfRule type="expression" dxfId="1724" priority="10098">
      <formula>#REF!="A4"</formula>
    </cfRule>
  </conditionalFormatting>
  <conditionalFormatting sqref="AQ20">
    <cfRule type="expression" dxfId="1723" priority="4032">
      <formula>#REF!="A2"</formula>
    </cfRule>
    <cfRule type="expression" dxfId="1722" priority="4033">
      <formula>#REF!="A1"</formula>
    </cfRule>
    <cfRule type="expression" dxfId="1721" priority="4027">
      <formula>#REF!="A7"</formula>
    </cfRule>
    <cfRule type="expression" dxfId="1720" priority="4026">
      <formula>#REF!="A8"</formula>
    </cfRule>
    <cfRule type="expression" dxfId="1719" priority="4030">
      <formula>#REF!="A4"</formula>
    </cfRule>
    <cfRule type="expression" dxfId="1718" priority="4028">
      <formula>#REF!="A6"</formula>
    </cfRule>
    <cfRule type="expression" dxfId="1717" priority="4031">
      <formula>#REF!="A3"</formula>
    </cfRule>
    <cfRule type="expression" dxfId="1716" priority="4029">
      <formula>#REF!="A5"</formula>
    </cfRule>
  </conditionalFormatting>
  <conditionalFormatting sqref="AQ22">
    <cfRule type="expression" dxfId="1715" priority="10037">
      <formula>#REF!="A1"</formula>
    </cfRule>
    <cfRule type="expression" dxfId="1714" priority="10034">
      <formula>#REF!="A4"</formula>
    </cfRule>
    <cfRule type="expression" dxfId="1713" priority="10036">
      <formula>#REF!="A2"</formula>
    </cfRule>
    <cfRule type="expression" dxfId="1712" priority="10035">
      <formula>#REF!="A3"</formula>
    </cfRule>
  </conditionalFormatting>
  <conditionalFormatting sqref="AQ24">
    <cfRule type="expression" dxfId="1711" priority="4014">
      <formula>#REF!="A2"</formula>
    </cfRule>
    <cfRule type="expression" dxfId="1710" priority="4013">
      <formula>#REF!="A3"</formula>
    </cfRule>
    <cfRule type="expression" dxfId="1709" priority="4011">
      <formula>#REF!="A5"</formula>
    </cfRule>
    <cfRule type="expression" dxfId="1708" priority="4010">
      <formula>#REF!="A6"</formula>
    </cfRule>
    <cfRule type="expression" dxfId="1707" priority="4009">
      <formula>#REF!="A7"</formula>
    </cfRule>
    <cfRule type="expression" dxfId="1706" priority="4008">
      <formula>#REF!="A8"</formula>
    </cfRule>
    <cfRule type="expression" dxfId="1705" priority="4012">
      <formula>#REF!="A4"</formula>
    </cfRule>
    <cfRule type="expression" dxfId="1704" priority="4015">
      <formula>#REF!="A1"</formula>
    </cfRule>
  </conditionalFormatting>
  <conditionalFormatting sqref="AQ25">
    <cfRule type="expression" dxfId="1703" priority="4019">
      <formula>#REF!="A6"</formula>
    </cfRule>
    <cfRule type="expression" dxfId="1702" priority="4024">
      <formula>#REF!="A1"</formula>
    </cfRule>
    <cfRule type="expression" dxfId="1701" priority="4021">
      <formula>#REF!="A4"</formula>
    </cfRule>
    <cfRule type="expression" dxfId="1700" priority="4023">
      <formula>#REF!="A2"</formula>
    </cfRule>
    <cfRule type="expression" dxfId="1699" priority="4022">
      <formula>#REF!="A3"</formula>
    </cfRule>
    <cfRule type="expression" dxfId="1698" priority="4020">
      <formula>#REF!="A5"</formula>
    </cfRule>
    <cfRule type="expression" dxfId="1697" priority="4017">
      <formula>#REF!="A8"</formula>
    </cfRule>
    <cfRule type="expression" dxfId="1696" priority="4018">
      <formula>#REF!="A7"</formula>
    </cfRule>
  </conditionalFormatting>
  <conditionalFormatting sqref="AQ26:AQ27">
    <cfRule type="expression" dxfId="1695" priority="4002">
      <formula>#REF!="A5"</formula>
    </cfRule>
    <cfRule type="expression" dxfId="1694" priority="4001">
      <formula>#REF!="A6"</formula>
    </cfRule>
    <cfRule type="expression" dxfId="1693" priority="4000">
      <formula>#REF!="A7"</formula>
    </cfRule>
    <cfRule type="expression" dxfId="1692" priority="3999">
      <formula>#REF!="A8"</formula>
    </cfRule>
    <cfRule type="expression" dxfId="1691" priority="4003">
      <formula>#REF!="A4"</formula>
    </cfRule>
    <cfRule type="expression" dxfId="1690" priority="4004">
      <formula>#REF!="A3"</formula>
    </cfRule>
    <cfRule type="expression" dxfId="1689" priority="4005">
      <formula>#REF!="A2"</formula>
    </cfRule>
    <cfRule type="expression" dxfId="1688" priority="4006">
      <formula>#REF!="A1"</formula>
    </cfRule>
  </conditionalFormatting>
  <conditionalFormatting sqref="AQ29:AQ32">
    <cfRule type="expression" dxfId="1687" priority="8293">
      <formula>#REF!="A5"</formula>
    </cfRule>
    <cfRule type="expression" dxfId="1686" priority="8290">
      <formula>#REF!="A8"</formula>
    </cfRule>
    <cfRule type="expression" dxfId="1685" priority="8291">
      <formula>#REF!="A7"</formula>
    </cfRule>
    <cfRule type="expression" dxfId="1684" priority="8292">
      <formula>#REF!="A6"</formula>
    </cfRule>
  </conditionalFormatting>
  <conditionalFormatting sqref="AQ33">
    <cfRule type="expression" dxfId="1683" priority="10085">
      <formula>#REF!="A1"</formula>
    </cfRule>
    <cfRule type="expression" dxfId="1682" priority="10083">
      <formula>#REF!="A3"</formula>
    </cfRule>
    <cfRule type="expression" dxfId="1681" priority="10082">
      <formula>#REF!="A4"</formula>
    </cfRule>
    <cfRule type="expression" dxfId="1680" priority="10084">
      <formula>#REF!="A2"</formula>
    </cfRule>
  </conditionalFormatting>
  <conditionalFormatting sqref="AQ34 AM40:AQ41">
    <cfRule type="expression" dxfId="1679" priority="8574">
      <formula>#REF!="A7"</formula>
    </cfRule>
    <cfRule type="expression" dxfId="1678" priority="8573">
      <formula>#REF!="A8"</formula>
    </cfRule>
    <cfRule type="expression" dxfId="1677" priority="8575">
      <formula>#REF!="A6"</formula>
    </cfRule>
    <cfRule type="expression" dxfId="1676" priority="8576">
      <formula>#REF!="A5"</formula>
    </cfRule>
  </conditionalFormatting>
  <conditionalFormatting sqref="AQ34 AN29:AN31 AQ29:AQ31 AM40:AQ41">
    <cfRule type="expression" dxfId="1675" priority="8577">
      <formula>#REF!="A4"</formula>
    </cfRule>
    <cfRule type="expression" dxfId="1674" priority="8579">
      <formula>#REF!="A2"</formula>
    </cfRule>
    <cfRule type="expression" dxfId="1673" priority="8580">
      <formula>#REF!="A1"</formula>
    </cfRule>
    <cfRule type="expression" dxfId="1672" priority="8578">
      <formula>#REF!="A3"</formula>
    </cfRule>
  </conditionalFormatting>
  <conditionalFormatting sqref="AQ35">
    <cfRule type="expression" dxfId="1671" priority="10027">
      <formula>#REF!="A3"</formula>
    </cfRule>
    <cfRule type="expression" dxfId="1670" priority="10026">
      <formula>#REF!="A4"</formula>
    </cfRule>
    <cfRule type="expression" dxfId="1669" priority="10029">
      <formula>#REF!="A1"</formula>
    </cfRule>
    <cfRule type="expression" dxfId="1668" priority="10028">
      <formula>#REF!="A2"</formula>
    </cfRule>
  </conditionalFormatting>
  <conditionalFormatting sqref="AQ37">
    <cfRule type="expression" dxfId="1667" priority="3997">
      <formula>#REF!="A1"</formula>
    </cfRule>
    <cfRule type="expression" dxfId="1666" priority="3996">
      <formula>#REF!="A2"</formula>
    </cfRule>
    <cfRule type="expression" dxfId="1665" priority="3995">
      <formula>#REF!="A3"</formula>
    </cfRule>
    <cfRule type="expression" dxfId="1664" priority="3990">
      <formula>#REF!="A8"</formula>
    </cfRule>
    <cfRule type="expression" dxfId="1663" priority="3992">
      <formula>#REF!="A6"</formula>
    </cfRule>
    <cfRule type="expression" dxfId="1662" priority="3994">
      <formula>#REF!="A4"</formula>
    </cfRule>
    <cfRule type="expression" dxfId="1661" priority="3993">
      <formula>#REF!="A5"</formula>
    </cfRule>
    <cfRule type="expression" dxfId="1660" priority="3991">
      <formula>#REF!="A7"</formula>
    </cfRule>
  </conditionalFormatting>
  <conditionalFormatting sqref="AQ38">
    <cfRule type="expression" dxfId="1659" priority="3986">
      <formula>#REF!="A3"</formula>
    </cfRule>
    <cfRule type="expression" dxfId="1658" priority="3984">
      <formula>#REF!="A5"</formula>
    </cfRule>
    <cfRule type="expression" dxfId="1657" priority="3985">
      <formula>#REF!="A4"</formula>
    </cfRule>
    <cfRule type="expression" dxfId="1656" priority="3988">
      <formula>#REF!="A1"</formula>
    </cfRule>
    <cfRule type="expression" dxfId="1655" priority="3981">
      <formula>#REF!="A8"</formula>
    </cfRule>
    <cfRule type="expression" dxfId="1654" priority="3982">
      <formula>#REF!="A7"</formula>
    </cfRule>
    <cfRule type="expression" dxfId="1653" priority="3983">
      <formula>#REF!="A6"</formula>
    </cfRule>
    <cfRule type="expression" dxfId="1652" priority="3987">
      <formula>#REF!="A2"</formula>
    </cfRule>
  </conditionalFormatting>
  <conditionalFormatting sqref="AQ42">
    <cfRule type="expression" dxfId="1651" priority="10075">
      <formula>#REF!="A3"</formula>
    </cfRule>
    <cfRule type="expression" dxfId="1650" priority="10074">
      <formula>#REF!="A4"</formula>
    </cfRule>
    <cfRule type="expression" dxfId="1649" priority="10077">
      <formula>#REF!="A1"</formula>
    </cfRule>
    <cfRule type="expression" dxfId="1648" priority="10076">
      <formula>#REF!="A2"</formula>
    </cfRule>
  </conditionalFormatting>
  <conditionalFormatting sqref="AQ46">
    <cfRule type="expression" dxfId="1647" priority="10068">
      <formula>#REF!="A2"</formula>
    </cfRule>
    <cfRule type="expression" dxfId="1646" priority="10066">
      <formula>#REF!="A4"</formula>
    </cfRule>
    <cfRule type="expression" dxfId="1645" priority="10067">
      <formula>#REF!="A3"</formula>
    </cfRule>
    <cfRule type="expression" dxfId="1644" priority="10069">
      <formula>#REF!="A1"</formula>
    </cfRule>
  </conditionalFormatting>
  <conditionalFormatting sqref="AQ47">
    <cfRule type="expression" dxfId="1643" priority="411">
      <formula>#REF!="A2"</formula>
    </cfRule>
    <cfRule type="expression" dxfId="1642" priority="412">
      <formula>#REF!="A1"</formula>
    </cfRule>
    <cfRule type="expression" dxfId="1641" priority="407">
      <formula>#REF!="A6"</formula>
    </cfRule>
    <cfRule type="expression" dxfId="1640" priority="408">
      <formula>#REF!="A5"</formula>
    </cfRule>
    <cfRule type="expression" dxfId="1639" priority="409">
      <formula>#REF!="A4"</formula>
    </cfRule>
    <cfRule type="expression" dxfId="1638" priority="404">
      <formula>#REF!="A9"</formula>
    </cfRule>
    <cfRule type="expression" dxfId="1637" priority="405">
      <formula>#REF!="A8"</formula>
    </cfRule>
    <cfRule type="expression" dxfId="1636" priority="406">
      <formula>#REF!="A7"</formula>
    </cfRule>
    <cfRule type="expression" dxfId="1635" priority="410">
      <formula>#REF!="A3"</formula>
    </cfRule>
  </conditionalFormatting>
  <conditionalFormatting sqref="AQ49">
    <cfRule type="expression" dxfId="1634" priority="10059">
      <formula>#REF!="A3"</formula>
    </cfRule>
    <cfRule type="expression" dxfId="1633" priority="10061">
      <formula>#REF!="A1"</formula>
    </cfRule>
    <cfRule type="expression" dxfId="1632" priority="10060">
      <formula>#REF!="A2"</formula>
    </cfRule>
    <cfRule type="expression" dxfId="1631" priority="10058">
      <formula>#REF!="A4"</formula>
    </cfRule>
  </conditionalFormatting>
  <conditionalFormatting sqref="AQ50">
    <cfRule type="expression" dxfId="1630" priority="3799">
      <formula>#REF!="A1"</formula>
    </cfRule>
    <cfRule type="expression" dxfId="1629" priority="3794">
      <formula>#REF!="A6"</formula>
    </cfRule>
    <cfRule type="expression" dxfId="1628" priority="3797">
      <formula>#REF!="A3"</formula>
    </cfRule>
    <cfRule type="expression" dxfId="1627" priority="3798">
      <formula>#REF!="A2"</formula>
    </cfRule>
    <cfRule type="expression" dxfId="1626" priority="3792">
      <formula>#REF!="A8"</formula>
    </cfRule>
    <cfRule type="expression" dxfId="1625" priority="3793">
      <formula>#REF!="A7"</formula>
    </cfRule>
    <cfRule type="expression" dxfId="1624" priority="3796">
      <formula>#REF!="A4"</formula>
    </cfRule>
    <cfRule type="expression" dxfId="1623" priority="3795">
      <formula>#REF!="A5"</formula>
    </cfRule>
  </conditionalFormatting>
  <conditionalFormatting sqref="AQ52">
    <cfRule type="expression" dxfId="1622" priority="10052">
      <formula>#REF!="A2"</formula>
    </cfRule>
    <cfRule type="expression" dxfId="1621" priority="10051">
      <formula>#REF!="A3"</formula>
    </cfRule>
    <cfRule type="expression" dxfId="1620" priority="10050">
      <formula>#REF!="A4"</formula>
    </cfRule>
    <cfRule type="expression" dxfId="1619" priority="10053">
      <formula>#REF!="A1"</formula>
    </cfRule>
  </conditionalFormatting>
  <conditionalFormatting sqref="AQ53">
    <cfRule type="expression" dxfId="1618" priority="401">
      <formula>#REF!="A3"</formula>
    </cfRule>
    <cfRule type="expression" dxfId="1617" priority="402">
      <formula>#REF!="A2"</formula>
    </cfRule>
    <cfRule type="expression" dxfId="1616" priority="395">
      <formula>#REF!="A9"</formula>
    </cfRule>
    <cfRule type="expression" dxfId="1615" priority="396">
      <formula>#REF!="A8"</formula>
    </cfRule>
    <cfRule type="expression" dxfId="1614" priority="403">
      <formula>#REF!="A1"</formula>
    </cfRule>
    <cfRule type="expression" dxfId="1613" priority="397">
      <formula>#REF!="A7"</formula>
    </cfRule>
    <cfRule type="expression" dxfId="1612" priority="398">
      <formula>#REF!="A6"</formula>
    </cfRule>
    <cfRule type="expression" dxfId="1611" priority="399">
      <formula>#REF!="A5"</formula>
    </cfRule>
    <cfRule type="expression" dxfId="1610" priority="400">
      <formula>#REF!="A4"</formula>
    </cfRule>
  </conditionalFormatting>
  <conditionalFormatting sqref="AQ58">
    <cfRule type="expression" dxfId="1609" priority="10020">
      <formula>#REF!="A2"</formula>
    </cfRule>
    <cfRule type="expression" dxfId="1608" priority="10018">
      <formula>#REF!="A4"</formula>
    </cfRule>
    <cfRule type="expression" dxfId="1607" priority="10019">
      <formula>#REF!="A3"</formula>
    </cfRule>
    <cfRule type="expression" dxfId="1606" priority="10021">
      <formula>#REF!="A1"</formula>
    </cfRule>
  </conditionalFormatting>
  <conditionalFormatting sqref="AQ61">
    <cfRule type="expression" dxfId="1605" priority="10045">
      <formula>#REF!="A1"</formula>
    </cfRule>
    <cfRule type="expression" dxfId="1604" priority="10044">
      <formula>#REF!="A2"</formula>
    </cfRule>
    <cfRule type="expression" dxfId="1603" priority="10043">
      <formula>#REF!="A3"</formula>
    </cfRule>
    <cfRule type="expression" dxfId="1602" priority="10042">
      <formula>#REF!="A4"</formula>
    </cfRule>
  </conditionalFormatting>
  <conditionalFormatting sqref="AQ64">
    <cfRule type="expression" dxfId="1601" priority="3780">
      <formula>#REF!="A2"</formula>
    </cfRule>
    <cfRule type="expression" dxfId="1600" priority="3781">
      <formula>#REF!="A1"</formula>
    </cfRule>
    <cfRule type="expression" dxfId="1599" priority="3774">
      <formula>#REF!="A8"</formula>
    </cfRule>
    <cfRule type="expression" dxfId="1598" priority="3776">
      <formula>#REF!="A6"</formula>
    </cfRule>
    <cfRule type="expression" dxfId="1597" priority="3777">
      <formula>#REF!="A5"</formula>
    </cfRule>
    <cfRule type="expression" dxfId="1596" priority="3778">
      <formula>#REF!="A4"</formula>
    </cfRule>
    <cfRule type="expression" dxfId="1595" priority="3779">
      <formula>#REF!="A3"</formula>
    </cfRule>
    <cfRule type="expression" dxfId="1594" priority="3775">
      <formula>#REF!="A7"</formula>
    </cfRule>
  </conditionalFormatting>
  <conditionalFormatting sqref="AQ67:AQ71">
    <cfRule type="expression" dxfId="1593" priority="3768">
      <formula>#REF!="A5"</formula>
    </cfRule>
    <cfRule type="expression" dxfId="1592" priority="3767">
      <formula>#REF!="A6"</formula>
    </cfRule>
    <cfRule type="expression" dxfId="1591" priority="3766">
      <formula>#REF!="A7"</formula>
    </cfRule>
    <cfRule type="expression" dxfId="1590" priority="3765">
      <formula>#REF!="A8"</formula>
    </cfRule>
    <cfRule type="expression" dxfId="1589" priority="3770">
      <formula>#REF!="A3"</formula>
    </cfRule>
    <cfRule type="expression" dxfId="1588" priority="3772">
      <formula>#REF!="A1"</formula>
    </cfRule>
    <cfRule type="expression" dxfId="1587" priority="3771">
      <formula>#REF!="A2"</formula>
    </cfRule>
    <cfRule type="expression" dxfId="1586" priority="3769">
      <formula>#REF!="A4"</formula>
    </cfRule>
  </conditionalFormatting>
  <conditionalFormatting sqref="AQ78">
    <cfRule type="expression" dxfId="1585" priority="10092">
      <formula>#REF!="A2"</formula>
    </cfRule>
    <cfRule type="expression" dxfId="1584" priority="10093">
      <formula>#REF!="A1"</formula>
    </cfRule>
    <cfRule type="expression" dxfId="1583" priority="10091">
      <formula>#REF!="A3"</formula>
    </cfRule>
    <cfRule type="expression" dxfId="1582" priority="10090">
      <formula>#REF!="A4"</formula>
    </cfRule>
  </conditionalFormatting>
  <conditionalFormatting sqref="AR16 AR43 AR86:AR87 AR92:AR93 AR95:AR97 AR100 AR103">
    <cfRule type="expression" dxfId="1581" priority="10013">
      <formula>#REF!="A1"</formula>
    </cfRule>
    <cfRule type="expression" dxfId="1580" priority="10012">
      <formula>#REF!="A2"</formula>
    </cfRule>
    <cfRule type="expression" dxfId="1579" priority="10011">
      <formula>#REF!="A3"</formula>
    </cfRule>
    <cfRule type="expression" dxfId="1578" priority="10010">
      <formula>#REF!="A4"</formula>
    </cfRule>
  </conditionalFormatting>
  <conditionalFormatting sqref="AR20">
    <cfRule type="expression" dxfId="1577" priority="374">
      <formula>#REF!="A3"</formula>
    </cfRule>
    <cfRule type="expression" dxfId="1576" priority="376">
      <formula>#REF!="A1"</formula>
    </cfRule>
    <cfRule type="expression" dxfId="1575" priority="368">
      <formula>#REF!="A9"</formula>
    </cfRule>
    <cfRule type="expression" dxfId="1574" priority="369">
      <formula>#REF!="A8"</formula>
    </cfRule>
    <cfRule type="expression" dxfId="1573" priority="370">
      <formula>#REF!="A7"</formula>
    </cfRule>
    <cfRule type="expression" dxfId="1572" priority="375">
      <formula>#REF!="A2"</formula>
    </cfRule>
    <cfRule type="expression" dxfId="1571" priority="371">
      <formula>#REF!="A6"</formula>
    </cfRule>
    <cfRule type="expression" dxfId="1570" priority="372">
      <formula>#REF!="A5"</formula>
    </cfRule>
    <cfRule type="expression" dxfId="1569" priority="373">
      <formula>#REF!="A4"</formula>
    </cfRule>
  </conditionalFormatting>
  <conditionalFormatting sqref="AR22">
    <cfRule type="expression" dxfId="1568" priority="9949">
      <formula>#REF!="A1"</formula>
    </cfRule>
    <cfRule type="expression" dxfId="1567" priority="9948">
      <formula>#REF!="A2"</formula>
    </cfRule>
    <cfRule type="expression" dxfId="1566" priority="9947">
      <formula>#REF!="A3"</formula>
    </cfRule>
    <cfRule type="expression" dxfId="1565" priority="9946">
      <formula>#REF!="A4"</formula>
    </cfRule>
  </conditionalFormatting>
  <conditionalFormatting sqref="AR24">
    <cfRule type="expression" dxfId="1564" priority="355">
      <formula>#REF!="A4"</formula>
    </cfRule>
    <cfRule type="expression" dxfId="1563" priority="350">
      <formula>#REF!="A9"</formula>
    </cfRule>
    <cfRule type="expression" dxfId="1562" priority="354">
      <formula>#REF!="A5"</formula>
    </cfRule>
    <cfRule type="expression" dxfId="1561" priority="356">
      <formula>#REF!="A3"</formula>
    </cfRule>
    <cfRule type="expression" dxfId="1560" priority="357">
      <formula>#REF!="A2"</formula>
    </cfRule>
    <cfRule type="expression" dxfId="1559" priority="353">
      <formula>#REF!="A6"</formula>
    </cfRule>
    <cfRule type="expression" dxfId="1558" priority="358">
      <formula>#REF!="A1"</formula>
    </cfRule>
    <cfRule type="expression" dxfId="1557" priority="352">
      <formula>#REF!="A7"</formula>
    </cfRule>
    <cfRule type="expression" dxfId="1556" priority="351">
      <formula>#REF!="A8"</formula>
    </cfRule>
  </conditionalFormatting>
  <conditionalFormatting sqref="AR25">
    <cfRule type="expression" dxfId="1555" priority="360">
      <formula>#REF!="A8"</formula>
    </cfRule>
    <cfRule type="expression" dxfId="1554" priority="359">
      <formula>#REF!="A9"</formula>
    </cfRule>
    <cfRule type="expression" dxfId="1553" priority="365">
      <formula>#REF!="A3"</formula>
    </cfRule>
    <cfRule type="expression" dxfId="1552" priority="367">
      <formula>#REF!="A1"</formula>
    </cfRule>
    <cfRule type="expression" dxfId="1551" priority="363">
      <formula>#REF!="A5"</formula>
    </cfRule>
    <cfRule type="expression" dxfId="1550" priority="366">
      <formula>#REF!="A2"</formula>
    </cfRule>
    <cfRule type="expression" dxfId="1549" priority="362">
      <formula>#REF!="A6"</formula>
    </cfRule>
    <cfRule type="expression" dxfId="1548" priority="364">
      <formula>#REF!="A4"</formula>
    </cfRule>
    <cfRule type="expression" dxfId="1547" priority="361">
      <formula>#REF!="A7"</formula>
    </cfRule>
  </conditionalFormatting>
  <conditionalFormatting sqref="AR26">
    <cfRule type="expression" dxfId="1546" priority="342">
      <formula>#REF!="A8"</formula>
    </cfRule>
    <cfRule type="expression" dxfId="1545" priority="341">
      <formula>#REF!="A9"</formula>
    </cfRule>
    <cfRule type="expression" dxfId="1544" priority="348">
      <formula>#REF!="A2"</formula>
    </cfRule>
    <cfRule type="expression" dxfId="1543" priority="347">
      <formula>#REF!="A3"</formula>
    </cfRule>
    <cfRule type="expression" dxfId="1542" priority="346">
      <formula>#REF!="A4"</formula>
    </cfRule>
    <cfRule type="expression" dxfId="1541" priority="349">
      <formula>#REF!="A1"</formula>
    </cfRule>
    <cfRule type="expression" dxfId="1540" priority="345">
      <formula>#REF!="A5"</formula>
    </cfRule>
    <cfRule type="expression" dxfId="1539" priority="344">
      <formula>#REF!="A6"</formula>
    </cfRule>
    <cfRule type="expression" dxfId="1538" priority="343">
      <formula>#REF!="A7"</formula>
    </cfRule>
  </conditionalFormatting>
  <conditionalFormatting sqref="AR27">
    <cfRule type="expression" dxfId="1537" priority="333">
      <formula>#REF!="A8"</formula>
    </cfRule>
    <cfRule type="expression" dxfId="1536" priority="340">
      <formula>#REF!="A1"</formula>
    </cfRule>
    <cfRule type="expression" dxfId="1535" priority="339">
      <formula>#REF!="A2"</formula>
    </cfRule>
    <cfRule type="expression" dxfId="1534" priority="337">
      <formula>#REF!="A4"</formula>
    </cfRule>
    <cfRule type="expression" dxfId="1533" priority="338">
      <formula>#REF!="A3"</formula>
    </cfRule>
    <cfRule type="expression" dxfId="1532" priority="336">
      <formula>#REF!="A5"</formula>
    </cfRule>
    <cfRule type="expression" dxfId="1531" priority="335">
      <formula>#REF!="A6"</formula>
    </cfRule>
    <cfRule type="expression" dxfId="1530" priority="334">
      <formula>#REF!="A7"</formula>
    </cfRule>
    <cfRule type="expression" dxfId="1529" priority="332">
      <formula>#REF!="A9"</formula>
    </cfRule>
  </conditionalFormatting>
  <conditionalFormatting sqref="AR33">
    <cfRule type="expression" dxfId="1528" priority="9997">
      <formula>#REF!="A1"</formula>
    </cfRule>
    <cfRule type="expression" dxfId="1527" priority="9995">
      <formula>#REF!="A3"</formula>
    </cfRule>
    <cfRule type="expression" dxfId="1526" priority="9994">
      <formula>#REF!="A4"</formula>
    </cfRule>
    <cfRule type="expression" dxfId="1525" priority="9996">
      <formula>#REF!="A2"</formula>
    </cfRule>
  </conditionalFormatting>
  <conditionalFormatting sqref="AR35">
    <cfRule type="expression" dxfId="1524" priority="9941">
      <formula>#REF!="A1"</formula>
    </cfRule>
    <cfRule type="expression" dxfId="1523" priority="9938">
      <formula>#REF!="A4"</formula>
    </cfRule>
    <cfRule type="expression" dxfId="1522" priority="9939">
      <formula>#REF!="A3"</formula>
    </cfRule>
    <cfRule type="expression" dxfId="1521" priority="9940">
      <formula>#REF!="A2"</formula>
    </cfRule>
  </conditionalFormatting>
  <conditionalFormatting sqref="AR37">
    <cfRule type="expression" dxfId="1520" priority="328">
      <formula>#REF!="A4"</formula>
    </cfRule>
    <cfRule type="expression" dxfId="1519" priority="329">
      <formula>#REF!="A3"</formula>
    </cfRule>
    <cfRule type="expression" dxfId="1518" priority="330">
      <formula>#REF!="A2"</formula>
    </cfRule>
    <cfRule type="expression" dxfId="1517" priority="323">
      <formula>#REF!="A9"</formula>
    </cfRule>
    <cfRule type="expression" dxfId="1516" priority="324">
      <formula>#REF!="A8"</formula>
    </cfRule>
    <cfRule type="expression" dxfId="1515" priority="325">
      <formula>#REF!="A7"</formula>
    </cfRule>
    <cfRule type="expression" dxfId="1514" priority="326">
      <formula>#REF!="A6"</formula>
    </cfRule>
    <cfRule type="expression" dxfId="1513" priority="331">
      <formula>#REF!="A1"</formula>
    </cfRule>
    <cfRule type="expression" dxfId="1512" priority="327">
      <formula>#REF!="A5"</formula>
    </cfRule>
  </conditionalFormatting>
  <conditionalFormatting sqref="AR38">
    <cfRule type="expression" dxfId="1511" priority="316">
      <formula>#REF!="A7"</formula>
    </cfRule>
    <cfRule type="expression" dxfId="1510" priority="315">
      <formula>#REF!="A8"</formula>
    </cfRule>
    <cfRule type="expression" dxfId="1509" priority="314">
      <formula>#REF!="A9"</formula>
    </cfRule>
    <cfRule type="expression" dxfId="1508" priority="319">
      <formula>#REF!="A4"</formula>
    </cfRule>
    <cfRule type="expression" dxfId="1507" priority="318">
      <formula>#REF!="A5"</formula>
    </cfRule>
    <cfRule type="expression" dxfId="1506" priority="322">
      <formula>#REF!="A1"</formula>
    </cfRule>
    <cfRule type="expression" dxfId="1505" priority="317">
      <formula>#REF!="A6"</formula>
    </cfRule>
    <cfRule type="expression" dxfId="1504" priority="321">
      <formula>#REF!="A2"</formula>
    </cfRule>
    <cfRule type="expression" dxfId="1503" priority="320">
      <formula>#REF!="A3"</formula>
    </cfRule>
  </conditionalFormatting>
  <conditionalFormatting sqref="AR42">
    <cfRule type="expression" dxfId="1502" priority="9989">
      <formula>#REF!="A1"</formula>
    </cfRule>
    <cfRule type="expression" dxfId="1501" priority="9988">
      <formula>#REF!="A2"</formula>
    </cfRule>
    <cfRule type="expression" dxfId="1500" priority="9987">
      <formula>#REF!="A3"</formula>
    </cfRule>
    <cfRule type="expression" dxfId="1499" priority="9986">
      <formula>#REF!="A4"</formula>
    </cfRule>
  </conditionalFormatting>
  <conditionalFormatting sqref="AR44">
    <cfRule type="expression" dxfId="1498" priority="313">
      <formula>#REF!="A1"</formula>
    </cfRule>
    <cfRule type="expression" dxfId="1497" priority="312">
      <formula>#REF!="A2"</formula>
    </cfRule>
    <cfRule type="expression" dxfId="1496" priority="311">
      <formula>#REF!="A3"</formula>
    </cfRule>
    <cfRule type="expression" dxfId="1495" priority="309">
      <formula>#REF!="A5"</formula>
    </cfRule>
    <cfRule type="expression" dxfId="1494" priority="308">
      <formula>#REF!="A6"</formula>
    </cfRule>
    <cfRule type="expression" dxfId="1493" priority="307">
      <formula>#REF!="A7"</formula>
    </cfRule>
    <cfRule type="expression" dxfId="1492" priority="306">
      <formula>#REF!="A8"</formula>
    </cfRule>
    <cfRule type="expression" dxfId="1491" priority="310">
      <formula>#REF!="A4"</formula>
    </cfRule>
    <cfRule type="expression" dxfId="1490" priority="305">
      <formula>#REF!="A9"</formula>
    </cfRule>
  </conditionalFormatting>
  <conditionalFormatting sqref="AR46">
    <cfRule type="expression" dxfId="1489" priority="9979">
      <formula>#REF!="A3"</formula>
    </cfRule>
    <cfRule type="expression" dxfId="1488" priority="9981">
      <formula>#REF!="A1"</formula>
    </cfRule>
    <cfRule type="expression" dxfId="1487" priority="9980">
      <formula>#REF!="A2"</formula>
    </cfRule>
    <cfRule type="expression" dxfId="1486" priority="9978">
      <formula>#REF!="A4"</formula>
    </cfRule>
  </conditionalFormatting>
  <conditionalFormatting sqref="AR47">
    <cfRule type="expression" dxfId="1485" priority="2193">
      <formula>#REF!="A3"</formula>
    </cfRule>
    <cfRule type="expression" dxfId="1484" priority="2192">
      <formula>#REF!="A4"</formula>
    </cfRule>
    <cfRule type="expression" dxfId="1483" priority="2190">
      <formula>#REF!="A6"</formula>
    </cfRule>
    <cfRule type="expression" dxfId="1482" priority="2187">
      <formula>#REF!="A9"</formula>
    </cfRule>
    <cfRule type="expression" dxfId="1481" priority="2188">
      <formula>#REF!="A8"</formula>
    </cfRule>
    <cfRule type="expression" dxfId="1480" priority="2189">
      <formula>#REF!="A7"</formula>
    </cfRule>
    <cfRule type="expression" dxfId="1479" priority="2191">
      <formula>#REF!="A5"</formula>
    </cfRule>
    <cfRule type="expression" dxfId="1478" priority="2195">
      <formula>#REF!="A1"</formula>
    </cfRule>
    <cfRule type="expression" dxfId="1477" priority="2194">
      <formula>#REF!="A2"</formula>
    </cfRule>
  </conditionalFormatting>
  <conditionalFormatting sqref="AR49">
    <cfRule type="expression" dxfId="1476" priority="9973">
      <formula>#REF!="A1"</formula>
    </cfRule>
    <cfRule type="expression" dxfId="1475" priority="9970">
      <formula>#REF!="A4"</formula>
    </cfRule>
    <cfRule type="expression" dxfId="1474" priority="9971">
      <formula>#REF!="A3"</formula>
    </cfRule>
    <cfRule type="expression" dxfId="1473" priority="9972">
      <formula>#REF!="A2"</formula>
    </cfRule>
  </conditionalFormatting>
  <conditionalFormatting sqref="AR50">
    <cfRule type="expression" dxfId="1472" priority="303">
      <formula>#REF!="A2"</formula>
    </cfRule>
    <cfRule type="expression" dxfId="1471" priority="302">
      <formula>#REF!="A3"</formula>
    </cfRule>
    <cfRule type="expression" dxfId="1470" priority="301">
      <formula>#REF!="A4"</formula>
    </cfRule>
    <cfRule type="expression" dxfId="1469" priority="299">
      <formula>#REF!="A6"</formula>
    </cfRule>
    <cfRule type="expression" dxfId="1468" priority="300">
      <formula>#REF!="A5"</formula>
    </cfRule>
    <cfRule type="expression" dxfId="1467" priority="298">
      <formula>#REF!="A7"</formula>
    </cfRule>
    <cfRule type="expression" dxfId="1466" priority="304">
      <formula>#REF!="A1"</formula>
    </cfRule>
    <cfRule type="expression" dxfId="1465" priority="296">
      <formula>#REF!="A9"</formula>
    </cfRule>
    <cfRule type="expression" dxfId="1464" priority="297">
      <formula>#REF!="A8"</formula>
    </cfRule>
  </conditionalFormatting>
  <conditionalFormatting sqref="AR52">
    <cfRule type="expression" dxfId="1463" priority="9962">
      <formula>#REF!="A4"</formula>
    </cfRule>
    <cfRule type="expression" dxfId="1462" priority="9963">
      <formula>#REF!="A3"</formula>
    </cfRule>
    <cfRule type="expression" dxfId="1461" priority="9964">
      <formula>#REF!="A2"</formula>
    </cfRule>
    <cfRule type="expression" dxfId="1460" priority="9965">
      <formula>#REF!="A1"</formula>
    </cfRule>
  </conditionalFormatting>
  <conditionalFormatting sqref="AR53">
    <cfRule type="expression" dxfId="1459" priority="288">
      <formula>#REF!="A8"</formula>
    </cfRule>
    <cfRule type="expression" dxfId="1458" priority="289">
      <formula>#REF!="A7"</formula>
    </cfRule>
    <cfRule type="expression" dxfId="1457" priority="290">
      <formula>#REF!="A6"</formula>
    </cfRule>
    <cfRule type="expression" dxfId="1456" priority="295">
      <formula>#REF!="A1"</formula>
    </cfRule>
    <cfRule type="expression" dxfId="1455" priority="291">
      <formula>#REF!="A5"</formula>
    </cfRule>
    <cfRule type="expression" dxfId="1454" priority="294">
      <formula>#REF!="A2"</formula>
    </cfRule>
    <cfRule type="expression" dxfId="1453" priority="293">
      <formula>#REF!="A3"</formula>
    </cfRule>
    <cfRule type="expression" dxfId="1452" priority="292">
      <formula>#REF!="A4"</formula>
    </cfRule>
    <cfRule type="expression" dxfId="1451" priority="287">
      <formula>#REF!="A9"</formula>
    </cfRule>
  </conditionalFormatting>
  <conditionalFormatting sqref="AR58">
    <cfRule type="expression" dxfId="1450" priority="9932">
      <formula>#REF!="A2"</formula>
    </cfRule>
    <cfRule type="expression" dxfId="1449" priority="9931">
      <formula>#REF!="A3"</formula>
    </cfRule>
    <cfRule type="expression" dxfId="1448" priority="9933">
      <formula>#REF!="A1"</formula>
    </cfRule>
    <cfRule type="expression" dxfId="1447" priority="9930">
      <formula>#REF!="A4"</formula>
    </cfRule>
  </conditionalFormatting>
  <conditionalFormatting sqref="AR59">
    <cfRule type="expression" dxfId="1446" priority="280">
      <formula>#REF!="A7"</formula>
    </cfRule>
    <cfRule type="expression" dxfId="1445" priority="278">
      <formula>#REF!="A9"</formula>
    </cfRule>
    <cfRule type="expression" dxfId="1444" priority="279">
      <formula>#REF!="A8"</formula>
    </cfRule>
    <cfRule type="expression" dxfId="1443" priority="282">
      <formula>#REF!="A5"</formula>
    </cfRule>
    <cfRule type="expression" dxfId="1442" priority="281">
      <formula>#REF!="A6"</formula>
    </cfRule>
    <cfRule type="expression" dxfId="1441" priority="283">
      <formula>#REF!="A4"</formula>
    </cfRule>
    <cfRule type="expression" dxfId="1440" priority="284">
      <formula>#REF!="A3"</formula>
    </cfRule>
    <cfRule type="expression" dxfId="1439" priority="285">
      <formula>#REF!="A2"</formula>
    </cfRule>
    <cfRule type="expression" dxfId="1438" priority="286">
      <formula>#REF!="A1"</formula>
    </cfRule>
  </conditionalFormatting>
  <conditionalFormatting sqref="AR61">
    <cfRule type="expression" dxfId="1437" priority="9955">
      <formula>#REF!="A3"</formula>
    </cfRule>
    <cfRule type="expression" dxfId="1436" priority="9956">
      <formula>#REF!="A2"</formula>
    </cfRule>
    <cfRule type="expression" dxfId="1435" priority="9957">
      <formula>#REF!="A1"</formula>
    </cfRule>
    <cfRule type="expression" dxfId="1434" priority="9954">
      <formula>#REF!="A4"</formula>
    </cfRule>
  </conditionalFormatting>
  <conditionalFormatting sqref="AR67:AR69">
    <cfRule type="expression" dxfId="1433" priority="2092">
      <formula>#REF!="A5"</formula>
    </cfRule>
    <cfRule type="expression" dxfId="1432" priority="2091">
      <formula>#REF!="A6"</formula>
    </cfRule>
    <cfRule type="expression" dxfId="1431" priority="2090">
      <formula>#REF!="A7"</formula>
    </cfRule>
    <cfRule type="expression" dxfId="1430" priority="2088">
      <formula>#REF!="A9"</formula>
    </cfRule>
    <cfRule type="expression" dxfId="1429" priority="2089">
      <formula>#REF!="A8"</formula>
    </cfRule>
    <cfRule type="expression" dxfId="1428" priority="2093">
      <formula>#REF!="A4"</formula>
    </cfRule>
    <cfRule type="expression" dxfId="1427" priority="2095">
      <formula>#REF!="A2"</formula>
    </cfRule>
    <cfRule type="expression" dxfId="1426" priority="2094">
      <formula>#REF!="A3"</formula>
    </cfRule>
    <cfRule type="expression" dxfId="1425" priority="2096">
      <formula>#REF!="A1"</formula>
    </cfRule>
  </conditionalFormatting>
  <conditionalFormatting sqref="AR70:AR71">
    <cfRule type="expression" dxfId="1424" priority="2100">
      <formula>#REF!="A6"</formula>
    </cfRule>
    <cfRule type="expression" dxfId="1423" priority="2103">
      <formula>#REF!="A3"</formula>
    </cfRule>
    <cfRule type="expression" dxfId="1422" priority="2104">
      <formula>#REF!="A2"</formula>
    </cfRule>
    <cfRule type="expression" dxfId="1421" priority="2105">
      <formula>#REF!="A1"</formula>
    </cfRule>
    <cfRule type="expression" dxfId="1420" priority="2102">
      <formula>#REF!="A4"</formula>
    </cfRule>
    <cfRule type="expression" dxfId="1419" priority="2101">
      <formula>#REF!="A5"</formula>
    </cfRule>
    <cfRule type="expression" dxfId="1418" priority="2097">
      <formula>#REF!="A9"</formula>
    </cfRule>
    <cfRule type="expression" dxfId="1417" priority="2098">
      <formula>#REF!="A8"</formula>
    </cfRule>
    <cfRule type="expression" dxfId="1416" priority="2099">
      <formula>#REF!="A7"</formula>
    </cfRule>
  </conditionalFormatting>
  <conditionalFormatting sqref="AR78">
    <cfRule type="expression" dxfId="1415" priority="10003">
      <formula>#REF!="A3"</formula>
    </cfRule>
    <cfRule type="expression" dxfId="1414" priority="10002">
      <formula>#REF!="A4"</formula>
    </cfRule>
    <cfRule type="expression" dxfId="1413" priority="10005">
      <formula>#REF!="A1"</formula>
    </cfRule>
    <cfRule type="expression" dxfId="1412" priority="10004">
      <formula>#REF!="A2"</formula>
    </cfRule>
  </conditionalFormatting>
  <conditionalFormatting sqref="AR56:AS56">
    <cfRule type="expression" dxfId="1411" priority="2137">
      <formula>#REF!="A5"</formula>
    </cfRule>
    <cfRule type="expression" dxfId="1410" priority="2138">
      <formula>#REF!="A4"</formula>
    </cfRule>
    <cfRule type="expression" dxfId="1409" priority="2139">
      <formula>#REF!="A3"</formula>
    </cfRule>
    <cfRule type="expression" dxfId="1408" priority="2140">
      <formula>#REF!="A2"</formula>
    </cfRule>
    <cfRule type="expression" dxfId="1407" priority="2133">
      <formula>#REF!="A9"</formula>
    </cfRule>
    <cfRule type="expression" dxfId="1406" priority="2134">
      <formula>#REF!="A8"</formula>
    </cfRule>
    <cfRule type="expression" dxfId="1405" priority="2135">
      <formula>#REF!="A7"</formula>
    </cfRule>
    <cfRule type="expression" dxfId="1404" priority="2136">
      <formula>#REF!="A6"</formula>
    </cfRule>
    <cfRule type="expression" dxfId="1403" priority="2141">
      <formula>#REF!="A1"</formula>
    </cfRule>
  </conditionalFormatting>
  <conditionalFormatting sqref="AR62:AS64">
    <cfRule type="expression" dxfId="1402" priority="2112">
      <formula>#REF!="A3"</formula>
    </cfRule>
    <cfRule type="expression" dxfId="1401" priority="2106">
      <formula>#REF!="A9"</formula>
    </cfRule>
    <cfRule type="expression" dxfId="1400" priority="2107">
      <formula>#REF!="A8"</formula>
    </cfRule>
    <cfRule type="expression" dxfId="1399" priority="2108">
      <formula>#REF!="A7"</formula>
    </cfRule>
    <cfRule type="expression" dxfId="1398" priority="2109">
      <formula>#REF!="A6"</formula>
    </cfRule>
    <cfRule type="expression" dxfId="1397" priority="2110">
      <formula>#REF!="A5"</formula>
    </cfRule>
    <cfRule type="expression" dxfId="1396" priority="2111">
      <formula>#REF!="A4"</formula>
    </cfRule>
    <cfRule type="expression" dxfId="1395" priority="2113">
      <formula>#REF!="A2"</formula>
    </cfRule>
    <cfRule type="expression" dxfId="1394" priority="2114">
      <formula>#REF!="A1"</formula>
    </cfRule>
  </conditionalFormatting>
  <conditionalFormatting sqref="AR21:AX21 AX20">
    <cfRule type="expression" dxfId="1393" priority="2518">
      <formula>#REF!="A2"</formula>
    </cfRule>
    <cfRule type="expression" dxfId="1392" priority="2519">
      <formula>#REF!="A1"</formula>
    </cfRule>
    <cfRule type="expression" dxfId="1391" priority="2511">
      <formula>#REF!="A9"</formula>
    </cfRule>
    <cfRule type="expression" dxfId="1390" priority="2512">
      <formula>#REF!="A8"</formula>
    </cfRule>
    <cfRule type="expression" dxfId="1389" priority="2513">
      <formula>#REF!="A7"</formula>
    </cfRule>
    <cfRule type="expression" dxfId="1388" priority="2514">
      <formula>#REF!="A6"</formula>
    </cfRule>
    <cfRule type="expression" dxfId="1387" priority="2515">
      <formula>#REF!="A5"</formula>
    </cfRule>
    <cfRule type="expression" dxfId="1386" priority="2516">
      <formula>#REF!="A4"</formula>
    </cfRule>
    <cfRule type="expression" dxfId="1385" priority="2517">
      <formula>#REF!="A3"</formula>
    </cfRule>
  </conditionalFormatting>
  <conditionalFormatting sqref="AR29:AX32">
    <cfRule type="expression" dxfId="1384" priority="2500">
      <formula>#REF!="A2"</formula>
    </cfRule>
    <cfRule type="expression" dxfId="1383" priority="2501">
      <formula>#REF!="A1"</formula>
    </cfRule>
    <cfRule type="expression" dxfId="1382" priority="2499">
      <formula>#REF!="A3"</formula>
    </cfRule>
    <cfRule type="expression" dxfId="1381" priority="2495">
      <formula>#REF!="A7"</formula>
    </cfRule>
    <cfRule type="expression" dxfId="1380" priority="2493">
      <formula>#REF!="A9"</formula>
    </cfRule>
    <cfRule type="expression" dxfId="1379" priority="2494">
      <formula>#REF!="A8"</formula>
    </cfRule>
    <cfRule type="expression" dxfId="1378" priority="2496">
      <formula>#REF!="A6"</formula>
    </cfRule>
    <cfRule type="expression" dxfId="1377" priority="2497">
      <formula>#REF!="A5"</formula>
    </cfRule>
    <cfRule type="expression" dxfId="1376" priority="2498">
      <formula>#REF!="A4"</formula>
    </cfRule>
  </conditionalFormatting>
  <conditionalFormatting sqref="AR34:AX34">
    <cfRule type="expression" dxfId="1375" priority="2485">
      <formula>#REF!="A8"</formula>
    </cfRule>
    <cfRule type="expression" dxfId="1374" priority="2492">
      <formula>#REF!="A1"</formula>
    </cfRule>
    <cfRule type="expression" dxfId="1373" priority="2488">
      <formula>#REF!="A5"</formula>
    </cfRule>
    <cfRule type="expression" dxfId="1372" priority="2489">
      <formula>#REF!="A4"</formula>
    </cfRule>
    <cfRule type="expression" dxfId="1371" priority="2484">
      <formula>#REF!="A9"</formula>
    </cfRule>
    <cfRule type="expression" dxfId="1370" priority="2490">
      <formula>#REF!="A3"</formula>
    </cfRule>
    <cfRule type="expression" dxfId="1369" priority="2491">
      <formula>#REF!="A2"</formula>
    </cfRule>
    <cfRule type="expression" dxfId="1368" priority="2487">
      <formula>#REF!="A6"</formula>
    </cfRule>
    <cfRule type="expression" dxfId="1367" priority="2486">
      <formula>#REF!="A7"</formula>
    </cfRule>
  </conditionalFormatting>
  <conditionalFormatting sqref="AR40:AX41">
    <cfRule type="expression" dxfId="1366" priority="2469">
      <formula>#REF!="A6"</formula>
    </cfRule>
    <cfRule type="expression" dxfId="1365" priority="2470">
      <formula>#REF!="A5"</formula>
    </cfRule>
    <cfRule type="expression" dxfId="1364" priority="2471">
      <formula>#REF!="A4"</formula>
    </cfRule>
    <cfRule type="expression" dxfId="1363" priority="2472">
      <formula>#REF!="A3"</formula>
    </cfRule>
    <cfRule type="expression" dxfId="1362" priority="2473">
      <formula>#REF!="A2"</formula>
    </cfRule>
    <cfRule type="expression" dxfId="1361" priority="2474">
      <formula>#REF!="A1"</formula>
    </cfRule>
    <cfRule type="expression" dxfId="1360" priority="2466">
      <formula>#REF!="A9"</formula>
    </cfRule>
    <cfRule type="expression" dxfId="1359" priority="2467">
      <formula>#REF!="A8"</formula>
    </cfRule>
    <cfRule type="expression" dxfId="1358" priority="2468">
      <formula>#REF!="A7"</formula>
    </cfRule>
  </conditionalFormatting>
  <conditionalFormatting sqref="AR45:AX45 AT44 AX44">
    <cfRule type="expression" dxfId="1357" priority="2465">
      <formula>#REF!="A1"</formula>
    </cfRule>
    <cfRule type="expression" dxfId="1356" priority="2464">
      <formula>#REF!="A2"</formula>
    </cfRule>
    <cfRule type="expression" dxfId="1355" priority="2463">
      <formula>#REF!="A3"</formula>
    </cfRule>
    <cfRule type="expression" dxfId="1354" priority="2462">
      <formula>#REF!="A4"</formula>
    </cfRule>
    <cfRule type="expression" dxfId="1353" priority="2461">
      <formula>#REF!="A5"</formula>
    </cfRule>
    <cfRule type="expression" dxfId="1352" priority="2460">
      <formula>#REF!="A6"</formula>
    </cfRule>
    <cfRule type="expression" dxfId="1351" priority="2459">
      <formula>#REF!="A7"</formula>
    </cfRule>
    <cfRule type="expression" dxfId="1350" priority="2458">
      <formula>#REF!="A8"</formula>
    </cfRule>
    <cfRule type="expression" dxfId="1349" priority="2457">
      <formula>#REF!="A9"</formula>
    </cfRule>
  </conditionalFormatting>
  <conditionalFormatting sqref="AR48:AX48 AX47">
    <cfRule type="expression" dxfId="1348" priority="2455">
      <formula>#REF!="A2"</formula>
    </cfRule>
    <cfRule type="expression" dxfId="1347" priority="2454">
      <formula>#REF!="A3"</formula>
    </cfRule>
    <cfRule type="expression" dxfId="1346" priority="2453">
      <formula>#REF!="A4"</formula>
    </cfRule>
    <cfRule type="expression" dxfId="1345" priority="2452">
      <formula>#REF!="A5"</formula>
    </cfRule>
    <cfRule type="expression" dxfId="1344" priority="2451">
      <formula>#REF!="A6"</formula>
    </cfRule>
    <cfRule type="expression" dxfId="1343" priority="2450">
      <formula>#REF!="A7"</formula>
    </cfRule>
    <cfRule type="expression" dxfId="1342" priority="2449">
      <formula>#REF!="A8"</formula>
    </cfRule>
    <cfRule type="expression" dxfId="1341" priority="2448">
      <formula>#REF!="A9"</formula>
    </cfRule>
    <cfRule type="expression" dxfId="1340" priority="2456">
      <formula>#REF!="A1"</formula>
    </cfRule>
  </conditionalFormatting>
  <conditionalFormatting sqref="AR51:AX51 AX50">
    <cfRule type="expression" dxfId="1339" priority="2440">
      <formula>#REF!="A8"</formula>
    </cfRule>
    <cfRule type="expression" dxfId="1338" priority="2447">
      <formula>#REF!="A1"</formula>
    </cfRule>
    <cfRule type="expression" dxfId="1337" priority="2446">
      <formula>#REF!="A2"</formula>
    </cfRule>
    <cfRule type="expression" dxfId="1336" priority="2445">
      <formula>#REF!="A3"</formula>
    </cfRule>
    <cfRule type="expression" dxfId="1335" priority="2444">
      <formula>#REF!="A4"</formula>
    </cfRule>
    <cfRule type="expression" dxfId="1334" priority="2443">
      <formula>#REF!="A5"</formula>
    </cfRule>
    <cfRule type="expression" dxfId="1333" priority="2442">
      <formula>#REF!="A6"</formula>
    </cfRule>
    <cfRule type="expression" dxfId="1332" priority="2441">
      <formula>#REF!="A7"</formula>
    </cfRule>
    <cfRule type="expression" dxfId="1331" priority="2439">
      <formula>#REF!="A9"</formula>
    </cfRule>
  </conditionalFormatting>
  <conditionalFormatting sqref="AR54:AX54 AX53">
    <cfRule type="expression" dxfId="1330" priority="2435">
      <formula>#REF!="A4"</formula>
    </cfRule>
    <cfRule type="expression" dxfId="1329" priority="2438">
      <formula>#REF!="A1"</formula>
    </cfRule>
    <cfRule type="expression" dxfId="1328" priority="2430">
      <formula>#REF!="A9"</formula>
    </cfRule>
    <cfRule type="expression" dxfId="1327" priority="2436">
      <formula>#REF!="A3"</formula>
    </cfRule>
    <cfRule type="expression" dxfId="1326" priority="2437">
      <formula>#REF!="A2"</formula>
    </cfRule>
    <cfRule type="expression" dxfId="1325" priority="2431">
      <formula>#REF!="A8"</formula>
    </cfRule>
    <cfRule type="expression" dxfId="1324" priority="2432">
      <formula>#REF!="A7"</formula>
    </cfRule>
    <cfRule type="expression" dxfId="1323" priority="2433">
      <formula>#REF!="A6"</formula>
    </cfRule>
    <cfRule type="expression" dxfId="1322" priority="2434">
      <formula>#REF!="A5"</formula>
    </cfRule>
  </conditionalFormatting>
  <conditionalFormatting sqref="AR57:AX57 AT56:AX56">
    <cfRule type="expression" dxfId="1321" priority="2424">
      <formula>#REF!="A6"</formula>
    </cfRule>
    <cfRule type="expression" dxfId="1320" priority="2429">
      <formula>#REF!="A1"</formula>
    </cfRule>
    <cfRule type="expression" dxfId="1319" priority="2428">
      <formula>#REF!="A2"</formula>
    </cfRule>
    <cfRule type="expression" dxfId="1318" priority="2427">
      <formula>#REF!="A3"</formula>
    </cfRule>
    <cfRule type="expression" dxfId="1317" priority="2425">
      <formula>#REF!="A5"</formula>
    </cfRule>
    <cfRule type="expression" dxfId="1316" priority="2423">
      <formula>#REF!="A7"</formula>
    </cfRule>
    <cfRule type="expression" dxfId="1315" priority="2422">
      <formula>#REF!="A8"</formula>
    </cfRule>
    <cfRule type="expression" dxfId="1314" priority="2421">
      <formula>#REF!="A9"</formula>
    </cfRule>
    <cfRule type="expression" dxfId="1313" priority="2426">
      <formula>#REF!="A4"</formula>
    </cfRule>
  </conditionalFormatting>
  <conditionalFormatting sqref="AR60:AX60 AT59:AV59 AX59">
    <cfRule type="expression" dxfId="1312" priority="2416">
      <formula>#REF!="A5"</formula>
    </cfRule>
    <cfRule type="expression" dxfId="1311" priority="2420">
      <formula>#REF!="A1"</formula>
    </cfRule>
    <cfRule type="expression" dxfId="1310" priority="2419">
      <formula>#REF!="A2"</formula>
    </cfRule>
    <cfRule type="expression" dxfId="1309" priority="2418">
      <formula>#REF!="A3"</formula>
    </cfRule>
    <cfRule type="expression" dxfId="1308" priority="2417">
      <formula>#REF!="A4"</formula>
    </cfRule>
    <cfRule type="expression" dxfId="1307" priority="2415">
      <formula>#REF!="A6"</formula>
    </cfRule>
    <cfRule type="expression" dxfId="1306" priority="2414">
      <formula>#REF!="A7"</formula>
    </cfRule>
    <cfRule type="expression" dxfId="1305" priority="2413">
      <formula>#REF!="A8"</formula>
    </cfRule>
    <cfRule type="expression" dxfId="1304" priority="2412">
      <formula>#REF!="A9"</formula>
    </cfRule>
  </conditionalFormatting>
  <conditionalFormatting sqref="AR65:AX65 AT62:AX63 AU64:AX64">
    <cfRule type="expression" dxfId="1303" priority="2405">
      <formula>#REF!="A7"</formula>
    </cfRule>
    <cfRule type="expression" dxfId="1302" priority="2404">
      <formula>#REF!="A8"</formula>
    </cfRule>
    <cfRule type="expression" dxfId="1301" priority="2403">
      <formula>#REF!="A9"</formula>
    </cfRule>
    <cfRule type="expression" dxfId="1300" priority="2410">
      <formula>#REF!="A2"</formula>
    </cfRule>
    <cfRule type="expression" dxfId="1299" priority="2411">
      <formula>#REF!="A1"</formula>
    </cfRule>
    <cfRule type="expression" dxfId="1298" priority="2409">
      <formula>#REF!="A3"</formula>
    </cfRule>
    <cfRule type="expression" dxfId="1297" priority="2408">
      <formula>#REF!="A4"</formula>
    </cfRule>
    <cfRule type="expression" dxfId="1296" priority="2407">
      <formula>#REF!="A5"</formula>
    </cfRule>
    <cfRule type="expression" dxfId="1295" priority="2406">
      <formula>#REF!="A6"</formula>
    </cfRule>
  </conditionalFormatting>
  <conditionalFormatting sqref="AR72:AX77 AT67:AX71">
    <cfRule type="expression" dxfId="1294" priority="2395">
      <formula>#REF!="A8"</formula>
    </cfRule>
    <cfRule type="expression" dxfId="1293" priority="2394">
      <formula>#REF!="A9"</formula>
    </cfRule>
    <cfRule type="expression" dxfId="1292" priority="2401">
      <formula>#REF!="A2"</formula>
    </cfRule>
    <cfRule type="expression" dxfId="1291" priority="2399">
      <formula>#REF!="A4"</formula>
    </cfRule>
    <cfRule type="expression" dxfId="1290" priority="2397">
      <formula>#REF!="A6"</formula>
    </cfRule>
    <cfRule type="expression" dxfId="1289" priority="2400">
      <formula>#REF!="A3"</formula>
    </cfRule>
    <cfRule type="expression" dxfId="1288" priority="2398">
      <formula>#REF!="A5"</formula>
    </cfRule>
    <cfRule type="expression" dxfId="1287" priority="2402">
      <formula>#REF!="A1"</formula>
    </cfRule>
    <cfRule type="expression" dxfId="1286" priority="2396">
      <formula>#REF!="A7"</formula>
    </cfRule>
  </conditionalFormatting>
  <conditionalFormatting sqref="AR79:AX80">
    <cfRule type="expression" dxfId="1285" priority="2388">
      <formula>#REF!="A6"</formula>
    </cfRule>
    <cfRule type="expression" dxfId="1284" priority="2387">
      <formula>#REF!="A7"</formula>
    </cfRule>
    <cfRule type="expression" dxfId="1283" priority="2393">
      <formula>#REF!="A1"</formula>
    </cfRule>
    <cfRule type="expression" dxfId="1282" priority="2390">
      <formula>#REF!="A4"</formula>
    </cfRule>
    <cfRule type="expression" dxfId="1281" priority="2392">
      <formula>#REF!="A2"</formula>
    </cfRule>
    <cfRule type="expression" dxfId="1280" priority="2391">
      <formula>#REF!="A3"</formula>
    </cfRule>
    <cfRule type="expression" dxfId="1279" priority="2386">
      <formula>#REF!="A8"</formula>
    </cfRule>
    <cfRule type="expression" dxfId="1278" priority="2385">
      <formula>#REF!="A9"</formula>
    </cfRule>
    <cfRule type="expression" dxfId="1277" priority="2389">
      <formula>#REF!="A5"</formula>
    </cfRule>
  </conditionalFormatting>
  <conditionalFormatting sqref="AR84:AX85">
    <cfRule type="expression" dxfId="1276" priority="655">
      <formula>#REF!="A1"</formula>
    </cfRule>
    <cfRule type="expression" dxfId="1275" priority="653">
      <formula>#REF!="A3"</formula>
    </cfRule>
    <cfRule type="expression" dxfId="1274" priority="654">
      <formula>#REF!="A2"</formula>
    </cfRule>
    <cfRule type="expression" dxfId="1273" priority="651">
      <formula>#REF!="A5"</formula>
    </cfRule>
    <cfRule type="expression" dxfId="1272" priority="647">
      <formula>#REF!="A9"</formula>
    </cfRule>
    <cfRule type="expression" dxfId="1271" priority="648">
      <formula>#REF!="A8"</formula>
    </cfRule>
    <cfRule type="expression" dxfId="1270" priority="649">
      <formula>#REF!="A7"</formula>
    </cfRule>
    <cfRule type="expression" dxfId="1269" priority="650">
      <formula>#REF!="A6"</formula>
    </cfRule>
    <cfRule type="expression" dxfId="1268" priority="652">
      <formula>#REF!="A4"</formula>
    </cfRule>
  </conditionalFormatting>
  <conditionalFormatting sqref="AR89:AX91">
    <cfRule type="expression" dxfId="1267" priority="2370">
      <formula>#REF!="A6"</formula>
    </cfRule>
    <cfRule type="expression" dxfId="1266" priority="2372">
      <formula>#REF!="A4"</formula>
    </cfRule>
    <cfRule type="expression" dxfId="1265" priority="2375">
      <formula>#REF!="A1"</formula>
    </cfRule>
    <cfRule type="expression" dxfId="1264" priority="2373">
      <formula>#REF!="A3"</formula>
    </cfRule>
    <cfRule type="expression" dxfId="1263" priority="2371">
      <formula>#REF!="A5"</formula>
    </cfRule>
    <cfRule type="expression" dxfId="1262" priority="2374">
      <formula>#REF!="A2"</formula>
    </cfRule>
    <cfRule type="expression" dxfId="1261" priority="2367">
      <formula>#REF!="A9"</formula>
    </cfRule>
    <cfRule type="expression" dxfId="1260" priority="2368">
      <formula>#REF!="A8"</formula>
    </cfRule>
    <cfRule type="expression" dxfId="1259" priority="2369">
      <formula>#REF!="A7"</formula>
    </cfRule>
  </conditionalFormatting>
  <conditionalFormatting sqref="AR94:AX94">
    <cfRule type="expression" dxfId="1258" priority="2364">
      <formula>#REF!="A3"</formula>
    </cfRule>
    <cfRule type="expression" dxfId="1257" priority="2361">
      <formula>#REF!="A6"</formula>
    </cfRule>
    <cfRule type="expression" dxfId="1256" priority="2362">
      <formula>#REF!="A5"</formula>
    </cfRule>
    <cfRule type="expression" dxfId="1255" priority="2363">
      <formula>#REF!="A4"</formula>
    </cfRule>
    <cfRule type="expression" dxfId="1254" priority="2365">
      <formula>#REF!="A2"</formula>
    </cfRule>
    <cfRule type="expression" dxfId="1253" priority="2366">
      <formula>#REF!="A1"</formula>
    </cfRule>
    <cfRule type="expression" dxfId="1252" priority="2360">
      <formula>#REF!="A7"</formula>
    </cfRule>
    <cfRule type="expression" dxfId="1251" priority="2359">
      <formula>#REF!="A8"</formula>
    </cfRule>
    <cfRule type="expression" dxfId="1250" priority="2358">
      <formula>#REF!="A9"</formula>
    </cfRule>
  </conditionalFormatting>
  <conditionalFormatting sqref="AR98:AX99">
    <cfRule type="expression" dxfId="1249" priority="2352">
      <formula>#REF!="A6"</formula>
    </cfRule>
    <cfRule type="expression" dxfId="1248" priority="2353">
      <formula>#REF!="A5"</formula>
    </cfRule>
    <cfRule type="expression" dxfId="1247" priority="2354">
      <formula>#REF!="A4"</formula>
    </cfRule>
    <cfRule type="expression" dxfId="1246" priority="2355">
      <formula>#REF!="A3"</formula>
    </cfRule>
    <cfRule type="expression" dxfId="1245" priority="2356">
      <formula>#REF!="A2"</formula>
    </cfRule>
    <cfRule type="expression" dxfId="1244" priority="2357">
      <formula>#REF!="A1"</formula>
    </cfRule>
    <cfRule type="expression" dxfId="1243" priority="2349">
      <formula>#REF!="A9"</formula>
    </cfRule>
    <cfRule type="expression" dxfId="1242" priority="2350">
      <formula>#REF!="A8"</formula>
    </cfRule>
    <cfRule type="expression" dxfId="1241" priority="2351">
      <formula>#REF!="A7"</formula>
    </cfRule>
  </conditionalFormatting>
  <conditionalFormatting sqref="AR101:AX102">
    <cfRule type="expression" dxfId="1240" priority="2341">
      <formula>#REF!="A8"</formula>
    </cfRule>
    <cfRule type="expression" dxfId="1239" priority="2347">
      <formula>#REF!="A2"</formula>
    </cfRule>
    <cfRule type="expression" dxfId="1238" priority="2348">
      <formula>#REF!="A1"</formula>
    </cfRule>
    <cfRule type="expression" dxfId="1237" priority="2345">
      <formula>#REF!="A4"</formula>
    </cfRule>
    <cfRule type="expression" dxfId="1236" priority="2346">
      <formula>#REF!="A3"</formula>
    </cfRule>
    <cfRule type="expression" dxfId="1235" priority="2344">
      <formula>#REF!="A5"</formula>
    </cfRule>
    <cfRule type="expression" dxfId="1234" priority="2343">
      <formula>#REF!="A6"</formula>
    </cfRule>
    <cfRule type="expression" dxfId="1233" priority="2342">
      <formula>#REF!="A7"</formula>
    </cfRule>
    <cfRule type="expression" dxfId="1232" priority="2340">
      <formula>#REF!="A9"</formula>
    </cfRule>
  </conditionalFormatting>
  <conditionalFormatting sqref="AR104:AX105">
    <cfRule type="expression" dxfId="1231" priority="2331">
      <formula>#REF!="A9"</formula>
    </cfRule>
    <cfRule type="expression" dxfId="1230" priority="2332">
      <formula>#REF!="A8"</formula>
    </cfRule>
    <cfRule type="expression" dxfId="1229" priority="2333">
      <formula>#REF!="A7"</formula>
    </cfRule>
    <cfRule type="expression" dxfId="1228" priority="2334">
      <formula>#REF!="A6"</formula>
    </cfRule>
    <cfRule type="expression" dxfId="1227" priority="2336">
      <formula>#REF!="A4"</formula>
    </cfRule>
    <cfRule type="expression" dxfId="1226" priority="2339">
      <formula>#REF!="A1"</formula>
    </cfRule>
    <cfRule type="expression" dxfId="1225" priority="2335">
      <formula>#REF!="A5"</formula>
    </cfRule>
    <cfRule type="expression" dxfId="1224" priority="2338">
      <formula>#REF!="A2"</formula>
    </cfRule>
    <cfRule type="expression" dxfId="1223" priority="2337">
      <formula>#REF!="A3"</formula>
    </cfRule>
  </conditionalFormatting>
  <conditionalFormatting sqref="AR108:AX108">
    <cfRule type="expression" dxfId="1222" priority="1172">
      <formula>#REF!="A6"</formula>
    </cfRule>
    <cfRule type="expression" dxfId="1221" priority="1177">
      <formula>#REF!="A1"</formula>
    </cfRule>
    <cfRule type="expression" dxfId="1220" priority="1171">
      <formula>#REF!="A7"</formula>
    </cfRule>
    <cfRule type="expression" dxfId="1219" priority="1170">
      <formula>#REF!="A8"</formula>
    </cfRule>
    <cfRule type="expression" dxfId="1218" priority="1169">
      <formula>#REF!="A9"</formula>
    </cfRule>
    <cfRule type="expression" dxfId="1217" priority="1176">
      <formula>#REF!="A2"</formula>
    </cfRule>
    <cfRule type="expression" dxfId="1216" priority="1175">
      <formula>#REF!="A3"</formula>
    </cfRule>
    <cfRule type="expression" dxfId="1215" priority="1174">
      <formula>#REF!="A4"</formula>
    </cfRule>
    <cfRule type="expression" dxfId="1214" priority="1173">
      <formula>#REF!="A5"</formula>
    </cfRule>
  </conditionalFormatting>
  <conditionalFormatting sqref="AR109:AX109">
    <cfRule type="expression" dxfId="1213" priority="8">
      <formula>#REF!="A3"</formula>
    </cfRule>
    <cfRule type="expression" dxfId="1212" priority="9">
      <formula>#REF!="A2"</formula>
    </cfRule>
    <cfRule type="expression" dxfId="1211" priority="10">
      <formula>#REF!="A1"</formula>
    </cfRule>
    <cfRule type="expression" dxfId="1210" priority="2">
      <formula>#REF!="A9"</formula>
    </cfRule>
    <cfRule type="expression" dxfId="1209" priority="3">
      <formula>#REF!="A8"</formula>
    </cfRule>
    <cfRule type="expression" dxfId="1208" priority="4">
      <formula>#REF!="A7"</formula>
    </cfRule>
    <cfRule type="expression" dxfId="1207" priority="5">
      <formula>#REF!="A6"</formula>
    </cfRule>
    <cfRule type="expression" dxfId="1206" priority="6">
      <formula>#REF!="A5"</formula>
    </cfRule>
    <cfRule type="expression" dxfId="1205" priority="7">
      <formula>#REF!="A4"</formula>
    </cfRule>
  </conditionalFormatting>
  <conditionalFormatting sqref="AS16 AS43 AS86:AS87 AS92:AS93 AS95:AS97 AS100 AS103">
    <cfRule type="expression" dxfId="1204" priority="9922">
      <formula>#REF!="A4"</formula>
    </cfRule>
    <cfRule type="expression" dxfId="1203" priority="9923">
      <formula>#REF!="A3"</formula>
    </cfRule>
    <cfRule type="expression" dxfId="1202" priority="9925">
      <formula>#REF!="A1"</formula>
    </cfRule>
    <cfRule type="expression" dxfId="1201" priority="9924">
      <formula>#REF!="A2"</formula>
    </cfRule>
  </conditionalFormatting>
  <conditionalFormatting sqref="AS20">
    <cfRule type="expression" dxfId="1200" priority="2304">
      <formula>#REF!="A9"</formula>
    </cfRule>
    <cfRule type="expression" dxfId="1199" priority="2305">
      <formula>#REF!="A8"</formula>
    </cfRule>
    <cfRule type="expression" dxfId="1198" priority="2306">
      <formula>#REF!="A7"</formula>
    </cfRule>
    <cfRule type="expression" dxfId="1197" priority="2307">
      <formula>#REF!="A6"</formula>
    </cfRule>
    <cfRule type="expression" dxfId="1196" priority="2308">
      <formula>#REF!="A5"</formula>
    </cfRule>
    <cfRule type="expression" dxfId="1195" priority="2309">
      <formula>#REF!="A4"</formula>
    </cfRule>
    <cfRule type="expression" dxfId="1194" priority="2310">
      <formula>#REF!="A3"</formula>
    </cfRule>
    <cfRule type="expression" dxfId="1193" priority="2311">
      <formula>#REF!="A2"</formula>
    </cfRule>
    <cfRule type="expression" dxfId="1192" priority="2312">
      <formula>#REF!="A1"</formula>
    </cfRule>
  </conditionalFormatting>
  <conditionalFormatting sqref="AS22">
    <cfRule type="expression" dxfId="1191" priority="9858">
      <formula>#REF!="A4"</formula>
    </cfRule>
    <cfRule type="expression" dxfId="1190" priority="9861">
      <formula>#REF!="A1"</formula>
    </cfRule>
    <cfRule type="expression" dxfId="1189" priority="9860">
      <formula>#REF!="A2"</formula>
    </cfRule>
    <cfRule type="expression" dxfId="1188" priority="9859">
      <formula>#REF!="A3"</formula>
    </cfRule>
  </conditionalFormatting>
  <conditionalFormatting sqref="AS24">
    <cfRule type="expression" dxfId="1187" priority="2246">
      <formula>#REF!="A4"</formula>
    </cfRule>
    <cfRule type="expression" dxfId="1186" priority="2245">
      <formula>#REF!="A5"</formula>
    </cfRule>
    <cfRule type="expression" dxfId="1185" priority="2244">
      <formula>#REF!="A6"</formula>
    </cfRule>
    <cfRule type="expression" dxfId="1184" priority="2243">
      <formula>#REF!="A7"</formula>
    </cfRule>
    <cfRule type="expression" dxfId="1183" priority="2242">
      <formula>#REF!="A8"</formula>
    </cfRule>
    <cfRule type="expression" dxfId="1182" priority="2241">
      <formula>#REF!="A9"</formula>
    </cfRule>
    <cfRule type="expression" dxfId="1181" priority="2247">
      <formula>#REF!="A3"</formula>
    </cfRule>
    <cfRule type="expression" dxfId="1180" priority="2249">
      <formula>#REF!="A1"</formula>
    </cfRule>
    <cfRule type="expression" dxfId="1179" priority="2248">
      <formula>#REF!="A2"</formula>
    </cfRule>
  </conditionalFormatting>
  <conditionalFormatting sqref="AS25:AS26">
    <cfRule type="expression" dxfId="1178" priority="2256">
      <formula>#REF!="A3"</formula>
    </cfRule>
    <cfRule type="expression" dxfId="1177" priority="2257">
      <formula>#REF!="A2"</formula>
    </cfRule>
    <cfRule type="expression" dxfId="1176" priority="2258">
      <formula>#REF!="A1"</formula>
    </cfRule>
    <cfRule type="expression" dxfId="1175" priority="2251">
      <formula>#REF!="A8"</formula>
    </cfRule>
    <cfRule type="expression" dxfId="1174" priority="2252">
      <formula>#REF!="A7"</formula>
    </cfRule>
    <cfRule type="expression" dxfId="1173" priority="2254">
      <formula>#REF!="A5"</formula>
    </cfRule>
    <cfRule type="expression" dxfId="1172" priority="2250">
      <formula>#REF!="A9"</formula>
    </cfRule>
    <cfRule type="expression" dxfId="1171" priority="2253">
      <formula>#REF!="A6"</formula>
    </cfRule>
    <cfRule type="expression" dxfId="1170" priority="2255">
      <formula>#REF!="A4"</formula>
    </cfRule>
  </conditionalFormatting>
  <conditionalFormatting sqref="AS27">
    <cfRule type="expression" dxfId="1169" priority="2259">
      <formula>#REF!="A9"</formula>
    </cfRule>
    <cfRule type="expression" dxfId="1168" priority="2260">
      <formula>#REF!="A8"</formula>
    </cfRule>
    <cfRule type="expression" dxfId="1167" priority="2261">
      <formula>#REF!="A7"</formula>
    </cfRule>
    <cfRule type="expression" dxfId="1166" priority="2262">
      <formula>#REF!="A6"</formula>
    </cfRule>
    <cfRule type="expression" dxfId="1165" priority="2263">
      <formula>#REF!="A5"</formula>
    </cfRule>
    <cfRule type="expression" dxfId="1164" priority="2264">
      <formula>#REF!="A4"</formula>
    </cfRule>
    <cfRule type="expression" dxfId="1163" priority="2265">
      <formula>#REF!="A3"</formula>
    </cfRule>
    <cfRule type="expression" dxfId="1162" priority="2266">
      <formula>#REF!="A2"</formula>
    </cfRule>
    <cfRule type="expression" dxfId="1161" priority="2267">
      <formula>#REF!="A1"</formula>
    </cfRule>
  </conditionalFormatting>
  <conditionalFormatting sqref="AS33">
    <cfRule type="expression" dxfId="1160" priority="9909">
      <formula>#REF!="A1"</formula>
    </cfRule>
    <cfRule type="expression" dxfId="1159" priority="9908">
      <formula>#REF!="A2"</formula>
    </cfRule>
    <cfRule type="expression" dxfId="1158" priority="9907">
      <formula>#REF!="A3"</formula>
    </cfRule>
    <cfRule type="expression" dxfId="1157" priority="9906">
      <formula>#REF!="A4"</formula>
    </cfRule>
  </conditionalFormatting>
  <conditionalFormatting sqref="AS35">
    <cfRule type="expression" dxfId="1156" priority="9853">
      <formula>#REF!="A1"</formula>
    </cfRule>
    <cfRule type="expression" dxfId="1155" priority="9850">
      <formula>#REF!="A4"</formula>
    </cfRule>
    <cfRule type="expression" dxfId="1154" priority="9851">
      <formula>#REF!="A3"</formula>
    </cfRule>
    <cfRule type="expression" dxfId="1153" priority="9852">
      <formula>#REF!="A2"</formula>
    </cfRule>
  </conditionalFormatting>
  <conditionalFormatting sqref="AS37:AS38">
    <cfRule type="expression" dxfId="1152" priority="2237">
      <formula>#REF!="A4"</formula>
    </cfRule>
    <cfRule type="expression" dxfId="1151" priority="2236">
      <formula>#REF!="A5"</formula>
    </cfRule>
    <cfRule type="expression" dxfId="1150" priority="2235">
      <formula>#REF!="A6"</formula>
    </cfRule>
    <cfRule type="expression" dxfId="1149" priority="2234">
      <formula>#REF!="A7"</formula>
    </cfRule>
    <cfRule type="expression" dxfId="1148" priority="2232">
      <formula>#REF!="A9"</formula>
    </cfRule>
    <cfRule type="expression" dxfId="1147" priority="2238">
      <formula>#REF!="A3"</formula>
    </cfRule>
    <cfRule type="expression" dxfId="1146" priority="2240">
      <formula>#REF!="A1"</formula>
    </cfRule>
    <cfRule type="expression" dxfId="1145" priority="2239">
      <formula>#REF!="A2"</formula>
    </cfRule>
    <cfRule type="expression" dxfId="1144" priority="2233">
      <formula>#REF!="A8"</formula>
    </cfRule>
  </conditionalFormatting>
  <conditionalFormatting sqref="AS42">
    <cfRule type="expression" dxfId="1143" priority="9898">
      <formula>#REF!="A4"</formula>
    </cfRule>
    <cfRule type="expression" dxfId="1142" priority="9899">
      <formula>#REF!="A3"</formula>
    </cfRule>
    <cfRule type="expression" dxfId="1141" priority="9901">
      <formula>#REF!="A1"</formula>
    </cfRule>
    <cfRule type="expression" dxfId="1140" priority="9900">
      <formula>#REF!="A2"</formula>
    </cfRule>
  </conditionalFormatting>
  <conditionalFormatting sqref="AS44">
    <cfRule type="expression" dxfId="1139" priority="2200">
      <formula>#REF!="A5"</formula>
    </cfRule>
    <cfRule type="expression" dxfId="1138" priority="2201">
      <formula>#REF!="A4"</formula>
    </cfRule>
    <cfRule type="expression" dxfId="1137" priority="2204">
      <formula>#REF!="A1"</formula>
    </cfRule>
    <cfRule type="expression" dxfId="1136" priority="2198">
      <formula>#REF!="A7"</formula>
    </cfRule>
    <cfRule type="expression" dxfId="1135" priority="2199">
      <formula>#REF!="A6"</formula>
    </cfRule>
    <cfRule type="expression" dxfId="1134" priority="2202">
      <formula>#REF!="A3"</formula>
    </cfRule>
    <cfRule type="expression" dxfId="1133" priority="2203">
      <formula>#REF!="A2"</formula>
    </cfRule>
    <cfRule type="expression" dxfId="1132" priority="2197">
      <formula>#REF!="A8"</formula>
    </cfRule>
    <cfRule type="expression" dxfId="1131" priority="2196">
      <formula>#REF!="A9"</formula>
    </cfRule>
  </conditionalFormatting>
  <conditionalFormatting sqref="AS46">
    <cfRule type="expression" dxfId="1130" priority="9890">
      <formula>#REF!="A4"</formula>
    </cfRule>
    <cfRule type="expression" dxfId="1129" priority="9891">
      <formula>#REF!="A3"</formula>
    </cfRule>
    <cfRule type="expression" dxfId="1128" priority="9893">
      <formula>#REF!="A1"</formula>
    </cfRule>
    <cfRule type="expression" dxfId="1127" priority="9892">
      <formula>#REF!="A2"</formula>
    </cfRule>
  </conditionalFormatting>
  <conditionalFormatting sqref="AS47">
    <cfRule type="expression" dxfId="1126" priority="2180">
      <formula>#REF!="A7"</formula>
    </cfRule>
    <cfRule type="expression" dxfId="1125" priority="2186">
      <formula>#REF!="A1"</formula>
    </cfRule>
    <cfRule type="expression" dxfId="1124" priority="2185">
      <formula>#REF!="A2"</formula>
    </cfRule>
    <cfRule type="expression" dxfId="1123" priority="2184">
      <formula>#REF!="A3"</formula>
    </cfRule>
    <cfRule type="expression" dxfId="1122" priority="2183">
      <formula>#REF!="A4"</formula>
    </cfRule>
    <cfRule type="expression" dxfId="1121" priority="2182">
      <formula>#REF!="A5"</formula>
    </cfRule>
    <cfRule type="expression" dxfId="1120" priority="2181">
      <formula>#REF!="A6"</formula>
    </cfRule>
    <cfRule type="expression" dxfId="1119" priority="2179">
      <formula>#REF!="A8"</formula>
    </cfRule>
    <cfRule type="expression" dxfId="1118" priority="2178">
      <formula>#REF!="A9"</formula>
    </cfRule>
  </conditionalFormatting>
  <conditionalFormatting sqref="AS49">
    <cfRule type="expression" dxfId="1117" priority="9882">
      <formula>#REF!="A4"</formula>
    </cfRule>
    <cfRule type="expression" dxfId="1116" priority="9884">
      <formula>#REF!="A2"</formula>
    </cfRule>
    <cfRule type="expression" dxfId="1115" priority="9885">
      <formula>#REF!="A1"</formula>
    </cfRule>
    <cfRule type="expression" dxfId="1114" priority="9883">
      <formula>#REF!="A3"</formula>
    </cfRule>
  </conditionalFormatting>
  <conditionalFormatting sqref="AS50">
    <cfRule type="expression" dxfId="1113" priority="2167">
      <formula>#REF!="A2"</formula>
    </cfRule>
    <cfRule type="expression" dxfId="1112" priority="2163">
      <formula>#REF!="A6"</formula>
    </cfRule>
    <cfRule type="expression" dxfId="1111" priority="2168">
      <formula>#REF!="A1"</formula>
    </cfRule>
    <cfRule type="expression" dxfId="1110" priority="2162">
      <formula>#REF!="A7"</formula>
    </cfRule>
    <cfRule type="expression" dxfId="1109" priority="2161">
      <formula>#REF!="A8"</formula>
    </cfRule>
    <cfRule type="expression" dxfId="1108" priority="2160">
      <formula>#REF!="A9"</formula>
    </cfRule>
    <cfRule type="expression" dxfId="1107" priority="2164">
      <formula>#REF!="A5"</formula>
    </cfRule>
    <cfRule type="expression" dxfId="1106" priority="2165">
      <formula>#REF!="A4"</formula>
    </cfRule>
    <cfRule type="expression" dxfId="1105" priority="2166">
      <formula>#REF!="A3"</formula>
    </cfRule>
  </conditionalFormatting>
  <conditionalFormatting sqref="AS52">
    <cfRule type="expression" dxfId="1104" priority="9877">
      <formula>#REF!="A1"</formula>
    </cfRule>
    <cfRule type="expression" dxfId="1103" priority="9874">
      <formula>#REF!="A4"</formula>
    </cfRule>
    <cfRule type="expression" dxfId="1102" priority="9875">
      <formula>#REF!="A3"</formula>
    </cfRule>
    <cfRule type="expression" dxfId="1101" priority="9876">
      <formula>#REF!="A2"</formula>
    </cfRule>
  </conditionalFormatting>
  <conditionalFormatting sqref="AS53">
    <cfRule type="expression" dxfId="1100" priority="2144">
      <formula>#REF!="A7"</formula>
    </cfRule>
    <cfRule type="expression" dxfId="1099" priority="2145">
      <formula>#REF!="A6"</formula>
    </cfRule>
    <cfRule type="expression" dxfId="1098" priority="2146">
      <formula>#REF!="A5"</formula>
    </cfRule>
    <cfRule type="expression" dxfId="1097" priority="2147">
      <formula>#REF!="A4"</formula>
    </cfRule>
    <cfRule type="expression" dxfId="1096" priority="2148">
      <formula>#REF!="A3"</formula>
    </cfRule>
    <cfRule type="expression" dxfId="1095" priority="2149">
      <formula>#REF!="A2"</formula>
    </cfRule>
    <cfRule type="expression" dxfId="1094" priority="2150">
      <formula>#REF!="A1"</formula>
    </cfRule>
    <cfRule type="expression" dxfId="1093" priority="2142">
      <formula>#REF!="A9"</formula>
    </cfRule>
    <cfRule type="expression" dxfId="1092" priority="2143">
      <formula>#REF!="A8"</formula>
    </cfRule>
  </conditionalFormatting>
  <conditionalFormatting sqref="AS58">
    <cfRule type="expression" dxfId="1091" priority="9842">
      <formula>#REF!="A4"</formula>
    </cfRule>
    <cfRule type="expression" dxfId="1090" priority="9845">
      <formula>#REF!="A1"</formula>
    </cfRule>
    <cfRule type="expression" dxfId="1089" priority="9844">
      <formula>#REF!="A2"</formula>
    </cfRule>
    <cfRule type="expression" dxfId="1088" priority="9843">
      <formula>#REF!="A3"</formula>
    </cfRule>
  </conditionalFormatting>
  <conditionalFormatting sqref="AS59">
    <cfRule type="expression" dxfId="1087" priority="2125">
      <formula>#REF!="A8"</formula>
    </cfRule>
    <cfRule type="expression" dxfId="1086" priority="2127">
      <formula>#REF!="A6"</formula>
    </cfRule>
    <cfRule type="expression" dxfId="1085" priority="2128">
      <formula>#REF!="A5"</formula>
    </cfRule>
    <cfRule type="expression" dxfId="1084" priority="2129">
      <formula>#REF!="A4"</formula>
    </cfRule>
    <cfRule type="expression" dxfId="1083" priority="2130">
      <formula>#REF!="A3"</formula>
    </cfRule>
    <cfRule type="expression" dxfId="1082" priority="2131">
      <formula>#REF!="A2"</formula>
    </cfRule>
    <cfRule type="expression" dxfId="1081" priority="2132">
      <formula>#REF!="A1"</formula>
    </cfRule>
    <cfRule type="expression" dxfId="1080" priority="2124">
      <formula>#REF!="A9"</formula>
    </cfRule>
    <cfRule type="expression" dxfId="1079" priority="2126">
      <formula>#REF!="A7"</formula>
    </cfRule>
  </conditionalFormatting>
  <conditionalFormatting sqref="AS61">
    <cfRule type="expression" dxfId="1078" priority="9866">
      <formula>#REF!="A4"</formula>
    </cfRule>
    <cfRule type="expression" dxfId="1077" priority="9868">
      <formula>#REF!="A2"</formula>
    </cfRule>
    <cfRule type="expression" dxfId="1076" priority="9869">
      <formula>#REF!="A1"</formula>
    </cfRule>
    <cfRule type="expression" dxfId="1075" priority="9867">
      <formula>#REF!="A3"</formula>
    </cfRule>
  </conditionalFormatting>
  <conditionalFormatting sqref="AS67:AS71">
    <cfRule type="expression" dxfId="1074" priority="2085">
      <formula>#REF!="A3"</formula>
    </cfRule>
    <cfRule type="expression" dxfId="1073" priority="2084">
      <formula>#REF!="A4"</formula>
    </cfRule>
    <cfRule type="expression" dxfId="1072" priority="2082">
      <formula>#REF!="A6"</formula>
    </cfRule>
    <cfRule type="expression" dxfId="1071" priority="2083">
      <formula>#REF!="A5"</formula>
    </cfRule>
    <cfRule type="expression" dxfId="1070" priority="2081">
      <formula>#REF!="A7"</formula>
    </cfRule>
    <cfRule type="expression" dxfId="1069" priority="2080">
      <formula>#REF!="A8"</formula>
    </cfRule>
    <cfRule type="expression" dxfId="1068" priority="2079">
      <formula>#REF!="A9"</formula>
    </cfRule>
    <cfRule type="expression" dxfId="1067" priority="2087">
      <formula>#REF!="A1"</formula>
    </cfRule>
    <cfRule type="expression" dxfId="1066" priority="2086">
      <formula>#REF!="A2"</formula>
    </cfRule>
  </conditionalFormatting>
  <conditionalFormatting sqref="AS78">
    <cfRule type="expression" dxfId="1065" priority="9914">
      <formula>#REF!="A4"</formula>
    </cfRule>
    <cfRule type="expression" dxfId="1064" priority="9915">
      <formula>#REF!="A3"</formula>
    </cfRule>
    <cfRule type="expression" dxfId="1063" priority="9916">
      <formula>#REF!="A2"</formula>
    </cfRule>
    <cfRule type="expression" dxfId="1062" priority="9917">
      <formula>#REF!="A1"</formula>
    </cfRule>
  </conditionalFormatting>
  <conditionalFormatting sqref="AT16 AT43 AT86:AT87 AT92:AT93 AT95:AT97 AT100 AT103">
    <cfRule type="expression" dxfId="1061" priority="9836">
      <formula>#REF!="A2"</formula>
    </cfRule>
    <cfRule type="expression" dxfId="1060" priority="9835">
      <formula>#REF!="A3"</formula>
    </cfRule>
    <cfRule type="expression" dxfId="1059" priority="9837">
      <formula>#REF!="A1"</formula>
    </cfRule>
    <cfRule type="expression" dxfId="1058" priority="9834">
      <formula>#REF!="A4"</formula>
    </cfRule>
  </conditionalFormatting>
  <conditionalFormatting sqref="AT20">
    <cfRule type="expression" dxfId="1057" priority="1998">
      <formula>#REF!="A7"</formula>
    </cfRule>
    <cfRule type="expression" dxfId="1056" priority="2004">
      <formula>#REF!="A1"</formula>
    </cfRule>
    <cfRule type="expression" dxfId="1055" priority="1996">
      <formula>#REF!="A9"</formula>
    </cfRule>
    <cfRule type="expression" dxfId="1054" priority="2003">
      <formula>#REF!="A2"</formula>
    </cfRule>
    <cfRule type="expression" dxfId="1053" priority="1997">
      <formula>#REF!="A8"</formula>
    </cfRule>
    <cfRule type="expression" dxfId="1052" priority="1999">
      <formula>#REF!="A6"</formula>
    </cfRule>
    <cfRule type="expression" dxfId="1051" priority="2000">
      <formula>#REF!="A5"</formula>
    </cfRule>
    <cfRule type="expression" dxfId="1050" priority="2001">
      <formula>#REF!="A4"</formula>
    </cfRule>
    <cfRule type="expression" dxfId="1049" priority="2002">
      <formula>#REF!="A3"</formula>
    </cfRule>
  </conditionalFormatting>
  <conditionalFormatting sqref="AT22">
    <cfRule type="expression" dxfId="1048" priority="9770">
      <formula>#REF!="A4"</formula>
    </cfRule>
    <cfRule type="expression" dxfId="1047" priority="9772">
      <formula>#REF!="A2"</formula>
    </cfRule>
    <cfRule type="expression" dxfId="1046" priority="9771">
      <formula>#REF!="A3"</formula>
    </cfRule>
    <cfRule type="expression" dxfId="1045" priority="9773">
      <formula>#REF!="A1"</formula>
    </cfRule>
  </conditionalFormatting>
  <conditionalFormatting sqref="AT24:AT27 AV24:AV27 AX24:AX27">
    <cfRule type="expression" dxfId="1044" priority="2510">
      <formula>#REF!="A1"</formula>
    </cfRule>
    <cfRule type="expression" dxfId="1043" priority="2509">
      <formula>#REF!="A2"</formula>
    </cfRule>
    <cfRule type="expression" dxfId="1042" priority="2507">
      <formula>#REF!="A4"</formula>
    </cfRule>
    <cfRule type="expression" dxfId="1041" priority="2506">
      <formula>#REF!="A5"</formula>
    </cfRule>
    <cfRule type="expression" dxfId="1040" priority="2505">
      <formula>#REF!="A6"</formula>
    </cfRule>
    <cfRule type="expression" dxfId="1039" priority="2504">
      <formula>#REF!="A7"</formula>
    </cfRule>
    <cfRule type="expression" dxfId="1038" priority="2503">
      <formula>#REF!="A8"</formula>
    </cfRule>
    <cfRule type="expression" dxfId="1037" priority="2502">
      <formula>#REF!="A9"</formula>
    </cfRule>
    <cfRule type="expression" dxfId="1036" priority="2508">
      <formula>#REF!="A3"</formula>
    </cfRule>
  </conditionalFormatting>
  <conditionalFormatting sqref="AT33">
    <cfRule type="expression" dxfId="1035" priority="9818">
      <formula>#REF!="A4"</formula>
    </cfRule>
    <cfRule type="expression" dxfId="1034" priority="9820">
      <formula>#REF!="A2"</formula>
    </cfRule>
    <cfRule type="expression" dxfId="1033" priority="9819">
      <formula>#REF!="A3"</formula>
    </cfRule>
    <cfRule type="expression" dxfId="1032" priority="9821">
      <formula>#REF!="A1"</formula>
    </cfRule>
  </conditionalFormatting>
  <conditionalFormatting sqref="AT35">
    <cfRule type="expression" dxfId="1031" priority="9765">
      <formula>#REF!="A1"</formula>
    </cfRule>
    <cfRule type="expression" dxfId="1030" priority="9764">
      <formula>#REF!="A2"</formula>
    </cfRule>
    <cfRule type="expression" dxfId="1029" priority="9763">
      <formula>#REF!="A3"</formula>
    </cfRule>
    <cfRule type="expression" dxfId="1028" priority="9762">
      <formula>#REF!="A4"</formula>
    </cfRule>
  </conditionalFormatting>
  <conditionalFormatting sqref="AT37:AT38 AV37:AV38 AX37:AX38">
    <cfRule type="expression" dxfId="1027" priority="2477">
      <formula>#REF!="A7"</formula>
    </cfRule>
    <cfRule type="expression" dxfId="1026" priority="2476">
      <formula>#REF!="A8"</formula>
    </cfRule>
    <cfRule type="expression" dxfId="1025" priority="2475">
      <formula>#REF!="A9"</formula>
    </cfRule>
    <cfRule type="expression" dxfId="1024" priority="2483">
      <formula>#REF!="A1"</formula>
    </cfRule>
    <cfRule type="expression" dxfId="1023" priority="2480">
      <formula>#REF!="A4"</formula>
    </cfRule>
    <cfRule type="expression" dxfId="1022" priority="2482">
      <formula>#REF!="A2"</formula>
    </cfRule>
    <cfRule type="expression" dxfId="1021" priority="2481">
      <formula>#REF!="A3"</formula>
    </cfRule>
    <cfRule type="expression" dxfId="1020" priority="2479">
      <formula>#REF!="A5"</formula>
    </cfRule>
    <cfRule type="expression" dxfId="1019" priority="2478">
      <formula>#REF!="A6"</formula>
    </cfRule>
  </conditionalFormatting>
  <conditionalFormatting sqref="AT42">
    <cfRule type="expression" dxfId="1018" priority="9813">
      <formula>#REF!="A1"</formula>
    </cfRule>
    <cfRule type="expression" dxfId="1017" priority="9811">
      <formula>#REF!="A3"</formula>
    </cfRule>
    <cfRule type="expression" dxfId="1016" priority="9810">
      <formula>#REF!="A4"</formula>
    </cfRule>
    <cfRule type="expression" dxfId="1015" priority="9812">
      <formula>#REF!="A2"</formula>
    </cfRule>
  </conditionalFormatting>
  <conditionalFormatting sqref="AT46">
    <cfRule type="expression" dxfId="1014" priority="9805">
      <formula>#REF!="A1"</formula>
    </cfRule>
    <cfRule type="expression" dxfId="1013" priority="9804">
      <formula>#REF!="A2"</formula>
    </cfRule>
    <cfRule type="expression" dxfId="1012" priority="9803">
      <formula>#REF!="A3"</formula>
    </cfRule>
    <cfRule type="expression" dxfId="1011" priority="9802">
      <formula>#REF!="A4"</formula>
    </cfRule>
  </conditionalFormatting>
  <conditionalFormatting sqref="AT47">
    <cfRule type="expression" dxfId="1010" priority="1987">
      <formula>#REF!="A9"</formula>
    </cfRule>
    <cfRule type="expression" dxfId="1009" priority="1988">
      <formula>#REF!="A8"</formula>
    </cfRule>
    <cfRule type="expression" dxfId="1008" priority="1989">
      <formula>#REF!="A7"</formula>
    </cfRule>
    <cfRule type="expression" dxfId="1007" priority="1992">
      <formula>#REF!="A4"</formula>
    </cfRule>
    <cfRule type="expression" dxfId="1006" priority="1993">
      <formula>#REF!="A3"</formula>
    </cfRule>
    <cfRule type="expression" dxfId="1005" priority="1995">
      <formula>#REF!="A1"</formula>
    </cfRule>
    <cfRule type="expression" dxfId="1004" priority="1994">
      <formula>#REF!="A2"</formula>
    </cfRule>
    <cfRule type="expression" dxfId="1003" priority="1991">
      <formula>#REF!="A5"</formula>
    </cfRule>
    <cfRule type="expression" dxfId="1002" priority="1990">
      <formula>#REF!="A6"</formula>
    </cfRule>
  </conditionalFormatting>
  <conditionalFormatting sqref="AT49">
    <cfRule type="expression" dxfId="1001" priority="9796">
      <formula>#REF!="A2"</formula>
    </cfRule>
    <cfRule type="expression" dxfId="1000" priority="9795">
      <formula>#REF!="A3"</formula>
    </cfRule>
    <cfRule type="expression" dxfId="999" priority="9794">
      <formula>#REF!="A4"</formula>
    </cfRule>
    <cfRule type="expression" dxfId="998" priority="9797">
      <formula>#REF!="A1"</formula>
    </cfRule>
  </conditionalFormatting>
  <conditionalFormatting sqref="AT50">
    <cfRule type="expression" dxfId="997" priority="1978">
      <formula>#REF!="A9"</formula>
    </cfRule>
    <cfRule type="expression" dxfId="996" priority="1983">
      <formula>#REF!="A4"</formula>
    </cfRule>
    <cfRule type="expression" dxfId="995" priority="1984">
      <formula>#REF!="A3"</formula>
    </cfRule>
    <cfRule type="expression" dxfId="994" priority="1986">
      <formula>#REF!="A1"</formula>
    </cfRule>
    <cfRule type="expression" dxfId="993" priority="1979">
      <formula>#REF!="A8"</formula>
    </cfRule>
    <cfRule type="expression" dxfId="992" priority="1980">
      <formula>#REF!="A7"</formula>
    </cfRule>
    <cfRule type="expression" dxfId="991" priority="1981">
      <formula>#REF!="A6"</formula>
    </cfRule>
    <cfRule type="expression" dxfId="990" priority="1985">
      <formula>#REF!="A2"</formula>
    </cfRule>
    <cfRule type="expression" dxfId="989" priority="1982">
      <formula>#REF!="A5"</formula>
    </cfRule>
  </conditionalFormatting>
  <conditionalFormatting sqref="AT52">
    <cfRule type="expression" dxfId="988" priority="9789">
      <formula>#REF!="A1"</formula>
    </cfRule>
    <cfRule type="expression" dxfId="987" priority="9788">
      <formula>#REF!="A2"</formula>
    </cfRule>
    <cfRule type="expression" dxfId="986" priority="9787">
      <formula>#REF!="A3"</formula>
    </cfRule>
    <cfRule type="expression" dxfId="985" priority="9786">
      <formula>#REF!="A4"</formula>
    </cfRule>
  </conditionalFormatting>
  <conditionalFormatting sqref="AT53">
    <cfRule type="expression" dxfId="984" priority="1976">
      <formula>#REF!="A2"</formula>
    </cfRule>
    <cfRule type="expression" dxfId="983" priority="1973">
      <formula>#REF!="A5"</formula>
    </cfRule>
    <cfRule type="expression" dxfId="982" priority="1974">
      <formula>#REF!="A4"</formula>
    </cfRule>
    <cfRule type="expression" dxfId="981" priority="1969">
      <formula>#REF!="A9"</formula>
    </cfRule>
    <cfRule type="expression" dxfId="980" priority="1970">
      <formula>#REF!="A8"</formula>
    </cfRule>
    <cfRule type="expression" dxfId="979" priority="1971">
      <formula>#REF!="A7"</formula>
    </cfRule>
    <cfRule type="expression" dxfId="978" priority="1972">
      <formula>#REF!="A6"</formula>
    </cfRule>
    <cfRule type="expression" dxfId="977" priority="1975">
      <formula>#REF!="A3"</formula>
    </cfRule>
    <cfRule type="expression" dxfId="976" priority="1977">
      <formula>#REF!="A1"</formula>
    </cfRule>
  </conditionalFormatting>
  <conditionalFormatting sqref="AT58">
    <cfRule type="expression" dxfId="975" priority="9754">
      <formula>#REF!="A4"</formula>
    </cfRule>
    <cfRule type="expression" dxfId="974" priority="9756">
      <formula>#REF!="A2"</formula>
    </cfRule>
    <cfRule type="expression" dxfId="973" priority="9757">
      <formula>#REF!="A1"</formula>
    </cfRule>
    <cfRule type="expression" dxfId="972" priority="9755">
      <formula>#REF!="A3"</formula>
    </cfRule>
  </conditionalFormatting>
  <conditionalFormatting sqref="AT61">
    <cfRule type="expression" dxfId="971" priority="9781">
      <formula>#REF!="A1"</formula>
    </cfRule>
    <cfRule type="expression" dxfId="970" priority="9780">
      <formula>#REF!="A2"</formula>
    </cfRule>
    <cfRule type="expression" dxfId="969" priority="9779">
      <formula>#REF!="A3"</formula>
    </cfRule>
    <cfRule type="expression" dxfId="968" priority="9778">
      <formula>#REF!="A4"</formula>
    </cfRule>
  </conditionalFormatting>
  <conditionalFormatting sqref="AT64">
    <cfRule type="expression" dxfId="967" priority="275">
      <formula>#REF!="A3"</formula>
    </cfRule>
    <cfRule type="expression" dxfId="966" priority="269">
      <formula>#REF!="A9"</formula>
    </cfRule>
    <cfRule type="expression" dxfId="965" priority="277">
      <formula>#REF!="A1"</formula>
    </cfRule>
    <cfRule type="expression" dxfId="964" priority="274">
      <formula>#REF!="A4"</formula>
    </cfRule>
    <cfRule type="expression" dxfId="963" priority="273">
      <formula>#REF!="A5"</formula>
    </cfRule>
    <cfRule type="expression" dxfId="962" priority="272">
      <formula>#REF!="A6"</formula>
    </cfRule>
    <cfRule type="expression" dxfId="961" priority="271">
      <formula>#REF!="A7"</formula>
    </cfRule>
    <cfRule type="expression" dxfId="960" priority="270">
      <formula>#REF!="A8"</formula>
    </cfRule>
    <cfRule type="expression" dxfId="959" priority="276">
      <formula>#REF!="A2"</formula>
    </cfRule>
  </conditionalFormatting>
  <conditionalFormatting sqref="AT78">
    <cfRule type="expression" dxfId="958" priority="9827">
      <formula>#REF!="A3"</formula>
    </cfRule>
    <cfRule type="expression" dxfId="957" priority="9826">
      <formula>#REF!="A4"</formula>
    </cfRule>
    <cfRule type="expression" dxfId="956" priority="9829">
      <formula>#REF!="A1"</formula>
    </cfRule>
    <cfRule type="expression" dxfId="955" priority="9828">
      <formula>#REF!="A2"</formula>
    </cfRule>
  </conditionalFormatting>
  <conditionalFormatting sqref="AU16 AU43 AU86:AU87 AU92:AU93 AU95:AU97 AU100 AU103">
    <cfRule type="expression" dxfId="954" priority="9749">
      <formula>#REF!="A1"</formula>
    </cfRule>
    <cfRule type="expression" dxfId="953" priority="9746">
      <formula>#REF!="A4"</formula>
    </cfRule>
    <cfRule type="expression" dxfId="952" priority="9748">
      <formula>#REF!="A2"</formula>
    </cfRule>
    <cfRule type="expression" dxfId="951" priority="9747">
      <formula>#REF!="A3"</formula>
    </cfRule>
  </conditionalFormatting>
  <conditionalFormatting sqref="AU20">
    <cfRule type="expression" dxfId="950" priority="1904">
      <formula>#REF!="A2"</formula>
    </cfRule>
    <cfRule type="expression" dxfId="949" priority="1902">
      <formula>#REF!="A4"</formula>
    </cfRule>
    <cfRule type="expression" dxfId="948" priority="1901">
      <formula>#REF!="A5"</formula>
    </cfRule>
    <cfRule type="expression" dxfId="947" priority="1900">
      <formula>#REF!="A6"</formula>
    </cfRule>
    <cfRule type="expression" dxfId="946" priority="1897">
      <formula>#REF!="A9"</formula>
    </cfRule>
    <cfRule type="expression" dxfId="945" priority="1903">
      <formula>#REF!="A3"</formula>
    </cfRule>
    <cfRule type="expression" dxfId="944" priority="1905">
      <formula>#REF!="A1"</formula>
    </cfRule>
    <cfRule type="expression" dxfId="943" priority="1899">
      <formula>#REF!="A7"</formula>
    </cfRule>
    <cfRule type="expression" dxfId="942" priority="1898">
      <formula>#REF!="A8"</formula>
    </cfRule>
  </conditionalFormatting>
  <conditionalFormatting sqref="AU22">
    <cfRule type="expression" dxfId="941" priority="9677">
      <formula>#REF!="A2"</formula>
    </cfRule>
    <cfRule type="expression" dxfId="940" priority="9678">
      <formula>#REF!="A1"</formula>
    </cfRule>
    <cfRule type="expression" dxfId="939" priority="9676">
      <formula>#REF!="A3"</formula>
    </cfRule>
    <cfRule type="expression" dxfId="938" priority="9675">
      <formula>#REF!="A4"</formula>
    </cfRule>
  </conditionalFormatting>
  <conditionalFormatting sqref="AU24 AU27">
    <cfRule type="expression" dxfId="937" priority="1891">
      <formula>#REF!="A6"</formula>
    </cfRule>
    <cfRule type="expression" dxfId="936" priority="1895">
      <formula>#REF!="A2"</formula>
    </cfRule>
    <cfRule type="expression" dxfId="935" priority="1890">
      <formula>#REF!="A7"</formula>
    </cfRule>
    <cfRule type="expression" dxfId="934" priority="1888">
      <formula>#REF!="A9"</formula>
    </cfRule>
    <cfRule type="expression" dxfId="933" priority="1889">
      <formula>#REF!="A8"</formula>
    </cfRule>
    <cfRule type="expression" dxfId="932" priority="1896">
      <formula>#REF!="A1"</formula>
    </cfRule>
    <cfRule type="expression" dxfId="931" priority="1894">
      <formula>#REF!="A3"</formula>
    </cfRule>
    <cfRule type="expression" dxfId="930" priority="1893">
      <formula>#REF!="A4"</formula>
    </cfRule>
    <cfRule type="expression" dxfId="929" priority="1892">
      <formula>#REF!="A5"</formula>
    </cfRule>
  </conditionalFormatting>
  <conditionalFormatting sqref="AU25:AU26">
    <cfRule type="expression" dxfId="928" priority="1879">
      <formula>#REF!="A9"</formula>
    </cfRule>
    <cfRule type="expression" dxfId="927" priority="1881">
      <formula>#REF!="A7"</formula>
    </cfRule>
    <cfRule type="expression" dxfId="926" priority="1880">
      <formula>#REF!="A8"</formula>
    </cfRule>
    <cfRule type="expression" dxfId="925" priority="1882">
      <formula>#REF!="A6"</formula>
    </cfRule>
    <cfRule type="expression" dxfId="924" priority="1883">
      <formula>#REF!="A5"</formula>
    </cfRule>
    <cfRule type="expression" dxfId="923" priority="1884">
      <formula>#REF!="A4"</formula>
    </cfRule>
    <cfRule type="expression" dxfId="922" priority="1886">
      <formula>#REF!="A2"</formula>
    </cfRule>
    <cfRule type="expression" dxfId="921" priority="1885">
      <formula>#REF!="A3"</formula>
    </cfRule>
    <cfRule type="expression" dxfId="920" priority="1887">
      <formula>#REF!="A1"</formula>
    </cfRule>
  </conditionalFormatting>
  <conditionalFormatting sqref="AU33">
    <cfRule type="expression" dxfId="919" priority="9730">
      <formula>#REF!="A3"</formula>
    </cfRule>
    <cfRule type="expression" dxfId="918" priority="9731">
      <formula>#REF!="A2"</formula>
    </cfRule>
    <cfRule type="expression" dxfId="917" priority="9732">
      <formula>#REF!="A1"</formula>
    </cfRule>
    <cfRule type="expression" dxfId="916" priority="9729">
      <formula>#REF!="A4"</formula>
    </cfRule>
  </conditionalFormatting>
  <conditionalFormatting sqref="AU35">
    <cfRule type="expression" dxfId="915" priority="9666">
      <formula>#REF!="A4"</formula>
    </cfRule>
    <cfRule type="expression" dxfId="914" priority="9669">
      <formula>#REF!="A1"</formula>
    </cfRule>
    <cfRule type="expression" dxfId="913" priority="9668">
      <formula>#REF!="A2"</formula>
    </cfRule>
    <cfRule type="expression" dxfId="912" priority="9667">
      <formula>#REF!="A3"</formula>
    </cfRule>
  </conditionalFormatting>
  <conditionalFormatting sqref="AU37:AU38">
    <cfRule type="expression" dxfId="911" priority="1878">
      <formula>#REF!="A1"</formula>
    </cfRule>
    <cfRule type="expression" dxfId="910" priority="1876">
      <formula>#REF!="A3"</formula>
    </cfRule>
    <cfRule type="expression" dxfId="909" priority="1877">
      <formula>#REF!="A2"</formula>
    </cfRule>
    <cfRule type="expression" dxfId="908" priority="1875">
      <formula>#REF!="A4"</formula>
    </cfRule>
    <cfRule type="expression" dxfId="907" priority="1874">
      <formula>#REF!="A5"</formula>
    </cfRule>
    <cfRule type="expression" dxfId="906" priority="1873">
      <formula>#REF!="A6"</formula>
    </cfRule>
    <cfRule type="expression" dxfId="905" priority="1872">
      <formula>#REF!="A7"</formula>
    </cfRule>
    <cfRule type="expression" dxfId="904" priority="1871">
      <formula>#REF!="A8"</formula>
    </cfRule>
    <cfRule type="expression" dxfId="903" priority="1870">
      <formula>#REF!="A9"</formula>
    </cfRule>
  </conditionalFormatting>
  <conditionalFormatting sqref="AU42">
    <cfRule type="expression" dxfId="902" priority="9723">
      <formula>#REF!="A1"</formula>
    </cfRule>
    <cfRule type="expression" dxfId="901" priority="9722">
      <formula>#REF!="A2"</formula>
    </cfRule>
    <cfRule type="expression" dxfId="900" priority="9721">
      <formula>#REF!="A3"</formula>
    </cfRule>
    <cfRule type="expression" dxfId="899" priority="9720">
      <formula>#REF!="A4"</formula>
    </cfRule>
  </conditionalFormatting>
  <conditionalFormatting sqref="AU44">
    <cfRule type="expression" dxfId="898" priority="1869">
      <formula>#REF!="A1"</formula>
    </cfRule>
    <cfRule type="expression" dxfId="897" priority="1868">
      <formula>#REF!="A2"</formula>
    </cfRule>
    <cfRule type="expression" dxfId="896" priority="1861">
      <formula>#REF!="A9"</formula>
    </cfRule>
    <cfRule type="expression" dxfId="895" priority="1864">
      <formula>#REF!="A6"</formula>
    </cfRule>
    <cfRule type="expression" dxfId="894" priority="1867">
      <formula>#REF!="A3"</formula>
    </cfRule>
    <cfRule type="expression" dxfId="893" priority="1862">
      <formula>#REF!="A8"</formula>
    </cfRule>
    <cfRule type="expression" dxfId="892" priority="1865">
      <formula>#REF!="A5"</formula>
    </cfRule>
    <cfRule type="expression" dxfId="891" priority="1866">
      <formula>#REF!="A4"</formula>
    </cfRule>
    <cfRule type="expression" dxfId="890" priority="1863">
      <formula>#REF!="A7"</formula>
    </cfRule>
  </conditionalFormatting>
  <conditionalFormatting sqref="AU46">
    <cfRule type="expression" dxfId="889" priority="9712">
      <formula>#REF!="A3"</formula>
    </cfRule>
    <cfRule type="expression" dxfId="888" priority="9711">
      <formula>#REF!="A4"</formula>
    </cfRule>
    <cfRule type="expression" dxfId="887" priority="9714">
      <formula>#REF!="A1"</formula>
    </cfRule>
    <cfRule type="expression" dxfId="886" priority="9713">
      <formula>#REF!="A2"</formula>
    </cfRule>
  </conditionalFormatting>
  <conditionalFormatting sqref="AU47">
    <cfRule type="expression" dxfId="885" priority="1852">
      <formula>#REF!="A9"</formula>
    </cfRule>
    <cfRule type="expression" dxfId="884" priority="1860">
      <formula>#REF!="A1"</formula>
    </cfRule>
    <cfRule type="expression" dxfId="883" priority="1859">
      <formula>#REF!="A2"</formula>
    </cfRule>
    <cfRule type="expression" dxfId="882" priority="1858">
      <formula>#REF!="A3"</formula>
    </cfRule>
    <cfRule type="expression" dxfId="881" priority="1857">
      <formula>#REF!="A4"</formula>
    </cfRule>
    <cfRule type="expression" dxfId="880" priority="1854">
      <formula>#REF!="A7"</formula>
    </cfRule>
    <cfRule type="expression" dxfId="879" priority="1853">
      <formula>#REF!="A8"</formula>
    </cfRule>
    <cfRule type="expression" dxfId="878" priority="1856">
      <formula>#REF!="A5"</formula>
    </cfRule>
    <cfRule type="expression" dxfId="877" priority="1855">
      <formula>#REF!="A6"</formula>
    </cfRule>
  </conditionalFormatting>
  <conditionalFormatting sqref="AU49">
    <cfRule type="expression" dxfId="876" priority="9703">
      <formula>#REF!="A3"</formula>
    </cfRule>
    <cfRule type="expression" dxfId="875" priority="9702">
      <formula>#REF!="A4"</formula>
    </cfRule>
    <cfRule type="expression" dxfId="874" priority="9705">
      <formula>#REF!="A1"</formula>
    </cfRule>
    <cfRule type="expression" dxfId="873" priority="9704">
      <formula>#REF!="A2"</formula>
    </cfRule>
  </conditionalFormatting>
  <conditionalFormatting sqref="AU50">
    <cfRule type="expression" dxfId="872" priority="1851">
      <formula>#REF!="A1"</formula>
    </cfRule>
    <cfRule type="expression" dxfId="871" priority="1849">
      <formula>#REF!="A3"</formula>
    </cfRule>
    <cfRule type="expression" dxfId="870" priority="1848">
      <formula>#REF!="A4"</formula>
    </cfRule>
    <cfRule type="expression" dxfId="869" priority="1847">
      <formula>#REF!="A5"</formula>
    </cfRule>
    <cfRule type="expression" dxfId="868" priority="1846">
      <formula>#REF!="A6"</formula>
    </cfRule>
    <cfRule type="expression" dxfId="867" priority="1845">
      <formula>#REF!="A7"</formula>
    </cfRule>
    <cfRule type="expression" dxfId="866" priority="1844">
      <formula>#REF!="A8"</formula>
    </cfRule>
    <cfRule type="expression" dxfId="865" priority="1843">
      <formula>#REF!="A9"</formula>
    </cfRule>
    <cfRule type="expression" dxfId="864" priority="1850">
      <formula>#REF!="A2"</formula>
    </cfRule>
  </conditionalFormatting>
  <conditionalFormatting sqref="AU52">
    <cfRule type="expression" dxfId="863" priority="9696">
      <formula>#REF!="A1"</formula>
    </cfRule>
    <cfRule type="expression" dxfId="862" priority="9695">
      <formula>#REF!="A2"</formula>
    </cfRule>
    <cfRule type="expression" dxfId="861" priority="9693">
      <formula>#REF!="A4"</formula>
    </cfRule>
    <cfRule type="expression" dxfId="860" priority="9694">
      <formula>#REF!="A3"</formula>
    </cfRule>
  </conditionalFormatting>
  <conditionalFormatting sqref="AU53">
    <cfRule type="expression" dxfId="859" priority="1834">
      <formula>#REF!="A9"</formula>
    </cfRule>
    <cfRule type="expression" dxfId="858" priority="1835">
      <formula>#REF!="A8"</formula>
    </cfRule>
    <cfRule type="expression" dxfId="857" priority="1837">
      <formula>#REF!="A6"</formula>
    </cfRule>
    <cfRule type="expression" dxfId="856" priority="1838">
      <formula>#REF!="A5"</formula>
    </cfRule>
    <cfRule type="expression" dxfId="855" priority="1836">
      <formula>#REF!="A7"</formula>
    </cfRule>
    <cfRule type="expression" dxfId="854" priority="1841">
      <formula>#REF!="A2"</formula>
    </cfRule>
    <cfRule type="expression" dxfId="853" priority="1840">
      <formula>#REF!="A3"</formula>
    </cfRule>
    <cfRule type="expression" dxfId="852" priority="1839">
      <formula>#REF!="A4"</formula>
    </cfRule>
    <cfRule type="expression" dxfId="851" priority="1842">
      <formula>#REF!="A1"</formula>
    </cfRule>
  </conditionalFormatting>
  <conditionalFormatting sqref="AU58">
    <cfRule type="expression" dxfId="850" priority="9660">
      <formula>#REF!="A1"</formula>
    </cfRule>
    <cfRule type="expression" dxfId="849" priority="9659">
      <formula>#REF!="A2"</formula>
    </cfRule>
    <cfRule type="expression" dxfId="848" priority="9658">
      <formula>#REF!="A3"</formula>
    </cfRule>
    <cfRule type="expression" dxfId="847" priority="9657">
      <formula>#REF!="A4"</formula>
    </cfRule>
  </conditionalFormatting>
  <conditionalFormatting sqref="AU61">
    <cfRule type="expression" dxfId="846" priority="9684">
      <formula>#REF!="A4"</formula>
    </cfRule>
    <cfRule type="expression" dxfId="845" priority="9685">
      <formula>#REF!="A3"</formula>
    </cfRule>
    <cfRule type="expression" dxfId="844" priority="9686">
      <formula>#REF!="A2"</formula>
    </cfRule>
    <cfRule type="expression" dxfId="843" priority="9687">
      <formula>#REF!="A1"</formula>
    </cfRule>
  </conditionalFormatting>
  <conditionalFormatting sqref="AU78">
    <cfRule type="expression" dxfId="842" priority="9739">
      <formula>#REF!="A3"</formula>
    </cfRule>
    <cfRule type="expression" dxfId="841" priority="9740">
      <formula>#REF!="A2"</formula>
    </cfRule>
    <cfRule type="expression" dxfId="840" priority="9738">
      <formula>#REF!="A4"</formula>
    </cfRule>
    <cfRule type="expression" dxfId="839" priority="9741">
      <formula>#REF!="A1"</formula>
    </cfRule>
  </conditionalFormatting>
  <conditionalFormatting sqref="AV16 AV43 AV86:AV87 AV92:AV93 AV95:AV97 AV100 AV103">
    <cfRule type="expression" dxfId="838" priority="9650">
      <formula>#REF!="A2"</formula>
    </cfRule>
    <cfRule type="expression" dxfId="837" priority="9651">
      <formula>#REF!="A1"</formula>
    </cfRule>
    <cfRule type="expression" dxfId="836" priority="9649">
      <formula>#REF!="A3"</formula>
    </cfRule>
    <cfRule type="expression" dxfId="835" priority="9648">
      <formula>#REF!="A4"</formula>
    </cfRule>
  </conditionalFormatting>
  <conditionalFormatting sqref="AV20">
    <cfRule type="expression" dxfId="834" priority="1720">
      <formula>#REF!="A6"</formula>
    </cfRule>
    <cfRule type="expression" dxfId="833" priority="1721">
      <formula>#REF!="A5"</formula>
    </cfRule>
    <cfRule type="expression" dxfId="832" priority="1725">
      <formula>#REF!="A1"</formula>
    </cfRule>
    <cfRule type="expression" dxfId="831" priority="1724">
      <formula>#REF!="A2"</formula>
    </cfRule>
    <cfRule type="expression" dxfId="830" priority="1719">
      <formula>#REF!="A7"</formula>
    </cfRule>
    <cfRule type="expression" dxfId="829" priority="1723">
      <formula>#REF!="A3"</formula>
    </cfRule>
    <cfRule type="expression" dxfId="828" priority="1717">
      <formula>#REF!="A9"</formula>
    </cfRule>
    <cfRule type="expression" dxfId="827" priority="1718">
      <formula>#REF!="A8"</formula>
    </cfRule>
    <cfRule type="expression" dxfId="826" priority="1722">
      <formula>#REF!="A4"</formula>
    </cfRule>
  </conditionalFormatting>
  <conditionalFormatting sqref="AV22">
    <cfRule type="expression" dxfId="825" priority="9579">
      <formula>#REF!="A1"</formula>
    </cfRule>
    <cfRule type="expression" dxfId="824" priority="9577">
      <formula>#REF!="A3"</formula>
    </cfRule>
    <cfRule type="expression" dxfId="823" priority="9576">
      <formula>#REF!="A4"</formula>
    </cfRule>
    <cfRule type="expression" dxfId="822" priority="9578">
      <formula>#REF!="A2"</formula>
    </cfRule>
  </conditionalFormatting>
  <conditionalFormatting sqref="AV33">
    <cfRule type="expression" dxfId="821" priority="9630">
      <formula>#REF!="A4"</formula>
    </cfRule>
    <cfRule type="expression" dxfId="820" priority="9633">
      <formula>#REF!="A1"</formula>
    </cfRule>
    <cfRule type="expression" dxfId="819" priority="9632">
      <formula>#REF!="A2"</formula>
    </cfRule>
    <cfRule type="expression" dxfId="818" priority="9631">
      <formula>#REF!="A3"</formula>
    </cfRule>
  </conditionalFormatting>
  <conditionalFormatting sqref="AV35">
    <cfRule type="expression" dxfId="817" priority="9567">
      <formula>#REF!="A4"</formula>
    </cfRule>
    <cfRule type="expression" dxfId="816" priority="9568">
      <formula>#REF!="A3"</formula>
    </cfRule>
    <cfRule type="expression" dxfId="815" priority="9569">
      <formula>#REF!="A2"</formula>
    </cfRule>
    <cfRule type="expression" dxfId="814" priority="9570">
      <formula>#REF!="A1"</formula>
    </cfRule>
  </conditionalFormatting>
  <conditionalFormatting sqref="AV42">
    <cfRule type="expression" dxfId="813" priority="9624">
      <formula>#REF!="A1"</formula>
    </cfRule>
    <cfRule type="expression" dxfId="812" priority="9623">
      <formula>#REF!="A2"</formula>
    </cfRule>
    <cfRule type="expression" dxfId="811" priority="9622">
      <formula>#REF!="A3"</formula>
    </cfRule>
    <cfRule type="expression" dxfId="810" priority="9621">
      <formula>#REF!="A4"</formula>
    </cfRule>
  </conditionalFormatting>
  <conditionalFormatting sqref="AV44">
    <cfRule type="expression" dxfId="809" priority="1708">
      <formula>#REF!="A9"</formula>
    </cfRule>
    <cfRule type="expression" dxfId="808" priority="1709">
      <formula>#REF!="A8"</formula>
    </cfRule>
    <cfRule type="expression" dxfId="807" priority="1710">
      <formula>#REF!="A7"</formula>
    </cfRule>
    <cfRule type="expression" dxfId="806" priority="1711">
      <formula>#REF!="A6"</formula>
    </cfRule>
    <cfRule type="expression" dxfId="805" priority="1712">
      <formula>#REF!="A5"</formula>
    </cfRule>
    <cfRule type="expression" dxfId="804" priority="1713">
      <formula>#REF!="A4"</formula>
    </cfRule>
    <cfRule type="expression" dxfId="803" priority="1716">
      <formula>#REF!="A1"</formula>
    </cfRule>
    <cfRule type="expression" dxfId="802" priority="1715">
      <formula>#REF!="A2"</formula>
    </cfRule>
    <cfRule type="expression" dxfId="801" priority="1714">
      <formula>#REF!="A3"</formula>
    </cfRule>
  </conditionalFormatting>
  <conditionalFormatting sqref="AV46">
    <cfRule type="expression" dxfId="800" priority="9615">
      <formula>#REF!="A1"</formula>
    </cfRule>
    <cfRule type="expression" dxfId="799" priority="9614">
      <formula>#REF!="A2"</formula>
    </cfRule>
    <cfRule type="expression" dxfId="798" priority="9613">
      <formula>#REF!="A3"</formula>
    </cfRule>
    <cfRule type="expression" dxfId="797" priority="9612">
      <formula>#REF!="A4"</formula>
    </cfRule>
  </conditionalFormatting>
  <conditionalFormatting sqref="AV47">
    <cfRule type="expression" dxfId="796" priority="1700">
      <formula>#REF!="A8"</formula>
    </cfRule>
    <cfRule type="expression" dxfId="795" priority="1699">
      <formula>#REF!="A9"</formula>
    </cfRule>
    <cfRule type="expression" dxfId="794" priority="1707">
      <formula>#REF!="A1"</formula>
    </cfRule>
    <cfRule type="expression" dxfId="793" priority="1703">
      <formula>#REF!="A5"</formula>
    </cfRule>
    <cfRule type="expression" dxfId="792" priority="1701">
      <formula>#REF!="A7"</formula>
    </cfRule>
    <cfRule type="expression" dxfId="791" priority="1702">
      <formula>#REF!="A6"</formula>
    </cfRule>
    <cfRule type="expression" dxfId="790" priority="1704">
      <formula>#REF!="A4"</formula>
    </cfRule>
    <cfRule type="expression" dxfId="789" priority="1705">
      <formula>#REF!="A3"</formula>
    </cfRule>
    <cfRule type="expression" dxfId="788" priority="1706">
      <formula>#REF!="A2"</formula>
    </cfRule>
  </conditionalFormatting>
  <conditionalFormatting sqref="AV49">
    <cfRule type="expression" dxfId="787" priority="9606">
      <formula>#REF!="A1"</formula>
    </cfRule>
    <cfRule type="expression" dxfId="786" priority="9605">
      <formula>#REF!="A2"</formula>
    </cfRule>
    <cfRule type="expression" dxfId="785" priority="9604">
      <formula>#REF!="A3"</formula>
    </cfRule>
    <cfRule type="expression" dxfId="784" priority="9603">
      <formula>#REF!="A4"</formula>
    </cfRule>
  </conditionalFormatting>
  <conditionalFormatting sqref="AV50">
    <cfRule type="expression" dxfId="783" priority="1692">
      <formula>#REF!="A7"</formula>
    </cfRule>
    <cfRule type="expression" dxfId="782" priority="1695">
      <formula>#REF!="A4"</formula>
    </cfRule>
    <cfRule type="expression" dxfId="781" priority="1690">
      <formula>#REF!="A9"</formula>
    </cfRule>
    <cfRule type="expression" dxfId="780" priority="1691">
      <formula>#REF!="A8"</formula>
    </cfRule>
    <cfRule type="expression" dxfId="779" priority="1693">
      <formula>#REF!="A6"</formula>
    </cfRule>
    <cfRule type="expression" dxfId="778" priority="1694">
      <formula>#REF!="A5"</formula>
    </cfRule>
    <cfRule type="expression" dxfId="777" priority="1696">
      <formula>#REF!="A3"</formula>
    </cfRule>
    <cfRule type="expression" dxfId="776" priority="1697">
      <formula>#REF!="A2"</formula>
    </cfRule>
    <cfRule type="expression" dxfId="775" priority="1698">
      <formula>#REF!="A1"</formula>
    </cfRule>
  </conditionalFormatting>
  <conditionalFormatting sqref="AV52">
    <cfRule type="expression" dxfId="774" priority="9597">
      <formula>#REF!="A1"</formula>
    </cfRule>
    <cfRule type="expression" dxfId="773" priority="9596">
      <formula>#REF!="A2"</formula>
    </cfRule>
    <cfRule type="expression" dxfId="772" priority="9595">
      <formula>#REF!="A3"</formula>
    </cfRule>
    <cfRule type="expression" dxfId="771" priority="9594">
      <formula>#REF!="A4"</formula>
    </cfRule>
  </conditionalFormatting>
  <conditionalFormatting sqref="AV53">
    <cfRule type="expression" dxfId="770" priority="1688">
      <formula>#REF!="A2"</formula>
    </cfRule>
    <cfRule type="expression" dxfId="769" priority="1683">
      <formula>#REF!="A7"</formula>
    </cfRule>
    <cfRule type="expression" dxfId="768" priority="1682">
      <formula>#REF!="A8"</formula>
    </cfRule>
    <cfRule type="expression" dxfId="767" priority="1681">
      <formula>#REF!="A9"</formula>
    </cfRule>
    <cfRule type="expression" dxfId="766" priority="1687">
      <formula>#REF!="A3"</formula>
    </cfRule>
    <cfRule type="expression" dxfId="765" priority="1684">
      <formula>#REF!="A6"</formula>
    </cfRule>
    <cfRule type="expression" dxfId="764" priority="1689">
      <formula>#REF!="A1"</formula>
    </cfRule>
    <cfRule type="expression" dxfId="763" priority="1685">
      <formula>#REF!="A5"</formula>
    </cfRule>
    <cfRule type="expression" dxfId="762" priority="1686">
      <formula>#REF!="A4"</formula>
    </cfRule>
  </conditionalFormatting>
  <conditionalFormatting sqref="AV58">
    <cfRule type="expression" dxfId="761" priority="9558">
      <formula>#REF!="A4"</formula>
    </cfRule>
    <cfRule type="expression" dxfId="760" priority="9561">
      <formula>#REF!="A1"</formula>
    </cfRule>
    <cfRule type="expression" dxfId="759" priority="9560">
      <formula>#REF!="A2"</formula>
    </cfRule>
    <cfRule type="expression" dxfId="758" priority="9559">
      <formula>#REF!="A3"</formula>
    </cfRule>
  </conditionalFormatting>
  <conditionalFormatting sqref="AV61">
    <cfRule type="expression" dxfId="757" priority="9585">
      <formula>#REF!="A4"</formula>
    </cfRule>
    <cfRule type="expression" dxfId="756" priority="9586">
      <formula>#REF!="A3"</formula>
    </cfRule>
    <cfRule type="expression" dxfId="755" priority="9588">
      <formula>#REF!="A1"</formula>
    </cfRule>
    <cfRule type="expression" dxfId="754" priority="9587">
      <formula>#REF!="A2"</formula>
    </cfRule>
  </conditionalFormatting>
  <conditionalFormatting sqref="AV78">
    <cfRule type="expression" dxfId="753" priority="9639">
      <formula>#REF!="A4"</formula>
    </cfRule>
    <cfRule type="expression" dxfId="752" priority="9642">
      <formula>#REF!="A1"</formula>
    </cfRule>
    <cfRule type="expression" dxfId="751" priority="9641">
      <formula>#REF!="A2"</formula>
    </cfRule>
    <cfRule type="expression" dxfId="750" priority="9640">
      <formula>#REF!="A3"</formula>
    </cfRule>
  </conditionalFormatting>
  <conditionalFormatting sqref="AW16 AW43 AW86:AW87 AW92:AW93 AW95:AW97 AW100 AW103">
    <cfRule type="expression" dxfId="749" priority="9552">
      <formula>#REF!="A1"</formula>
    </cfRule>
    <cfRule type="expression" dxfId="748" priority="9551">
      <formula>#REF!="A2"</formula>
    </cfRule>
    <cfRule type="expression" dxfId="747" priority="9550">
      <formula>#REF!="A3"</formula>
    </cfRule>
    <cfRule type="expression" dxfId="746" priority="9549">
      <formula>#REF!="A4"</formula>
    </cfRule>
  </conditionalFormatting>
  <conditionalFormatting sqref="AW20">
    <cfRule type="expression" dxfId="745" priority="1670">
      <formula>#REF!="A2"</formula>
    </cfRule>
    <cfRule type="expression" dxfId="744" priority="1663">
      <formula>#REF!="A9"</formula>
    </cfRule>
    <cfRule type="expression" dxfId="743" priority="1664">
      <formula>#REF!="A8"</formula>
    </cfRule>
    <cfRule type="expression" dxfId="742" priority="1671">
      <formula>#REF!="A1"</formula>
    </cfRule>
    <cfRule type="expression" dxfId="741" priority="1669">
      <formula>#REF!="A3"</formula>
    </cfRule>
    <cfRule type="expression" dxfId="740" priority="1665">
      <formula>#REF!="A7"</formula>
    </cfRule>
    <cfRule type="expression" dxfId="739" priority="1668">
      <formula>#REF!="A4"</formula>
    </cfRule>
    <cfRule type="expression" dxfId="738" priority="1666">
      <formula>#REF!="A6"</formula>
    </cfRule>
    <cfRule type="expression" dxfId="737" priority="1667">
      <formula>#REF!="A5"</formula>
    </cfRule>
  </conditionalFormatting>
  <conditionalFormatting sqref="AW22">
    <cfRule type="expression" dxfId="736" priority="9479">
      <formula>#REF!="A2"</formula>
    </cfRule>
    <cfRule type="expression" dxfId="735" priority="9477">
      <formula>#REF!="A4"</formula>
    </cfRule>
    <cfRule type="expression" dxfId="734" priority="9480">
      <formula>#REF!="A1"</formula>
    </cfRule>
    <cfRule type="expression" dxfId="733" priority="9478">
      <formula>#REF!="A3"</formula>
    </cfRule>
  </conditionalFormatting>
  <conditionalFormatting sqref="AW24 AW27">
    <cfRule type="expression" dxfId="732" priority="1660">
      <formula>#REF!="A3"</formula>
    </cfRule>
    <cfRule type="expression" dxfId="731" priority="1659">
      <formula>#REF!="A4"</formula>
    </cfRule>
    <cfRule type="expression" dxfId="730" priority="1658">
      <formula>#REF!="A5"</formula>
    </cfRule>
    <cfRule type="expression" dxfId="729" priority="1657">
      <formula>#REF!="A6"</formula>
    </cfRule>
    <cfRule type="expression" dxfId="728" priority="1656">
      <formula>#REF!="A7"</formula>
    </cfRule>
    <cfRule type="expression" dxfId="727" priority="1655">
      <formula>#REF!="A8"</formula>
    </cfRule>
    <cfRule type="expression" dxfId="726" priority="1654">
      <formula>#REF!="A9"</formula>
    </cfRule>
    <cfRule type="expression" dxfId="725" priority="1662">
      <formula>#REF!="A1"</formula>
    </cfRule>
    <cfRule type="expression" dxfId="724" priority="1661">
      <formula>#REF!="A2"</formula>
    </cfRule>
  </conditionalFormatting>
  <conditionalFormatting sqref="AW25:AW26">
    <cfRule type="expression" dxfId="723" priority="1653">
      <formula>#REF!="A1"</formula>
    </cfRule>
    <cfRule type="expression" dxfId="722" priority="1652">
      <formula>#REF!="A2"</formula>
    </cfRule>
    <cfRule type="expression" dxfId="721" priority="1651">
      <formula>#REF!="A3"</formula>
    </cfRule>
    <cfRule type="expression" dxfId="720" priority="1650">
      <formula>#REF!="A4"</formula>
    </cfRule>
    <cfRule type="expression" dxfId="719" priority="1649">
      <formula>#REF!="A5"</formula>
    </cfRule>
    <cfRule type="expression" dxfId="718" priority="1648">
      <formula>#REF!="A6"</formula>
    </cfRule>
    <cfRule type="expression" dxfId="717" priority="1647">
      <formula>#REF!="A7"</formula>
    </cfRule>
    <cfRule type="expression" dxfId="716" priority="1646">
      <formula>#REF!="A8"</formula>
    </cfRule>
    <cfRule type="expression" dxfId="715" priority="1645">
      <formula>#REF!="A9"</formula>
    </cfRule>
  </conditionalFormatting>
  <conditionalFormatting sqref="AW33">
    <cfRule type="expression" dxfId="714" priority="9534">
      <formula>#REF!="A1"</formula>
    </cfRule>
    <cfRule type="expression" dxfId="713" priority="9533">
      <formula>#REF!="A2"</formula>
    </cfRule>
    <cfRule type="expression" dxfId="712" priority="9532">
      <formula>#REF!="A3"</formula>
    </cfRule>
    <cfRule type="expression" dxfId="711" priority="9531">
      <formula>#REF!="A4"</formula>
    </cfRule>
  </conditionalFormatting>
  <conditionalFormatting sqref="AW35">
    <cfRule type="expression" dxfId="710" priority="9468">
      <formula>#REF!="A4"</formula>
    </cfRule>
    <cfRule type="expression" dxfId="709" priority="9469">
      <formula>#REF!="A3"</formula>
    </cfRule>
    <cfRule type="expression" dxfId="708" priority="9470">
      <formula>#REF!="A2"</formula>
    </cfRule>
    <cfRule type="expression" dxfId="707" priority="9471">
      <formula>#REF!="A1"</formula>
    </cfRule>
  </conditionalFormatting>
  <conditionalFormatting sqref="AW37:AW38">
    <cfRule type="expression" dxfId="706" priority="1644">
      <formula>#REF!="A1"</formula>
    </cfRule>
    <cfRule type="expression" dxfId="705" priority="1643">
      <formula>#REF!="A2"</formula>
    </cfRule>
    <cfRule type="expression" dxfId="704" priority="1642">
      <formula>#REF!="A3"</formula>
    </cfRule>
    <cfRule type="expression" dxfId="703" priority="1641">
      <formula>#REF!="A4"</formula>
    </cfRule>
    <cfRule type="expression" dxfId="702" priority="1640">
      <formula>#REF!="A5"</formula>
    </cfRule>
    <cfRule type="expression" dxfId="701" priority="1639">
      <formula>#REF!="A6"</formula>
    </cfRule>
    <cfRule type="expression" dxfId="700" priority="1638">
      <formula>#REF!="A7"</formula>
    </cfRule>
    <cfRule type="expression" dxfId="699" priority="1637">
      <formula>#REF!="A8"</formula>
    </cfRule>
    <cfRule type="expression" dxfId="698" priority="1636">
      <formula>#REF!="A9"</formula>
    </cfRule>
  </conditionalFormatting>
  <conditionalFormatting sqref="AW42">
    <cfRule type="expression" dxfId="697" priority="9523">
      <formula>#REF!="A3"</formula>
    </cfRule>
    <cfRule type="expression" dxfId="696" priority="9522">
      <formula>#REF!="A4"</formula>
    </cfRule>
    <cfRule type="expression" dxfId="695" priority="9524">
      <formula>#REF!="A2"</formula>
    </cfRule>
    <cfRule type="expression" dxfId="694" priority="9525">
      <formula>#REF!="A1"</formula>
    </cfRule>
  </conditionalFormatting>
  <conditionalFormatting sqref="AW44">
    <cfRule type="expression" dxfId="693" priority="1635">
      <formula>#REF!="A1"</formula>
    </cfRule>
    <cfRule type="expression" dxfId="692" priority="1630">
      <formula>#REF!="A6"</formula>
    </cfRule>
    <cfRule type="expression" dxfId="691" priority="1629">
      <formula>#REF!="A7"</formula>
    </cfRule>
    <cfRule type="expression" dxfId="690" priority="1628">
      <formula>#REF!="A8"</formula>
    </cfRule>
    <cfRule type="expression" dxfId="689" priority="1633">
      <formula>#REF!="A3"</formula>
    </cfRule>
    <cfRule type="expression" dxfId="688" priority="1627">
      <formula>#REF!="A9"</formula>
    </cfRule>
    <cfRule type="expression" dxfId="687" priority="1632">
      <formula>#REF!="A4"</formula>
    </cfRule>
    <cfRule type="expression" dxfId="686" priority="1631">
      <formula>#REF!="A5"</formula>
    </cfRule>
    <cfRule type="expression" dxfId="685" priority="1634">
      <formula>#REF!="A2"</formula>
    </cfRule>
  </conditionalFormatting>
  <conditionalFormatting sqref="AW46">
    <cfRule type="expression" dxfId="684" priority="9515">
      <formula>#REF!="A2"</formula>
    </cfRule>
    <cfRule type="expression" dxfId="683" priority="9513">
      <formula>#REF!="A4"</formula>
    </cfRule>
    <cfRule type="expression" dxfId="682" priority="9514">
      <formula>#REF!="A3"</formula>
    </cfRule>
    <cfRule type="expression" dxfId="681" priority="9516">
      <formula>#REF!="A1"</formula>
    </cfRule>
  </conditionalFormatting>
  <conditionalFormatting sqref="AW47">
    <cfRule type="expression" dxfId="680" priority="1618">
      <formula>#REF!="A9"</formula>
    </cfRule>
    <cfRule type="expression" dxfId="679" priority="1626">
      <formula>#REF!="A1"</formula>
    </cfRule>
    <cfRule type="expression" dxfId="678" priority="1625">
      <formula>#REF!="A2"</formula>
    </cfRule>
    <cfRule type="expression" dxfId="677" priority="1624">
      <formula>#REF!="A3"</formula>
    </cfRule>
    <cfRule type="expression" dxfId="676" priority="1623">
      <formula>#REF!="A4"</formula>
    </cfRule>
    <cfRule type="expression" dxfId="675" priority="1622">
      <formula>#REF!="A5"</formula>
    </cfRule>
    <cfRule type="expression" dxfId="674" priority="1621">
      <formula>#REF!="A6"</formula>
    </cfRule>
    <cfRule type="expression" dxfId="673" priority="1620">
      <formula>#REF!="A7"</formula>
    </cfRule>
    <cfRule type="expression" dxfId="672" priority="1619">
      <formula>#REF!="A8"</formula>
    </cfRule>
  </conditionalFormatting>
  <conditionalFormatting sqref="AW49">
    <cfRule type="expression" dxfId="671" priority="9506">
      <formula>#REF!="A2"</formula>
    </cfRule>
    <cfRule type="expression" dxfId="670" priority="9505">
      <formula>#REF!="A3"</formula>
    </cfRule>
    <cfRule type="expression" dxfId="669" priority="9507">
      <formula>#REF!="A1"</formula>
    </cfRule>
    <cfRule type="expression" dxfId="668" priority="9504">
      <formula>#REF!="A4"</formula>
    </cfRule>
  </conditionalFormatting>
  <conditionalFormatting sqref="AW50">
    <cfRule type="expression" dxfId="667" priority="1617">
      <formula>#REF!="A1"</formula>
    </cfRule>
    <cfRule type="expression" dxfId="666" priority="1616">
      <formula>#REF!="A2"</formula>
    </cfRule>
    <cfRule type="expression" dxfId="665" priority="1615">
      <formula>#REF!="A3"</formula>
    </cfRule>
    <cfRule type="expression" dxfId="664" priority="1614">
      <formula>#REF!="A4"</formula>
    </cfRule>
    <cfRule type="expression" dxfId="663" priority="1613">
      <formula>#REF!="A5"</formula>
    </cfRule>
    <cfRule type="expression" dxfId="662" priority="1612">
      <formula>#REF!="A6"</formula>
    </cfRule>
    <cfRule type="expression" dxfId="661" priority="1611">
      <formula>#REF!="A7"</formula>
    </cfRule>
    <cfRule type="expression" dxfId="660" priority="1610">
      <formula>#REF!="A8"</formula>
    </cfRule>
    <cfRule type="expression" dxfId="659" priority="1609">
      <formula>#REF!="A9"</formula>
    </cfRule>
  </conditionalFormatting>
  <conditionalFormatting sqref="AW52">
    <cfRule type="expression" dxfId="658" priority="9495">
      <formula>#REF!="A4"</formula>
    </cfRule>
    <cfRule type="expression" dxfId="657" priority="9497">
      <formula>#REF!="A2"</formula>
    </cfRule>
    <cfRule type="expression" dxfId="656" priority="9498">
      <formula>#REF!="A1"</formula>
    </cfRule>
    <cfRule type="expression" dxfId="655" priority="9496">
      <formula>#REF!="A3"</formula>
    </cfRule>
  </conditionalFormatting>
  <conditionalFormatting sqref="AW53">
    <cfRule type="expression" dxfId="654" priority="1607">
      <formula>#REF!="A2"</formula>
    </cfRule>
    <cfRule type="expression" dxfId="653" priority="1606">
      <formula>#REF!="A3"</formula>
    </cfRule>
    <cfRule type="expression" dxfId="652" priority="1605">
      <formula>#REF!="A4"</formula>
    </cfRule>
    <cfRule type="expression" dxfId="651" priority="1604">
      <formula>#REF!="A5"</formula>
    </cfRule>
    <cfRule type="expression" dxfId="650" priority="1603">
      <formula>#REF!="A6"</formula>
    </cfRule>
    <cfRule type="expression" dxfId="649" priority="1602">
      <formula>#REF!="A7"</formula>
    </cfRule>
    <cfRule type="expression" dxfId="648" priority="1608">
      <formula>#REF!="A1"</formula>
    </cfRule>
    <cfRule type="expression" dxfId="647" priority="1601">
      <formula>#REF!="A8"</formula>
    </cfRule>
    <cfRule type="expression" dxfId="646" priority="1600">
      <formula>#REF!="A9"</formula>
    </cfRule>
  </conditionalFormatting>
  <conditionalFormatting sqref="AW58">
    <cfRule type="expression" dxfId="645" priority="9461">
      <formula>#REF!="A2"</formula>
    </cfRule>
    <cfRule type="expression" dxfId="644" priority="9460">
      <formula>#REF!="A3"</formula>
    </cfRule>
    <cfRule type="expression" dxfId="643" priority="9462">
      <formula>#REF!="A1"</formula>
    </cfRule>
    <cfRule type="expression" dxfId="642" priority="9459">
      <formula>#REF!="A4"</formula>
    </cfRule>
  </conditionalFormatting>
  <conditionalFormatting sqref="AW59">
    <cfRule type="expression" dxfId="641" priority="1596">
      <formula>#REF!="A4"</formula>
    </cfRule>
    <cfRule type="expression" dxfId="640" priority="1597">
      <formula>#REF!="A3"</formula>
    </cfRule>
    <cfRule type="expression" dxfId="639" priority="1598">
      <formula>#REF!="A2"</formula>
    </cfRule>
    <cfRule type="expression" dxfId="638" priority="1599">
      <formula>#REF!="A1"</formula>
    </cfRule>
    <cfRule type="expression" dxfId="637" priority="1593">
      <formula>#REF!="A7"</formula>
    </cfRule>
    <cfRule type="expression" dxfId="636" priority="1592">
      <formula>#REF!="A8"</formula>
    </cfRule>
    <cfRule type="expression" dxfId="635" priority="1591">
      <formula>#REF!="A9"</formula>
    </cfRule>
    <cfRule type="expression" dxfId="634" priority="1594">
      <formula>#REF!="A6"</formula>
    </cfRule>
    <cfRule type="expression" dxfId="633" priority="1595">
      <formula>#REF!="A5"</formula>
    </cfRule>
  </conditionalFormatting>
  <conditionalFormatting sqref="AW61">
    <cfRule type="expression" dxfId="632" priority="9487">
      <formula>#REF!="A3"</formula>
    </cfRule>
    <cfRule type="expression" dxfId="631" priority="9488">
      <formula>#REF!="A2"</formula>
    </cfRule>
    <cfRule type="expression" dxfId="630" priority="9489">
      <formula>#REF!="A1"</formula>
    </cfRule>
    <cfRule type="expression" dxfId="629" priority="9486">
      <formula>#REF!="A4"</formula>
    </cfRule>
  </conditionalFormatting>
  <conditionalFormatting sqref="AW78">
    <cfRule type="expression" dxfId="628" priority="9543">
      <formula>#REF!="A1"</formula>
    </cfRule>
    <cfRule type="expression" dxfId="627" priority="9542">
      <formula>#REF!="A2"</formula>
    </cfRule>
    <cfRule type="expression" dxfId="626" priority="9541">
      <formula>#REF!="A3"</formula>
    </cfRule>
    <cfRule type="expression" dxfId="625" priority="9540">
      <formula>#REF!="A4"</formula>
    </cfRule>
  </conditionalFormatting>
  <conditionalFormatting sqref="AX16 AX43 AX86:AX87 AX92:AX93 AX95:AX97 AX100 AX103">
    <cfRule type="expression" dxfId="624" priority="9450">
      <formula>#REF!="A4"</formula>
    </cfRule>
    <cfRule type="expression" dxfId="623" priority="9453">
      <formula>#REF!="A1"</formula>
    </cfRule>
    <cfRule type="expression" dxfId="622" priority="9452">
      <formula>#REF!="A2"</formula>
    </cfRule>
    <cfRule type="expression" dxfId="621" priority="9451">
      <formula>#REF!="A3"</formula>
    </cfRule>
  </conditionalFormatting>
  <conditionalFormatting sqref="AX22">
    <cfRule type="expression" dxfId="620" priority="9381">
      <formula>#REF!="A1"</formula>
    </cfRule>
    <cfRule type="expression" dxfId="619" priority="9380">
      <formula>#REF!="A2"</formula>
    </cfRule>
    <cfRule type="expression" dxfId="618" priority="9379">
      <formula>#REF!="A3"</formula>
    </cfRule>
    <cfRule type="expression" dxfId="617" priority="9378">
      <formula>#REF!="A4"</formula>
    </cfRule>
  </conditionalFormatting>
  <conditionalFormatting sqref="AX33">
    <cfRule type="expression" dxfId="616" priority="9432">
      <formula>#REF!="A4"</formula>
    </cfRule>
    <cfRule type="expression" dxfId="615" priority="9435">
      <formula>#REF!="A1"</formula>
    </cfRule>
    <cfRule type="expression" dxfId="614" priority="9433">
      <formula>#REF!="A3"</formula>
    </cfRule>
    <cfRule type="expression" dxfId="613" priority="9434">
      <formula>#REF!="A2"</formula>
    </cfRule>
  </conditionalFormatting>
  <conditionalFormatting sqref="AX35">
    <cfRule type="expression" dxfId="612" priority="9369">
      <formula>#REF!="A4"</formula>
    </cfRule>
    <cfRule type="expression" dxfId="611" priority="9370">
      <formula>#REF!="A3"</formula>
    </cfRule>
    <cfRule type="expression" dxfId="610" priority="9371">
      <formula>#REF!="A2"</formula>
    </cfRule>
    <cfRule type="expression" dxfId="609" priority="9372">
      <formula>#REF!="A1"</formula>
    </cfRule>
  </conditionalFormatting>
  <conditionalFormatting sqref="AX42">
    <cfRule type="expression" dxfId="608" priority="9423">
      <formula>#REF!="A4"</formula>
    </cfRule>
    <cfRule type="expression" dxfId="607" priority="9425">
      <formula>#REF!="A2"</formula>
    </cfRule>
    <cfRule type="expression" dxfId="606" priority="9426">
      <formula>#REF!="A1"</formula>
    </cfRule>
    <cfRule type="expression" dxfId="605" priority="9424">
      <formula>#REF!="A3"</formula>
    </cfRule>
  </conditionalFormatting>
  <conditionalFormatting sqref="AX46">
    <cfRule type="expression" dxfId="604" priority="9415">
      <formula>#REF!="A3"</formula>
    </cfRule>
    <cfRule type="expression" dxfId="603" priority="9417">
      <formula>#REF!="A1"</formula>
    </cfRule>
    <cfRule type="expression" dxfId="602" priority="9414">
      <formula>#REF!="A4"</formula>
    </cfRule>
    <cfRule type="expression" dxfId="601" priority="9416">
      <formula>#REF!="A2"</formula>
    </cfRule>
  </conditionalFormatting>
  <conditionalFormatting sqref="AX49">
    <cfRule type="expression" dxfId="600" priority="9407">
      <formula>#REF!="A2"</formula>
    </cfRule>
    <cfRule type="expression" dxfId="599" priority="9406">
      <formula>#REF!="A3"</formula>
    </cfRule>
    <cfRule type="expression" dxfId="598" priority="9405">
      <formula>#REF!="A4"</formula>
    </cfRule>
    <cfRule type="expression" dxfId="597" priority="9408">
      <formula>#REF!="A1"</formula>
    </cfRule>
  </conditionalFormatting>
  <conditionalFormatting sqref="AX52">
    <cfRule type="expression" dxfId="596" priority="9399">
      <formula>#REF!="A1"</formula>
    </cfRule>
    <cfRule type="expression" dxfId="595" priority="9397">
      <formula>#REF!="A3"</formula>
    </cfRule>
    <cfRule type="expression" dxfId="594" priority="9396">
      <formula>#REF!="A4"</formula>
    </cfRule>
    <cfRule type="expression" dxfId="593" priority="9398">
      <formula>#REF!="A2"</formula>
    </cfRule>
  </conditionalFormatting>
  <conditionalFormatting sqref="AX58">
    <cfRule type="expression" dxfId="592" priority="9362">
      <formula>#REF!="A2"</formula>
    </cfRule>
    <cfRule type="expression" dxfId="591" priority="9361">
      <formula>#REF!="A3"</formula>
    </cfRule>
    <cfRule type="expression" dxfId="590" priority="9360">
      <formula>#REF!="A4"</formula>
    </cfRule>
    <cfRule type="expression" dxfId="589" priority="9363">
      <formula>#REF!="A1"</formula>
    </cfRule>
  </conditionalFormatting>
  <conditionalFormatting sqref="AX61">
    <cfRule type="expression" dxfId="588" priority="9390">
      <formula>#REF!="A1"</formula>
    </cfRule>
    <cfRule type="expression" dxfId="587" priority="9388">
      <formula>#REF!="A3"</formula>
    </cfRule>
    <cfRule type="expression" dxfId="586" priority="9387">
      <formula>#REF!="A4"</formula>
    </cfRule>
    <cfRule type="expression" dxfId="585" priority="9389">
      <formula>#REF!="A2"</formula>
    </cfRule>
  </conditionalFormatting>
  <conditionalFormatting sqref="AX78">
    <cfRule type="expression" dxfId="584" priority="9444">
      <formula>#REF!="A1"</formula>
    </cfRule>
    <cfRule type="expression" dxfId="583" priority="9443">
      <formula>#REF!="A2"</formula>
    </cfRule>
    <cfRule type="expression" dxfId="582" priority="9441">
      <formula>#REF!="A4"</formula>
    </cfRule>
    <cfRule type="expression" dxfId="581" priority="9442">
      <formula>#REF!="A3"</formula>
    </cfRule>
  </conditionalFormatting>
  <conditionalFormatting sqref="AY11 AL16:AY16 AL86:AY87 AL92:AY93 AL95:AY97 AL100:AY100 AL103:AY103">
    <cfRule type="expression" dxfId="580" priority="9347">
      <formula>#REF!="A8"</formula>
    </cfRule>
  </conditionalFormatting>
  <conditionalFormatting sqref="AY11 AM16:AY16 AM86:AY87 AM92:AY93 AM95:AY97 AM100:AY100 AM103:AY103 AY18">
    <cfRule type="expression" dxfId="579" priority="9348">
      <formula>#REF!="A7"</formula>
    </cfRule>
  </conditionalFormatting>
  <conditionalFormatting sqref="AY11 AM16:AY16 AY18 AM86:AY87 AM92:AY93 AM95:AY97 AM100:AY100 AM103:AY103">
    <cfRule type="expression" dxfId="578" priority="9349">
      <formula>#REF!="A6"</formula>
    </cfRule>
    <cfRule type="expression" dxfId="577" priority="9350">
      <formula>#REF!="A5"</formula>
    </cfRule>
  </conditionalFormatting>
  <conditionalFormatting sqref="AY11 AY16 AY18 AY43 AY86:AY87 AY92:AY93 AY95:AY97 AY100 AY103">
    <cfRule type="expression" dxfId="576" priority="9354">
      <formula>#REF!="A1"</formula>
    </cfRule>
    <cfRule type="expression" dxfId="575" priority="9351">
      <formula>#REF!="A4"</formula>
    </cfRule>
    <cfRule type="expression" dxfId="574" priority="9352">
      <formula>#REF!="A3"</formula>
    </cfRule>
    <cfRule type="expression" dxfId="573" priority="9353">
      <formula>#REF!="A2"</formula>
    </cfRule>
  </conditionalFormatting>
  <conditionalFormatting sqref="AY18 AY23:AY27 AY34 AY37:AY38 AY40:AY41 AY44:AY45 AY47:AY48 AY50:AY51 AY59:AY60 AY62 AY20:AY21">
    <cfRule type="expression" dxfId="572" priority="9248">
      <formula>#REF!="A8"</formula>
    </cfRule>
  </conditionalFormatting>
  <conditionalFormatting sqref="AY19">
    <cfRule type="expression" dxfId="571" priority="1680">
      <formula>#REF!="A1"</formula>
    </cfRule>
    <cfRule type="expression" dxfId="570" priority="1676">
      <formula>#REF!="A5"</formula>
    </cfRule>
    <cfRule type="expression" dxfId="569" priority="1678">
      <formula>#REF!="A3"</formula>
    </cfRule>
    <cfRule type="expression" dxfId="568" priority="1675">
      <formula>#REF!="A6"</formula>
    </cfRule>
    <cfRule type="expression" dxfId="567" priority="1672">
      <formula>#REF!="A9"</formula>
    </cfRule>
    <cfRule type="expression" dxfId="566" priority="1674">
      <formula>#REF!="A7"</formula>
    </cfRule>
    <cfRule type="expression" dxfId="565" priority="1673">
      <formula>#REF!="A8"</formula>
    </cfRule>
    <cfRule type="expression" dxfId="564" priority="1677">
      <formula>#REF!="A4"</formula>
    </cfRule>
    <cfRule type="expression" dxfId="563" priority="1679">
      <formula>#REF!="A2"</formula>
    </cfRule>
  </conditionalFormatting>
  <conditionalFormatting sqref="AY20:AY21 AY23:AY27 AY34 AY37:AY38 AY40:AY41 AY44:AY45 AY47:AY48 AY50:AY51 AY59:AY60 AY62">
    <cfRule type="expression" dxfId="562" priority="9249">
      <formula>#REF!="A7"</formula>
    </cfRule>
    <cfRule type="expression" dxfId="561" priority="9250">
      <formula>#REF!="A6"</formula>
    </cfRule>
    <cfRule type="expression" dxfId="560" priority="9251">
      <formula>#REF!="A5"</formula>
    </cfRule>
  </conditionalFormatting>
  <conditionalFormatting sqref="AY20:AY21 AY34 AY44:AY45 AY47:AY48 AY50:AY51 AY59:AY60">
    <cfRule type="expression" dxfId="559" priority="9247">
      <formula>#REF!="A9"</formula>
    </cfRule>
  </conditionalFormatting>
  <conditionalFormatting sqref="AY22">
    <cfRule type="expression" dxfId="558" priority="9282">
      <formula>#REF!="A1"</formula>
    </cfRule>
    <cfRule type="expression" dxfId="557" priority="9280">
      <formula>#REF!="A3"</formula>
    </cfRule>
    <cfRule type="expression" dxfId="556" priority="9279">
      <formula>#REF!="A4"</formula>
    </cfRule>
    <cfRule type="expression" dxfId="555" priority="9281">
      <formula>#REF!="A2"</formula>
    </cfRule>
  </conditionalFormatting>
  <conditionalFormatting sqref="AY23:AY27 AY34 AY37:AY38 AY44:AY45 AY47:AY48 AY50:AY51 AY53:AY54 AY59:AY60 AY62 AY29:AY31 AY40:AY41 AY20:AY21">
    <cfRule type="expression" dxfId="554" priority="9254">
      <formula>#REF!="A2"</formula>
    </cfRule>
    <cfRule type="expression" dxfId="553" priority="9253">
      <formula>#REF!="A3"</formula>
    </cfRule>
    <cfRule type="expression" dxfId="552" priority="9255">
      <formula>#REF!="A1"</formula>
    </cfRule>
    <cfRule type="expression" dxfId="551" priority="9252">
      <formula>#REF!="A4"</formula>
    </cfRule>
  </conditionalFormatting>
  <conditionalFormatting sqref="AY23:AY32">
    <cfRule type="expression" dxfId="550" priority="8160">
      <formula>#REF!="A9"</formula>
    </cfRule>
  </conditionalFormatting>
  <conditionalFormatting sqref="AY28">
    <cfRule type="expression" dxfId="549" priority="8163">
      <formula>#REF!="A6"</formula>
    </cfRule>
    <cfRule type="expression" dxfId="548" priority="8168">
      <formula>#REF!="A1"</formula>
    </cfRule>
    <cfRule type="expression" dxfId="547" priority="8162">
      <formula>#REF!="A7"</formula>
    </cfRule>
    <cfRule type="expression" dxfId="546" priority="8164">
      <formula>#REF!="A5"</formula>
    </cfRule>
    <cfRule type="expression" dxfId="545" priority="8161">
      <formula>#REF!="A8"</formula>
    </cfRule>
    <cfRule type="expression" dxfId="544" priority="8165">
      <formula>#REF!="A4"</formula>
    </cfRule>
    <cfRule type="expression" dxfId="543" priority="8166">
      <formula>#REF!="A3"</formula>
    </cfRule>
    <cfRule type="expression" dxfId="542" priority="8167">
      <formula>#REF!="A2"</formula>
    </cfRule>
  </conditionalFormatting>
  <conditionalFormatting sqref="AY29:AY32">
    <cfRule type="expression" dxfId="541" priority="8308">
      <formula>#REF!="A8"</formula>
    </cfRule>
    <cfRule type="expression" dxfId="540" priority="8309">
      <formula>#REF!="A7"</formula>
    </cfRule>
    <cfRule type="expression" dxfId="539" priority="8310">
      <formula>#REF!="A6"</formula>
    </cfRule>
    <cfRule type="expression" dxfId="538" priority="8311">
      <formula>#REF!="A5"</formula>
    </cfRule>
  </conditionalFormatting>
  <conditionalFormatting sqref="AY32">
    <cfRule type="expression" dxfId="537" priority="8314">
      <formula>#REF!="A2"</formula>
    </cfRule>
    <cfRule type="expression" dxfId="536" priority="8312">
      <formula>#REF!="A4"</formula>
    </cfRule>
    <cfRule type="expression" dxfId="535" priority="8315">
      <formula>#REF!="A1"</formula>
    </cfRule>
    <cfRule type="expression" dxfId="534" priority="8313">
      <formula>#REF!="A3"</formula>
    </cfRule>
  </conditionalFormatting>
  <conditionalFormatting sqref="AY33">
    <cfRule type="expression" dxfId="533" priority="9336">
      <formula>#REF!="A1"</formula>
    </cfRule>
    <cfRule type="expression" dxfId="532" priority="9333">
      <formula>#REF!="A4"</formula>
    </cfRule>
    <cfRule type="expression" dxfId="531" priority="9334">
      <formula>#REF!="A3"</formula>
    </cfRule>
    <cfRule type="expression" dxfId="530" priority="9335">
      <formula>#REF!="A2"</formula>
    </cfRule>
  </conditionalFormatting>
  <conditionalFormatting sqref="AY35">
    <cfRule type="expression" dxfId="529" priority="9270">
      <formula>#REF!="A4"</formula>
    </cfRule>
    <cfRule type="expression" dxfId="528" priority="9271">
      <formula>#REF!="A3"</formula>
    </cfRule>
    <cfRule type="expression" dxfId="527" priority="9272">
      <formula>#REF!="A2"</formula>
    </cfRule>
    <cfRule type="expression" dxfId="526" priority="9273">
      <formula>#REF!="A1"</formula>
    </cfRule>
  </conditionalFormatting>
  <conditionalFormatting sqref="AY36">
    <cfRule type="expression" dxfId="525" priority="8002">
      <formula>#REF!="A2"</formula>
    </cfRule>
    <cfRule type="expression" dxfId="524" priority="8001">
      <formula>#REF!="A3"</formula>
    </cfRule>
    <cfRule type="expression" dxfId="523" priority="7999">
      <formula>#REF!="A5"</formula>
    </cfRule>
    <cfRule type="expression" dxfId="522" priority="7998">
      <formula>#REF!="A6"</formula>
    </cfRule>
    <cfRule type="expression" dxfId="521" priority="7997">
      <formula>#REF!="A7"</formula>
    </cfRule>
    <cfRule type="expression" dxfId="520" priority="7996">
      <formula>#REF!="A8"</formula>
    </cfRule>
    <cfRule type="expression" dxfId="519" priority="8003">
      <formula>#REF!="A1"</formula>
    </cfRule>
    <cfRule type="expression" dxfId="518" priority="8000">
      <formula>#REF!="A4"</formula>
    </cfRule>
  </conditionalFormatting>
  <conditionalFormatting sqref="AY36:AY41">
    <cfRule type="expression" dxfId="517" priority="7816">
      <formula>#REF!="A9"</formula>
    </cfRule>
  </conditionalFormatting>
  <conditionalFormatting sqref="AY39">
    <cfRule type="expression" dxfId="516" priority="7823">
      <formula>#REF!="A2"</formula>
    </cfRule>
    <cfRule type="expression" dxfId="515" priority="7817">
      <formula>#REF!="A8"</formula>
    </cfRule>
    <cfRule type="expression" dxfId="514" priority="7818">
      <formula>#REF!="A7"</formula>
    </cfRule>
    <cfRule type="expression" dxfId="513" priority="7819">
      <formula>#REF!="A6"</formula>
    </cfRule>
    <cfRule type="expression" dxfId="512" priority="7820">
      <formula>#REF!="A5"</formula>
    </cfRule>
    <cfRule type="expression" dxfId="511" priority="7821">
      <formula>#REF!="A4"</formula>
    </cfRule>
    <cfRule type="expression" dxfId="510" priority="7822">
      <formula>#REF!="A3"</formula>
    </cfRule>
    <cfRule type="expression" dxfId="509" priority="7824">
      <formula>#REF!="A1"</formula>
    </cfRule>
  </conditionalFormatting>
  <conditionalFormatting sqref="AY42">
    <cfRule type="expression" dxfId="508" priority="9324">
      <formula>#REF!="A4"</formula>
    </cfRule>
    <cfRule type="expression" dxfId="507" priority="9325">
      <formula>#REF!="A3"</formula>
    </cfRule>
    <cfRule type="expression" dxfId="506" priority="9327">
      <formula>#REF!="A1"</formula>
    </cfRule>
    <cfRule type="expression" dxfId="505" priority="9326">
      <formula>#REF!="A2"</formula>
    </cfRule>
  </conditionalFormatting>
  <conditionalFormatting sqref="AY46">
    <cfRule type="expression" dxfId="504" priority="9318">
      <formula>#REF!="A1"</formula>
    </cfRule>
    <cfRule type="expression" dxfId="503" priority="9317">
      <formula>#REF!="A2"</formula>
    </cfRule>
    <cfRule type="expression" dxfId="502" priority="9316">
      <formula>#REF!="A3"</formula>
    </cfRule>
    <cfRule type="expression" dxfId="501" priority="9315">
      <formula>#REF!="A4"</formula>
    </cfRule>
  </conditionalFormatting>
  <conditionalFormatting sqref="AY49">
    <cfRule type="expression" dxfId="500" priority="9309">
      <formula>#REF!="A1"</formula>
    </cfRule>
    <cfRule type="expression" dxfId="499" priority="9306">
      <formula>#REF!="A4"</formula>
    </cfRule>
    <cfRule type="expression" dxfId="498" priority="9308">
      <formula>#REF!="A2"</formula>
    </cfRule>
    <cfRule type="expression" dxfId="497" priority="9307">
      <formula>#REF!="A3"</formula>
    </cfRule>
  </conditionalFormatting>
  <conditionalFormatting sqref="AY52">
    <cfRule type="expression" dxfId="496" priority="9300">
      <formula>#REF!="A1"</formula>
    </cfRule>
    <cfRule type="expression" dxfId="495" priority="9298">
      <formula>#REF!="A3"</formula>
    </cfRule>
    <cfRule type="expression" dxfId="494" priority="9297">
      <formula>#REF!="A4"</formula>
    </cfRule>
    <cfRule type="expression" dxfId="493" priority="9299">
      <formula>#REF!="A2"</formula>
    </cfRule>
  </conditionalFormatting>
  <conditionalFormatting sqref="AY53:AY57">
    <cfRule type="expression" dxfId="492" priority="8626">
      <formula>#REF!="A9"</formula>
    </cfRule>
    <cfRule type="expression" dxfId="491" priority="8627">
      <formula>#REF!="A8"</formula>
    </cfRule>
    <cfRule type="expression" dxfId="490" priority="8628">
      <formula>#REF!="A7"</formula>
    </cfRule>
    <cfRule type="expression" dxfId="489" priority="8629">
      <formula>#REF!="A6"</formula>
    </cfRule>
    <cfRule type="expression" dxfId="488" priority="8630">
      <formula>#REF!="A5"</formula>
    </cfRule>
  </conditionalFormatting>
  <conditionalFormatting sqref="AY55">
    <cfRule type="expression" dxfId="487" priority="8631">
      <formula>#REF!="A4"</formula>
    </cfRule>
    <cfRule type="expression" dxfId="486" priority="8632">
      <formula>#REF!="A3"</formula>
    </cfRule>
    <cfRule type="expression" dxfId="485" priority="8633">
      <formula>#REF!="A2"</formula>
    </cfRule>
    <cfRule type="expression" dxfId="484" priority="8634">
      <formula>#REF!="A1"</formula>
    </cfRule>
  </conditionalFormatting>
  <conditionalFormatting sqref="AY56:AY57">
    <cfRule type="expression" dxfId="483" priority="8733">
      <formula>#REF!="A1"</formula>
    </cfRule>
    <cfRule type="expression" dxfId="482" priority="8732">
      <formula>#REF!="A2"</formula>
    </cfRule>
    <cfRule type="expression" dxfId="481" priority="8731">
      <formula>#REF!="A3"</formula>
    </cfRule>
    <cfRule type="expression" dxfId="480" priority="8730">
      <formula>#REF!="A4"</formula>
    </cfRule>
  </conditionalFormatting>
  <conditionalFormatting sqref="AY58">
    <cfRule type="expression" dxfId="479" priority="9263">
      <formula>#REF!="A2"</formula>
    </cfRule>
    <cfRule type="expression" dxfId="478" priority="9264">
      <formula>#REF!="A1"</formula>
    </cfRule>
    <cfRule type="expression" dxfId="477" priority="9261">
      <formula>#REF!="A4"</formula>
    </cfRule>
    <cfRule type="expression" dxfId="476" priority="9262">
      <formula>#REF!="A3"</formula>
    </cfRule>
  </conditionalFormatting>
  <conditionalFormatting sqref="AY61">
    <cfRule type="expression" dxfId="475" priority="9288">
      <formula>#REF!="A4"</formula>
    </cfRule>
    <cfRule type="expression" dxfId="474" priority="9289">
      <formula>#REF!="A3"</formula>
    </cfRule>
    <cfRule type="expression" dxfId="473" priority="9291">
      <formula>#REF!="A1"</formula>
    </cfRule>
    <cfRule type="expression" dxfId="472" priority="9290">
      <formula>#REF!="A2"</formula>
    </cfRule>
  </conditionalFormatting>
  <conditionalFormatting sqref="AY62:AY65">
    <cfRule type="expression" dxfId="471" priority="7633">
      <formula>#REF!="A9"</formula>
    </cfRule>
  </conditionalFormatting>
  <conditionalFormatting sqref="AY63:AY65">
    <cfRule type="expression" dxfId="470" priority="7639">
      <formula>#REF!="A3"</formula>
    </cfRule>
    <cfRule type="expression" dxfId="469" priority="7635">
      <formula>#REF!="A7"</formula>
    </cfRule>
    <cfRule type="expression" dxfId="468" priority="7634">
      <formula>#REF!="A8"</formula>
    </cfRule>
    <cfRule type="expression" dxfId="467" priority="7636">
      <formula>#REF!="A6"</formula>
    </cfRule>
    <cfRule type="expression" dxfId="466" priority="7640">
      <formula>#REF!="A2"</formula>
    </cfRule>
    <cfRule type="expression" dxfId="465" priority="7637">
      <formula>#REF!="A5"</formula>
    </cfRule>
    <cfRule type="expression" dxfId="464" priority="7638">
      <formula>#REF!="A4"</formula>
    </cfRule>
    <cfRule type="expression" dxfId="463" priority="7641">
      <formula>#REF!="A1"</formula>
    </cfRule>
  </conditionalFormatting>
  <conditionalFormatting sqref="AY67:AY77">
    <cfRule type="expression" dxfId="462" priority="7556">
      <formula>#REF!="A3"</formula>
    </cfRule>
    <cfRule type="expression" dxfId="461" priority="7555">
      <formula>#REF!="A4"</formula>
    </cfRule>
    <cfRule type="expression" dxfId="460" priority="7554">
      <formula>#REF!="A5"</formula>
    </cfRule>
    <cfRule type="expression" dxfId="459" priority="7553">
      <formula>#REF!="A6"</formula>
    </cfRule>
    <cfRule type="expression" dxfId="458" priority="7552">
      <formula>#REF!="A7"</formula>
    </cfRule>
    <cfRule type="expression" dxfId="457" priority="7551">
      <formula>#REF!="A8"</formula>
    </cfRule>
    <cfRule type="expression" dxfId="456" priority="7550">
      <formula>#REF!="A9"</formula>
    </cfRule>
    <cfRule type="expression" dxfId="455" priority="7557">
      <formula>#REF!="A2"</formula>
    </cfRule>
    <cfRule type="expression" dxfId="454" priority="7558">
      <formula>#REF!="A1"</formula>
    </cfRule>
  </conditionalFormatting>
  <conditionalFormatting sqref="AY78">
    <cfRule type="expression" dxfId="453" priority="9345">
      <formula>#REF!="A1"</formula>
    </cfRule>
    <cfRule type="expression" dxfId="452" priority="9342">
      <formula>#REF!="A4"</formula>
    </cfRule>
    <cfRule type="expression" dxfId="451" priority="9343">
      <formula>#REF!="A3"</formula>
    </cfRule>
    <cfRule type="expression" dxfId="450" priority="9344">
      <formula>#REF!="A2"</formula>
    </cfRule>
  </conditionalFormatting>
  <conditionalFormatting sqref="AY79:AY80">
    <cfRule type="expression" dxfId="449" priority="7424">
      <formula>#REF!="A9"</formula>
    </cfRule>
    <cfRule type="expression" dxfId="448" priority="7429">
      <formula>#REF!="A4"</formula>
    </cfRule>
    <cfRule type="expression" dxfId="447" priority="7427">
      <formula>#REF!="A6"</formula>
    </cfRule>
    <cfRule type="expression" dxfId="446" priority="7430">
      <formula>#REF!="A3"</formula>
    </cfRule>
    <cfRule type="expression" dxfId="445" priority="7425">
      <formula>#REF!="A8"</formula>
    </cfRule>
    <cfRule type="expression" dxfId="444" priority="7428">
      <formula>#REF!="A5"</formula>
    </cfRule>
    <cfRule type="expression" dxfId="443" priority="7431">
      <formula>#REF!="A2"</formula>
    </cfRule>
    <cfRule type="expression" dxfId="442" priority="7426">
      <formula>#REF!="A7"</formula>
    </cfRule>
    <cfRule type="expression" dxfId="441" priority="7432">
      <formula>#REF!="A1"</formula>
    </cfRule>
  </conditionalFormatting>
  <conditionalFormatting sqref="AY84:AY85">
    <cfRule type="expression" dxfId="440" priority="749">
      <formula>#REF!="A6"</formula>
    </cfRule>
    <cfRule type="expression" dxfId="439" priority="750">
      <formula>#REF!="A5"</formula>
    </cfRule>
    <cfRule type="expression" dxfId="438" priority="747">
      <formula>#REF!="A8"</formula>
    </cfRule>
    <cfRule type="expression" dxfId="437" priority="748">
      <formula>#REF!="A7"</formula>
    </cfRule>
    <cfRule type="expression" dxfId="436" priority="751">
      <formula>#REF!="A4"</formula>
    </cfRule>
    <cfRule type="expression" dxfId="435" priority="752">
      <formula>#REF!="A3"</formula>
    </cfRule>
    <cfRule type="expression" dxfId="434" priority="753">
      <formula>#REF!="A2"</formula>
    </cfRule>
    <cfRule type="expression" dxfId="433" priority="754">
      <formula>#REF!="A1"</formula>
    </cfRule>
    <cfRule type="expression" dxfId="432" priority="746">
      <formula>#REF!="A9"</formula>
    </cfRule>
  </conditionalFormatting>
  <conditionalFormatting sqref="AY89:AY91">
    <cfRule type="expression" dxfId="431" priority="7182">
      <formula>#REF!="A2"</formula>
    </cfRule>
    <cfRule type="expression" dxfId="430" priority="7181">
      <formula>#REF!="A3"</formula>
    </cfRule>
    <cfRule type="expression" dxfId="429" priority="7180">
      <formula>#REF!="A4"</formula>
    </cfRule>
    <cfRule type="expression" dxfId="428" priority="7179">
      <formula>#REF!="A5"</formula>
    </cfRule>
    <cfRule type="expression" dxfId="427" priority="7178">
      <formula>#REF!="A6"</formula>
    </cfRule>
    <cfRule type="expression" dxfId="426" priority="7183">
      <formula>#REF!="A1"</formula>
    </cfRule>
    <cfRule type="expression" dxfId="425" priority="7177">
      <formula>#REF!="A7"</formula>
    </cfRule>
    <cfRule type="expression" dxfId="424" priority="7176">
      <formula>#REF!="A8"</formula>
    </cfRule>
    <cfRule type="expression" dxfId="423" priority="7175">
      <formula>#REF!="A9"</formula>
    </cfRule>
  </conditionalFormatting>
  <conditionalFormatting sqref="AY94">
    <cfRule type="expression" dxfId="422" priority="7066">
      <formula>#REF!="A7"</formula>
    </cfRule>
    <cfRule type="expression" dxfId="421" priority="7071">
      <formula>#REF!="A2"</formula>
    </cfRule>
    <cfRule type="expression" dxfId="420" priority="7072">
      <formula>#REF!="A1"</formula>
    </cfRule>
    <cfRule type="expression" dxfId="419" priority="7067">
      <formula>#REF!="A6"</formula>
    </cfRule>
    <cfRule type="expression" dxfId="418" priority="7068">
      <formula>#REF!="A5"</formula>
    </cfRule>
    <cfRule type="expression" dxfId="417" priority="7069">
      <formula>#REF!="A4"</formula>
    </cfRule>
    <cfRule type="expression" dxfId="416" priority="7070">
      <formula>#REF!="A3"</formula>
    </cfRule>
    <cfRule type="expression" dxfId="415" priority="7064">
      <formula>#REF!="A9"</formula>
    </cfRule>
    <cfRule type="expression" dxfId="414" priority="7065">
      <formula>#REF!="A8"</formula>
    </cfRule>
  </conditionalFormatting>
  <conditionalFormatting sqref="AY98:AY99">
    <cfRule type="expression" dxfId="413" priority="6961">
      <formula>#REF!="A1"</formula>
    </cfRule>
    <cfRule type="expression" dxfId="412" priority="6955">
      <formula>#REF!="A7"</formula>
    </cfRule>
    <cfRule type="expression" dxfId="411" priority="6956">
      <formula>#REF!="A6"</formula>
    </cfRule>
    <cfRule type="expression" dxfId="410" priority="6957">
      <formula>#REF!="A5"</formula>
    </cfRule>
    <cfRule type="expression" dxfId="409" priority="6960">
      <formula>#REF!="A2"</formula>
    </cfRule>
    <cfRule type="expression" dxfId="408" priority="6959">
      <formula>#REF!="A3"</formula>
    </cfRule>
    <cfRule type="expression" dxfId="407" priority="6958">
      <formula>#REF!="A4"</formula>
    </cfRule>
    <cfRule type="expression" dxfId="406" priority="6954">
      <formula>#REF!="A8"</formula>
    </cfRule>
    <cfRule type="expression" dxfId="405" priority="6953">
      <formula>#REF!="A9"</formula>
    </cfRule>
  </conditionalFormatting>
  <conditionalFormatting sqref="AY101:AY102">
    <cfRule type="expression" dxfId="404" priority="6819">
      <formula>#REF!="A5"</formula>
    </cfRule>
    <cfRule type="expression" dxfId="403" priority="6823">
      <formula>#REF!="A1"</formula>
    </cfRule>
    <cfRule type="expression" dxfId="402" priority="6822">
      <formula>#REF!="A2"</formula>
    </cfRule>
    <cfRule type="expression" dxfId="401" priority="6821">
      <formula>#REF!="A3"</formula>
    </cfRule>
    <cfRule type="expression" dxfId="400" priority="6820">
      <formula>#REF!="A4"</formula>
    </cfRule>
    <cfRule type="expression" dxfId="399" priority="6818">
      <formula>#REF!="A6"</formula>
    </cfRule>
    <cfRule type="expression" dxfId="398" priority="6817">
      <formula>#REF!="A7"</formula>
    </cfRule>
    <cfRule type="expression" dxfId="397" priority="6816">
      <formula>#REF!="A8"</formula>
    </cfRule>
    <cfRule type="expression" dxfId="396" priority="6815">
      <formula>#REF!="A9"</formula>
    </cfRule>
  </conditionalFormatting>
  <conditionalFormatting sqref="AY104:AY105">
    <cfRule type="expression" dxfId="395" priority="6681">
      <formula>#REF!="A8"</formula>
    </cfRule>
    <cfRule type="expression" dxfId="394" priority="6680">
      <formula>#REF!="A9"</formula>
    </cfRule>
    <cfRule type="expression" dxfId="393" priority="6682">
      <formula>#REF!="A7"</formula>
    </cfRule>
    <cfRule type="expression" dxfId="392" priority="6688">
      <formula>#REF!="A1"</formula>
    </cfRule>
    <cfRule type="expression" dxfId="391" priority="6687">
      <formula>#REF!="A2"</formula>
    </cfRule>
    <cfRule type="expression" dxfId="390" priority="6686">
      <formula>#REF!="A3"</formula>
    </cfRule>
    <cfRule type="expression" dxfId="389" priority="6685">
      <formula>#REF!="A4"</formula>
    </cfRule>
    <cfRule type="expression" dxfId="388" priority="6684">
      <formula>#REF!="A5"</formula>
    </cfRule>
    <cfRule type="expression" dxfId="387" priority="6683">
      <formula>#REF!="A6"</formula>
    </cfRule>
  </conditionalFormatting>
  <conditionalFormatting sqref="AY108">
    <cfRule type="expression" dxfId="386" priority="1284">
      <formula>#REF!="A1"</formula>
    </cfRule>
    <cfRule type="expression" dxfId="385" priority="1283">
      <formula>#REF!="A2"</formula>
    </cfRule>
    <cfRule type="expression" dxfId="384" priority="1276">
      <formula>#REF!="A9"</formula>
    </cfRule>
    <cfRule type="expression" dxfId="383" priority="1282">
      <formula>#REF!="A3"</formula>
    </cfRule>
    <cfRule type="expression" dxfId="382" priority="1277">
      <formula>#REF!="A8"</formula>
    </cfRule>
    <cfRule type="expression" dxfId="381" priority="1278">
      <formula>#REF!="A7"</formula>
    </cfRule>
    <cfRule type="expression" dxfId="380" priority="1281">
      <formula>#REF!="A4"</formula>
    </cfRule>
    <cfRule type="expression" dxfId="379" priority="1280">
      <formula>#REF!="A5"</formula>
    </cfRule>
    <cfRule type="expression" dxfId="378" priority="1279">
      <formula>#REF!="A6"</formula>
    </cfRule>
  </conditionalFormatting>
  <conditionalFormatting sqref="AY109">
    <cfRule type="expression" dxfId="377" priority="108">
      <formula>#REF!="A1"</formula>
    </cfRule>
    <cfRule type="expression" dxfId="376" priority="107">
      <formula>#REF!="A2"</formula>
    </cfRule>
    <cfRule type="expression" dxfId="375" priority="106">
      <formula>#REF!="A3"</formula>
    </cfRule>
    <cfRule type="expression" dxfId="374" priority="105">
      <formula>#REF!="A4"</formula>
    </cfRule>
    <cfRule type="expression" dxfId="373" priority="104">
      <formula>#REF!="A5"</formula>
    </cfRule>
    <cfRule type="expression" dxfId="372" priority="103">
      <formula>#REF!="A6"</formula>
    </cfRule>
    <cfRule type="expression" dxfId="371" priority="102">
      <formula>#REF!="A7"</formula>
    </cfRule>
    <cfRule type="expression" dxfId="370" priority="101">
      <formula>#REF!="A8"</formula>
    </cfRule>
    <cfRule type="expression" dxfId="369" priority="100">
      <formula>#REF!="A9"</formula>
    </cfRule>
  </conditionalFormatting>
  <conditionalFormatting sqref="AZ9:AZ10">
    <cfRule type="cellIs" dxfId="368" priority="2005" stopIfTrue="1" operator="lessThan">
      <formula>0</formula>
    </cfRule>
  </conditionalFormatting>
  <conditionalFormatting sqref="AZ11">
    <cfRule type="expression" dxfId="367" priority="10517">
      <formula>$B11="A1"</formula>
    </cfRule>
    <cfRule type="expression" dxfId="366" priority="10516">
      <formula>$B11="A2"</formula>
    </cfRule>
    <cfRule type="expression" dxfId="365" priority="10509">
      <formula>$B11="A9"</formula>
    </cfRule>
    <cfRule type="expression" dxfId="364" priority="10510">
      <formula>$B11="A8"</formula>
    </cfRule>
    <cfRule type="expression" dxfId="363" priority="10511">
      <formula>$B11="A7"</formula>
    </cfRule>
    <cfRule type="expression" dxfId="362" priority="10512">
      <formula>$B11="A6"</formula>
    </cfRule>
    <cfRule type="expression" dxfId="361" priority="10513">
      <formula>$B11="A5"</formula>
    </cfRule>
    <cfRule type="expression" dxfId="360" priority="10514">
      <formula>$B11="A4"</formula>
    </cfRule>
    <cfRule type="expression" dxfId="359" priority="10515">
      <formula>$B11="A3"</formula>
    </cfRule>
  </conditionalFormatting>
  <conditionalFormatting sqref="AZ12">
    <cfRule type="cellIs" dxfId="358" priority="10507" stopIfTrue="1" operator="lessThan">
      <formula>0</formula>
    </cfRule>
  </conditionalFormatting>
  <conditionalFormatting sqref="AZ16:AZ17">
    <cfRule type="expression" dxfId="357" priority="10506">
      <formula>$B16="A1"</formula>
    </cfRule>
    <cfRule type="expression" dxfId="356" priority="10505">
      <formula>$B16="A2"</formula>
    </cfRule>
    <cfRule type="expression" dxfId="355" priority="10502">
      <formula>$B16="A5"</formula>
    </cfRule>
    <cfRule type="expression" dxfId="354" priority="10504">
      <formula>$B16="A3"</formula>
    </cfRule>
    <cfRule type="expression" dxfId="353" priority="10503">
      <formula>$B16="A4"</formula>
    </cfRule>
    <cfRule type="expression" dxfId="352" priority="10498">
      <formula>$B16="A9"</formula>
    </cfRule>
    <cfRule type="expression" dxfId="351" priority="10499">
      <formula>$B16="A8"</formula>
    </cfRule>
    <cfRule type="expression" dxfId="350" priority="10500">
      <formula>$B16="A7"</formula>
    </cfRule>
    <cfRule type="expression" dxfId="349" priority="10501">
      <formula>$B16="A6"</formula>
    </cfRule>
  </conditionalFormatting>
  <conditionalFormatting sqref="AZ18">
    <cfRule type="expression" dxfId="348" priority="6111">
      <formula>#REF!="A2"</formula>
    </cfRule>
    <cfRule type="expression" dxfId="347" priority="6112">
      <formula>#REF!="A1"</formula>
    </cfRule>
    <cfRule type="expression" dxfId="346" priority="6108">
      <formula>#REF!="A5"</formula>
    </cfRule>
    <cfRule type="expression" dxfId="345" priority="6107">
      <formula>#REF!="A6"</formula>
    </cfRule>
    <cfRule type="expression" dxfId="344" priority="6109">
      <formula>#REF!="A4"</formula>
    </cfRule>
    <cfRule type="expression" dxfId="343" priority="6106">
      <formula>#REF!="A7"</formula>
    </cfRule>
    <cfRule type="expression" dxfId="342" priority="6110">
      <formula>#REF!="A3"</formula>
    </cfRule>
    <cfRule type="expression" dxfId="341" priority="6105">
      <formula>#REF!="A8"</formula>
    </cfRule>
  </conditionalFormatting>
  <conditionalFormatting sqref="AZ18:AZ19">
    <cfRule type="expression" dxfId="340" priority="6095">
      <formula>#REF!="A9"</formula>
    </cfRule>
  </conditionalFormatting>
  <conditionalFormatting sqref="AZ19">
    <cfRule type="expression" dxfId="339" priority="6103">
      <formula>#REF!="A1"</formula>
    </cfRule>
    <cfRule type="expression" dxfId="338" priority="6101">
      <formula>#REF!="A3"</formula>
    </cfRule>
    <cfRule type="expression" dxfId="337" priority="6098">
      <formula>#REF!="A6"</formula>
    </cfRule>
    <cfRule type="expression" dxfId="336" priority="6096">
      <formula>#REF!="A8"</formula>
    </cfRule>
    <cfRule type="expression" dxfId="335" priority="6097">
      <formula>#REF!="A7"</formula>
    </cfRule>
    <cfRule type="expression" dxfId="334" priority="6102">
      <formula>#REF!="A2"</formula>
    </cfRule>
    <cfRule type="expression" dxfId="333" priority="6099">
      <formula>#REF!="A5"</formula>
    </cfRule>
    <cfRule type="expression" dxfId="332" priority="6100">
      <formula>#REF!="A4"</formula>
    </cfRule>
  </conditionalFormatting>
  <conditionalFormatting sqref="AZ20:AZ54">
    <cfRule type="expression" dxfId="331" priority="7832">
      <formula>$B20="A2"</formula>
    </cfRule>
    <cfRule type="expression" dxfId="330" priority="7831">
      <formula>$B20="A3"</formula>
    </cfRule>
    <cfRule type="expression" dxfId="329" priority="7827">
      <formula>$B20="A7"</formula>
    </cfRule>
    <cfRule type="expression" dxfId="328" priority="7826">
      <formula>$B20="A8"</formula>
    </cfRule>
    <cfRule type="expression" dxfId="327" priority="7825">
      <formula>$B20="A9"</formula>
    </cfRule>
    <cfRule type="expression" dxfId="326" priority="7830">
      <formula>$B20="A4"</formula>
    </cfRule>
    <cfRule type="expression" dxfId="325" priority="7829">
      <formula>$B20="A5"</formula>
    </cfRule>
    <cfRule type="expression" dxfId="324" priority="7833">
      <formula>$B20="A1"</formula>
    </cfRule>
    <cfRule type="expression" dxfId="323" priority="7828">
      <formula>$B20="A6"</formula>
    </cfRule>
  </conditionalFormatting>
  <conditionalFormatting sqref="AZ55">
    <cfRule type="expression" dxfId="322" priority="8738">
      <formula>$D55="A5"</formula>
    </cfRule>
    <cfRule type="expression" dxfId="321" priority="8737">
      <formula>$D55="A6"</formula>
    </cfRule>
    <cfRule type="expression" dxfId="320" priority="8736">
      <formula>$D55="A7"</formula>
    </cfRule>
    <cfRule type="expression" dxfId="319" priority="8735">
      <formula>$D55="A8"</formula>
    </cfRule>
    <cfRule type="expression" dxfId="318" priority="8734">
      <formula>$D55="A9"</formula>
    </cfRule>
    <cfRule type="expression" dxfId="317" priority="8739">
      <formula>$D55="A4"</formula>
    </cfRule>
    <cfRule type="expression" dxfId="316" priority="8742">
      <formula>$D55="A1"</formula>
    </cfRule>
    <cfRule type="expression" dxfId="315" priority="8741">
      <formula>$D55="A2"</formula>
    </cfRule>
    <cfRule type="expression" dxfId="314" priority="8740">
      <formula>$D55="A3"</formula>
    </cfRule>
  </conditionalFormatting>
  <conditionalFormatting sqref="AZ56:AZ57">
    <cfRule type="expression" dxfId="313" priority="8745">
      <formula>$D56="A7"</formula>
    </cfRule>
    <cfRule type="expression" dxfId="312" priority="8744">
      <formula>$D56="A8"</formula>
    </cfRule>
    <cfRule type="expression" dxfId="311" priority="8743">
      <formula>$D56="A9"</formula>
    </cfRule>
    <cfRule type="expression" dxfId="310" priority="8751">
      <formula>$D56="A1"</formula>
    </cfRule>
    <cfRule type="expression" dxfId="309" priority="8750">
      <formula>$D56="A2"</formula>
    </cfRule>
    <cfRule type="expression" dxfId="308" priority="8749">
      <formula>$D56="A3"</formula>
    </cfRule>
    <cfRule type="expression" dxfId="307" priority="8748">
      <formula>$D56="A4"</formula>
    </cfRule>
    <cfRule type="expression" dxfId="306" priority="8747">
      <formula>$D56="A5"</formula>
    </cfRule>
    <cfRule type="expression" dxfId="305" priority="8746">
      <formula>$D56="A6"</formula>
    </cfRule>
  </conditionalFormatting>
  <conditionalFormatting sqref="AZ58:AZ60">
    <cfRule type="expression" dxfId="304" priority="10458">
      <formula>$B58="A3"</formula>
    </cfRule>
    <cfRule type="expression" dxfId="303" priority="10459">
      <formula>$B58="A2"</formula>
    </cfRule>
    <cfRule type="expression" dxfId="302" priority="10460">
      <formula>$B58="A1"</formula>
    </cfRule>
    <cfRule type="expression" dxfId="301" priority="10457">
      <formula>$B58="A4"</formula>
    </cfRule>
    <cfRule type="expression" dxfId="300" priority="10456">
      <formula>$B58="A5"</formula>
    </cfRule>
    <cfRule type="expression" dxfId="299" priority="10455">
      <formula>$B58="A6"</formula>
    </cfRule>
    <cfRule type="expression" dxfId="298" priority="10454">
      <formula>$B58="A7"</formula>
    </cfRule>
  </conditionalFormatting>
  <conditionalFormatting sqref="AZ62:AZ65">
    <cfRule type="expression" dxfId="297" priority="7647">
      <formula>$B62="A2"</formula>
    </cfRule>
    <cfRule type="expression" dxfId="296" priority="7642">
      <formula>$B62="A7"</formula>
    </cfRule>
    <cfRule type="expression" dxfId="295" priority="7643">
      <formula>$B62="A6"</formula>
    </cfRule>
    <cfRule type="expression" dxfId="294" priority="7644">
      <formula>$B62="A5"</formula>
    </cfRule>
    <cfRule type="expression" dxfId="293" priority="7645">
      <formula>$B62="A4"</formula>
    </cfRule>
    <cfRule type="expression" dxfId="292" priority="7646">
      <formula>$B62="A3"</formula>
    </cfRule>
    <cfRule type="expression" dxfId="291" priority="7648">
      <formula>$B62="A1"</formula>
    </cfRule>
  </conditionalFormatting>
  <conditionalFormatting sqref="AZ67:AZ80 AK67:AK80 V16:V54">
    <cfRule type="expression" dxfId="290" priority="6224">
      <formula>$B16="A6"</formula>
    </cfRule>
    <cfRule type="expression" dxfId="289" priority="6223">
      <formula>$B16="A7"</formula>
    </cfRule>
  </conditionalFormatting>
  <conditionalFormatting sqref="AZ82 AZ86:AZ105">
    <cfRule type="expression" dxfId="288" priority="6696">
      <formula>$B82="A2"</formula>
    </cfRule>
    <cfRule type="expression" dxfId="287" priority="6693">
      <formula>$B82="A5"</formula>
    </cfRule>
    <cfRule type="expression" dxfId="286" priority="6697">
      <formula>$B82="A1"</formula>
    </cfRule>
    <cfRule type="expression" dxfId="285" priority="6691">
      <formula>$B82="A7"</formula>
    </cfRule>
    <cfRule type="expression" dxfId="284" priority="6692">
      <formula>$B82="A6"</formula>
    </cfRule>
    <cfRule type="expression" dxfId="283" priority="6694">
      <formula>$B82="A4"</formula>
    </cfRule>
    <cfRule type="expression" dxfId="282" priority="6695">
      <formula>$B82="A3"</formula>
    </cfRule>
    <cfRule type="expression" dxfId="281" priority="6690">
      <formula>$B82="A8"</formula>
    </cfRule>
  </conditionalFormatting>
  <conditionalFormatting sqref="AZ84:AZ85">
    <cfRule type="expression" dxfId="280" priority="763">
      <formula>$B84="A1"</formula>
    </cfRule>
    <cfRule type="expression" dxfId="279" priority="762">
      <formula>$B84="A2"</formula>
    </cfRule>
    <cfRule type="expression" dxfId="278" priority="761">
      <formula>$B84="A3"</formula>
    </cfRule>
    <cfRule type="expression" dxfId="277" priority="759">
      <formula>$B84="A5"</formula>
    </cfRule>
    <cfRule type="expression" dxfId="276" priority="757">
      <formula>$B84="A7"</formula>
    </cfRule>
    <cfRule type="expression" dxfId="275" priority="756">
      <formula>$B84="A8"</formula>
    </cfRule>
    <cfRule type="expression" dxfId="274" priority="758">
      <formula>$B84="A6"</formula>
    </cfRule>
    <cfRule type="expression" dxfId="273" priority="760">
      <formula>$B84="A4"</formula>
    </cfRule>
  </conditionalFormatting>
  <conditionalFormatting sqref="AZ108">
    <cfRule type="expression" dxfId="272" priority="1286">
      <formula>$B108="A8"</formula>
    </cfRule>
    <cfRule type="expression" dxfId="271" priority="1293">
      <formula>$B108="A1"</formula>
    </cfRule>
    <cfRule type="expression" dxfId="270" priority="1292">
      <formula>$B108="A2"</formula>
    </cfRule>
    <cfRule type="expression" dxfId="269" priority="1291">
      <formula>$B108="A3"</formula>
    </cfRule>
    <cfRule type="expression" dxfId="268" priority="1290">
      <formula>$B108="A4"</formula>
    </cfRule>
    <cfRule type="expression" dxfId="267" priority="1289">
      <formula>$B108="A5"</formula>
    </cfRule>
    <cfRule type="expression" dxfId="266" priority="1288">
      <formula>$B108="A6"</formula>
    </cfRule>
    <cfRule type="expression" dxfId="265" priority="1287">
      <formula>$B108="A7"</formula>
    </cfRule>
  </conditionalFormatting>
  <conditionalFormatting sqref="AZ109">
    <cfRule type="expression" dxfId="264" priority="111">
      <formula>$B109="A6"</formula>
    </cfRule>
    <cfRule type="expression" dxfId="263" priority="112">
      <formula>$B109="A5"</formula>
    </cfRule>
    <cfRule type="expression" dxfId="262" priority="113">
      <formula>$B109="A4"</formula>
    </cfRule>
    <cfRule type="expression" dxfId="261" priority="114">
      <formula>$B109="A3"</formula>
    </cfRule>
    <cfRule type="expression" dxfId="260" priority="115">
      <formula>$B109="A2"</formula>
    </cfRule>
    <cfRule type="expression" dxfId="259" priority="116">
      <formula>$B109="A1"</formula>
    </cfRule>
    <cfRule type="expression" dxfId="258" priority="109">
      <formula>$B109="A8"</formula>
    </cfRule>
    <cfRule type="expression" dxfId="257" priority="110">
      <formula>$B109="A7"</formula>
    </cfRule>
  </conditionalFormatting>
  <conditionalFormatting sqref="BA11 BA16 BA43 BA86:BA87 BA92:BA93 BA95:BA97 BA100 BA103">
    <cfRule type="expression" dxfId="256" priority="9239">
      <formula>#REF!="A8"</formula>
    </cfRule>
    <cfRule type="expression" dxfId="255" priority="9240">
      <formula>#REF!="A7"</formula>
    </cfRule>
    <cfRule type="expression" dxfId="254" priority="9243">
      <formula>#REF!="A4"</formula>
    </cfRule>
    <cfRule type="expression" dxfId="253" priority="9241">
      <formula>#REF!="A6"</formula>
    </cfRule>
    <cfRule type="expression" dxfId="252" priority="9244">
      <formula>#REF!="A3"</formula>
    </cfRule>
    <cfRule type="expression" dxfId="251" priority="9242">
      <formula>#REF!="A5"</formula>
    </cfRule>
    <cfRule type="expression" dxfId="250" priority="9246">
      <formula>#REF!="A1"</formula>
    </cfRule>
    <cfRule type="expression" dxfId="249" priority="9245">
      <formula>#REF!="A2"</formula>
    </cfRule>
  </conditionalFormatting>
  <conditionalFormatting sqref="BA11 BA86:BA87">
    <cfRule type="expression" dxfId="248" priority="9238">
      <formula>#REF!="A9"</formula>
    </cfRule>
  </conditionalFormatting>
  <conditionalFormatting sqref="BA16:BA80">
    <cfRule type="expression" dxfId="247" priority="5978">
      <formula>#REF!="A9"</formula>
    </cfRule>
  </conditionalFormatting>
  <conditionalFormatting sqref="BA17">
    <cfRule type="expression" dxfId="246" priority="8489">
      <formula>#REF!="A2"</formula>
    </cfRule>
    <cfRule type="expression" dxfId="245" priority="8484">
      <formula>#REF!="A7"</formula>
    </cfRule>
    <cfRule type="expression" dxfId="244" priority="8485">
      <formula>#REF!="A6"</formula>
    </cfRule>
    <cfRule type="expression" dxfId="243" priority="8486">
      <formula>#REF!="A5"</formula>
    </cfRule>
    <cfRule type="expression" dxfId="242" priority="8487">
      <formula>#REF!="A4"</formula>
    </cfRule>
    <cfRule type="expression" dxfId="241" priority="8488">
      <formula>#REF!="A3"</formula>
    </cfRule>
    <cfRule type="expression" dxfId="240" priority="8490">
      <formula>#REF!="A1"</formula>
    </cfRule>
    <cfRule type="expression" dxfId="239" priority="8483">
      <formula>#REF!="A8"</formula>
    </cfRule>
  </conditionalFormatting>
  <conditionalFormatting sqref="BA18">
    <cfRule type="expression" dxfId="238" priority="6094">
      <formula>#REF!="A1"</formula>
    </cfRule>
    <cfRule type="expression" dxfId="237" priority="6090">
      <formula>#REF!="A5"</formula>
    </cfRule>
    <cfRule type="expression" dxfId="236" priority="6087">
      <formula>#REF!="A8"</formula>
    </cfRule>
    <cfRule type="expression" dxfId="235" priority="6088">
      <formula>#REF!="A7"</formula>
    </cfRule>
    <cfRule type="expression" dxfId="234" priority="6089">
      <formula>#REF!="A6"</formula>
    </cfRule>
    <cfRule type="expression" dxfId="233" priority="6091">
      <formula>#REF!="A4"</formula>
    </cfRule>
    <cfRule type="expression" dxfId="232" priority="6092">
      <formula>#REF!="A3"</formula>
    </cfRule>
    <cfRule type="expression" dxfId="231" priority="6093">
      <formula>#REF!="A2"</formula>
    </cfRule>
  </conditionalFormatting>
  <conditionalFormatting sqref="BA19">
    <cfRule type="expression" dxfId="230" priority="6081">
      <formula>#REF!="A5"</formula>
    </cfRule>
    <cfRule type="expression" dxfId="229" priority="6082">
      <formula>#REF!="A4"</formula>
    </cfRule>
    <cfRule type="expression" dxfId="228" priority="6078">
      <formula>#REF!="A8"</formula>
    </cfRule>
    <cfRule type="expression" dxfId="227" priority="6079">
      <formula>#REF!="A7"</formula>
    </cfRule>
    <cfRule type="expression" dxfId="226" priority="6080">
      <formula>#REF!="A6"</formula>
    </cfRule>
    <cfRule type="expression" dxfId="225" priority="6084">
      <formula>#REF!="A2"</formula>
    </cfRule>
    <cfRule type="expression" dxfId="224" priority="6085">
      <formula>#REF!="A1"</formula>
    </cfRule>
    <cfRule type="expression" dxfId="223" priority="6083">
      <formula>#REF!="A3"</formula>
    </cfRule>
  </conditionalFormatting>
  <conditionalFormatting sqref="BA20:BA27 BA37:BA38 BA40:BA42">
    <cfRule type="expression" dxfId="222" priority="9143">
      <formula>#REF!="A5"</formula>
    </cfRule>
    <cfRule type="expression" dxfId="221" priority="9142">
      <formula>#REF!="A6"</formula>
    </cfRule>
    <cfRule type="expression" dxfId="220" priority="9141">
      <formula>#REF!="A7"</formula>
    </cfRule>
    <cfRule type="expression" dxfId="219" priority="9140">
      <formula>#REF!="A8"</formula>
    </cfRule>
  </conditionalFormatting>
  <conditionalFormatting sqref="BA22">
    <cfRule type="expression" dxfId="218" priority="9171">
      <formula>#REF!="A4"</formula>
    </cfRule>
    <cfRule type="expression" dxfId="217" priority="9172">
      <formula>#REF!="A3"</formula>
    </cfRule>
    <cfRule type="expression" dxfId="216" priority="9173">
      <formula>#REF!="A2"</formula>
    </cfRule>
    <cfRule type="expression" dxfId="215" priority="9174">
      <formula>#REF!="A1"</formula>
    </cfRule>
  </conditionalFormatting>
  <conditionalFormatting sqref="BA23:BA27 BA34 BA37:BA38 BA44:BA45 BA47:BA48 BA50:BA51 BA53:BA54 BA59:BA60 BA62 BA29:BA31 BA40:BA41 BA20:BA21">
    <cfRule type="expression" dxfId="214" priority="9146">
      <formula>#REF!="A2"</formula>
    </cfRule>
    <cfRule type="expression" dxfId="213" priority="9144">
      <formula>#REF!="A4"</formula>
    </cfRule>
    <cfRule type="expression" dxfId="212" priority="9145">
      <formula>#REF!="A3"</formula>
    </cfRule>
    <cfRule type="expression" dxfId="211" priority="9147">
      <formula>#REF!="A1"</formula>
    </cfRule>
  </conditionalFormatting>
  <conditionalFormatting sqref="BA28">
    <cfRule type="expression" dxfId="210" priority="8153">
      <formula>#REF!="A7"</formula>
    </cfRule>
    <cfRule type="expression" dxfId="209" priority="8154">
      <formula>#REF!="A6"</formula>
    </cfRule>
    <cfRule type="expression" dxfId="208" priority="8155">
      <formula>#REF!="A5"</formula>
    </cfRule>
    <cfRule type="expression" dxfId="207" priority="8156">
      <formula>#REF!="A4"</formula>
    </cfRule>
    <cfRule type="expression" dxfId="206" priority="8158">
      <formula>#REF!="A2"</formula>
    </cfRule>
    <cfRule type="expression" dxfId="205" priority="8152">
      <formula>#REF!="A8"</formula>
    </cfRule>
    <cfRule type="expression" dxfId="204" priority="8157">
      <formula>#REF!="A3"</formula>
    </cfRule>
    <cfRule type="expression" dxfId="203" priority="8159">
      <formula>#REF!="A1"</formula>
    </cfRule>
  </conditionalFormatting>
  <conditionalFormatting sqref="BA29:BA35">
    <cfRule type="expression" dxfId="202" priority="8301">
      <formula>#REF!="A6"</formula>
    </cfRule>
    <cfRule type="expression" dxfId="201" priority="8300">
      <formula>#REF!="A7"</formula>
    </cfRule>
    <cfRule type="expression" dxfId="200" priority="8299">
      <formula>#REF!="A8"</formula>
    </cfRule>
    <cfRule type="expression" dxfId="199" priority="8302">
      <formula>#REF!="A5"</formula>
    </cfRule>
  </conditionalFormatting>
  <conditionalFormatting sqref="BA32">
    <cfRule type="expression" dxfId="198" priority="8304">
      <formula>#REF!="A3"</formula>
    </cfRule>
    <cfRule type="expression" dxfId="197" priority="8303">
      <formula>#REF!="A4"</formula>
    </cfRule>
    <cfRule type="expression" dxfId="196" priority="8306">
      <formula>#REF!="A1"</formula>
    </cfRule>
    <cfRule type="expression" dxfId="195" priority="8305">
      <formula>#REF!="A2"</formula>
    </cfRule>
  </conditionalFormatting>
  <conditionalFormatting sqref="BA33">
    <cfRule type="expression" dxfId="194" priority="9226">
      <formula>#REF!="A3"</formula>
    </cfRule>
    <cfRule type="expression" dxfId="193" priority="9227">
      <formula>#REF!="A2"</formula>
    </cfRule>
    <cfRule type="expression" dxfId="192" priority="9228">
      <formula>#REF!="A1"</formula>
    </cfRule>
    <cfRule type="expression" dxfId="191" priority="9225">
      <formula>#REF!="A4"</formula>
    </cfRule>
  </conditionalFormatting>
  <conditionalFormatting sqref="BA35">
    <cfRule type="expression" dxfId="190" priority="9163">
      <formula>#REF!="A3"</formula>
    </cfRule>
    <cfRule type="expression" dxfId="189" priority="9162">
      <formula>#REF!="A4"</formula>
    </cfRule>
    <cfRule type="expression" dxfId="188" priority="9165">
      <formula>#REF!="A1"</formula>
    </cfRule>
    <cfRule type="expression" dxfId="187" priority="9164">
      <formula>#REF!="A2"</formula>
    </cfRule>
  </conditionalFormatting>
  <conditionalFormatting sqref="BA36">
    <cfRule type="expression" dxfId="186" priority="7994">
      <formula>#REF!="A1"</formula>
    </cfRule>
    <cfRule type="expression" dxfId="185" priority="7989">
      <formula>#REF!="A6"</formula>
    </cfRule>
    <cfRule type="expression" dxfId="184" priority="7993">
      <formula>#REF!="A2"</formula>
    </cfRule>
    <cfRule type="expression" dxfId="183" priority="7992">
      <formula>#REF!="A3"</formula>
    </cfRule>
    <cfRule type="expression" dxfId="182" priority="7991">
      <formula>#REF!="A4"</formula>
    </cfRule>
    <cfRule type="expression" dxfId="181" priority="7990">
      <formula>#REF!="A5"</formula>
    </cfRule>
    <cfRule type="expression" dxfId="180" priority="7988">
      <formula>#REF!="A7"</formula>
    </cfRule>
    <cfRule type="expression" dxfId="179" priority="7987">
      <formula>#REF!="A8"</formula>
    </cfRule>
  </conditionalFormatting>
  <conditionalFormatting sqref="BA39">
    <cfRule type="expression" dxfId="178" priority="7810">
      <formula>#REF!="A6"</formula>
    </cfRule>
    <cfRule type="expression" dxfId="177" priority="7812">
      <formula>#REF!="A4"</formula>
    </cfRule>
    <cfRule type="expression" dxfId="176" priority="7815">
      <formula>#REF!="A1"</formula>
    </cfRule>
    <cfRule type="expression" dxfId="175" priority="7814">
      <formula>#REF!="A2"</formula>
    </cfRule>
    <cfRule type="expression" dxfId="174" priority="7809">
      <formula>#REF!="A7"</formula>
    </cfRule>
    <cfRule type="expression" dxfId="173" priority="7811">
      <formula>#REF!="A5"</formula>
    </cfRule>
    <cfRule type="expression" dxfId="172" priority="7808">
      <formula>#REF!="A8"</formula>
    </cfRule>
    <cfRule type="expression" dxfId="171" priority="7813">
      <formula>#REF!="A3"</formula>
    </cfRule>
  </conditionalFormatting>
  <conditionalFormatting sqref="BA42">
    <cfRule type="expression" dxfId="170" priority="9219">
      <formula>#REF!="A1"</formula>
    </cfRule>
    <cfRule type="expression" dxfId="169" priority="9218">
      <formula>#REF!="A2"</formula>
    </cfRule>
    <cfRule type="expression" dxfId="168" priority="9217">
      <formula>#REF!="A3"</formula>
    </cfRule>
    <cfRule type="expression" dxfId="167" priority="9216">
      <formula>#REF!="A4"</formula>
    </cfRule>
  </conditionalFormatting>
  <conditionalFormatting sqref="BA44:BA62">
    <cfRule type="expression" dxfId="166" priority="8621">
      <formula>#REF!="A5"</formula>
    </cfRule>
    <cfRule type="expression" dxfId="165" priority="8620">
      <formula>#REF!="A6"</formula>
    </cfRule>
    <cfRule type="expression" dxfId="164" priority="8619">
      <formula>#REF!="A7"</formula>
    </cfRule>
    <cfRule type="expression" dxfId="163" priority="8618">
      <formula>#REF!="A8"</formula>
    </cfRule>
  </conditionalFormatting>
  <conditionalFormatting sqref="BA46">
    <cfRule type="expression" dxfId="162" priority="9210">
      <formula>#REF!="A1"</formula>
    </cfRule>
    <cfRule type="expression" dxfId="161" priority="9207">
      <formula>#REF!="A4"</formula>
    </cfRule>
    <cfRule type="expression" dxfId="160" priority="9208">
      <formula>#REF!="A3"</formula>
    </cfRule>
    <cfRule type="expression" dxfId="159" priority="9209">
      <formula>#REF!="A2"</formula>
    </cfRule>
  </conditionalFormatting>
  <conditionalFormatting sqref="BA49">
    <cfRule type="expression" dxfId="158" priority="9199">
      <formula>#REF!="A3"</formula>
    </cfRule>
    <cfRule type="expression" dxfId="157" priority="9201">
      <formula>#REF!="A1"</formula>
    </cfRule>
    <cfRule type="expression" dxfId="156" priority="9198">
      <formula>#REF!="A4"</formula>
    </cfRule>
    <cfRule type="expression" dxfId="155" priority="9200">
      <formula>#REF!="A2"</formula>
    </cfRule>
  </conditionalFormatting>
  <conditionalFormatting sqref="BA52">
    <cfRule type="expression" dxfId="154" priority="9189">
      <formula>#REF!="A4"</formula>
    </cfRule>
    <cfRule type="expression" dxfId="153" priority="9190">
      <formula>#REF!="A3"</formula>
    </cfRule>
    <cfRule type="expression" dxfId="152" priority="9191">
      <formula>#REF!="A2"</formula>
    </cfRule>
    <cfRule type="expression" dxfId="151" priority="9192">
      <formula>#REF!="A1"</formula>
    </cfRule>
  </conditionalFormatting>
  <conditionalFormatting sqref="BA55">
    <cfRule type="expression" dxfId="150" priority="8625">
      <formula>#REF!="A1"</formula>
    </cfRule>
    <cfRule type="expression" dxfId="149" priority="8624">
      <formula>#REF!="A2"</formula>
    </cfRule>
    <cfRule type="expression" dxfId="148" priority="8623">
      <formula>#REF!="A3"</formula>
    </cfRule>
    <cfRule type="expression" dxfId="147" priority="8622">
      <formula>#REF!="A4"</formula>
    </cfRule>
  </conditionalFormatting>
  <conditionalFormatting sqref="BA56:BA57">
    <cfRule type="expression" dxfId="146" priority="8722">
      <formula>#REF!="A3"</formula>
    </cfRule>
    <cfRule type="expression" dxfId="145" priority="8721">
      <formula>#REF!="A4"</formula>
    </cfRule>
    <cfRule type="expression" dxfId="144" priority="8724">
      <formula>#REF!="A1"</formula>
    </cfRule>
    <cfRule type="expression" dxfId="143" priority="8723">
      <formula>#REF!="A2"</formula>
    </cfRule>
  </conditionalFormatting>
  <conditionalFormatting sqref="BA58">
    <cfRule type="expression" dxfId="142" priority="9153">
      <formula>#REF!="A4"</formula>
    </cfRule>
    <cfRule type="expression" dxfId="141" priority="9155">
      <formula>#REF!="A2"</formula>
    </cfRule>
    <cfRule type="expression" dxfId="140" priority="9156">
      <formula>#REF!="A1"</formula>
    </cfRule>
    <cfRule type="expression" dxfId="139" priority="9154">
      <formula>#REF!="A3"</formula>
    </cfRule>
  </conditionalFormatting>
  <conditionalFormatting sqref="BA61">
    <cfRule type="expression" dxfId="138" priority="9183">
      <formula>#REF!="A1"</formula>
    </cfRule>
    <cfRule type="expression" dxfId="137" priority="9181">
      <formula>#REF!="A3"</formula>
    </cfRule>
    <cfRule type="expression" dxfId="136" priority="9180">
      <formula>#REF!="A4"</formula>
    </cfRule>
    <cfRule type="expression" dxfId="135" priority="9182">
      <formula>#REF!="A2"</formula>
    </cfRule>
  </conditionalFormatting>
  <conditionalFormatting sqref="BA63:BA65">
    <cfRule type="expression" dxfId="134" priority="7631">
      <formula>#REF!="A2"</formula>
    </cfRule>
    <cfRule type="expression" dxfId="133" priority="7630">
      <formula>#REF!="A3"</formula>
    </cfRule>
    <cfRule type="expression" dxfId="132" priority="7629">
      <formula>#REF!="A4"</formula>
    </cfRule>
    <cfRule type="expression" dxfId="131" priority="7628">
      <formula>#REF!="A5"</formula>
    </cfRule>
    <cfRule type="expression" dxfId="130" priority="7632">
      <formula>#REF!="A1"</formula>
    </cfRule>
    <cfRule type="expression" dxfId="129" priority="7625">
      <formula>#REF!="A8"</formula>
    </cfRule>
    <cfRule type="expression" dxfId="128" priority="7626">
      <formula>#REF!="A7"</formula>
    </cfRule>
    <cfRule type="expression" dxfId="127" priority="7627">
      <formula>#REF!="A6"</formula>
    </cfRule>
  </conditionalFormatting>
  <conditionalFormatting sqref="BA66">
    <cfRule type="expression" dxfId="126" priority="5985">
      <formula>#REF!="A2"</formula>
    </cfRule>
    <cfRule type="expression" dxfId="125" priority="5982">
      <formula>#REF!="A5"</formula>
    </cfRule>
    <cfRule type="expression" dxfId="124" priority="5980">
      <formula>#REF!="A7"</formula>
    </cfRule>
    <cfRule type="expression" dxfId="123" priority="5983">
      <formula>#REF!="A4"</formula>
    </cfRule>
    <cfRule type="expression" dxfId="122" priority="5984">
      <formula>#REF!="A3"</formula>
    </cfRule>
    <cfRule type="expression" dxfId="121" priority="5981">
      <formula>#REF!="A6"</formula>
    </cfRule>
    <cfRule type="expression" dxfId="120" priority="5986">
      <formula>#REF!="A1"</formula>
    </cfRule>
    <cfRule type="expression" dxfId="119" priority="5979">
      <formula>#REF!="A8"</formula>
    </cfRule>
  </conditionalFormatting>
  <conditionalFormatting sqref="BA67:BA77">
    <cfRule type="expression" dxfId="118" priority="7542">
      <formula>#REF!="A8"</formula>
    </cfRule>
    <cfRule type="expression" dxfId="117" priority="7547">
      <formula>#REF!="A3"</formula>
    </cfRule>
    <cfRule type="expression" dxfId="116" priority="7549">
      <formula>#REF!="A1"</formula>
    </cfRule>
    <cfRule type="expression" dxfId="115" priority="7543">
      <formula>#REF!="A7"</formula>
    </cfRule>
    <cfRule type="expression" dxfId="114" priority="7546">
      <formula>#REF!="A4"</formula>
    </cfRule>
    <cfRule type="expression" dxfId="113" priority="7545">
      <formula>#REF!="A5"</formula>
    </cfRule>
    <cfRule type="expression" dxfId="112" priority="7544">
      <formula>#REF!="A6"</formula>
    </cfRule>
    <cfRule type="expression" dxfId="111" priority="7548">
      <formula>#REF!="A2"</formula>
    </cfRule>
  </conditionalFormatting>
  <conditionalFormatting sqref="BA78">
    <cfRule type="expression" dxfId="110" priority="9235">
      <formula>#REF!="A3"</formula>
    </cfRule>
    <cfRule type="expression" dxfId="109" priority="9236">
      <formula>#REF!="A2"</formula>
    </cfRule>
    <cfRule type="expression" dxfId="108" priority="9231">
      <formula>#REF!="A7"</formula>
    </cfRule>
    <cfRule type="expression" dxfId="107" priority="9237">
      <formula>#REF!="A1"</formula>
    </cfRule>
    <cfRule type="expression" dxfId="106" priority="9232">
      <formula>#REF!="A6"</formula>
    </cfRule>
    <cfRule type="expression" dxfId="105" priority="9234">
      <formula>#REF!="A4"</formula>
    </cfRule>
    <cfRule type="expression" dxfId="104" priority="9233">
      <formula>#REF!="A5"</formula>
    </cfRule>
    <cfRule type="expression" dxfId="103" priority="9230">
      <formula>#REF!="A8"</formula>
    </cfRule>
  </conditionalFormatting>
  <conditionalFormatting sqref="BA79:BA80">
    <cfRule type="expression" dxfId="102" priority="7422">
      <formula>#REF!="A2"</formula>
    </cfRule>
    <cfRule type="expression" dxfId="101" priority="7421">
      <formula>#REF!="A3"</formula>
    </cfRule>
    <cfRule type="expression" dxfId="100" priority="7420">
      <formula>#REF!="A4"</formula>
    </cfRule>
    <cfRule type="expression" dxfId="99" priority="7419">
      <formula>#REF!="A5"</formula>
    </cfRule>
    <cfRule type="expression" dxfId="98" priority="7418">
      <formula>#REF!="A6"</formula>
    </cfRule>
    <cfRule type="expression" dxfId="97" priority="7423">
      <formula>#REF!="A1"</formula>
    </cfRule>
    <cfRule type="expression" dxfId="96" priority="7416">
      <formula>#REF!="A8"</formula>
    </cfRule>
    <cfRule type="expression" dxfId="95" priority="7417">
      <formula>#REF!="A7"</formula>
    </cfRule>
  </conditionalFormatting>
  <conditionalFormatting sqref="BA83">
    <cfRule type="expression" dxfId="94" priority="589">
      <formula>#REF!="A4"</formula>
    </cfRule>
    <cfRule type="expression" dxfId="93" priority="590">
      <formula>#REF!="A3"</formula>
    </cfRule>
    <cfRule type="expression" dxfId="92" priority="591">
      <formula>#REF!="A2"</formula>
    </cfRule>
    <cfRule type="expression" dxfId="91" priority="592">
      <formula>#REF!="A1"</formula>
    </cfRule>
    <cfRule type="expression" dxfId="90" priority="588">
      <formula>#REF!="A5"</formula>
    </cfRule>
    <cfRule type="expression" dxfId="89" priority="584">
      <formula>#REF!="A9"</formula>
    </cfRule>
    <cfRule type="expression" dxfId="88" priority="585">
      <formula>#REF!="A8"</formula>
    </cfRule>
    <cfRule type="expression" dxfId="87" priority="586">
      <formula>#REF!="A7"</formula>
    </cfRule>
    <cfRule type="expression" dxfId="86" priority="587">
      <formula>#REF!="A6"</formula>
    </cfRule>
  </conditionalFormatting>
  <conditionalFormatting sqref="BA84:BA85">
    <cfRule type="expression" dxfId="85" priority="738">
      <formula>#REF!="A8"</formula>
    </cfRule>
    <cfRule type="expression" dxfId="84" priority="737">
      <formula>#REF!="A9"</formula>
    </cfRule>
    <cfRule type="expression" dxfId="83" priority="739">
      <formula>#REF!="A7"</formula>
    </cfRule>
    <cfRule type="expression" dxfId="82" priority="742">
      <formula>#REF!="A4"</formula>
    </cfRule>
    <cfRule type="expression" dxfId="81" priority="740">
      <formula>#REF!="A6"</formula>
    </cfRule>
    <cfRule type="expression" dxfId="80" priority="741">
      <formula>#REF!="A5"</formula>
    </cfRule>
    <cfRule type="expression" dxfId="79" priority="745">
      <formula>#REF!="A1"</formula>
    </cfRule>
    <cfRule type="expression" dxfId="78" priority="744">
      <formula>#REF!="A2"</formula>
    </cfRule>
    <cfRule type="expression" dxfId="77" priority="743">
      <formula>#REF!="A3"</formula>
    </cfRule>
  </conditionalFormatting>
  <conditionalFormatting sqref="BA88">
    <cfRule type="expression" dxfId="76" priority="531">
      <formula>#REF!="A8"</formula>
    </cfRule>
    <cfRule type="expression" dxfId="75" priority="530">
      <formula>#REF!="A9"</formula>
    </cfRule>
    <cfRule type="expression" dxfId="74" priority="533">
      <formula>#REF!="A6"</formula>
    </cfRule>
    <cfRule type="expression" dxfId="73" priority="534">
      <formula>#REF!="A5"</formula>
    </cfRule>
    <cfRule type="expression" dxfId="72" priority="535">
      <formula>#REF!="A4"</formula>
    </cfRule>
    <cfRule type="expression" dxfId="71" priority="536">
      <formula>#REF!="A3"</formula>
    </cfRule>
    <cfRule type="expression" dxfId="70" priority="537">
      <formula>#REF!="A2"</formula>
    </cfRule>
    <cfRule type="expression" dxfId="69" priority="538">
      <formula>#REF!="A1"</formula>
    </cfRule>
    <cfRule type="expression" dxfId="68" priority="532">
      <formula>#REF!="A7"</formula>
    </cfRule>
  </conditionalFormatting>
  <conditionalFormatting sqref="BA89:BA91">
    <cfRule type="expression" dxfId="67" priority="7174">
      <formula>#REF!="A1"</formula>
    </cfRule>
    <cfRule type="expression" dxfId="66" priority="7173">
      <formula>#REF!="A2"</formula>
    </cfRule>
    <cfRule type="expression" dxfId="65" priority="7172">
      <formula>#REF!="A3"</formula>
    </cfRule>
    <cfRule type="expression" dxfId="64" priority="7171">
      <formula>#REF!="A4"</formula>
    </cfRule>
    <cfRule type="expression" dxfId="63" priority="7170">
      <formula>#REF!="A5"</formula>
    </cfRule>
    <cfRule type="expression" dxfId="62" priority="7169">
      <formula>#REF!="A6"</formula>
    </cfRule>
    <cfRule type="expression" dxfId="61" priority="7167">
      <formula>#REF!="A8"</formula>
    </cfRule>
    <cfRule type="expression" dxfId="60" priority="7168">
      <formula>#REF!="A7"</formula>
    </cfRule>
  </conditionalFormatting>
  <conditionalFormatting sqref="BA89:BA105">
    <cfRule type="expression" dxfId="59" priority="6671">
      <formula>#REF!="A9"</formula>
    </cfRule>
  </conditionalFormatting>
  <conditionalFormatting sqref="BA94">
    <cfRule type="expression" dxfId="58" priority="7058">
      <formula>#REF!="A6"</formula>
    </cfRule>
    <cfRule type="expression" dxfId="57" priority="7059">
      <formula>#REF!="A5"</formula>
    </cfRule>
    <cfRule type="expression" dxfId="56" priority="7060">
      <formula>#REF!="A4"</formula>
    </cfRule>
    <cfRule type="expression" dxfId="55" priority="7061">
      <formula>#REF!="A3"</formula>
    </cfRule>
    <cfRule type="expression" dxfId="54" priority="7057">
      <formula>#REF!="A7"</formula>
    </cfRule>
    <cfRule type="expression" dxfId="53" priority="7062">
      <formula>#REF!="A2"</formula>
    </cfRule>
    <cfRule type="expression" dxfId="52" priority="7063">
      <formula>#REF!="A1"</formula>
    </cfRule>
    <cfRule type="expression" dxfId="51" priority="7056">
      <formula>#REF!="A8"</formula>
    </cfRule>
  </conditionalFormatting>
  <conditionalFormatting sqref="BA98:BA99">
    <cfRule type="expression" dxfId="50" priority="6948">
      <formula>#REF!="A5"</formula>
    </cfRule>
    <cfRule type="expression" dxfId="49" priority="6946">
      <formula>#REF!="A7"</formula>
    </cfRule>
    <cfRule type="expression" dxfId="48" priority="6945">
      <formula>#REF!="A8"</formula>
    </cfRule>
    <cfRule type="expression" dxfId="47" priority="6951">
      <formula>#REF!="A2"</formula>
    </cfRule>
    <cfRule type="expression" dxfId="46" priority="6952">
      <formula>#REF!="A1"</formula>
    </cfRule>
    <cfRule type="expression" dxfId="45" priority="6947">
      <formula>#REF!="A6"</formula>
    </cfRule>
    <cfRule type="expression" dxfId="44" priority="6950">
      <formula>#REF!="A3"</formula>
    </cfRule>
    <cfRule type="expression" dxfId="43" priority="6949">
      <formula>#REF!="A4"</formula>
    </cfRule>
  </conditionalFormatting>
  <conditionalFormatting sqref="BA101:BA102">
    <cfRule type="expression" dxfId="42" priority="6813">
      <formula>#REF!="A2"</formula>
    </cfRule>
    <cfRule type="expression" dxfId="41" priority="6814">
      <formula>#REF!="A1"</formula>
    </cfRule>
    <cfRule type="expression" dxfId="40" priority="6809">
      <formula>#REF!="A6"</formula>
    </cfRule>
    <cfRule type="expression" dxfId="39" priority="6810">
      <formula>#REF!="A5"</formula>
    </cfRule>
    <cfRule type="expression" dxfId="38" priority="6808">
      <formula>#REF!="A7"</formula>
    </cfRule>
    <cfRule type="expression" dxfId="37" priority="6807">
      <formula>#REF!="A8"</formula>
    </cfRule>
    <cfRule type="expression" dxfId="36" priority="6812">
      <formula>#REF!="A3"</formula>
    </cfRule>
    <cfRule type="expression" dxfId="35" priority="6811">
      <formula>#REF!="A4"</formula>
    </cfRule>
  </conditionalFormatting>
  <conditionalFormatting sqref="BA104:BA105">
    <cfRule type="expression" dxfId="34" priority="6672">
      <formula>#REF!="A8"</formula>
    </cfRule>
    <cfRule type="expression" dxfId="33" priority="6673">
      <formula>#REF!="A7"</formula>
    </cfRule>
    <cfRule type="expression" dxfId="32" priority="6674">
      <formula>#REF!="A6"</formula>
    </cfRule>
    <cfRule type="expression" dxfId="31" priority="6678">
      <formula>#REF!="A2"</formula>
    </cfRule>
    <cfRule type="expression" dxfId="30" priority="6675">
      <formula>#REF!="A5"</formula>
    </cfRule>
    <cfRule type="expression" dxfId="29" priority="6676">
      <formula>#REF!="A4"</formula>
    </cfRule>
    <cfRule type="expression" dxfId="28" priority="6677">
      <formula>#REF!="A3"</formula>
    </cfRule>
    <cfRule type="expression" dxfId="27" priority="6679">
      <formula>#REF!="A1"</formula>
    </cfRule>
  </conditionalFormatting>
  <conditionalFormatting sqref="BA107">
    <cfRule type="expression" dxfId="26" priority="1098">
      <formula>#REF!="A8"</formula>
    </cfRule>
    <cfRule type="expression" dxfId="25" priority="1099">
      <formula>#REF!="A7"</formula>
    </cfRule>
    <cfRule type="expression" dxfId="24" priority="1103">
      <formula>#REF!="A3"</formula>
    </cfRule>
    <cfRule type="expression" dxfId="23" priority="1100">
      <formula>#REF!="A6"</formula>
    </cfRule>
    <cfRule type="expression" dxfId="22" priority="1101">
      <formula>#REF!="A5"</formula>
    </cfRule>
    <cfRule type="expression" dxfId="21" priority="1102">
      <formula>#REF!="A4"</formula>
    </cfRule>
    <cfRule type="expression" dxfId="20" priority="1097">
      <formula>#REF!="A9"</formula>
    </cfRule>
    <cfRule type="expression" dxfId="19" priority="1104">
      <formula>#REF!="A2"</formula>
    </cfRule>
    <cfRule type="expression" dxfId="18" priority="1105">
      <formula>#REF!="A1"</formula>
    </cfRule>
  </conditionalFormatting>
  <conditionalFormatting sqref="BA108">
    <cfRule type="expression" dxfId="17" priority="1273">
      <formula>#REF!="A3"</formula>
    </cfRule>
    <cfRule type="expression" dxfId="16" priority="1275">
      <formula>#REF!="A1"</formula>
    </cfRule>
    <cfRule type="expression" dxfId="15" priority="1274">
      <formula>#REF!="A2"</formula>
    </cfRule>
    <cfRule type="expression" dxfId="14" priority="1269">
      <formula>#REF!="A7"</formula>
    </cfRule>
    <cfRule type="expression" dxfId="13" priority="1270">
      <formula>#REF!="A6"</formula>
    </cfRule>
    <cfRule type="expression" dxfId="12" priority="1271">
      <formula>#REF!="A5"</formula>
    </cfRule>
    <cfRule type="expression" dxfId="11" priority="1272">
      <formula>#REF!="A4"</formula>
    </cfRule>
    <cfRule type="expression" dxfId="10" priority="1267">
      <formula>#REF!="A9"</formula>
    </cfRule>
    <cfRule type="expression" dxfId="9" priority="1268">
      <formula>#REF!="A8"</formula>
    </cfRule>
  </conditionalFormatting>
  <conditionalFormatting sqref="BA109">
    <cfRule type="expression" dxfId="8" priority="93">
      <formula>#REF!="A7"</formula>
    </cfRule>
    <cfRule type="expression" dxfId="7" priority="94">
      <formula>#REF!="A6"</formula>
    </cfRule>
    <cfRule type="expression" dxfId="6" priority="95">
      <formula>#REF!="A5"</formula>
    </cfRule>
    <cfRule type="expression" dxfId="5" priority="98">
      <formula>#REF!="A2"</formula>
    </cfRule>
    <cfRule type="expression" dxfId="4" priority="96">
      <formula>#REF!="A4"</formula>
    </cfRule>
    <cfRule type="expression" dxfId="3" priority="97">
      <formula>#REF!="A3"</formula>
    </cfRule>
    <cfRule type="expression" dxfId="2" priority="92">
      <formula>#REF!="A8"</formula>
    </cfRule>
    <cfRule type="expression" dxfId="1" priority="99">
      <formula>#REF!="A1"</formula>
    </cfRule>
    <cfRule type="expression" dxfId="0" priority="91">
      <formula>#REF!="A9"</formula>
    </cfRule>
  </conditionalFormatting>
  <dataValidations disablePrompts="1" count="1">
    <dataValidation type="list" allowBlank="1" showInputMessage="1" showErrorMessage="1" errorTitle="NO SELECCIONO LA SUBRED" error="Recuerde seleccionar el nombre de la subred" promptTitle="SUB RED" prompt="Favor seleccione el nombre de la subred" sqref="A2" xr:uid="{00000000-0002-0000-0000-000000000000}">
      <formula1>$BE$1:$BE$5</formula1>
    </dataValidation>
  </dataValidations>
  <printOptions horizontalCentered="1"/>
  <pageMargins left="0.31496062992125984" right="0.31496062992125984" top="0.35433070866141736" bottom="0.74803149606299213" header="0.31496062992125984" footer="0.11811023622047245"/>
  <pageSetup paperSize="5" scale="36" fitToHeight="2" orientation="landscape" r:id="rId1"/>
  <headerFooter>
    <oddFooter>&amp;REJECUCION DE RENTAS E INGRESOS
&amp;9SISS NORTE ESE
OCTUBRE 2025
Pág N. &amp;P de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CV1507"/>
  <sheetViews>
    <sheetView showGridLines="0" zoomScaleNormal="100" zoomScaleSheetLayoutView="85" workbookViewId="0">
      <selection sqref="A1:XFD1048576"/>
    </sheetView>
  </sheetViews>
  <sheetFormatPr baseColWidth="10" defaultColWidth="62.33203125" defaultRowHeight="13.2" x14ac:dyDescent="0.25"/>
  <cols>
    <col min="1" max="1" width="22.6640625" style="407" customWidth="1"/>
    <col min="2" max="2" width="45.88671875" style="407" customWidth="1"/>
    <col min="3" max="3" width="18" style="407" customWidth="1"/>
    <col min="4" max="4" width="14.21875" style="407" customWidth="1"/>
    <col min="5" max="5" width="13.77734375" style="407" customWidth="1"/>
    <col min="6" max="6" width="10.21875" style="407" customWidth="1"/>
    <col min="7" max="7" width="13" style="407" customWidth="1"/>
    <col min="8" max="8" width="14.44140625" style="407" customWidth="1"/>
    <col min="9" max="9" width="14.33203125" style="407" customWidth="1"/>
    <col min="10" max="11" width="18" style="407" customWidth="1"/>
    <col min="12" max="12" width="17.109375" style="407" customWidth="1"/>
    <col min="13" max="15" width="18" style="407" customWidth="1"/>
    <col min="16" max="16" width="18" style="408" customWidth="1"/>
    <col min="17" max="20" width="18" style="407" customWidth="1"/>
    <col min="21" max="21" width="11.109375" style="407" hidden="1" customWidth="1"/>
    <col min="22" max="22" width="6.21875" style="407" hidden="1" customWidth="1"/>
    <col min="23" max="23" width="4.21875" style="407" hidden="1" customWidth="1"/>
    <col min="24" max="24" width="21.6640625" style="407" customWidth="1"/>
    <col min="25" max="25" width="18" style="409" customWidth="1"/>
    <col min="26" max="26" width="15.77734375" style="407" customWidth="1"/>
    <col min="27" max="29" width="12" style="410" hidden="1" customWidth="1"/>
    <col min="30" max="30" width="16.88671875" style="410" hidden="1" customWidth="1"/>
    <col min="31" max="31" width="18" style="247" hidden="1" customWidth="1"/>
    <col min="32" max="32" width="12" style="411" hidden="1" customWidth="1"/>
    <col min="33" max="33" width="18" style="410" hidden="1" customWidth="1"/>
    <col min="34" max="34" width="18" style="411" customWidth="1"/>
    <col min="35" max="35" width="18" style="410" customWidth="1"/>
    <col min="36" max="36" width="18" style="410" hidden="1" customWidth="1"/>
    <col min="37" max="38" width="18" style="407" hidden="1" customWidth="1"/>
    <col min="39" max="39" width="19.6640625" style="407" customWidth="1"/>
    <col min="40" max="40" width="5.44140625" style="409" customWidth="1"/>
    <col min="41" max="41" width="17" style="407" customWidth="1"/>
    <col min="42" max="42" width="18" style="410" hidden="1" customWidth="1"/>
    <col min="43" max="43" width="12" style="410" hidden="1" customWidth="1"/>
    <col min="44" max="44" width="18" style="410" hidden="1" customWidth="1"/>
    <col min="45" max="45" width="18" style="412" hidden="1" customWidth="1"/>
    <col min="46" max="46" width="18" style="411" hidden="1" customWidth="1"/>
    <col min="47" max="47" width="18" style="411" customWidth="1"/>
    <col min="48" max="48" width="18" style="413" customWidth="1"/>
    <col min="49" max="50" width="18" style="411" hidden="1" customWidth="1"/>
    <col min="51" max="51" width="9.6640625" style="411" hidden="1" customWidth="1"/>
    <col min="52" max="52" width="10.77734375" style="413" hidden="1" customWidth="1"/>
    <col min="53" max="53" width="10.109375" style="411" hidden="1" customWidth="1"/>
    <col min="54" max="54" width="18" style="411" customWidth="1"/>
    <col min="55" max="57" width="18" style="407" customWidth="1"/>
    <col min="58" max="58" width="13.109375" style="1" customWidth="1"/>
    <col min="59" max="59" width="9.88671875" style="2" customWidth="1"/>
    <col min="60" max="60" width="11.33203125" style="3" customWidth="1"/>
    <col min="61" max="61" width="16.109375" style="3" customWidth="1"/>
    <col min="62" max="62" width="62.33203125" style="3" customWidth="1"/>
    <col min="63" max="16384" width="62.33203125" style="3"/>
  </cols>
  <sheetData>
    <row r="1" spans="1:100" x14ac:dyDescent="0.25">
      <c r="A1" s="208" t="str">
        <f>+Ingresos2025!A2</f>
        <v>SUBRED INTEGRADA DE SERVICIOS DE SALUD NORTE E.S.E</v>
      </c>
      <c r="B1" s="209"/>
      <c r="C1" s="210"/>
      <c r="D1" s="210"/>
      <c r="E1" s="209"/>
      <c r="F1" s="209"/>
      <c r="G1" s="209"/>
      <c r="H1" s="211"/>
      <c r="I1" s="209"/>
      <c r="J1" s="209"/>
      <c r="K1" s="209"/>
      <c r="L1" s="212"/>
      <c r="M1" s="212"/>
      <c r="N1" s="212"/>
      <c r="O1" s="212"/>
      <c r="P1" s="212"/>
      <c r="Q1" s="213"/>
      <c r="R1" s="212"/>
      <c r="S1" s="212"/>
      <c r="T1" s="214"/>
      <c r="U1" s="212"/>
      <c r="V1" s="212"/>
      <c r="W1" s="212"/>
      <c r="X1" s="212"/>
      <c r="Y1" s="214"/>
      <c r="Z1" s="212"/>
      <c r="AA1" s="215"/>
      <c r="AB1" s="215"/>
      <c r="AC1" s="215"/>
      <c r="AD1" s="215"/>
      <c r="AE1" s="216"/>
      <c r="AF1" s="217"/>
      <c r="AG1" s="215"/>
      <c r="AH1" s="217"/>
      <c r="AI1" s="218"/>
      <c r="AJ1" s="215"/>
      <c r="AK1" s="212"/>
      <c r="AL1" s="212"/>
      <c r="AM1" s="212"/>
      <c r="AN1" s="214"/>
      <c r="AO1" s="219"/>
      <c r="AP1" s="215"/>
      <c r="AQ1" s="215"/>
      <c r="AR1" s="215"/>
      <c r="AS1" s="220"/>
      <c r="AT1" s="217"/>
      <c r="AU1" s="217"/>
      <c r="AV1" s="221"/>
      <c r="AW1" s="217"/>
      <c r="AX1" s="217"/>
      <c r="AY1" s="217"/>
      <c r="AZ1" s="221"/>
      <c r="BA1" s="217"/>
      <c r="BB1" s="217"/>
      <c r="BC1" s="212"/>
      <c r="BD1" s="212"/>
      <c r="BE1" s="222"/>
    </row>
    <row r="2" spans="1:100" x14ac:dyDescent="0.25">
      <c r="A2" s="223" t="s">
        <v>0</v>
      </c>
      <c r="B2" s="224"/>
      <c r="C2" s="225" t="s">
        <v>705</v>
      </c>
      <c r="D2" s="226"/>
      <c r="E2" s="224"/>
      <c r="F2" s="224"/>
      <c r="G2" s="224"/>
      <c r="H2" s="590"/>
      <c r="I2" s="590"/>
      <c r="J2" s="590"/>
      <c r="K2" s="224"/>
      <c r="L2" s="224"/>
      <c r="M2" s="224"/>
      <c r="N2" s="224"/>
      <c r="O2" s="224"/>
      <c r="P2" s="224"/>
      <c r="Q2" s="230"/>
      <c r="R2" s="224"/>
      <c r="S2" s="224"/>
      <c r="T2" s="227"/>
      <c r="U2" s="224"/>
      <c r="V2" s="224"/>
      <c r="W2" s="224"/>
      <c r="X2" s="224"/>
      <c r="Y2" s="227">
        <f>+X2/2</f>
        <v>0</v>
      </c>
      <c r="Z2" s="224"/>
      <c r="AA2" s="228"/>
      <c r="AB2" s="228"/>
      <c r="AC2" s="228"/>
      <c r="AD2" s="228"/>
      <c r="AE2" s="229"/>
      <c r="AF2" s="230"/>
      <c r="AG2" s="228"/>
      <c r="AH2" s="230"/>
      <c r="AI2" s="231"/>
      <c r="AJ2" s="228"/>
      <c r="AK2" s="224"/>
      <c r="AL2" s="224"/>
      <c r="AM2" s="224"/>
      <c r="AN2" s="227"/>
      <c r="AO2" s="232"/>
      <c r="AP2" s="228"/>
      <c r="AQ2" s="228"/>
      <c r="AR2" s="228"/>
      <c r="AS2" s="233"/>
      <c r="AT2" s="230"/>
      <c r="AU2" s="230"/>
      <c r="AV2" s="234"/>
      <c r="AW2" s="230"/>
      <c r="AX2" s="230"/>
      <c r="AY2" s="230"/>
      <c r="AZ2" s="234"/>
      <c r="BA2" s="230"/>
      <c r="BB2" s="230"/>
      <c r="BC2" s="224"/>
      <c r="BD2" s="224"/>
      <c r="BE2" s="232"/>
    </row>
    <row r="3" spans="1:100" x14ac:dyDescent="0.25">
      <c r="A3" s="235"/>
      <c r="B3" s="458"/>
      <c r="C3" s="236">
        <v>45961</v>
      </c>
      <c r="D3" s="237"/>
      <c r="E3" s="463">
        <f>+D8-E8</f>
        <v>13549522114</v>
      </c>
      <c r="F3" s="238">
        <v>0</v>
      </c>
      <c r="G3" s="239"/>
      <c r="H3" s="591"/>
      <c r="I3" s="591"/>
      <c r="J3" s="591"/>
      <c r="K3" s="240"/>
      <c r="L3" s="240"/>
      <c r="M3" s="240"/>
      <c r="N3" s="240"/>
      <c r="O3" s="240"/>
      <c r="P3" s="241"/>
      <c r="Q3" s="240"/>
      <c r="R3" s="240"/>
      <c r="S3" s="240"/>
      <c r="T3" s="240"/>
      <c r="U3" s="242"/>
      <c r="V3" s="240"/>
      <c r="W3" s="240"/>
      <c r="X3" s="242"/>
      <c r="Y3" s="243"/>
      <c r="Z3" s="240"/>
      <c r="AA3" s="244"/>
      <c r="AB3" s="244"/>
      <c r="AC3" s="244"/>
      <c r="AD3" s="244"/>
      <c r="AE3" s="240"/>
      <c r="AF3" s="245"/>
      <c r="AG3" s="244"/>
      <c r="AH3" s="246"/>
      <c r="AI3" s="244"/>
      <c r="AJ3" s="247"/>
      <c r="AK3" s="248"/>
      <c r="AL3" s="248"/>
      <c r="AM3" s="249"/>
      <c r="AN3" s="250"/>
      <c r="AO3" s="251"/>
      <c r="AP3" s="249"/>
      <c r="AQ3" s="249"/>
      <c r="AR3" s="249"/>
      <c r="AS3" s="252"/>
      <c r="AT3" s="253"/>
      <c r="AU3" s="253"/>
      <c r="AV3" s="254"/>
      <c r="AW3" s="253"/>
      <c r="AX3" s="253"/>
      <c r="AY3" s="255"/>
      <c r="AZ3" s="254"/>
      <c r="BA3" s="253"/>
      <c r="BB3" s="253"/>
      <c r="BC3" s="244"/>
      <c r="BD3" s="248"/>
      <c r="BE3" s="424"/>
      <c r="BF3" s="256"/>
    </row>
    <row r="4" spans="1:100" x14ac:dyDescent="0.25">
      <c r="A4" s="592" t="s">
        <v>1</v>
      </c>
      <c r="B4" s="595" t="s">
        <v>2</v>
      </c>
      <c r="C4" s="595" t="s">
        <v>3</v>
      </c>
      <c r="D4" s="597" t="s">
        <v>4</v>
      </c>
      <c r="E4" s="597"/>
      <c r="F4" s="597"/>
      <c r="G4" s="597"/>
      <c r="H4" s="598"/>
      <c r="I4" s="599" t="s">
        <v>5</v>
      </c>
      <c r="J4" s="599" t="s">
        <v>6</v>
      </c>
      <c r="K4" s="604" t="s">
        <v>7</v>
      </c>
      <c r="L4" s="605" t="s">
        <v>8</v>
      </c>
      <c r="M4" s="605"/>
      <c r="N4" s="605"/>
      <c r="O4" s="605"/>
      <c r="P4" s="605"/>
      <c r="Q4" s="605"/>
      <c r="R4" s="605"/>
      <c r="S4" s="605"/>
      <c r="T4" s="605"/>
      <c r="U4" s="605"/>
      <c r="V4" s="605"/>
      <c r="W4" s="605"/>
      <c r="X4" s="605"/>
      <c r="Y4" s="606" t="s">
        <v>9</v>
      </c>
      <c r="Z4" s="604" t="s">
        <v>10</v>
      </c>
      <c r="AA4" s="605" t="s">
        <v>11</v>
      </c>
      <c r="AB4" s="605"/>
      <c r="AC4" s="605"/>
      <c r="AD4" s="605"/>
      <c r="AE4" s="605"/>
      <c r="AF4" s="605"/>
      <c r="AG4" s="605"/>
      <c r="AH4" s="605"/>
      <c r="AI4" s="605"/>
      <c r="AJ4" s="605"/>
      <c r="AK4" s="605"/>
      <c r="AL4" s="605"/>
      <c r="AM4" s="605"/>
      <c r="AN4" s="607" t="s">
        <v>12</v>
      </c>
      <c r="AO4" s="609" t="s">
        <v>13</v>
      </c>
      <c r="AP4" s="610" t="s">
        <v>14</v>
      </c>
      <c r="AQ4" s="605"/>
      <c r="AR4" s="605"/>
      <c r="AS4" s="605"/>
      <c r="AT4" s="605"/>
      <c r="AU4" s="605"/>
      <c r="AV4" s="605"/>
      <c r="AW4" s="605"/>
      <c r="AX4" s="605"/>
      <c r="AY4" s="605"/>
      <c r="AZ4" s="605"/>
      <c r="BA4" s="605"/>
      <c r="BB4" s="605"/>
      <c r="BC4" s="611" t="s">
        <v>15</v>
      </c>
      <c r="BD4" s="613" t="s">
        <v>16</v>
      </c>
      <c r="BE4" s="600" t="s">
        <v>17</v>
      </c>
    </row>
    <row r="5" spans="1:100" x14ac:dyDescent="0.25">
      <c r="A5" s="593"/>
      <c r="B5" s="596"/>
      <c r="C5" s="595" t="s">
        <v>18</v>
      </c>
      <c r="D5" s="595" t="s">
        <v>19</v>
      </c>
      <c r="E5" s="595" t="s">
        <v>20</v>
      </c>
      <c r="F5" s="595" t="s">
        <v>21</v>
      </c>
      <c r="G5" s="595" t="s">
        <v>22</v>
      </c>
      <c r="H5" s="602" t="s">
        <v>23</v>
      </c>
      <c r="I5" s="595"/>
      <c r="J5" s="595" t="s">
        <v>6</v>
      </c>
      <c r="K5" s="604"/>
      <c r="L5" s="608" t="s">
        <v>24</v>
      </c>
      <c r="M5" s="608" t="s">
        <v>25</v>
      </c>
      <c r="N5" s="608" t="s">
        <v>26</v>
      </c>
      <c r="O5" s="608" t="s">
        <v>27</v>
      </c>
      <c r="P5" s="616" t="s">
        <v>28</v>
      </c>
      <c r="Q5" s="608" t="s">
        <v>29</v>
      </c>
      <c r="R5" s="604" t="s">
        <v>30</v>
      </c>
      <c r="S5" s="604" t="s">
        <v>31</v>
      </c>
      <c r="T5" s="604" t="s">
        <v>32</v>
      </c>
      <c r="U5" s="604" t="s">
        <v>33</v>
      </c>
      <c r="V5" s="604" t="s">
        <v>34</v>
      </c>
      <c r="W5" s="604" t="s">
        <v>35</v>
      </c>
      <c r="X5" s="608" t="s">
        <v>36</v>
      </c>
      <c r="Y5" s="606"/>
      <c r="Z5" s="604"/>
      <c r="AA5" s="608" t="s">
        <v>24</v>
      </c>
      <c r="AB5" s="608" t="s">
        <v>25</v>
      </c>
      <c r="AC5" s="604" t="s">
        <v>26</v>
      </c>
      <c r="AD5" s="604" t="s">
        <v>27</v>
      </c>
      <c r="AE5" s="614" t="s">
        <v>28</v>
      </c>
      <c r="AF5" s="615" t="s">
        <v>29</v>
      </c>
      <c r="AG5" s="604" t="s">
        <v>30</v>
      </c>
      <c r="AH5" s="615" t="s">
        <v>31</v>
      </c>
      <c r="AI5" s="604" t="s">
        <v>32</v>
      </c>
      <c r="AJ5" s="604" t="s">
        <v>33</v>
      </c>
      <c r="AK5" s="604" t="s">
        <v>34</v>
      </c>
      <c r="AL5" s="604" t="s">
        <v>35</v>
      </c>
      <c r="AM5" s="604" t="s">
        <v>36</v>
      </c>
      <c r="AN5" s="607"/>
      <c r="AO5" s="609" t="s">
        <v>37</v>
      </c>
      <c r="AP5" s="618" t="s">
        <v>24</v>
      </c>
      <c r="AQ5" s="604" t="s">
        <v>25</v>
      </c>
      <c r="AR5" s="604" t="s">
        <v>26</v>
      </c>
      <c r="AS5" s="619" t="s">
        <v>27</v>
      </c>
      <c r="AT5" s="617" t="s">
        <v>28</v>
      </c>
      <c r="AU5" s="617" t="s">
        <v>29</v>
      </c>
      <c r="AV5" s="620" t="s">
        <v>30</v>
      </c>
      <c r="AW5" s="617" t="s">
        <v>31</v>
      </c>
      <c r="AX5" s="617" t="s">
        <v>32</v>
      </c>
      <c r="AY5" s="617" t="s">
        <v>33</v>
      </c>
      <c r="AZ5" s="620" t="s">
        <v>34</v>
      </c>
      <c r="BA5" s="617" t="s">
        <v>35</v>
      </c>
      <c r="BB5" s="617" t="s">
        <v>36</v>
      </c>
      <c r="BC5" s="612"/>
      <c r="BD5" s="613" t="s">
        <v>37</v>
      </c>
      <c r="BE5" s="600"/>
      <c r="BF5" s="257"/>
      <c r="BG5" s="258"/>
    </row>
    <row r="6" spans="1:100" x14ac:dyDescent="0.25">
      <c r="A6" s="594"/>
      <c r="B6" s="596"/>
      <c r="C6" s="595"/>
      <c r="D6" s="601"/>
      <c r="E6" s="601"/>
      <c r="F6" s="601"/>
      <c r="G6" s="601"/>
      <c r="H6" s="603"/>
      <c r="I6" s="595"/>
      <c r="J6" s="595"/>
      <c r="K6" s="604"/>
      <c r="L6" s="608"/>
      <c r="M6" s="608"/>
      <c r="N6" s="608"/>
      <c r="O6" s="608"/>
      <c r="P6" s="616"/>
      <c r="Q6" s="608"/>
      <c r="R6" s="604"/>
      <c r="S6" s="604"/>
      <c r="T6" s="604"/>
      <c r="U6" s="604"/>
      <c r="V6" s="604"/>
      <c r="W6" s="604"/>
      <c r="X6" s="608"/>
      <c r="Y6" s="606"/>
      <c r="Z6" s="604"/>
      <c r="AA6" s="608"/>
      <c r="AB6" s="608"/>
      <c r="AC6" s="604"/>
      <c r="AD6" s="604"/>
      <c r="AE6" s="614"/>
      <c r="AF6" s="615"/>
      <c r="AG6" s="604"/>
      <c r="AH6" s="615"/>
      <c r="AI6" s="604"/>
      <c r="AJ6" s="604"/>
      <c r="AK6" s="604"/>
      <c r="AL6" s="604"/>
      <c r="AM6" s="604"/>
      <c r="AN6" s="607"/>
      <c r="AO6" s="609"/>
      <c r="AP6" s="618"/>
      <c r="AQ6" s="604"/>
      <c r="AR6" s="604"/>
      <c r="AS6" s="619"/>
      <c r="AT6" s="617"/>
      <c r="AU6" s="617"/>
      <c r="AV6" s="620"/>
      <c r="AW6" s="617"/>
      <c r="AX6" s="617"/>
      <c r="AY6" s="617"/>
      <c r="AZ6" s="620"/>
      <c r="BA6" s="617"/>
      <c r="BB6" s="617"/>
      <c r="BC6" s="612"/>
      <c r="BD6" s="613"/>
      <c r="BE6" s="600"/>
    </row>
    <row r="7" spans="1:100" ht="26.4" x14ac:dyDescent="0.25">
      <c r="A7" s="163" t="s">
        <v>38</v>
      </c>
      <c r="B7" s="164" t="s">
        <v>39</v>
      </c>
      <c r="C7" s="165" t="s">
        <v>40</v>
      </c>
      <c r="D7" s="165" t="s">
        <v>41</v>
      </c>
      <c r="E7" s="165" t="s">
        <v>42</v>
      </c>
      <c r="F7" s="165" t="s">
        <v>43</v>
      </c>
      <c r="G7" s="165" t="s">
        <v>44</v>
      </c>
      <c r="H7" s="166" t="s">
        <v>45</v>
      </c>
      <c r="I7" s="165" t="s">
        <v>46</v>
      </c>
      <c r="J7" s="165" t="s">
        <v>47</v>
      </c>
      <c r="K7" s="167" t="s">
        <v>48</v>
      </c>
      <c r="L7" s="168" t="s">
        <v>49</v>
      </c>
      <c r="M7" s="168" t="s">
        <v>49</v>
      </c>
      <c r="N7" s="168" t="s">
        <v>49</v>
      </c>
      <c r="O7" s="168" t="s">
        <v>49</v>
      </c>
      <c r="P7" s="169" t="s">
        <v>49</v>
      </c>
      <c r="Q7" s="168" t="s">
        <v>49</v>
      </c>
      <c r="R7" s="167" t="s">
        <v>49</v>
      </c>
      <c r="S7" s="167" t="s">
        <v>49</v>
      </c>
      <c r="T7" s="167" t="s">
        <v>49</v>
      </c>
      <c r="U7" s="167" t="s">
        <v>49</v>
      </c>
      <c r="V7" s="167" t="s">
        <v>49</v>
      </c>
      <c r="W7" s="167" t="s">
        <v>49</v>
      </c>
      <c r="X7" s="168" t="s">
        <v>50</v>
      </c>
      <c r="Y7" s="166" t="s">
        <v>51</v>
      </c>
      <c r="Z7" s="167" t="s">
        <v>52</v>
      </c>
      <c r="AA7" s="168" t="s">
        <v>53</v>
      </c>
      <c r="AB7" s="168" t="s">
        <v>53</v>
      </c>
      <c r="AC7" s="167" t="s">
        <v>53</v>
      </c>
      <c r="AD7" s="167" t="s">
        <v>53</v>
      </c>
      <c r="AE7" s="170" t="s">
        <v>53</v>
      </c>
      <c r="AF7" s="171" t="s">
        <v>53</v>
      </c>
      <c r="AG7" s="167" t="s">
        <v>53</v>
      </c>
      <c r="AH7" s="171" t="s">
        <v>53</v>
      </c>
      <c r="AI7" s="167" t="s">
        <v>53</v>
      </c>
      <c r="AJ7" s="167" t="s">
        <v>53</v>
      </c>
      <c r="AK7" s="167" t="s">
        <v>53</v>
      </c>
      <c r="AL7" s="167" t="s">
        <v>53</v>
      </c>
      <c r="AM7" s="167" t="s">
        <v>54</v>
      </c>
      <c r="AN7" s="172" t="s">
        <v>55</v>
      </c>
      <c r="AO7" s="173" t="s">
        <v>56</v>
      </c>
      <c r="AP7" s="174" t="s">
        <v>57</v>
      </c>
      <c r="AQ7" s="175" t="s">
        <v>57</v>
      </c>
      <c r="AR7" s="175" t="s">
        <v>57</v>
      </c>
      <c r="AS7" s="176" t="s">
        <v>57</v>
      </c>
      <c r="AT7" s="177" t="s">
        <v>57</v>
      </c>
      <c r="AU7" s="177" t="s">
        <v>57</v>
      </c>
      <c r="AV7" s="178" t="s">
        <v>57</v>
      </c>
      <c r="AW7" s="177" t="s">
        <v>57</v>
      </c>
      <c r="AX7" s="177" t="s">
        <v>57</v>
      </c>
      <c r="AY7" s="177" t="s">
        <v>57</v>
      </c>
      <c r="AZ7" s="178" t="s">
        <v>57</v>
      </c>
      <c r="BA7" s="177" t="s">
        <v>57</v>
      </c>
      <c r="BB7" s="177" t="s">
        <v>58</v>
      </c>
      <c r="BC7" s="177" t="s">
        <v>739</v>
      </c>
      <c r="BD7" s="179" t="s">
        <v>59</v>
      </c>
      <c r="BE7" s="180"/>
    </row>
    <row r="8" spans="1:100" x14ac:dyDescent="0.25">
      <c r="A8" s="259"/>
      <c r="B8" s="260" t="s">
        <v>60</v>
      </c>
      <c r="C8" s="261">
        <f>+C9+C275</f>
        <v>607595986000</v>
      </c>
      <c r="D8" s="261">
        <f>+D9+D275</f>
        <v>162141120645</v>
      </c>
      <c r="E8" s="261">
        <f>+E9+E275</f>
        <v>148591598531</v>
      </c>
      <c r="F8" s="261">
        <f>+F9+F275</f>
        <v>0</v>
      </c>
      <c r="G8" s="261">
        <f>+G9+G275</f>
        <v>125013734102</v>
      </c>
      <c r="H8" s="261">
        <f t="shared" ref="H8:H39" si="0">-D8+E8-F8+G8</f>
        <v>111464211988</v>
      </c>
      <c r="I8" s="262">
        <f t="shared" ref="I8:I39" si="1">+C8+H8</f>
        <v>719060197988</v>
      </c>
      <c r="J8" s="262">
        <f>+J9+J275</f>
        <v>0</v>
      </c>
      <c r="K8" s="262">
        <f t="shared" ref="K8:K39" si="2">+I8-J8</f>
        <v>719060197988</v>
      </c>
      <c r="L8" s="262">
        <f t="shared" ref="L8:X8" si="3">+L9+L275</f>
        <v>99078537216.249802</v>
      </c>
      <c r="M8" s="262">
        <f t="shared" si="3"/>
        <v>90781043658.790009</v>
      </c>
      <c r="N8" s="262">
        <f t="shared" si="3"/>
        <v>42952591035.8004</v>
      </c>
      <c r="O8" s="262">
        <f t="shared" si="3"/>
        <v>56015848737</v>
      </c>
      <c r="P8" s="262">
        <f t="shared" si="3"/>
        <v>44350582782.462799</v>
      </c>
      <c r="Q8" s="262">
        <f t="shared" si="3"/>
        <v>52319899769.203201</v>
      </c>
      <c r="R8" s="262">
        <f t="shared" si="3"/>
        <v>47628543900</v>
      </c>
      <c r="S8" s="262">
        <f t="shared" si="3"/>
        <v>46493280902.989998</v>
      </c>
      <c r="T8" s="262">
        <f t="shared" si="3"/>
        <v>48411500026.839996</v>
      </c>
      <c r="U8" s="262">
        <f t="shared" si="3"/>
        <v>0</v>
      </c>
      <c r="V8" s="262">
        <f t="shared" si="3"/>
        <v>0</v>
      </c>
      <c r="W8" s="262">
        <f t="shared" si="3"/>
        <v>0</v>
      </c>
      <c r="X8" s="262">
        <f t="shared" si="3"/>
        <v>508210154898.33618</v>
      </c>
      <c r="Y8" s="263">
        <f t="shared" ref="Y8:Y39" si="4">+IF(ISERROR((X8/K8)),0,(X8/K8))</f>
        <v>0.70676997047028522</v>
      </c>
      <c r="Z8" s="261">
        <f t="shared" ref="Z8:Z39" si="5">K8-X8</f>
        <v>210850043089.66382</v>
      </c>
      <c r="AA8" s="261">
        <f t="shared" ref="AA8:AM8" si="6">+AA9+AA275</f>
        <v>38706023950</v>
      </c>
      <c r="AB8" s="262">
        <f t="shared" si="6"/>
        <v>41312405284</v>
      </c>
      <c r="AC8" s="262">
        <f t="shared" si="6"/>
        <v>37301765767</v>
      </c>
      <c r="AD8" s="262">
        <f t="shared" si="6"/>
        <v>45492602680</v>
      </c>
      <c r="AE8" s="262">
        <f t="shared" si="6"/>
        <v>41575497064</v>
      </c>
      <c r="AF8" s="261">
        <f t="shared" si="6"/>
        <v>46211511151</v>
      </c>
      <c r="AG8" s="261">
        <f t="shared" si="6"/>
        <v>40719866010</v>
      </c>
      <c r="AH8" s="261">
        <f t="shared" si="6"/>
        <v>44091652118</v>
      </c>
      <c r="AI8" s="261">
        <f t="shared" si="6"/>
        <v>41930104783.400002</v>
      </c>
      <c r="AJ8" s="261">
        <f t="shared" si="6"/>
        <v>0</v>
      </c>
      <c r="AK8" s="261">
        <f t="shared" si="6"/>
        <v>0</v>
      </c>
      <c r="AL8" s="261">
        <f t="shared" si="6"/>
        <v>0</v>
      </c>
      <c r="AM8" s="261">
        <f t="shared" si="6"/>
        <v>377341428807.40002</v>
      </c>
      <c r="AN8" s="263">
        <f t="shared" ref="AN8:AN39" si="7">+IF(ISERROR((AM8/X8)),0,(AM8/X8))</f>
        <v>0.74249092657915206</v>
      </c>
      <c r="AO8" s="264">
        <f t="shared" ref="AO8:AO39" si="8">+X8-AM8</f>
        <v>130868726090.93616</v>
      </c>
      <c r="AP8" s="265">
        <f t="shared" ref="AP8:BB8" si="9">+AP9+AP275</f>
        <v>38706023950</v>
      </c>
      <c r="AQ8" s="261">
        <f t="shared" si="9"/>
        <v>41312405284</v>
      </c>
      <c r="AR8" s="261">
        <f t="shared" si="9"/>
        <v>37301765767</v>
      </c>
      <c r="AS8" s="266">
        <f t="shared" si="9"/>
        <v>45492602680</v>
      </c>
      <c r="AT8" s="266">
        <f t="shared" si="9"/>
        <v>41575497064</v>
      </c>
      <c r="AU8" s="266">
        <f t="shared" si="9"/>
        <v>46211511151</v>
      </c>
      <c r="AV8" s="261">
        <f t="shared" si="9"/>
        <v>0</v>
      </c>
      <c r="AW8" s="266">
        <f t="shared" si="9"/>
        <v>0</v>
      </c>
      <c r="AX8" s="266">
        <f t="shared" si="9"/>
        <v>0</v>
      </c>
      <c r="AY8" s="266">
        <f t="shared" si="9"/>
        <v>0</v>
      </c>
      <c r="AZ8" s="261">
        <f t="shared" si="9"/>
        <v>0</v>
      </c>
      <c r="BA8" s="266">
        <f t="shared" si="9"/>
        <v>0</v>
      </c>
      <c r="BB8" s="266">
        <f t="shared" si="9"/>
        <v>250599805896</v>
      </c>
      <c r="BC8" s="263">
        <f t="shared" ref="BC8:BC72" si="10">+IF(ISERROR((BB8/AM8)),0,(BB8/AM8))</f>
        <v>0.66411951289851456</v>
      </c>
      <c r="BD8" s="261">
        <f>+AM8-BB8</f>
        <v>126741622911.40002</v>
      </c>
      <c r="BE8" s="261">
        <f>+BE9+BE275</f>
        <v>438626370862</v>
      </c>
    </row>
    <row r="9" spans="1:100" s="274" customFormat="1" x14ac:dyDescent="0.25">
      <c r="A9" s="267" t="s">
        <v>61</v>
      </c>
      <c r="B9" s="268" t="s">
        <v>62</v>
      </c>
      <c r="C9" s="269">
        <f>+C10+C163+C188</f>
        <v>607595986000</v>
      </c>
      <c r="D9" s="269">
        <f>+D10+D163+D188</f>
        <v>161809471631</v>
      </c>
      <c r="E9" s="269">
        <f>+E10+E163+E188</f>
        <v>148591598531</v>
      </c>
      <c r="F9" s="269">
        <f>+F10+F163+F188</f>
        <v>0</v>
      </c>
      <c r="G9" s="269">
        <f>+G10+G163+G188</f>
        <v>124099281666</v>
      </c>
      <c r="H9" s="28">
        <f t="shared" si="0"/>
        <v>110881408566</v>
      </c>
      <c r="I9" s="28">
        <f t="shared" si="1"/>
        <v>718477394566</v>
      </c>
      <c r="J9" s="269">
        <f>+J10+J163+J188</f>
        <v>0</v>
      </c>
      <c r="K9" s="28">
        <f t="shared" si="2"/>
        <v>718477394566</v>
      </c>
      <c r="L9" s="269">
        <f t="shared" ref="L9:X9" si="11">+L10+L163+L188</f>
        <v>99078537216.249802</v>
      </c>
      <c r="M9" s="28">
        <f t="shared" si="11"/>
        <v>90781043658.790009</v>
      </c>
      <c r="N9" s="28">
        <f t="shared" si="11"/>
        <v>42952591035.8004</v>
      </c>
      <c r="O9" s="28">
        <f t="shared" si="11"/>
        <v>56015848737</v>
      </c>
      <c r="P9" s="28">
        <f t="shared" si="11"/>
        <v>44350582782.462799</v>
      </c>
      <c r="Q9" s="28">
        <f t="shared" si="11"/>
        <v>52319899769.203201</v>
      </c>
      <c r="R9" s="28">
        <f t="shared" si="11"/>
        <v>47628543900</v>
      </c>
      <c r="S9" s="28">
        <f t="shared" si="11"/>
        <v>46493280902.989998</v>
      </c>
      <c r="T9" s="28">
        <f t="shared" si="11"/>
        <v>48411500026.839996</v>
      </c>
      <c r="U9" s="28">
        <f t="shared" si="11"/>
        <v>0</v>
      </c>
      <c r="V9" s="28">
        <f t="shared" si="11"/>
        <v>0</v>
      </c>
      <c r="W9" s="28">
        <f t="shared" si="11"/>
        <v>0</v>
      </c>
      <c r="X9" s="28">
        <f t="shared" si="11"/>
        <v>508210154898.33618</v>
      </c>
      <c r="Y9" s="270">
        <f t="shared" si="4"/>
        <v>0.70734327724440538</v>
      </c>
      <c r="Z9" s="28">
        <f t="shared" si="5"/>
        <v>210267239667.66382</v>
      </c>
      <c r="AA9" s="269">
        <f t="shared" ref="AA9:AM9" si="12">+AA10+AA163+AA188</f>
        <v>38706023950</v>
      </c>
      <c r="AB9" s="269">
        <f t="shared" si="12"/>
        <v>41312405284</v>
      </c>
      <c r="AC9" s="269">
        <f t="shared" si="12"/>
        <v>37301765767</v>
      </c>
      <c r="AD9" s="269">
        <f t="shared" si="12"/>
        <v>45492602680</v>
      </c>
      <c r="AE9" s="269">
        <f t="shared" si="12"/>
        <v>41575497064</v>
      </c>
      <c r="AF9" s="269">
        <f t="shared" si="12"/>
        <v>46211511151</v>
      </c>
      <c r="AG9" s="269">
        <f t="shared" si="12"/>
        <v>40719866010</v>
      </c>
      <c r="AH9" s="269">
        <f t="shared" si="12"/>
        <v>44091652118</v>
      </c>
      <c r="AI9" s="269">
        <f t="shared" si="12"/>
        <v>41930104783.400002</v>
      </c>
      <c r="AJ9" s="269">
        <f t="shared" si="12"/>
        <v>0</v>
      </c>
      <c r="AK9" s="269">
        <f t="shared" si="12"/>
        <v>0</v>
      </c>
      <c r="AL9" s="269">
        <f t="shared" si="12"/>
        <v>0</v>
      </c>
      <c r="AM9" s="269">
        <f t="shared" si="12"/>
        <v>377341428807.40002</v>
      </c>
      <c r="AN9" s="270">
        <f t="shared" si="7"/>
        <v>0.74249092657915206</v>
      </c>
      <c r="AO9" s="105">
        <f t="shared" si="8"/>
        <v>130868726090.93616</v>
      </c>
      <c r="AP9" s="271">
        <f t="shared" ref="AP9:BB9" si="13">+AP10+AP163+AP188</f>
        <v>38706023950</v>
      </c>
      <c r="AQ9" s="269">
        <f t="shared" si="13"/>
        <v>41312405284</v>
      </c>
      <c r="AR9" s="269">
        <f t="shared" si="13"/>
        <v>37301765767</v>
      </c>
      <c r="AS9" s="272">
        <f t="shared" si="13"/>
        <v>45492602680</v>
      </c>
      <c r="AT9" s="272">
        <f t="shared" si="13"/>
        <v>41575497064</v>
      </c>
      <c r="AU9" s="272">
        <f t="shared" si="13"/>
        <v>46211511151</v>
      </c>
      <c r="AV9" s="269">
        <f t="shared" si="13"/>
        <v>0</v>
      </c>
      <c r="AW9" s="272">
        <f t="shared" si="13"/>
        <v>0</v>
      </c>
      <c r="AX9" s="272">
        <f t="shared" si="13"/>
        <v>0</v>
      </c>
      <c r="AY9" s="272">
        <f t="shared" si="13"/>
        <v>0</v>
      </c>
      <c r="AZ9" s="269">
        <f t="shared" si="13"/>
        <v>0</v>
      </c>
      <c r="BA9" s="272">
        <f t="shared" si="13"/>
        <v>0</v>
      </c>
      <c r="BB9" s="272">
        <f t="shared" si="13"/>
        <v>250599805896</v>
      </c>
      <c r="BC9" s="273">
        <f t="shared" si="10"/>
        <v>0.66411951289851456</v>
      </c>
      <c r="BD9" s="28">
        <f t="shared" ref="BD9:BD72" si="14">+AM9-BB9</f>
        <v>126741622911.40002</v>
      </c>
      <c r="BE9" s="269">
        <f>+BE10+BE163+BE188</f>
        <v>438626370862</v>
      </c>
      <c r="BF9" s="3"/>
      <c r="BG9" s="2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</row>
    <row r="10" spans="1:100" s="274" customFormat="1" x14ac:dyDescent="0.25">
      <c r="A10" s="275" t="s">
        <v>63</v>
      </c>
      <c r="B10" s="276" t="s">
        <v>64</v>
      </c>
      <c r="C10" s="277">
        <f>+C11+C57+C134+C145</f>
        <v>125270554000</v>
      </c>
      <c r="D10" s="277">
        <f>+D11+D57+D134+D145</f>
        <v>45243221549</v>
      </c>
      <c r="E10" s="277">
        <f>+E11+E57+E134+E145</f>
        <v>31326771435</v>
      </c>
      <c r="F10" s="277">
        <f>+F11+F57+F134+F145</f>
        <v>0</v>
      </c>
      <c r="G10" s="277">
        <f>+G11+G57+G134+G145</f>
        <v>12598111614</v>
      </c>
      <c r="H10" s="30">
        <f t="shared" si="0"/>
        <v>-1318338500</v>
      </c>
      <c r="I10" s="30">
        <f t="shared" si="1"/>
        <v>123952215500</v>
      </c>
      <c r="J10" s="277">
        <f>+J11+J57+J134+J145</f>
        <v>0</v>
      </c>
      <c r="K10" s="30">
        <f t="shared" si="2"/>
        <v>123952215500</v>
      </c>
      <c r="L10" s="277">
        <f t="shared" ref="L10:X10" si="15">+L11+L57+L134+L145</f>
        <v>21300074968</v>
      </c>
      <c r="M10" s="278">
        <f t="shared" si="15"/>
        <v>14542556299</v>
      </c>
      <c r="N10" s="278">
        <f t="shared" si="15"/>
        <v>9091206777.9333</v>
      </c>
      <c r="O10" s="278">
        <f t="shared" si="15"/>
        <v>9433940674</v>
      </c>
      <c r="P10" s="278">
        <f t="shared" si="15"/>
        <v>7310717453</v>
      </c>
      <c r="Q10" s="278">
        <f t="shared" si="15"/>
        <v>10732103763</v>
      </c>
      <c r="R10" s="278">
        <f t="shared" si="15"/>
        <v>5002175256</v>
      </c>
      <c r="S10" s="278">
        <f t="shared" si="15"/>
        <v>6903276139</v>
      </c>
      <c r="T10" s="278">
        <f t="shared" si="15"/>
        <v>7791501594</v>
      </c>
      <c r="U10" s="278">
        <f t="shared" si="15"/>
        <v>0</v>
      </c>
      <c r="V10" s="278">
        <f t="shared" si="15"/>
        <v>0</v>
      </c>
      <c r="W10" s="278">
        <f t="shared" si="15"/>
        <v>0</v>
      </c>
      <c r="X10" s="278">
        <f t="shared" si="15"/>
        <v>72285879792.933304</v>
      </c>
      <c r="Y10" s="202">
        <f t="shared" si="4"/>
        <v>0.58317537529559771</v>
      </c>
      <c r="Z10" s="30">
        <f t="shared" si="5"/>
        <v>51666335707.066696</v>
      </c>
      <c r="AA10" s="277">
        <f t="shared" ref="AA10:AM10" si="16">+AA11+AA57+AA134+AA145</f>
        <v>9684421515</v>
      </c>
      <c r="AB10" s="277">
        <f t="shared" si="16"/>
        <v>8206474396</v>
      </c>
      <c r="AC10" s="277">
        <f t="shared" si="16"/>
        <v>4646452939</v>
      </c>
      <c r="AD10" s="277">
        <f t="shared" si="16"/>
        <v>7928460670</v>
      </c>
      <c r="AE10" s="277">
        <f t="shared" si="16"/>
        <v>5794462065</v>
      </c>
      <c r="AF10" s="277">
        <f t="shared" si="16"/>
        <v>6624879486</v>
      </c>
      <c r="AG10" s="277">
        <f t="shared" si="16"/>
        <v>6157968735</v>
      </c>
      <c r="AH10" s="277">
        <f t="shared" si="16"/>
        <v>7312856359</v>
      </c>
      <c r="AI10" s="277">
        <f t="shared" si="16"/>
        <v>6969692063</v>
      </c>
      <c r="AJ10" s="277">
        <f t="shared" si="16"/>
        <v>0</v>
      </c>
      <c r="AK10" s="277">
        <f t="shared" si="16"/>
        <v>0</v>
      </c>
      <c r="AL10" s="277">
        <f t="shared" si="16"/>
        <v>0</v>
      </c>
      <c r="AM10" s="277">
        <f t="shared" si="16"/>
        <v>63325668228</v>
      </c>
      <c r="AN10" s="202">
        <f t="shared" si="7"/>
        <v>0.87604478785344664</v>
      </c>
      <c r="AO10" s="107">
        <f t="shared" si="8"/>
        <v>8960211564.9333038</v>
      </c>
      <c r="AP10" s="279">
        <f t="shared" ref="AP10:BB10" si="17">+AP11+AP57+AP134+AP145</f>
        <v>9684421515</v>
      </c>
      <c r="AQ10" s="277">
        <f t="shared" si="17"/>
        <v>8206474396</v>
      </c>
      <c r="AR10" s="277">
        <f t="shared" si="17"/>
        <v>4646452939</v>
      </c>
      <c r="AS10" s="280">
        <f t="shared" si="17"/>
        <v>7928460670</v>
      </c>
      <c r="AT10" s="280">
        <f t="shared" si="17"/>
        <v>5794462065</v>
      </c>
      <c r="AU10" s="280">
        <f t="shared" si="17"/>
        <v>6624879486</v>
      </c>
      <c r="AV10" s="277">
        <f t="shared" si="17"/>
        <v>0</v>
      </c>
      <c r="AW10" s="280">
        <f t="shared" si="17"/>
        <v>0</v>
      </c>
      <c r="AX10" s="280">
        <f t="shared" si="17"/>
        <v>0</v>
      </c>
      <c r="AY10" s="280">
        <f t="shared" si="17"/>
        <v>0</v>
      </c>
      <c r="AZ10" s="277">
        <f t="shared" si="17"/>
        <v>0</v>
      </c>
      <c r="BA10" s="280">
        <f t="shared" si="17"/>
        <v>0</v>
      </c>
      <c r="BB10" s="280">
        <f t="shared" si="17"/>
        <v>42885151071</v>
      </c>
      <c r="BC10" s="101">
        <f t="shared" si="10"/>
        <v>0.67721592635382499</v>
      </c>
      <c r="BD10" s="30">
        <f t="shared" si="14"/>
        <v>20440517157</v>
      </c>
      <c r="BE10" s="277">
        <f>+BE11+BE57+BE134+BE145</f>
        <v>76015823947</v>
      </c>
      <c r="BF10" s="3"/>
      <c r="BG10" s="2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</row>
    <row r="11" spans="1:100" s="274" customFormat="1" x14ac:dyDescent="0.25">
      <c r="A11" s="281" t="s">
        <v>65</v>
      </c>
      <c r="B11" s="282" t="s">
        <v>66</v>
      </c>
      <c r="C11" s="283">
        <f>+C12</f>
        <v>44731968000</v>
      </c>
      <c r="D11" s="283">
        <f>+D12</f>
        <v>22655425416</v>
      </c>
      <c r="E11" s="283">
        <f>+E12</f>
        <v>0</v>
      </c>
      <c r="F11" s="283">
        <f>+F12</f>
        <v>0</v>
      </c>
      <c r="G11" s="283">
        <f>+G12</f>
        <v>0</v>
      </c>
      <c r="H11" s="284">
        <f t="shared" si="0"/>
        <v>-22655425416</v>
      </c>
      <c r="I11" s="284">
        <f t="shared" si="1"/>
        <v>22076542584</v>
      </c>
      <c r="J11" s="283">
        <f>+J12</f>
        <v>0</v>
      </c>
      <c r="K11" s="284">
        <f t="shared" si="2"/>
        <v>22076542584</v>
      </c>
      <c r="L11" s="283">
        <f t="shared" ref="L11:X11" si="18">+L12</f>
        <v>1287139713</v>
      </c>
      <c r="M11" s="285">
        <f t="shared" si="18"/>
        <v>1804052575</v>
      </c>
      <c r="N11" s="285">
        <f t="shared" si="18"/>
        <v>1174037729</v>
      </c>
      <c r="O11" s="285">
        <f t="shared" si="18"/>
        <v>1420692455</v>
      </c>
      <c r="P11" s="285">
        <f t="shared" si="18"/>
        <v>1377186873</v>
      </c>
      <c r="Q11" s="285">
        <f t="shared" si="18"/>
        <v>2365057896</v>
      </c>
      <c r="R11" s="285">
        <f t="shared" si="18"/>
        <v>2063899657</v>
      </c>
      <c r="S11" s="285">
        <f t="shared" si="18"/>
        <v>1237036414</v>
      </c>
      <c r="T11" s="285">
        <f t="shared" si="18"/>
        <v>1412231964</v>
      </c>
      <c r="U11" s="285">
        <f t="shared" si="18"/>
        <v>0</v>
      </c>
      <c r="V11" s="285">
        <f t="shared" si="18"/>
        <v>0</v>
      </c>
      <c r="W11" s="285">
        <f t="shared" si="18"/>
        <v>0</v>
      </c>
      <c r="X11" s="285">
        <f t="shared" si="18"/>
        <v>14141335276</v>
      </c>
      <c r="Y11" s="286">
        <f t="shared" si="4"/>
        <v>0.64055932772049862</v>
      </c>
      <c r="Z11" s="284">
        <f t="shared" si="5"/>
        <v>7935207308</v>
      </c>
      <c r="AA11" s="283">
        <f t="shared" ref="AA11:AM11" si="19">+AA12</f>
        <v>1031328813</v>
      </c>
      <c r="AB11" s="283">
        <f t="shared" si="19"/>
        <v>1200924626</v>
      </c>
      <c r="AC11" s="283">
        <f t="shared" si="19"/>
        <v>1178036529</v>
      </c>
      <c r="AD11" s="283">
        <f t="shared" si="19"/>
        <v>1361768755</v>
      </c>
      <c r="AE11" s="283">
        <f t="shared" si="19"/>
        <v>1376933073</v>
      </c>
      <c r="AF11" s="283">
        <f t="shared" si="19"/>
        <v>2260027896</v>
      </c>
      <c r="AG11" s="283">
        <f t="shared" si="19"/>
        <v>1427052881</v>
      </c>
      <c r="AH11" s="283">
        <f t="shared" si="19"/>
        <v>1544911814</v>
      </c>
      <c r="AI11" s="283">
        <f t="shared" si="19"/>
        <v>1298771567</v>
      </c>
      <c r="AJ11" s="283">
        <f t="shared" si="19"/>
        <v>0</v>
      </c>
      <c r="AK11" s="283">
        <f t="shared" si="19"/>
        <v>0</v>
      </c>
      <c r="AL11" s="283">
        <f t="shared" si="19"/>
        <v>0</v>
      </c>
      <c r="AM11" s="283">
        <f t="shared" si="19"/>
        <v>12679755954</v>
      </c>
      <c r="AN11" s="286">
        <f t="shared" si="7"/>
        <v>0.89664488582768254</v>
      </c>
      <c r="AO11" s="287">
        <f t="shared" si="8"/>
        <v>1461579322</v>
      </c>
      <c r="AP11" s="288">
        <f t="shared" ref="AP11:BA11" si="20">+AP12</f>
        <v>1031328813</v>
      </c>
      <c r="AQ11" s="283">
        <f t="shared" si="20"/>
        <v>1200924626</v>
      </c>
      <c r="AR11" s="283">
        <f t="shared" si="20"/>
        <v>1178036529</v>
      </c>
      <c r="AS11" s="289">
        <f t="shared" si="20"/>
        <v>1361768755</v>
      </c>
      <c r="AT11" s="289">
        <f t="shared" si="20"/>
        <v>1376933073</v>
      </c>
      <c r="AU11" s="289">
        <f t="shared" si="20"/>
        <v>2260027896</v>
      </c>
      <c r="AV11" s="283">
        <f t="shared" si="20"/>
        <v>0</v>
      </c>
      <c r="AW11" s="289">
        <f t="shared" si="20"/>
        <v>0</v>
      </c>
      <c r="AX11" s="289">
        <f t="shared" si="20"/>
        <v>0</v>
      </c>
      <c r="AY11" s="289">
        <f t="shared" si="20"/>
        <v>0</v>
      </c>
      <c r="AZ11" s="283">
        <f t="shared" si="20"/>
        <v>0</v>
      </c>
      <c r="BA11" s="289">
        <f t="shared" si="20"/>
        <v>0</v>
      </c>
      <c r="BB11" s="289">
        <f>+BB12</f>
        <v>8409019692</v>
      </c>
      <c r="BC11" s="290">
        <f t="shared" si="10"/>
        <v>0.66318466400351039</v>
      </c>
      <c r="BD11" s="284">
        <f t="shared" si="14"/>
        <v>4270736262</v>
      </c>
      <c r="BE11" s="283">
        <f>+BE12</f>
        <v>12719103312</v>
      </c>
      <c r="BF11" s="3"/>
      <c r="BG11" s="2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</row>
    <row r="12" spans="1:100" s="274" customFormat="1" x14ac:dyDescent="0.25">
      <c r="A12" s="291" t="s">
        <v>67</v>
      </c>
      <c r="B12" s="292" t="s">
        <v>68</v>
      </c>
      <c r="C12" s="48">
        <f>+C13+C36+C50</f>
        <v>44731968000</v>
      </c>
      <c r="D12" s="48">
        <f>+D13+D36+D50</f>
        <v>22655425416</v>
      </c>
      <c r="E12" s="48">
        <f>+E13+E36+E50</f>
        <v>0</v>
      </c>
      <c r="F12" s="48">
        <f>+F13+F36+F50</f>
        <v>0</v>
      </c>
      <c r="G12" s="48">
        <f>+G13+G36+G50</f>
        <v>0</v>
      </c>
      <c r="H12" s="48">
        <f t="shared" si="0"/>
        <v>-22655425416</v>
      </c>
      <c r="I12" s="48">
        <f t="shared" si="1"/>
        <v>22076542584</v>
      </c>
      <c r="J12" s="48">
        <f>+J13+J36+J50</f>
        <v>0</v>
      </c>
      <c r="K12" s="48">
        <f t="shared" si="2"/>
        <v>22076542584</v>
      </c>
      <c r="L12" s="48">
        <f t="shared" ref="L12:X12" si="21">+L13+L36+L50</f>
        <v>1287139713</v>
      </c>
      <c r="M12" s="48">
        <f t="shared" si="21"/>
        <v>1804052575</v>
      </c>
      <c r="N12" s="48">
        <f t="shared" si="21"/>
        <v>1174037729</v>
      </c>
      <c r="O12" s="48">
        <f t="shared" si="21"/>
        <v>1420692455</v>
      </c>
      <c r="P12" s="48">
        <f t="shared" si="21"/>
        <v>1377186873</v>
      </c>
      <c r="Q12" s="48">
        <f t="shared" si="21"/>
        <v>2365057896</v>
      </c>
      <c r="R12" s="48">
        <f t="shared" si="21"/>
        <v>2063899657</v>
      </c>
      <c r="S12" s="48">
        <f t="shared" si="21"/>
        <v>1237036414</v>
      </c>
      <c r="T12" s="48">
        <f t="shared" si="21"/>
        <v>1412231964</v>
      </c>
      <c r="U12" s="48">
        <f t="shared" si="21"/>
        <v>0</v>
      </c>
      <c r="V12" s="48">
        <f t="shared" si="21"/>
        <v>0</v>
      </c>
      <c r="W12" s="48">
        <f t="shared" si="21"/>
        <v>0</v>
      </c>
      <c r="X12" s="48">
        <f t="shared" si="21"/>
        <v>14141335276</v>
      </c>
      <c r="Y12" s="196">
        <f t="shared" si="4"/>
        <v>0.64055932772049862</v>
      </c>
      <c r="Z12" s="48">
        <f t="shared" si="5"/>
        <v>7935207308</v>
      </c>
      <c r="AA12" s="48">
        <f t="shared" ref="AA12:AM12" si="22">+AA13+AA36+AA50</f>
        <v>1031328813</v>
      </c>
      <c r="AB12" s="48">
        <f t="shared" si="22"/>
        <v>1200924626</v>
      </c>
      <c r="AC12" s="48">
        <f t="shared" si="22"/>
        <v>1178036529</v>
      </c>
      <c r="AD12" s="48">
        <f t="shared" si="22"/>
        <v>1361768755</v>
      </c>
      <c r="AE12" s="48">
        <f t="shared" si="22"/>
        <v>1376933073</v>
      </c>
      <c r="AF12" s="48">
        <f t="shared" si="22"/>
        <v>2260027896</v>
      </c>
      <c r="AG12" s="48">
        <f t="shared" si="22"/>
        <v>1427052881</v>
      </c>
      <c r="AH12" s="48">
        <f t="shared" si="22"/>
        <v>1544911814</v>
      </c>
      <c r="AI12" s="48">
        <f t="shared" si="22"/>
        <v>1298771567</v>
      </c>
      <c r="AJ12" s="48">
        <f t="shared" si="22"/>
        <v>0</v>
      </c>
      <c r="AK12" s="48">
        <f t="shared" si="22"/>
        <v>0</v>
      </c>
      <c r="AL12" s="48">
        <f t="shared" si="22"/>
        <v>0</v>
      </c>
      <c r="AM12" s="48">
        <f t="shared" si="22"/>
        <v>12679755954</v>
      </c>
      <c r="AN12" s="196">
        <f t="shared" si="7"/>
        <v>0.89664488582768254</v>
      </c>
      <c r="AO12" s="113">
        <f t="shared" si="8"/>
        <v>1461579322</v>
      </c>
      <c r="AP12" s="293">
        <f t="shared" ref="AP12:BA12" si="23">+AP13+AP36+AP50</f>
        <v>1031328813</v>
      </c>
      <c r="AQ12" s="48">
        <f t="shared" si="23"/>
        <v>1200924626</v>
      </c>
      <c r="AR12" s="48">
        <f t="shared" si="23"/>
        <v>1178036529</v>
      </c>
      <c r="AS12" s="51">
        <f t="shared" si="23"/>
        <v>1361768755</v>
      </c>
      <c r="AT12" s="51">
        <f t="shared" si="23"/>
        <v>1376933073</v>
      </c>
      <c r="AU12" s="51">
        <f t="shared" si="23"/>
        <v>2260027896</v>
      </c>
      <c r="AV12" s="48">
        <f t="shared" si="23"/>
        <v>0</v>
      </c>
      <c r="AW12" s="51">
        <f t="shared" si="23"/>
        <v>0</v>
      </c>
      <c r="AX12" s="51">
        <f t="shared" si="23"/>
        <v>0</v>
      </c>
      <c r="AY12" s="51">
        <f t="shared" si="23"/>
        <v>0</v>
      </c>
      <c r="AZ12" s="48">
        <f t="shared" si="23"/>
        <v>0</v>
      </c>
      <c r="BA12" s="51">
        <f t="shared" si="23"/>
        <v>0</v>
      </c>
      <c r="BB12" s="51">
        <f>+BB13+BB36+BB50</f>
        <v>8409019692</v>
      </c>
      <c r="BC12" s="49">
        <f t="shared" si="10"/>
        <v>0.66318466400351039</v>
      </c>
      <c r="BD12" s="48">
        <f t="shared" si="14"/>
        <v>4270736262</v>
      </c>
      <c r="BE12" s="48">
        <f>+BE13+BE36+BE50</f>
        <v>12719103312</v>
      </c>
      <c r="BF12" s="3"/>
      <c r="BG12" s="2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</row>
    <row r="13" spans="1:100" s="274" customFormat="1" x14ac:dyDescent="0.25">
      <c r="A13" s="294" t="s">
        <v>69</v>
      </c>
      <c r="B13" s="295" t="s">
        <v>70</v>
      </c>
      <c r="C13" s="56">
        <f>+C14+C26</f>
        <v>32350289000</v>
      </c>
      <c r="D13" s="56">
        <f>+D14+D26</f>
        <v>17080500000</v>
      </c>
      <c r="E13" s="56">
        <f>+E14+E26</f>
        <v>0</v>
      </c>
      <c r="F13" s="56">
        <f>+F14+F26</f>
        <v>0</v>
      </c>
      <c r="G13" s="56">
        <f>+G14+G26</f>
        <v>0</v>
      </c>
      <c r="H13" s="56">
        <f t="shared" si="0"/>
        <v>-17080500000</v>
      </c>
      <c r="I13" s="56">
        <f t="shared" si="1"/>
        <v>15269789000</v>
      </c>
      <c r="J13" s="56">
        <f>+J14+J26</f>
        <v>0</v>
      </c>
      <c r="K13" s="56">
        <f t="shared" si="2"/>
        <v>15269789000</v>
      </c>
      <c r="L13" s="56">
        <f t="shared" ref="L13:X13" si="24">+L14+L26</f>
        <v>720916975</v>
      </c>
      <c r="M13" s="56">
        <f t="shared" si="24"/>
        <v>907760878</v>
      </c>
      <c r="N13" s="56">
        <f t="shared" si="24"/>
        <v>903386058</v>
      </c>
      <c r="O13" s="56">
        <f t="shared" si="24"/>
        <v>1093896324</v>
      </c>
      <c r="P13" s="56">
        <f t="shared" si="24"/>
        <v>1091408730</v>
      </c>
      <c r="Q13" s="56">
        <f t="shared" si="24"/>
        <v>1985703165</v>
      </c>
      <c r="R13" s="56">
        <f t="shared" si="24"/>
        <v>1022388930</v>
      </c>
      <c r="S13" s="56">
        <f t="shared" si="24"/>
        <v>938388762</v>
      </c>
      <c r="T13" s="56">
        <f t="shared" si="24"/>
        <v>998534274</v>
      </c>
      <c r="U13" s="56">
        <f t="shared" si="24"/>
        <v>0</v>
      </c>
      <c r="V13" s="56">
        <f t="shared" si="24"/>
        <v>0</v>
      </c>
      <c r="W13" s="56">
        <f t="shared" si="24"/>
        <v>0</v>
      </c>
      <c r="X13" s="56">
        <f t="shared" si="24"/>
        <v>9662384096</v>
      </c>
      <c r="Y13" s="197">
        <f t="shared" si="4"/>
        <v>0.63277783969379009</v>
      </c>
      <c r="Z13" s="56">
        <f t="shared" si="5"/>
        <v>5607404904</v>
      </c>
      <c r="AA13" s="56">
        <f t="shared" ref="AA13:AM13" si="25">+AA14+AA26</f>
        <v>720916975</v>
      </c>
      <c r="AB13" s="56">
        <f t="shared" si="25"/>
        <v>907760878</v>
      </c>
      <c r="AC13" s="56">
        <f t="shared" si="25"/>
        <v>903386058</v>
      </c>
      <c r="AD13" s="56">
        <f t="shared" si="25"/>
        <v>1093896324</v>
      </c>
      <c r="AE13" s="56">
        <f t="shared" si="25"/>
        <v>1091408730</v>
      </c>
      <c r="AF13" s="56">
        <f t="shared" si="25"/>
        <v>1985703165</v>
      </c>
      <c r="AG13" s="56">
        <f t="shared" si="25"/>
        <v>1014864600</v>
      </c>
      <c r="AH13" s="56">
        <f t="shared" si="25"/>
        <v>938388762</v>
      </c>
      <c r="AI13" s="56">
        <f t="shared" si="25"/>
        <v>1006058604</v>
      </c>
      <c r="AJ13" s="56">
        <f t="shared" si="25"/>
        <v>0</v>
      </c>
      <c r="AK13" s="56">
        <f t="shared" si="25"/>
        <v>0</v>
      </c>
      <c r="AL13" s="56">
        <f t="shared" si="25"/>
        <v>0</v>
      </c>
      <c r="AM13" s="56">
        <f t="shared" si="25"/>
        <v>9662384096</v>
      </c>
      <c r="AN13" s="197">
        <f t="shared" si="7"/>
        <v>1</v>
      </c>
      <c r="AO13" s="115">
        <f t="shared" si="8"/>
        <v>0</v>
      </c>
      <c r="AP13" s="296">
        <f t="shared" ref="AP13:BA13" si="26">+AP14+AP26</f>
        <v>720916975</v>
      </c>
      <c r="AQ13" s="56">
        <f t="shared" si="26"/>
        <v>907760878</v>
      </c>
      <c r="AR13" s="56">
        <f t="shared" si="26"/>
        <v>903386058</v>
      </c>
      <c r="AS13" s="59">
        <f t="shared" si="26"/>
        <v>1093896324</v>
      </c>
      <c r="AT13" s="59">
        <f t="shared" si="26"/>
        <v>1091408730</v>
      </c>
      <c r="AU13" s="59">
        <f t="shared" si="26"/>
        <v>1985703165</v>
      </c>
      <c r="AV13" s="56">
        <f t="shared" si="26"/>
        <v>0</v>
      </c>
      <c r="AW13" s="59">
        <f t="shared" si="26"/>
        <v>0</v>
      </c>
      <c r="AX13" s="59">
        <f t="shared" si="26"/>
        <v>0</v>
      </c>
      <c r="AY13" s="59">
        <f t="shared" si="26"/>
        <v>0</v>
      </c>
      <c r="AZ13" s="56">
        <f t="shared" si="26"/>
        <v>0</v>
      </c>
      <c r="BA13" s="59">
        <f t="shared" si="26"/>
        <v>0</v>
      </c>
      <c r="BB13" s="59">
        <f>+BB14+BB26</f>
        <v>6703072130</v>
      </c>
      <c r="BC13" s="57">
        <f t="shared" si="10"/>
        <v>0.69372859362679595</v>
      </c>
      <c r="BD13" s="56">
        <f t="shared" si="14"/>
        <v>2959311966</v>
      </c>
      <c r="BE13" s="56">
        <f>+BE14+BE26</f>
        <v>8663849822</v>
      </c>
      <c r="BF13" s="3"/>
      <c r="BG13" s="2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</row>
    <row r="14" spans="1:100" s="274" customFormat="1" x14ac:dyDescent="0.25">
      <c r="A14" s="297" t="s">
        <v>71</v>
      </c>
      <c r="B14" s="298" t="s">
        <v>72</v>
      </c>
      <c r="C14" s="64">
        <f>+C15+C16+C17+C18+C19+C20+C21+C25+C22</f>
        <v>31577225000</v>
      </c>
      <c r="D14" s="64">
        <f>+D15+D16+D17+D18+D19+D20+D21+D25+D22</f>
        <v>16804685000</v>
      </c>
      <c r="E14" s="64">
        <f>+E15+E16+E17+E18+E19+E20+E21+E25+E22</f>
        <v>0</v>
      </c>
      <c r="F14" s="64">
        <f>+F15+F16+F17+F18+F19+F20+F21+F25+F22</f>
        <v>0</v>
      </c>
      <c r="G14" s="64">
        <f>+G15+G16+G17+G18+G19+G20+G21+G25+G22</f>
        <v>0</v>
      </c>
      <c r="H14" s="64">
        <f t="shared" si="0"/>
        <v>-16804685000</v>
      </c>
      <c r="I14" s="64">
        <f t="shared" si="1"/>
        <v>14772540000</v>
      </c>
      <c r="J14" s="64">
        <f>+J15+J16+J17+J18+J19+J20+J21+J25+J22</f>
        <v>0</v>
      </c>
      <c r="K14" s="64">
        <f t="shared" si="2"/>
        <v>14772540000</v>
      </c>
      <c r="L14" s="64">
        <f t="shared" ref="L14:X14" si="27">+L15+L16+L17+L18+L19+L20+L21+L25+L22</f>
        <v>695310562</v>
      </c>
      <c r="M14" s="64">
        <f t="shared" si="27"/>
        <v>874155155</v>
      </c>
      <c r="N14" s="64">
        <f t="shared" si="27"/>
        <v>871167755</v>
      </c>
      <c r="O14" s="64">
        <f t="shared" si="27"/>
        <v>1055411640</v>
      </c>
      <c r="P14" s="64">
        <f t="shared" si="27"/>
        <v>1054047493</v>
      </c>
      <c r="Q14" s="64">
        <f t="shared" si="27"/>
        <v>1955901262</v>
      </c>
      <c r="R14" s="64">
        <f t="shared" si="27"/>
        <v>984185817</v>
      </c>
      <c r="S14" s="64">
        <f t="shared" si="27"/>
        <v>907460374</v>
      </c>
      <c r="T14" s="64">
        <f t="shared" si="27"/>
        <v>965429133</v>
      </c>
      <c r="U14" s="64">
        <f t="shared" si="27"/>
        <v>0</v>
      </c>
      <c r="V14" s="64">
        <f t="shared" si="27"/>
        <v>0</v>
      </c>
      <c r="W14" s="64">
        <f t="shared" si="27"/>
        <v>0</v>
      </c>
      <c r="X14" s="64">
        <f t="shared" si="27"/>
        <v>9363069191</v>
      </c>
      <c r="Y14" s="198">
        <f t="shared" si="4"/>
        <v>0.63381579545562239</v>
      </c>
      <c r="Z14" s="64">
        <f t="shared" si="5"/>
        <v>5409470809</v>
      </c>
      <c r="AA14" s="64">
        <f t="shared" ref="AA14:AM14" si="28">+AA15+AA16+AA17+AA18+AA19+AA20+AA21+AA25+AA22</f>
        <v>695310562</v>
      </c>
      <c r="AB14" s="64">
        <f t="shared" si="28"/>
        <v>874155155</v>
      </c>
      <c r="AC14" s="64">
        <f t="shared" si="28"/>
        <v>871167755</v>
      </c>
      <c r="AD14" s="64">
        <f t="shared" si="28"/>
        <v>1055411640</v>
      </c>
      <c r="AE14" s="64">
        <f t="shared" si="28"/>
        <v>1054047493</v>
      </c>
      <c r="AF14" s="64">
        <f t="shared" si="28"/>
        <v>1955901262</v>
      </c>
      <c r="AG14" s="64">
        <f t="shared" si="28"/>
        <v>984185817</v>
      </c>
      <c r="AH14" s="64">
        <f t="shared" si="28"/>
        <v>907460374</v>
      </c>
      <c r="AI14" s="64">
        <f t="shared" si="28"/>
        <v>965429133</v>
      </c>
      <c r="AJ14" s="64">
        <f t="shared" si="28"/>
        <v>0</v>
      </c>
      <c r="AK14" s="64">
        <f t="shared" si="28"/>
        <v>0</v>
      </c>
      <c r="AL14" s="64">
        <f t="shared" si="28"/>
        <v>0</v>
      </c>
      <c r="AM14" s="64">
        <f t="shared" si="28"/>
        <v>9363069191</v>
      </c>
      <c r="AN14" s="198">
        <f t="shared" si="7"/>
        <v>1</v>
      </c>
      <c r="AO14" s="117">
        <f t="shared" si="8"/>
        <v>0</v>
      </c>
      <c r="AP14" s="299">
        <f t="shared" ref="AP14:BA14" si="29">+AP15+AP16+AP17+AP18+AP19+AP20+AP21+AP25+AP22</f>
        <v>695310562</v>
      </c>
      <c r="AQ14" s="64">
        <f t="shared" si="29"/>
        <v>874155155</v>
      </c>
      <c r="AR14" s="64">
        <f t="shared" si="29"/>
        <v>871167755</v>
      </c>
      <c r="AS14" s="67">
        <f t="shared" si="29"/>
        <v>1055411640</v>
      </c>
      <c r="AT14" s="67">
        <f t="shared" si="29"/>
        <v>1054047493</v>
      </c>
      <c r="AU14" s="67">
        <f t="shared" si="29"/>
        <v>1955901262</v>
      </c>
      <c r="AV14" s="64">
        <f t="shared" si="29"/>
        <v>0</v>
      </c>
      <c r="AW14" s="67">
        <f t="shared" si="29"/>
        <v>0</v>
      </c>
      <c r="AX14" s="67">
        <f t="shared" si="29"/>
        <v>0</v>
      </c>
      <c r="AY14" s="67">
        <f t="shared" si="29"/>
        <v>0</v>
      </c>
      <c r="AZ14" s="64">
        <f t="shared" si="29"/>
        <v>0</v>
      </c>
      <c r="BA14" s="67">
        <f t="shared" si="29"/>
        <v>0</v>
      </c>
      <c r="BB14" s="67">
        <f>+BB15+BB16+BB17+BB18+BB19+BB20+BB21+BB25+BB22</f>
        <v>6505993867</v>
      </c>
      <c r="BC14" s="65">
        <f t="shared" si="10"/>
        <v>0.69485696776156614</v>
      </c>
      <c r="BD14" s="64">
        <f t="shared" si="14"/>
        <v>2857075324</v>
      </c>
      <c r="BE14" s="64">
        <f>+BE15+BE16+BE17+BE18+BE19+BE20+BE21+BE25+BE22</f>
        <v>8397640058</v>
      </c>
      <c r="BF14" s="3"/>
      <c r="BG14" s="2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</row>
    <row r="15" spans="1:100" x14ac:dyDescent="0.25">
      <c r="A15" s="300" t="s">
        <v>73</v>
      </c>
      <c r="B15" s="34" t="s">
        <v>74</v>
      </c>
      <c r="C15" s="301">
        <v>19134724000</v>
      </c>
      <c r="D15" s="301">
        <v>10621597000</v>
      </c>
      <c r="E15" s="301"/>
      <c r="F15" s="301"/>
      <c r="G15" s="301"/>
      <c r="H15" s="36">
        <f t="shared" si="0"/>
        <v>-10621597000</v>
      </c>
      <c r="I15" s="36">
        <f t="shared" si="1"/>
        <v>8513127000</v>
      </c>
      <c r="J15" s="35">
        <v>0</v>
      </c>
      <c r="K15" s="36">
        <f t="shared" si="2"/>
        <v>8513127000</v>
      </c>
      <c r="L15" s="301">
        <v>475698716</v>
      </c>
      <c r="M15" s="301">
        <v>599946727</v>
      </c>
      <c r="N15" s="301">
        <v>611060039</v>
      </c>
      <c r="O15" s="301">
        <v>736136444</v>
      </c>
      <c r="P15" s="301">
        <v>733197292</v>
      </c>
      <c r="Q15" s="301">
        <v>605287818</v>
      </c>
      <c r="R15" s="35">
        <v>663502689</v>
      </c>
      <c r="S15" s="35">
        <v>635040283</v>
      </c>
      <c r="T15" s="35">
        <v>665849774</v>
      </c>
      <c r="U15" s="35"/>
      <c r="V15" s="35"/>
      <c r="W15" s="35"/>
      <c r="X15" s="36">
        <f t="shared" ref="X15:X21" si="30">IF(K15&gt;=SUM(L15:W15),SUM(L15:W15),"ERROR")</f>
        <v>5725719782</v>
      </c>
      <c r="Y15" s="194">
        <f t="shared" si="4"/>
        <v>0.67257539820561818</v>
      </c>
      <c r="Z15" s="36">
        <f t="shared" si="5"/>
        <v>2787407218</v>
      </c>
      <c r="AA15" s="301">
        <v>475698716</v>
      </c>
      <c r="AB15" s="301">
        <v>599946727</v>
      </c>
      <c r="AC15" s="301">
        <v>611060039</v>
      </c>
      <c r="AD15" s="301">
        <v>736136444</v>
      </c>
      <c r="AE15" s="301">
        <v>733197292</v>
      </c>
      <c r="AF15" s="301">
        <v>605287818</v>
      </c>
      <c r="AG15" s="35">
        <v>663502689</v>
      </c>
      <c r="AH15" s="35">
        <v>635040283</v>
      </c>
      <c r="AI15" s="35">
        <v>665849774</v>
      </c>
      <c r="AJ15" s="35"/>
      <c r="AK15" s="35"/>
      <c r="AL15" s="35"/>
      <c r="AM15" s="35">
        <f t="shared" ref="AM15:AM21" si="31">IF(X15&gt;=SUM(AA15:AL15),SUM(AA15:AL15),"ERROR")</f>
        <v>5725719782</v>
      </c>
      <c r="AN15" s="194">
        <f t="shared" si="7"/>
        <v>1</v>
      </c>
      <c r="AO15" s="109">
        <f t="shared" si="8"/>
        <v>0</v>
      </c>
      <c r="AP15" s="302">
        <v>475698716</v>
      </c>
      <c r="AQ15" s="301">
        <v>599946727</v>
      </c>
      <c r="AR15" s="301">
        <v>611060039</v>
      </c>
      <c r="AS15" s="301">
        <v>736136444</v>
      </c>
      <c r="AT15" s="301">
        <v>733197292</v>
      </c>
      <c r="AU15" s="302">
        <v>605287818</v>
      </c>
      <c r="AV15" s="35"/>
      <c r="AW15" s="35"/>
      <c r="AX15" s="35"/>
      <c r="AY15" s="35"/>
      <c r="AZ15" s="35"/>
      <c r="BA15" s="35"/>
      <c r="BB15" s="303">
        <f>IF(AM15&gt;=SUM(AP15:BA15),SUM(AP15:BA15),"ERROR")</f>
        <v>3761327036</v>
      </c>
      <c r="BC15" s="37">
        <f t="shared" si="10"/>
        <v>0.65691776391581713</v>
      </c>
      <c r="BD15" s="36">
        <f t="shared" si="14"/>
        <v>1964392746</v>
      </c>
      <c r="BE15" s="301">
        <v>5059870008</v>
      </c>
      <c r="BF15" s="256"/>
      <c r="BG15" s="2">
        <v>101</v>
      </c>
      <c r="BH15" s="3">
        <v>8076529000</v>
      </c>
      <c r="BI15" s="2">
        <f t="shared" ref="BI15:BI46" si="32">+BH15-I15</f>
        <v>-436598000</v>
      </c>
    </row>
    <row r="16" spans="1:100" x14ac:dyDescent="0.25">
      <c r="A16" s="300" t="s">
        <v>75</v>
      </c>
      <c r="B16" s="34" t="s">
        <v>76</v>
      </c>
      <c r="C16" s="301">
        <v>721607000</v>
      </c>
      <c r="D16" s="301">
        <v>422651000</v>
      </c>
      <c r="E16" s="301"/>
      <c r="F16" s="301"/>
      <c r="G16" s="301"/>
      <c r="H16" s="304">
        <f t="shared" si="0"/>
        <v>-422651000</v>
      </c>
      <c r="I16" s="36">
        <f t="shared" si="1"/>
        <v>298956000</v>
      </c>
      <c r="J16" s="35">
        <v>0</v>
      </c>
      <c r="K16" s="36">
        <f t="shared" si="2"/>
        <v>298956000</v>
      </c>
      <c r="L16" s="301">
        <v>5916644</v>
      </c>
      <c r="M16" s="301">
        <v>33375463</v>
      </c>
      <c r="N16" s="301">
        <v>22993205</v>
      </c>
      <c r="O16" s="301">
        <v>28346455</v>
      </c>
      <c r="P16" s="301">
        <v>25718984</v>
      </c>
      <c r="Q16" s="301">
        <v>26661539</v>
      </c>
      <c r="R16" s="35">
        <v>29949824</v>
      </c>
      <c r="S16" s="35">
        <v>20951175</v>
      </c>
      <c r="T16" s="35">
        <v>25747497</v>
      </c>
      <c r="U16" s="35"/>
      <c r="V16" s="35"/>
      <c r="W16" s="35"/>
      <c r="X16" s="36">
        <f t="shared" si="30"/>
        <v>219660786</v>
      </c>
      <c r="Y16" s="194">
        <f t="shared" si="4"/>
        <v>0.7347595833500582</v>
      </c>
      <c r="Z16" s="304">
        <f t="shared" si="5"/>
        <v>79295214</v>
      </c>
      <c r="AA16" s="301">
        <v>5916644</v>
      </c>
      <c r="AB16" s="301">
        <v>33375463</v>
      </c>
      <c r="AC16" s="301">
        <v>22993205</v>
      </c>
      <c r="AD16" s="301">
        <v>28346455</v>
      </c>
      <c r="AE16" s="301">
        <v>25718984</v>
      </c>
      <c r="AF16" s="301">
        <v>26661539</v>
      </c>
      <c r="AG16" s="35">
        <v>29949824</v>
      </c>
      <c r="AH16" s="35">
        <v>20951175</v>
      </c>
      <c r="AI16" s="35">
        <v>25747497</v>
      </c>
      <c r="AJ16" s="35"/>
      <c r="AK16" s="35"/>
      <c r="AL16" s="35"/>
      <c r="AM16" s="35">
        <f t="shared" si="31"/>
        <v>219660786</v>
      </c>
      <c r="AN16" s="194">
        <f t="shared" si="7"/>
        <v>1</v>
      </c>
      <c r="AO16" s="305">
        <f t="shared" si="8"/>
        <v>0</v>
      </c>
      <c r="AP16" s="302">
        <v>5916644</v>
      </c>
      <c r="AQ16" s="301">
        <v>33375463</v>
      </c>
      <c r="AR16" s="301">
        <v>22993205</v>
      </c>
      <c r="AS16" s="301">
        <v>28346455</v>
      </c>
      <c r="AT16" s="301">
        <v>25718984</v>
      </c>
      <c r="AU16" s="302">
        <v>26661539</v>
      </c>
      <c r="AV16" s="35"/>
      <c r="AW16" s="35"/>
      <c r="AX16" s="35"/>
      <c r="AY16" s="35"/>
      <c r="AZ16" s="35"/>
      <c r="BA16" s="35"/>
      <c r="BB16" s="303">
        <f t="shared" ref="BB16:BB21" si="33">IF(AM16&gt;=SUM(AP16:BA16),SUM(AP16:BA16),"ERROR")</f>
        <v>143012290</v>
      </c>
      <c r="BC16" s="306">
        <f t="shared" si="10"/>
        <v>0.6510597207823885</v>
      </c>
      <c r="BD16" s="304">
        <f t="shared" si="14"/>
        <v>76648496</v>
      </c>
      <c r="BE16" s="301">
        <v>193913289</v>
      </c>
      <c r="BG16" s="2">
        <v>103</v>
      </c>
      <c r="BH16" s="3">
        <v>384354000</v>
      </c>
      <c r="BI16" s="2">
        <f t="shared" si="32"/>
        <v>85398000</v>
      </c>
    </row>
    <row r="17" spans="1:100" x14ac:dyDescent="0.25">
      <c r="A17" s="300" t="s">
        <v>77</v>
      </c>
      <c r="B17" s="34" t="s">
        <v>78</v>
      </c>
      <c r="C17" s="301">
        <v>517353000</v>
      </c>
      <c r="D17" s="301">
        <v>16140000</v>
      </c>
      <c r="E17" s="301"/>
      <c r="F17" s="301"/>
      <c r="G17" s="301"/>
      <c r="H17" s="304">
        <f t="shared" si="0"/>
        <v>-16140000</v>
      </c>
      <c r="I17" s="36">
        <f t="shared" si="1"/>
        <v>501213000</v>
      </c>
      <c r="J17" s="35">
        <v>0</v>
      </c>
      <c r="K17" s="36">
        <f t="shared" si="2"/>
        <v>501213000</v>
      </c>
      <c r="L17" s="301">
        <v>30853240</v>
      </c>
      <c r="M17" s="301">
        <v>37932164</v>
      </c>
      <c r="N17" s="301">
        <v>33401789</v>
      </c>
      <c r="O17" s="301">
        <v>44050244</v>
      </c>
      <c r="P17" s="301">
        <v>38221742</v>
      </c>
      <c r="Q17" s="301">
        <v>38672405</v>
      </c>
      <c r="R17" s="35">
        <v>43409312</v>
      </c>
      <c r="S17" s="35">
        <v>43070701</v>
      </c>
      <c r="T17" s="35">
        <v>43020349</v>
      </c>
      <c r="U17" s="35"/>
      <c r="V17" s="35"/>
      <c r="W17" s="35"/>
      <c r="X17" s="36">
        <f t="shared" si="30"/>
        <v>352631946</v>
      </c>
      <c r="Y17" s="194">
        <f t="shared" si="4"/>
        <v>0.70355706256621431</v>
      </c>
      <c r="Z17" s="304">
        <f t="shared" si="5"/>
        <v>148581054</v>
      </c>
      <c r="AA17" s="301">
        <v>30853240</v>
      </c>
      <c r="AB17" s="301">
        <v>37932164</v>
      </c>
      <c r="AC17" s="301">
        <v>33401789</v>
      </c>
      <c r="AD17" s="301">
        <v>44050244</v>
      </c>
      <c r="AE17" s="301">
        <v>38221742</v>
      </c>
      <c r="AF17" s="301">
        <v>38672405</v>
      </c>
      <c r="AG17" s="35">
        <v>43409312</v>
      </c>
      <c r="AH17" s="35">
        <v>43070701</v>
      </c>
      <c r="AI17" s="35">
        <v>43020349</v>
      </c>
      <c r="AJ17" s="35"/>
      <c r="AK17" s="35"/>
      <c r="AL17" s="35"/>
      <c r="AM17" s="35">
        <f t="shared" si="31"/>
        <v>352631946</v>
      </c>
      <c r="AN17" s="194">
        <f t="shared" si="7"/>
        <v>1</v>
      </c>
      <c r="AO17" s="305">
        <f t="shared" si="8"/>
        <v>0</v>
      </c>
      <c r="AP17" s="302">
        <v>30853240</v>
      </c>
      <c r="AQ17" s="301">
        <v>37932164</v>
      </c>
      <c r="AR17" s="301">
        <v>33401789</v>
      </c>
      <c r="AS17" s="301">
        <v>44050244</v>
      </c>
      <c r="AT17" s="301">
        <v>38221742</v>
      </c>
      <c r="AU17" s="302">
        <v>38672405</v>
      </c>
      <c r="AV17" s="35"/>
      <c r="AW17" s="35"/>
      <c r="AX17" s="35"/>
      <c r="AY17" s="35"/>
      <c r="AZ17" s="35"/>
      <c r="BA17" s="35"/>
      <c r="BB17" s="303">
        <f t="shared" si="33"/>
        <v>223131584</v>
      </c>
      <c r="BC17" s="306">
        <f t="shared" si="10"/>
        <v>0.63276054972058604</v>
      </c>
      <c r="BD17" s="304">
        <f t="shared" si="14"/>
        <v>129500362</v>
      </c>
      <c r="BE17" s="301">
        <v>309611597</v>
      </c>
      <c r="BG17" s="2">
        <v>102</v>
      </c>
      <c r="BH17" s="3">
        <v>481572000</v>
      </c>
      <c r="BI17" s="2">
        <f t="shared" si="32"/>
        <v>-19641000</v>
      </c>
    </row>
    <row r="18" spans="1:100" x14ac:dyDescent="0.25">
      <c r="A18" s="300" t="s">
        <v>79</v>
      </c>
      <c r="B18" s="34" t="s">
        <v>80</v>
      </c>
      <c r="C18" s="301">
        <v>386241000</v>
      </c>
      <c r="D18" s="301">
        <v>276061750</v>
      </c>
      <c r="E18" s="301"/>
      <c r="F18" s="301"/>
      <c r="G18" s="301"/>
      <c r="H18" s="36">
        <f t="shared" si="0"/>
        <v>-276061750</v>
      </c>
      <c r="I18" s="36">
        <f t="shared" si="1"/>
        <v>110179250</v>
      </c>
      <c r="J18" s="35">
        <v>0</v>
      </c>
      <c r="K18" s="36">
        <f t="shared" si="2"/>
        <v>110179250</v>
      </c>
      <c r="L18" s="301">
        <v>4124992</v>
      </c>
      <c r="M18" s="301">
        <v>6848993</v>
      </c>
      <c r="N18" s="301">
        <v>6583952</v>
      </c>
      <c r="O18" s="301">
        <v>4686003</v>
      </c>
      <c r="P18" s="301">
        <v>4665193</v>
      </c>
      <c r="Q18" s="301">
        <v>5829789</v>
      </c>
      <c r="R18" s="35">
        <v>6021790</v>
      </c>
      <c r="S18" s="35">
        <v>5658533</v>
      </c>
      <c r="T18" s="35">
        <v>9279239</v>
      </c>
      <c r="U18" s="35"/>
      <c r="V18" s="35"/>
      <c r="W18" s="35"/>
      <c r="X18" s="36">
        <f t="shared" si="30"/>
        <v>53698484</v>
      </c>
      <c r="Y18" s="194">
        <f t="shared" si="4"/>
        <v>0.48737383854037852</v>
      </c>
      <c r="Z18" s="36">
        <f t="shared" si="5"/>
        <v>56480766</v>
      </c>
      <c r="AA18" s="301">
        <v>4124992</v>
      </c>
      <c r="AB18" s="301">
        <v>6848993</v>
      </c>
      <c r="AC18" s="301">
        <v>6583952</v>
      </c>
      <c r="AD18" s="301">
        <v>4686003</v>
      </c>
      <c r="AE18" s="301">
        <v>4665193</v>
      </c>
      <c r="AF18" s="301">
        <v>5829789</v>
      </c>
      <c r="AG18" s="35">
        <v>6021790</v>
      </c>
      <c r="AH18" s="35">
        <v>5658533</v>
      </c>
      <c r="AI18" s="35">
        <v>9279239</v>
      </c>
      <c r="AJ18" s="35"/>
      <c r="AK18" s="35"/>
      <c r="AL18" s="35"/>
      <c r="AM18" s="35">
        <f t="shared" si="31"/>
        <v>53698484</v>
      </c>
      <c r="AN18" s="194">
        <f t="shared" si="7"/>
        <v>1</v>
      </c>
      <c r="AO18" s="109">
        <f t="shared" si="8"/>
        <v>0</v>
      </c>
      <c r="AP18" s="302">
        <v>4124992</v>
      </c>
      <c r="AQ18" s="301">
        <v>6848993</v>
      </c>
      <c r="AR18" s="301">
        <v>6583952</v>
      </c>
      <c r="AS18" s="301">
        <v>4686003</v>
      </c>
      <c r="AT18" s="301">
        <v>4665193</v>
      </c>
      <c r="AU18" s="302">
        <v>5829789</v>
      </c>
      <c r="AV18" s="35"/>
      <c r="AW18" s="35"/>
      <c r="AX18" s="35"/>
      <c r="AY18" s="35"/>
      <c r="AZ18" s="35"/>
      <c r="BA18" s="35"/>
      <c r="BB18" s="303">
        <f t="shared" si="33"/>
        <v>32738922</v>
      </c>
      <c r="BC18" s="37">
        <f t="shared" si="10"/>
        <v>0.60968056379394253</v>
      </c>
      <c r="BD18" s="36">
        <f t="shared" si="14"/>
        <v>20959562</v>
      </c>
      <c r="BE18" s="301">
        <v>44419245</v>
      </c>
      <c r="BF18" s="256"/>
      <c r="BG18" s="2">
        <v>105</v>
      </c>
      <c r="BH18" s="3">
        <v>194588000</v>
      </c>
      <c r="BI18" s="2">
        <f t="shared" si="32"/>
        <v>84408750</v>
      </c>
    </row>
    <row r="19" spans="1:100" x14ac:dyDescent="0.25">
      <c r="A19" s="300" t="s">
        <v>81</v>
      </c>
      <c r="B19" s="34" t="s">
        <v>82</v>
      </c>
      <c r="C19" s="301">
        <v>435549000</v>
      </c>
      <c r="D19" s="301">
        <v>322234250</v>
      </c>
      <c r="E19" s="301"/>
      <c r="F19" s="301"/>
      <c r="G19" s="301"/>
      <c r="H19" s="304">
        <f t="shared" si="0"/>
        <v>-322234250</v>
      </c>
      <c r="I19" s="36">
        <f t="shared" si="1"/>
        <v>113314750</v>
      </c>
      <c r="J19" s="35">
        <v>0</v>
      </c>
      <c r="K19" s="36">
        <f t="shared" si="2"/>
        <v>113314750</v>
      </c>
      <c r="L19" s="301">
        <v>5142625</v>
      </c>
      <c r="M19" s="301">
        <v>8274353</v>
      </c>
      <c r="N19" s="301">
        <v>7975200</v>
      </c>
      <c r="O19" s="301">
        <v>10214533</v>
      </c>
      <c r="P19" s="301">
        <v>8226667</v>
      </c>
      <c r="Q19" s="301">
        <v>7746665</v>
      </c>
      <c r="R19" s="35">
        <v>7980000</v>
      </c>
      <c r="S19" s="35">
        <v>7353333</v>
      </c>
      <c r="T19" s="35">
        <v>7833334</v>
      </c>
      <c r="U19" s="35"/>
      <c r="V19" s="35"/>
      <c r="W19" s="35"/>
      <c r="X19" s="36">
        <f t="shared" si="30"/>
        <v>70746710</v>
      </c>
      <c r="Y19" s="194">
        <f t="shared" si="4"/>
        <v>0.62433804954783023</v>
      </c>
      <c r="Z19" s="304">
        <f t="shared" si="5"/>
        <v>42568040</v>
      </c>
      <c r="AA19" s="301">
        <v>5142625</v>
      </c>
      <c r="AB19" s="301">
        <v>8274353</v>
      </c>
      <c r="AC19" s="301">
        <v>7975200</v>
      </c>
      <c r="AD19" s="301">
        <v>10214533</v>
      </c>
      <c r="AE19" s="301">
        <v>8226667</v>
      </c>
      <c r="AF19" s="301">
        <v>7746665</v>
      </c>
      <c r="AG19" s="35">
        <v>7980000</v>
      </c>
      <c r="AH19" s="35">
        <v>7353333</v>
      </c>
      <c r="AI19" s="35">
        <v>7833334</v>
      </c>
      <c r="AJ19" s="35"/>
      <c r="AK19" s="35"/>
      <c r="AL19" s="35"/>
      <c r="AM19" s="35">
        <f t="shared" si="31"/>
        <v>70746710</v>
      </c>
      <c r="AN19" s="194">
        <f t="shared" si="7"/>
        <v>1</v>
      </c>
      <c r="AO19" s="305">
        <f t="shared" si="8"/>
        <v>0</v>
      </c>
      <c r="AP19" s="302">
        <v>5142625</v>
      </c>
      <c r="AQ19" s="301">
        <v>8274353</v>
      </c>
      <c r="AR19" s="301">
        <v>7975200</v>
      </c>
      <c r="AS19" s="301">
        <v>10214533</v>
      </c>
      <c r="AT19" s="301">
        <v>8226667</v>
      </c>
      <c r="AU19" s="302">
        <v>7746665</v>
      </c>
      <c r="AV19" s="35"/>
      <c r="AW19" s="35"/>
      <c r="AX19" s="35"/>
      <c r="AY19" s="35"/>
      <c r="AZ19" s="35"/>
      <c r="BA19" s="35"/>
      <c r="BB19" s="303">
        <f t="shared" si="33"/>
        <v>47580043</v>
      </c>
      <c r="BC19" s="306">
        <f t="shared" si="10"/>
        <v>0.67254071602764287</v>
      </c>
      <c r="BD19" s="304">
        <f t="shared" si="14"/>
        <v>23166667</v>
      </c>
      <c r="BE19" s="301">
        <v>62913376</v>
      </c>
      <c r="BG19" s="2">
        <v>104</v>
      </c>
      <c r="BH19" s="3">
        <v>225913000</v>
      </c>
      <c r="BI19" s="2">
        <f t="shared" si="32"/>
        <v>112598250</v>
      </c>
    </row>
    <row r="20" spans="1:100" x14ac:dyDescent="0.25">
      <c r="A20" s="300" t="s">
        <v>83</v>
      </c>
      <c r="B20" s="34" t="s">
        <v>84</v>
      </c>
      <c r="C20" s="301">
        <v>2685488000</v>
      </c>
      <c r="D20" s="301">
        <v>1520062000</v>
      </c>
      <c r="E20" s="301"/>
      <c r="F20" s="301"/>
      <c r="G20" s="301"/>
      <c r="H20" s="304">
        <f t="shared" si="0"/>
        <v>-1520062000</v>
      </c>
      <c r="I20" s="36">
        <f t="shared" si="1"/>
        <v>1165426000</v>
      </c>
      <c r="J20" s="35">
        <v>0</v>
      </c>
      <c r="K20" s="36">
        <f t="shared" si="2"/>
        <v>1165426000</v>
      </c>
      <c r="L20" s="301">
        <v>5603280</v>
      </c>
      <c r="M20" s="301">
        <v>11876776</v>
      </c>
      <c r="N20" s="301">
        <v>9418782</v>
      </c>
      <c r="O20" s="301">
        <v>13823083</v>
      </c>
      <c r="P20" s="301">
        <v>1584261</v>
      </c>
      <c r="Q20" s="301">
        <v>1103119212</v>
      </c>
      <c r="R20" s="35">
        <v>0</v>
      </c>
      <c r="S20" s="35">
        <v>0</v>
      </c>
      <c r="T20" s="35">
        <v>1684790</v>
      </c>
      <c r="U20" s="35"/>
      <c r="V20" s="35"/>
      <c r="W20" s="35"/>
      <c r="X20" s="36">
        <f t="shared" si="30"/>
        <v>1147110184</v>
      </c>
      <c r="Y20" s="194">
        <f t="shared" si="4"/>
        <v>0.98428401631678031</v>
      </c>
      <c r="Z20" s="304">
        <f t="shared" si="5"/>
        <v>18315816</v>
      </c>
      <c r="AA20" s="301">
        <v>5603280</v>
      </c>
      <c r="AB20" s="301">
        <v>11876776</v>
      </c>
      <c r="AC20" s="301">
        <v>9418782</v>
      </c>
      <c r="AD20" s="301">
        <v>13823083</v>
      </c>
      <c r="AE20" s="301">
        <v>1584261</v>
      </c>
      <c r="AF20" s="301">
        <v>1103119212</v>
      </c>
      <c r="AG20" s="35"/>
      <c r="AH20" s="35"/>
      <c r="AI20" s="35">
        <v>1684790</v>
      </c>
      <c r="AJ20" s="35"/>
      <c r="AK20" s="35"/>
      <c r="AL20" s="35"/>
      <c r="AM20" s="35">
        <f t="shared" si="31"/>
        <v>1147110184</v>
      </c>
      <c r="AN20" s="194">
        <f t="shared" si="7"/>
        <v>1</v>
      </c>
      <c r="AO20" s="305">
        <f t="shared" si="8"/>
        <v>0</v>
      </c>
      <c r="AP20" s="302">
        <v>5603280</v>
      </c>
      <c r="AQ20" s="301">
        <v>11876776</v>
      </c>
      <c r="AR20" s="301">
        <v>9418782</v>
      </c>
      <c r="AS20" s="301">
        <v>13823083</v>
      </c>
      <c r="AT20" s="301">
        <v>1584261</v>
      </c>
      <c r="AU20" s="302">
        <v>1103119212</v>
      </c>
      <c r="AV20" s="35"/>
      <c r="AW20" s="35"/>
      <c r="AX20" s="35"/>
      <c r="AY20" s="35"/>
      <c r="AZ20" s="35"/>
      <c r="BA20" s="35"/>
      <c r="BB20" s="303">
        <f t="shared" si="33"/>
        <v>1145425394</v>
      </c>
      <c r="BC20" s="306">
        <f t="shared" si="10"/>
        <v>0.9985312744813013</v>
      </c>
      <c r="BD20" s="304">
        <f t="shared" si="14"/>
        <v>1684790</v>
      </c>
      <c r="BE20" s="301">
        <v>1145425394</v>
      </c>
      <c r="BG20" s="2">
        <v>108</v>
      </c>
      <c r="BH20" s="3">
        <v>1570646000</v>
      </c>
      <c r="BI20" s="2">
        <f t="shared" si="32"/>
        <v>405220000</v>
      </c>
    </row>
    <row r="21" spans="1:100" x14ac:dyDescent="0.25">
      <c r="A21" s="300" t="s">
        <v>85</v>
      </c>
      <c r="B21" s="34" t="s">
        <v>86</v>
      </c>
      <c r="C21" s="301">
        <v>477107000</v>
      </c>
      <c r="D21" s="301">
        <v>177476000</v>
      </c>
      <c r="E21" s="301"/>
      <c r="F21" s="301"/>
      <c r="G21" s="301"/>
      <c r="H21" s="36">
        <f t="shared" si="0"/>
        <v>-177476000</v>
      </c>
      <c r="I21" s="36">
        <f t="shared" si="1"/>
        <v>299631000</v>
      </c>
      <c r="J21" s="35">
        <v>0</v>
      </c>
      <c r="K21" s="36">
        <f t="shared" si="2"/>
        <v>299631000</v>
      </c>
      <c r="L21" s="301">
        <v>15847294</v>
      </c>
      <c r="M21" s="301">
        <v>20966323</v>
      </c>
      <c r="N21" s="301">
        <v>17141460</v>
      </c>
      <c r="O21" s="301">
        <v>28912756</v>
      </c>
      <c r="P21" s="301">
        <v>14555402</v>
      </c>
      <c r="Q21" s="301">
        <v>14803611</v>
      </c>
      <c r="R21" s="35">
        <v>34752432</v>
      </c>
      <c r="S21" s="35">
        <v>13907048</v>
      </c>
      <c r="T21" s="35">
        <v>34073583</v>
      </c>
      <c r="U21" s="35"/>
      <c r="V21" s="35"/>
      <c r="W21" s="35"/>
      <c r="X21" s="36">
        <f t="shared" si="30"/>
        <v>194959909</v>
      </c>
      <c r="Y21" s="194">
        <f t="shared" si="4"/>
        <v>0.65066668335385858</v>
      </c>
      <c r="Z21" s="36">
        <f t="shared" si="5"/>
        <v>104671091</v>
      </c>
      <c r="AA21" s="301">
        <v>15847294</v>
      </c>
      <c r="AB21" s="301">
        <v>20966323</v>
      </c>
      <c r="AC21" s="301">
        <v>17141460</v>
      </c>
      <c r="AD21" s="301">
        <v>28912756</v>
      </c>
      <c r="AE21" s="301">
        <v>14555402</v>
      </c>
      <c r="AF21" s="301">
        <v>14803611</v>
      </c>
      <c r="AG21" s="35">
        <v>34752432</v>
      </c>
      <c r="AH21" s="35">
        <v>13907048</v>
      </c>
      <c r="AI21" s="35">
        <v>34073583</v>
      </c>
      <c r="AJ21" s="35"/>
      <c r="AK21" s="35"/>
      <c r="AL21" s="35"/>
      <c r="AM21" s="35">
        <f t="shared" si="31"/>
        <v>194959909</v>
      </c>
      <c r="AN21" s="194">
        <f t="shared" si="7"/>
        <v>1</v>
      </c>
      <c r="AO21" s="109">
        <f t="shared" si="8"/>
        <v>0</v>
      </c>
      <c r="AP21" s="302">
        <v>15847294</v>
      </c>
      <c r="AQ21" s="301">
        <v>20966323</v>
      </c>
      <c r="AR21" s="301">
        <v>17141460</v>
      </c>
      <c r="AS21" s="301">
        <v>28912756</v>
      </c>
      <c r="AT21" s="301">
        <v>14555402</v>
      </c>
      <c r="AU21" s="302">
        <v>14803611</v>
      </c>
      <c r="AV21" s="35"/>
      <c r="AW21" s="35"/>
      <c r="AX21" s="35"/>
      <c r="AY21" s="35"/>
      <c r="AZ21" s="35"/>
      <c r="BA21" s="35"/>
      <c r="BB21" s="303">
        <f t="shared" si="33"/>
        <v>112226846</v>
      </c>
      <c r="BC21" s="37">
        <f t="shared" si="10"/>
        <v>0.57564063594223369</v>
      </c>
      <c r="BD21" s="36">
        <f t="shared" si="14"/>
        <v>82733063</v>
      </c>
      <c r="BE21" s="301">
        <v>160886326</v>
      </c>
      <c r="BF21" s="256"/>
      <c r="BG21" s="2">
        <v>106</v>
      </c>
      <c r="BH21" s="3">
        <v>444562000</v>
      </c>
      <c r="BI21" s="2">
        <f t="shared" si="32"/>
        <v>144931000</v>
      </c>
    </row>
    <row r="22" spans="1:100" s="274" customFormat="1" x14ac:dyDescent="0.25">
      <c r="A22" s="307" t="s">
        <v>87</v>
      </c>
      <c r="B22" s="308" t="s">
        <v>88</v>
      </c>
      <c r="C22" s="71">
        <f>+C23+C24</f>
        <v>4399070000</v>
      </c>
      <c r="D22" s="71">
        <f>+D23+D24</f>
        <v>2431053000</v>
      </c>
      <c r="E22" s="71">
        <f>+E23+E24</f>
        <v>0</v>
      </c>
      <c r="F22" s="71">
        <f>+F23+F24</f>
        <v>0</v>
      </c>
      <c r="G22" s="71">
        <f>+G23+G24</f>
        <v>0</v>
      </c>
      <c r="H22" s="71">
        <f t="shared" si="0"/>
        <v>-2431053000</v>
      </c>
      <c r="I22" s="71">
        <f t="shared" si="1"/>
        <v>1968017000</v>
      </c>
      <c r="J22" s="71">
        <f>+J23+J24</f>
        <v>0</v>
      </c>
      <c r="K22" s="71">
        <f t="shared" si="2"/>
        <v>1968017000</v>
      </c>
      <c r="L22" s="71">
        <f t="shared" ref="L22:X22" si="34">+L23+L24</f>
        <v>29148606</v>
      </c>
      <c r="M22" s="71">
        <f t="shared" si="34"/>
        <v>25063235</v>
      </c>
      <c r="N22" s="71">
        <f t="shared" si="34"/>
        <v>32677383</v>
      </c>
      <c r="O22" s="71">
        <f t="shared" si="34"/>
        <v>26167954</v>
      </c>
      <c r="P22" s="71">
        <f t="shared" si="34"/>
        <v>90473125</v>
      </c>
      <c r="Q22" s="71">
        <f t="shared" si="34"/>
        <v>16433904</v>
      </c>
      <c r="R22" s="71">
        <f t="shared" si="34"/>
        <v>59559825</v>
      </c>
      <c r="S22" s="71">
        <f t="shared" si="34"/>
        <v>39300920</v>
      </c>
      <c r="T22" s="71">
        <f t="shared" si="34"/>
        <v>31743475</v>
      </c>
      <c r="U22" s="71">
        <f t="shared" si="34"/>
        <v>0</v>
      </c>
      <c r="V22" s="71">
        <f t="shared" si="34"/>
        <v>0</v>
      </c>
      <c r="W22" s="71">
        <f t="shared" si="34"/>
        <v>0</v>
      </c>
      <c r="X22" s="71">
        <f t="shared" si="34"/>
        <v>350568427</v>
      </c>
      <c r="Y22" s="199">
        <f t="shared" si="4"/>
        <v>0.17813282456401544</v>
      </c>
      <c r="Z22" s="71">
        <f t="shared" si="5"/>
        <v>1617448573</v>
      </c>
      <c r="AA22" s="71">
        <f t="shared" ref="AA22:AM22" si="35">+AA23+AA24</f>
        <v>29148606</v>
      </c>
      <c r="AB22" s="71">
        <f t="shared" si="35"/>
        <v>25063235</v>
      </c>
      <c r="AC22" s="71">
        <f t="shared" si="35"/>
        <v>32677383</v>
      </c>
      <c r="AD22" s="71">
        <f t="shared" si="35"/>
        <v>26167954</v>
      </c>
      <c r="AE22" s="71">
        <f t="shared" si="35"/>
        <v>90473125</v>
      </c>
      <c r="AF22" s="71">
        <f t="shared" si="35"/>
        <v>16433904</v>
      </c>
      <c r="AG22" s="71">
        <f t="shared" si="35"/>
        <v>59559825</v>
      </c>
      <c r="AH22" s="71">
        <f t="shared" si="35"/>
        <v>39300920</v>
      </c>
      <c r="AI22" s="71">
        <f t="shared" si="35"/>
        <v>31743475</v>
      </c>
      <c r="AJ22" s="71">
        <f t="shared" si="35"/>
        <v>0</v>
      </c>
      <c r="AK22" s="71">
        <f t="shared" si="35"/>
        <v>0</v>
      </c>
      <c r="AL22" s="71">
        <f t="shared" si="35"/>
        <v>0</v>
      </c>
      <c r="AM22" s="71">
        <f t="shared" si="35"/>
        <v>350568427</v>
      </c>
      <c r="AN22" s="199">
        <f t="shared" si="7"/>
        <v>1</v>
      </c>
      <c r="AO22" s="119">
        <f t="shared" si="8"/>
        <v>0</v>
      </c>
      <c r="AP22" s="309">
        <f t="shared" ref="AP22:BB22" si="36">+AP23+AP24</f>
        <v>29148606</v>
      </c>
      <c r="AQ22" s="71">
        <f t="shared" si="36"/>
        <v>25063235</v>
      </c>
      <c r="AR22" s="71">
        <f t="shared" si="36"/>
        <v>32677383</v>
      </c>
      <c r="AS22" s="310">
        <f t="shared" si="36"/>
        <v>26167954</v>
      </c>
      <c r="AT22" s="310">
        <f t="shared" si="36"/>
        <v>90473125</v>
      </c>
      <c r="AU22" s="310">
        <f t="shared" si="36"/>
        <v>16433904</v>
      </c>
      <c r="AV22" s="71">
        <f t="shared" si="36"/>
        <v>0</v>
      </c>
      <c r="AW22" s="310">
        <f t="shared" si="36"/>
        <v>0</v>
      </c>
      <c r="AX22" s="310">
        <f t="shared" si="36"/>
        <v>0</v>
      </c>
      <c r="AY22" s="310">
        <f t="shared" si="36"/>
        <v>0</v>
      </c>
      <c r="AZ22" s="71">
        <f t="shared" si="36"/>
        <v>0</v>
      </c>
      <c r="BA22" s="310">
        <f t="shared" si="36"/>
        <v>0</v>
      </c>
      <c r="BB22" s="310">
        <f t="shared" si="36"/>
        <v>219964207</v>
      </c>
      <c r="BC22" s="72">
        <f t="shared" si="10"/>
        <v>0.62745013543390205</v>
      </c>
      <c r="BD22" s="71">
        <f t="shared" si="14"/>
        <v>130604220</v>
      </c>
      <c r="BE22" s="71">
        <f>+BE23+BE24</f>
        <v>318824952</v>
      </c>
      <c r="BF22" s="3"/>
      <c r="BG22" s="2"/>
      <c r="BH22" s="3" t="e">
        <v>#N/A</v>
      </c>
      <c r="BI22" s="2" t="e">
        <f t="shared" si="32"/>
        <v>#N/A</v>
      </c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</row>
    <row r="23" spans="1:100" x14ac:dyDescent="0.25">
      <c r="A23" s="300" t="s">
        <v>89</v>
      </c>
      <c r="B23" s="34" t="s">
        <v>90</v>
      </c>
      <c r="C23" s="301">
        <v>2456478000</v>
      </c>
      <c r="D23" s="420">
        <v>1117861000</v>
      </c>
      <c r="E23" s="301"/>
      <c r="F23" s="301"/>
      <c r="G23" s="301"/>
      <c r="H23" s="304">
        <f t="shared" si="0"/>
        <v>-1117861000</v>
      </c>
      <c r="I23" s="36">
        <f t="shared" si="1"/>
        <v>1338617000</v>
      </c>
      <c r="J23" s="35">
        <v>0</v>
      </c>
      <c r="K23" s="36">
        <f t="shared" si="2"/>
        <v>1338617000</v>
      </c>
      <c r="L23" s="301">
        <v>2246075</v>
      </c>
      <c r="M23" s="301">
        <v>5010494</v>
      </c>
      <c r="N23" s="301">
        <v>3962434</v>
      </c>
      <c r="O23" s="301">
        <v>5991937</v>
      </c>
      <c r="P23" s="301">
        <v>671542</v>
      </c>
      <c r="Q23" s="301">
        <v>0</v>
      </c>
      <c r="R23" s="35">
        <v>9712267</v>
      </c>
      <c r="S23" s="35">
        <v>11021194</v>
      </c>
      <c r="T23" s="35">
        <v>6522496</v>
      </c>
      <c r="U23" s="35"/>
      <c r="V23" s="35"/>
      <c r="W23" s="35"/>
      <c r="X23" s="36">
        <f>IF(K23&gt;=SUM(L23:W23),SUM(L23:W23),"ERROR")</f>
        <v>45138439</v>
      </c>
      <c r="Y23" s="194">
        <f t="shared" si="4"/>
        <v>3.372020450957966E-2</v>
      </c>
      <c r="Z23" s="304">
        <f t="shared" si="5"/>
        <v>1293478561</v>
      </c>
      <c r="AA23" s="301">
        <v>2246075</v>
      </c>
      <c r="AB23" s="301">
        <v>5010494</v>
      </c>
      <c r="AC23" s="301">
        <v>3962434</v>
      </c>
      <c r="AD23" s="301">
        <v>5991937</v>
      </c>
      <c r="AE23" s="301">
        <v>671542</v>
      </c>
      <c r="AF23" s="301">
        <v>0</v>
      </c>
      <c r="AG23" s="35">
        <v>9712267</v>
      </c>
      <c r="AH23" s="35">
        <v>11021194</v>
      </c>
      <c r="AI23" s="35">
        <v>6522496</v>
      </c>
      <c r="AJ23" s="35"/>
      <c r="AK23" s="35"/>
      <c r="AL23" s="35"/>
      <c r="AM23" s="35">
        <f>IF(X23&gt;=SUM(AA23:AL23),SUM(AA23:AL23),"ERROR")</f>
        <v>45138439</v>
      </c>
      <c r="AN23" s="194">
        <f t="shared" si="7"/>
        <v>1</v>
      </c>
      <c r="AO23" s="305">
        <f t="shared" si="8"/>
        <v>0</v>
      </c>
      <c r="AP23" s="302">
        <v>2246075</v>
      </c>
      <c r="AQ23" s="301">
        <v>5010494</v>
      </c>
      <c r="AR23" s="301">
        <v>3962434</v>
      </c>
      <c r="AS23" s="301">
        <v>5991937</v>
      </c>
      <c r="AT23" s="301">
        <v>671542</v>
      </c>
      <c r="AU23" s="302">
        <v>0</v>
      </c>
      <c r="AV23" s="35"/>
      <c r="AW23" s="35"/>
      <c r="AX23" s="35"/>
      <c r="AY23" s="35"/>
      <c r="AZ23" s="35"/>
      <c r="BA23" s="35"/>
      <c r="BB23" s="303">
        <f>IF(AM23&gt;=SUM(AP23:BA23),SUM(AP23:BA23),"ERROR")</f>
        <v>17882482</v>
      </c>
      <c r="BC23" s="306">
        <f t="shared" si="10"/>
        <v>0.39616970360893516</v>
      </c>
      <c r="BD23" s="304">
        <f t="shared" si="14"/>
        <v>27255957</v>
      </c>
      <c r="BE23" s="301">
        <v>38615943</v>
      </c>
      <c r="BG23" s="2">
        <v>109</v>
      </c>
      <c r="BH23" s="3">
        <v>221184000</v>
      </c>
      <c r="BI23" s="2">
        <f t="shared" si="32"/>
        <v>-1117433000</v>
      </c>
    </row>
    <row r="24" spans="1:100" x14ac:dyDescent="0.25">
      <c r="A24" s="300" t="s">
        <v>91</v>
      </c>
      <c r="B24" s="34" t="s">
        <v>92</v>
      </c>
      <c r="C24" s="301">
        <v>1942592000</v>
      </c>
      <c r="D24" s="420">
        <v>1313192000</v>
      </c>
      <c r="E24" s="301"/>
      <c r="F24" s="301"/>
      <c r="G24" s="301"/>
      <c r="H24" s="36">
        <f t="shared" si="0"/>
        <v>-1313192000</v>
      </c>
      <c r="I24" s="36">
        <f t="shared" si="1"/>
        <v>629400000</v>
      </c>
      <c r="J24" s="35">
        <v>0</v>
      </c>
      <c r="K24" s="36">
        <f t="shared" si="2"/>
        <v>629400000</v>
      </c>
      <c r="L24" s="301">
        <v>26902531</v>
      </c>
      <c r="M24" s="301">
        <v>20052741</v>
      </c>
      <c r="N24" s="301">
        <v>28714949</v>
      </c>
      <c r="O24" s="301">
        <v>20176017</v>
      </c>
      <c r="P24" s="301">
        <v>89801583</v>
      </c>
      <c r="Q24" s="301">
        <v>16433904</v>
      </c>
      <c r="R24" s="35">
        <v>49847558</v>
      </c>
      <c r="S24" s="35">
        <v>28279726</v>
      </c>
      <c r="T24" s="35">
        <v>25220979</v>
      </c>
      <c r="U24" s="35"/>
      <c r="V24" s="35"/>
      <c r="W24" s="35"/>
      <c r="X24" s="36">
        <f>IF(K24&gt;=SUM(L24:W24),SUM(L24:W24),"ERROR")</f>
        <v>305429988</v>
      </c>
      <c r="Y24" s="194">
        <f t="shared" si="4"/>
        <v>0.4852716682554814</v>
      </c>
      <c r="Z24" s="36">
        <f t="shared" si="5"/>
        <v>323970012</v>
      </c>
      <c r="AA24" s="301">
        <v>26902531</v>
      </c>
      <c r="AB24" s="301">
        <v>20052741</v>
      </c>
      <c r="AC24" s="301">
        <v>28714949</v>
      </c>
      <c r="AD24" s="301">
        <v>20176017</v>
      </c>
      <c r="AE24" s="301">
        <v>89801583</v>
      </c>
      <c r="AF24" s="301">
        <v>16433904</v>
      </c>
      <c r="AG24" s="35">
        <v>49847558</v>
      </c>
      <c r="AH24" s="35">
        <v>28279726</v>
      </c>
      <c r="AI24" s="35">
        <v>25220979</v>
      </c>
      <c r="AJ24" s="35"/>
      <c r="AK24" s="35"/>
      <c r="AL24" s="35"/>
      <c r="AM24" s="35">
        <f>IF(X24&gt;=SUM(AA24:AL24),SUM(AA24:AL24),"ERROR")</f>
        <v>305429988</v>
      </c>
      <c r="AN24" s="194">
        <f t="shared" si="7"/>
        <v>1</v>
      </c>
      <c r="AO24" s="109">
        <f t="shared" si="8"/>
        <v>0</v>
      </c>
      <c r="AP24" s="302">
        <v>26902531</v>
      </c>
      <c r="AQ24" s="301">
        <v>20052741</v>
      </c>
      <c r="AR24" s="301">
        <v>28714949</v>
      </c>
      <c r="AS24" s="301">
        <v>20176017</v>
      </c>
      <c r="AT24" s="301">
        <v>89801583</v>
      </c>
      <c r="AU24" s="302">
        <v>16433904</v>
      </c>
      <c r="AV24" s="35"/>
      <c r="AW24" s="35"/>
      <c r="AX24" s="35"/>
      <c r="AY24" s="35"/>
      <c r="AZ24" s="35"/>
      <c r="BA24" s="35"/>
      <c r="BB24" s="303">
        <f>IF(AM24&gt;=SUM(AP24:BA24),SUM(AP24:BA24),"ERROR")</f>
        <v>202081725</v>
      </c>
      <c r="BC24" s="37">
        <f t="shared" si="10"/>
        <v>0.66163026860348761</v>
      </c>
      <c r="BD24" s="36">
        <f t="shared" si="14"/>
        <v>103348263</v>
      </c>
      <c r="BE24" s="301">
        <v>280209009</v>
      </c>
      <c r="BF24" s="256"/>
      <c r="BG24" s="2">
        <v>110</v>
      </c>
      <c r="BH24" s="3">
        <v>1166316000</v>
      </c>
      <c r="BI24" s="2">
        <f t="shared" si="32"/>
        <v>536916000</v>
      </c>
    </row>
    <row r="25" spans="1:100" x14ac:dyDescent="0.25">
      <c r="A25" s="300" t="s">
        <v>93</v>
      </c>
      <c r="B25" s="34" t="s">
        <v>94</v>
      </c>
      <c r="C25" s="301">
        <v>2820086000</v>
      </c>
      <c r="D25" s="420">
        <v>1017410000</v>
      </c>
      <c r="E25" s="301"/>
      <c r="F25" s="301"/>
      <c r="G25" s="301"/>
      <c r="H25" s="304">
        <f t="shared" si="0"/>
        <v>-1017410000</v>
      </c>
      <c r="I25" s="36">
        <f t="shared" si="1"/>
        <v>1802676000</v>
      </c>
      <c r="J25" s="35">
        <v>0</v>
      </c>
      <c r="K25" s="36">
        <f t="shared" si="2"/>
        <v>1802676000</v>
      </c>
      <c r="L25" s="301">
        <v>122975165</v>
      </c>
      <c r="M25" s="301">
        <v>129871121</v>
      </c>
      <c r="N25" s="301">
        <v>129915945</v>
      </c>
      <c r="O25" s="301">
        <v>163074168</v>
      </c>
      <c r="P25" s="301">
        <v>137404827</v>
      </c>
      <c r="Q25" s="301">
        <v>137346319</v>
      </c>
      <c r="R25" s="35">
        <v>139009945</v>
      </c>
      <c r="S25" s="35">
        <v>142178381</v>
      </c>
      <c r="T25" s="35">
        <v>146197092</v>
      </c>
      <c r="U25" s="35"/>
      <c r="V25" s="35"/>
      <c r="W25" s="35"/>
      <c r="X25" s="36">
        <f>IF(K25&gt;=SUM(L25:W25),SUM(L25:W25),"ERROR")</f>
        <v>1247972963</v>
      </c>
      <c r="Y25" s="194">
        <f t="shared" si="4"/>
        <v>0.6922891096347874</v>
      </c>
      <c r="Z25" s="304">
        <f t="shared" si="5"/>
        <v>554703037</v>
      </c>
      <c r="AA25" s="301">
        <v>122975165</v>
      </c>
      <c r="AB25" s="301">
        <v>129871121</v>
      </c>
      <c r="AC25" s="301">
        <v>129915945</v>
      </c>
      <c r="AD25" s="301">
        <v>163074168</v>
      </c>
      <c r="AE25" s="301">
        <v>137404827</v>
      </c>
      <c r="AF25" s="301">
        <v>137346319</v>
      </c>
      <c r="AG25" s="35">
        <v>139009945</v>
      </c>
      <c r="AH25" s="35">
        <v>142178381</v>
      </c>
      <c r="AI25" s="35">
        <v>146197092</v>
      </c>
      <c r="AJ25" s="35"/>
      <c r="AK25" s="35"/>
      <c r="AL25" s="35"/>
      <c r="AM25" s="35">
        <f>IF(X25&gt;=SUM(AA25:AL25),SUM(AA25:AL25),"ERROR")</f>
        <v>1247972963</v>
      </c>
      <c r="AN25" s="194">
        <f t="shared" si="7"/>
        <v>1</v>
      </c>
      <c r="AO25" s="305">
        <f t="shared" si="8"/>
        <v>0</v>
      </c>
      <c r="AP25" s="302">
        <v>122975165</v>
      </c>
      <c r="AQ25" s="301">
        <v>129871121</v>
      </c>
      <c r="AR25" s="301">
        <v>129915945</v>
      </c>
      <c r="AS25" s="301">
        <v>163074168</v>
      </c>
      <c r="AT25" s="301">
        <v>137404827</v>
      </c>
      <c r="AU25" s="302">
        <v>137346319</v>
      </c>
      <c r="AV25" s="35"/>
      <c r="AW25" s="35"/>
      <c r="AX25" s="35"/>
      <c r="AY25" s="35"/>
      <c r="AZ25" s="35"/>
      <c r="BA25" s="35"/>
      <c r="BB25" s="303">
        <f>IF(AM25&gt;=SUM(AP25:BA25),SUM(AP25:BA25),"ERROR")</f>
        <v>820587545</v>
      </c>
      <c r="BC25" s="306">
        <f t="shared" si="10"/>
        <v>0.65753631635367404</v>
      </c>
      <c r="BD25" s="304">
        <f t="shared" si="14"/>
        <v>427385418</v>
      </c>
      <c r="BE25" s="301">
        <v>1101775871</v>
      </c>
      <c r="BG25" s="2">
        <v>111</v>
      </c>
      <c r="BH25" s="3">
        <v>1751712000</v>
      </c>
      <c r="BI25" s="2">
        <f t="shared" si="32"/>
        <v>-50964000</v>
      </c>
    </row>
    <row r="26" spans="1:100" s="274" customFormat="1" x14ac:dyDescent="0.25">
      <c r="A26" s="297" t="s">
        <v>95</v>
      </c>
      <c r="B26" s="298" t="s">
        <v>96</v>
      </c>
      <c r="C26" s="64">
        <f>+C27</f>
        <v>773064000</v>
      </c>
      <c r="D26" s="64">
        <f>+D27</f>
        <v>275815000</v>
      </c>
      <c r="E26" s="64">
        <f>+E27</f>
        <v>0</v>
      </c>
      <c r="F26" s="64">
        <f>+F27</f>
        <v>0</v>
      </c>
      <c r="G26" s="64">
        <f>+G27</f>
        <v>0</v>
      </c>
      <c r="H26" s="64">
        <f t="shared" si="0"/>
        <v>-275815000</v>
      </c>
      <c r="I26" s="64">
        <f t="shared" si="1"/>
        <v>497249000</v>
      </c>
      <c r="J26" s="64">
        <f>+J27</f>
        <v>0</v>
      </c>
      <c r="K26" s="64">
        <f t="shared" si="2"/>
        <v>497249000</v>
      </c>
      <c r="L26" s="64">
        <f t="shared" ref="L26:X26" si="37">+L27</f>
        <v>25606413</v>
      </c>
      <c r="M26" s="64">
        <f t="shared" si="37"/>
        <v>33605723</v>
      </c>
      <c r="N26" s="64">
        <f t="shared" si="37"/>
        <v>32218303</v>
      </c>
      <c r="O26" s="64">
        <f t="shared" si="37"/>
        <v>38484684</v>
      </c>
      <c r="P26" s="64">
        <f t="shared" si="37"/>
        <v>37361237</v>
      </c>
      <c r="Q26" s="64">
        <f t="shared" si="37"/>
        <v>29801903</v>
      </c>
      <c r="R26" s="64">
        <f t="shared" si="37"/>
        <v>38203113</v>
      </c>
      <c r="S26" s="64">
        <f t="shared" si="37"/>
        <v>30928388</v>
      </c>
      <c r="T26" s="64">
        <f t="shared" si="37"/>
        <v>33105141</v>
      </c>
      <c r="U26" s="64">
        <f t="shared" si="37"/>
        <v>0</v>
      </c>
      <c r="V26" s="64">
        <f t="shared" si="37"/>
        <v>0</v>
      </c>
      <c r="W26" s="64">
        <f t="shared" si="37"/>
        <v>0</v>
      </c>
      <c r="X26" s="64">
        <f t="shared" si="37"/>
        <v>299314905</v>
      </c>
      <c r="Y26" s="198">
        <f t="shared" si="4"/>
        <v>0.60194169319596424</v>
      </c>
      <c r="Z26" s="64">
        <f t="shared" si="5"/>
        <v>197934095</v>
      </c>
      <c r="AA26" s="64">
        <f t="shared" ref="AA26:AM26" si="38">+AA27</f>
        <v>25606413</v>
      </c>
      <c r="AB26" s="64">
        <f t="shared" si="38"/>
        <v>33605723</v>
      </c>
      <c r="AC26" s="64">
        <f t="shared" si="38"/>
        <v>32218303</v>
      </c>
      <c r="AD26" s="64">
        <f t="shared" si="38"/>
        <v>38484684</v>
      </c>
      <c r="AE26" s="64">
        <f t="shared" si="38"/>
        <v>37361237</v>
      </c>
      <c r="AF26" s="64">
        <f t="shared" si="38"/>
        <v>29801903</v>
      </c>
      <c r="AG26" s="64">
        <f t="shared" si="38"/>
        <v>30678783</v>
      </c>
      <c r="AH26" s="64">
        <f t="shared" si="38"/>
        <v>30928388</v>
      </c>
      <c r="AI26" s="64">
        <f t="shared" si="38"/>
        <v>40629471</v>
      </c>
      <c r="AJ26" s="64">
        <f t="shared" si="38"/>
        <v>0</v>
      </c>
      <c r="AK26" s="64">
        <f t="shared" si="38"/>
        <v>0</v>
      </c>
      <c r="AL26" s="64">
        <f t="shared" si="38"/>
        <v>0</v>
      </c>
      <c r="AM26" s="64">
        <f t="shared" si="38"/>
        <v>299314905</v>
      </c>
      <c r="AN26" s="198">
        <f t="shared" si="7"/>
        <v>1</v>
      </c>
      <c r="AO26" s="117">
        <f t="shared" si="8"/>
        <v>0</v>
      </c>
      <c r="AP26" s="299">
        <f t="shared" ref="AP26:BB26" si="39">+AP27</f>
        <v>25606413</v>
      </c>
      <c r="AQ26" s="64">
        <f t="shared" si="39"/>
        <v>33605723</v>
      </c>
      <c r="AR26" s="64">
        <f t="shared" si="39"/>
        <v>32218303</v>
      </c>
      <c r="AS26" s="67">
        <f t="shared" si="39"/>
        <v>38484684</v>
      </c>
      <c r="AT26" s="67">
        <f t="shared" si="39"/>
        <v>37361237</v>
      </c>
      <c r="AU26" s="67">
        <f t="shared" si="39"/>
        <v>29801903</v>
      </c>
      <c r="AV26" s="64">
        <f t="shared" si="39"/>
        <v>0</v>
      </c>
      <c r="AW26" s="67">
        <f t="shared" si="39"/>
        <v>0</v>
      </c>
      <c r="AX26" s="67">
        <f t="shared" si="39"/>
        <v>0</v>
      </c>
      <c r="AY26" s="67">
        <f t="shared" si="39"/>
        <v>0</v>
      </c>
      <c r="AZ26" s="64">
        <f t="shared" si="39"/>
        <v>0</v>
      </c>
      <c r="BA26" s="67">
        <f t="shared" si="39"/>
        <v>0</v>
      </c>
      <c r="BB26" s="67">
        <f t="shared" si="39"/>
        <v>197078263</v>
      </c>
      <c r="BC26" s="65">
        <f t="shared" si="10"/>
        <v>0.65843116967395932</v>
      </c>
      <c r="BD26" s="64">
        <f t="shared" si="14"/>
        <v>102236642</v>
      </c>
      <c r="BE26" s="64">
        <f>+BE27</f>
        <v>266209764</v>
      </c>
      <c r="BF26" s="3"/>
      <c r="BG26" s="2"/>
      <c r="BH26" s="3" t="e">
        <v>#N/A</v>
      </c>
      <c r="BI26" s="2" t="e">
        <f t="shared" si="32"/>
        <v>#N/A</v>
      </c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</row>
    <row r="27" spans="1:100" s="274" customFormat="1" x14ac:dyDescent="0.25">
      <c r="A27" s="307" t="s">
        <v>97</v>
      </c>
      <c r="B27" s="308" t="s">
        <v>98</v>
      </c>
      <c r="C27" s="71">
        <f>+SUM(C28:C35)</f>
        <v>773064000</v>
      </c>
      <c r="D27" s="71">
        <f>+SUM(D28:D35)</f>
        <v>275815000</v>
      </c>
      <c r="E27" s="71">
        <f>+SUM(E28:E35)</f>
        <v>0</v>
      </c>
      <c r="F27" s="71">
        <f>+SUM(F28:F35)</f>
        <v>0</v>
      </c>
      <c r="G27" s="71">
        <f>+SUM(G28:G35)</f>
        <v>0</v>
      </c>
      <c r="H27" s="71">
        <f t="shared" si="0"/>
        <v>-275815000</v>
      </c>
      <c r="I27" s="71">
        <f t="shared" si="1"/>
        <v>497249000</v>
      </c>
      <c r="J27" s="71">
        <f>+SUM(J28:J35)</f>
        <v>0</v>
      </c>
      <c r="K27" s="71">
        <f t="shared" si="2"/>
        <v>497249000</v>
      </c>
      <c r="L27" s="71">
        <f t="shared" ref="L27:X27" si="40">+SUM(L28:L35)</f>
        <v>25606413</v>
      </c>
      <c r="M27" s="71">
        <f t="shared" si="40"/>
        <v>33605723</v>
      </c>
      <c r="N27" s="71">
        <f t="shared" si="40"/>
        <v>32218303</v>
      </c>
      <c r="O27" s="71">
        <f t="shared" si="40"/>
        <v>38484684</v>
      </c>
      <c r="P27" s="71">
        <f t="shared" si="40"/>
        <v>37361237</v>
      </c>
      <c r="Q27" s="71">
        <f t="shared" si="40"/>
        <v>29801903</v>
      </c>
      <c r="R27" s="71">
        <f t="shared" si="40"/>
        <v>38203113</v>
      </c>
      <c r="S27" s="71">
        <f t="shared" si="40"/>
        <v>30928388</v>
      </c>
      <c r="T27" s="71">
        <f t="shared" si="40"/>
        <v>33105141</v>
      </c>
      <c r="U27" s="71">
        <f t="shared" si="40"/>
        <v>0</v>
      </c>
      <c r="V27" s="71">
        <f t="shared" si="40"/>
        <v>0</v>
      </c>
      <c r="W27" s="71">
        <f t="shared" si="40"/>
        <v>0</v>
      </c>
      <c r="X27" s="71">
        <f t="shared" si="40"/>
        <v>299314905</v>
      </c>
      <c r="Y27" s="199">
        <f t="shared" si="4"/>
        <v>0.60194169319596424</v>
      </c>
      <c r="Z27" s="71">
        <f t="shared" si="5"/>
        <v>197934095</v>
      </c>
      <c r="AA27" s="71">
        <f t="shared" ref="AA27:AM27" si="41">+SUM(AA28:AA35)</f>
        <v>25606413</v>
      </c>
      <c r="AB27" s="71">
        <f t="shared" si="41"/>
        <v>33605723</v>
      </c>
      <c r="AC27" s="71">
        <f t="shared" si="41"/>
        <v>32218303</v>
      </c>
      <c r="AD27" s="71">
        <f t="shared" si="41"/>
        <v>38484684</v>
      </c>
      <c r="AE27" s="71">
        <f t="shared" si="41"/>
        <v>37361237</v>
      </c>
      <c r="AF27" s="71">
        <f t="shared" si="41"/>
        <v>29801903</v>
      </c>
      <c r="AG27" s="71">
        <f t="shared" si="41"/>
        <v>30678783</v>
      </c>
      <c r="AH27" s="71">
        <f t="shared" si="41"/>
        <v>30928388</v>
      </c>
      <c r="AI27" s="71">
        <f t="shared" si="41"/>
        <v>40629471</v>
      </c>
      <c r="AJ27" s="71">
        <f t="shared" si="41"/>
        <v>0</v>
      </c>
      <c r="AK27" s="71">
        <f t="shared" si="41"/>
        <v>0</v>
      </c>
      <c r="AL27" s="71">
        <f t="shared" si="41"/>
        <v>0</v>
      </c>
      <c r="AM27" s="71">
        <f t="shared" si="41"/>
        <v>299314905</v>
      </c>
      <c r="AN27" s="199">
        <f t="shared" si="7"/>
        <v>1</v>
      </c>
      <c r="AO27" s="119">
        <f t="shared" si="8"/>
        <v>0</v>
      </c>
      <c r="AP27" s="309">
        <f t="shared" ref="AP27:BB27" si="42">+SUM(AP28:AP35)</f>
        <v>25606413</v>
      </c>
      <c r="AQ27" s="71">
        <f t="shared" si="42"/>
        <v>33605723</v>
      </c>
      <c r="AR27" s="71">
        <f t="shared" si="42"/>
        <v>32218303</v>
      </c>
      <c r="AS27" s="310">
        <f t="shared" si="42"/>
        <v>38484684</v>
      </c>
      <c r="AT27" s="310">
        <f t="shared" si="42"/>
        <v>37361237</v>
      </c>
      <c r="AU27" s="310">
        <f t="shared" si="42"/>
        <v>29801903</v>
      </c>
      <c r="AV27" s="71">
        <f t="shared" si="42"/>
        <v>0</v>
      </c>
      <c r="AW27" s="310">
        <f t="shared" si="42"/>
        <v>0</v>
      </c>
      <c r="AX27" s="310">
        <f t="shared" si="42"/>
        <v>0</v>
      </c>
      <c r="AY27" s="310">
        <f t="shared" si="42"/>
        <v>0</v>
      </c>
      <c r="AZ27" s="71">
        <f t="shared" si="42"/>
        <v>0</v>
      </c>
      <c r="BA27" s="310">
        <f t="shared" si="42"/>
        <v>0</v>
      </c>
      <c r="BB27" s="310">
        <f t="shared" si="42"/>
        <v>197078263</v>
      </c>
      <c r="BC27" s="72">
        <f t="shared" si="10"/>
        <v>0.65843116967395932</v>
      </c>
      <c r="BD27" s="71">
        <f t="shared" si="14"/>
        <v>102236642</v>
      </c>
      <c r="BE27" s="71">
        <f>+SUM(BE28:BE35)</f>
        <v>266209764</v>
      </c>
      <c r="BF27" s="3"/>
      <c r="BG27" s="2"/>
      <c r="BH27" s="3" t="e">
        <v>#N/A</v>
      </c>
      <c r="BI27" s="2" t="e">
        <f t="shared" si="32"/>
        <v>#N/A</v>
      </c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</row>
    <row r="28" spans="1:100" x14ac:dyDescent="0.25">
      <c r="A28" s="300">
        <v>421101010020601</v>
      </c>
      <c r="B28" s="311" t="s">
        <v>99</v>
      </c>
      <c r="C28" s="301">
        <v>0</v>
      </c>
      <c r="D28" s="301"/>
      <c r="E28" s="301"/>
      <c r="F28" s="301"/>
      <c r="G28" s="301"/>
      <c r="H28" s="304">
        <f t="shared" si="0"/>
        <v>0</v>
      </c>
      <c r="I28" s="36">
        <f t="shared" si="1"/>
        <v>0</v>
      </c>
      <c r="J28" s="35">
        <v>0</v>
      </c>
      <c r="K28" s="36">
        <f t="shared" si="2"/>
        <v>0</v>
      </c>
      <c r="L28" s="301">
        <v>0</v>
      </c>
      <c r="M28" s="301">
        <v>0</v>
      </c>
      <c r="N28" s="301"/>
      <c r="O28" s="301"/>
      <c r="P28" s="301"/>
      <c r="Q28" s="301"/>
      <c r="R28" s="35"/>
      <c r="S28" s="35"/>
      <c r="T28" s="35"/>
      <c r="U28" s="35"/>
      <c r="V28" s="35"/>
      <c r="W28" s="35"/>
      <c r="X28" s="36">
        <f t="shared" ref="X28:X35" si="43">IF(K28&gt;=SUM(L28:W28),SUM(L28:W28),"ERROR")</f>
        <v>0</v>
      </c>
      <c r="Y28" s="194">
        <f t="shared" si="4"/>
        <v>0</v>
      </c>
      <c r="Z28" s="304">
        <f t="shared" si="5"/>
        <v>0</v>
      </c>
      <c r="AA28" s="301">
        <v>0</v>
      </c>
      <c r="AB28" s="301">
        <v>0</v>
      </c>
      <c r="AC28" s="301"/>
      <c r="AD28" s="301"/>
      <c r="AE28" s="301"/>
      <c r="AF28" s="301"/>
      <c r="AG28" s="35"/>
      <c r="AH28" s="35"/>
      <c r="AI28" s="35"/>
      <c r="AJ28" s="35"/>
      <c r="AK28" s="35"/>
      <c r="AL28" s="35"/>
      <c r="AM28" s="35">
        <f t="shared" ref="AM28:AM35" si="44">IF(X28&gt;=SUM(AA28:AL28),SUM(AA28:AL28),"ERROR")</f>
        <v>0</v>
      </c>
      <c r="AN28" s="194">
        <f t="shared" si="7"/>
        <v>0</v>
      </c>
      <c r="AO28" s="305">
        <f t="shared" si="8"/>
        <v>0</v>
      </c>
      <c r="AP28" s="302">
        <v>0</v>
      </c>
      <c r="AQ28" s="301">
        <v>0</v>
      </c>
      <c r="AR28" s="302"/>
      <c r="AS28" s="302"/>
      <c r="AT28" s="302"/>
      <c r="AU28" s="302"/>
      <c r="AV28" s="35"/>
      <c r="AW28" s="35"/>
      <c r="AX28" s="35"/>
      <c r="AY28" s="35"/>
      <c r="AZ28" s="35"/>
      <c r="BA28" s="35"/>
      <c r="BB28" s="303">
        <f t="shared" ref="BB28:BB35" si="45">IF(AM28&gt;=SUM(AP28:BA28),SUM(AP28:BA28),"ERROR")</f>
        <v>0</v>
      </c>
      <c r="BC28" s="306">
        <f t="shared" si="10"/>
        <v>0</v>
      </c>
      <c r="BD28" s="304">
        <f t="shared" si="14"/>
        <v>0</v>
      </c>
      <c r="BE28" s="301">
        <v>0</v>
      </c>
      <c r="BH28" s="3" t="e">
        <v>#N/A</v>
      </c>
      <c r="BI28" s="2" t="e">
        <f t="shared" si="32"/>
        <v>#N/A</v>
      </c>
    </row>
    <row r="29" spans="1:100" x14ac:dyDescent="0.25">
      <c r="A29" s="300">
        <v>421101010020602</v>
      </c>
      <c r="B29" s="311" t="s">
        <v>100</v>
      </c>
      <c r="C29" s="301">
        <v>0</v>
      </c>
      <c r="D29" s="301"/>
      <c r="E29" s="301"/>
      <c r="F29" s="301"/>
      <c r="G29" s="301"/>
      <c r="H29" s="304">
        <f t="shared" si="0"/>
        <v>0</v>
      </c>
      <c r="I29" s="36">
        <f t="shared" si="1"/>
        <v>0</v>
      </c>
      <c r="J29" s="35">
        <v>0</v>
      </c>
      <c r="K29" s="36">
        <f t="shared" si="2"/>
        <v>0</v>
      </c>
      <c r="L29" s="301">
        <v>0</v>
      </c>
      <c r="M29" s="301">
        <v>0</v>
      </c>
      <c r="N29" s="301"/>
      <c r="O29" s="301"/>
      <c r="P29" s="301"/>
      <c r="Q29" s="301"/>
      <c r="R29" s="35"/>
      <c r="S29" s="35"/>
      <c r="T29" s="35"/>
      <c r="U29" s="35"/>
      <c r="V29" s="35"/>
      <c r="W29" s="35"/>
      <c r="X29" s="36">
        <f t="shared" si="43"/>
        <v>0</v>
      </c>
      <c r="Y29" s="194">
        <f t="shared" si="4"/>
        <v>0</v>
      </c>
      <c r="Z29" s="304">
        <f t="shared" si="5"/>
        <v>0</v>
      </c>
      <c r="AA29" s="301">
        <v>0</v>
      </c>
      <c r="AB29" s="301">
        <v>0</v>
      </c>
      <c r="AC29" s="301"/>
      <c r="AD29" s="301"/>
      <c r="AE29" s="301"/>
      <c r="AF29" s="301"/>
      <c r="AG29" s="35"/>
      <c r="AH29" s="35"/>
      <c r="AI29" s="35"/>
      <c r="AJ29" s="35"/>
      <c r="AK29" s="35"/>
      <c r="AL29" s="35"/>
      <c r="AM29" s="35">
        <f t="shared" si="44"/>
        <v>0</v>
      </c>
      <c r="AN29" s="194">
        <f t="shared" si="7"/>
        <v>0</v>
      </c>
      <c r="AO29" s="305">
        <f t="shared" si="8"/>
        <v>0</v>
      </c>
      <c r="AP29" s="302">
        <v>0</v>
      </c>
      <c r="AQ29" s="301">
        <v>0</v>
      </c>
      <c r="AR29" s="302"/>
      <c r="AS29" s="302"/>
      <c r="AT29" s="302"/>
      <c r="AU29" s="302"/>
      <c r="AV29" s="35"/>
      <c r="AW29" s="35"/>
      <c r="AX29" s="35"/>
      <c r="AY29" s="35"/>
      <c r="AZ29" s="35"/>
      <c r="BA29" s="35"/>
      <c r="BB29" s="303">
        <f t="shared" si="45"/>
        <v>0</v>
      </c>
      <c r="BC29" s="306">
        <f t="shared" si="10"/>
        <v>0</v>
      </c>
      <c r="BD29" s="304">
        <f t="shared" si="14"/>
        <v>0</v>
      </c>
      <c r="BE29" s="301">
        <v>0</v>
      </c>
      <c r="BH29" s="3" t="e">
        <v>#N/A</v>
      </c>
      <c r="BI29" s="2" t="e">
        <f t="shared" si="32"/>
        <v>#N/A</v>
      </c>
    </row>
    <row r="30" spans="1:100" x14ac:dyDescent="0.25">
      <c r="A30" s="300">
        <v>421101010020603</v>
      </c>
      <c r="B30" s="311" t="s">
        <v>101</v>
      </c>
      <c r="C30" s="301">
        <v>0</v>
      </c>
      <c r="D30" s="301"/>
      <c r="E30" s="301"/>
      <c r="F30" s="301"/>
      <c r="G30" s="301"/>
      <c r="H30" s="36">
        <f t="shared" si="0"/>
        <v>0</v>
      </c>
      <c r="I30" s="36">
        <f t="shared" si="1"/>
        <v>0</v>
      </c>
      <c r="J30" s="35">
        <v>0</v>
      </c>
      <c r="K30" s="36">
        <f t="shared" si="2"/>
        <v>0</v>
      </c>
      <c r="L30" s="301">
        <v>0</v>
      </c>
      <c r="M30" s="301">
        <v>0</v>
      </c>
      <c r="N30" s="301"/>
      <c r="O30" s="301"/>
      <c r="P30" s="301"/>
      <c r="Q30" s="301"/>
      <c r="R30" s="35"/>
      <c r="S30" s="35"/>
      <c r="T30" s="35"/>
      <c r="U30" s="35"/>
      <c r="V30" s="35"/>
      <c r="W30" s="35"/>
      <c r="X30" s="36">
        <f t="shared" si="43"/>
        <v>0</v>
      </c>
      <c r="Y30" s="194">
        <f t="shared" si="4"/>
        <v>0</v>
      </c>
      <c r="Z30" s="36">
        <f t="shared" si="5"/>
        <v>0</v>
      </c>
      <c r="AA30" s="301">
        <v>0</v>
      </c>
      <c r="AB30" s="301">
        <v>0</v>
      </c>
      <c r="AC30" s="301"/>
      <c r="AD30" s="301"/>
      <c r="AE30" s="301"/>
      <c r="AF30" s="301"/>
      <c r="AG30" s="35"/>
      <c r="AH30" s="35"/>
      <c r="AI30" s="35"/>
      <c r="AJ30" s="35"/>
      <c r="AK30" s="35"/>
      <c r="AL30" s="35"/>
      <c r="AM30" s="35">
        <f t="shared" si="44"/>
        <v>0</v>
      </c>
      <c r="AN30" s="194">
        <f t="shared" si="7"/>
        <v>0</v>
      </c>
      <c r="AO30" s="109">
        <f t="shared" si="8"/>
        <v>0</v>
      </c>
      <c r="AP30" s="302">
        <v>0</v>
      </c>
      <c r="AQ30" s="301">
        <v>0</v>
      </c>
      <c r="AR30" s="302"/>
      <c r="AS30" s="302"/>
      <c r="AT30" s="302"/>
      <c r="AU30" s="302"/>
      <c r="AV30" s="35"/>
      <c r="AW30" s="35"/>
      <c r="AX30" s="35"/>
      <c r="AY30" s="35"/>
      <c r="AZ30" s="35"/>
      <c r="BA30" s="35"/>
      <c r="BB30" s="303">
        <f t="shared" si="45"/>
        <v>0</v>
      </c>
      <c r="BC30" s="37">
        <f t="shared" si="10"/>
        <v>0</v>
      </c>
      <c r="BD30" s="36">
        <f t="shared" si="14"/>
        <v>0</v>
      </c>
      <c r="BE30" s="301">
        <v>0</v>
      </c>
      <c r="BF30" s="256"/>
      <c r="BH30" s="3" t="e">
        <v>#N/A</v>
      </c>
      <c r="BI30" s="2" t="e">
        <f t="shared" si="32"/>
        <v>#N/A</v>
      </c>
    </row>
    <row r="31" spans="1:100" x14ac:dyDescent="0.25">
      <c r="A31" s="300">
        <v>421101010020604</v>
      </c>
      <c r="B31" s="311" t="s">
        <v>102</v>
      </c>
      <c r="C31" s="301">
        <v>293003000</v>
      </c>
      <c r="D31" s="301">
        <v>218851000</v>
      </c>
      <c r="E31" s="301"/>
      <c r="F31" s="301"/>
      <c r="G31" s="301"/>
      <c r="H31" s="304">
        <f t="shared" si="0"/>
        <v>-218851000</v>
      </c>
      <c r="I31" s="36">
        <f t="shared" si="1"/>
        <v>74152000</v>
      </c>
      <c r="J31" s="35">
        <v>0</v>
      </c>
      <c r="K31" s="36">
        <f t="shared" si="2"/>
        <v>74152000</v>
      </c>
      <c r="L31" s="301">
        <v>1420874</v>
      </c>
      <c r="M31" s="301">
        <v>1367333</v>
      </c>
      <c r="N31" s="301">
        <v>0</v>
      </c>
      <c r="O31" s="301">
        <v>0</v>
      </c>
      <c r="P31" s="301">
        <v>4346484</v>
      </c>
      <c r="Q31" s="301"/>
      <c r="R31" s="35">
        <v>7524330</v>
      </c>
      <c r="S31" s="35"/>
      <c r="T31" s="35"/>
      <c r="U31" s="35"/>
      <c r="V31" s="35"/>
      <c r="W31" s="35"/>
      <c r="X31" s="36">
        <f t="shared" si="43"/>
        <v>14659021</v>
      </c>
      <c r="Y31" s="194">
        <f t="shared" si="4"/>
        <v>0.19768881486676018</v>
      </c>
      <c r="Z31" s="304">
        <f t="shared" si="5"/>
        <v>59492979</v>
      </c>
      <c r="AA31" s="301">
        <v>1420874</v>
      </c>
      <c r="AB31" s="301">
        <v>1367333</v>
      </c>
      <c r="AC31" s="301">
        <v>0</v>
      </c>
      <c r="AD31" s="301"/>
      <c r="AE31" s="301">
        <v>4346484</v>
      </c>
      <c r="AF31" s="301"/>
      <c r="AG31" s="35"/>
      <c r="AH31" s="35"/>
      <c r="AI31" s="35">
        <v>7524330</v>
      </c>
      <c r="AJ31" s="35"/>
      <c r="AK31" s="35"/>
      <c r="AL31" s="35"/>
      <c r="AM31" s="35">
        <f t="shared" si="44"/>
        <v>14659021</v>
      </c>
      <c r="AN31" s="194">
        <f t="shared" si="7"/>
        <v>1</v>
      </c>
      <c r="AO31" s="305">
        <f t="shared" si="8"/>
        <v>0</v>
      </c>
      <c r="AP31" s="302">
        <v>1420874</v>
      </c>
      <c r="AQ31" s="301">
        <v>1367333</v>
      </c>
      <c r="AR31" s="302">
        <v>0</v>
      </c>
      <c r="AS31" s="302"/>
      <c r="AT31" s="301">
        <v>4346484</v>
      </c>
      <c r="AU31" s="302"/>
      <c r="AV31" s="35"/>
      <c r="AW31" s="35"/>
      <c r="AX31" s="35"/>
      <c r="AY31" s="35"/>
      <c r="AZ31" s="35"/>
      <c r="BA31" s="35"/>
      <c r="BB31" s="303">
        <f t="shared" si="45"/>
        <v>7134691</v>
      </c>
      <c r="BC31" s="306">
        <f t="shared" si="10"/>
        <v>0.48670992421663084</v>
      </c>
      <c r="BD31" s="304">
        <f t="shared" si="14"/>
        <v>7524330</v>
      </c>
      <c r="BE31" s="301">
        <v>14659021</v>
      </c>
      <c r="BG31" s="2">
        <v>118</v>
      </c>
      <c r="BH31" s="3">
        <v>250056000</v>
      </c>
      <c r="BI31" s="2">
        <f t="shared" si="32"/>
        <v>175904000</v>
      </c>
    </row>
    <row r="32" spans="1:100" x14ac:dyDescent="0.25">
      <c r="A32" s="300">
        <v>421101010020605</v>
      </c>
      <c r="B32" s="311" t="s">
        <v>103</v>
      </c>
      <c r="C32" s="301">
        <v>435067000</v>
      </c>
      <c r="D32" s="301">
        <v>28977000</v>
      </c>
      <c r="E32" s="301"/>
      <c r="F32" s="301"/>
      <c r="G32" s="301"/>
      <c r="H32" s="304">
        <f t="shared" si="0"/>
        <v>-28977000</v>
      </c>
      <c r="I32" s="36">
        <f t="shared" si="1"/>
        <v>406090000</v>
      </c>
      <c r="J32" s="35">
        <v>0</v>
      </c>
      <c r="K32" s="36">
        <f t="shared" si="2"/>
        <v>406090000</v>
      </c>
      <c r="L32" s="301">
        <v>23352737</v>
      </c>
      <c r="M32" s="301">
        <v>31178040</v>
      </c>
      <c r="N32" s="301">
        <v>31169259</v>
      </c>
      <c r="O32" s="301">
        <v>37145440</v>
      </c>
      <c r="P32" s="301">
        <v>31926091</v>
      </c>
      <c r="Q32" s="301">
        <v>28840785</v>
      </c>
      <c r="R32" s="35">
        <v>29639920</v>
      </c>
      <c r="S32" s="35">
        <v>29846813</v>
      </c>
      <c r="T32" s="35">
        <v>31994196</v>
      </c>
      <c r="U32" s="35"/>
      <c r="V32" s="35"/>
      <c r="W32" s="35"/>
      <c r="X32" s="36">
        <f t="shared" si="43"/>
        <v>275093281</v>
      </c>
      <c r="Y32" s="194">
        <f t="shared" si="4"/>
        <v>0.67741949075328134</v>
      </c>
      <c r="Z32" s="304">
        <f t="shared" si="5"/>
        <v>130996719</v>
      </c>
      <c r="AA32" s="301">
        <v>23352737</v>
      </c>
      <c r="AB32" s="301">
        <v>31178040</v>
      </c>
      <c r="AC32" s="301">
        <v>31169259</v>
      </c>
      <c r="AD32" s="301">
        <v>37145440</v>
      </c>
      <c r="AE32" s="301">
        <v>31926091</v>
      </c>
      <c r="AF32" s="301">
        <v>28840785</v>
      </c>
      <c r="AG32" s="35">
        <v>29639920</v>
      </c>
      <c r="AH32" s="35">
        <v>29846813</v>
      </c>
      <c r="AI32" s="35">
        <v>31994196</v>
      </c>
      <c r="AJ32" s="35"/>
      <c r="AK32" s="35"/>
      <c r="AL32" s="35"/>
      <c r="AM32" s="35">
        <f t="shared" si="44"/>
        <v>275093281</v>
      </c>
      <c r="AN32" s="194">
        <f t="shared" si="7"/>
        <v>1</v>
      </c>
      <c r="AO32" s="305">
        <f t="shared" si="8"/>
        <v>0</v>
      </c>
      <c r="AP32" s="302">
        <v>23352737</v>
      </c>
      <c r="AQ32" s="301">
        <v>31178040</v>
      </c>
      <c r="AR32" s="302">
        <v>31169259</v>
      </c>
      <c r="AS32" s="301">
        <v>37145440</v>
      </c>
      <c r="AT32" s="301">
        <v>31926091</v>
      </c>
      <c r="AU32" s="302">
        <v>28840785</v>
      </c>
      <c r="AV32" s="35"/>
      <c r="AW32" s="35"/>
      <c r="AX32" s="35"/>
      <c r="AY32" s="35"/>
      <c r="AZ32" s="35"/>
      <c r="BA32" s="35"/>
      <c r="BB32" s="303">
        <f t="shared" si="45"/>
        <v>183612352</v>
      </c>
      <c r="BC32" s="306">
        <f t="shared" si="10"/>
        <v>0.66745487687865412</v>
      </c>
      <c r="BD32" s="304">
        <f t="shared" si="14"/>
        <v>91480929</v>
      </c>
      <c r="BE32" s="301">
        <v>243099085</v>
      </c>
      <c r="BG32" s="2">
        <v>112</v>
      </c>
      <c r="BH32" s="3">
        <v>426709000</v>
      </c>
      <c r="BI32" s="2">
        <f t="shared" si="32"/>
        <v>20619000</v>
      </c>
    </row>
    <row r="33" spans="1:100" x14ac:dyDescent="0.25">
      <c r="A33" s="300">
        <v>421101010020606</v>
      </c>
      <c r="B33" s="311" t="s">
        <v>104</v>
      </c>
      <c r="C33" s="301">
        <v>44994000</v>
      </c>
      <c r="D33" s="301">
        <v>27987000</v>
      </c>
      <c r="E33" s="301"/>
      <c r="F33" s="301"/>
      <c r="G33" s="301"/>
      <c r="H33" s="36">
        <f t="shared" si="0"/>
        <v>-27987000</v>
      </c>
      <c r="I33" s="36">
        <f t="shared" si="1"/>
        <v>17007000</v>
      </c>
      <c r="J33" s="35">
        <v>0</v>
      </c>
      <c r="K33" s="36">
        <f t="shared" si="2"/>
        <v>17007000</v>
      </c>
      <c r="L33" s="301">
        <v>832802</v>
      </c>
      <c r="M33" s="301">
        <v>1060350</v>
      </c>
      <c r="N33" s="301">
        <v>1049044</v>
      </c>
      <c r="O33" s="301">
        <v>1339244</v>
      </c>
      <c r="P33" s="301">
        <v>1088662</v>
      </c>
      <c r="Q33" s="301">
        <v>961118</v>
      </c>
      <c r="R33" s="35">
        <v>1038863</v>
      </c>
      <c r="S33" s="35">
        <v>1081575</v>
      </c>
      <c r="T33" s="35">
        <v>1110945</v>
      </c>
      <c r="U33" s="35"/>
      <c r="V33" s="35"/>
      <c r="W33" s="35"/>
      <c r="X33" s="36">
        <f t="shared" si="43"/>
        <v>9562603</v>
      </c>
      <c r="Y33" s="194">
        <f t="shared" si="4"/>
        <v>0.56227453401540539</v>
      </c>
      <c r="Z33" s="36">
        <f t="shared" si="5"/>
        <v>7444397</v>
      </c>
      <c r="AA33" s="301">
        <v>832802</v>
      </c>
      <c r="AB33" s="301">
        <v>1060350</v>
      </c>
      <c r="AC33" s="301">
        <v>1049044</v>
      </c>
      <c r="AD33" s="301">
        <v>1339244</v>
      </c>
      <c r="AE33" s="301">
        <v>1088662</v>
      </c>
      <c r="AF33" s="301">
        <v>961118</v>
      </c>
      <c r="AG33" s="35">
        <v>1038863</v>
      </c>
      <c r="AH33" s="35">
        <v>1081575</v>
      </c>
      <c r="AI33" s="35">
        <v>1110945</v>
      </c>
      <c r="AJ33" s="35"/>
      <c r="AK33" s="35"/>
      <c r="AL33" s="35"/>
      <c r="AM33" s="35">
        <f t="shared" si="44"/>
        <v>9562603</v>
      </c>
      <c r="AN33" s="194">
        <f t="shared" si="7"/>
        <v>1</v>
      </c>
      <c r="AO33" s="109">
        <f t="shared" si="8"/>
        <v>0</v>
      </c>
      <c r="AP33" s="302">
        <v>832802</v>
      </c>
      <c r="AQ33" s="301">
        <v>1060350</v>
      </c>
      <c r="AR33" s="302">
        <v>1049044</v>
      </c>
      <c r="AS33" s="301">
        <v>1339244</v>
      </c>
      <c r="AT33" s="301">
        <v>1088662</v>
      </c>
      <c r="AU33" s="302">
        <v>961118</v>
      </c>
      <c r="AV33" s="35"/>
      <c r="AW33" s="35"/>
      <c r="AX33" s="35"/>
      <c r="AY33" s="35"/>
      <c r="AZ33" s="35"/>
      <c r="BA33" s="35"/>
      <c r="BB33" s="303">
        <f t="shared" si="45"/>
        <v>6331220</v>
      </c>
      <c r="BC33" s="37">
        <f t="shared" si="10"/>
        <v>0.66208123457598311</v>
      </c>
      <c r="BD33" s="36">
        <f t="shared" si="14"/>
        <v>3231383</v>
      </c>
      <c r="BE33" s="301">
        <v>8451658</v>
      </c>
      <c r="BF33" s="256"/>
      <c r="BG33" s="2">
        <v>113</v>
      </c>
      <c r="BH33" s="3">
        <v>17399000</v>
      </c>
      <c r="BI33" s="2">
        <f t="shared" si="32"/>
        <v>392000</v>
      </c>
    </row>
    <row r="34" spans="1:100" x14ac:dyDescent="0.25">
      <c r="A34" s="300">
        <v>421101010020607</v>
      </c>
      <c r="B34" s="311" t="s">
        <v>105</v>
      </c>
      <c r="C34" s="301">
        <v>0</v>
      </c>
      <c r="D34" s="301"/>
      <c r="E34" s="301"/>
      <c r="F34" s="301"/>
      <c r="G34" s="301"/>
      <c r="H34" s="304">
        <f t="shared" si="0"/>
        <v>0</v>
      </c>
      <c r="I34" s="36">
        <f t="shared" si="1"/>
        <v>0</v>
      </c>
      <c r="J34" s="35">
        <v>0</v>
      </c>
      <c r="K34" s="36">
        <f t="shared" si="2"/>
        <v>0</v>
      </c>
      <c r="L34" s="301">
        <v>0</v>
      </c>
      <c r="M34" s="301">
        <v>0</v>
      </c>
      <c r="N34" s="301"/>
      <c r="O34" s="301"/>
      <c r="P34" s="301"/>
      <c r="Q34" s="301"/>
      <c r="R34" s="35"/>
      <c r="S34" s="35"/>
      <c r="T34" s="35"/>
      <c r="U34" s="35"/>
      <c r="V34" s="35"/>
      <c r="W34" s="35"/>
      <c r="X34" s="36">
        <f t="shared" si="43"/>
        <v>0</v>
      </c>
      <c r="Y34" s="194">
        <f t="shared" si="4"/>
        <v>0</v>
      </c>
      <c r="Z34" s="304">
        <f t="shared" si="5"/>
        <v>0</v>
      </c>
      <c r="AA34" s="301">
        <v>0</v>
      </c>
      <c r="AB34" s="301">
        <v>0</v>
      </c>
      <c r="AC34" s="301"/>
      <c r="AD34" s="301"/>
      <c r="AE34" s="301"/>
      <c r="AF34" s="301"/>
      <c r="AG34" s="35"/>
      <c r="AH34" s="35"/>
      <c r="AI34" s="35"/>
      <c r="AJ34" s="35"/>
      <c r="AK34" s="35"/>
      <c r="AL34" s="35"/>
      <c r="AM34" s="35">
        <f t="shared" si="44"/>
        <v>0</v>
      </c>
      <c r="AN34" s="194">
        <f t="shared" si="7"/>
        <v>0</v>
      </c>
      <c r="AO34" s="305">
        <f t="shared" si="8"/>
        <v>0</v>
      </c>
      <c r="AP34" s="302">
        <v>0</v>
      </c>
      <c r="AQ34" s="301">
        <v>0</v>
      </c>
      <c r="AR34" s="302"/>
      <c r="AS34" s="302"/>
      <c r="AT34" s="301"/>
      <c r="AU34" s="302"/>
      <c r="AV34" s="35"/>
      <c r="AW34" s="35"/>
      <c r="AX34" s="35"/>
      <c r="AY34" s="35"/>
      <c r="AZ34" s="35"/>
      <c r="BA34" s="35"/>
      <c r="BB34" s="303">
        <f t="shared" si="45"/>
        <v>0</v>
      </c>
      <c r="BC34" s="306">
        <f t="shared" si="10"/>
        <v>0</v>
      </c>
      <c r="BD34" s="304">
        <f t="shared" si="14"/>
        <v>0</v>
      </c>
      <c r="BE34" s="301">
        <v>0</v>
      </c>
      <c r="BG34" s="2">
        <v>119</v>
      </c>
      <c r="BH34" s="3">
        <v>138313000</v>
      </c>
      <c r="BI34" s="2">
        <f t="shared" si="32"/>
        <v>138313000</v>
      </c>
    </row>
    <row r="35" spans="1:100" x14ac:dyDescent="0.25">
      <c r="A35" s="300">
        <v>421101010020608</v>
      </c>
      <c r="B35" s="311" t="s">
        <v>106</v>
      </c>
      <c r="C35" s="301">
        <v>0</v>
      </c>
      <c r="D35" s="301"/>
      <c r="E35" s="301"/>
      <c r="F35" s="301"/>
      <c r="G35" s="301"/>
      <c r="H35" s="304">
        <f t="shared" si="0"/>
        <v>0</v>
      </c>
      <c r="I35" s="36">
        <f t="shared" si="1"/>
        <v>0</v>
      </c>
      <c r="J35" s="35">
        <v>0</v>
      </c>
      <c r="K35" s="36">
        <f t="shared" si="2"/>
        <v>0</v>
      </c>
      <c r="L35" s="301">
        <v>0</v>
      </c>
      <c r="M35" s="301">
        <v>0</v>
      </c>
      <c r="N35" s="301"/>
      <c r="O35" s="301"/>
      <c r="P35" s="301"/>
      <c r="Q35" s="301"/>
      <c r="R35" s="35"/>
      <c r="S35" s="35"/>
      <c r="T35" s="35"/>
      <c r="U35" s="35"/>
      <c r="V35" s="35"/>
      <c r="W35" s="35"/>
      <c r="X35" s="36">
        <f t="shared" si="43"/>
        <v>0</v>
      </c>
      <c r="Y35" s="194">
        <f t="shared" si="4"/>
        <v>0</v>
      </c>
      <c r="Z35" s="304">
        <f t="shared" si="5"/>
        <v>0</v>
      </c>
      <c r="AA35" s="301">
        <v>0</v>
      </c>
      <c r="AB35" s="301">
        <v>0</v>
      </c>
      <c r="AC35" s="301"/>
      <c r="AD35" s="301"/>
      <c r="AE35" s="301"/>
      <c r="AF35" s="301"/>
      <c r="AG35" s="35"/>
      <c r="AH35" s="35"/>
      <c r="AI35" s="35"/>
      <c r="AJ35" s="35"/>
      <c r="AK35" s="35"/>
      <c r="AL35" s="35"/>
      <c r="AM35" s="35">
        <f t="shared" si="44"/>
        <v>0</v>
      </c>
      <c r="AN35" s="194">
        <f t="shared" si="7"/>
        <v>0</v>
      </c>
      <c r="AO35" s="305">
        <f t="shared" si="8"/>
        <v>0</v>
      </c>
      <c r="AP35" s="302">
        <v>0</v>
      </c>
      <c r="AQ35" s="301">
        <v>0</v>
      </c>
      <c r="AR35" s="302"/>
      <c r="AS35" s="302"/>
      <c r="AT35" s="302"/>
      <c r="AU35" s="302"/>
      <c r="AV35" s="35"/>
      <c r="AW35" s="35"/>
      <c r="AX35" s="35"/>
      <c r="AY35" s="35"/>
      <c r="AZ35" s="35"/>
      <c r="BA35" s="35"/>
      <c r="BB35" s="303">
        <f t="shared" si="45"/>
        <v>0</v>
      </c>
      <c r="BC35" s="306">
        <f t="shared" si="10"/>
        <v>0</v>
      </c>
      <c r="BD35" s="304">
        <f t="shared" si="14"/>
        <v>0</v>
      </c>
      <c r="BE35" s="301">
        <v>0</v>
      </c>
      <c r="BH35" s="3" t="e">
        <v>#N/A</v>
      </c>
      <c r="BI35" s="2" t="e">
        <f t="shared" si="32"/>
        <v>#N/A</v>
      </c>
    </row>
    <row r="36" spans="1:100" s="274" customFormat="1" x14ac:dyDescent="0.25">
      <c r="A36" s="294" t="s">
        <v>107</v>
      </c>
      <c r="B36" s="295" t="s">
        <v>108</v>
      </c>
      <c r="C36" s="56">
        <f>+C37+C40+C43+C46+C47+C48+C49</f>
        <v>11029399000</v>
      </c>
      <c r="D36" s="56">
        <f>+D37+D40+D43+D46+D47+D48+D49</f>
        <v>4976420083</v>
      </c>
      <c r="E36" s="56">
        <f>+E37+E40+E43+E46+E47+E48+E49</f>
        <v>0</v>
      </c>
      <c r="F36" s="56">
        <f>+F37+F40+F43+F46+F47+F48+F49</f>
        <v>0</v>
      </c>
      <c r="G36" s="56">
        <f>+G37+G40+G43+G46+G47+G48+G49</f>
        <v>0</v>
      </c>
      <c r="H36" s="56">
        <f t="shared" si="0"/>
        <v>-4976420083</v>
      </c>
      <c r="I36" s="56">
        <f t="shared" si="1"/>
        <v>6052978917</v>
      </c>
      <c r="J36" s="56">
        <f>+J37+J40+J43+J46+J47+J48+J49</f>
        <v>0</v>
      </c>
      <c r="K36" s="56">
        <f t="shared" si="2"/>
        <v>6052978917</v>
      </c>
      <c r="L36" s="56">
        <f t="shared" ref="L36:X36" si="46">+L37+L40+L43+L46+L47+L48+L49</f>
        <v>344875169</v>
      </c>
      <c r="M36" s="56">
        <f t="shared" si="46"/>
        <v>864081863</v>
      </c>
      <c r="N36" s="56">
        <f t="shared" si="46"/>
        <v>255856914</v>
      </c>
      <c r="O36" s="56">
        <f t="shared" si="46"/>
        <v>318181309</v>
      </c>
      <c r="P36" s="56">
        <f t="shared" si="46"/>
        <v>270808592</v>
      </c>
      <c r="Q36" s="56">
        <f t="shared" si="46"/>
        <v>375146000</v>
      </c>
      <c r="R36" s="56">
        <f t="shared" si="46"/>
        <v>1015109596</v>
      </c>
      <c r="S36" s="56">
        <f t="shared" si="46"/>
        <v>284174538</v>
      </c>
      <c r="T36" s="56">
        <f t="shared" si="46"/>
        <v>403330812</v>
      </c>
      <c r="U36" s="56">
        <f t="shared" si="46"/>
        <v>0</v>
      </c>
      <c r="V36" s="56">
        <f t="shared" si="46"/>
        <v>0</v>
      </c>
      <c r="W36" s="56">
        <f t="shared" si="46"/>
        <v>0</v>
      </c>
      <c r="X36" s="56">
        <f t="shared" si="46"/>
        <v>4131564793</v>
      </c>
      <c r="Y36" s="197">
        <f t="shared" si="4"/>
        <v>0.68256718710788133</v>
      </c>
      <c r="Z36" s="56">
        <f t="shared" si="5"/>
        <v>1921414124</v>
      </c>
      <c r="AA36" s="56">
        <f t="shared" ref="AA36:AM36" si="47">+AA37+AA40+AA43+AA46+AA47+AA48+AA49</f>
        <v>89064269</v>
      </c>
      <c r="AB36" s="56">
        <f t="shared" si="47"/>
        <v>260953914</v>
      </c>
      <c r="AC36" s="56">
        <f t="shared" si="47"/>
        <v>259855714</v>
      </c>
      <c r="AD36" s="56">
        <f t="shared" si="47"/>
        <v>259257609</v>
      </c>
      <c r="AE36" s="56">
        <f t="shared" si="47"/>
        <v>270554792</v>
      </c>
      <c r="AF36" s="56">
        <f t="shared" si="47"/>
        <v>270116000</v>
      </c>
      <c r="AG36" s="56">
        <f t="shared" si="47"/>
        <v>385787150</v>
      </c>
      <c r="AH36" s="56">
        <f t="shared" si="47"/>
        <v>592049938</v>
      </c>
      <c r="AI36" s="56">
        <f t="shared" si="47"/>
        <v>282346085</v>
      </c>
      <c r="AJ36" s="56">
        <f t="shared" si="47"/>
        <v>0</v>
      </c>
      <c r="AK36" s="56">
        <f t="shared" si="47"/>
        <v>0</v>
      </c>
      <c r="AL36" s="56">
        <f t="shared" si="47"/>
        <v>0</v>
      </c>
      <c r="AM36" s="56">
        <f t="shared" si="47"/>
        <v>2669985471</v>
      </c>
      <c r="AN36" s="197">
        <f t="shared" si="7"/>
        <v>0.64624073559821338</v>
      </c>
      <c r="AO36" s="115">
        <f t="shared" si="8"/>
        <v>1461579322</v>
      </c>
      <c r="AP36" s="296">
        <f t="shared" ref="AP36:BB36" si="48">+AP37+AP40+AP43+AP46+AP47+AP48+AP49</f>
        <v>89064269</v>
      </c>
      <c r="AQ36" s="56">
        <f t="shared" si="48"/>
        <v>260953914</v>
      </c>
      <c r="AR36" s="56">
        <f t="shared" si="48"/>
        <v>259855714</v>
      </c>
      <c r="AS36" s="59">
        <f t="shared" si="48"/>
        <v>259257609</v>
      </c>
      <c r="AT36" s="59">
        <f t="shared" si="48"/>
        <v>270554792</v>
      </c>
      <c r="AU36" s="59">
        <f t="shared" si="48"/>
        <v>270116000</v>
      </c>
      <c r="AV36" s="56">
        <f t="shared" si="48"/>
        <v>0</v>
      </c>
      <c r="AW36" s="59">
        <f t="shared" si="48"/>
        <v>0</v>
      </c>
      <c r="AX36" s="59">
        <f t="shared" si="48"/>
        <v>0</v>
      </c>
      <c r="AY36" s="59">
        <f t="shared" si="48"/>
        <v>0</v>
      </c>
      <c r="AZ36" s="56">
        <f t="shared" si="48"/>
        <v>0</v>
      </c>
      <c r="BA36" s="59">
        <f t="shared" si="48"/>
        <v>0</v>
      </c>
      <c r="BB36" s="59">
        <f t="shared" si="48"/>
        <v>1409802298</v>
      </c>
      <c r="BC36" s="57">
        <f t="shared" si="10"/>
        <v>0.52801871519996746</v>
      </c>
      <c r="BD36" s="56">
        <f t="shared" si="14"/>
        <v>1260183173</v>
      </c>
      <c r="BE36" s="56">
        <f>+BE37+BE40+BE43+BE46+BE47+BE48+BE49</f>
        <v>3718233981</v>
      </c>
      <c r="BF36" s="3"/>
      <c r="BG36" s="2"/>
      <c r="BH36" s="3" t="e">
        <v>#N/A</v>
      </c>
      <c r="BI36" s="2" t="e">
        <f t="shared" si="32"/>
        <v>#N/A</v>
      </c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</row>
    <row r="37" spans="1:100" s="274" customFormat="1" x14ac:dyDescent="0.25">
      <c r="A37" s="297" t="s">
        <v>109</v>
      </c>
      <c r="B37" s="298" t="s">
        <v>110</v>
      </c>
      <c r="C37" s="64">
        <f>SUM(C38:C39)</f>
        <v>2861088000</v>
      </c>
      <c r="D37" s="64">
        <f>SUM(D38:D39)</f>
        <v>1483760000</v>
      </c>
      <c r="E37" s="64">
        <f>SUM(E38:E39)</f>
        <v>0</v>
      </c>
      <c r="F37" s="64">
        <f>SUM(F38:F39)</f>
        <v>0</v>
      </c>
      <c r="G37" s="64">
        <f>SUM(G38:G39)</f>
        <v>0</v>
      </c>
      <c r="H37" s="64">
        <f t="shared" si="0"/>
        <v>-1483760000</v>
      </c>
      <c r="I37" s="64">
        <f t="shared" si="1"/>
        <v>1377328000</v>
      </c>
      <c r="J37" s="64">
        <f>SUM(J38:J39)</f>
        <v>0</v>
      </c>
      <c r="K37" s="64">
        <f t="shared" si="2"/>
        <v>1377328000</v>
      </c>
      <c r="L37" s="64">
        <f t="shared" ref="L37:X37" si="49">SUM(L38:L39)</f>
        <v>101334900</v>
      </c>
      <c r="M37" s="64">
        <f t="shared" si="49"/>
        <v>101479100</v>
      </c>
      <c r="N37" s="64">
        <f t="shared" si="49"/>
        <v>100203200</v>
      </c>
      <c r="O37" s="64">
        <f t="shared" si="49"/>
        <v>123901300</v>
      </c>
      <c r="P37" s="64">
        <f t="shared" si="49"/>
        <v>107988600</v>
      </c>
      <c r="Q37" s="64">
        <f t="shared" si="49"/>
        <v>111082800</v>
      </c>
      <c r="R37" s="64">
        <f t="shared" si="49"/>
        <v>112936800</v>
      </c>
      <c r="S37" s="64">
        <f t="shared" si="49"/>
        <v>110211500</v>
      </c>
      <c r="T37" s="64">
        <f t="shared" si="49"/>
        <v>112079400</v>
      </c>
      <c r="U37" s="64">
        <f t="shared" si="49"/>
        <v>0</v>
      </c>
      <c r="V37" s="64">
        <f t="shared" si="49"/>
        <v>0</v>
      </c>
      <c r="W37" s="64">
        <f t="shared" si="49"/>
        <v>0</v>
      </c>
      <c r="X37" s="64">
        <f t="shared" si="49"/>
        <v>981217600</v>
      </c>
      <c r="Y37" s="198">
        <f t="shared" si="4"/>
        <v>0.71240663080979982</v>
      </c>
      <c r="Z37" s="64">
        <f t="shared" si="5"/>
        <v>396110400</v>
      </c>
      <c r="AA37" s="64">
        <f t="shared" ref="AA37:AM37" si="50">SUM(AA38:AA39)</f>
        <v>0</v>
      </c>
      <c r="AB37" s="64">
        <f t="shared" si="50"/>
        <v>101334900</v>
      </c>
      <c r="AC37" s="64">
        <f t="shared" si="50"/>
        <v>101479100</v>
      </c>
      <c r="AD37" s="64">
        <f t="shared" si="50"/>
        <v>100203200</v>
      </c>
      <c r="AE37" s="64">
        <f t="shared" si="50"/>
        <v>123901300</v>
      </c>
      <c r="AF37" s="64">
        <f t="shared" si="50"/>
        <v>107988600</v>
      </c>
      <c r="AG37" s="64">
        <f t="shared" si="50"/>
        <v>111082800</v>
      </c>
      <c r="AH37" s="64">
        <f t="shared" si="50"/>
        <v>112936800</v>
      </c>
      <c r="AI37" s="64">
        <f t="shared" si="50"/>
        <v>110211500</v>
      </c>
      <c r="AJ37" s="64">
        <f t="shared" si="50"/>
        <v>0</v>
      </c>
      <c r="AK37" s="64">
        <f t="shared" si="50"/>
        <v>0</v>
      </c>
      <c r="AL37" s="64">
        <f t="shared" si="50"/>
        <v>0</v>
      </c>
      <c r="AM37" s="64">
        <f t="shared" si="50"/>
        <v>869138200</v>
      </c>
      <c r="AN37" s="198">
        <f t="shared" si="7"/>
        <v>0.8857751838124388</v>
      </c>
      <c r="AO37" s="117">
        <f t="shared" si="8"/>
        <v>112079400</v>
      </c>
      <c r="AP37" s="299">
        <f t="shared" ref="AP37:BB37" si="51">SUM(AP38:AP39)</f>
        <v>0</v>
      </c>
      <c r="AQ37" s="64">
        <f t="shared" si="51"/>
        <v>101334900</v>
      </c>
      <c r="AR37" s="64">
        <f t="shared" si="51"/>
        <v>101479100</v>
      </c>
      <c r="AS37" s="67">
        <f t="shared" si="51"/>
        <v>100203200</v>
      </c>
      <c r="AT37" s="67">
        <f t="shared" si="51"/>
        <v>123901300</v>
      </c>
      <c r="AU37" s="67">
        <f t="shared" si="51"/>
        <v>107988600</v>
      </c>
      <c r="AV37" s="64">
        <f t="shared" si="51"/>
        <v>0</v>
      </c>
      <c r="AW37" s="67">
        <f t="shared" si="51"/>
        <v>0</v>
      </c>
      <c r="AX37" s="67">
        <f t="shared" si="51"/>
        <v>0</v>
      </c>
      <c r="AY37" s="67">
        <f t="shared" si="51"/>
        <v>0</v>
      </c>
      <c r="AZ37" s="64">
        <f t="shared" si="51"/>
        <v>0</v>
      </c>
      <c r="BA37" s="67">
        <f t="shared" si="51"/>
        <v>0</v>
      </c>
      <c r="BB37" s="67">
        <f t="shared" si="51"/>
        <v>534907100</v>
      </c>
      <c r="BC37" s="65">
        <f t="shared" si="10"/>
        <v>0.61544539176853574</v>
      </c>
      <c r="BD37" s="64">
        <f t="shared" si="14"/>
        <v>334231100</v>
      </c>
      <c r="BE37" s="64">
        <f>SUM(BE38:BE39)</f>
        <v>869138200</v>
      </c>
      <c r="BF37" s="3"/>
      <c r="BG37" s="2"/>
      <c r="BH37" s="3" t="e">
        <v>#N/A</v>
      </c>
      <c r="BI37" s="2" t="e">
        <f t="shared" si="32"/>
        <v>#N/A</v>
      </c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</row>
    <row r="38" spans="1:100" x14ac:dyDescent="0.25">
      <c r="A38" s="300" t="s">
        <v>111</v>
      </c>
      <c r="B38" s="311" t="s">
        <v>112</v>
      </c>
      <c r="C38" s="301">
        <v>658657000</v>
      </c>
      <c r="D38" s="420">
        <v>376473000</v>
      </c>
      <c r="E38" s="301"/>
      <c r="F38" s="301"/>
      <c r="G38" s="301"/>
      <c r="H38" s="304">
        <f t="shared" si="0"/>
        <v>-376473000</v>
      </c>
      <c r="I38" s="36">
        <f t="shared" si="1"/>
        <v>282184000</v>
      </c>
      <c r="J38" s="35">
        <v>0</v>
      </c>
      <c r="K38" s="36">
        <f t="shared" si="2"/>
        <v>282184000</v>
      </c>
      <c r="L38" s="301">
        <v>22862800</v>
      </c>
      <c r="M38" s="301">
        <v>23055300</v>
      </c>
      <c r="N38" s="301">
        <v>18572200</v>
      </c>
      <c r="O38" s="301">
        <v>22459700</v>
      </c>
      <c r="P38" s="301">
        <v>20690300</v>
      </c>
      <c r="Q38" s="301">
        <v>22407600</v>
      </c>
      <c r="R38" s="35">
        <v>24862500</v>
      </c>
      <c r="S38" s="35">
        <v>23320000</v>
      </c>
      <c r="T38" s="35">
        <v>23645100</v>
      </c>
      <c r="U38" s="35"/>
      <c r="V38" s="35"/>
      <c r="W38" s="35"/>
      <c r="X38" s="36">
        <f>IF(K38&gt;=SUM(L38:W38),SUM(L38:W38),"ERROR")</f>
        <v>201875500</v>
      </c>
      <c r="Y38" s="194">
        <f t="shared" si="4"/>
        <v>0.71540377909449149</v>
      </c>
      <c r="Z38" s="304">
        <f t="shared" si="5"/>
        <v>80308500</v>
      </c>
      <c r="AA38" s="301"/>
      <c r="AB38" s="301">
        <v>22862800</v>
      </c>
      <c r="AC38" s="301">
        <v>23055300</v>
      </c>
      <c r="AD38" s="301">
        <v>18572200</v>
      </c>
      <c r="AE38" s="301">
        <v>22459700</v>
      </c>
      <c r="AF38" s="301">
        <v>20690300</v>
      </c>
      <c r="AG38" s="35">
        <v>22407600</v>
      </c>
      <c r="AH38" s="35">
        <v>24862500</v>
      </c>
      <c r="AI38" s="35">
        <v>23320000</v>
      </c>
      <c r="AJ38" s="35"/>
      <c r="AK38" s="35"/>
      <c r="AL38" s="35"/>
      <c r="AM38" s="35">
        <f>IF(X38&gt;=SUM(AA38:AL38),SUM(AA38:AL38),"ERROR")</f>
        <v>178230400</v>
      </c>
      <c r="AN38" s="194">
        <f t="shared" si="7"/>
        <v>0.88287285975762286</v>
      </c>
      <c r="AO38" s="305">
        <f t="shared" si="8"/>
        <v>23645100</v>
      </c>
      <c r="AP38" s="302"/>
      <c r="AQ38" s="301">
        <v>22862800</v>
      </c>
      <c r="AR38" s="302">
        <v>23055300</v>
      </c>
      <c r="AS38" s="301">
        <v>18572200</v>
      </c>
      <c r="AT38" s="301">
        <v>22459700</v>
      </c>
      <c r="AU38" s="302">
        <v>20690300</v>
      </c>
      <c r="AV38" s="35"/>
      <c r="AW38" s="35"/>
      <c r="AX38" s="35"/>
      <c r="AY38" s="35"/>
      <c r="AZ38" s="35"/>
      <c r="BA38" s="35"/>
      <c r="BB38" s="303">
        <f>IF(AM38&gt;=SUM(AP38:BA38),SUM(AP38:BA38),"ERROR")</f>
        <v>107640300</v>
      </c>
      <c r="BC38" s="306">
        <f t="shared" si="10"/>
        <v>0.60393905865666009</v>
      </c>
      <c r="BD38" s="304">
        <f t="shared" si="14"/>
        <v>70590100</v>
      </c>
      <c r="BE38" s="301">
        <v>178230400</v>
      </c>
      <c r="BG38" s="2">
        <v>130</v>
      </c>
      <c r="BH38" s="3">
        <v>265328000</v>
      </c>
      <c r="BI38" s="2">
        <f t="shared" si="32"/>
        <v>-16856000</v>
      </c>
    </row>
    <row r="39" spans="1:100" x14ac:dyDescent="0.25">
      <c r="A39" s="300" t="s">
        <v>113</v>
      </c>
      <c r="B39" s="311" t="s">
        <v>114</v>
      </c>
      <c r="C39" s="301">
        <v>2202431000</v>
      </c>
      <c r="D39" s="420">
        <v>1107287000</v>
      </c>
      <c r="E39" s="301"/>
      <c r="F39" s="301"/>
      <c r="G39" s="301"/>
      <c r="H39" s="304">
        <f t="shared" si="0"/>
        <v>-1107287000</v>
      </c>
      <c r="I39" s="36">
        <f t="shared" si="1"/>
        <v>1095144000</v>
      </c>
      <c r="J39" s="35">
        <v>0</v>
      </c>
      <c r="K39" s="36">
        <f t="shared" si="2"/>
        <v>1095144000</v>
      </c>
      <c r="L39" s="301">
        <v>78472100</v>
      </c>
      <c r="M39" s="301">
        <v>78423800</v>
      </c>
      <c r="N39" s="301">
        <v>81631000</v>
      </c>
      <c r="O39" s="301">
        <v>101441600</v>
      </c>
      <c r="P39" s="301">
        <v>87298300</v>
      </c>
      <c r="Q39" s="301">
        <v>88675200</v>
      </c>
      <c r="R39" s="35">
        <v>88074300</v>
      </c>
      <c r="S39" s="35">
        <v>86891500</v>
      </c>
      <c r="T39" s="35">
        <v>88434300</v>
      </c>
      <c r="U39" s="35"/>
      <c r="V39" s="35"/>
      <c r="W39" s="35"/>
      <c r="X39" s="36">
        <f>IF(K39&gt;=SUM(L39:W39),SUM(L39:W39),"ERROR")</f>
        <v>779342100</v>
      </c>
      <c r="Y39" s="194">
        <f t="shared" si="4"/>
        <v>0.7116343604128772</v>
      </c>
      <c r="Z39" s="304">
        <f t="shared" si="5"/>
        <v>315801900</v>
      </c>
      <c r="AA39" s="301"/>
      <c r="AB39" s="301">
        <v>78472100</v>
      </c>
      <c r="AC39" s="301">
        <v>78423800</v>
      </c>
      <c r="AD39" s="301">
        <v>81631000</v>
      </c>
      <c r="AE39" s="301">
        <v>101441600</v>
      </c>
      <c r="AF39" s="301">
        <v>87298300</v>
      </c>
      <c r="AG39" s="35">
        <v>88675200</v>
      </c>
      <c r="AH39" s="35">
        <v>88074300</v>
      </c>
      <c r="AI39" s="35">
        <v>86891500</v>
      </c>
      <c r="AJ39" s="35"/>
      <c r="AK39" s="35"/>
      <c r="AL39" s="35"/>
      <c r="AM39" s="35">
        <f>IF(X39&gt;=SUM(AA39:AL39),SUM(AA39:AL39),"ERROR")</f>
        <v>690907800</v>
      </c>
      <c r="AN39" s="194">
        <f t="shared" si="7"/>
        <v>0.88652698218150927</v>
      </c>
      <c r="AO39" s="305">
        <f t="shared" si="8"/>
        <v>88434300</v>
      </c>
      <c r="AP39" s="302"/>
      <c r="AQ39" s="301">
        <v>78472100</v>
      </c>
      <c r="AR39" s="302">
        <v>78423800</v>
      </c>
      <c r="AS39" s="301">
        <v>81631000</v>
      </c>
      <c r="AT39" s="301">
        <v>101441600</v>
      </c>
      <c r="AU39" s="302">
        <v>87298300</v>
      </c>
      <c r="AV39" s="35"/>
      <c r="AW39" s="35"/>
      <c r="AX39" s="35"/>
      <c r="AY39" s="35"/>
      <c r="AZ39" s="35"/>
      <c r="BA39" s="35"/>
      <c r="BB39" s="303">
        <f>IF(AM39&gt;=SUM(AP39:BA39),SUM(AP39:BA39),"ERROR")</f>
        <v>427266800</v>
      </c>
      <c r="BC39" s="306">
        <f t="shared" si="10"/>
        <v>0.61841362914125442</v>
      </c>
      <c r="BD39" s="304">
        <f t="shared" si="14"/>
        <v>263641000</v>
      </c>
      <c r="BE39" s="301">
        <v>690907800</v>
      </c>
      <c r="BG39" s="2">
        <v>135</v>
      </c>
      <c r="BH39" s="3">
        <v>1431468000</v>
      </c>
      <c r="BI39" s="2">
        <f t="shared" si="32"/>
        <v>336324000</v>
      </c>
    </row>
    <row r="40" spans="1:100" s="274" customFormat="1" x14ac:dyDescent="0.25">
      <c r="A40" s="297" t="s">
        <v>115</v>
      </c>
      <c r="B40" s="298" t="s">
        <v>116</v>
      </c>
      <c r="C40" s="64">
        <f>SUM(C41:C42)</f>
        <v>2026603000</v>
      </c>
      <c r="D40" s="64">
        <f>SUM(D41:D42)</f>
        <v>1050570000</v>
      </c>
      <c r="E40" s="64">
        <f>SUM(E41:E42)</f>
        <v>0</v>
      </c>
      <c r="F40" s="64">
        <f>SUM(F41:F42)</f>
        <v>0</v>
      </c>
      <c r="G40" s="64">
        <f>SUM(G41:G42)</f>
        <v>0</v>
      </c>
      <c r="H40" s="64">
        <f t="shared" ref="H40:H71" si="52">-D40+E40-F40+G40</f>
        <v>-1050570000</v>
      </c>
      <c r="I40" s="64">
        <f t="shared" ref="I40:I71" si="53">+C40+H40</f>
        <v>976033000</v>
      </c>
      <c r="J40" s="64">
        <f>SUM(J41:J42)</f>
        <v>0</v>
      </c>
      <c r="K40" s="64">
        <f t="shared" ref="K40:K59" si="54">+I40-J40</f>
        <v>976033000</v>
      </c>
      <c r="L40" s="64">
        <f t="shared" ref="L40:X40" si="55">SUM(L41:L42)</f>
        <v>71780700</v>
      </c>
      <c r="M40" s="64">
        <f t="shared" si="55"/>
        <v>71883200</v>
      </c>
      <c r="N40" s="64">
        <f t="shared" si="55"/>
        <v>70979000</v>
      </c>
      <c r="O40" s="64">
        <f t="shared" si="55"/>
        <v>87765500</v>
      </c>
      <c r="P40" s="64">
        <f t="shared" si="55"/>
        <v>76492100</v>
      </c>
      <c r="Q40" s="64">
        <f t="shared" si="55"/>
        <v>78684000</v>
      </c>
      <c r="R40" s="64">
        <f t="shared" si="55"/>
        <v>79996400</v>
      </c>
      <c r="S40" s="64">
        <f t="shared" si="55"/>
        <v>78067800</v>
      </c>
      <c r="T40" s="64">
        <f t="shared" si="55"/>
        <v>79388900</v>
      </c>
      <c r="U40" s="64">
        <f t="shared" si="55"/>
        <v>0</v>
      </c>
      <c r="V40" s="64">
        <f t="shared" si="55"/>
        <v>0</v>
      </c>
      <c r="W40" s="64">
        <f t="shared" si="55"/>
        <v>0</v>
      </c>
      <c r="X40" s="64">
        <f t="shared" si="55"/>
        <v>695037600</v>
      </c>
      <c r="Y40" s="198">
        <f t="shared" ref="Y40:Y71" si="56">+IF(ISERROR((X40/K40)),0,(X40/K40))</f>
        <v>0.71210461121703872</v>
      </c>
      <c r="Z40" s="64">
        <f t="shared" ref="Z40:Z72" si="57">K40-X40</f>
        <v>280995400</v>
      </c>
      <c r="AA40" s="64">
        <f t="shared" ref="AA40:AM40" si="58">SUM(AA41:AA42)</f>
        <v>0</v>
      </c>
      <c r="AB40" s="64">
        <f t="shared" si="58"/>
        <v>71780700</v>
      </c>
      <c r="AC40" s="64">
        <f t="shared" si="58"/>
        <v>71883200</v>
      </c>
      <c r="AD40" s="64">
        <f t="shared" si="58"/>
        <v>70979000</v>
      </c>
      <c r="AE40" s="64">
        <f t="shared" si="58"/>
        <v>87765500</v>
      </c>
      <c r="AF40" s="64">
        <f t="shared" si="58"/>
        <v>76492100</v>
      </c>
      <c r="AG40" s="64">
        <f t="shared" si="58"/>
        <v>78684000</v>
      </c>
      <c r="AH40" s="64">
        <f t="shared" si="58"/>
        <v>79996400</v>
      </c>
      <c r="AI40" s="64">
        <f t="shared" si="58"/>
        <v>78067800</v>
      </c>
      <c r="AJ40" s="64">
        <f t="shared" si="58"/>
        <v>0</v>
      </c>
      <c r="AK40" s="64">
        <f t="shared" si="58"/>
        <v>0</v>
      </c>
      <c r="AL40" s="64">
        <f t="shared" si="58"/>
        <v>0</v>
      </c>
      <c r="AM40" s="64">
        <f t="shared" si="58"/>
        <v>615648700</v>
      </c>
      <c r="AN40" s="198">
        <f t="shared" ref="AN40:AN71" si="59">+IF(ISERROR((AM40/X40)),0,(AM40/X40))</f>
        <v>0.8857775464233878</v>
      </c>
      <c r="AO40" s="117">
        <f t="shared" ref="AO40:AO72" si="60">+X40-AM40</f>
        <v>79388900</v>
      </c>
      <c r="AP40" s="299">
        <f t="shared" ref="AP40:BB40" si="61">SUM(AP41:AP42)</f>
        <v>0</v>
      </c>
      <c r="AQ40" s="64">
        <f t="shared" si="61"/>
        <v>71780700</v>
      </c>
      <c r="AR40" s="64">
        <f t="shared" si="61"/>
        <v>71883200</v>
      </c>
      <c r="AS40" s="67">
        <f t="shared" si="61"/>
        <v>70979000</v>
      </c>
      <c r="AT40" s="67">
        <f t="shared" si="61"/>
        <v>87765500</v>
      </c>
      <c r="AU40" s="67">
        <f t="shared" si="61"/>
        <v>76492100</v>
      </c>
      <c r="AV40" s="64">
        <f t="shared" si="61"/>
        <v>0</v>
      </c>
      <c r="AW40" s="67">
        <f t="shared" si="61"/>
        <v>0</v>
      </c>
      <c r="AX40" s="67">
        <f t="shared" si="61"/>
        <v>0</v>
      </c>
      <c r="AY40" s="67">
        <f t="shared" si="61"/>
        <v>0</v>
      </c>
      <c r="AZ40" s="64">
        <f t="shared" si="61"/>
        <v>0</v>
      </c>
      <c r="BA40" s="67">
        <f t="shared" si="61"/>
        <v>0</v>
      </c>
      <c r="BB40" s="67">
        <f t="shared" si="61"/>
        <v>378900500</v>
      </c>
      <c r="BC40" s="65">
        <f t="shared" si="10"/>
        <v>0.61544920016886251</v>
      </c>
      <c r="BD40" s="64">
        <f t="shared" si="14"/>
        <v>236748200</v>
      </c>
      <c r="BE40" s="64">
        <f>SUM(BE41:BE42)</f>
        <v>615648700</v>
      </c>
      <c r="BF40" s="3"/>
      <c r="BG40" s="2"/>
      <c r="BH40" s="3" t="e">
        <v>#N/A</v>
      </c>
      <c r="BI40" s="2" t="e">
        <f t="shared" si="32"/>
        <v>#N/A</v>
      </c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</row>
    <row r="41" spans="1:100" x14ac:dyDescent="0.25">
      <c r="A41" s="300" t="s">
        <v>117</v>
      </c>
      <c r="B41" s="311" t="s">
        <v>118</v>
      </c>
      <c r="C41" s="301">
        <v>2026603000</v>
      </c>
      <c r="D41" s="420">
        <v>1050570000</v>
      </c>
      <c r="E41" s="301"/>
      <c r="F41" s="301"/>
      <c r="G41" s="301"/>
      <c r="H41" s="36">
        <f t="shared" si="52"/>
        <v>-1050570000</v>
      </c>
      <c r="I41" s="36">
        <f t="shared" si="53"/>
        <v>976033000</v>
      </c>
      <c r="J41" s="35">
        <v>0</v>
      </c>
      <c r="K41" s="36">
        <f t="shared" si="54"/>
        <v>976033000</v>
      </c>
      <c r="L41" s="301">
        <v>71780700</v>
      </c>
      <c r="M41" s="301">
        <v>71883200</v>
      </c>
      <c r="N41" s="301">
        <v>70979000</v>
      </c>
      <c r="O41" s="301">
        <v>87765500</v>
      </c>
      <c r="P41" s="301">
        <v>76492100</v>
      </c>
      <c r="Q41" s="301">
        <v>78684000</v>
      </c>
      <c r="R41" s="35">
        <v>79996400</v>
      </c>
      <c r="S41" s="35">
        <v>78067800</v>
      </c>
      <c r="T41" s="35">
        <v>79388900</v>
      </c>
      <c r="U41" s="35"/>
      <c r="V41" s="35"/>
      <c r="W41" s="35"/>
      <c r="X41" s="36">
        <f>IF(K41&gt;=SUM(L41:W41),SUM(L41:W41),"ERROR")</f>
        <v>695037600</v>
      </c>
      <c r="Y41" s="194">
        <f t="shared" si="56"/>
        <v>0.71210461121703872</v>
      </c>
      <c r="Z41" s="36">
        <f t="shared" si="57"/>
        <v>280995400</v>
      </c>
      <c r="AA41" s="301"/>
      <c r="AB41" s="301">
        <v>71780700</v>
      </c>
      <c r="AC41" s="301">
        <v>71883200</v>
      </c>
      <c r="AD41" s="301">
        <v>70979000</v>
      </c>
      <c r="AE41" s="301">
        <v>87765500</v>
      </c>
      <c r="AF41" s="301">
        <v>76492100</v>
      </c>
      <c r="AG41" s="35">
        <v>78684000</v>
      </c>
      <c r="AH41" s="35">
        <v>79996400</v>
      </c>
      <c r="AI41" s="35">
        <v>78067800</v>
      </c>
      <c r="AJ41" s="35"/>
      <c r="AK41" s="35"/>
      <c r="AL41" s="35"/>
      <c r="AM41" s="35">
        <f>IF(X41&gt;=SUM(AA41:AL41),SUM(AA41:AL41),"ERROR")</f>
        <v>615648700</v>
      </c>
      <c r="AN41" s="194">
        <f t="shared" si="59"/>
        <v>0.8857775464233878</v>
      </c>
      <c r="AO41" s="109">
        <f t="shared" si="60"/>
        <v>79388900</v>
      </c>
      <c r="AP41" s="302"/>
      <c r="AQ41" s="301">
        <v>71780700</v>
      </c>
      <c r="AR41" s="302">
        <v>71883200</v>
      </c>
      <c r="AS41" s="302">
        <v>70979000</v>
      </c>
      <c r="AT41" s="301">
        <v>87765500</v>
      </c>
      <c r="AU41" s="302">
        <v>76492100</v>
      </c>
      <c r="AV41" s="35"/>
      <c r="AW41" s="35"/>
      <c r="AX41" s="35"/>
      <c r="AY41" s="35"/>
      <c r="AZ41" s="35"/>
      <c r="BA41" s="35"/>
      <c r="BB41" s="303">
        <f>IF(AM41&gt;=SUM(AP41:BA41),SUM(AP41:BA41),"ERROR")</f>
        <v>378900500</v>
      </c>
      <c r="BC41" s="37">
        <f t="shared" si="10"/>
        <v>0.61544920016886251</v>
      </c>
      <c r="BD41" s="36">
        <f t="shared" si="14"/>
        <v>236748200</v>
      </c>
      <c r="BE41" s="301">
        <v>615648700</v>
      </c>
      <c r="BF41" s="256"/>
      <c r="BG41" s="2">
        <v>131</v>
      </c>
      <c r="BH41" s="3">
        <v>1265527000</v>
      </c>
      <c r="BI41" s="2">
        <f t="shared" si="32"/>
        <v>289494000</v>
      </c>
    </row>
    <row r="42" spans="1:100" x14ac:dyDescent="0.25">
      <c r="A42" s="300" t="s">
        <v>119</v>
      </c>
      <c r="B42" s="311" t="s">
        <v>120</v>
      </c>
      <c r="C42" s="301">
        <v>0</v>
      </c>
      <c r="D42" s="301"/>
      <c r="E42" s="301"/>
      <c r="F42" s="301"/>
      <c r="G42" s="301"/>
      <c r="H42" s="304">
        <f t="shared" si="52"/>
        <v>0</v>
      </c>
      <c r="I42" s="36">
        <f t="shared" si="53"/>
        <v>0</v>
      </c>
      <c r="J42" s="35">
        <v>0</v>
      </c>
      <c r="K42" s="36">
        <f t="shared" si="54"/>
        <v>0</v>
      </c>
      <c r="L42" s="301">
        <v>0</v>
      </c>
      <c r="M42" s="301">
        <v>0</v>
      </c>
      <c r="N42" s="301"/>
      <c r="O42" s="301"/>
      <c r="P42" s="301"/>
      <c r="Q42" s="301"/>
      <c r="R42" s="35"/>
      <c r="S42" s="35"/>
      <c r="T42" s="35"/>
      <c r="U42" s="35"/>
      <c r="V42" s="35"/>
      <c r="W42" s="35"/>
      <c r="X42" s="36">
        <f>IF(K42&gt;=SUM(L42:W42),SUM(L42:W42),"ERROR")</f>
        <v>0</v>
      </c>
      <c r="Y42" s="194">
        <f t="shared" si="56"/>
        <v>0</v>
      </c>
      <c r="Z42" s="304">
        <f t="shared" si="57"/>
        <v>0</v>
      </c>
      <c r="AA42" s="301"/>
      <c r="AB42" s="301">
        <v>0</v>
      </c>
      <c r="AC42" s="301"/>
      <c r="AD42" s="301">
        <v>0</v>
      </c>
      <c r="AE42" s="301"/>
      <c r="AF42" s="301"/>
      <c r="AG42" s="35"/>
      <c r="AH42" s="35"/>
      <c r="AI42" s="35"/>
      <c r="AJ42" s="35"/>
      <c r="AK42" s="35"/>
      <c r="AL42" s="35"/>
      <c r="AM42" s="35">
        <f>IF(X42&gt;=SUM(AA42:AL42),SUM(AA42:AL42),"ERROR")</f>
        <v>0</v>
      </c>
      <c r="AN42" s="194">
        <f t="shared" si="59"/>
        <v>0</v>
      </c>
      <c r="AO42" s="305">
        <f t="shared" si="60"/>
        <v>0</v>
      </c>
      <c r="AP42" s="302"/>
      <c r="AQ42" s="301">
        <v>0</v>
      </c>
      <c r="AR42" s="302"/>
      <c r="AS42" s="302"/>
      <c r="AT42" s="302"/>
      <c r="AU42" s="302"/>
      <c r="AV42" s="35"/>
      <c r="AW42" s="35"/>
      <c r="AX42" s="35"/>
      <c r="AY42" s="35"/>
      <c r="AZ42" s="35"/>
      <c r="BA42" s="35"/>
      <c r="BB42" s="303">
        <f>IF(AM42&gt;=SUM(AP42:BA42),SUM(AP42:BA42),"ERROR")</f>
        <v>0</v>
      </c>
      <c r="BC42" s="306">
        <f t="shared" si="10"/>
        <v>0</v>
      </c>
      <c r="BD42" s="304">
        <f t="shared" si="14"/>
        <v>0</v>
      </c>
      <c r="BE42" s="301">
        <v>0</v>
      </c>
      <c r="BH42" s="3" t="e">
        <v>#N/A</v>
      </c>
      <c r="BI42" s="2" t="e">
        <f t="shared" si="32"/>
        <v>#N/A</v>
      </c>
    </row>
    <row r="43" spans="1:100" s="274" customFormat="1" x14ac:dyDescent="0.25">
      <c r="A43" s="297" t="s">
        <v>121</v>
      </c>
      <c r="B43" s="298" t="s">
        <v>122</v>
      </c>
      <c r="C43" s="64">
        <f>SUM(C44:C45)</f>
        <v>2913478000</v>
      </c>
      <c r="D43" s="64">
        <f>SUM(D44:D45)</f>
        <v>578864083</v>
      </c>
      <c r="E43" s="64">
        <f>SUM(E44:E45)</f>
        <v>0</v>
      </c>
      <c r="F43" s="64">
        <f>SUM(F44:F45)</f>
        <v>0</v>
      </c>
      <c r="G43" s="64">
        <f>SUM(G44:G45)</f>
        <v>0</v>
      </c>
      <c r="H43" s="64">
        <f t="shared" si="52"/>
        <v>-578864083</v>
      </c>
      <c r="I43" s="64">
        <f t="shared" si="53"/>
        <v>2334613917</v>
      </c>
      <c r="J43" s="64">
        <f>SUM(J44:J45)</f>
        <v>0</v>
      </c>
      <c r="K43" s="64">
        <f t="shared" si="54"/>
        <v>2334613917</v>
      </c>
      <c r="L43" s="64">
        <f t="shared" ref="L43:X43" si="62">SUM(L44:L45)</f>
        <v>89064269</v>
      </c>
      <c r="M43" s="64">
        <f t="shared" si="62"/>
        <v>607195263</v>
      </c>
      <c r="N43" s="64">
        <f t="shared" si="62"/>
        <v>2969114</v>
      </c>
      <c r="O43" s="64">
        <f t="shared" si="62"/>
        <v>6369809</v>
      </c>
      <c r="P43" s="64">
        <f t="shared" si="62"/>
        <v>692592</v>
      </c>
      <c r="Q43" s="64">
        <f t="shared" si="62"/>
        <v>0</v>
      </c>
      <c r="R43" s="64">
        <f t="shared" si="62"/>
        <v>732052896</v>
      </c>
      <c r="S43" s="64">
        <f t="shared" si="62"/>
        <v>8993238</v>
      </c>
      <c r="T43" s="64">
        <f t="shared" si="62"/>
        <v>126164017</v>
      </c>
      <c r="U43" s="64">
        <f t="shared" si="62"/>
        <v>0</v>
      </c>
      <c r="V43" s="64">
        <f t="shared" si="62"/>
        <v>0</v>
      </c>
      <c r="W43" s="64">
        <f t="shared" si="62"/>
        <v>0</v>
      </c>
      <c r="X43" s="64">
        <f t="shared" si="62"/>
        <v>1573501198</v>
      </c>
      <c r="Y43" s="198">
        <f t="shared" si="56"/>
        <v>0.67398775726564808</v>
      </c>
      <c r="Z43" s="64">
        <f t="shared" si="57"/>
        <v>761112719</v>
      </c>
      <c r="AA43" s="64">
        <f t="shared" ref="AA43:AM43" si="63">SUM(AA44:AA45)</f>
        <v>89064269</v>
      </c>
      <c r="AB43" s="64">
        <f t="shared" si="63"/>
        <v>5143014</v>
      </c>
      <c r="AC43" s="64">
        <f t="shared" si="63"/>
        <v>2969114</v>
      </c>
      <c r="AD43" s="64">
        <f t="shared" si="63"/>
        <v>6369809</v>
      </c>
      <c r="AE43" s="64">
        <f t="shared" si="63"/>
        <v>692592</v>
      </c>
      <c r="AF43" s="64">
        <f t="shared" si="63"/>
        <v>0</v>
      </c>
      <c r="AG43" s="64">
        <f t="shared" si="63"/>
        <v>10641150</v>
      </c>
      <c r="AH43" s="64">
        <f t="shared" si="63"/>
        <v>308993238</v>
      </c>
      <c r="AI43" s="64">
        <f t="shared" si="63"/>
        <v>7164785</v>
      </c>
      <c r="AJ43" s="64">
        <f t="shared" si="63"/>
        <v>0</v>
      </c>
      <c r="AK43" s="64">
        <f t="shared" si="63"/>
        <v>0</v>
      </c>
      <c r="AL43" s="64">
        <f t="shared" si="63"/>
        <v>0</v>
      </c>
      <c r="AM43" s="64">
        <f t="shared" si="63"/>
        <v>431037971</v>
      </c>
      <c r="AN43" s="198">
        <f t="shared" si="59"/>
        <v>0.27393558489047937</v>
      </c>
      <c r="AO43" s="117">
        <f t="shared" si="60"/>
        <v>1142463227</v>
      </c>
      <c r="AP43" s="299">
        <f t="shared" ref="AP43:BB43" si="64">SUM(AP44:AP45)</f>
        <v>89064269</v>
      </c>
      <c r="AQ43" s="64">
        <f t="shared" si="64"/>
        <v>5143014</v>
      </c>
      <c r="AR43" s="64">
        <f t="shared" si="64"/>
        <v>2969114</v>
      </c>
      <c r="AS43" s="67">
        <f t="shared" si="64"/>
        <v>6369809</v>
      </c>
      <c r="AT43" s="67">
        <f t="shared" si="64"/>
        <v>692592</v>
      </c>
      <c r="AU43" s="67">
        <f t="shared" si="64"/>
        <v>0</v>
      </c>
      <c r="AV43" s="64">
        <f t="shared" si="64"/>
        <v>0</v>
      </c>
      <c r="AW43" s="67">
        <f t="shared" si="64"/>
        <v>0</v>
      </c>
      <c r="AX43" s="67">
        <f t="shared" si="64"/>
        <v>0</v>
      </c>
      <c r="AY43" s="67">
        <f t="shared" si="64"/>
        <v>0</v>
      </c>
      <c r="AZ43" s="64">
        <f t="shared" si="64"/>
        <v>0</v>
      </c>
      <c r="BA43" s="67">
        <f t="shared" si="64"/>
        <v>0</v>
      </c>
      <c r="BB43" s="67">
        <f t="shared" si="64"/>
        <v>104238798</v>
      </c>
      <c r="BC43" s="65">
        <f t="shared" si="10"/>
        <v>0.24183205428089768</v>
      </c>
      <c r="BD43" s="64">
        <f t="shared" si="14"/>
        <v>326799173</v>
      </c>
      <c r="BE43" s="64">
        <f>SUM(BE44:BE45)</f>
        <v>1447337181</v>
      </c>
      <c r="BF43" s="3"/>
      <c r="BG43" s="2"/>
      <c r="BH43" s="3" t="e">
        <v>#N/A</v>
      </c>
      <c r="BI43" s="2" t="e">
        <f t="shared" si="32"/>
        <v>#N/A</v>
      </c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</row>
    <row r="44" spans="1:100" x14ac:dyDescent="0.25">
      <c r="A44" s="300" t="s">
        <v>123</v>
      </c>
      <c r="B44" s="311" t="s">
        <v>124</v>
      </c>
      <c r="C44" s="301">
        <v>2576027000</v>
      </c>
      <c r="D44" s="420">
        <v>566233750</v>
      </c>
      <c r="E44" s="301"/>
      <c r="F44" s="301"/>
      <c r="G44" s="301"/>
      <c r="H44" s="304">
        <f t="shared" si="52"/>
        <v>-566233750</v>
      </c>
      <c r="I44" s="36">
        <f t="shared" si="53"/>
        <v>2009793250</v>
      </c>
      <c r="J44" s="35">
        <v>0</v>
      </c>
      <c r="K44" s="36">
        <f t="shared" si="54"/>
        <v>2009793250</v>
      </c>
      <c r="L44" s="301">
        <v>89064269</v>
      </c>
      <c r="M44" s="301">
        <v>607195263</v>
      </c>
      <c r="N44" s="301">
        <v>2969114</v>
      </c>
      <c r="O44" s="301">
        <v>6369809</v>
      </c>
      <c r="P44" s="301">
        <v>692592</v>
      </c>
      <c r="Q44" s="301"/>
      <c r="R44" s="35">
        <v>601889753</v>
      </c>
      <c r="S44" s="35">
        <v>8993238</v>
      </c>
      <c r="T44" s="35">
        <v>90944565</v>
      </c>
      <c r="U44" s="35"/>
      <c r="V44" s="35"/>
      <c r="W44" s="35"/>
      <c r="X44" s="36">
        <f t="shared" ref="X44:X49" si="65">IF(K44&gt;=SUM(L44:W44),SUM(L44:W44),"ERROR")</f>
        <v>1408118603</v>
      </c>
      <c r="Y44" s="194">
        <f t="shared" si="56"/>
        <v>0.70062858604983369</v>
      </c>
      <c r="Z44" s="304">
        <f t="shared" si="57"/>
        <v>601674647</v>
      </c>
      <c r="AA44" s="301">
        <v>89064269</v>
      </c>
      <c r="AB44" s="301">
        <v>5143014</v>
      </c>
      <c r="AC44" s="301">
        <v>2969114</v>
      </c>
      <c r="AD44" s="301">
        <v>6369809</v>
      </c>
      <c r="AE44" s="301">
        <v>692592</v>
      </c>
      <c r="AF44" s="301"/>
      <c r="AG44" s="35">
        <v>10641150</v>
      </c>
      <c r="AH44" s="35">
        <v>308993238</v>
      </c>
      <c r="AI44" s="35">
        <v>7164785</v>
      </c>
      <c r="AJ44" s="35"/>
      <c r="AK44" s="35"/>
      <c r="AL44" s="35"/>
      <c r="AM44" s="35">
        <f t="shared" ref="AM44:AM49" si="66">IF(X44&gt;=SUM(AA44:AL44),SUM(AA44:AL44),"ERROR")</f>
        <v>431037971</v>
      </c>
      <c r="AN44" s="194">
        <f t="shared" si="59"/>
        <v>0.30610913745594481</v>
      </c>
      <c r="AO44" s="305">
        <f t="shared" si="60"/>
        <v>977080632</v>
      </c>
      <c r="AP44" s="302">
        <v>89064269</v>
      </c>
      <c r="AQ44" s="301">
        <v>5143014</v>
      </c>
      <c r="AR44" s="301">
        <v>2969114</v>
      </c>
      <c r="AS44" s="301">
        <v>6369809</v>
      </c>
      <c r="AT44" s="302">
        <v>692592</v>
      </c>
      <c r="AU44" s="302"/>
      <c r="AV44" s="35"/>
      <c r="AW44" s="35"/>
      <c r="AX44" s="35"/>
      <c r="AY44" s="35"/>
      <c r="AZ44" s="35"/>
      <c r="BA44" s="35"/>
      <c r="BB44" s="303">
        <f t="shared" ref="BB44:BB49" si="67">IF(AM44&gt;=SUM(AP44:BA44),SUM(AP44:BA44),"ERROR")</f>
        <v>104238798</v>
      </c>
      <c r="BC44" s="306">
        <f t="shared" si="10"/>
        <v>0.24183205428089768</v>
      </c>
      <c r="BD44" s="304">
        <f t="shared" si="14"/>
        <v>326799173</v>
      </c>
      <c r="BE44" s="301">
        <v>1317174038</v>
      </c>
      <c r="BG44" s="2">
        <v>129</v>
      </c>
      <c r="BH44" s="3">
        <v>2303664000</v>
      </c>
      <c r="BI44" s="2">
        <f t="shared" si="32"/>
        <v>293870750</v>
      </c>
    </row>
    <row r="45" spans="1:100" x14ac:dyDescent="0.25">
      <c r="A45" s="300" t="s">
        <v>125</v>
      </c>
      <c r="B45" s="311" t="s">
        <v>126</v>
      </c>
      <c r="C45" s="301">
        <v>337451000</v>
      </c>
      <c r="D45" s="420">
        <v>12630333</v>
      </c>
      <c r="E45" s="301"/>
      <c r="F45" s="301"/>
      <c r="G45" s="301"/>
      <c r="H45" s="36">
        <f t="shared" si="52"/>
        <v>-12630333</v>
      </c>
      <c r="I45" s="36">
        <f t="shared" si="53"/>
        <v>324820667</v>
      </c>
      <c r="J45" s="35">
        <v>0</v>
      </c>
      <c r="K45" s="36">
        <f t="shared" si="54"/>
        <v>324820667</v>
      </c>
      <c r="L45" s="301">
        <v>0</v>
      </c>
      <c r="M45" s="301">
        <v>0</v>
      </c>
      <c r="N45" s="301">
        <v>0</v>
      </c>
      <c r="O45" s="301">
        <v>0</v>
      </c>
      <c r="P45" s="301"/>
      <c r="Q45" s="301"/>
      <c r="R45" s="35">
        <v>130163143</v>
      </c>
      <c r="S45" s="35">
        <v>0</v>
      </c>
      <c r="T45" s="35">
        <v>35219452</v>
      </c>
      <c r="U45" s="35"/>
      <c r="V45" s="35"/>
      <c r="W45" s="35"/>
      <c r="X45" s="36">
        <f t="shared" si="65"/>
        <v>165382595</v>
      </c>
      <c r="Y45" s="194">
        <f t="shared" si="56"/>
        <v>0.50915046917257889</v>
      </c>
      <c r="Z45" s="36">
        <f t="shared" si="57"/>
        <v>159438072</v>
      </c>
      <c r="AA45" s="301">
        <v>0</v>
      </c>
      <c r="AB45" s="301">
        <v>0</v>
      </c>
      <c r="AC45" s="301">
        <v>0</v>
      </c>
      <c r="AD45" s="301"/>
      <c r="AE45" s="301"/>
      <c r="AF45" s="301"/>
      <c r="AG45" s="35">
        <v>0</v>
      </c>
      <c r="AH45" s="35">
        <v>0</v>
      </c>
      <c r="AI45" s="35"/>
      <c r="AJ45" s="35"/>
      <c r="AK45" s="35"/>
      <c r="AL45" s="35"/>
      <c r="AM45" s="35">
        <f t="shared" si="66"/>
        <v>0</v>
      </c>
      <c r="AN45" s="194">
        <f t="shared" si="59"/>
        <v>0</v>
      </c>
      <c r="AO45" s="109">
        <f t="shared" si="60"/>
        <v>165382595</v>
      </c>
      <c r="AP45" s="302">
        <v>0</v>
      </c>
      <c r="AQ45" s="301">
        <v>0</v>
      </c>
      <c r="AR45" s="301">
        <v>0</v>
      </c>
      <c r="AS45" s="301"/>
      <c r="AT45" s="302"/>
      <c r="AU45" s="302"/>
      <c r="AV45" s="35"/>
      <c r="AW45" s="35"/>
      <c r="AX45" s="35"/>
      <c r="AY45" s="35"/>
      <c r="AZ45" s="35"/>
      <c r="BA45" s="35"/>
      <c r="BB45" s="303">
        <f t="shared" si="67"/>
        <v>0</v>
      </c>
      <c r="BC45" s="37">
        <f t="shared" si="10"/>
        <v>0</v>
      </c>
      <c r="BD45" s="36">
        <f t="shared" si="14"/>
        <v>0</v>
      </c>
      <c r="BE45" s="301">
        <v>130163143</v>
      </c>
      <c r="BF45" s="256"/>
      <c r="BG45" s="2">
        <v>134</v>
      </c>
      <c r="BH45" s="3">
        <v>307762000</v>
      </c>
      <c r="BI45" s="2">
        <f t="shared" si="32"/>
        <v>-17058667</v>
      </c>
    </row>
    <row r="46" spans="1:100" x14ac:dyDescent="0.25">
      <c r="A46" s="300" t="s">
        <v>127</v>
      </c>
      <c r="B46" s="34" t="s">
        <v>128</v>
      </c>
      <c r="C46" s="301">
        <v>1176635000</v>
      </c>
      <c r="D46" s="420">
        <v>584232000</v>
      </c>
      <c r="E46" s="301"/>
      <c r="F46" s="301"/>
      <c r="G46" s="301"/>
      <c r="H46" s="304">
        <f t="shared" si="52"/>
        <v>-584232000</v>
      </c>
      <c r="I46" s="36">
        <f t="shared" si="53"/>
        <v>592403000</v>
      </c>
      <c r="J46" s="35">
        <v>0</v>
      </c>
      <c r="K46" s="36">
        <f t="shared" si="54"/>
        <v>592403000</v>
      </c>
      <c r="L46" s="301">
        <v>35198000</v>
      </c>
      <c r="M46" s="301">
        <v>35011300</v>
      </c>
      <c r="N46" s="301">
        <v>34319900</v>
      </c>
      <c r="O46" s="301">
        <v>41949300</v>
      </c>
      <c r="P46" s="301">
        <v>35885100</v>
      </c>
      <c r="Q46" s="301">
        <v>80430700</v>
      </c>
      <c r="R46" s="35">
        <v>37878500</v>
      </c>
      <c r="S46" s="35">
        <v>36484100</v>
      </c>
      <c r="T46" s="35">
        <v>36982500</v>
      </c>
      <c r="U46" s="35"/>
      <c r="V46" s="35"/>
      <c r="W46" s="35"/>
      <c r="X46" s="36">
        <f t="shared" si="65"/>
        <v>374139400</v>
      </c>
      <c r="Y46" s="194">
        <f t="shared" si="56"/>
        <v>0.63156229796270447</v>
      </c>
      <c r="Z46" s="304">
        <f t="shared" si="57"/>
        <v>218263600</v>
      </c>
      <c r="AA46" s="301">
        <v>0</v>
      </c>
      <c r="AB46" s="301">
        <v>35198000</v>
      </c>
      <c r="AC46" s="301">
        <v>35011300</v>
      </c>
      <c r="AD46" s="301">
        <v>34319900</v>
      </c>
      <c r="AE46" s="301"/>
      <c r="AF46" s="301">
        <v>35885100</v>
      </c>
      <c r="AG46" s="35">
        <v>80430700</v>
      </c>
      <c r="AH46" s="35">
        <v>37878500</v>
      </c>
      <c r="AI46" s="35">
        <v>36484100</v>
      </c>
      <c r="AJ46" s="35"/>
      <c r="AK46" s="35"/>
      <c r="AL46" s="35"/>
      <c r="AM46" s="35">
        <f t="shared" si="66"/>
        <v>295207600</v>
      </c>
      <c r="AN46" s="194">
        <f t="shared" si="59"/>
        <v>0.78903104030209059</v>
      </c>
      <c r="AO46" s="305">
        <f t="shared" si="60"/>
        <v>78931800</v>
      </c>
      <c r="AP46" s="302">
        <v>0</v>
      </c>
      <c r="AQ46" s="301">
        <v>35198000</v>
      </c>
      <c r="AR46" s="301">
        <v>35011300</v>
      </c>
      <c r="AS46" s="301">
        <v>34319900</v>
      </c>
      <c r="AT46" s="301"/>
      <c r="AU46" s="302">
        <v>35885100</v>
      </c>
      <c r="AV46" s="35"/>
      <c r="AW46" s="35"/>
      <c r="AX46" s="35"/>
      <c r="AY46" s="35"/>
      <c r="AZ46" s="35"/>
      <c r="BA46" s="35"/>
      <c r="BB46" s="303">
        <f t="shared" si="67"/>
        <v>140414300</v>
      </c>
      <c r="BC46" s="306">
        <f t="shared" si="10"/>
        <v>0.47564595220448252</v>
      </c>
      <c r="BD46" s="304">
        <f t="shared" si="14"/>
        <v>154793300</v>
      </c>
      <c r="BE46" s="301">
        <v>327156900</v>
      </c>
      <c r="BG46" s="2">
        <v>133</v>
      </c>
      <c r="BH46" s="3">
        <v>739085000</v>
      </c>
      <c r="BI46" s="2">
        <f t="shared" si="32"/>
        <v>146682000</v>
      </c>
    </row>
    <row r="47" spans="1:100" x14ac:dyDescent="0.25">
      <c r="A47" s="300" t="s">
        <v>129</v>
      </c>
      <c r="B47" s="34" t="s">
        <v>130</v>
      </c>
      <c r="C47" s="301">
        <v>580801000</v>
      </c>
      <c r="D47" s="420">
        <v>510829000</v>
      </c>
      <c r="E47" s="301"/>
      <c r="F47" s="301"/>
      <c r="G47" s="301"/>
      <c r="H47" s="304">
        <f t="shared" si="52"/>
        <v>-510829000</v>
      </c>
      <c r="I47" s="36">
        <f t="shared" si="53"/>
        <v>69972000</v>
      </c>
      <c r="J47" s="35">
        <v>0</v>
      </c>
      <c r="K47" s="36">
        <f t="shared" si="54"/>
        <v>69972000</v>
      </c>
      <c r="L47" s="301">
        <v>3492500</v>
      </c>
      <c r="M47" s="301">
        <v>4743600</v>
      </c>
      <c r="N47" s="301">
        <v>4480800</v>
      </c>
      <c r="O47" s="301">
        <v>5752800</v>
      </c>
      <c r="P47" s="301">
        <v>4887000</v>
      </c>
      <c r="Q47" s="301">
        <v>4403400</v>
      </c>
      <c r="R47" s="35">
        <v>4890100</v>
      </c>
      <c r="S47" s="35">
        <v>4807000</v>
      </c>
      <c r="T47" s="35">
        <v>2482595</v>
      </c>
      <c r="U47" s="35"/>
      <c r="V47" s="35"/>
      <c r="W47" s="35"/>
      <c r="X47" s="36">
        <f t="shared" si="65"/>
        <v>39939795</v>
      </c>
      <c r="Y47" s="194">
        <f t="shared" si="56"/>
        <v>0.570796818727491</v>
      </c>
      <c r="Z47" s="304">
        <f t="shared" si="57"/>
        <v>30032205</v>
      </c>
      <c r="AA47" s="301">
        <v>0</v>
      </c>
      <c r="AB47" s="301">
        <v>3492500</v>
      </c>
      <c r="AC47" s="301">
        <v>4743600</v>
      </c>
      <c r="AD47" s="301">
        <v>4480800</v>
      </c>
      <c r="AE47" s="301">
        <v>5752800</v>
      </c>
      <c r="AF47" s="301">
        <v>4887000</v>
      </c>
      <c r="AG47" s="35">
        <v>4403400</v>
      </c>
      <c r="AH47" s="35">
        <v>4890100</v>
      </c>
      <c r="AI47" s="35">
        <v>4807000</v>
      </c>
      <c r="AJ47" s="35"/>
      <c r="AK47" s="35"/>
      <c r="AL47" s="35"/>
      <c r="AM47" s="35">
        <f t="shared" si="66"/>
        <v>37457200</v>
      </c>
      <c r="AN47" s="194">
        <f t="shared" si="59"/>
        <v>0.93784156879122693</v>
      </c>
      <c r="AO47" s="305">
        <f t="shared" si="60"/>
        <v>2482595</v>
      </c>
      <c r="AP47" s="302">
        <v>0</v>
      </c>
      <c r="AQ47" s="301">
        <v>3492500</v>
      </c>
      <c r="AR47" s="301">
        <v>4743600</v>
      </c>
      <c r="AS47" s="301">
        <v>4480800</v>
      </c>
      <c r="AT47" s="301">
        <v>5752800</v>
      </c>
      <c r="AU47" s="302">
        <v>4887000</v>
      </c>
      <c r="AV47" s="35"/>
      <c r="AW47" s="35"/>
      <c r="AX47" s="35"/>
      <c r="AY47" s="35"/>
      <c r="AZ47" s="35"/>
      <c r="BA47" s="35"/>
      <c r="BB47" s="303">
        <f t="shared" si="67"/>
        <v>23356700</v>
      </c>
      <c r="BC47" s="306">
        <f t="shared" si="10"/>
        <v>0.6235570197452025</v>
      </c>
      <c r="BD47" s="304">
        <f t="shared" si="14"/>
        <v>14100500</v>
      </c>
      <c r="BE47" s="301">
        <v>37457200</v>
      </c>
      <c r="BG47" s="2">
        <v>132</v>
      </c>
      <c r="BH47" s="3">
        <v>344450000</v>
      </c>
      <c r="BI47" s="2">
        <f t="shared" ref="BI47:BI78" si="68">+BH47-I47</f>
        <v>274478000</v>
      </c>
    </row>
    <row r="48" spans="1:100" x14ac:dyDescent="0.25">
      <c r="A48" s="300" t="s">
        <v>131</v>
      </c>
      <c r="B48" s="34" t="s">
        <v>132</v>
      </c>
      <c r="C48" s="301">
        <v>882476000</v>
      </c>
      <c r="D48" s="420">
        <v>460899000</v>
      </c>
      <c r="E48" s="301"/>
      <c r="F48" s="301"/>
      <c r="G48" s="301"/>
      <c r="H48" s="36">
        <f t="shared" si="52"/>
        <v>-460899000</v>
      </c>
      <c r="I48" s="36">
        <f t="shared" si="53"/>
        <v>421577000</v>
      </c>
      <c r="J48" s="35">
        <v>0</v>
      </c>
      <c r="K48" s="36">
        <f t="shared" si="54"/>
        <v>421577000</v>
      </c>
      <c r="L48" s="301">
        <v>26400300</v>
      </c>
      <c r="M48" s="301">
        <v>26260300</v>
      </c>
      <c r="N48" s="301">
        <v>25741800</v>
      </c>
      <c r="O48" s="301">
        <v>31464400</v>
      </c>
      <c r="P48" s="301">
        <v>26916000</v>
      </c>
      <c r="Q48" s="301">
        <v>60325600</v>
      </c>
      <c r="R48" s="35">
        <v>28410800</v>
      </c>
      <c r="S48" s="35">
        <v>27364400</v>
      </c>
      <c r="T48" s="35">
        <v>27738500</v>
      </c>
      <c r="U48" s="35"/>
      <c r="V48" s="35"/>
      <c r="W48" s="35"/>
      <c r="X48" s="36">
        <f t="shared" si="65"/>
        <v>280622100</v>
      </c>
      <c r="Y48" s="194">
        <f t="shared" si="56"/>
        <v>0.66564850549247234</v>
      </c>
      <c r="Z48" s="36">
        <f t="shared" si="57"/>
        <v>140954900</v>
      </c>
      <c r="AA48" s="301">
        <v>0</v>
      </c>
      <c r="AB48" s="301">
        <v>26400300</v>
      </c>
      <c r="AC48" s="301">
        <v>26260300</v>
      </c>
      <c r="AD48" s="301">
        <v>25741800</v>
      </c>
      <c r="AE48" s="301">
        <v>31464400</v>
      </c>
      <c r="AF48" s="301">
        <v>26916000</v>
      </c>
      <c r="AG48" s="35">
        <v>60325600</v>
      </c>
      <c r="AH48" s="35">
        <v>28410800</v>
      </c>
      <c r="AI48" s="35">
        <v>27364400</v>
      </c>
      <c r="AJ48" s="35"/>
      <c r="AK48" s="35"/>
      <c r="AL48" s="35"/>
      <c r="AM48" s="35">
        <f t="shared" si="66"/>
        <v>252883600</v>
      </c>
      <c r="AN48" s="194">
        <f t="shared" si="59"/>
        <v>0.90115354421479987</v>
      </c>
      <c r="AO48" s="109">
        <f t="shared" si="60"/>
        <v>27738500</v>
      </c>
      <c r="AP48" s="302">
        <v>0</v>
      </c>
      <c r="AQ48" s="301">
        <v>26400300</v>
      </c>
      <c r="AR48" s="301">
        <v>26260300</v>
      </c>
      <c r="AS48" s="301">
        <v>25741800</v>
      </c>
      <c r="AT48" s="301">
        <v>31464400</v>
      </c>
      <c r="AU48" s="302">
        <v>26916000</v>
      </c>
      <c r="AV48" s="35"/>
      <c r="AW48" s="35"/>
      <c r="AX48" s="35"/>
      <c r="AY48" s="35"/>
      <c r="AZ48" s="35"/>
      <c r="BA48" s="35"/>
      <c r="BB48" s="303">
        <f t="shared" si="67"/>
        <v>136782800</v>
      </c>
      <c r="BC48" s="37">
        <f t="shared" si="10"/>
        <v>0.54089233149164284</v>
      </c>
      <c r="BD48" s="36">
        <f t="shared" si="14"/>
        <v>116100800</v>
      </c>
      <c r="BE48" s="301">
        <v>252883600</v>
      </c>
      <c r="BF48" s="256"/>
      <c r="BG48" s="2">
        <v>138</v>
      </c>
      <c r="BH48" s="3">
        <v>554313000</v>
      </c>
      <c r="BI48" s="2">
        <f t="shared" si="68"/>
        <v>132736000</v>
      </c>
    </row>
    <row r="49" spans="1:100" x14ac:dyDescent="0.25">
      <c r="A49" s="300" t="s">
        <v>133</v>
      </c>
      <c r="B49" s="34" t="s">
        <v>134</v>
      </c>
      <c r="C49" s="301">
        <v>588318000</v>
      </c>
      <c r="D49" s="420">
        <v>307266000</v>
      </c>
      <c r="E49" s="301"/>
      <c r="F49" s="301"/>
      <c r="G49" s="301"/>
      <c r="H49" s="304">
        <f t="shared" si="52"/>
        <v>-307266000</v>
      </c>
      <c r="I49" s="36">
        <f t="shared" si="53"/>
        <v>281052000</v>
      </c>
      <c r="J49" s="35">
        <v>0</v>
      </c>
      <c r="K49" s="36">
        <f t="shared" si="54"/>
        <v>281052000</v>
      </c>
      <c r="L49" s="301">
        <v>17604500</v>
      </c>
      <c r="M49" s="301">
        <v>17509100</v>
      </c>
      <c r="N49" s="301">
        <v>17163100</v>
      </c>
      <c r="O49" s="301">
        <v>20978200</v>
      </c>
      <c r="P49" s="301">
        <v>17947200</v>
      </c>
      <c r="Q49" s="301">
        <v>40219500</v>
      </c>
      <c r="R49" s="35">
        <v>18944100</v>
      </c>
      <c r="S49" s="35">
        <v>18246500</v>
      </c>
      <c r="T49" s="35">
        <v>18494900</v>
      </c>
      <c r="U49" s="35"/>
      <c r="V49" s="35"/>
      <c r="W49" s="35"/>
      <c r="X49" s="36">
        <f t="shared" si="65"/>
        <v>187107100</v>
      </c>
      <c r="Y49" s="194">
        <f t="shared" si="56"/>
        <v>0.665738368700454</v>
      </c>
      <c r="Z49" s="304">
        <f t="shared" si="57"/>
        <v>93944900</v>
      </c>
      <c r="AA49" s="301">
        <v>0</v>
      </c>
      <c r="AB49" s="301">
        <v>17604500</v>
      </c>
      <c r="AC49" s="301">
        <v>17509100</v>
      </c>
      <c r="AD49" s="301">
        <v>17163100</v>
      </c>
      <c r="AE49" s="301">
        <v>20978200</v>
      </c>
      <c r="AF49" s="301">
        <v>17947200</v>
      </c>
      <c r="AG49" s="35">
        <v>40219500</v>
      </c>
      <c r="AH49" s="35">
        <v>18944100</v>
      </c>
      <c r="AI49" s="35">
        <v>18246500</v>
      </c>
      <c r="AJ49" s="35"/>
      <c r="AK49" s="35"/>
      <c r="AL49" s="35"/>
      <c r="AM49" s="35">
        <f t="shared" si="66"/>
        <v>168612200</v>
      </c>
      <c r="AN49" s="194">
        <f t="shared" si="59"/>
        <v>0.90115340358543317</v>
      </c>
      <c r="AO49" s="305">
        <f t="shared" si="60"/>
        <v>18494900</v>
      </c>
      <c r="AP49" s="302">
        <v>0</v>
      </c>
      <c r="AQ49" s="301">
        <v>17604500</v>
      </c>
      <c r="AR49" s="301">
        <v>17509100</v>
      </c>
      <c r="AS49" s="301">
        <v>17163100</v>
      </c>
      <c r="AT49" s="301">
        <v>20978200</v>
      </c>
      <c r="AU49" s="302">
        <v>17947200</v>
      </c>
      <c r="AV49" s="35"/>
      <c r="AW49" s="35"/>
      <c r="AX49" s="35"/>
      <c r="AY49" s="35"/>
      <c r="AZ49" s="35"/>
      <c r="BA49" s="35"/>
      <c r="BB49" s="303">
        <f t="shared" si="67"/>
        <v>91202100</v>
      </c>
      <c r="BC49" s="306">
        <f t="shared" si="10"/>
        <v>0.54089858266483681</v>
      </c>
      <c r="BD49" s="304">
        <f t="shared" si="14"/>
        <v>77410100</v>
      </c>
      <c r="BE49" s="301">
        <v>168612200</v>
      </c>
      <c r="BG49" s="2">
        <v>139</v>
      </c>
      <c r="BH49" s="3">
        <v>369542000</v>
      </c>
      <c r="BI49" s="2">
        <f t="shared" si="68"/>
        <v>88490000</v>
      </c>
    </row>
    <row r="50" spans="1:100" s="274" customFormat="1" x14ac:dyDescent="0.25">
      <c r="A50" s="294" t="s">
        <v>135</v>
      </c>
      <c r="B50" s="295" t="s">
        <v>136</v>
      </c>
      <c r="C50" s="56">
        <f>+C51+C55+C56</f>
        <v>1352280000</v>
      </c>
      <c r="D50" s="56">
        <f>+D51+D55+D56</f>
        <v>598505333</v>
      </c>
      <c r="E50" s="56">
        <f>+E51+E55+E56</f>
        <v>0</v>
      </c>
      <c r="F50" s="56">
        <f>+F51+F55+F56</f>
        <v>0</v>
      </c>
      <c r="G50" s="56">
        <f>+G51+G55+G56</f>
        <v>0</v>
      </c>
      <c r="H50" s="56">
        <f t="shared" si="52"/>
        <v>-598505333</v>
      </c>
      <c r="I50" s="56">
        <f t="shared" si="53"/>
        <v>753774667</v>
      </c>
      <c r="J50" s="56">
        <f>+J51+J55+J56</f>
        <v>0</v>
      </c>
      <c r="K50" s="56">
        <f t="shared" si="54"/>
        <v>753774667</v>
      </c>
      <c r="L50" s="56">
        <f t="shared" ref="L50:X50" si="69">+L51+L55+L56</f>
        <v>221347569</v>
      </c>
      <c r="M50" s="56">
        <f t="shared" si="69"/>
        <v>32209834</v>
      </c>
      <c r="N50" s="56">
        <f t="shared" si="69"/>
        <v>14794757</v>
      </c>
      <c r="O50" s="56">
        <f t="shared" si="69"/>
        <v>8614822</v>
      </c>
      <c r="P50" s="56">
        <f>+P51+P55+P56</f>
        <v>14969551</v>
      </c>
      <c r="Q50" s="56">
        <f t="shared" si="69"/>
        <v>4208731</v>
      </c>
      <c r="R50" s="56">
        <f t="shared" si="69"/>
        <v>26401131</v>
      </c>
      <c r="S50" s="56">
        <f>+S51+S55+S56</f>
        <v>14473114</v>
      </c>
      <c r="T50" s="56">
        <f t="shared" si="69"/>
        <v>10366878</v>
      </c>
      <c r="U50" s="56">
        <f t="shared" si="69"/>
        <v>0</v>
      </c>
      <c r="V50" s="56">
        <f t="shared" si="69"/>
        <v>0</v>
      </c>
      <c r="W50" s="56">
        <f t="shared" si="69"/>
        <v>0</v>
      </c>
      <c r="X50" s="56">
        <f t="shared" si="69"/>
        <v>347386387</v>
      </c>
      <c r="Y50" s="197">
        <f t="shared" si="56"/>
        <v>0.4608623799770124</v>
      </c>
      <c r="Z50" s="56">
        <f t="shared" si="57"/>
        <v>406388280</v>
      </c>
      <c r="AA50" s="56">
        <f t="shared" ref="AA50:AM50" si="70">+AA51+AA55+AA56</f>
        <v>221347569</v>
      </c>
      <c r="AB50" s="56">
        <f t="shared" si="70"/>
        <v>32209834</v>
      </c>
      <c r="AC50" s="56">
        <f t="shared" si="70"/>
        <v>14794757</v>
      </c>
      <c r="AD50" s="56">
        <f t="shared" si="70"/>
        <v>8614822</v>
      </c>
      <c r="AE50" s="56">
        <f t="shared" si="70"/>
        <v>14969551</v>
      </c>
      <c r="AF50" s="56">
        <f t="shared" si="70"/>
        <v>4208731</v>
      </c>
      <c r="AG50" s="56">
        <f t="shared" si="70"/>
        <v>26401131</v>
      </c>
      <c r="AH50" s="56">
        <f t="shared" si="70"/>
        <v>14473114</v>
      </c>
      <c r="AI50" s="56">
        <f t="shared" si="70"/>
        <v>10366878</v>
      </c>
      <c r="AJ50" s="56">
        <f t="shared" si="70"/>
        <v>0</v>
      </c>
      <c r="AK50" s="56">
        <f t="shared" si="70"/>
        <v>0</v>
      </c>
      <c r="AL50" s="56">
        <f t="shared" si="70"/>
        <v>0</v>
      </c>
      <c r="AM50" s="56">
        <f t="shared" si="70"/>
        <v>347386387</v>
      </c>
      <c r="AN50" s="197">
        <f t="shared" si="59"/>
        <v>1</v>
      </c>
      <c r="AO50" s="115">
        <f t="shared" si="60"/>
        <v>0</v>
      </c>
      <c r="AP50" s="296">
        <f t="shared" ref="AP50:BB50" si="71">+AP51+AP55+AP56</f>
        <v>221347569</v>
      </c>
      <c r="AQ50" s="56">
        <f t="shared" si="71"/>
        <v>32209834</v>
      </c>
      <c r="AR50" s="56">
        <f t="shared" si="71"/>
        <v>14794757</v>
      </c>
      <c r="AS50" s="59">
        <f t="shared" si="71"/>
        <v>8614822</v>
      </c>
      <c r="AT50" s="59">
        <f t="shared" si="71"/>
        <v>14969551</v>
      </c>
      <c r="AU50" s="59">
        <f t="shared" si="71"/>
        <v>4208731</v>
      </c>
      <c r="AV50" s="56">
        <f t="shared" si="71"/>
        <v>0</v>
      </c>
      <c r="AW50" s="59">
        <f t="shared" si="71"/>
        <v>0</v>
      </c>
      <c r="AX50" s="59">
        <f t="shared" si="71"/>
        <v>0</v>
      </c>
      <c r="AY50" s="59">
        <f t="shared" si="71"/>
        <v>0</v>
      </c>
      <c r="AZ50" s="56">
        <f t="shared" si="71"/>
        <v>0</v>
      </c>
      <c r="BA50" s="59">
        <f t="shared" si="71"/>
        <v>0</v>
      </c>
      <c r="BB50" s="59">
        <f t="shared" si="71"/>
        <v>296145264</v>
      </c>
      <c r="BC50" s="57">
        <f t="shared" si="10"/>
        <v>0.85249530517728667</v>
      </c>
      <c r="BD50" s="56">
        <f t="shared" si="14"/>
        <v>51241123</v>
      </c>
      <c r="BE50" s="56">
        <f>+BE51+BE55+BE56</f>
        <v>337019509</v>
      </c>
      <c r="BF50" s="3"/>
      <c r="BG50" s="2"/>
      <c r="BH50" s="3" t="e">
        <v>#N/A</v>
      </c>
      <c r="BI50" s="2" t="e">
        <f t="shared" si="68"/>
        <v>#N/A</v>
      </c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</row>
    <row r="51" spans="1:100" s="274" customFormat="1" x14ac:dyDescent="0.25">
      <c r="A51" s="297" t="s">
        <v>137</v>
      </c>
      <c r="B51" s="298" t="s">
        <v>88</v>
      </c>
      <c r="C51" s="64">
        <f>+C52+C53+C54</f>
        <v>820421000</v>
      </c>
      <c r="D51" s="64">
        <f>+D52+D53+D54</f>
        <v>455025333</v>
      </c>
      <c r="E51" s="64">
        <f>+E52+E53+E54</f>
        <v>0</v>
      </c>
      <c r="F51" s="64">
        <f>+F52+F53+F54</f>
        <v>0</v>
      </c>
      <c r="G51" s="64">
        <f>+G52+G53+G54</f>
        <v>0</v>
      </c>
      <c r="H51" s="64">
        <f t="shared" si="52"/>
        <v>-455025333</v>
      </c>
      <c r="I51" s="64">
        <f t="shared" si="53"/>
        <v>365395667</v>
      </c>
      <c r="J51" s="64">
        <f>+J52+J53+J54</f>
        <v>0</v>
      </c>
      <c r="K51" s="64">
        <f t="shared" si="54"/>
        <v>365395667</v>
      </c>
      <c r="L51" s="64">
        <f t="shared" ref="L51:X51" si="72">+L52+L53+L54</f>
        <v>32413707</v>
      </c>
      <c r="M51" s="64">
        <f t="shared" si="72"/>
        <v>24992666</v>
      </c>
      <c r="N51" s="64">
        <f t="shared" si="72"/>
        <v>12464195</v>
      </c>
      <c r="O51" s="64">
        <f t="shared" si="72"/>
        <v>6074537</v>
      </c>
      <c r="P51" s="64">
        <f>+P52+P53+P54</f>
        <v>10871230</v>
      </c>
      <c r="Q51" s="64">
        <f t="shared" si="72"/>
        <v>1599131</v>
      </c>
      <c r="R51" s="64">
        <f t="shared" si="72"/>
        <v>20795141</v>
      </c>
      <c r="S51" s="64">
        <f>+S52+S53+S54</f>
        <v>12452421</v>
      </c>
      <c r="T51" s="64">
        <f t="shared" si="72"/>
        <v>6203080</v>
      </c>
      <c r="U51" s="64">
        <f t="shared" si="72"/>
        <v>0</v>
      </c>
      <c r="V51" s="64">
        <f t="shared" si="72"/>
        <v>0</v>
      </c>
      <c r="W51" s="64">
        <f t="shared" si="72"/>
        <v>0</v>
      </c>
      <c r="X51" s="64">
        <f t="shared" si="72"/>
        <v>127866108</v>
      </c>
      <c r="Y51" s="198">
        <f t="shared" si="56"/>
        <v>0.34993876377849875</v>
      </c>
      <c r="Z51" s="64">
        <f t="shared" si="57"/>
        <v>237529559</v>
      </c>
      <c r="AA51" s="64">
        <f t="shared" ref="AA51:AM51" si="73">+AA52+AA53+AA54</f>
        <v>32413707</v>
      </c>
      <c r="AB51" s="64">
        <f t="shared" si="73"/>
        <v>24992666</v>
      </c>
      <c r="AC51" s="64">
        <f t="shared" si="73"/>
        <v>12464195</v>
      </c>
      <c r="AD51" s="64">
        <f t="shared" si="73"/>
        <v>6074537</v>
      </c>
      <c r="AE51" s="64">
        <f t="shared" si="73"/>
        <v>10871230</v>
      </c>
      <c r="AF51" s="64">
        <f t="shared" si="73"/>
        <v>1599131</v>
      </c>
      <c r="AG51" s="64">
        <f t="shared" si="73"/>
        <v>20795141</v>
      </c>
      <c r="AH51" s="64">
        <f t="shared" si="73"/>
        <v>12452421</v>
      </c>
      <c r="AI51" s="64">
        <f t="shared" si="73"/>
        <v>6203080</v>
      </c>
      <c r="AJ51" s="64">
        <f t="shared" si="73"/>
        <v>0</v>
      </c>
      <c r="AK51" s="64">
        <f t="shared" si="73"/>
        <v>0</v>
      </c>
      <c r="AL51" s="64">
        <f t="shared" si="73"/>
        <v>0</v>
      </c>
      <c r="AM51" s="64">
        <f t="shared" si="73"/>
        <v>127866108</v>
      </c>
      <c r="AN51" s="198">
        <f t="shared" si="59"/>
        <v>1</v>
      </c>
      <c r="AO51" s="117">
        <f t="shared" si="60"/>
        <v>0</v>
      </c>
      <c r="AP51" s="299">
        <f t="shared" ref="AP51:BB51" si="74">+AP52+AP53+AP54</f>
        <v>32413707</v>
      </c>
      <c r="AQ51" s="64">
        <f t="shared" si="74"/>
        <v>24992666</v>
      </c>
      <c r="AR51" s="64">
        <f t="shared" si="74"/>
        <v>12464195</v>
      </c>
      <c r="AS51" s="67">
        <f t="shared" si="74"/>
        <v>6074537</v>
      </c>
      <c r="AT51" s="67">
        <f t="shared" si="74"/>
        <v>10871230</v>
      </c>
      <c r="AU51" s="67">
        <f t="shared" si="74"/>
        <v>1599131</v>
      </c>
      <c r="AV51" s="64">
        <f t="shared" si="74"/>
        <v>0</v>
      </c>
      <c r="AW51" s="67">
        <f t="shared" si="74"/>
        <v>0</v>
      </c>
      <c r="AX51" s="67">
        <f t="shared" si="74"/>
        <v>0</v>
      </c>
      <c r="AY51" s="67">
        <f t="shared" si="74"/>
        <v>0</v>
      </c>
      <c r="AZ51" s="64">
        <f t="shared" si="74"/>
        <v>0</v>
      </c>
      <c r="BA51" s="67">
        <f t="shared" si="74"/>
        <v>0</v>
      </c>
      <c r="BB51" s="67">
        <f t="shared" si="74"/>
        <v>88415466</v>
      </c>
      <c r="BC51" s="65">
        <f t="shared" si="10"/>
        <v>0.69146912643966607</v>
      </c>
      <c r="BD51" s="64">
        <f t="shared" si="14"/>
        <v>39450642</v>
      </c>
      <c r="BE51" s="64">
        <f>+BE52+BE53+BE54</f>
        <v>121663028</v>
      </c>
      <c r="BF51" s="3"/>
      <c r="BG51" s="2"/>
      <c r="BH51" s="3" t="e">
        <v>#N/A</v>
      </c>
      <c r="BI51" s="2" t="e">
        <f t="shared" si="68"/>
        <v>#N/A</v>
      </c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</row>
    <row r="52" spans="1:100" x14ac:dyDescent="0.25">
      <c r="A52" s="300" t="s">
        <v>138</v>
      </c>
      <c r="B52" s="34" t="s">
        <v>139</v>
      </c>
      <c r="C52" s="301">
        <v>0</v>
      </c>
      <c r="D52" s="301"/>
      <c r="E52" s="301"/>
      <c r="F52" s="301"/>
      <c r="G52" s="301"/>
      <c r="H52" s="304">
        <f t="shared" si="52"/>
        <v>0</v>
      </c>
      <c r="I52" s="36">
        <f t="shared" si="53"/>
        <v>0</v>
      </c>
      <c r="J52" s="35">
        <v>0</v>
      </c>
      <c r="K52" s="36">
        <f t="shared" si="54"/>
        <v>0</v>
      </c>
      <c r="L52" s="301"/>
      <c r="M52" s="301">
        <v>0</v>
      </c>
      <c r="N52" s="301"/>
      <c r="O52" s="301"/>
      <c r="P52" s="301"/>
      <c r="Q52" s="301"/>
      <c r="R52" s="35"/>
      <c r="S52" s="35"/>
      <c r="T52" s="35"/>
      <c r="U52" s="35"/>
      <c r="V52" s="35"/>
      <c r="W52" s="35"/>
      <c r="X52" s="36">
        <f>IF(K52&gt;=SUM(L52:W52),SUM(L52:W52),"ERROR")</f>
        <v>0</v>
      </c>
      <c r="Y52" s="194">
        <f t="shared" si="56"/>
        <v>0</v>
      </c>
      <c r="Z52" s="304">
        <f t="shared" si="57"/>
        <v>0</v>
      </c>
      <c r="AA52" s="301">
        <v>0</v>
      </c>
      <c r="AB52" s="301">
        <v>0</v>
      </c>
      <c r="AC52" s="301"/>
      <c r="AD52" s="301"/>
      <c r="AE52" s="301"/>
      <c r="AF52" s="301"/>
      <c r="AG52" s="35"/>
      <c r="AH52" s="35"/>
      <c r="AI52" s="35"/>
      <c r="AJ52" s="35"/>
      <c r="AK52" s="35"/>
      <c r="AL52" s="35"/>
      <c r="AM52" s="35">
        <f>IF(X52&gt;=SUM(AA52:AL52),SUM(AA52:AL52),"ERROR")</f>
        <v>0</v>
      </c>
      <c r="AN52" s="194">
        <f t="shared" si="59"/>
        <v>0</v>
      </c>
      <c r="AO52" s="305">
        <f t="shared" si="60"/>
        <v>0</v>
      </c>
      <c r="AP52" s="302">
        <v>0</v>
      </c>
      <c r="AQ52" s="301">
        <v>0</v>
      </c>
      <c r="AR52" s="302"/>
      <c r="AS52" s="302"/>
      <c r="AT52" s="302"/>
      <c r="AU52" s="302"/>
      <c r="AV52" s="35"/>
      <c r="AW52" s="35"/>
      <c r="AX52" s="35"/>
      <c r="AY52" s="35"/>
      <c r="AZ52" s="35"/>
      <c r="BA52" s="35"/>
      <c r="BB52" s="303">
        <f>IF(AM52&gt;=SUM(AP52:BA52),SUM(AP52:BA52),"ERROR")</f>
        <v>0</v>
      </c>
      <c r="BC52" s="306">
        <f t="shared" si="10"/>
        <v>0</v>
      </c>
      <c r="BD52" s="304">
        <f t="shared" si="14"/>
        <v>0</v>
      </c>
      <c r="BE52" s="301">
        <v>0</v>
      </c>
      <c r="BH52" s="3" t="e">
        <v>#N/A</v>
      </c>
      <c r="BI52" s="2" t="e">
        <f t="shared" si="68"/>
        <v>#N/A</v>
      </c>
    </row>
    <row r="53" spans="1:100" x14ac:dyDescent="0.25">
      <c r="A53" s="300" t="s">
        <v>140</v>
      </c>
      <c r="B53" s="34" t="s">
        <v>141</v>
      </c>
      <c r="C53" s="301">
        <v>715581000</v>
      </c>
      <c r="D53" s="301">
        <v>416383000</v>
      </c>
      <c r="E53" s="301"/>
      <c r="F53" s="301"/>
      <c r="G53" s="301"/>
      <c r="H53" s="304">
        <f t="shared" si="52"/>
        <v>-416383000</v>
      </c>
      <c r="I53" s="36">
        <f t="shared" si="53"/>
        <v>299198000</v>
      </c>
      <c r="J53" s="35">
        <v>0</v>
      </c>
      <c r="K53" s="36">
        <f t="shared" si="54"/>
        <v>299198000</v>
      </c>
      <c r="L53" s="301">
        <v>30810693</v>
      </c>
      <c r="M53" s="301">
        <v>23489186</v>
      </c>
      <c r="N53" s="301">
        <v>10489148</v>
      </c>
      <c r="O53" s="301">
        <v>4047312</v>
      </c>
      <c r="P53" s="301">
        <v>3473405</v>
      </c>
      <c r="Q53" s="301"/>
      <c r="R53" s="35">
        <v>16171976</v>
      </c>
      <c r="S53" s="35">
        <v>10715645</v>
      </c>
      <c r="T53" s="35">
        <v>4150565</v>
      </c>
      <c r="U53" s="35"/>
      <c r="V53" s="35"/>
      <c r="W53" s="35"/>
      <c r="X53" s="36">
        <f>IF(K53&gt;=SUM(L53:W53),SUM(L53:W53),"ERROR")</f>
        <v>103347930</v>
      </c>
      <c r="Y53" s="194">
        <f t="shared" si="56"/>
        <v>0.34541651347936819</v>
      </c>
      <c r="Z53" s="304">
        <f t="shared" si="57"/>
        <v>195850070</v>
      </c>
      <c r="AA53" s="301">
        <v>30810693</v>
      </c>
      <c r="AB53" s="301">
        <v>23489186</v>
      </c>
      <c r="AC53" s="301">
        <v>10489148</v>
      </c>
      <c r="AD53" s="301">
        <v>4047312</v>
      </c>
      <c r="AE53" s="301">
        <v>3473405</v>
      </c>
      <c r="AF53" s="301"/>
      <c r="AG53" s="35">
        <v>16171976</v>
      </c>
      <c r="AH53" s="35">
        <v>10715645</v>
      </c>
      <c r="AI53" s="35">
        <v>4150565</v>
      </c>
      <c r="AJ53" s="35"/>
      <c r="AK53" s="35"/>
      <c r="AL53" s="35"/>
      <c r="AM53" s="35">
        <f>IF(X53&gt;=SUM(AA53:AL53),SUM(AA53:AL53),"ERROR")</f>
        <v>103347930</v>
      </c>
      <c r="AN53" s="194">
        <f t="shared" si="59"/>
        <v>1</v>
      </c>
      <c r="AO53" s="305">
        <f t="shared" si="60"/>
        <v>0</v>
      </c>
      <c r="AP53" s="302">
        <v>30810693</v>
      </c>
      <c r="AQ53" s="301">
        <v>23489186</v>
      </c>
      <c r="AR53" s="301">
        <v>10489148</v>
      </c>
      <c r="AS53" s="302">
        <v>4047312</v>
      </c>
      <c r="AT53" s="301">
        <v>3473405</v>
      </c>
      <c r="AU53" s="302"/>
      <c r="AV53" s="35"/>
      <c r="AW53" s="35"/>
      <c r="AX53" s="35"/>
      <c r="AY53" s="35"/>
      <c r="AZ53" s="35"/>
      <c r="BA53" s="35"/>
      <c r="BB53" s="303">
        <f>IF(AM53&gt;=SUM(AP53:BA53),SUM(AP53:BA53),"ERROR")</f>
        <v>72309744</v>
      </c>
      <c r="BC53" s="306">
        <f t="shared" si="10"/>
        <v>0.69967288169197006</v>
      </c>
      <c r="BD53" s="304">
        <f t="shared" si="14"/>
        <v>31038186</v>
      </c>
      <c r="BE53" s="301">
        <v>99197365</v>
      </c>
      <c r="BG53" s="2">
        <v>116</v>
      </c>
      <c r="BH53" s="3">
        <v>689835000</v>
      </c>
      <c r="BI53" s="2">
        <f t="shared" si="68"/>
        <v>390637000</v>
      </c>
    </row>
    <row r="54" spans="1:100" x14ac:dyDescent="0.25">
      <c r="A54" s="300" t="s">
        <v>142</v>
      </c>
      <c r="B54" s="34" t="s">
        <v>143</v>
      </c>
      <c r="C54" s="301">
        <v>104840000</v>
      </c>
      <c r="D54" s="420">
        <v>38642333</v>
      </c>
      <c r="E54" s="301"/>
      <c r="F54" s="301"/>
      <c r="G54" s="301"/>
      <c r="H54" s="304">
        <f t="shared" si="52"/>
        <v>-38642333</v>
      </c>
      <c r="I54" s="36">
        <f t="shared" si="53"/>
        <v>66197667</v>
      </c>
      <c r="J54" s="35">
        <v>0</v>
      </c>
      <c r="K54" s="36">
        <f t="shared" si="54"/>
        <v>66197667</v>
      </c>
      <c r="L54" s="301">
        <v>1603014</v>
      </c>
      <c r="M54" s="301">
        <v>1503480</v>
      </c>
      <c r="N54" s="301">
        <v>1975047</v>
      </c>
      <c r="O54" s="301">
        <v>2027225</v>
      </c>
      <c r="P54" s="301">
        <v>7397825</v>
      </c>
      <c r="Q54" s="301">
        <v>1599131</v>
      </c>
      <c r="R54" s="35">
        <v>4623165</v>
      </c>
      <c r="S54" s="35">
        <v>1736776</v>
      </c>
      <c r="T54" s="35">
        <v>2052515</v>
      </c>
      <c r="U54" s="35"/>
      <c r="V54" s="35"/>
      <c r="W54" s="35"/>
      <c r="X54" s="36">
        <f>IF(K54&gt;=SUM(L54:W54),SUM(L54:W54),"ERROR")</f>
        <v>24518178</v>
      </c>
      <c r="Y54" s="194">
        <f t="shared" si="56"/>
        <v>0.37037827934328865</v>
      </c>
      <c r="Z54" s="304">
        <f t="shared" si="57"/>
        <v>41679489</v>
      </c>
      <c r="AA54" s="301">
        <v>1603014</v>
      </c>
      <c r="AB54" s="301">
        <v>1503480</v>
      </c>
      <c r="AC54" s="301">
        <v>1975047</v>
      </c>
      <c r="AD54" s="301">
        <v>2027225</v>
      </c>
      <c r="AE54" s="301">
        <v>7397825</v>
      </c>
      <c r="AF54" s="301">
        <v>1599131</v>
      </c>
      <c r="AG54" s="35">
        <v>4623165</v>
      </c>
      <c r="AH54" s="35">
        <v>1736776</v>
      </c>
      <c r="AI54" s="35">
        <v>2052515</v>
      </c>
      <c r="AJ54" s="35"/>
      <c r="AK54" s="35"/>
      <c r="AL54" s="35"/>
      <c r="AM54" s="35">
        <f>IF(X54&gt;=SUM(AA54:AL54),SUM(AA54:AL54),"ERROR")</f>
        <v>24518178</v>
      </c>
      <c r="AN54" s="194">
        <f t="shared" si="59"/>
        <v>1</v>
      </c>
      <c r="AO54" s="305">
        <f t="shared" si="60"/>
        <v>0</v>
      </c>
      <c r="AP54" s="302">
        <v>1603014</v>
      </c>
      <c r="AQ54" s="301">
        <v>1503480</v>
      </c>
      <c r="AR54" s="301">
        <v>1975047</v>
      </c>
      <c r="AS54" s="302">
        <v>2027225</v>
      </c>
      <c r="AT54" s="301">
        <v>7397825</v>
      </c>
      <c r="AU54" s="302">
        <v>1599131</v>
      </c>
      <c r="AV54" s="35"/>
      <c r="AW54" s="35"/>
      <c r="AX54" s="35"/>
      <c r="AY54" s="35"/>
      <c r="AZ54" s="35"/>
      <c r="BA54" s="35"/>
      <c r="BB54" s="303">
        <f>IF(AM54&gt;=SUM(AP54:BA54),SUM(AP54:BA54),"ERROR")</f>
        <v>16105722</v>
      </c>
      <c r="BC54" s="306">
        <f t="shared" si="10"/>
        <v>0.65688902331975896</v>
      </c>
      <c r="BD54" s="304">
        <f t="shared" si="14"/>
        <v>8412456</v>
      </c>
      <c r="BE54" s="301">
        <v>22465663</v>
      </c>
      <c r="BG54" s="2">
        <v>120</v>
      </c>
      <c r="BH54" s="3">
        <v>75467000</v>
      </c>
      <c r="BI54" s="2">
        <f t="shared" si="68"/>
        <v>9269333</v>
      </c>
    </row>
    <row r="55" spans="1:100" x14ac:dyDescent="0.25">
      <c r="A55" s="300" t="s">
        <v>144</v>
      </c>
      <c r="B55" s="34" t="s">
        <v>145</v>
      </c>
      <c r="C55" s="301">
        <v>453238000</v>
      </c>
      <c r="D55" s="301">
        <v>106458000</v>
      </c>
      <c r="E55" s="301"/>
      <c r="F55" s="301"/>
      <c r="G55" s="301"/>
      <c r="H55" s="304">
        <f t="shared" si="52"/>
        <v>-106458000</v>
      </c>
      <c r="I55" s="36">
        <f t="shared" si="53"/>
        <v>346780000</v>
      </c>
      <c r="J55" s="35">
        <v>0</v>
      </c>
      <c r="K55" s="36">
        <f t="shared" si="54"/>
        <v>346780000</v>
      </c>
      <c r="L55" s="301">
        <v>187457848</v>
      </c>
      <c r="M55" s="301">
        <v>4723294</v>
      </c>
      <c r="N55" s="301">
        <v>0</v>
      </c>
      <c r="O55" s="301">
        <v>0</v>
      </c>
      <c r="P55" s="301">
        <v>1192320</v>
      </c>
      <c r="Q55" s="301"/>
      <c r="R55" s="35">
        <v>3405247</v>
      </c>
      <c r="S55" s="35">
        <v>0</v>
      </c>
      <c r="T55" s="35">
        <v>1599909</v>
      </c>
      <c r="U55" s="35"/>
      <c r="V55" s="35"/>
      <c r="W55" s="35"/>
      <c r="X55" s="36">
        <f>IF(K55&gt;=SUM(L55:W55),SUM(L55:W55),"ERROR")</f>
        <v>198378618</v>
      </c>
      <c r="Y55" s="194">
        <f t="shared" si="56"/>
        <v>0.57205899417498129</v>
      </c>
      <c r="Z55" s="304">
        <f t="shared" si="57"/>
        <v>148401382</v>
      </c>
      <c r="AA55" s="301">
        <v>187457848</v>
      </c>
      <c r="AB55" s="301">
        <v>4723294</v>
      </c>
      <c r="AC55" s="301">
        <v>0</v>
      </c>
      <c r="AD55" s="301"/>
      <c r="AE55" s="301">
        <v>1192320</v>
      </c>
      <c r="AF55" s="301"/>
      <c r="AG55" s="35">
        <v>3405247</v>
      </c>
      <c r="AH55" s="35">
        <v>0</v>
      </c>
      <c r="AI55" s="35">
        <v>1599909</v>
      </c>
      <c r="AJ55" s="35"/>
      <c r="AK55" s="35"/>
      <c r="AL55" s="35"/>
      <c r="AM55" s="35">
        <f>IF(X55&gt;=SUM(AA55:AL55),SUM(AA55:AL55),"ERROR")</f>
        <v>198378618</v>
      </c>
      <c r="AN55" s="194">
        <f t="shared" si="59"/>
        <v>1</v>
      </c>
      <c r="AO55" s="305">
        <f t="shared" si="60"/>
        <v>0</v>
      </c>
      <c r="AP55" s="302">
        <v>187457848</v>
      </c>
      <c r="AQ55" s="301">
        <v>4723294</v>
      </c>
      <c r="AR55" s="301">
        <v>0</v>
      </c>
      <c r="AS55" s="302"/>
      <c r="AT55" s="301">
        <v>1192320</v>
      </c>
      <c r="AU55" s="302"/>
      <c r="AV55" s="35"/>
      <c r="AW55" s="35"/>
      <c r="AX55" s="35"/>
      <c r="AY55" s="35"/>
      <c r="AZ55" s="35"/>
      <c r="BA55" s="35"/>
      <c r="BB55" s="303">
        <f>IF(AM55&gt;=SUM(AP55:BA55),SUM(AP55:BA55),"ERROR")</f>
        <v>193373462</v>
      </c>
      <c r="BC55" s="306">
        <f t="shared" si="10"/>
        <v>0.97476968006703224</v>
      </c>
      <c r="BD55" s="304">
        <f t="shared" si="14"/>
        <v>5005156</v>
      </c>
      <c r="BE55" s="301">
        <v>196778709</v>
      </c>
      <c r="BG55" s="2">
        <v>122</v>
      </c>
      <c r="BH55" s="3">
        <v>329461000</v>
      </c>
      <c r="BI55" s="2">
        <f t="shared" si="68"/>
        <v>-17319000</v>
      </c>
    </row>
    <row r="56" spans="1:100" x14ac:dyDescent="0.25">
      <c r="A56" s="300" t="s">
        <v>146</v>
      </c>
      <c r="B56" s="34" t="s">
        <v>147</v>
      </c>
      <c r="C56" s="301">
        <v>78621000</v>
      </c>
      <c r="D56" s="301">
        <v>37022000</v>
      </c>
      <c r="E56" s="301"/>
      <c r="F56" s="301"/>
      <c r="G56" s="301"/>
      <c r="H56" s="304">
        <f t="shared" si="52"/>
        <v>-37022000</v>
      </c>
      <c r="I56" s="36">
        <f t="shared" si="53"/>
        <v>41599000</v>
      </c>
      <c r="J56" s="35">
        <v>0</v>
      </c>
      <c r="K56" s="36">
        <f t="shared" si="54"/>
        <v>41599000</v>
      </c>
      <c r="L56" s="301">
        <v>1476014</v>
      </c>
      <c r="M56" s="301">
        <v>2493874</v>
      </c>
      <c r="N56" s="301">
        <v>2330562</v>
      </c>
      <c r="O56" s="301">
        <v>2540285</v>
      </c>
      <c r="P56" s="301">
        <v>2906001</v>
      </c>
      <c r="Q56" s="301">
        <v>2609600</v>
      </c>
      <c r="R56" s="35">
        <v>2200743</v>
      </c>
      <c r="S56" s="35">
        <v>2020693</v>
      </c>
      <c r="T56" s="35">
        <v>2563889</v>
      </c>
      <c r="U56" s="35"/>
      <c r="V56" s="35"/>
      <c r="W56" s="35"/>
      <c r="X56" s="36">
        <f>IF(K56&gt;=SUM(L56:W56),SUM(L56:W56),"ERROR")</f>
        <v>21141661</v>
      </c>
      <c r="Y56" s="194">
        <f t="shared" si="56"/>
        <v>0.50822522176013851</v>
      </c>
      <c r="Z56" s="304">
        <f t="shared" si="57"/>
        <v>20457339</v>
      </c>
      <c r="AA56" s="301">
        <v>1476014</v>
      </c>
      <c r="AB56" s="301">
        <v>2493874</v>
      </c>
      <c r="AC56" s="301">
        <v>2330562</v>
      </c>
      <c r="AD56" s="301">
        <v>2540285</v>
      </c>
      <c r="AE56" s="301">
        <v>2906001</v>
      </c>
      <c r="AF56" s="301">
        <v>2609600</v>
      </c>
      <c r="AG56" s="35">
        <v>2200743</v>
      </c>
      <c r="AH56" s="35">
        <v>2020693</v>
      </c>
      <c r="AI56" s="35">
        <v>2563889</v>
      </c>
      <c r="AJ56" s="35"/>
      <c r="AK56" s="35"/>
      <c r="AL56" s="35"/>
      <c r="AM56" s="35">
        <f>IF(X56&gt;=SUM(AA56:AL56),SUM(AA56:AL56),"ERROR")</f>
        <v>21141661</v>
      </c>
      <c r="AN56" s="194">
        <f t="shared" si="59"/>
        <v>1</v>
      </c>
      <c r="AO56" s="305">
        <f t="shared" si="60"/>
        <v>0</v>
      </c>
      <c r="AP56" s="302">
        <v>1476014</v>
      </c>
      <c r="AQ56" s="301">
        <v>2493874</v>
      </c>
      <c r="AR56" s="301">
        <v>2330562</v>
      </c>
      <c r="AS56" s="302">
        <v>2540285</v>
      </c>
      <c r="AT56" s="301">
        <v>2906001</v>
      </c>
      <c r="AU56" s="302">
        <v>2609600</v>
      </c>
      <c r="AV56" s="35"/>
      <c r="AW56" s="35"/>
      <c r="AX56" s="35"/>
      <c r="AY56" s="35"/>
      <c r="AZ56" s="35"/>
      <c r="BA56" s="35"/>
      <c r="BB56" s="303">
        <f>IF(AM56&gt;=SUM(AP56:BA56),SUM(AP56:BA56),"ERROR")</f>
        <v>14356336</v>
      </c>
      <c r="BC56" s="306">
        <f t="shared" si="10"/>
        <v>0.67905430893059915</v>
      </c>
      <c r="BD56" s="304">
        <f t="shared" si="14"/>
        <v>6785325</v>
      </c>
      <c r="BE56" s="301">
        <v>18577772</v>
      </c>
      <c r="BG56" s="2">
        <v>114</v>
      </c>
      <c r="BH56" s="3">
        <v>58486000</v>
      </c>
      <c r="BI56" s="2">
        <f t="shared" si="68"/>
        <v>16887000</v>
      </c>
    </row>
    <row r="57" spans="1:100" s="274" customFormat="1" x14ac:dyDescent="0.25">
      <c r="A57" s="281" t="s">
        <v>148</v>
      </c>
      <c r="B57" s="282" t="s">
        <v>149</v>
      </c>
      <c r="C57" s="283">
        <f>+C58+C75</f>
        <v>78323376000</v>
      </c>
      <c r="D57" s="283">
        <f>+D58+D75</f>
        <v>22587779848</v>
      </c>
      <c r="E57" s="283">
        <f>+E58+E75</f>
        <v>30871959460</v>
      </c>
      <c r="F57" s="283">
        <f>+F58+F75</f>
        <v>0</v>
      </c>
      <c r="G57" s="283">
        <f>+G58+G75</f>
        <v>12598111614</v>
      </c>
      <c r="H57" s="284">
        <f t="shared" si="52"/>
        <v>20882291226</v>
      </c>
      <c r="I57" s="284">
        <f t="shared" si="53"/>
        <v>99205667226</v>
      </c>
      <c r="J57" s="283">
        <f>+J58+J75</f>
        <v>0</v>
      </c>
      <c r="K57" s="284">
        <f t="shared" si="54"/>
        <v>99205667226</v>
      </c>
      <c r="L57" s="283">
        <f t="shared" ref="L57:X57" si="75">+L58+L75</f>
        <v>19992888502</v>
      </c>
      <c r="M57" s="285">
        <f t="shared" si="75"/>
        <v>12739328524</v>
      </c>
      <c r="N57" s="285">
        <f t="shared" si="75"/>
        <v>7917490148.9333</v>
      </c>
      <c r="O57" s="285">
        <f t="shared" si="75"/>
        <v>8014248219</v>
      </c>
      <c r="P57" s="285">
        <f>+P58+P75</f>
        <v>5927805704</v>
      </c>
      <c r="Q57" s="285">
        <f t="shared" si="75"/>
        <v>8367698003</v>
      </c>
      <c r="R57" s="285">
        <f t="shared" si="75"/>
        <v>2934077174</v>
      </c>
      <c r="S57" s="285">
        <f t="shared" si="75"/>
        <v>5666239725</v>
      </c>
      <c r="T57" s="285">
        <f t="shared" si="75"/>
        <v>6045726997</v>
      </c>
      <c r="U57" s="285">
        <f t="shared" si="75"/>
        <v>0</v>
      </c>
      <c r="V57" s="285">
        <f t="shared" si="75"/>
        <v>0</v>
      </c>
      <c r="W57" s="285">
        <f t="shared" si="75"/>
        <v>0</v>
      </c>
      <c r="X57" s="285">
        <f t="shared" si="75"/>
        <v>57783829865.933304</v>
      </c>
      <c r="Y57" s="286">
        <f t="shared" si="56"/>
        <v>0.5824650091238861</v>
      </c>
      <c r="Z57" s="284">
        <f t="shared" si="57"/>
        <v>41421837360.066696</v>
      </c>
      <c r="AA57" s="283">
        <f t="shared" ref="AA57:AM57" si="76">+AA58+AA75</f>
        <v>8650320696</v>
      </c>
      <c r="AB57" s="283">
        <f t="shared" si="76"/>
        <v>7005549770</v>
      </c>
      <c r="AC57" s="283">
        <f t="shared" si="76"/>
        <v>3468416410</v>
      </c>
      <c r="AD57" s="283">
        <f t="shared" si="76"/>
        <v>6566691915</v>
      </c>
      <c r="AE57" s="283">
        <f t="shared" si="76"/>
        <v>4406428992</v>
      </c>
      <c r="AF57" s="283">
        <f t="shared" si="76"/>
        <v>4364851590</v>
      </c>
      <c r="AG57" s="283">
        <f t="shared" si="76"/>
        <v>4725785854</v>
      </c>
      <c r="AH57" s="283">
        <f t="shared" si="76"/>
        <v>5766608456</v>
      </c>
      <c r="AI57" s="283">
        <f t="shared" si="76"/>
        <v>5336377863</v>
      </c>
      <c r="AJ57" s="283">
        <f t="shared" si="76"/>
        <v>0</v>
      </c>
      <c r="AK57" s="283">
        <f t="shared" si="76"/>
        <v>0</v>
      </c>
      <c r="AL57" s="283">
        <f t="shared" si="76"/>
        <v>0</v>
      </c>
      <c r="AM57" s="283">
        <f t="shared" si="76"/>
        <v>50291031546</v>
      </c>
      <c r="AN57" s="286">
        <f t="shared" si="59"/>
        <v>0.8703305347306044</v>
      </c>
      <c r="AO57" s="287">
        <f t="shared" si="60"/>
        <v>7492798319.9333038</v>
      </c>
      <c r="AP57" s="288">
        <f t="shared" ref="AP57:BB57" si="77">+AP58+AP75</f>
        <v>8650320696</v>
      </c>
      <c r="AQ57" s="283">
        <f t="shared" si="77"/>
        <v>7005549770</v>
      </c>
      <c r="AR57" s="283">
        <f t="shared" si="77"/>
        <v>3468416410</v>
      </c>
      <c r="AS57" s="289">
        <f t="shared" si="77"/>
        <v>6566691915</v>
      </c>
      <c r="AT57" s="289">
        <f t="shared" si="77"/>
        <v>4406428992</v>
      </c>
      <c r="AU57" s="289">
        <f t="shared" si="77"/>
        <v>4364851590</v>
      </c>
      <c r="AV57" s="283">
        <f t="shared" si="77"/>
        <v>0</v>
      </c>
      <c r="AW57" s="289">
        <f t="shared" si="77"/>
        <v>0</v>
      </c>
      <c r="AX57" s="289">
        <f t="shared" si="77"/>
        <v>0</v>
      </c>
      <c r="AY57" s="289">
        <f t="shared" si="77"/>
        <v>0</v>
      </c>
      <c r="AZ57" s="283">
        <f t="shared" si="77"/>
        <v>0</v>
      </c>
      <c r="BA57" s="289">
        <f t="shared" si="77"/>
        <v>0</v>
      </c>
      <c r="BB57" s="289">
        <f t="shared" si="77"/>
        <v>34462259373</v>
      </c>
      <c r="BC57" s="290">
        <f t="shared" si="10"/>
        <v>0.68525656192751183</v>
      </c>
      <c r="BD57" s="284">
        <f t="shared" si="14"/>
        <v>15828772173</v>
      </c>
      <c r="BE57" s="283">
        <f>+BE58+BE75</f>
        <v>63276382539</v>
      </c>
      <c r="BF57" s="3"/>
      <c r="BG57" s="2"/>
      <c r="BH57" s="3" t="e">
        <v>#N/A</v>
      </c>
      <c r="BI57" s="2" t="e">
        <f t="shared" si="68"/>
        <v>#N/A</v>
      </c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</row>
    <row r="58" spans="1:100" s="274" customFormat="1" x14ac:dyDescent="0.25">
      <c r="A58" s="291" t="s">
        <v>150</v>
      </c>
      <c r="B58" s="292" t="s">
        <v>151</v>
      </c>
      <c r="C58" s="48">
        <f>+C59+C69</f>
        <v>0</v>
      </c>
      <c r="D58" s="48">
        <f>+D59+D69</f>
        <v>0</v>
      </c>
      <c r="E58" s="48">
        <f>+E59+E69</f>
        <v>0</v>
      </c>
      <c r="F58" s="48">
        <f>+F59+F69</f>
        <v>0</v>
      </c>
      <c r="G58" s="48">
        <f>+G59+G69</f>
        <v>0</v>
      </c>
      <c r="H58" s="48">
        <f t="shared" si="52"/>
        <v>0</v>
      </c>
      <c r="I58" s="48">
        <f t="shared" si="53"/>
        <v>0</v>
      </c>
      <c r="J58" s="48">
        <f>+J59+J69</f>
        <v>0</v>
      </c>
      <c r="K58" s="48">
        <f t="shared" si="54"/>
        <v>0</v>
      </c>
      <c r="L58" s="48">
        <f t="shared" ref="L58:X58" si="78">+L59+L69</f>
        <v>0</v>
      </c>
      <c r="M58" s="48">
        <f t="shared" si="78"/>
        <v>0</v>
      </c>
      <c r="N58" s="48">
        <f t="shared" si="78"/>
        <v>0</v>
      </c>
      <c r="O58" s="48">
        <f t="shared" si="78"/>
        <v>0</v>
      </c>
      <c r="P58" s="48">
        <f>+P59+P69</f>
        <v>0</v>
      </c>
      <c r="Q58" s="48">
        <f t="shared" si="78"/>
        <v>0</v>
      </c>
      <c r="R58" s="48">
        <f t="shared" si="78"/>
        <v>0</v>
      </c>
      <c r="S58" s="48">
        <f t="shared" si="78"/>
        <v>0</v>
      </c>
      <c r="T58" s="48">
        <f t="shared" si="78"/>
        <v>0</v>
      </c>
      <c r="U58" s="48">
        <f t="shared" si="78"/>
        <v>0</v>
      </c>
      <c r="V58" s="48">
        <f t="shared" si="78"/>
        <v>0</v>
      </c>
      <c r="W58" s="48">
        <f t="shared" si="78"/>
        <v>0</v>
      </c>
      <c r="X58" s="48">
        <f t="shared" si="78"/>
        <v>0</v>
      </c>
      <c r="Y58" s="196">
        <f t="shared" si="56"/>
        <v>0</v>
      </c>
      <c r="Z58" s="48">
        <f t="shared" si="57"/>
        <v>0</v>
      </c>
      <c r="AA58" s="48">
        <f t="shared" ref="AA58:AM58" si="79">+AA59+AA69</f>
        <v>0</v>
      </c>
      <c r="AB58" s="48">
        <f t="shared" si="79"/>
        <v>0</v>
      </c>
      <c r="AC58" s="48">
        <f t="shared" si="79"/>
        <v>0</v>
      </c>
      <c r="AD58" s="48">
        <f t="shared" si="79"/>
        <v>0</v>
      </c>
      <c r="AE58" s="48">
        <f t="shared" si="79"/>
        <v>0</v>
      </c>
      <c r="AF58" s="48">
        <f t="shared" si="79"/>
        <v>0</v>
      </c>
      <c r="AG58" s="48">
        <f t="shared" si="79"/>
        <v>0</v>
      </c>
      <c r="AH58" s="48">
        <f t="shared" si="79"/>
        <v>0</v>
      </c>
      <c r="AI58" s="48">
        <f t="shared" si="79"/>
        <v>0</v>
      </c>
      <c r="AJ58" s="48">
        <f t="shared" si="79"/>
        <v>0</v>
      </c>
      <c r="AK58" s="48">
        <f t="shared" si="79"/>
        <v>0</v>
      </c>
      <c r="AL58" s="48">
        <f t="shared" si="79"/>
        <v>0</v>
      </c>
      <c r="AM58" s="48">
        <f t="shared" si="79"/>
        <v>0</v>
      </c>
      <c r="AN58" s="196">
        <f t="shared" si="59"/>
        <v>0</v>
      </c>
      <c r="AO58" s="113">
        <f t="shared" si="60"/>
        <v>0</v>
      </c>
      <c r="AP58" s="293">
        <f t="shared" ref="AP58:BB58" si="80">+AP59+AP69</f>
        <v>0</v>
      </c>
      <c r="AQ58" s="48">
        <f t="shared" si="80"/>
        <v>0</v>
      </c>
      <c r="AR58" s="48">
        <f t="shared" si="80"/>
        <v>0</v>
      </c>
      <c r="AS58" s="51">
        <f t="shared" si="80"/>
        <v>0</v>
      </c>
      <c r="AT58" s="51">
        <f t="shared" si="80"/>
        <v>0</v>
      </c>
      <c r="AU58" s="51">
        <f t="shared" si="80"/>
        <v>0</v>
      </c>
      <c r="AV58" s="48">
        <f t="shared" si="80"/>
        <v>0</v>
      </c>
      <c r="AW58" s="51">
        <f t="shared" si="80"/>
        <v>0</v>
      </c>
      <c r="AX58" s="51">
        <f t="shared" si="80"/>
        <v>0</v>
      </c>
      <c r="AY58" s="51">
        <f t="shared" si="80"/>
        <v>0</v>
      </c>
      <c r="AZ58" s="48">
        <f t="shared" si="80"/>
        <v>0</v>
      </c>
      <c r="BA58" s="51">
        <f t="shared" si="80"/>
        <v>0</v>
      </c>
      <c r="BB58" s="51">
        <f t="shared" si="80"/>
        <v>0</v>
      </c>
      <c r="BC58" s="49">
        <f t="shared" si="10"/>
        <v>0</v>
      </c>
      <c r="BD58" s="48">
        <f t="shared" si="14"/>
        <v>0</v>
      </c>
      <c r="BE58" s="48">
        <f>+BE59+BE69</f>
        <v>0</v>
      </c>
      <c r="BF58" s="3"/>
      <c r="BG58" s="2"/>
      <c r="BH58" s="3" t="e">
        <v>#N/A</v>
      </c>
      <c r="BI58" s="2" t="e">
        <f t="shared" si="68"/>
        <v>#N/A</v>
      </c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</row>
    <row r="59" spans="1:100" s="274" customFormat="1" x14ac:dyDescent="0.25">
      <c r="A59" s="294" t="s">
        <v>152</v>
      </c>
      <c r="B59" s="295" t="s">
        <v>153</v>
      </c>
      <c r="C59" s="56">
        <f>+C60</f>
        <v>0</v>
      </c>
      <c r="D59" s="56">
        <f t="shared" ref="D59:G61" si="81">+D60</f>
        <v>0</v>
      </c>
      <c r="E59" s="56">
        <f t="shared" si="81"/>
        <v>0</v>
      </c>
      <c r="F59" s="56">
        <f t="shared" si="81"/>
        <v>0</v>
      </c>
      <c r="G59" s="56">
        <f t="shared" si="81"/>
        <v>0</v>
      </c>
      <c r="H59" s="56">
        <f t="shared" si="52"/>
        <v>0</v>
      </c>
      <c r="I59" s="56">
        <f t="shared" si="53"/>
        <v>0</v>
      </c>
      <c r="J59" s="56">
        <f>+J60</f>
        <v>0</v>
      </c>
      <c r="K59" s="56">
        <f t="shared" si="54"/>
        <v>0</v>
      </c>
      <c r="L59" s="56">
        <f t="shared" ref="L59:X61" si="82">+L60</f>
        <v>0</v>
      </c>
      <c r="M59" s="56">
        <f t="shared" si="82"/>
        <v>0</v>
      </c>
      <c r="N59" s="56">
        <f t="shared" si="82"/>
        <v>0</v>
      </c>
      <c r="O59" s="56">
        <f t="shared" si="82"/>
        <v>0</v>
      </c>
      <c r="P59" s="56">
        <f t="shared" si="82"/>
        <v>0</v>
      </c>
      <c r="Q59" s="56">
        <f t="shared" si="82"/>
        <v>0</v>
      </c>
      <c r="R59" s="56">
        <f t="shared" si="82"/>
        <v>0</v>
      </c>
      <c r="S59" s="56">
        <f t="shared" si="82"/>
        <v>0</v>
      </c>
      <c r="T59" s="56">
        <f t="shared" si="82"/>
        <v>0</v>
      </c>
      <c r="U59" s="56">
        <f t="shared" si="82"/>
        <v>0</v>
      </c>
      <c r="V59" s="56">
        <f t="shared" si="82"/>
        <v>0</v>
      </c>
      <c r="W59" s="56">
        <f t="shared" si="82"/>
        <v>0</v>
      </c>
      <c r="X59" s="56">
        <f t="shared" si="82"/>
        <v>0</v>
      </c>
      <c r="Y59" s="197">
        <f t="shared" si="56"/>
        <v>0</v>
      </c>
      <c r="Z59" s="56">
        <f t="shared" si="57"/>
        <v>0</v>
      </c>
      <c r="AA59" s="56">
        <f t="shared" ref="AA59:AM61" si="83">+AA60</f>
        <v>0</v>
      </c>
      <c r="AB59" s="56">
        <f t="shared" si="83"/>
        <v>0</v>
      </c>
      <c r="AC59" s="56">
        <f t="shared" si="83"/>
        <v>0</v>
      </c>
      <c r="AD59" s="56">
        <f t="shared" si="83"/>
        <v>0</v>
      </c>
      <c r="AE59" s="56">
        <f t="shared" si="83"/>
        <v>0</v>
      </c>
      <c r="AF59" s="56">
        <f t="shared" si="83"/>
        <v>0</v>
      </c>
      <c r="AG59" s="56">
        <f t="shared" si="83"/>
        <v>0</v>
      </c>
      <c r="AH59" s="56">
        <f t="shared" si="83"/>
        <v>0</v>
      </c>
      <c r="AI59" s="56">
        <f t="shared" si="83"/>
        <v>0</v>
      </c>
      <c r="AJ59" s="56">
        <f t="shared" si="83"/>
        <v>0</v>
      </c>
      <c r="AK59" s="56">
        <f t="shared" si="83"/>
        <v>0</v>
      </c>
      <c r="AL59" s="56">
        <f t="shared" si="83"/>
        <v>0</v>
      </c>
      <c r="AM59" s="56">
        <f t="shared" si="83"/>
        <v>0</v>
      </c>
      <c r="AN59" s="197">
        <f t="shared" si="59"/>
        <v>0</v>
      </c>
      <c r="AO59" s="115">
        <f t="shared" si="60"/>
        <v>0</v>
      </c>
      <c r="AP59" s="296">
        <f t="shared" ref="AP59:BB61" si="84">+AP60</f>
        <v>0</v>
      </c>
      <c r="AQ59" s="56">
        <f t="shared" si="84"/>
        <v>0</v>
      </c>
      <c r="AR59" s="56">
        <f t="shared" si="84"/>
        <v>0</v>
      </c>
      <c r="AS59" s="59">
        <f t="shared" si="84"/>
        <v>0</v>
      </c>
      <c r="AT59" s="59">
        <f t="shared" si="84"/>
        <v>0</v>
      </c>
      <c r="AU59" s="59">
        <f t="shared" si="84"/>
        <v>0</v>
      </c>
      <c r="AV59" s="56">
        <f t="shared" si="84"/>
        <v>0</v>
      </c>
      <c r="AW59" s="59">
        <f t="shared" si="84"/>
        <v>0</v>
      </c>
      <c r="AX59" s="59">
        <f t="shared" si="84"/>
        <v>0</v>
      </c>
      <c r="AY59" s="59">
        <f t="shared" si="84"/>
        <v>0</v>
      </c>
      <c r="AZ59" s="56">
        <f t="shared" si="84"/>
        <v>0</v>
      </c>
      <c r="BA59" s="59">
        <f t="shared" si="84"/>
        <v>0</v>
      </c>
      <c r="BB59" s="59">
        <f t="shared" si="84"/>
        <v>0</v>
      </c>
      <c r="BC59" s="57">
        <f t="shared" si="10"/>
        <v>0</v>
      </c>
      <c r="BD59" s="56">
        <f t="shared" si="14"/>
        <v>0</v>
      </c>
      <c r="BE59" s="56">
        <f>+BE60</f>
        <v>0</v>
      </c>
      <c r="BF59" s="3"/>
      <c r="BG59" s="2"/>
      <c r="BH59" s="3" t="e">
        <v>#N/A</v>
      </c>
      <c r="BI59" s="2" t="e">
        <f t="shared" si="68"/>
        <v>#N/A</v>
      </c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</row>
    <row r="60" spans="1:100" s="274" customFormat="1" x14ac:dyDescent="0.25">
      <c r="A60" s="297" t="s">
        <v>154</v>
      </c>
      <c r="B60" s="298" t="s">
        <v>155</v>
      </c>
      <c r="C60" s="64">
        <f>+C61+C65</f>
        <v>0</v>
      </c>
      <c r="D60" s="64">
        <f t="shared" ref="D60:X60" si="85">+D61+D65</f>
        <v>0</v>
      </c>
      <c r="E60" s="64">
        <f t="shared" si="85"/>
        <v>0</v>
      </c>
      <c r="F60" s="64">
        <f t="shared" si="85"/>
        <v>0</v>
      </c>
      <c r="G60" s="64">
        <f t="shared" si="85"/>
        <v>0</v>
      </c>
      <c r="H60" s="64">
        <f t="shared" si="52"/>
        <v>0</v>
      </c>
      <c r="I60" s="64">
        <f t="shared" si="53"/>
        <v>0</v>
      </c>
      <c r="J60" s="64">
        <f t="shared" si="85"/>
        <v>0</v>
      </c>
      <c r="K60" s="64">
        <f t="shared" si="85"/>
        <v>0</v>
      </c>
      <c r="L60" s="64">
        <f t="shared" si="85"/>
        <v>0</v>
      </c>
      <c r="M60" s="64">
        <f t="shared" si="85"/>
        <v>0</v>
      </c>
      <c r="N60" s="64">
        <f t="shared" si="85"/>
        <v>0</v>
      </c>
      <c r="O60" s="64">
        <f t="shared" si="85"/>
        <v>0</v>
      </c>
      <c r="P60" s="64">
        <f>+P61+P65</f>
        <v>0</v>
      </c>
      <c r="Q60" s="64">
        <f t="shared" si="85"/>
        <v>0</v>
      </c>
      <c r="R60" s="64">
        <f t="shared" si="85"/>
        <v>0</v>
      </c>
      <c r="S60" s="64">
        <f t="shared" si="85"/>
        <v>0</v>
      </c>
      <c r="T60" s="64">
        <f t="shared" si="85"/>
        <v>0</v>
      </c>
      <c r="U60" s="64">
        <f t="shared" si="85"/>
        <v>0</v>
      </c>
      <c r="V60" s="64">
        <f t="shared" si="85"/>
        <v>0</v>
      </c>
      <c r="W60" s="64">
        <f t="shared" si="85"/>
        <v>0</v>
      </c>
      <c r="X60" s="64">
        <f t="shared" si="85"/>
        <v>0</v>
      </c>
      <c r="Y60" s="198">
        <f t="shared" si="56"/>
        <v>0</v>
      </c>
      <c r="Z60" s="64">
        <f t="shared" si="57"/>
        <v>0</v>
      </c>
      <c r="AA60" s="64">
        <f t="shared" ref="AA60:AM60" si="86">+AA61+AA65</f>
        <v>0</v>
      </c>
      <c r="AB60" s="64">
        <f t="shared" si="86"/>
        <v>0</v>
      </c>
      <c r="AC60" s="64">
        <f t="shared" si="86"/>
        <v>0</v>
      </c>
      <c r="AD60" s="64">
        <f t="shared" si="86"/>
        <v>0</v>
      </c>
      <c r="AE60" s="64">
        <f t="shared" si="86"/>
        <v>0</v>
      </c>
      <c r="AF60" s="64">
        <f t="shared" si="86"/>
        <v>0</v>
      </c>
      <c r="AG60" s="64">
        <f t="shared" si="86"/>
        <v>0</v>
      </c>
      <c r="AH60" s="64">
        <f t="shared" si="86"/>
        <v>0</v>
      </c>
      <c r="AI60" s="64">
        <f t="shared" si="86"/>
        <v>0</v>
      </c>
      <c r="AJ60" s="64">
        <f t="shared" si="86"/>
        <v>0</v>
      </c>
      <c r="AK60" s="64">
        <f t="shared" si="86"/>
        <v>0</v>
      </c>
      <c r="AL60" s="64">
        <f t="shared" si="86"/>
        <v>0</v>
      </c>
      <c r="AM60" s="64">
        <f t="shared" si="86"/>
        <v>0</v>
      </c>
      <c r="AN60" s="198">
        <f t="shared" si="59"/>
        <v>0</v>
      </c>
      <c r="AO60" s="117">
        <f t="shared" si="60"/>
        <v>0</v>
      </c>
      <c r="AP60" s="299">
        <f t="shared" ref="AP60:BB60" si="87">+AP61+AP65</f>
        <v>0</v>
      </c>
      <c r="AQ60" s="64">
        <f t="shared" si="87"/>
        <v>0</v>
      </c>
      <c r="AR60" s="64">
        <f t="shared" si="87"/>
        <v>0</v>
      </c>
      <c r="AS60" s="64">
        <f t="shared" si="87"/>
        <v>0</v>
      </c>
      <c r="AT60" s="64">
        <f t="shared" si="87"/>
        <v>0</v>
      </c>
      <c r="AU60" s="64">
        <f t="shared" si="87"/>
        <v>0</v>
      </c>
      <c r="AV60" s="64">
        <f t="shared" si="87"/>
        <v>0</v>
      </c>
      <c r="AW60" s="67">
        <f t="shared" si="87"/>
        <v>0</v>
      </c>
      <c r="AX60" s="67">
        <f t="shared" si="87"/>
        <v>0</v>
      </c>
      <c r="AY60" s="67">
        <f t="shared" si="87"/>
        <v>0</v>
      </c>
      <c r="AZ60" s="64">
        <f t="shared" si="87"/>
        <v>0</v>
      </c>
      <c r="BA60" s="67">
        <f t="shared" si="87"/>
        <v>0</v>
      </c>
      <c r="BB60" s="67">
        <f t="shared" si="87"/>
        <v>0</v>
      </c>
      <c r="BC60" s="65">
        <f t="shared" si="10"/>
        <v>0</v>
      </c>
      <c r="BD60" s="64">
        <f t="shared" si="14"/>
        <v>0</v>
      </c>
      <c r="BE60" s="64">
        <f>+BE61+BE65</f>
        <v>0</v>
      </c>
      <c r="BF60" s="3"/>
      <c r="BG60" s="2"/>
      <c r="BH60" s="3" t="e">
        <v>#N/A</v>
      </c>
      <c r="BI60" s="2" t="e">
        <f t="shared" si="68"/>
        <v>#N/A</v>
      </c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</row>
    <row r="61" spans="1:100" s="274" customFormat="1" x14ac:dyDescent="0.25">
      <c r="A61" s="307" t="s">
        <v>156</v>
      </c>
      <c r="B61" s="308" t="s">
        <v>157</v>
      </c>
      <c r="C61" s="71">
        <f>+C62</f>
        <v>0</v>
      </c>
      <c r="D61" s="71">
        <f t="shared" si="81"/>
        <v>0</v>
      </c>
      <c r="E61" s="71">
        <f t="shared" si="81"/>
        <v>0</v>
      </c>
      <c r="F61" s="71">
        <f t="shared" si="81"/>
        <v>0</v>
      </c>
      <c r="G61" s="71">
        <f t="shared" si="81"/>
        <v>0</v>
      </c>
      <c r="H61" s="71">
        <f t="shared" si="52"/>
        <v>0</v>
      </c>
      <c r="I61" s="71">
        <f t="shared" si="53"/>
        <v>0</v>
      </c>
      <c r="J61" s="71">
        <f>+J62</f>
        <v>0</v>
      </c>
      <c r="K61" s="71">
        <f t="shared" ref="K61:K76" si="88">+I61-J61</f>
        <v>0</v>
      </c>
      <c r="L61" s="71">
        <f t="shared" si="82"/>
        <v>0</v>
      </c>
      <c r="M61" s="71">
        <f t="shared" si="82"/>
        <v>0</v>
      </c>
      <c r="N61" s="71">
        <f t="shared" si="82"/>
        <v>0</v>
      </c>
      <c r="O61" s="71">
        <f t="shared" si="82"/>
        <v>0</v>
      </c>
      <c r="P61" s="71">
        <f t="shared" si="82"/>
        <v>0</v>
      </c>
      <c r="Q61" s="71">
        <f t="shared" si="82"/>
        <v>0</v>
      </c>
      <c r="R61" s="71">
        <f t="shared" si="82"/>
        <v>0</v>
      </c>
      <c r="S61" s="71">
        <f t="shared" si="82"/>
        <v>0</v>
      </c>
      <c r="T61" s="71">
        <f t="shared" si="82"/>
        <v>0</v>
      </c>
      <c r="U61" s="71">
        <f t="shared" si="82"/>
        <v>0</v>
      </c>
      <c r="V61" s="71">
        <f t="shared" si="82"/>
        <v>0</v>
      </c>
      <c r="W61" s="71">
        <f t="shared" si="82"/>
        <v>0</v>
      </c>
      <c r="X61" s="71">
        <f t="shared" si="82"/>
        <v>0</v>
      </c>
      <c r="Y61" s="199">
        <f t="shared" si="56"/>
        <v>0</v>
      </c>
      <c r="Z61" s="71">
        <f t="shared" si="57"/>
        <v>0</v>
      </c>
      <c r="AA61" s="71">
        <f t="shared" si="83"/>
        <v>0</v>
      </c>
      <c r="AB61" s="71">
        <f t="shared" si="83"/>
        <v>0</v>
      </c>
      <c r="AC61" s="71">
        <f t="shared" si="83"/>
        <v>0</v>
      </c>
      <c r="AD61" s="71">
        <f t="shared" si="83"/>
        <v>0</v>
      </c>
      <c r="AE61" s="71">
        <f t="shared" si="83"/>
        <v>0</v>
      </c>
      <c r="AF61" s="71">
        <f t="shared" si="83"/>
        <v>0</v>
      </c>
      <c r="AG61" s="71">
        <f t="shared" si="83"/>
        <v>0</v>
      </c>
      <c r="AH61" s="71">
        <f t="shared" si="83"/>
        <v>0</v>
      </c>
      <c r="AI61" s="71">
        <f t="shared" si="83"/>
        <v>0</v>
      </c>
      <c r="AJ61" s="71">
        <f t="shared" si="83"/>
        <v>0</v>
      </c>
      <c r="AK61" s="71">
        <f t="shared" si="83"/>
        <v>0</v>
      </c>
      <c r="AL61" s="71">
        <f t="shared" si="83"/>
        <v>0</v>
      </c>
      <c r="AM61" s="71">
        <f t="shared" si="83"/>
        <v>0</v>
      </c>
      <c r="AN61" s="199">
        <f t="shared" si="59"/>
        <v>0</v>
      </c>
      <c r="AO61" s="119">
        <f t="shared" si="60"/>
        <v>0</v>
      </c>
      <c r="AP61" s="309">
        <f t="shared" si="84"/>
        <v>0</v>
      </c>
      <c r="AQ61" s="71">
        <f t="shared" si="84"/>
        <v>0</v>
      </c>
      <c r="AR61" s="71">
        <f t="shared" si="84"/>
        <v>0</v>
      </c>
      <c r="AS61" s="310">
        <f t="shared" si="84"/>
        <v>0</v>
      </c>
      <c r="AT61" s="310">
        <f t="shared" si="84"/>
        <v>0</v>
      </c>
      <c r="AU61" s="310">
        <f t="shared" si="84"/>
        <v>0</v>
      </c>
      <c r="AV61" s="71">
        <f t="shared" si="84"/>
        <v>0</v>
      </c>
      <c r="AW61" s="310">
        <f t="shared" si="84"/>
        <v>0</v>
      </c>
      <c r="AX61" s="310">
        <f t="shared" si="84"/>
        <v>0</v>
      </c>
      <c r="AY61" s="310">
        <f t="shared" si="84"/>
        <v>0</v>
      </c>
      <c r="AZ61" s="71">
        <f t="shared" si="84"/>
        <v>0</v>
      </c>
      <c r="BA61" s="310">
        <f t="shared" si="84"/>
        <v>0</v>
      </c>
      <c r="BB61" s="310">
        <f t="shared" si="84"/>
        <v>0</v>
      </c>
      <c r="BC61" s="72">
        <f t="shared" si="10"/>
        <v>0</v>
      </c>
      <c r="BD61" s="71">
        <f t="shared" si="14"/>
        <v>0</v>
      </c>
      <c r="BE61" s="71">
        <f>+BE62</f>
        <v>0</v>
      </c>
      <c r="BF61" s="3"/>
      <c r="BG61" s="2"/>
      <c r="BH61" s="3" t="e">
        <v>#N/A</v>
      </c>
      <c r="BI61" s="2" t="e">
        <f t="shared" si="68"/>
        <v>#N/A</v>
      </c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</row>
    <row r="62" spans="1:100" x14ac:dyDescent="0.25">
      <c r="A62" s="312" t="s">
        <v>158</v>
      </c>
      <c r="B62" s="313" t="s">
        <v>159</v>
      </c>
      <c r="C62" s="314">
        <f>+C63+C64</f>
        <v>0</v>
      </c>
      <c r="D62" s="314">
        <f>+D63+D64</f>
        <v>0</v>
      </c>
      <c r="E62" s="314">
        <f>+E63+E64</f>
        <v>0</v>
      </c>
      <c r="F62" s="314">
        <f>+F63+F64</f>
        <v>0</v>
      </c>
      <c r="G62" s="314">
        <f>+G63+G64</f>
        <v>0</v>
      </c>
      <c r="H62" s="314">
        <f t="shared" si="52"/>
        <v>0</v>
      </c>
      <c r="I62" s="315">
        <f t="shared" si="53"/>
        <v>0</v>
      </c>
      <c r="J62" s="315">
        <f>+J63+J64</f>
        <v>0</v>
      </c>
      <c r="K62" s="315">
        <f t="shared" si="88"/>
        <v>0</v>
      </c>
      <c r="L62" s="315">
        <f t="shared" ref="L62:X62" si="89">+L63+L64</f>
        <v>0</v>
      </c>
      <c r="M62" s="315">
        <f t="shared" si="89"/>
        <v>0</v>
      </c>
      <c r="N62" s="315">
        <f t="shared" si="89"/>
        <v>0</v>
      </c>
      <c r="O62" s="315">
        <f t="shared" si="89"/>
        <v>0</v>
      </c>
      <c r="P62" s="315">
        <f>+P63+P64</f>
        <v>0</v>
      </c>
      <c r="Q62" s="315">
        <f t="shared" si="89"/>
        <v>0</v>
      </c>
      <c r="R62" s="315">
        <f t="shared" si="89"/>
        <v>0</v>
      </c>
      <c r="S62" s="315">
        <f t="shared" si="89"/>
        <v>0</v>
      </c>
      <c r="T62" s="315">
        <f t="shared" si="89"/>
        <v>0</v>
      </c>
      <c r="U62" s="315">
        <f t="shared" si="89"/>
        <v>0</v>
      </c>
      <c r="V62" s="315">
        <f t="shared" si="89"/>
        <v>0</v>
      </c>
      <c r="W62" s="315">
        <f t="shared" si="89"/>
        <v>0</v>
      </c>
      <c r="X62" s="315">
        <f t="shared" si="89"/>
        <v>0</v>
      </c>
      <c r="Y62" s="316">
        <f t="shared" si="56"/>
        <v>0</v>
      </c>
      <c r="Z62" s="314">
        <f t="shared" si="57"/>
        <v>0</v>
      </c>
      <c r="AA62" s="314">
        <f t="shared" ref="AA62:AM62" si="90">+AA63+AA64</f>
        <v>0</v>
      </c>
      <c r="AB62" s="315">
        <f t="shared" si="90"/>
        <v>0</v>
      </c>
      <c r="AC62" s="315">
        <f t="shared" si="90"/>
        <v>0</v>
      </c>
      <c r="AD62" s="315">
        <f t="shared" si="90"/>
        <v>0</v>
      </c>
      <c r="AE62" s="315">
        <f t="shared" si="90"/>
        <v>0</v>
      </c>
      <c r="AF62" s="314">
        <f t="shared" si="90"/>
        <v>0</v>
      </c>
      <c r="AG62" s="314">
        <f t="shared" si="90"/>
        <v>0</v>
      </c>
      <c r="AH62" s="314">
        <f t="shared" si="90"/>
        <v>0</v>
      </c>
      <c r="AI62" s="314">
        <f t="shared" si="90"/>
        <v>0</v>
      </c>
      <c r="AJ62" s="314">
        <f t="shared" si="90"/>
        <v>0</v>
      </c>
      <c r="AK62" s="314">
        <f t="shared" si="90"/>
        <v>0</v>
      </c>
      <c r="AL62" s="314">
        <f t="shared" si="90"/>
        <v>0</v>
      </c>
      <c r="AM62" s="314">
        <f t="shared" si="90"/>
        <v>0</v>
      </c>
      <c r="AN62" s="316">
        <f t="shared" si="59"/>
        <v>0</v>
      </c>
      <c r="AO62" s="317">
        <f t="shared" si="60"/>
        <v>0</v>
      </c>
      <c r="AP62" s="318">
        <f t="shared" ref="AP62:BB62" si="91">+AP63+AP64</f>
        <v>0</v>
      </c>
      <c r="AQ62" s="314">
        <f t="shared" si="91"/>
        <v>0</v>
      </c>
      <c r="AR62" s="314">
        <f t="shared" si="91"/>
        <v>0</v>
      </c>
      <c r="AS62" s="319">
        <f t="shared" si="91"/>
        <v>0</v>
      </c>
      <c r="AT62" s="319">
        <f t="shared" si="91"/>
        <v>0</v>
      </c>
      <c r="AU62" s="319">
        <f t="shared" si="91"/>
        <v>0</v>
      </c>
      <c r="AV62" s="314">
        <f t="shared" si="91"/>
        <v>0</v>
      </c>
      <c r="AW62" s="319">
        <f t="shared" si="91"/>
        <v>0</v>
      </c>
      <c r="AX62" s="319">
        <f t="shared" si="91"/>
        <v>0</v>
      </c>
      <c r="AY62" s="319">
        <f t="shared" si="91"/>
        <v>0</v>
      </c>
      <c r="AZ62" s="314">
        <f t="shared" si="91"/>
        <v>0</v>
      </c>
      <c r="BA62" s="319">
        <f t="shared" si="91"/>
        <v>0</v>
      </c>
      <c r="BB62" s="319">
        <f t="shared" si="91"/>
        <v>0</v>
      </c>
      <c r="BC62" s="320">
        <f t="shared" si="10"/>
        <v>0</v>
      </c>
      <c r="BD62" s="314">
        <f t="shared" si="14"/>
        <v>0</v>
      </c>
      <c r="BE62" s="314">
        <f>+BE63+BE64</f>
        <v>0</v>
      </c>
      <c r="BH62" s="3" t="e">
        <v>#N/A</v>
      </c>
      <c r="BI62" s="2" t="e">
        <f t="shared" si="68"/>
        <v>#N/A</v>
      </c>
    </row>
    <row r="63" spans="1:100" x14ac:dyDescent="0.25">
      <c r="A63" s="108" t="s">
        <v>160</v>
      </c>
      <c r="B63" s="311" t="s">
        <v>161</v>
      </c>
      <c r="C63" s="301"/>
      <c r="D63" s="301"/>
      <c r="E63" s="301"/>
      <c r="F63" s="301"/>
      <c r="G63" s="301"/>
      <c r="H63" s="304">
        <f t="shared" si="52"/>
        <v>0</v>
      </c>
      <c r="I63" s="36">
        <f t="shared" si="53"/>
        <v>0</v>
      </c>
      <c r="J63" s="35">
        <v>0</v>
      </c>
      <c r="K63" s="36">
        <f t="shared" si="88"/>
        <v>0</v>
      </c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6">
        <f>IF(K63&gt;=SUM(L63:W63),SUM(L63:W63),"ERROR")</f>
        <v>0</v>
      </c>
      <c r="Y63" s="194">
        <f t="shared" si="56"/>
        <v>0</v>
      </c>
      <c r="Z63" s="304">
        <f t="shared" si="57"/>
        <v>0</v>
      </c>
      <c r="AA63" s="301"/>
      <c r="AB63" s="301"/>
      <c r="AC63" s="301"/>
      <c r="AD63" s="301"/>
      <c r="AE63" s="301"/>
      <c r="AF63" s="301"/>
      <c r="AG63" s="301"/>
      <c r="AH63" s="301"/>
      <c r="AI63" s="301"/>
      <c r="AJ63" s="301"/>
      <c r="AK63" s="301"/>
      <c r="AL63" s="301"/>
      <c r="AM63" s="35">
        <f>IF(X63&gt;=SUM(AA63:AL63),SUM(AA63:AL63),"ERROR")</f>
        <v>0</v>
      </c>
      <c r="AN63" s="194">
        <f t="shared" si="59"/>
        <v>0</v>
      </c>
      <c r="AO63" s="305">
        <f t="shared" si="60"/>
        <v>0</v>
      </c>
      <c r="AP63" s="80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03">
        <f>IF(AM63&gt;=SUM(AP63:BA63),SUM(AP63:BA63),"ERROR")</f>
        <v>0</v>
      </c>
      <c r="BC63" s="306">
        <f t="shared" si="10"/>
        <v>0</v>
      </c>
      <c r="BD63" s="304">
        <f t="shared" si="14"/>
        <v>0</v>
      </c>
      <c r="BE63" s="301">
        <v>0</v>
      </c>
      <c r="BH63" s="3" t="e">
        <v>#N/A</v>
      </c>
      <c r="BI63" s="2" t="e">
        <f t="shared" si="68"/>
        <v>#N/A</v>
      </c>
    </row>
    <row r="64" spans="1:100" x14ac:dyDescent="0.25">
      <c r="A64" s="108" t="s">
        <v>162</v>
      </c>
      <c r="B64" s="321" t="s">
        <v>163</v>
      </c>
      <c r="C64" s="301"/>
      <c r="D64" s="301"/>
      <c r="E64" s="301"/>
      <c r="F64" s="301"/>
      <c r="G64" s="301"/>
      <c r="H64" s="304">
        <f t="shared" si="52"/>
        <v>0</v>
      </c>
      <c r="I64" s="36">
        <f t="shared" si="53"/>
        <v>0</v>
      </c>
      <c r="J64" s="35">
        <v>0</v>
      </c>
      <c r="K64" s="36">
        <f t="shared" si="88"/>
        <v>0</v>
      </c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6">
        <f>IF(K64&gt;=SUM(L64:W64),SUM(L64:W64),"ERROR")</f>
        <v>0</v>
      </c>
      <c r="Y64" s="194">
        <f t="shared" si="56"/>
        <v>0</v>
      </c>
      <c r="Z64" s="304">
        <f t="shared" si="57"/>
        <v>0</v>
      </c>
      <c r="AA64" s="301"/>
      <c r="AB64" s="301"/>
      <c r="AC64" s="301"/>
      <c r="AD64" s="301"/>
      <c r="AE64" s="301"/>
      <c r="AF64" s="301"/>
      <c r="AG64" s="301"/>
      <c r="AH64" s="301"/>
      <c r="AI64" s="301"/>
      <c r="AJ64" s="301"/>
      <c r="AK64" s="301"/>
      <c r="AL64" s="301"/>
      <c r="AM64" s="35">
        <f>IF(X64&gt;=SUM(AA64:AL64),SUM(AA64:AL64),"ERROR")</f>
        <v>0</v>
      </c>
      <c r="AN64" s="194">
        <f t="shared" si="59"/>
        <v>0</v>
      </c>
      <c r="AO64" s="305">
        <f t="shared" si="60"/>
        <v>0</v>
      </c>
      <c r="AP64" s="80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03">
        <f>IF(AM64&gt;=SUM(AP64:BA64),SUM(AP64:BA64),"ERROR")</f>
        <v>0</v>
      </c>
      <c r="BC64" s="306">
        <f t="shared" si="10"/>
        <v>0</v>
      </c>
      <c r="BD64" s="304">
        <f t="shared" si="14"/>
        <v>0</v>
      </c>
      <c r="BE64" s="301">
        <v>0</v>
      </c>
      <c r="BH64" s="3" t="e">
        <v>#N/A</v>
      </c>
      <c r="BI64" s="2" t="e">
        <f t="shared" si="68"/>
        <v>#N/A</v>
      </c>
    </row>
    <row r="65" spans="1:100" x14ac:dyDescent="0.25">
      <c r="A65" s="307" t="s">
        <v>164</v>
      </c>
      <c r="B65" s="308" t="s">
        <v>165</v>
      </c>
      <c r="C65" s="71">
        <f>+C66</f>
        <v>0</v>
      </c>
      <c r="D65" s="71">
        <f>+D66</f>
        <v>0</v>
      </c>
      <c r="E65" s="71">
        <f>+E66</f>
        <v>0</v>
      </c>
      <c r="F65" s="71">
        <f>+F66</f>
        <v>0</v>
      </c>
      <c r="G65" s="71">
        <f>+G66</f>
        <v>0</v>
      </c>
      <c r="H65" s="71">
        <f t="shared" si="52"/>
        <v>0</v>
      </c>
      <c r="I65" s="71">
        <f t="shared" si="53"/>
        <v>0</v>
      </c>
      <c r="J65" s="71">
        <f>+J66</f>
        <v>0</v>
      </c>
      <c r="K65" s="71">
        <f t="shared" si="88"/>
        <v>0</v>
      </c>
      <c r="L65" s="71">
        <f t="shared" ref="L65:X65" si="92">+L66</f>
        <v>0</v>
      </c>
      <c r="M65" s="71">
        <f t="shared" si="92"/>
        <v>0</v>
      </c>
      <c r="N65" s="71">
        <f t="shared" si="92"/>
        <v>0</v>
      </c>
      <c r="O65" s="71">
        <f t="shared" si="92"/>
        <v>0</v>
      </c>
      <c r="P65" s="71">
        <f t="shared" si="92"/>
        <v>0</v>
      </c>
      <c r="Q65" s="71">
        <f t="shared" si="92"/>
        <v>0</v>
      </c>
      <c r="R65" s="71">
        <f t="shared" si="92"/>
        <v>0</v>
      </c>
      <c r="S65" s="71">
        <f t="shared" si="92"/>
        <v>0</v>
      </c>
      <c r="T65" s="71">
        <f t="shared" si="92"/>
        <v>0</v>
      </c>
      <c r="U65" s="71">
        <f t="shared" si="92"/>
        <v>0</v>
      </c>
      <c r="V65" s="71">
        <f t="shared" si="92"/>
        <v>0</v>
      </c>
      <c r="W65" s="71">
        <f t="shared" si="92"/>
        <v>0</v>
      </c>
      <c r="X65" s="71">
        <f t="shared" si="92"/>
        <v>0</v>
      </c>
      <c r="Y65" s="199">
        <f t="shared" si="56"/>
        <v>0</v>
      </c>
      <c r="Z65" s="71">
        <f t="shared" si="57"/>
        <v>0</v>
      </c>
      <c r="AA65" s="71">
        <f t="shared" ref="AA65:AM65" si="93">+AA66</f>
        <v>0</v>
      </c>
      <c r="AB65" s="71">
        <f t="shared" si="93"/>
        <v>0</v>
      </c>
      <c r="AC65" s="71">
        <f t="shared" si="93"/>
        <v>0</v>
      </c>
      <c r="AD65" s="71">
        <f t="shared" si="93"/>
        <v>0</v>
      </c>
      <c r="AE65" s="71">
        <f t="shared" si="93"/>
        <v>0</v>
      </c>
      <c r="AF65" s="71">
        <f t="shared" si="93"/>
        <v>0</v>
      </c>
      <c r="AG65" s="71">
        <f t="shared" si="93"/>
        <v>0</v>
      </c>
      <c r="AH65" s="71">
        <f t="shared" si="93"/>
        <v>0</v>
      </c>
      <c r="AI65" s="71">
        <f t="shared" si="93"/>
        <v>0</v>
      </c>
      <c r="AJ65" s="71">
        <f t="shared" si="93"/>
        <v>0</v>
      </c>
      <c r="AK65" s="71">
        <f t="shared" si="93"/>
        <v>0</v>
      </c>
      <c r="AL65" s="71">
        <f t="shared" si="93"/>
        <v>0</v>
      </c>
      <c r="AM65" s="71">
        <f t="shared" si="93"/>
        <v>0</v>
      </c>
      <c r="AN65" s="199">
        <f t="shared" si="59"/>
        <v>0</v>
      </c>
      <c r="AO65" s="119">
        <f t="shared" si="60"/>
        <v>0</v>
      </c>
      <c r="AP65" s="309">
        <f t="shared" ref="AP65:BB65" si="94">+AP66</f>
        <v>0</v>
      </c>
      <c r="AQ65" s="71">
        <f t="shared" si="94"/>
        <v>0</v>
      </c>
      <c r="AR65" s="71">
        <f t="shared" si="94"/>
        <v>0</v>
      </c>
      <c r="AS65" s="310">
        <f t="shared" si="94"/>
        <v>0</v>
      </c>
      <c r="AT65" s="310">
        <f t="shared" si="94"/>
        <v>0</v>
      </c>
      <c r="AU65" s="310">
        <f t="shared" si="94"/>
        <v>0</v>
      </c>
      <c r="AV65" s="71">
        <f t="shared" si="94"/>
        <v>0</v>
      </c>
      <c r="AW65" s="310">
        <f t="shared" si="94"/>
        <v>0</v>
      </c>
      <c r="AX65" s="310">
        <f t="shared" si="94"/>
        <v>0</v>
      </c>
      <c r="AY65" s="310">
        <f t="shared" si="94"/>
        <v>0</v>
      </c>
      <c r="AZ65" s="71">
        <f t="shared" si="94"/>
        <v>0</v>
      </c>
      <c r="BA65" s="310">
        <f t="shared" si="94"/>
        <v>0</v>
      </c>
      <c r="BB65" s="310">
        <f t="shared" si="94"/>
        <v>0</v>
      </c>
      <c r="BC65" s="72">
        <f t="shared" si="10"/>
        <v>0</v>
      </c>
      <c r="BD65" s="71">
        <f t="shared" si="14"/>
        <v>0</v>
      </c>
      <c r="BE65" s="71">
        <f>+BE66</f>
        <v>0</v>
      </c>
      <c r="BH65" s="3" t="e">
        <v>#N/A</v>
      </c>
      <c r="BI65" s="2" t="e">
        <f t="shared" si="68"/>
        <v>#N/A</v>
      </c>
    </row>
    <row r="66" spans="1:100" x14ac:dyDescent="0.25">
      <c r="A66" s="312" t="s">
        <v>166</v>
      </c>
      <c r="B66" s="313" t="s">
        <v>167</v>
      </c>
      <c r="C66" s="314">
        <f>+C67+C68</f>
        <v>0</v>
      </c>
      <c r="D66" s="314">
        <f>+D67+D68</f>
        <v>0</v>
      </c>
      <c r="E66" s="314">
        <f>+E67+E68</f>
        <v>0</v>
      </c>
      <c r="F66" s="314">
        <f>+F67+F68</f>
        <v>0</v>
      </c>
      <c r="G66" s="314">
        <f>+G67+G68</f>
        <v>0</v>
      </c>
      <c r="H66" s="314">
        <f t="shared" si="52"/>
        <v>0</v>
      </c>
      <c r="I66" s="315">
        <f t="shared" si="53"/>
        <v>0</v>
      </c>
      <c r="J66" s="315">
        <f>+J67+J68</f>
        <v>0</v>
      </c>
      <c r="K66" s="315">
        <f t="shared" si="88"/>
        <v>0</v>
      </c>
      <c r="L66" s="315">
        <f t="shared" ref="L66:X66" si="95">+L67+L68</f>
        <v>0</v>
      </c>
      <c r="M66" s="315">
        <f t="shared" si="95"/>
        <v>0</v>
      </c>
      <c r="N66" s="315">
        <f t="shared" si="95"/>
        <v>0</v>
      </c>
      <c r="O66" s="315">
        <f t="shared" si="95"/>
        <v>0</v>
      </c>
      <c r="P66" s="315">
        <f>+P67+P68</f>
        <v>0</v>
      </c>
      <c r="Q66" s="315">
        <f t="shared" si="95"/>
        <v>0</v>
      </c>
      <c r="R66" s="315">
        <f t="shared" si="95"/>
        <v>0</v>
      </c>
      <c r="S66" s="315">
        <f t="shared" si="95"/>
        <v>0</v>
      </c>
      <c r="T66" s="315">
        <f t="shared" si="95"/>
        <v>0</v>
      </c>
      <c r="U66" s="315">
        <f t="shared" si="95"/>
        <v>0</v>
      </c>
      <c r="V66" s="315">
        <f t="shared" si="95"/>
        <v>0</v>
      </c>
      <c r="W66" s="315">
        <f t="shared" si="95"/>
        <v>0</v>
      </c>
      <c r="X66" s="315">
        <f t="shared" si="95"/>
        <v>0</v>
      </c>
      <c r="Y66" s="316">
        <f t="shared" si="56"/>
        <v>0</v>
      </c>
      <c r="Z66" s="314">
        <f t="shared" si="57"/>
        <v>0</v>
      </c>
      <c r="AA66" s="314">
        <f t="shared" ref="AA66:AM66" si="96">+AA67+AA68</f>
        <v>0</v>
      </c>
      <c r="AB66" s="315">
        <f t="shared" si="96"/>
        <v>0</v>
      </c>
      <c r="AC66" s="315">
        <f t="shared" si="96"/>
        <v>0</v>
      </c>
      <c r="AD66" s="315">
        <f t="shared" si="96"/>
        <v>0</v>
      </c>
      <c r="AE66" s="315">
        <f t="shared" si="96"/>
        <v>0</v>
      </c>
      <c r="AF66" s="314">
        <f t="shared" si="96"/>
        <v>0</v>
      </c>
      <c r="AG66" s="314">
        <f t="shared" si="96"/>
        <v>0</v>
      </c>
      <c r="AH66" s="314">
        <f t="shared" si="96"/>
        <v>0</v>
      </c>
      <c r="AI66" s="314">
        <f t="shared" si="96"/>
        <v>0</v>
      </c>
      <c r="AJ66" s="314">
        <f t="shared" si="96"/>
        <v>0</v>
      </c>
      <c r="AK66" s="314">
        <f t="shared" si="96"/>
        <v>0</v>
      </c>
      <c r="AL66" s="314">
        <f t="shared" si="96"/>
        <v>0</v>
      </c>
      <c r="AM66" s="314">
        <f t="shared" si="96"/>
        <v>0</v>
      </c>
      <c r="AN66" s="316">
        <f t="shared" si="59"/>
        <v>0</v>
      </c>
      <c r="AO66" s="317">
        <f t="shared" si="60"/>
        <v>0</v>
      </c>
      <c r="AP66" s="318">
        <f t="shared" ref="AP66:BB66" si="97">+AP67+AP68</f>
        <v>0</v>
      </c>
      <c r="AQ66" s="314">
        <f t="shared" si="97"/>
        <v>0</v>
      </c>
      <c r="AR66" s="314">
        <f t="shared" si="97"/>
        <v>0</v>
      </c>
      <c r="AS66" s="319">
        <f t="shared" si="97"/>
        <v>0</v>
      </c>
      <c r="AT66" s="319">
        <f t="shared" si="97"/>
        <v>0</v>
      </c>
      <c r="AU66" s="319">
        <f t="shared" si="97"/>
        <v>0</v>
      </c>
      <c r="AV66" s="314">
        <f t="shared" si="97"/>
        <v>0</v>
      </c>
      <c r="AW66" s="319">
        <f t="shared" si="97"/>
        <v>0</v>
      </c>
      <c r="AX66" s="319">
        <f t="shared" si="97"/>
        <v>0</v>
      </c>
      <c r="AY66" s="319">
        <f t="shared" si="97"/>
        <v>0</v>
      </c>
      <c r="AZ66" s="314">
        <f t="shared" si="97"/>
        <v>0</v>
      </c>
      <c r="BA66" s="319">
        <f t="shared" si="97"/>
        <v>0</v>
      </c>
      <c r="BB66" s="319">
        <f t="shared" si="97"/>
        <v>0</v>
      </c>
      <c r="BC66" s="320">
        <f t="shared" si="10"/>
        <v>0</v>
      </c>
      <c r="BD66" s="314">
        <f t="shared" si="14"/>
        <v>0</v>
      </c>
      <c r="BE66" s="314">
        <f>+BE67+BE68</f>
        <v>0</v>
      </c>
      <c r="BH66" s="3" t="e">
        <v>#N/A</v>
      </c>
      <c r="BI66" s="2" t="e">
        <f t="shared" si="68"/>
        <v>#N/A</v>
      </c>
    </row>
    <row r="67" spans="1:100" x14ac:dyDescent="0.25">
      <c r="A67" s="108" t="s">
        <v>168</v>
      </c>
      <c r="B67" s="311" t="s">
        <v>169</v>
      </c>
      <c r="C67" s="301"/>
      <c r="D67" s="301"/>
      <c r="E67" s="301"/>
      <c r="F67" s="301"/>
      <c r="G67" s="301"/>
      <c r="H67" s="304">
        <f t="shared" si="52"/>
        <v>0</v>
      </c>
      <c r="I67" s="36">
        <f t="shared" si="53"/>
        <v>0</v>
      </c>
      <c r="J67" s="35">
        <v>0</v>
      </c>
      <c r="K67" s="36">
        <f t="shared" si="88"/>
        <v>0</v>
      </c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6">
        <f>IF(K67&gt;=SUM(L67:W67),SUM(L67:W67),"ERROR")</f>
        <v>0</v>
      </c>
      <c r="Y67" s="194">
        <f t="shared" si="56"/>
        <v>0</v>
      </c>
      <c r="Z67" s="304">
        <f t="shared" si="57"/>
        <v>0</v>
      </c>
      <c r="AA67" s="301"/>
      <c r="AB67" s="301"/>
      <c r="AC67" s="301"/>
      <c r="AD67" s="301"/>
      <c r="AE67" s="301"/>
      <c r="AF67" s="301"/>
      <c r="AG67" s="301"/>
      <c r="AH67" s="301"/>
      <c r="AI67" s="301"/>
      <c r="AJ67" s="301"/>
      <c r="AK67" s="301"/>
      <c r="AL67" s="301"/>
      <c r="AM67" s="35">
        <f>IF(X67&gt;=SUM(AA67:AL67),SUM(AA67:AL67),"ERROR")</f>
        <v>0</v>
      </c>
      <c r="AN67" s="194">
        <f t="shared" si="59"/>
        <v>0</v>
      </c>
      <c r="AO67" s="305">
        <f t="shared" si="60"/>
        <v>0</v>
      </c>
      <c r="AP67" s="80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03">
        <f>IF(AM67&gt;=SUM(AP67:BA67),SUM(AP67:BA67),"ERROR")</f>
        <v>0</v>
      </c>
      <c r="BC67" s="306">
        <f t="shared" si="10"/>
        <v>0</v>
      </c>
      <c r="BD67" s="304">
        <f t="shared" si="14"/>
        <v>0</v>
      </c>
      <c r="BE67" s="301">
        <v>0</v>
      </c>
      <c r="BH67" s="3" t="e">
        <v>#N/A</v>
      </c>
      <c r="BI67" s="2" t="e">
        <f t="shared" si="68"/>
        <v>#N/A</v>
      </c>
    </row>
    <row r="68" spans="1:100" x14ac:dyDescent="0.25">
      <c r="A68" s="108" t="s">
        <v>170</v>
      </c>
      <c r="B68" s="321" t="s">
        <v>171</v>
      </c>
      <c r="C68" s="301"/>
      <c r="D68" s="301"/>
      <c r="E68" s="301"/>
      <c r="F68" s="301"/>
      <c r="G68" s="301"/>
      <c r="H68" s="304">
        <f t="shared" si="52"/>
        <v>0</v>
      </c>
      <c r="I68" s="36">
        <f t="shared" si="53"/>
        <v>0</v>
      </c>
      <c r="J68" s="35">
        <v>0</v>
      </c>
      <c r="K68" s="36">
        <f t="shared" si="88"/>
        <v>0</v>
      </c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6">
        <f>IF(K68&gt;=SUM(L68:W68),SUM(L68:W68),"ERROR")</f>
        <v>0</v>
      </c>
      <c r="Y68" s="194">
        <f t="shared" si="56"/>
        <v>0</v>
      </c>
      <c r="Z68" s="304">
        <f t="shared" si="57"/>
        <v>0</v>
      </c>
      <c r="AA68" s="301"/>
      <c r="AB68" s="301"/>
      <c r="AC68" s="301"/>
      <c r="AD68" s="301"/>
      <c r="AE68" s="301"/>
      <c r="AF68" s="301"/>
      <c r="AG68" s="301"/>
      <c r="AH68" s="301"/>
      <c r="AI68" s="301"/>
      <c r="AJ68" s="301"/>
      <c r="AK68" s="301"/>
      <c r="AL68" s="301"/>
      <c r="AM68" s="35">
        <f>IF(X68&gt;=SUM(AA68:AL68),SUM(AA68:AL68),"ERROR")</f>
        <v>0</v>
      </c>
      <c r="AN68" s="194">
        <f t="shared" si="59"/>
        <v>0</v>
      </c>
      <c r="AO68" s="305">
        <f t="shared" si="60"/>
        <v>0</v>
      </c>
      <c r="AP68" s="80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03">
        <f>IF(AM68&gt;=SUM(AP68:BA68),SUM(AP68:BA68),"ERROR")</f>
        <v>0</v>
      </c>
      <c r="BC68" s="306">
        <f t="shared" si="10"/>
        <v>0</v>
      </c>
      <c r="BD68" s="304">
        <f t="shared" si="14"/>
        <v>0</v>
      </c>
      <c r="BE68" s="301">
        <v>0</v>
      </c>
      <c r="BH68" s="3" t="e">
        <v>#N/A</v>
      </c>
      <c r="BI68" s="2" t="e">
        <f t="shared" si="68"/>
        <v>#N/A</v>
      </c>
    </row>
    <row r="69" spans="1:100" s="274" customFormat="1" x14ac:dyDescent="0.25">
      <c r="A69" s="297" t="s">
        <v>172</v>
      </c>
      <c r="B69" s="298" t="s">
        <v>173</v>
      </c>
      <c r="C69" s="64">
        <f>+C70</f>
        <v>0</v>
      </c>
      <c r="D69" s="64">
        <f t="shared" ref="D69:G71" si="98">+D70</f>
        <v>0</v>
      </c>
      <c r="E69" s="64">
        <f t="shared" si="98"/>
        <v>0</v>
      </c>
      <c r="F69" s="64">
        <f t="shared" si="98"/>
        <v>0</v>
      </c>
      <c r="G69" s="64">
        <f t="shared" si="98"/>
        <v>0</v>
      </c>
      <c r="H69" s="64">
        <f t="shared" si="52"/>
        <v>0</v>
      </c>
      <c r="I69" s="64">
        <f t="shared" si="53"/>
        <v>0</v>
      </c>
      <c r="J69" s="64">
        <f>+J70</f>
        <v>0</v>
      </c>
      <c r="K69" s="64">
        <f t="shared" si="88"/>
        <v>0</v>
      </c>
      <c r="L69" s="64">
        <f t="shared" ref="L69:X71" si="99">+L70</f>
        <v>0</v>
      </c>
      <c r="M69" s="64">
        <f t="shared" si="99"/>
        <v>0</v>
      </c>
      <c r="N69" s="64">
        <f t="shared" si="99"/>
        <v>0</v>
      </c>
      <c r="O69" s="64">
        <f t="shared" si="99"/>
        <v>0</v>
      </c>
      <c r="P69" s="64">
        <f t="shared" si="99"/>
        <v>0</v>
      </c>
      <c r="Q69" s="64">
        <f t="shared" si="99"/>
        <v>0</v>
      </c>
      <c r="R69" s="64">
        <f t="shared" si="99"/>
        <v>0</v>
      </c>
      <c r="S69" s="64">
        <f t="shared" si="99"/>
        <v>0</v>
      </c>
      <c r="T69" s="64">
        <f t="shared" si="99"/>
        <v>0</v>
      </c>
      <c r="U69" s="64">
        <f t="shared" si="99"/>
        <v>0</v>
      </c>
      <c r="V69" s="64">
        <f t="shared" si="99"/>
        <v>0</v>
      </c>
      <c r="W69" s="64">
        <f t="shared" si="99"/>
        <v>0</v>
      </c>
      <c r="X69" s="64">
        <f t="shared" si="99"/>
        <v>0</v>
      </c>
      <c r="Y69" s="198">
        <f t="shared" si="56"/>
        <v>0</v>
      </c>
      <c r="Z69" s="64">
        <f t="shared" si="57"/>
        <v>0</v>
      </c>
      <c r="AA69" s="64">
        <f t="shared" ref="AA69:AM71" si="100">+AA70</f>
        <v>0</v>
      </c>
      <c r="AB69" s="64">
        <f t="shared" si="100"/>
        <v>0</v>
      </c>
      <c r="AC69" s="64">
        <f t="shared" si="100"/>
        <v>0</v>
      </c>
      <c r="AD69" s="64">
        <f t="shared" si="100"/>
        <v>0</v>
      </c>
      <c r="AE69" s="64">
        <f t="shared" si="100"/>
        <v>0</v>
      </c>
      <c r="AF69" s="64">
        <f t="shared" si="100"/>
        <v>0</v>
      </c>
      <c r="AG69" s="64">
        <f t="shared" si="100"/>
        <v>0</v>
      </c>
      <c r="AH69" s="64">
        <f t="shared" si="100"/>
        <v>0</v>
      </c>
      <c r="AI69" s="64">
        <f t="shared" si="100"/>
        <v>0</v>
      </c>
      <c r="AJ69" s="64">
        <f t="shared" si="100"/>
        <v>0</v>
      </c>
      <c r="AK69" s="64">
        <f t="shared" si="100"/>
        <v>0</v>
      </c>
      <c r="AL69" s="64">
        <f t="shared" si="100"/>
        <v>0</v>
      </c>
      <c r="AM69" s="64">
        <f t="shared" si="100"/>
        <v>0</v>
      </c>
      <c r="AN69" s="198">
        <f t="shared" si="59"/>
        <v>0</v>
      </c>
      <c r="AO69" s="117">
        <f t="shared" si="60"/>
        <v>0</v>
      </c>
      <c r="AP69" s="299">
        <f t="shared" ref="AP69:BB71" si="101">+AP70</f>
        <v>0</v>
      </c>
      <c r="AQ69" s="64">
        <f t="shared" si="101"/>
        <v>0</v>
      </c>
      <c r="AR69" s="64">
        <f t="shared" si="101"/>
        <v>0</v>
      </c>
      <c r="AS69" s="67">
        <f t="shared" si="101"/>
        <v>0</v>
      </c>
      <c r="AT69" s="67">
        <f t="shared" si="101"/>
        <v>0</v>
      </c>
      <c r="AU69" s="67">
        <f t="shared" si="101"/>
        <v>0</v>
      </c>
      <c r="AV69" s="64">
        <f t="shared" si="101"/>
        <v>0</v>
      </c>
      <c r="AW69" s="67">
        <f t="shared" si="101"/>
        <v>0</v>
      </c>
      <c r="AX69" s="67">
        <f t="shared" si="101"/>
        <v>0</v>
      </c>
      <c r="AY69" s="67">
        <f t="shared" si="101"/>
        <v>0</v>
      </c>
      <c r="AZ69" s="64">
        <f t="shared" si="101"/>
        <v>0</v>
      </c>
      <c r="BA69" s="67">
        <f t="shared" si="101"/>
        <v>0</v>
      </c>
      <c r="BB69" s="67">
        <f t="shared" si="101"/>
        <v>0</v>
      </c>
      <c r="BC69" s="65">
        <f t="shared" si="10"/>
        <v>0</v>
      </c>
      <c r="BD69" s="64">
        <f t="shared" si="14"/>
        <v>0</v>
      </c>
      <c r="BE69" s="64">
        <f>+BE70</f>
        <v>0</v>
      </c>
      <c r="BF69" s="3"/>
      <c r="BG69" s="2"/>
      <c r="BH69" s="3" t="e">
        <v>#N/A</v>
      </c>
      <c r="BI69" s="2" t="e">
        <f t="shared" si="68"/>
        <v>#N/A</v>
      </c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</row>
    <row r="70" spans="1:100" s="274" customFormat="1" x14ac:dyDescent="0.25">
      <c r="A70" s="307" t="s">
        <v>174</v>
      </c>
      <c r="B70" s="308" t="s">
        <v>175</v>
      </c>
      <c r="C70" s="71">
        <f>+C71</f>
        <v>0</v>
      </c>
      <c r="D70" s="71">
        <f t="shared" si="98"/>
        <v>0</v>
      </c>
      <c r="E70" s="71">
        <f t="shared" si="98"/>
        <v>0</v>
      </c>
      <c r="F70" s="71">
        <f t="shared" si="98"/>
        <v>0</v>
      </c>
      <c r="G70" s="71">
        <f t="shared" si="98"/>
        <v>0</v>
      </c>
      <c r="H70" s="71">
        <f t="shared" si="52"/>
        <v>0</v>
      </c>
      <c r="I70" s="71">
        <f t="shared" si="53"/>
        <v>0</v>
      </c>
      <c r="J70" s="71">
        <f>+J71</f>
        <v>0</v>
      </c>
      <c r="K70" s="71">
        <f t="shared" si="88"/>
        <v>0</v>
      </c>
      <c r="L70" s="71">
        <f t="shared" si="99"/>
        <v>0</v>
      </c>
      <c r="M70" s="71">
        <f t="shared" si="99"/>
        <v>0</v>
      </c>
      <c r="N70" s="71">
        <f t="shared" si="99"/>
        <v>0</v>
      </c>
      <c r="O70" s="71">
        <f t="shared" si="99"/>
        <v>0</v>
      </c>
      <c r="P70" s="71">
        <f t="shared" si="99"/>
        <v>0</v>
      </c>
      <c r="Q70" s="71">
        <f t="shared" si="99"/>
        <v>0</v>
      </c>
      <c r="R70" s="71">
        <f t="shared" si="99"/>
        <v>0</v>
      </c>
      <c r="S70" s="71">
        <f t="shared" si="99"/>
        <v>0</v>
      </c>
      <c r="T70" s="71">
        <f t="shared" si="99"/>
        <v>0</v>
      </c>
      <c r="U70" s="71">
        <f t="shared" si="99"/>
        <v>0</v>
      </c>
      <c r="V70" s="71">
        <f t="shared" si="99"/>
        <v>0</v>
      </c>
      <c r="W70" s="71">
        <f t="shared" si="99"/>
        <v>0</v>
      </c>
      <c r="X70" s="71">
        <f t="shared" si="99"/>
        <v>0</v>
      </c>
      <c r="Y70" s="199">
        <f t="shared" si="56"/>
        <v>0</v>
      </c>
      <c r="Z70" s="71">
        <f t="shared" si="57"/>
        <v>0</v>
      </c>
      <c r="AA70" s="71">
        <f t="shared" si="100"/>
        <v>0</v>
      </c>
      <c r="AB70" s="71">
        <f t="shared" si="100"/>
        <v>0</v>
      </c>
      <c r="AC70" s="71">
        <f t="shared" si="100"/>
        <v>0</v>
      </c>
      <c r="AD70" s="71">
        <f t="shared" si="100"/>
        <v>0</v>
      </c>
      <c r="AE70" s="71">
        <f t="shared" si="100"/>
        <v>0</v>
      </c>
      <c r="AF70" s="71">
        <f t="shared" si="100"/>
        <v>0</v>
      </c>
      <c r="AG70" s="71">
        <f t="shared" si="100"/>
        <v>0</v>
      </c>
      <c r="AH70" s="71">
        <f t="shared" si="100"/>
        <v>0</v>
      </c>
      <c r="AI70" s="71">
        <f t="shared" si="100"/>
        <v>0</v>
      </c>
      <c r="AJ70" s="71">
        <f t="shared" si="100"/>
        <v>0</v>
      </c>
      <c r="AK70" s="71">
        <f t="shared" si="100"/>
        <v>0</v>
      </c>
      <c r="AL70" s="71">
        <f t="shared" si="100"/>
        <v>0</v>
      </c>
      <c r="AM70" s="71">
        <f t="shared" si="100"/>
        <v>0</v>
      </c>
      <c r="AN70" s="199">
        <f t="shared" si="59"/>
        <v>0</v>
      </c>
      <c r="AO70" s="119">
        <f t="shared" si="60"/>
        <v>0</v>
      </c>
      <c r="AP70" s="309">
        <f t="shared" si="101"/>
        <v>0</v>
      </c>
      <c r="AQ70" s="71">
        <f t="shared" si="101"/>
        <v>0</v>
      </c>
      <c r="AR70" s="71">
        <f t="shared" si="101"/>
        <v>0</v>
      </c>
      <c r="AS70" s="310">
        <f t="shared" si="101"/>
        <v>0</v>
      </c>
      <c r="AT70" s="310">
        <f t="shared" si="101"/>
        <v>0</v>
      </c>
      <c r="AU70" s="310">
        <f t="shared" si="101"/>
        <v>0</v>
      </c>
      <c r="AV70" s="71">
        <f t="shared" si="101"/>
        <v>0</v>
      </c>
      <c r="AW70" s="310">
        <f t="shared" si="101"/>
        <v>0</v>
      </c>
      <c r="AX70" s="310">
        <f t="shared" si="101"/>
        <v>0</v>
      </c>
      <c r="AY70" s="310">
        <f t="shared" si="101"/>
        <v>0</v>
      </c>
      <c r="AZ70" s="71">
        <f t="shared" si="101"/>
        <v>0</v>
      </c>
      <c r="BA70" s="310">
        <f t="shared" si="101"/>
        <v>0</v>
      </c>
      <c r="BB70" s="310">
        <f t="shared" si="101"/>
        <v>0</v>
      </c>
      <c r="BC70" s="72">
        <f t="shared" si="10"/>
        <v>0</v>
      </c>
      <c r="BD70" s="71">
        <f t="shared" si="14"/>
        <v>0</v>
      </c>
      <c r="BE70" s="71">
        <f>+BE71</f>
        <v>0</v>
      </c>
      <c r="BF70" s="3"/>
      <c r="BG70" s="2"/>
      <c r="BH70" s="3" t="e">
        <v>#N/A</v>
      </c>
      <c r="BI70" s="2" t="e">
        <f t="shared" si="68"/>
        <v>#N/A</v>
      </c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</row>
    <row r="71" spans="1:100" x14ac:dyDescent="0.25">
      <c r="A71" s="322" t="s">
        <v>176</v>
      </c>
      <c r="B71" s="323" t="s">
        <v>177</v>
      </c>
      <c r="C71" s="324">
        <f>+C72</f>
        <v>0</v>
      </c>
      <c r="D71" s="324">
        <f t="shared" si="98"/>
        <v>0</v>
      </c>
      <c r="E71" s="324">
        <f t="shared" si="98"/>
        <v>0</v>
      </c>
      <c r="F71" s="324">
        <f t="shared" si="98"/>
        <v>0</v>
      </c>
      <c r="G71" s="324">
        <f t="shared" si="98"/>
        <v>0</v>
      </c>
      <c r="H71" s="324">
        <f t="shared" si="52"/>
        <v>0</v>
      </c>
      <c r="I71" s="324">
        <f t="shared" si="53"/>
        <v>0</v>
      </c>
      <c r="J71" s="324">
        <f>+J72</f>
        <v>0</v>
      </c>
      <c r="K71" s="324">
        <f t="shared" si="88"/>
        <v>0</v>
      </c>
      <c r="L71" s="324">
        <f t="shared" si="99"/>
        <v>0</v>
      </c>
      <c r="M71" s="324">
        <f t="shared" si="99"/>
        <v>0</v>
      </c>
      <c r="N71" s="324">
        <f t="shared" si="99"/>
        <v>0</v>
      </c>
      <c r="O71" s="324">
        <f t="shared" si="99"/>
        <v>0</v>
      </c>
      <c r="P71" s="324">
        <f t="shared" si="99"/>
        <v>0</v>
      </c>
      <c r="Q71" s="324">
        <f t="shared" si="99"/>
        <v>0</v>
      </c>
      <c r="R71" s="324">
        <f t="shared" si="99"/>
        <v>0</v>
      </c>
      <c r="S71" s="324">
        <f t="shared" si="99"/>
        <v>0</v>
      </c>
      <c r="T71" s="324">
        <f t="shared" si="99"/>
        <v>0</v>
      </c>
      <c r="U71" s="324">
        <f t="shared" si="99"/>
        <v>0</v>
      </c>
      <c r="V71" s="324">
        <f t="shared" si="99"/>
        <v>0</v>
      </c>
      <c r="W71" s="324">
        <f t="shared" si="99"/>
        <v>0</v>
      </c>
      <c r="X71" s="324">
        <f t="shared" si="99"/>
        <v>0</v>
      </c>
      <c r="Y71" s="325">
        <f t="shared" si="56"/>
        <v>0</v>
      </c>
      <c r="Z71" s="324">
        <f t="shared" si="57"/>
        <v>0</v>
      </c>
      <c r="AA71" s="324">
        <f t="shared" si="100"/>
        <v>0</v>
      </c>
      <c r="AB71" s="324">
        <f t="shared" si="100"/>
        <v>0</v>
      </c>
      <c r="AC71" s="324">
        <f t="shared" si="100"/>
        <v>0</v>
      </c>
      <c r="AD71" s="324">
        <f t="shared" si="100"/>
        <v>0</v>
      </c>
      <c r="AE71" s="324">
        <f t="shared" si="100"/>
        <v>0</v>
      </c>
      <c r="AF71" s="324">
        <f t="shared" si="100"/>
        <v>0</v>
      </c>
      <c r="AG71" s="324">
        <f t="shared" si="100"/>
        <v>0</v>
      </c>
      <c r="AH71" s="324">
        <f t="shared" si="100"/>
        <v>0</v>
      </c>
      <c r="AI71" s="324">
        <f t="shared" si="100"/>
        <v>0</v>
      </c>
      <c r="AJ71" s="324">
        <f t="shared" si="100"/>
        <v>0</v>
      </c>
      <c r="AK71" s="324">
        <f t="shared" si="100"/>
        <v>0</v>
      </c>
      <c r="AL71" s="324">
        <f t="shared" si="100"/>
        <v>0</v>
      </c>
      <c r="AM71" s="324">
        <f t="shared" si="100"/>
        <v>0</v>
      </c>
      <c r="AN71" s="325">
        <f t="shared" si="59"/>
        <v>0</v>
      </c>
      <c r="AO71" s="326">
        <f t="shared" si="60"/>
        <v>0</v>
      </c>
      <c r="AP71" s="327">
        <f t="shared" si="101"/>
        <v>0</v>
      </c>
      <c r="AQ71" s="324">
        <f t="shared" si="101"/>
        <v>0</v>
      </c>
      <c r="AR71" s="324">
        <f t="shared" si="101"/>
        <v>0</v>
      </c>
      <c r="AS71" s="328">
        <f t="shared" si="101"/>
        <v>0</v>
      </c>
      <c r="AT71" s="328">
        <f t="shared" si="101"/>
        <v>0</v>
      </c>
      <c r="AU71" s="328">
        <f t="shared" si="101"/>
        <v>0</v>
      </c>
      <c r="AV71" s="324">
        <f t="shared" si="101"/>
        <v>0</v>
      </c>
      <c r="AW71" s="328">
        <f t="shared" si="101"/>
        <v>0</v>
      </c>
      <c r="AX71" s="328">
        <f t="shared" si="101"/>
        <v>0</v>
      </c>
      <c r="AY71" s="328">
        <f t="shared" si="101"/>
        <v>0</v>
      </c>
      <c r="AZ71" s="324">
        <f t="shared" si="101"/>
        <v>0</v>
      </c>
      <c r="BA71" s="328">
        <f t="shared" si="101"/>
        <v>0</v>
      </c>
      <c r="BB71" s="328">
        <f t="shared" si="101"/>
        <v>0</v>
      </c>
      <c r="BC71" s="329">
        <f t="shared" si="10"/>
        <v>0</v>
      </c>
      <c r="BD71" s="324">
        <f t="shared" si="14"/>
        <v>0</v>
      </c>
      <c r="BE71" s="324">
        <f>+BE72</f>
        <v>0</v>
      </c>
      <c r="BH71" s="3" t="e">
        <v>#N/A</v>
      </c>
      <c r="BI71" s="2" t="e">
        <f t="shared" si="68"/>
        <v>#N/A</v>
      </c>
    </row>
    <row r="72" spans="1:100" x14ac:dyDescent="0.25">
      <c r="A72" s="330" t="s">
        <v>178</v>
      </c>
      <c r="B72" s="331" t="s">
        <v>179</v>
      </c>
      <c r="C72" s="332">
        <f>+C73+C74</f>
        <v>0</v>
      </c>
      <c r="D72" s="332">
        <f>+D73+D74</f>
        <v>0</v>
      </c>
      <c r="E72" s="332">
        <f>+E73+E74</f>
        <v>0</v>
      </c>
      <c r="F72" s="332">
        <f>+F73+F74</f>
        <v>0</v>
      </c>
      <c r="G72" s="332">
        <f>+G73+G74</f>
        <v>0</v>
      </c>
      <c r="H72" s="332">
        <f t="shared" ref="H72" si="102">-D72+E72-F72+G72</f>
        <v>0</v>
      </c>
      <c r="I72" s="332">
        <f t="shared" ref="I72" si="103">+C72+H72</f>
        <v>0</v>
      </c>
      <c r="J72" s="332">
        <f>+J73+J74</f>
        <v>0</v>
      </c>
      <c r="K72" s="332">
        <f t="shared" si="88"/>
        <v>0</v>
      </c>
      <c r="L72" s="332">
        <f t="shared" ref="L72:X72" si="104">+L73+L74</f>
        <v>0</v>
      </c>
      <c r="M72" s="332">
        <f t="shared" si="104"/>
        <v>0</v>
      </c>
      <c r="N72" s="332">
        <f t="shared" si="104"/>
        <v>0</v>
      </c>
      <c r="O72" s="332">
        <f t="shared" si="104"/>
        <v>0</v>
      </c>
      <c r="P72" s="332">
        <f>+P73+P74</f>
        <v>0</v>
      </c>
      <c r="Q72" s="332">
        <f t="shared" si="104"/>
        <v>0</v>
      </c>
      <c r="R72" s="332">
        <f t="shared" si="104"/>
        <v>0</v>
      </c>
      <c r="S72" s="332">
        <f t="shared" si="104"/>
        <v>0</v>
      </c>
      <c r="T72" s="332">
        <f t="shared" si="104"/>
        <v>0</v>
      </c>
      <c r="U72" s="332">
        <f t="shared" si="104"/>
        <v>0</v>
      </c>
      <c r="V72" s="332">
        <f t="shared" si="104"/>
        <v>0</v>
      </c>
      <c r="W72" s="332">
        <f t="shared" si="104"/>
        <v>0</v>
      </c>
      <c r="X72" s="332">
        <f t="shared" si="104"/>
        <v>0</v>
      </c>
      <c r="Y72" s="333">
        <f t="shared" ref="Y72" si="105">+IF(ISERROR((X72/K72)),0,(X72/K72))</f>
        <v>0</v>
      </c>
      <c r="Z72" s="332">
        <f t="shared" si="57"/>
        <v>0</v>
      </c>
      <c r="AA72" s="332">
        <f t="shared" ref="AA72:AM72" si="106">+AA73+AA74</f>
        <v>0</v>
      </c>
      <c r="AB72" s="332">
        <f t="shared" si="106"/>
        <v>0</v>
      </c>
      <c r="AC72" s="332">
        <f t="shared" si="106"/>
        <v>0</v>
      </c>
      <c r="AD72" s="332">
        <f t="shared" si="106"/>
        <v>0</v>
      </c>
      <c r="AE72" s="332">
        <f t="shared" si="106"/>
        <v>0</v>
      </c>
      <c r="AF72" s="332">
        <f t="shared" si="106"/>
        <v>0</v>
      </c>
      <c r="AG72" s="332">
        <f t="shared" si="106"/>
        <v>0</v>
      </c>
      <c r="AH72" s="332">
        <f t="shared" si="106"/>
        <v>0</v>
      </c>
      <c r="AI72" s="332">
        <f t="shared" si="106"/>
        <v>0</v>
      </c>
      <c r="AJ72" s="332">
        <f t="shared" si="106"/>
        <v>0</v>
      </c>
      <c r="AK72" s="332">
        <f t="shared" si="106"/>
        <v>0</v>
      </c>
      <c r="AL72" s="332">
        <f t="shared" si="106"/>
        <v>0</v>
      </c>
      <c r="AM72" s="332">
        <f t="shared" si="106"/>
        <v>0</v>
      </c>
      <c r="AN72" s="333">
        <f t="shared" ref="AN72" si="107">+IF(ISERROR((AM72/X72)),0,(AM72/X72))</f>
        <v>0</v>
      </c>
      <c r="AO72" s="334">
        <f t="shared" si="60"/>
        <v>0</v>
      </c>
      <c r="AP72" s="335">
        <f t="shared" ref="AP72:BB72" si="108">+AP73+AP74</f>
        <v>0</v>
      </c>
      <c r="AQ72" s="332">
        <f t="shared" si="108"/>
        <v>0</v>
      </c>
      <c r="AR72" s="332">
        <f t="shared" si="108"/>
        <v>0</v>
      </c>
      <c r="AS72" s="336">
        <f t="shared" si="108"/>
        <v>0</v>
      </c>
      <c r="AT72" s="336">
        <f t="shared" si="108"/>
        <v>0</v>
      </c>
      <c r="AU72" s="336">
        <f t="shared" si="108"/>
        <v>0</v>
      </c>
      <c r="AV72" s="332">
        <f t="shared" si="108"/>
        <v>0</v>
      </c>
      <c r="AW72" s="336">
        <f t="shared" si="108"/>
        <v>0</v>
      </c>
      <c r="AX72" s="336">
        <f t="shared" si="108"/>
        <v>0</v>
      </c>
      <c r="AY72" s="336">
        <f t="shared" si="108"/>
        <v>0</v>
      </c>
      <c r="AZ72" s="332">
        <f t="shared" si="108"/>
        <v>0</v>
      </c>
      <c r="BA72" s="336">
        <f t="shared" si="108"/>
        <v>0</v>
      </c>
      <c r="BB72" s="336">
        <f t="shared" si="108"/>
        <v>0</v>
      </c>
      <c r="BC72" s="337">
        <f t="shared" si="10"/>
        <v>0</v>
      </c>
      <c r="BD72" s="332">
        <f t="shared" si="14"/>
        <v>0</v>
      </c>
      <c r="BE72" s="332">
        <f>+BE73+BE74</f>
        <v>0</v>
      </c>
      <c r="BH72" s="3" t="e">
        <v>#N/A</v>
      </c>
      <c r="BI72" s="2" t="e">
        <f t="shared" si="68"/>
        <v>#N/A</v>
      </c>
    </row>
    <row r="73" spans="1:100" x14ac:dyDescent="0.25">
      <c r="A73" s="108" t="s">
        <v>180</v>
      </c>
      <c r="B73" s="34" t="s">
        <v>181</v>
      </c>
      <c r="C73" s="301"/>
      <c r="D73" s="301"/>
      <c r="E73" s="301"/>
      <c r="F73" s="301"/>
      <c r="G73" s="301"/>
      <c r="H73" s="36">
        <f t="shared" ref="H73:H139" si="109">-D73+E73-F73+G73</f>
        <v>0</v>
      </c>
      <c r="I73" s="36">
        <f t="shared" ref="I73:I139" si="110">+C73+H73</f>
        <v>0</v>
      </c>
      <c r="J73" s="35">
        <v>0</v>
      </c>
      <c r="K73" s="36">
        <f t="shared" si="88"/>
        <v>0</v>
      </c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6">
        <f>IF(K73&gt;=SUM(L73:W73),SUM(L73:W73),"ERROR")</f>
        <v>0</v>
      </c>
      <c r="Y73" s="194">
        <f t="shared" ref="Y73:Y139" si="111">+IF(ISERROR((X73/K73)),0,(X73/K73))</f>
        <v>0</v>
      </c>
      <c r="Z73" s="36">
        <f t="shared" ref="Z73:Z139" si="112">K73-X73</f>
        <v>0</v>
      </c>
      <c r="AA73" s="301"/>
      <c r="AB73" s="301"/>
      <c r="AC73" s="301"/>
      <c r="AD73" s="301"/>
      <c r="AE73" s="301"/>
      <c r="AF73" s="301"/>
      <c r="AG73" s="301"/>
      <c r="AH73" s="301"/>
      <c r="AI73" s="301"/>
      <c r="AJ73" s="301"/>
      <c r="AK73" s="301"/>
      <c r="AL73" s="301"/>
      <c r="AM73" s="35">
        <f>IF(X73&gt;=SUM(AA73:AL73),SUM(AA73:AL73),"ERROR")</f>
        <v>0</v>
      </c>
      <c r="AN73" s="194">
        <f t="shared" ref="AN73:AN139" si="113">+IF(ISERROR((AM73/X73)),0,(AM73/X73))</f>
        <v>0</v>
      </c>
      <c r="AO73" s="109">
        <f t="shared" ref="AO73:AO139" si="114">+X73-AM73</f>
        <v>0</v>
      </c>
      <c r="AP73" s="80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03">
        <f>IF(AM73&gt;=SUM(AP73:BA73),SUM(AP73:BA73),"ERROR")</f>
        <v>0</v>
      </c>
      <c r="BC73" s="37">
        <f t="shared" ref="BC73:BC139" si="115">+IF(ISERROR((BB73/AM73)),0,(BB73/AM73))</f>
        <v>0</v>
      </c>
      <c r="BD73" s="36">
        <f t="shared" ref="BD73:BD139" si="116">+AM73-BB73</f>
        <v>0</v>
      </c>
      <c r="BE73" s="301">
        <v>0</v>
      </c>
      <c r="BH73" s="3" t="e">
        <v>#N/A</v>
      </c>
      <c r="BI73" s="2" t="e">
        <f t="shared" si="68"/>
        <v>#N/A</v>
      </c>
    </row>
    <row r="74" spans="1:100" x14ac:dyDescent="0.25">
      <c r="A74" s="108" t="s">
        <v>182</v>
      </c>
      <c r="B74" s="34" t="s">
        <v>183</v>
      </c>
      <c r="C74" s="301"/>
      <c r="D74" s="301"/>
      <c r="E74" s="301"/>
      <c r="F74" s="301"/>
      <c r="G74" s="301"/>
      <c r="H74" s="36">
        <f t="shared" si="109"/>
        <v>0</v>
      </c>
      <c r="I74" s="36">
        <f t="shared" si="110"/>
        <v>0</v>
      </c>
      <c r="J74" s="35">
        <v>0</v>
      </c>
      <c r="K74" s="36">
        <f t="shared" si="88"/>
        <v>0</v>
      </c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6">
        <f>IF(K74&gt;=SUM(L74:W74),SUM(L74:W74),"ERROR")</f>
        <v>0</v>
      </c>
      <c r="Y74" s="194">
        <f t="shared" si="111"/>
        <v>0</v>
      </c>
      <c r="Z74" s="36">
        <f t="shared" si="112"/>
        <v>0</v>
      </c>
      <c r="AA74" s="301"/>
      <c r="AB74" s="301"/>
      <c r="AC74" s="301"/>
      <c r="AD74" s="301"/>
      <c r="AE74" s="301"/>
      <c r="AF74" s="301"/>
      <c r="AG74" s="301"/>
      <c r="AH74" s="301"/>
      <c r="AI74" s="301"/>
      <c r="AJ74" s="301"/>
      <c r="AK74" s="301"/>
      <c r="AL74" s="301"/>
      <c r="AM74" s="35">
        <f>IF(X74&gt;=SUM(AA74:AL74),SUM(AA74:AL74),"ERROR")</f>
        <v>0</v>
      </c>
      <c r="AN74" s="194">
        <f t="shared" si="113"/>
        <v>0</v>
      </c>
      <c r="AO74" s="109">
        <f t="shared" si="114"/>
        <v>0</v>
      </c>
      <c r="AP74" s="80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03">
        <f>IF(AM74&gt;=SUM(AP74:BA74),SUM(AP74:BA74),"ERROR")</f>
        <v>0</v>
      </c>
      <c r="BC74" s="37">
        <f t="shared" si="115"/>
        <v>0</v>
      </c>
      <c r="BD74" s="36">
        <f t="shared" si="116"/>
        <v>0</v>
      </c>
      <c r="BE74" s="301">
        <v>0</v>
      </c>
      <c r="BF74" s="256"/>
      <c r="BH74" s="3" t="e">
        <v>#N/A</v>
      </c>
      <c r="BI74" s="2" t="e">
        <f t="shared" si="68"/>
        <v>#N/A</v>
      </c>
    </row>
    <row r="75" spans="1:100" s="274" customFormat="1" x14ac:dyDescent="0.25">
      <c r="A75" s="291" t="s">
        <v>184</v>
      </c>
      <c r="B75" s="292" t="s">
        <v>185</v>
      </c>
      <c r="C75" s="48">
        <f>+C76+C88</f>
        <v>78323376000</v>
      </c>
      <c r="D75" s="48">
        <f>+D76+D88</f>
        <v>22587779848</v>
      </c>
      <c r="E75" s="48">
        <f>+E76+E88</f>
        <v>30871959460</v>
      </c>
      <c r="F75" s="48">
        <f>+F76+F88</f>
        <v>0</v>
      </c>
      <c r="G75" s="48">
        <f>+G76+G88</f>
        <v>12598111614</v>
      </c>
      <c r="H75" s="48">
        <f t="shared" si="109"/>
        <v>20882291226</v>
      </c>
      <c r="I75" s="48">
        <f t="shared" si="110"/>
        <v>99205667226</v>
      </c>
      <c r="J75" s="48">
        <f>+J76+J88</f>
        <v>0</v>
      </c>
      <c r="K75" s="48">
        <f t="shared" si="88"/>
        <v>99205667226</v>
      </c>
      <c r="L75" s="48">
        <f t="shared" ref="L75:X75" si="117">+L76+L88</f>
        <v>19992888502</v>
      </c>
      <c r="M75" s="48">
        <f t="shared" si="117"/>
        <v>12739328524</v>
      </c>
      <c r="N75" s="48">
        <f t="shared" si="117"/>
        <v>7917490148.9333</v>
      </c>
      <c r="O75" s="48">
        <f t="shared" si="117"/>
        <v>8014248219</v>
      </c>
      <c r="P75" s="48">
        <f>+P76+P88</f>
        <v>5927805704</v>
      </c>
      <c r="Q75" s="48">
        <f t="shared" si="117"/>
        <v>8367698003</v>
      </c>
      <c r="R75" s="48">
        <f t="shared" si="117"/>
        <v>2934077174</v>
      </c>
      <c r="S75" s="48">
        <f t="shared" si="117"/>
        <v>5666239725</v>
      </c>
      <c r="T75" s="48">
        <f t="shared" si="117"/>
        <v>6045726997</v>
      </c>
      <c r="U75" s="48">
        <f t="shared" si="117"/>
        <v>0</v>
      </c>
      <c r="V75" s="48">
        <f t="shared" si="117"/>
        <v>0</v>
      </c>
      <c r="W75" s="48">
        <f t="shared" si="117"/>
        <v>0</v>
      </c>
      <c r="X75" s="48">
        <f t="shared" si="117"/>
        <v>57783829865.933304</v>
      </c>
      <c r="Y75" s="196">
        <f t="shared" si="111"/>
        <v>0.5824650091238861</v>
      </c>
      <c r="Z75" s="48">
        <f t="shared" si="112"/>
        <v>41421837360.066696</v>
      </c>
      <c r="AA75" s="48">
        <f t="shared" ref="AA75:AM75" si="118">+AA76+AA88</f>
        <v>8650320696</v>
      </c>
      <c r="AB75" s="48">
        <f t="shared" si="118"/>
        <v>7005549770</v>
      </c>
      <c r="AC75" s="48">
        <f t="shared" si="118"/>
        <v>3468416410</v>
      </c>
      <c r="AD75" s="48">
        <f t="shared" si="118"/>
        <v>6566691915</v>
      </c>
      <c r="AE75" s="48">
        <f t="shared" si="118"/>
        <v>4406428992</v>
      </c>
      <c r="AF75" s="48">
        <f t="shared" si="118"/>
        <v>4364851590</v>
      </c>
      <c r="AG75" s="48">
        <f t="shared" si="118"/>
        <v>4725785854</v>
      </c>
      <c r="AH75" s="48">
        <f t="shared" si="118"/>
        <v>5766608456</v>
      </c>
      <c r="AI75" s="48">
        <f t="shared" si="118"/>
        <v>5336377863</v>
      </c>
      <c r="AJ75" s="48">
        <f t="shared" si="118"/>
        <v>0</v>
      </c>
      <c r="AK75" s="48">
        <f t="shared" si="118"/>
        <v>0</v>
      </c>
      <c r="AL75" s="48">
        <f t="shared" si="118"/>
        <v>0</v>
      </c>
      <c r="AM75" s="48">
        <f t="shared" si="118"/>
        <v>50291031546</v>
      </c>
      <c r="AN75" s="196">
        <f t="shared" si="113"/>
        <v>0.8703305347306044</v>
      </c>
      <c r="AO75" s="113">
        <f t="shared" si="114"/>
        <v>7492798319.9333038</v>
      </c>
      <c r="AP75" s="293">
        <f t="shared" ref="AP75:BB75" si="119">+AP76+AP88</f>
        <v>8650320696</v>
      </c>
      <c r="AQ75" s="48">
        <f t="shared" si="119"/>
        <v>7005549770</v>
      </c>
      <c r="AR75" s="48">
        <f t="shared" si="119"/>
        <v>3468416410</v>
      </c>
      <c r="AS75" s="51">
        <f t="shared" si="119"/>
        <v>6566691915</v>
      </c>
      <c r="AT75" s="51">
        <f t="shared" si="119"/>
        <v>4406428992</v>
      </c>
      <c r="AU75" s="51">
        <f t="shared" si="119"/>
        <v>4364851590</v>
      </c>
      <c r="AV75" s="48">
        <f t="shared" si="119"/>
        <v>0</v>
      </c>
      <c r="AW75" s="51">
        <f t="shared" si="119"/>
        <v>0</v>
      </c>
      <c r="AX75" s="51">
        <f t="shared" si="119"/>
        <v>0</v>
      </c>
      <c r="AY75" s="51">
        <f t="shared" si="119"/>
        <v>0</v>
      </c>
      <c r="AZ75" s="48">
        <f t="shared" si="119"/>
        <v>0</v>
      </c>
      <c r="BA75" s="51">
        <f t="shared" si="119"/>
        <v>0</v>
      </c>
      <c r="BB75" s="51">
        <f t="shared" si="119"/>
        <v>34462259373</v>
      </c>
      <c r="BC75" s="49">
        <f t="shared" si="115"/>
        <v>0.68525656192751183</v>
      </c>
      <c r="BD75" s="48">
        <f t="shared" si="116"/>
        <v>15828772173</v>
      </c>
      <c r="BE75" s="48">
        <f>+BE76+BE88</f>
        <v>63276382539</v>
      </c>
      <c r="BF75" s="3"/>
      <c r="BG75" s="2"/>
      <c r="BH75" s="3" t="e">
        <v>#N/A</v>
      </c>
      <c r="BI75" s="2" t="e">
        <f t="shared" si="68"/>
        <v>#N/A</v>
      </c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</row>
    <row r="76" spans="1:100" s="274" customFormat="1" x14ac:dyDescent="0.25">
      <c r="A76" s="294" t="s">
        <v>186</v>
      </c>
      <c r="B76" s="295" t="s">
        <v>187</v>
      </c>
      <c r="C76" s="56">
        <f>+C77+C80+C85</f>
        <v>8130645000</v>
      </c>
      <c r="D76" s="56">
        <f>+D77+D80+D85</f>
        <v>2937813925</v>
      </c>
      <c r="E76" s="56">
        <f>+E77+E80+E85</f>
        <v>4638042378</v>
      </c>
      <c r="F76" s="56">
        <f>+F77+F80+F85</f>
        <v>0</v>
      </c>
      <c r="G76" s="56">
        <f>+G77+G80+G85</f>
        <v>1699063817</v>
      </c>
      <c r="H76" s="56">
        <f t="shared" si="109"/>
        <v>3399292270</v>
      </c>
      <c r="I76" s="56">
        <f t="shared" si="110"/>
        <v>11529937270</v>
      </c>
      <c r="J76" s="56">
        <f>+J77+J80+J85</f>
        <v>0</v>
      </c>
      <c r="K76" s="56">
        <f t="shared" si="88"/>
        <v>11529937270</v>
      </c>
      <c r="L76" s="56">
        <f t="shared" ref="L76:X76" si="120">+L77+L80+L85</f>
        <v>1658281322</v>
      </c>
      <c r="M76" s="56">
        <f t="shared" si="120"/>
        <v>1082271037</v>
      </c>
      <c r="N76" s="56">
        <f t="shared" si="120"/>
        <v>676173088</v>
      </c>
      <c r="O76" s="56">
        <f t="shared" si="120"/>
        <v>1186413308</v>
      </c>
      <c r="P76" s="56">
        <f>+P77+P80+P85</f>
        <v>513864565</v>
      </c>
      <c r="Q76" s="56">
        <f t="shared" si="120"/>
        <v>383570310</v>
      </c>
      <c r="R76" s="56">
        <f t="shared" si="120"/>
        <v>850123261</v>
      </c>
      <c r="S76" s="56">
        <f t="shared" si="120"/>
        <v>456408849</v>
      </c>
      <c r="T76" s="56">
        <f t="shared" si="120"/>
        <v>792906414</v>
      </c>
      <c r="U76" s="56">
        <f t="shared" si="120"/>
        <v>0</v>
      </c>
      <c r="V76" s="56">
        <f t="shared" si="120"/>
        <v>0</v>
      </c>
      <c r="W76" s="56">
        <f t="shared" si="120"/>
        <v>0</v>
      </c>
      <c r="X76" s="56">
        <f t="shared" si="120"/>
        <v>7600012154</v>
      </c>
      <c r="Y76" s="197">
        <f t="shared" si="111"/>
        <v>0.65915468367504826</v>
      </c>
      <c r="Z76" s="56">
        <f t="shared" si="112"/>
        <v>3929925116</v>
      </c>
      <c r="AA76" s="56">
        <f t="shared" ref="AA76:AM76" si="121">+AA77+AA80+AA85</f>
        <v>865464992</v>
      </c>
      <c r="AB76" s="56">
        <f t="shared" si="121"/>
        <v>535396250</v>
      </c>
      <c r="AC76" s="56">
        <f t="shared" si="121"/>
        <v>588901513</v>
      </c>
      <c r="AD76" s="56">
        <f t="shared" si="121"/>
        <v>558424913</v>
      </c>
      <c r="AE76" s="56">
        <f t="shared" si="121"/>
        <v>283250886</v>
      </c>
      <c r="AF76" s="56">
        <f t="shared" si="121"/>
        <v>240359403</v>
      </c>
      <c r="AG76" s="56">
        <f t="shared" si="121"/>
        <v>564432359</v>
      </c>
      <c r="AH76" s="56">
        <f t="shared" si="121"/>
        <v>561681535</v>
      </c>
      <c r="AI76" s="56">
        <f t="shared" si="121"/>
        <v>282905931</v>
      </c>
      <c r="AJ76" s="56">
        <f t="shared" si="121"/>
        <v>0</v>
      </c>
      <c r="AK76" s="56">
        <f t="shared" si="121"/>
        <v>0</v>
      </c>
      <c r="AL76" s="56">
        <f t="shared" si="121"/>
        <v>0</v>
      </c>
      <c r="AM76" s="56">
        <f t="shared" si="121"/>
        <v>4480817782</v>
      </c>
      <c r="AN76" s="197">
        <f t="shared" si="113"/>
        <v>0.58958034424217054</v>
      </c>
      <c r="AO76" s="115">
        <f t="shared" si="114"/>
        <v>3119194372</v>
      </c>
      <c r="AP76" s="296">
        <f t="shared" ref="AP76:BB76" si="122">+AP77+AP80+AP85</f>
        <v>865464992</v>
      </c>
      <c r="AQ76" s="56">
        <f t="shared" si="122"/>
        <v>535396250</v>
      </c>
      <c r="AR76" s="56">
        <f t="shared" si="122"/>
        <v>588901513</v>
      </c>
      <c r="AS76" s="59">
        <f t="shared" si="122"/>
        <v>558424913</v>
      </c>
      <c r="AT76" s="59">
        <f t="shared" si="122"/>
        <v>283250886</v>
      </c>
      <c r="AU76" s="59">
        <f t="shared" si="122"/>
        <v>240359403</v>
      </c>
      <c r="AV76" s="56">
        <f t="shared" si="122"/>
        <v>0</v>
      </c>
      <c r="AW76" s="59">
        <f t="shared" si="122"/>
        <v>0</v>
      </c>
      <c r="AX76" s="59">
        <f t="shared" si="122"/>
        <v>0</v>
      </c>
      <c r="AY76" s="59">
        <f t="shared" si="122"/>
        <v>0</v>
      </c>
      <c r="AZ76" s="56">
        <f t="shared" si="122"/>
        <v>0</v>
      </c>
      <c r="BA76" s="59">
        <f t="shared" si="122"/>
        <v>0</v>
      </c>
      <c r="BB76" s="59">
        <f t="shared" si="122"/>
        <v>3071797957</v>
      </c>
      <c r="BC76" s="57">
        <f t="shared" si="115"/>
        <v>0.68554404719151774</v>
      </c>
      <c r="BD76" s="56">
        <f t="shared" si="116"/>
        <v>1409019825</v>
      </c>
      <c r="BE76" s="56">
        <f>+BE77+BE80+BE85</f>
        <v>5865928090</v>
      </c>
      <c r="BF76" s="3"/>
      <c r="BG76" s="2"/>
      <c r="BH76" s="3" t="e">
        <v>#N/A</v>
      </c>
      <c r="BI76" s="2" t="e">
        <f t="shared" si="68"/>
        <v>#N/A</v>
      </c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</row>
    <row r="77" spans="1:100" s="274" customFormat="1" ht="26.4" x14ac:dyDescent="0.25">
      <c r="A77" s="297" t="s">
        <v>188</v>
      </c>
      <c r="B77" s="338" t="s">
        <v>189</v>
      </c>
      <c r="C77" s="64">
        <f>+SUM(C78:C79)</f>
        <v>477534000</v>
      </c>
      <c r="D77" s="64">
        <f>+SUM(D78:D79)</f>
        <v>128194100</v>
      </c>
      <c r="E77" s="64">
        <f>+SUM(E78:E79)</f>
        <v>0</v>
      </c>
      <c r="F77" s="64">
        <f>+SUM(F78:F79)</f>
        <v>0</v>
      </c>
      <c r="G77" s="64">
        <f>+SUM(G78:G79)</f>
        <v>0</v>
      </c>
      <c r="H77" s="64">
        <f t="shared" si="109"/>
        <v>-128194100</v>
      </c>
      <c r="I77" s="64">
        <f t="shared" si="110"/>
        <v>349339900</v>
      </c>
      <c r="J77" s="64">
        <f>+SUM(J78:J79)</f>
        <v>0</v>
      </c>
      <c r="K77" s="64">
        <f t="shared" ref="K77:K147" si="123">+I77-J77</f>
        <v>349339900</v>
      </c>
      <c r="L77" s="64">
        <f t="shared" ref="L77:X77" si="124">+SUM(L78:L79)</f>
        <v>0</v>
      </c>
      <c r="M77" s="64">
        <f t="shared" si="124"/>
        <v>0</v>
      </c>
      <c r="N77" s="64">
        <f t="shared" si="124"/>
        <v>0</v>
      </c>
      <c r="O77" s="64">
        <f t="shared" si="124"/>
        <v>0</v>
      </c>
      <c r="P77" s="64">
        <f>+SUM(P78:P79)</f>
        <v>0</v>
      </c>
      <c r="Q77" s="64">
        <f t="shared" si="124"/>
        <v>65236418</v>
      </c>
      <c r="R77" s="64">
        <f t="shared" si="124"/>
        <v>0</v>
      </c>
      <c r="S77" s="64">
        <f t="shared" si="124"/>
        <v>0</v>
      </c>
      <c r="T77" s="64">
        <f t="shared" si="124"/>
        <v>0</v>
      </c>
      <c r="U77" s="64">
        <f t="shared" si="124"/>
        <v>0</v>
      </c>
      <c r="V77" s="64">
        <f t="shared" si="124"/>
        <v>0</v>
      </c>
      <c r="W77" s="64">
        <f t="shared" si="124"/>
        <v>0</v>
      </c>
      <c r="X77" s="64">
        <f t="shared" si="124"/>
        <v>65236418</v>
      </c>
      <c r="Y77" s="198">
        <f t="shared" si="111"/>
        <v>0.18674196105283136</v>
      </c>
      <c r="Z77" s="64">
        <f t="shared" si="112"/>
        <v>284103482</v>
      </c>
      <c r="AA77" s="64">
        <f t="shared" ref="AA77:AM77" si="125">+SUM(AA78:AA79)</f>
        <v>0</v>
      </c>
      <c r="AB77" s="64">
        <f t="shared" si="125"/>
        <v>0</v>
      </c>
      <c r="AC77" s="64">
        <f t="shared" si="125"/>
        <v>0</v>
      </c>
      <c r="AD77" s="64">
        <f t="shared" si="125"/>
        <v>0</v>
      </c>
      <c r="AE77" s="64">
        <f t="shared" si="125"/>
        <v>0</v>
      </c>
      <c r="AF77" s="64">
        <f t="shared" si="125"/>
        <v>65236418</v>
      </c>
      <c r="AG77" s="64">
        <f t="shared" si="125"/>
        <v>0</v>
      </c>
      <c r="AH77" s="64">
        <f t="shared" si="125"/>
        <v>0</v>
      </c>
      <c r="AI77" s="64">
        <f t="shared" si="125"/>
        <v>0</v>
      </c>
      <c r="AJ77" s="64">
        <f t="shared" si="125"/>
        <v>0</v>
      </c>
      <c r="AK77" s="64">
        <f t="shared" si="125"/>
        <v>0</v>
      </c>
      <c r="AL77" s="64">
        <f t="shared" si="125"/>
        <v>0</v>
      </c>
      <c r="AM77" s="64">
        <f t="shared" si="125"/>
        <v>65236418</v>
      </c>
      <c r="AN77" s="198">
        <f t="shared" si="113"/>
        <v>1</v>
      </c>
      <c r="AO77" s="117">
        <f t="shared" si="114"/>
        <v>0</v>
      </c>
      <c r="AP77" s="299">
        <f t="shared" ref="AP77:BB77" si="126">+SUM(AP78:AP79)</f>
        <v>0</v>
      </c>
      <c r="AQ77" s="64">
        <f t="shared" si="126"/>
        <v>0</v>
      </c>
      <c r="AR77" s="64">
        <f t="shared" si="126"/>
        <v>0</v>
      </c>
      <c r="AS77" s="67">
        <f t="shared" si="126"/>
        <v>0</v>
      </c>
      <c r="AT77" s="67">
        <f t="shared" si="126"/>
        <v>0</v>
      </c>
      <c r="AU77" s="67">
        <f t="shared" si="126"/>
        <v>65236418</v>
      </c>
      <c r="AV77" s="64">
        <f t="shared" si="126"/>
        <v>0</v>
      </c>
      <c r="AW77" s="67">
        <f t="shared" si="126"/>
        <v>0</v>
      </c>
      <c r="AX77" s="67">
        <f t="shared" si="126"/>
        <v>0</v>
      </c>
      <c r="AY77" s="67">
        <f t="shared" si="126"/>
        <v>0</v>
      </c>
      <c r="AZ77" s="64">
        <f t="shared" si="126"/>
        <v>0</v>
      </c>
      <c r="BA77" s="67">
        <f t="shared" si="126"/>
        <v>0</v>
      </c>
      <c r="BB77" s="67">
        <f t="shared" si="126"/>
        <v>65236418</v>
      </c>
      <c r="BC77" s="65">
        <f t="shared" si="115"/>
        <v>1</v>
      </c>
      <c r="BD77" s="64">
        <f t="shared" si="116"/>
        <v>0</v>
      </c>
      <c r="BE77" s="64">
        <f>+SUM(BE78:BE79)</f>
        <v>65236418</v>
      </c>
      <c r="BF77" s="3"/>
      <c r="BG77" s="2"/>
      <c r="BH77" s="3" t="e">
        <v>#N/A</v>
      </c>
      <c r="BI77" s="2" t="e">
        <f t="shared" si="68"/>
        <v>#N/A</v>
      </c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</row>
    <row r="78" spans="1:100" x14ac:dyDescent="0.25">
      <c r="A78" s="300" t="s">
        <v>190</v>
      </c>
      <c r="B78" s="34" t="s">
        <v>191</v>
      </c>
      <c r="C78" s="301">
        <v>270000000</v>
      </c>
      <c r="D78" s="301"/>
      <c r="E78" s="301"/>
      <c r="F78" s="301"/>
      <c r="G78" s="301"/>
      <c r="H78" s="304">
        <f t="shared" si="109"/>
        <v>0</v>
      </c>
      <c r="I78" s="36">
        <f t="shared" si="110"/>
        <v>270000000</v>
      </c>
      <c r="J78" s="35">
        <v>0</v>
      </c>
      <c r="K78" s="36">
        <f t="shared" si="123"/>
        <v>270000000</v>
      </c>
      <c r="L78" s="301"/>
      <c r="M78" s="301"/>
      <c r="N78" s="301"/>
      <c r="O78" s="301"/>
      <c r="P78" s="301"/>
      <c r="Q78" s="301"/>
      <c r="R78" s="35"/>
      <c r="S78" s="35"/>
      <c r="T78" s="35"/>
      <c r="U78" s="35"/>
      <c r="V78" s="35"/>
      <c r="W78" s="35"/>
      <c r="X78" s="36">
        <f>IF(K78&gt;=SUM(L78:W78),SUM(L78:W78),"ERROR")</f>
        <v>0</v>
      </c>
      <c r="Y78" s="194">
        <f t="shared" si="111"/>
        <v>0</v>
      </c>
      <c r="Z78" s="304">
        <f t="shared" si="112"/>
        <v>270000000</v>
      </c>
      <c r="AA78" s="301"/>
      <c r="AB78" s="301"/>
      <c r="AC78" s="301"/>
      <c r="AD78" s="301"/>
      <c r="AE78" s="301"/>
      <c r="AF78" s="301"/>
      <c r="AG78" s="35"/>
      <c r="AH78" s="35"/>
      <c r="AI78" s="35"/>
      <c r="AJ78" s="35"/>
      <c r="AK78" s="35"/>
      <c r="AL78" s="35"/>
      <c r="AM78" s="35">
        <f>IF(X78&gt;=SUM(AA78:AL78),SUM(AA78:AL78),"ERROR")</f>
        <v>0</v>
      </c>
      <c r="AN78" s="194">
        <f t="shared" si="113"/>
        <v>0</v>
      </c>
      <c r="AO78" s="305">
        <f t="shared" si="114"/>
        <v>0</v>
      </c>
      <c r="AP78" s="302"/>
      <c r="AQ78" s="302"/>
      <c r="AR78" s="302"/>
      <c r="AS78" s="302"/>
      <c r="AT78" s="301"/>
      <c r="AU78" s="302"/>
      <c r="AV78" s="35"/>
      <c r="AW78" s="35"/>
      <c r="AX78" s="35"/>
      <c r="AY78" s="35"/>
      <c r="AZ78" s="35"/>
      <c r="BA78" s="35"/>
      <c r="BB78" s="303">
        <f>IF(AM78&gt;=SUM(AP78:BA78),SUM(AP78:BA78),"ERROR")</f>
        <v>0</v>
      </c>
      <c r="BC78" s="306">
        <f t="shared" si="115"/>
        <v>0</v>
      </c>
      <c r="BD78" s="304">
        <f t="shared" si="116"/>
        <v>0</v>
      </c>
      <c r="BE78" s="301">
        <v>0</v>
      </c>
      <c r="BG78" s="2">
        <v>201</v>
      </c>
      <c r="BH78" s="3">
        <v>330000000</v>
      </c>
      <c r="BI78" s="2">
        <f t="shared" si="68"/>
        <v>60000000</v>
      </c>
    </row>
    <row r="79" spans="1:100" x14ac:dyDescent="0.25">
      <c r="A79" s="300" t="s">
        <v>192</v>
      </c>
      <c r="B79" s="34" t="s">
        <v>193</v>
      </c>
      <c r="C79" s="301">
        <v>207534000</v>
      </c>
      <c r="D79" s="301">
        <v>128194100</v>
      </c>
      <c r="E79" s="301"/>
      <c r="F79" s="301"/>
      <c r="G79" s="301"/>
      <c r="H79" s="36">
        <f t="shared" si="109"/>
        <v>-128194100</v>
      </c>
      <c r="I79" s="36">
        <f t="shared" si="110"/>
        <v>79339900</v>
      </c>
      <c r="J79" s="35">
        <v>0</v>
      </c>
      <c r="K79" s="36">
        <f t="shared" si="123"/>
        <v>79339900</v>
      </c>
      <c r="L79" s="301"/>
      <c r="M79" s="301"/>
      <c r="N79" s="301"/>
      <c r="O79" s="301"/>
      <c r="P79" s="301"/>
      <c r="Q79" s="301">
        <v>65236418</v>
      </c>
      <c r="R79" s="35"/>
      <c r="S79" s="35"/>
      <c r="T79" s="35"/>
      <c r="U79" s="35"/>
      <c r="V79" s="35"/>
      <c r="W79" s="35"/>
      <c r="X79" s="36">
        <f>IF(K79&gt;=SUM(L79:W79),SUM(L79:W79),"ERROR")</f>
        <v>65236418</v>
      </c>
      <c r="Y79" s="194">
        <f t="shared" si="111"/>
        <v>0.82223973057692279</v>
      </c>
      <c r="Z79" s="36">
        <f t="shared" si="112"/>
        <v>14103482</v>
      </c>
      <c r="AA79" s="301"/>
      <c r="AB79" s="301"/>
      <c r="AC79" s="301"/>
      <c r="AD79" s="301"/>
      <c r="AE79" s="301"/>
      <c r="AF79" s="301">
        <v>65236418</v>
      </c>
      <c r="AG79" s="35"/>
      <c r="AH79" s="35"/>
      <c r="AI79" s="35"/>
      <c r="AJ79" s="35"/>
      <c r="AK79" s="35"/>
      <c r="AL79" s="35"/>
      <c r="AM79" s="35">
        <f>IF(X79&gt;=SUM(AA79:AL79),SUM(AA79:AL79),"ERROR")</f>
        <v>65236418</v>
      </c>
      <c r="AN79" s="194">
        <f t="shared" si="113"/>
        <v>1</v>
      </c>
      <c r="AO79" s="109">
        <f t="shared" si="114"/>
        <v>0</v>
      </c>
      <c r="AP79" s="302"/>
      <c r="AQ79" s="302"/>
      <c r="AR79" s="302"/>
      <c r="AS79" s="302"/>
      <c r="AT79" s="301"/>
      <c r="AU79" s="302">
        <v>65236418</v>
      </c>
      <c r="AV79" s="35"/>
      <c r="AW79" s="35"/>
      <c r="AX79" s="35"/>
      <c r="AY79" s="35"/>
      <c r="AZ79" s="35"/>
      <c r="BA79" s="35"/>
      <c r="BB79" s="303">
        <f>IF(AM79&gt;=SUM(AP79:BA79),SUM(AP79:BA79),"ERROR")</f>
        <v>65236418</v>
      </c>
      <c r="BC79" s="37">
        <f t="shared" si="115"/>
        <v>1</v>
      </c>
      <c r="BD79" s="36">
        <f t="shared" si="116"/>
        <v>0</v>
      </c>
      <c r="BE79" s="301">
        <v>65236418</v>
      </c>
      <c r="BF79" s="256"/>
      <c r="BG79" s="2">
        <v>2011</v>
      </c>
      <c r="BH79" s="3">
        <v>290020536</v>
      </c>
      <c r="BI79" s="2">
        <f t="shared" ref="BI79" si="127">+BH79-I79</f>
        <v>210680636</v>
      </c>
    </row>
    <row r="80" spans="1:100" s="274" customFormat="1" x14ac:dyDescent="0.25">
      <c r="A80" s="297" t="s">
        <v>194</v>
      </c>
      <c r="B80" s="298" t="s">
        <v>195</v>
      </c>
      <c r="C80" s="64">
        <f>SUM(C81:C84)</f>
        <v>2371618000</v>
      </c>
      <c r="D80" s="64">
        <f>SUM(D81:D84)</f>
        <v>1055462134</v>
      </c>
      <c r="E80" s="64">
        <f>SUM(E81:E84)</f>
        <v>1648884687</v>
      </c>
      <c r="F80" s="64">
        <f>SUM(F81:F84)</f>
        <v>0</v>
      </c>
      <c r="G80" s="64">
        <f>SUM(G81:G84)</f>
        <v>699063817</v>
      </c>
      <c r="H80" s="64">
        <f t="shared" si="109"/>
        <v>1292486370</v>
      </c>
      <c r="I80" s="64">
        <f t="shared" si="110"/>
        <v>3664104370</v>
      </c>
      <c r="J80" s="64">
        <f>SUM(J81:J84)</f>
        <v>0</v>
      </c>
      <c r="K80" s="64">
        <f t="shared" si="123"/>
        <v>3664104370</v>
      </c>
      <c r="L80" s="64">
        <f t="shared" ref="L80:X80" si="128">SUM(L81:L84)</f>
        <v>299756546</v>
      </c>
      <c r="M80" s="64">
        <f t="shared" si="128"/>
        <v>340034119</v>
      </c>
      <c r="N80" s="64">
        <f t="shared" si="128"/>
        <v>223302323</v>
      </c>
      <c r="O80" s="64">
        <f t="shared" si="128"/>
        <v>530289755</v>
      </c>
      <c r="P80" s="64">
        <f>SUM(P81:P84)</f>
        <v>49156640</v>
      </c>
      <c r="Q80" s="64">
        <f t="shared" si="128"/>
        <v>69863892</v>
      </c>
      <c r="R80" s="64">
        <f t="shared" si="128"/>
        <v>119735311</v>
      </c>
      <c r="S80" s="64">
        <f t="shared" si="128"/>
        <v>99732282</v>
      </c>
      <c r="T80" s="64">
        <f t="shared" si="128"/>
        <v>349101153</v>
      </c>
      <c r="U80" s="64">
        <f t="shared" si="128"/>
        <v>0</v>
      </c>
      <c r="V80" s="64">
        <f t="shared" si="128"/>
        <v>0</v>
      </c>
      <c r="W80" s="64">
        <f t="shared" si="128"/>
        <v>0</v>
      </c>
      <c r="X80" s="64">
        <f t="shared" si="128"/>
        <v>2080972021</v>
      </c>
      <c r="Y80" s="198">
        <f t="shared" si="111"/>
        <v>0.56793470132511537</v>
      </c>
      <c r="Z80" s="64">
        <f t="shared" si="112"/>
        <v>1583132349</v>
      </c>
      <c r="AA80" s="64">
        <f t="shared" ref="AA80:AM80" si="129">SUM(AA81:AA84)</f>
        <v>155943104</v>
      </c>
      <c r="AB80" s="64">
        <f t="shared" si="129"/>
        <v>116294017</v>
      </c>
      <c r="AC80" s="64">
        <f t="shared" si="129"/>
        <v>131179696</v>
      </c>
      <c r="AD80" s="64">
        <f t="shared" si="129"/>
        <v>149336218</v>
      </c>
      <c r="AE80" s="64">
        <f t="shared" si="129"/>
        <v>34157114</v>
      </c>
      <c r="AF80" s="64">
        <f t="shared" si="129"/>
        <v>95596500</v>
      </c>
      <c r="AG80" s="64">
        <f t="shared" si="129"/>
        <v>245790630</v>
      </c>
      <c r="AH80" s="64">
        <f t="shared" si="129"/>
        <v>125131431</v>
      </c>
      <c r="AI80" s="64">
        <f t="shared" si="129"/>
        <v>84231676</v>
      </c>
      <c r="AJ80" s="64">
        <f t="shared" si="129"/>
        <v>0</v>
      </c>
      <c r="AK80" s="64">
        <f t="shared" si="129"/>
        <v>0</v>
      </c>
      <c r="AL80" s="64">
        <f t="shared" si="129"/>
        <v>0</v>
      </c>
      <c r="AM80" s="64">
        <f t="shared" si="129"/>
        <v>1137660386</v>
      </c>
      <c r="AN80" s="198">
        <f t="shared" si="113"/>
        <v>0.54669662759487914</v>
      </c>
      <c r="AO80" s="117">
        <f t="shared" si="114"/>
        <v>943311635</v>
      </c>
      <c r="AP80" s="299">
        <f t="shared" ref="AP80:BB80" si="130">SUM(AP81:AP84)</f>
        <v>155943104</v>
      </c>
      <c r="AQ80" s="64">
        <f t="shared" si="130"/>
        <v>116294017</v>
      </c>
      <c r="AR80" s="64">
        <f t="shared" si="130"/>
        <v>131179696</v>
      </c>
      <c r="AS80" s="67">
        <f t="shared" si="130"/>
        <v>149336218</v>
      </c>
      <c r="AT80" s="67">
        <f t="shared" si="130"/>
        <v>34157114</v>
      </c>
      <c r="AU80" s="67">
        <f t="shared" si="130"/>
        <v>95596500</v>
      </c>
      <c r="AV80" s="64">
        <f t="shared" si="130"/>
        <v>0</v>
      </c>
      <c r="AW80" s="67">
        <f t="shared" si="130"/>
        <v>0</v>
      </c>
      <c r="AX80" s="67">
        <f t="shared" si="130"/>
        <v>0</v>
      </c>
      <c r="AY80" s="67">
        <f t="shared" si="130"/>
        <v>0</v>
      </c>
      <c r="AZ80" s="64">
        <f t="shared" si="130"/>
        <v>0</v>
      </c>
      <c r="BA80" s="67">
        <f t="shared" si="130"/>
        <v>0</v>
      </c>
      <c r="BB80" s="67">
        <f t="shared" si="130"/>
        <v>682506649</v>
      </c>
      <c r="BC80" s="65">
        <f t="shared" si="115"/>
        <v>0.59992125716856948</v>
      </c>
      <c r="BD80" s="64">
        <f t="shared" si="116"/>
        <v>455153737</v>
      </c>
      <c r="BE80" s="64">
        <f>SUM(BE81:BE84)</f>
        <v>1392952682</v>
      </c>
      <c r="BF80" s="3"/>
      <c r="BG80" s="2"/>
      <c r="BH80" s="3" t="e">
        <v>#N/A</v>
      </c>
      <c r="BI80" s="2" t="e">
        <f t="shared" ref="BI80:BI143" si="131">+BH80-I80</f>
        <v>#N/A</v>
      </c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</row>
    <row r="81" spans="1:100" x14ac:dyDescent="0.25">
      <c r="A81" s="300" t="s">
        <v>196</v>
      </c>
      <c r="B81" s="321" t="s">
        <v>197</v>
      </c>
      <c r="C81" s="301">
        <v>742225000</v>
      </c>
      <c r="D81" s="301">
        <v>568884687</v>
      </c>
      <c r="E81" s="301">
        <v>430000000</v>
      </c>
      <c r="F81" s="301"/>
      <c r="G81" s="301">
        <v>210000000</v>
      </c>
      <c r="H81" s="304">
        <f t="shared" si="109"/>
        <v>71115313</v>
      </c>
      <c r="I81" s="36">
        <f t="shared" si="110"/>
        <v>813340313</v>
      </c>
      <c r="J81" s="35">
        <v>0</v>
      </c>
      <c r="K81" s="36">
        <f t="shared" si="123"/>
        <v>813340313</v>
      </c>
      <c r="L81" s="301">
        <v>0</v>
      </c>
      <c r="M81" s="301">
        <v>70000000</v>
      </c>
      <c r="N81" s="301">
        <v>30000000</v>
      </c>
      <c r="O81" s="301">
        <v>237892500</v>
      </c>
      <c r="P81" s="301"/>
      <c r="Q81" s="301">
        <v>50000000</v>
      </c>
      <c r="R81" s="35">
        <v>70000000</v>
      </c>
      <c r="S81" s="35">
        <v>20000000</v>
      </c>
      <c r="T81" s="35">
        <v>105000000</v>
      </c>
      <c r="U81" s="35"/>
      <c r="V81" s="35"/>
      <c r="W81" s="35"/>
      <c r="X81" s="36">
        <f>IF(K81&gt;=SUM(L81:W81),SUM(L81:W81),"ERROR")</f>
        <v>582892500</v>
      </c>
      <c r="Y81" s="194">
        <f t="shared" si="111"/>
        <v>0.71666495645593309</v>
      </c>
      <c r="Z81" s="304">
        <f t="shared" si="112"/>
        <v>230447813</v>
      </c>
      <c r="AA81" s="301">
        <v>0</v>
      </c>
      <c r="AB81" s="301">
        <v>0</v>
      </c>
      <c r="AC81" s="301">
        <v>0</v>
      </c>
      <c r="AD81" s="301"/>
      <c r="AE81" s="301">
        <v>34157114</v>
      </c>
      <c r="AF81" s="301">
        <v>32282897</v>
      </c>
      <c r="AG81" s="35">
        <v>121195130</v>
      </c>
      <c r="AH81" s="35">
        <v>93218014</v>
      </c>
      <c r="AI81" s="35">
        <v>42994412</v>
      </c>
      <c r="AJ81" s="35"/>
      <c r="AK81" s="35"/>
      <c r="AL81" s="35"/>
      <c r="AM81" s="35">
        <f>IF(X81&gt;=SUM(AA81:AL81),SUM(AA81:AL81),"ERROR")</f>
        <v>323847567</v>
      </c>
      <c r="AN81" s="194">
        <f t="shared" si="113"/>
        <v>0.5555871228399748</v>
      </c>
      <c r="AO81" s="305">
        <f t="shared" si="114"/>
        <v>259044933</v>
      </c>
      <c r="AP81" s="302">
        <v>0</v>
      </c>
      <c r="AQ81" s="301">
        <v>0</v>
      </c>
      <c r="AR81" s="301">
        <v>0</v>
      </c>
      <c r="AS81" s="301"/>
      <c r="AT81" s="302">
        <v>34157114</v>
      </c>
      <c r="AU81" s="302">
        <v>32282897</v>
      </c>
      <c r="AV81" s="35"/>
      <c r="AW81" s="35"/>
      <c r="AX81" s="35"/>
      <c r="AY81" s="35"/>
      <c r="AZ81" s="35"/>
      <c r="BA81" s="35"/>
      <c r="BB81" s="303">
        <f>IF(AM81&gt;=SUM(AP81:BA81),SUM(AP81:BA81),"ERROR")</f>
        <v>66440011</v>
      </c>
      <c r="BC81" s="306">
        <f t="shared" si="115"/>
        <v>0.20515828361928068</v>
      </c>
      <c r="BD81" s="304">
        <f t="shared" si="116"/>
        <v>257407556</v>
      </c>
      <c r="BE81" s="301">
        <v>378264565</v>
      </c>
      <c r="BG81" s="2">
        <v>207</v>
      </c>
      <c r="BH81" s="3">
        <v>792000000</v>
      </c>
      <c r="BI81" s="2">
        <f t="shared" si="131"/>
        <v>-21340313</v>
      </c>
    </row>
    <row r="82" spans="1:100" x14ac:dyDescent="0.25">
      <c r="A82" s="300" t="s">
        <v>198</v>
      </c>
      <c r="B82" s="321" t="s">
        <v>199</v>
      </c>
      <c r="C82" s="301">
        <v>367403000</v>
      </c>
      <c r="D82" s="301"/>
      <c r="E82" s="301">
        <v>118884687</v>
      </c>
      <c r="F82" s="301"/>
      <c r="G82" s="301"/>
      <c r="H82" s="304">
        <f t="shared" si="109"/>
        <v>118884687</v>
      </c>
      <c r="I82" s="36">
        <f t="shared" si="110"/>
        <v>486287687</v>
      </c>
      <c r="J82" s="35">
        <v>0</v>
      </c>
      <c r="K82" s="36">
        <f t="shared" si="123"/>
        <v>486287687</v>
      </c>
      <c r="L82" s="301">
        <v>169379684</v>
      </c>
      <c r="M82" s="301">
        <v>33756749</v>
      </c>
      <c r="N82" s="301">
        <v>38498973</v>
      </c>
      <c r="O82" s="301">
        <v>207924380</v>
      </c>
      <c r="P82" s="301"/>
      <c r="Q82" s="301">
        <v>0</v>
      </c>
      <c r="R82" s="35">
        <v>-73013442</v>
      </c>
      <c r="S82" s="35">
        <v>3581400</v>
      </c>
      <c r="T82" s="35">
        <v>67976517</v>
      </c>
      <c r="U82" s="35"/>
      <c r="V82" s="35"/>
      <c r="W82" s="35"/>
      <c r="X82" s="36">
        <f>IF(K82&gt;=SUM(L82:W82),SUM(L82:W82),"ERROR")</f>
        <v>448104261</v>
      </c>
      <c r="Y82" s="194">
        <f t="shared" si="111"/>
        <v>0.92147975977849506</v>
      </c>
      <c r="Z82" s="304">
        <f t="shared" si="112"/>
        <v>38183426</v>
      </c>
      <c r="AA82" s="301">
        <v>96366242</v>
      </c>
      <c r="AB82" s="301">
        <v>33756749</v>
      </c>
      <c r="AC82" s="301">
        <v>34452023</v>
      </c>
      <c r="AD82" s="301">
        <v>65795006</v>
      </c>
      <c r="AE82" s="301"/>
      <c r="AF82" s="301">
        <v>62887881</v>
      </c>
      <c r="AG82" s="35">
        <v>7593316</v>
      </c>
      <c r="AH82" s="35">
        <v>3581400</v>
      </c>
      <c r="AI82" s="35">
        <v>9252253</v>
      </c>
      <c r="AJ82" s="35"/>
      <c r="AK82" s="35"/>
      <c r="AL82" s="35"/>
      <c r="AM82" s="35">
        <f>IF(X82&gt;=SUM(AA82:AL82),SUM(AA82:AL82),"ERROR")</f>
        <v>313684870</v>
      </c>
      <c r="AN82" s="194">
        <f t="shared" si="113"/>
        <v>0.70002652797805021</v>
      </c>
      <c r="AO82" s="305">
        <f t="shared" si="114"/>
        <v>134419391</v>
      </c>
      <c r="AP82" s="302">
        <v>96366242</v>
      </c>
      <c r="AQ82" s="301">
        <v>33756749</v>
      </c>
      <c r="AR82" s="301">
        <v>34452023</v>
      </c>
      <c r="AS82" s="301">
        <v>65795006</v>
      </c>
      <c r="AT82" s="302"/>
      <c r="AU82" s="302">
        <v>62887881</v>
      </c>
      <c r="AV82" s="35"/>
      <c r="AW82" s="35"/>
      <c r="AX82" s="35"/>
      <c r="AY82" s="35"/>
      <c r="AZ82" s="35"/>
      <c r="BA82" s="35"/>
      <c r="BB82" s="303">
        <f>IF(AM82&gt;=SUM(AP82:BA82),SUM(AP82:BA82),"ERROR")</f>
        <v>293257901</v>
      </c>
      <c r="BC82" s="306">
        <f t="shared" si="115"/>
        <v>0.93488060485671498</v>
      </c>
      <c r="BD82" s="304">
        <f t="shared" si="116"/>
        <v>20426969</v>
      </c>
      <c r="BE82" s="301">
        <v>354578784</v>
      </c>
      <c r="BG82" s="2">
        <v>2071</v>
      </c>
      <c r="BH82" s="3">
        <v>398034963</v>
      </c>
      <c r="BI82" s="2">
        <f t="shared" si="131"/>
        <v>-88252724</v>
      </c>
    </row>
    <row r="83" spans="1:100" x14ac:dyDescent="0.25">
      <c r="A83" s="300" t="s">
        <v>200</v>
      </c>
      <c r="B83" s="321" t="s">
        <v>201</v>
      </c>
      <c r="C83" s="301">
        <v>629133000</v>
      </c>
      <c r="D83" s="301">
        <v>450000000</v>
      </c>
      <c r="E83" s="301">
        <v>1100000000</v>
      </c>
      <c r="F83" s="301"/>
      <c r="G83" s="301">
        <f>157940349+331123468</f>
        <v>489063817</v>
      </c>
      <c r="H83" s="304">
        <f t="shared" si="109"/>
        <v>1139063817</v>
      </c>
      <c r="I83" s="36">
        <f t="shared" si="110"/>
        <v>1768196817</v>
      </c>
      <c r="J83" s="35">
        <v>0</v>
      </c>
      <c r="K83" s="36">
        <f t="shared" si="123"/>
        <v>1768196817</v>
      </c>
      <c r="L83" s="301">
        <v>70800000</v>
      </c>
      <c r="M83" s="301">
        <v>153740102</v>
      </c>
      <c r="N83" s="301">
        <v>17187200</v>
      </c>
      <c r="O83" s="301">
        <v>17398883</v>
      </c>
      <c r="P83" s="301">
        <v>49156640</v>
      </c>
      <c r="Q83" s="301">
        <v>19438170</v>
      </c>
      <c r="R83" s="35">
        <v>-1181594</v>
      </c>
      <c r="S83" s="35">
        <v>76150882</v>
      </c>
      <c r="T83" s="35">
        <v>176124636</v>
      </c>
      <c r="U83" s="35"/>
      <c r="V83" s="35"/>
      <c r="W83" s="35"/>
      <c r="X83" s="36">
        <f>IF(K83&gt;=SUM(L83:W83),SUM(L83:W83),"ERROR")</f>
        <v>578814919</v>
      </c>
      <c r="Y83" s="194">
        <f t="shared" si="111"/>
        <v>0.32734756302866935</v>
      </c>
      <c r="Z83" s="304">
        <f t="shared" si="112"/>
        <v>1189381898</v>
      </c>
      <c r="AA83" s="301">
        <v>0</v>
      </c>
      <c r="AB83" s="301">
        <v>0</v>
      </c>
      <c r="AC83" s="301">
        <v>0</v>
      </c>
      <c r="AD83" s="301"/>
      <c r="AE83" s="301"/>
      <c r="AF83" s="301"/>
      <c r="AG83" s="35">
        <v>19380189</v>
      </c>
      <c r="AH83" s="35">
        <v>24653263</v>
      </c>
      <c r="AI83" s="35">
        <v>31985011</v>
      </c>
      <c r="AJ83" s="35"/>
      <c r="AK83" s="35"/>
      <c r="AL83" s="35"/>
      <c r="AM83" s="35">
        <f>IF(X83&gt;=SUM(AA83:AL83),SUM(AA83:AL83),"ERROR")</f>
        <v>76018463</v>
      </c>
      <c r="AN83" s="194">
        <f t="shared" si="113"/>
        <v>0.13133466416403825</v>
      </c>
      <c r="AO83" s="305">
        <f t="shared" si="114"/>
        <v>502796456</v>
      </c>
      <c r="AP83" s="302">
        <v>0</v>
      </c>
      <c r="AQ83" s="301">
        <v>0</v>
      </c>
      <c r="AR83" s="301">
        <v>0</v>
      </c>
      <c r="AS83" s="301"/>
      <c r="AT83" s="302"/>
      <c r="AU83" s="302"/>
      <c r="AV83" s="35"/>
      <c r="AW83" s="35"/>
      <c r="AX83" s="35"/>
      <c r="AY83" s="35"/>
      <c r="AZ83" s="35"/>
      <c r="BA83" s="35"/>
      <c r="BB83" s="303">
        <f>IF(AM83&gt;=SUM(AP83:BA83),SUM(AP83:BA83),"ERROR")</f>
        <v>0</v>
      </c>
      <c r="BC83" s="306">
        <f t="shared" si="115"/>
        <v>0</v>
      </c>
      <c r="BD83" s="304">
        <f t="shared" si="116"/>
        <v>76018463</v>
      </c>
      <c r="BE83" s="301">
        <v>204264366</v>
      </c>
      <c r="BG83" s="2">
        <v>208</v>
      </c>
      <c r="BH83" s="3">
        <v>763775000</v>
      </c>
      <c r="BI83" s="2">
        <f t="shared" si="131"/>
        <v>-1004421817</v>
      </c>
    </row>
    <row r="84" spans="1:100" x14ac:dyDescent="0.25">
      <c r="A84" s="300" t="s">
        <v>202</v>
      </c>
      <c r="B84" s="321" t="s">
        <v>203</v>
      </c>
      <c r="C84" s="301">
        <v>632857000</v>
      </c>
      <c r="D84" s="301">
        <v>36577447</v>
      </c>
      <c r="E84" s="301"/>
      <c r="F84" s="301"/>
      <c r="G84" s="301"/>
      <c r="H84" s="36">
        <f t="shared" si="109"/>
        <v>-36577447</v>
      </c>
      <c r="I84" s="36">
        <f t="shared" si="110"/>
        <v>596279553</v>
      </c>
      <c r="J84" s="35">
        <v>0</v>
      </c>
      <c r="K84" s="36">
        <f t="shared" si="123"/>
        <v>596279553</v>
      </c>
      <c r="L84" s="301">
        <v>59576862</v>
      </c>
      <c r="M84" s="301">
        <v>82537268</v>
      </c>
      <c r="N84" s="301">
        <v>137616150</v>
      </c>
      <c r="O84" s="301">
        <v>67073992</v>
      </c>
      <c r="P84" s="301"/>
      <c r="Q84" s="301">
        <v>425722</v>
      </c>
      <c r="R84" s="35">
        <v>123930347</v>
      </c>
      <c r="S84" s="35"/>
      <c r="T84" s="35"/>
      <c r="U84" s="35"/>
      <c r="V84" s="35"/>
      <c r="W84" s="35"/>
      <c r="X84" s="36">
        <f>IF(K84&gt;=SUM(L84:W84),SUM(L84:W84),"ERROR")</f>
        <v>471160341</v>
      </c>
      <c r="Y84" s="194">
        <f t="shared" si="111"/>
        <v>0.79016685819511912</v>
      </c>
      <c r="Z84" s="36">
        <f t="shared" si="112"/>
        <v>125119212</v>
      </c>
      <c r="AA84" s="301">
        <v>59576862</v>
      </c>
      <c r="AB84" s="301">
        <v>82537268</v>
      </c>
      <c r="AC84" s="301">
        <v>96727673</v>
      </c>
      <c r="AD84" s="301">
        <v>83541212</v>
      </c>
      <c r="AE84" s="301"/>
      <c r="AF84" s="301">
        <v>425722</v>
      </c>
      <c r="AG84" s="35">
        <v>97621995</v>
      </c>
      <c r="AH84" s="35">
        <v>3678754</v>
      </c>
      <c r="AI84" s="35"/>
      <c r="AJ84" s="35"/>
      <c r="AK84" s="35"/>
      <c r="AL84" s="35"/>
      <c r="AM84" s="35">
        <f>IF(X84&gt;=SUM(AA84:AL84),SUM(AA84:AL84),"ERROR")</f>
        <v>424109486</v>
      </c>
      <c r="AN84" s="194">
        <f t="shared" si="113"/>
        <v>0.90013833740730742</v>
      </c>
      <c r="AO84" s="109">
        <f t="shared" si="114"/>
        <v>47050855</v>
      </c>
      <c r="AP84" s="302">
        <v>59576862</v>
      </c>
      <c r="AQ84" s="301">
        <v>82537268</v>
      </c>
      <c r="AR84" s="301">
        <v>96727673</v>
      </c>
      <c r="AS84" s="301">
        <v>83541212</v>
      </c>
      <c r="AT84" s="302"/>
      <c r="AU84" s="302">
        <v>425722</v>
      </c>
      <c r="AV84" s="35"/>
      <c r="AW84" s="35"/>
      <c r="AX84" s="35"/>
      <c r="AY84" s="35"/>
      <c r="AZ84" s="35"/>
      <c r="BA84" s="35"/>
      <c r="BB84" s="303">
        <f>IF(AM84&gt;=SUM(AP84:BA84),SUM(AP84:BA84),"ERROR")</f>
        <v>322808737</v>
      </c>
      <c r="BC84" s="37">
        <f t="shared" si="115"/>
        <v>0.76114481674196743</v>
      </c>
      <c r="BD84" s="36">
        <f t="shared" si="116"/>
        <v>101300749</v>
      </c>
      <c r="BE84" s="301">
        <v>455844967</v>
      </c>
      <c r="BF84" s="256"/>
      <c r="BG84" s="2">
        <v>2081</v>
      </c>
      <c r="BH84" s="3">
        <v>1105566664</v>
      </c>
      <c r="BI84" s="2">
        <f t="shared" si="131"/>
        <v>509287111</v>
      </c>
    </row>
    <row r="85" spans="1:100" s="274" customFormat="1" x14ac:dyDescent="0.25">
      <c r="A85" s="297" t="s">
        <v>204</v>
      </c>
      <c r="B85" s="298" t="s">
        <v>205</v>
      </c>
      <c r="C85" s="64">
        <f>SUM(C86:C87)</f>
        <v>5281493000</v>
      </c>
      <c r="D85" s="64">
        <f>SUM(D86:D87)</f>
        <v>1754157691</v>
      </c>
      <c r="E85" s="64">
        <f>SUM(E86:E87)</f>
        <v>2989157691</v>
      </c>
      <c r="F85" s="64">
        <f>SUM(F86:F87)</f>
        <v>0</v>
      </c>
      <c r="G85" s="64">
        <f>SUM(G86:G87)</f>
        <v>1000000000</v>
      </c>
      <c r="H85" s="64">
        <f t="shared" si="109"/>
        <v>2235000000</v>
      </c>
      <c r="I85" s="64">
        <f t="shared" si="110"/>
        <v>7516493000</v>
      </c>
      <c r="J85" s="64">
        <f>SUM(J86:J87)</f>
        <v>0</v>
      </c>
      <c r="K85" s="64">
        <f t="shared" si="123"/>
        <v>7516493000</v>
      </c>
      <c r="L85" s="64">
        <f t="shared" ref="L85:X85" si="132">SUM(L86:L87)</f>
        <v>1358524776</v>
      </c>
      <c r="M85" s="64">
        <f t="shared" si="132"/>
        <v>742236918</v>
      </c>
      <c r="N85" s="64">
        <f t="shared" si="132"/>
        <v>452870765</v>
      </c>
      <c r="O85" s="64">
        <f t="shared" si="132"/>
        <v>656123553</v>
      </c>
      <c r="P85" s="64">
        <f>SUM(P86:P87)</f>
        <v>464707925</v>
      </c>
      <c r="Q85" s="64">
        <f t="shared" si="132"/>
        <v>248470000</v>
      </c>
      <c r="R85" s="64">
        <f t="shared" si="132"/>
        <v>730387950</v>
      </c>
      <c r="S85" s="64">
        <f t="shared" si="132"/>
        <v>356676567</v>
      </c>
      <c r="T85" s="64">
        <f t="shared" si="132"/>
        <v>443805261</v>
      </c>
      <c r="U85" s="64">
        <f t="shared" si="132"/>
        <v>0</v>
      </c>
      <c r="V85" s="64">
        <f t="shared" si="132"/>
        <v>0</v>
      </c>
      <c r="W85" s="64">
        <f t="shared" si="132"/>
        <v>0</v>
      </c>
      <c r="X85" s="64">
        <f t="shared" si="132"/>
        <v>5453803715</v>
      </c>
      <c r="Y85" s="198">
        <f t="shared" si="111"/>
        <v>0.72557823375874897</v>
      </c>
      <c r="Z85" s="64">
        <f t="shared" si="112"/>
        <v>2062689285</v>
      </c>
      <c r="AA85" s="64">
        <f t="shared" ref="AA85:AM85" si="133">SUM(AA86:AA87)</f>
        <v>709521888</v>
      </c>
      <c r="AB85" s="64">
        <f t="shared" si="133"/>
        <v>419102233</v>
      </c>
      <c r="AC85" s="64">
        <f t="shared" si="133"/>
        <v>457721817</v>
      </c>
      <c r="AD85" s="64">
        <f t="shared" si="133"/>
        <v>409088695</v>
      </c>
      <c r="AE85" s="64">
        <f t="shared" si="133"/>
        <v>249093772</v>
      </c>
      <c r="AF85" s="64">
        <f t="shared" si="133"/>
        <v>79526485</v>
      </c>
      <c r="AG85" s="64">
        <f t="shared" si="133"/>
        <v>318641729</v>
      </c>
      <c r="AH85" s="64">
        <f t="shared" si="133"/>
        <v>436550104</v>
      </c>
      <c r="AI85" s="64">
        <f t="shared" si="133"/>
        <v>198674255</v>
      </c>
      <c r="AJ85" s="64">
        <f t="shared" si="133"/>
        <v>0</v>
      </c>
      <c r="AK85" s="64">
        <f t="shared" si="133"/>
        <v>0</v>
      </c>
      <c r="AL85" s="64">
        <f t="shared" si="133"/>
        <v>0</v>
      </c>
      <c r="AM85" s="64">
        <f t="shared" si="133"/>
        <v>3277920978</v>
      </c>
      <c r="AN85" s="198">
        <f t="shared" si="113"/>
        <v>0.60103391124702399</v>
      </c>
      <c r="AO85" s="117">
        <f t="shared" si="114"/>
        <v>2175882737</v>
      </c>
      <c r="AP85" s="299">
        <f t="shared" ref="AP85:BB85" si="134">SUM(AP86:AP87)</f>
        <v>709521888</v>
      </c>
      <c r="AQ85" s="64">
        <f t="shared" si="134"/>
        <v>419102233</v>
      </c>
      <c r="AR85" s="64">
        <f t="shared" si="134"/>
        <v>457721817</v>
      </c>
      <c r="AS85" s="67">
        <f t="shared" si="134"/>
        <v>409088695</v>
      </c>
      <c r="AT85" s="67">
        <f t="shared" si="134"/>
        <v>249093772</v>
      </c>
      <c r="AU85" s="67">
        <f t="shared" si="134"/>
        <v>79526485</v>
      </c>
      <c r="AV85" s="64">
        <f t="shared" si="134"/>
        <v>0</v>
      </c>
      <c r="AW85" s="67">
        <f t="shared" si="134"/>
        <v>0</v>
      </c>
      <c r="AX85" s="67">
        <f t="shared" si="134"/>
        <v>0</v>
      </c>
      <c r="AY85" s="67">
        <f t="shared" si="134"/>
        <v>0</v>
      </c>
      <c r="AZ85" s="64">
        <f t="shared" si="134"/>
        <v>0</v>
      </c>
      <c r="BA85" s="67">
        <f t="shared" si="134"/>
        <v>0</v>
      </c>
      <c r="BB85" s="67">
        <f t="shared" si="134"/>
        <v>2324054890</v>
      </c>
      <c r="BC85" s="65">
        <f t="shared" si="115"/>
        <v>0.7090027201991933</v>
      </c>
      <c r="BD85" s="64">
        <f t="shared" si="116"/>
        <v>953866088</v>
      </c>
      <c r="BE85" s="64">
        <f>SUM(BE86:BE87)</f>
        <v>4407738990</v>
      </c>
      <c r="BF85" s="3"/>
      <c r="BG85" s="2"/>
      <c r="BH85" s="3" t="e">
        <v>#N/A</v>
      </c>
      <c r="BI85" s="2" t="e">
        <f t="shared" si="131"/>
        <v>#N/A</v>
      </c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</row>
    <row r="86" spans="1:100" x14ac:dyDescent="0.25">
      <c r="A86" s="300" t="s">
        <v>206</v>
      </c>
      <c r="B86" s="321" t="s">
        <v>207</v>
      </c>
      <c r="C86" s="301">
        <v>3828945000</v>
      </c>
      <c r="D86" s="301">
        <v>1754157691</v>
      </c>
      <c r="E86" s="301">
        <v>1495000000</v>
      </c>
      <c r="F86" s="301"/>
      <c r="G86" s="301">
        <v>1000000000</v>
      </c>
      <c r="H86" s="304">
        <f>-D86+E86-F86+G86</f>
        <v>740842309</v>
      </c>
      <c r="I86" s="36">
        <f t="shared" si="110"/>
        <v>4569787309</v>
      </c>
      <c r="J86" s="35">
        <v>0</v>
      </c>
      <c r="K86" s="36">
        <f t="shared" si="123"/>
        <v>4569787309</v>
      </c>
      <c r="L86" s="301">
        <v>728529373</v>
      </c>
      <c r="M86" s="301">
        <v>336985970</v>
      </c>
      <c r="N86" s="301">
        <v>74675433</v>
      </c>
      <c r="O86" s="301">
        <v>322561341</v>
      </c>
      <c r="P86" s="301">
        <v>280083838</v>
      </c>
      <c r="Q86" s="301">
        <v>248470000</v>
      </c>
      <c r="R86" s="35">
        <v>524894254</v>
      </c>
      <c r="S86" s="35">
        <v>209080867</v>
      </c>
      <c r="T86" s="35">
        <v>415249261</v>
      </c>
      <c r="U86" s="35"/>
      <c r="V86" s="35"/>
      <c r="W86" s="35"/>
      <c r="X86" s="36">
        <f>IF(K86&gt;=SUM(L86:W86),SUM(L86:W86),"ERROR")</f>
        <v>3140530337</v>
      </c>
      <c r="Y86" s="194">
        <f t="shared" si="111"/>
        <v>0.68723774754568123</v>
      </c>
      <c r="Z86" s="304">
        <f t="shared" si="112"/>
        <v>1429256972</v>
      </c>
      <c r="AA86" s="301">
        <v>79526485</v>
      </c>
      <c r="AB86" s="301">
        <v>79526485</v>
      </c>
      <c r="AC86" s="301">
        <v>79526485</v>
      </c>
      <c r="AD86" s="301">
        <v>79526485</v>
      </c>
      <c r="AE86" s="301">
        <v>79526485</v>
      </c>
      <c r="AF86" s="301">
        <v>79526485</v>
      </c>
      <c r="AG86" s="35">
        <v>104591235</v>
      </c>
      <c r="AH86" s="35">
        <v>331874904</v>
      </c>
      <c r="AI86" s="35">
        <v>188939255</v>
      </c>
      <c r="AJ86" s="35"/>
      <c r="AK86" s="35"/>
      <c r="AL86" s="35"/>
      <c r="AM86" s="35">
        <f>IF(X86&gt;=SUM(AA86:AL86),SUM(AA86:AL86),"ERROR")</f>
        <v>1102564304</v>
      </c>
      <c r="AN86" s="194">
        <f t="shared" si="113"/>
        <v>0.35107583296050165</v>
      </c>
      <c r="AO86" s="305">
        <f t="shared" si="114"/>
        <v>2037966033</v>
      </c>
      <c r="AP86" s="302">
        <v>79526485</v>
      </c>
      <c r="AQ86" s="301">
        <v>79526485</v>
      </c>
      <c r="AR86" s="302">
        <v>79526485</v>
      </c>
      <c r="AS86" s="301">
        <v>79526485</v>
      </c>
      <c r="AT86" s="302">
        <v>79526485</v>
      </c>
      <c r="AU86" s="302">
        <v>79526485</v>
      </c>
      <c r="AV86" s="35"/>
      <c r="AW86" s="35"/>
      <c r="AX86" s="35"/>
      <c r="AY86" s="35"/>
      <c r="AZ86" s="35"/>
      <c r="BA86" s="35"/>
      <c r="BB86" s="303">
        <f>IF(AM86&gt;=SUM(AP86:BA86),SUM(AP86:BA86),"ERROR")</f>
        <v>477158910</v>
      </c>
      <c r="BC86" s="306">
        <f t="shared" si="115"/>
        <v>0.43277195558473297</v>
      </c>
      <c r="BD86" s="304">
        <f t="shared" si="116"/>
        <v>625405394</v>
      </c>
      <c r="BE86" s="301">
        <v>2133521616</v>
      </c>
      <c r="BG86" s="2">
        <v>202</v>
      </c>
      <c r="BH86" s="3">
        <v>3291507997</v>
      </c>
      <c r="BI86" s="2">
        <f t="shared" si="131"/>
        <v>-1278279312</v>
      </c>
    </row>
    <row r="87" spans="1:100" x14ac:dyDescent="0.25">
      <c r="A87" s="300" t="s">
        <v>208</v>
      </c>
      <c r="B87" s="321" t="s">
        <v>209</v>
      </c>
      <c r="C87" s="301">
        <v>1452548000</v>
      </c>
      <c r="D87" s="301"/>
      <c r="E87" s="301">
        <v>1494157691</v>
      </c>
      <c r="F87" s="301"/>
      <c r="G87" s="301"/>
      <c r="H87" s="304">
        <f>-D87+E87-F87+G87</f>
        <v>1494157691</v>
      </c>
      <c r="I87" s="36">
        <f t="shared" si="110"/>
        <v>2946705691</v>
      </c>
      <c r="J87" s="35">
        <v>0</v>
      </c>
      <c r="K87" s="36">
        <f t="shared" si="123"/>
        <v>2946705691</v>
      </c>
      <c r="L87" s="301">
        <v>629995403</v>
      </c>
      <c r="M87" s="301">
        <v>405250948</v>
      </c>
      <c r="N87" s="301">
        <v>378195332</v>
      </c>
      <c r="O87" s="301">
        <v>333562212</v>
      </c>
      <c r="P87" s="301">
        <v>184624087</v>
      </c>
      <c r="Q87" s="301"/>
      <c r="R87" s="35">
        <v>205493696</v>
      </c>
      <c r="S87" s="35">
        <v>147595700</v>
      </c>
      <c r="T87" s="35">
        <v>28556000</v>
      </c>
      <c r="U87" s="35"/>
      <c r="V87" s="35"/>
      <c r="W87" s="35"/>
      <c r="X87" s="36">
        <f>IF(K87&gt;=SUM(L87:W87),SUM(L87:W87),"ERROR")</f>
        <v>2313273378</v>
      </c>
      <c r="Y87" s="194">
        <f t="shared" si="111"/>
        <v>0.78503712979050955</v>
      </c>
      <c r="Z87" s="304">
        <f t="shared" si="112"/>
        <v>633432313</v>
      </c>
      <c r="AA87" s="301">
        <v>629995403</v>
      </c>
      <c r="AB87" s="301">
        <v>339575748</v>
      </c>
      <c r="AC87" s="301">
        <v>378195332</v>
      </c>
      <c r="AD87" s="301">
        <v>329562210</v>
      </c>
      <c r="AE87" s="301">
        <v>169567287</v>
      </c>
      <c r="AF87" s="301"/>
      <c r="AG87" s="35">
        <v>214050494</v>
      </c>
      <c r="AH87" s="35">
        <v>104675200</v>
      </c>
      <c r="AI87" s="35">
        <v>9735000</v>
      </c>
      <c r="AJ87" s="35"/>
      <c r="AK87" s="35"/>
      <c r="AL87" s="35"/>
      <c r="AM87" s="35">
        <f>IF(X87&gt;=SUM(AA87:AL87),SUM(AA87:AL87),"ERROR")</f>
        <v>2175356674</v>
      </c>
      <c r="AN87" s="194">
        <f t="shared" si="113"/>
        <v>0.94038028306051769</v>
      </c>
      <c r="AO87" s="305">
        <f t="shared" si="114"/>
        <v>137916704</v>
      </c>
      <c r="AP87" s="302">
        <v>629995403</v>
      </c>
      <c r="AQ87" s="301">
        <v>339575748</v>
      </c>
      <c r="AR87" s="302">
        <v>378195332</v>
      </c>
      <c r="AS87" s="301">
        <v>329562210</v>
      </c>
      <c r="AT87" s="302">
        <v>169567287</v>
      </c>
      <c r="AU87" s="302"/>
      <c r="AV87" s="35"/>
      <c r="AW87" s="35"/>
      <c r="AX87" s="35"/>
      <c r="AY87" s="35"/>
      <c r="AZ87" s="35"/>
      <c r="BA87" s="35"/>
      <c r="BB87" s="303">
        <f>IF(AM87&gt;=SUM(AP87:BA87),SUM(AP87:BA87),"ERROR")</f>
        <v>1846895980</v>
      </c>
      <c r="BC87" s="306">
        <f t="shared" si="115"/>
        <v>0.84900834979119377</v>
      </c>
      <c r="BD87" s="304">
        <f t="shared" si="116"/>
        <v>328460694</v>
      </c>
      <c r="BE87" s="301">
        <v>2274217374</v>
      </c>
      <c r="BG87" s="2">
        <v>2021</v>
      </c>
      <c r="BH87" s="3">
        <v>2169072242</v>
      </c>
      <c r="BI87" s="2">
        <f t="shared" si="131"/>
        <v>-777633449</v>
      </c>
    </row>
    <row r="88" spans="1:100" s="274" customFormat="1" x14ac:dyDescent="0.25">
      <c r="A88" s="294" t="s">
        <v>210</v>
      </c>
      <c r="B88" s="295" t="s">
        <v>211</v>
      </c>
      <c r="C88" s="56">
        <f>+C89+C99+C105+C119+C132</f>
        <v>70192731000</v>
      </c>
      <c r="D88" s="56">
        <f>+D89+D99+D105+D119+D132</f>
        <v>19649965923</v>
      </c>
      <c r="E88" s="56">
        <f>+E89+E99+E105+E119+E132</f>
        <v>26233917082</v>
      </c>
      <c r="F88" s="56">
        <f>+F89+F99+F105+F119</f>
        <v>0</v>
      </c>
      <c r="G88" s="56">
        <f>+G89+G99+G105+G119+G132</f>
        <v>10899047797</v>
      </c>
      <c r="H88" s="56">
        <f t="shared" si="109"/>
        <v>17482998956</v>
      </c>
      <c r="I88" s="56">
        <f>+C88+H88</f>
        <v>87675729956</v>
      </c>
      <c r="J88" s="56">
        <f>+J89+J99+J105+J119+J132</f>
        <v>0</v>
      </c>
      <c r="K88" s="56">
        <f t="shared" si="123"/>
        <v>87675729956</v>
      </c>
      <c r="L88" s="56">
        <f>+L89+L99+L105+L119+L132</f>
        <v>18334607180</v>
      </c>
      <c r="M88" s="56">
        <f t="shared" ref="M88:X88" si="135">+M89+M99+M105+M119+M132</f>
        <v>11657057487</v>
      </c>
      <c r="N88" s="56">
        <f t="shared" si="135"/>
        <v>7241317060.9333</v>
      </c>
      <c r="O88" s="56">
        <f t="shared" si="135"/>
        <v>6827834911</v>
      </c>
      <c r="P88" s="56">
        <f>+P89+P99+P105+P119+P132</f>
        <v>5413941139</v>
      </c>
      <c r="Q88" s="56">
        <f t="shared" si="135"/>
        <v>7984127693</v>
      </c>
      <c r="R88" s="56">
        <f t="shared" si="135"/>
        <v>2083953913</v>
      </c>
      <c r="S88" s="56">
        <f t="shared" si="135"/>
        <v>5209830876</v>
      </c>
      <c r="T88" s="56">
        <f t="shared" si="135"/>
        <v>5252820583</v>
      </c>
      <c r="U88" s="56">
        <f t="shared" si="135"/>
        <v>0</v>
      </c>
      <c r="V88" s="56">
        <f t="shared" si="135"/>
        <v>0</v>
      </c>
      <c r="W88" s="56">
        <f t="shared" si="135"/>
        <v>0</v>
      </c>
      <c r="X88" s="56">
        <f t="shared" si="135"/>
        <v>50183817711.933304</v>
      </c>
      <c r="Y88" s="197">
        <f t="shared" si="111"/>
        <v>0.57237981066274568</v>
      </c>
      <c r="Z88" s="56">
        <f t="shared" si="112"/>
        <v>37491912244.066696</v>
      </c>
      <c r="AA88" s="56">
        <f t="shared" ref="AA88:AM88" si="136">+AA89+AA99+AA105+AA119+AA132</f>
        <v>7784855704</v>
      </c>
      <c r="AB88" s="56">
        <f t="shared" si="136"/>
        <v>6470153520</v>
      </c>
      <c r="AC88" s="56">
        <f t="shared" si="136"/>
        <v>2879514897</v>
      </c>
      <c r="AD88" s="56">
        <f t="shared" si="136"/>
        <v>6008267002</v>
      </c>
      <c r="AE88" s="56">
        <f t="shared" si="136"/>
        <v>4123178106</v>
      </c>
      <c r="AF88" s="56">
        <f t="shared" si="136"/>
        <v>4124492187</v>
      </c>
      <c r="AG88" s="56">
        <f t="shared" si="136"/>
        <v>4161353495</v>
      </c>
      <c r="AH88" s="56">
        <f t="shared" si="136"/>
        <v>5204926921</v>
      </c>
      <c r="AI88" s="56">
        <f t="shared" si="136"/>
        <v>5053471932</v>
      </c>
      <c r="AJ88" s="56">
        <f t="shared" si="136"/>
        <v>0</v>
      </c>
      <c r="AK88" s="56">
        <f t="shared" si="136"/>
        <v>0</v>
      </c>
      <c r="AL88" s="56">
        <f t="shared" si="136"/>
        <v>0</v>
      </c>
      <c r="AM88" s="56">
        <f t="shared" si="136"/>
        <v>45810213764</v>
      </c>
      <c r="AN88" s="197">
        <f t="shared" si="113"/>
        <v>0.91284832148405293</v>
      </c>
      <c r="AO88" s="115">
        <f t="shared" si="114"/>
        <v>4373603947.9333038</v>
      </c>
      <c r="AP88" s="296">
        <f t="shared" ref="AP88:BB88" si="137">+AP89+AP99+AP105+AP119+AP132</f>
        <v>7784855704</v>
      </c>
      <c r="AQ88" s="56">
        <f t="shared" si="137"/>
        <v>6470153520</v>
      </c>
      <c r="AR88" s="56">
        <f t="shared" si="137"/>
        <v>2879514897</v>
      </c>
      <c r="AS88" s="56">
        <f t="shared" si="137"/>
        <v>6008267002</v>
      </c>
      <c r="AT88" s="56">
        <f t="shared" si="137"/>
        <v>4123178106</v>
      </c>
      <c r="AU88" s="56">
        <f t="shared" si="137"/>
        <v>4124492187</v>
      </c>
      <c r="AV88" s="56">
        <f t="shared" si="137"/>
        <v>0</v>
      </c>
      <c r="AW88" s="56">
        <f t="shared" si="137"/>
        <v>0</v>
      </c>
      <c r="AX88" s="56">
        <f t="shared" si="137"/>
        <v>0</v>
      </c>
      <c r="AY88" s="56">
        <f t="shared" si="137"/>
        <v>0</v>
      </c>
      <c r="AZ88" s="56">
        <f t="shared" si="137"/>
        <v>0</v>
      </c>
      <c r="BA88" s="56">
        <f t="shared" si="137"/>
        <v>0</v>
      </c>
      <c r="BB88" s="56">
        <f t="shared" si="137"/>
        <v>31390461416</v>
      </c>
      <c r="BC88" s="57">
        <f t="shared" si="115"/>
        <v>0.68522844223591517</v>
      </c>
      <c r="BD88" s="56">
        <f t="shared" si="116"/>
        <v>14419752348</v>
      </c>
      <c r="BE88" s="56">
        <f>+BE89+BE99+BE105+BE119+BE132</f>
        <v>57410454449</v>
      </c>
      <c r="BF88" s="3"/>
      <c r="BG88" s="2"/>
      <c r="BH88" s="3" t="e">
        <v>#N/A</v>
      </c>
      <c r="BI88" s="2" t="e">
        <f t="shared" si="131"/>
        <v>#N/A</v>
      </c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</row>
    <row r="89" spans="1:100" s="274" customFormat="1" ht="52.8" x14ac:dyDescent="0.25">
      <c r="A89" s="297" t="s">
        <v>212</v>
      </c>
      <c r="B89" s="338" t="s">
        <v>213</v>
      </c>
      <c r="C89" s="64">
        <f>SUM(C90:C98)</f>
        <v>6800818000</v>
      </c>
      <c r="D89" s="64">
        <f>SUM(D90:D98)</f>
        <v>218651600</v>
      </c>
      <c r="E89" s="64">
        <f>SUM(E90:E98)</f>
        <v>74449503</v>
      </c>
      <c r="F89" s="64">
        <f>SUM(F90:F98)</f>
        <v>0</v>
      </c>
      <c r="G89" s="64">
        <f>SUM(G90:G98)</f>
        <v>622188765</v>
      </c>
      <c r="H89" s="64">
        <f t="shared" si="109"/>
        <v>477986668</v>
      </c>
      <c r="I89" s="64">
        <f t="shared" si="110"/>
        <v>7278804668</v>
      </c>
      <c r="J89" s="64">
        <f>SUM(J90:J98)</f>
        <v>0</v>
      </c>
      <c r="K89" s="64">
        <f t="shared" si="123"/>
        <v>7278804668</v>
      </c>
      <c r="L89" s="64">
        <f>SUM(L90:L98)</f>
        <v>624013837</v>
      </c>
      <c r="M89" s="64">
        <f t="shared" ref="M89:W89" si="138">SUM(M90:M98)</f>
        <v>539179110</v>
      </c>
      <c r="N89" s="64">
        <f t="shared" si="138"/>
        <v>416763509</v>
      </c>
      <c r="O89" s="64">
        <f t="shared" si="138"/>
        <v>493622293</v>
      </c>
      <c r="P89" s="64">
        <f>SUM(P90:P98)</f>
        <v>469955273</v>
      </c>
      <c r="Q89" s="64">
        <f t="shared" si="138"/>
        <v>512753849</v>
      </c>
      <c r="R89" s="64">
        <f t="shared" si="138"/>
        <v>486251555</v>
      </c>
      <c r="S89" s="64">
        <f t="shared" si="138"/>
        <v>394145560</v>
      </c>
      <c r="T89" s="64">
        <f t="shared" si="138"/>
        <v>372911911</v>
      </c>
      <c r="U89" s="64">
        <f t="shared" si="138"/>
        <v>0</v>
      </c>
      <c r="V89" s="64">
        <f t="shared" si="138"/>
        <v>0</v>
      </c>
      <c r="W89" s="64">
        <f t="shared" si="138"/>
        <v>0</v>
      </c>
      <c r="X89" s="64">
        <f>SUM(X90:X98)</f>
        <v>4309596897</v>
      </c>
      <c r="Y89" s="198">
        <f t="shared" si="111"/>
        <v>0.59207481084722524</v>
      </c>
      <c r="Z89" s="64">
        <f t="shared" si="112"/>
        <v>2969207771</v>
      </c>
      <c r="AA89" s="64">
        <f t="shared" ref="AA89:AM89" si="139">SUM(AA90:AA98)</f>
        <v>481673347</v>
      </c>
      <c r="AB89" s="64">
        <f t="shared" si="139"/>
        <v>611726192</v>
      </c>
      <c r="AC89" s="64">
        <f t="shared" si="139"/>
        <v>334553288</v>
      </c>
      <c r="AD89" s="64">
        <f t="shared" si="139"/>
        <v>436356144</v>
      </c>
      <c r="AE89" s="64">
        <f t="shared" si="139"/>
        <v>502669929</v>
      </c>
      <c r="AF89" s="64">
        <f t="shared" si="139"/>
        <v>521308242</v>
      </c>
      <c r="AG89" s="64">
        <f t="shared" si="139"/>
        <v>456838233</v>
      </c>
      <c r="AH89" s="64">
        <f t="shared" si="139"/>
        <v>433881014</v>
      </c>
      <c r="AI89" s="64">
        <f t="shared" si="139"/>
        <v>385044847</v>
      </c>
      <c r="AJ89" s="64">
        <f t="shared" si="139"/>
        <v>0</v>
      </c>
      <c r="AK89" s="64">
        <f t="shared" si="139"/>
        <v>0</v>
      </c>
      <c r="AL89" s="64">
        <f t="shared" si="139"/>
        <v>0</v>
      </c>
      <c r="AM89" s="64">
        <f t="shared" si="139"/>
        <v>4164051236</v>
      </c>
      <c r="AN89" s="198">
        <f t="shared" si="113"/>
        <v>0.96622754645537323</v>
      </c>
      <c r="AO89" s="117">
        <f t="shared" si="114"/>
        <v>145545661</v>
      </c>
      <c r="AP89" s="299">
        <f t="shared" ref="AP89:BB89" si="140">SUM(AP90:AP98)</f>
        <v>481673347</v>
      </c>
      <c r="AQ89" s="64">
        <f t="shared" si="140"/>
        <v>611726192</v>
      </c>
      <c r="AR89" s="64">
        <f t="shared" si="140"/>
        <v>334553288</v>
      </c>
      <c r="AS89" s="67">
        <f t="shared" si="140"/>
        <v>436356144</v>
      </c>
      <c r="AT89" s="67">
        <f t="shared" si="140"/>
        <v>502669929</v>
      </c>
      <c r="AU89" s="67">
        <f t="shared" si="140"/>
        <v>521308242</v>
      </c>
      <c r="AV89" s="64">
        <f t="shared" si="140"/>
        <v>0</v>
      </c>
      <c r="AW89" s="67">
        <f t="shared" si="140"/>
        <v>0</v>
      </c>
      <c r="AX89" s="67">
        <f t="shared" si="140"/>
        <v>0</v>
      </c>
      <c r="AY89" s="67">
        <f t="shared" si="140"/>
        <v>0</v>
      </c>
      <c r="AZ89" s="64">
        <f t="shared" si="140"/>
        <v>0</v>
      </c>
      <c r="BA89" s="67">
        <f t="shared" si="140"/>
        <v>0</v>
      </c>
      <c r="BB89" s="67">
        <f t="shared" si="140"/>
        <v>2888287142</v>
      </c>
      <c r="BC89" s="65">
        <f t="shared" si="115"/>
        <v>0.69362430438644107</v>
      </c>
      <c r="BD89" s="64">
        <f t="shared" si="116"/>
        <v>1275764094</v>
      </c>
      <c r="BE89" s="64">
        <f>SUM(BE90:BE98)</f>
        <v>3897032271</v>
      </c>
      <c r="BF89" s="3"/>
      <c r="BG89" s="2"/>
      <c r="BH89" s="3" t="e">
        <v>#N/A</v>
      </c>
      <c r="BI89" s="2" t="e">
        <f t="shared" si="131"/>
        <v>#N/A</v>
      </c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</row>
    <row r="90" spans="1:100" x14ac:dyDescent="0.25">
      <c r="A90" s="300" t="s">
        <v>214</v>
      </c>
      <c r="B90" s="321" t="s">
        <v>215</v>
      </c>
      <c r="C90" s="301">
        <v>734388000</v>
      </c>
      <c r="D90" s="301">
        <v>136910952</v>
      </c>
      <c r="E90" s="301">
        <v>74449503</v>
      </c>
      <c r="F90" s="301"/>
      <c r="G90" s="301">
        <v>622188765</v>
      </c>
      <c r="H90" s="36">
        <f t="shared" si="109"/>
        <v>559727316</v>
      </c>
      <c r="I90" s="36">
        <f t="shared" si="110"/>
        <v>1294115316</v>
      </c>
      <c r="J90" s="35">
        <v>0</v>
      </c>
      <c r="K90" s="36">
        <f t="shared" si="123"/>
        <v>1294115316</v>
      </c>
      <c r="L90" s="301">
        <v>100323036</v>
      </c>
      <c r="M90" s="301">
        <v>104364968</v>
      </c>
      <c r="N90" s="301">
        <v>57792220</v>
      </c>
      <c r="O90" s="301">
        <v>98565373</v>
      </c>
      <c r="P90" s="301">
        <v>31512896</v>
      </c>
      <c r="Q90" s="301">
        <v>55004022</v>
      </c>
      <c r="R90" s="35">
        <v>101271114</v>
      </c>
      <c r="S90" s="35">
        <v>67329667</v>
      </c>
      <c r="T90" s="35">
        <v>51147860</v>
      </c>
      <c r="U90" s="35"/>
      <c r="V90" s="35"/>
      <c r="W90" s="35"/>
      <c r="X90" s="36">
        <f t="shared" ref="X90:X98" si="141">IF(K90&gt;=SUM(L90:W90),SUM(L90:W90),"ERROR")</f>
        <v>667311156</v>
      </c>
      <c r="Y90" s="194">
        <f t="shared" si="111"/>
        <v>0.51565045846347124</v>
      </c>
      <c r="Z90" s="36">
        <f t="shared" si="112"/>
        <v>626804160</v>
      </c>
      <c r="AA90" s="301">
        <v>52323036</v>
      </c>
      <c r="AB90" s="301">
        <v>82571560</v>
      </c>
      <c r="AC90" s="301">
        <v>64761206</v>
      </c>
      <c r="AD90" s="301">
        <v>64091237</v>
      </c>
      <c r="AE90" s="301">
        <v>63383192</v>
      </c>
      <c r="AF90" s="301">
        <v>54730886</v>
      </c>
      <c r="AG90" s="35">
        <v>69558472</v>
      </c>
      <c r="AH90" s="35">
        <v>92965214</v>
      </c>
      <c r="AI90" s="35">
        <v>68426767</v>
      </c>
      <c r="AJ90" s="35"/>
      <c r="AK90" s="35"/>
      <c r="AL90" s="35"/>
      <c r="AM90" s="35">
        <f t="shared" ref="AM90:AM98" si="142">IF(X90&gt;=SUM(AA90:AL90),SUM(AA90:AL90),"ERROR")</f>
        <v>612811570</v>
      </c>
      <c r="AN90" s="194">
        <f t="shared" si="113"/>
        <v>0.91832957457705078</v>
      </c>
      <c r="AO90" s="109">
        <f t="shared" si="114"/>
        <v>54499586</v>
      </c>
      <c r="AP90" s="302">
        <v>52323036</v>
      </c>
      <c r="AQ90" s="301">
        <v>82571560</v>
      </c>
      <c r="AR90" s="302">
        <v>64761206</v>
      </c>
      <c r="AS90" s="301">
        <v>64091237</v>
      </c>
      <c r="AT90" s="302">
        <v>63383192</v>
      </c>
      <c r="AU90" s="302">
        <v>54730886</v>
      </c>
      <c r="AV90" s="35"/>
      <c r="AW90" s="35"/>
      <c r="AX90" s="35"/>
      <c r="AY90" s="35"/>
      <c r="AZ90" s="35"/>
      <c r="BA90" s="35"/>
      <c r="BB90" s="303">
        <f t="shared" ref="BB90:BB98" si="143">IF(AM90&gt;=SUM(AP90:BA90),SUM(AP90:BA90),"ERROR")</f>
        <v>381861117</v>
      </c>
      <c r="BC90" s="37">
        <f t="shared" si="115"/>
        <v>0.62312974443351321</v>
      </c>
      <c r="BD90" s="36">
        <f t="shared" si="116"/>
        <v>230950453</v>
      </c>
      <c r="BE90" s="301">
        <v>576746381</v>
      </c>
      <c r="BF90" s="256"/>
      <c r="BG90" s="2">
        <v>204</v>
      </c>
      <c r="BH90" s="3">
        <v>972645000</v>
      </c>
      <c r="BI90" s="2">
        <f t="shared" si="131"/>
        <v>-321470316</v>
      </c>
    </row>
    <row r="91" spans="1:100" x14ac:dyDescent="0.25">
      <c r="A91" s="300" t="s">
        <v>216</v>
      </c>
      <c r="B91" s="321" t="s">
        <v>217</v>
      </c>
      <c r="C91" s="301">
        <v>111468000</v>
      </c>
      <c r="D91" s="301">
        <v>81740545</v>
      </c>
      <c r="E91" s="301"/>
      <c r="F91" s="301"/>
      <c r="G91" s="301"/>
      <c r="H91" s="304">
        <f t="shared" si="109"/>
        <v>-81740545</v>
      </c>
      <c r="I91" s="36">
        <f t="shared" si="110"/>
        <v>29727455</v>
      </c>
      <c r="J91" s="35">
        <v>0</v>
      </c>
      <c r="K91" s="36">
        <f t="shared" si="123"/>
        <v>29727455</v>
      </c>
      <c r="L91" s="301">
        <v>324000</v>
      </c>
      <c r="M91" s="301">
        <v>0</v>
      </c>
      <c r="N91" s="301">
        <v>0</v>
      </c>
      <c r="O91" s="301"/>
      <c r="P91" s="301"/>
      <c r="Q91" s="301"/>
      <c r="R91" s="35">
        <v>0</v>
      </c>
      <c r="S91" s="35">
        <v>0</v>
      </c>
      <c r="T91" s="35"/>
      <c r="U91" s="35"/>
      <c r="V91" s="35"/>
      <c r="W91" s="35"/>
      <c r="X91" s="36">
        <f t="shared" si="141"/>
        <v>324000</v>
      </c>
      <c r="Y91" s="194">
        <f t="shared" si="111"/>
        <v>1.0899015741508986E-2</v>
      </c>
      <c r="Z91" s="304">
        <f t="shared" si="112"/>
        <v>29403455</v>
      </c>
      <c r="AA91" s="301">
        <v>324000</v>
      </c>
      <c r="AB91" s="301">
        <v>0</v>
      </c>
      <c r="AC91" s="301">
        <v>0</v>
      </c>
      <c r="AD91" s="301">
        <v>0</v>
      </c>
      <c r="AE91" s="301"/>
      <c r="AF91" s="301"/>
      <c r="AG91" s="35"/>
      <c r="AH91" s="35">
        <v>0</v>
      </c>
      <c r="AI91" s="35"/>
      <c r="AJ91" s="35"/>
      <c r="AK91" s="35"/>
      <c r="AL91" s="35"/>
      <c r="AM91" s="35">
        <f t="shared" si="142"/>
        <v>324000</v>
      </c>
      <c r="AN91" s="194">
        <f t="shared" si="113"/>
        <v>1</v>
      </c>
      <c r="AO91" s="305">
        <f t="shared" si="114"/>
        <v>0</v>
      </c>
      <c r="AP91" s="302">
        <v>324000</v>
      </c>
      <c r="AQ91" s="301">
        <v>0</v>
      </c>
      <c r="AR91" s="302">
        <v>0</v>
      </c>
      <c r="AS91" s="301">
        <v>0</v>
      </c>
      <c r="AT91" s="302"/>
      <c r="AU91" s="302"/>
      <c r="AV91" s="35"/>
      <c r="AW91" s="35"/>
      <c r="AX91" s="35"/>
      <c r="AY91" s="35"/>
      <c r="AZ91" s="35"/>
      <c r="BA91" s="35"/>
      <c r="BB91" s="303">
        <f t="shared" si="143"/>
        <v>324000</v>
      </c>
      <c r="BC91" s="306">
        <f t="shared" si="115"/>
        <v>1</v>
      </c>
      <c r="BD91" s="304">
        <f t="shared" si="116"/>
        <v>0</v>
      </c>
      <c r="BE91" s="301">
        <v>324000</v>
      </c>
      <c r="BG91" s="2">
        <v>2041</v>
      </c>
      <c r="BH91" s="3">
        <v>32768655</v>
      </c>
      <c r="BI91" s="2">
        <f t="shared" si="131"/>
        <v>3041200</v>
      </c>
    </row>
    <row r="92" spans="1:100" x14ac:dyDescent="0.25">
      <c r="A92" s="300" t="s">
        <v>218</v>
      </c>
      <c r="B92" s="321" t="s">
        <v>219</v>
      </c>
      <c r="C92" s="301">
        <v>3679404000</v>
      </c>
      <c r="D92" s="301"/>
      <c r="E92" s="301"/>
      <c r="F92" s="301"/>
      <c r="G92" s="301"/>
      <c r="H92" s="304">
        <f t="shared" si="109"/>
        <v>0</v>
      </c>
      <c r="I92" s="36">
        <f t="shared" si="110"/>
        <v>3679404000</v>
      </c>
      <c r="J92" s="35">
        <v>0</v>
      </c>
      <c r="K92" s="36">
        <f t="shared" si="123"/>
        <v>3679404000</v>
      </c>
      <c r="L92" s="301">
        <v>389634848</v>
      </c>
      <c r="M92" s="301">
        <v>309970156</v>
      </c>
      <c r="N92" s="301">
        <v>230693651</v>
      </c>
      <c r="O92" s="301">
        <v>269019279</v>
      </c>
      <c r="P92" s="301">
        <v>309520412</v>
      </c>
      <c r="Q92" s="301">
        <v>276751538</v>
      </c>
      <c r="R92" s="35">
        <v>241182179</v>
      </c>
      <c r="S92" s="35">
        <v>194773540</v>
      </c>
      <c r="T92" s="35">
        <v>185264943</v>
      </c>
      <c r="U92" s="35"/>
      <c r="V92" s="35"/>
      <c r="W92" s="35"/>
      <c r="X92" s="36">
        <f t="shared" si="141"/>
        <v>2406810546</v>
      </c>
      <c r="Y92" s="194">
        <f t="shared" si="111"/>
        <v>0.65413054559923289</v>
      </c>
      <c r="Z92" s="304">
        <f t="shared" si="112"/>
        <v>1272593454</v>
      </c>
      <c r="AA92" s="301">
        <v>389634848</v>
      </c>
      <c r="AB92" s="301">
        <v>309970156</v>
      </c>
      <c r="AC92" s="301">
        <v>230693651</v>
      </c>
      <c r="AD92" s="301">
        <v>269019279</v>
      </c>
      <c r="AE92" s="301">
        <v>309520412</v>
      </c>
      <c r="AF92" s="301">
        <v>276513632</v>
      </c>
      <c r="AG92" s="35">
        <v>241156196</v>
      </c>
      <c r="AH92" s="35">
        <v>194801629</v>
      </c>
      <c r="AI92" s="35">
        <v>185231580</v>
      </c>
      <c r="AJ92" s="35"/>
      <c r="AK92" s="35"/>
      <c r="AL92" s="35"/>
      <c r="AM92" s="35">
        <f t="shared" si="142"/>
        <v>2406541383</v>
      </c>
      <c r="AN92" s="194">
        <f t="shared" si="113"/>
        <v>0.99988816610412179</v>
      </c>
      <c r="AO92" s="305">
        <f t="shared" si="114"/>
        <v>269163</v>
      </c>
      <c r="AP92" s="302">
        <v>389634848</v>
      </c>
      <c r="AQ92" s="301">
        <v>309970156</v>
      </c>
      <c r="AR92" s="302">
        <v>230693651</v>
      </c>
      <c r="AS92" s="301">
        <v>269019279</v>
      </c>
      <c r="AT92" s="302">
        <v>309520412</v>
      </c>
      <c r="AU92" s="302">
        <v>276513632</v>
      </c>
      <c r="AV92" s="35"/>
      <c r="AW92" s="35"/>
      <c r="AX92" s="35"/>
      <c r="AY92" s="35"/>
      <c r="AZ92" s="35"/>
      <c r="BA92" s="35"/>
      <c r="BB92" s="303">
        <f t="shared" si="143"/>
        <v>1785351978</v>
      </c>
      <c r="BC92" s="306">
        <f t="shared" si="115"/>
        <v>0.74187462165075102</v>
      </c>
      <c r="BD92" s="304">
        <f t="shared" si="116"/>
        <v>621189405</v>
      </c>
      <c r="BE92" s="301">
        <v>2221309803</v>
      </c>
      <c r="BG92" s="2">
        <v>210</v>
      </c>
      <c r="BH92" s="3">
        <v>3534668048</v>
      </c>
      <c r="BI92" s="2">
        <f t="shared" si="131"/>
        <v>-144735952</v>
      </c>
    </row>
    <row r="93" spans="1:100" x14ac:dyDescent="0.25">
      <c r="A93" s="300" t="s">
        <v>220</v>
      </c>
      <c r="B93" s="321" t="s">
        <v>221</v>
      </c>
      <c r="C93" s="301">
        <v>1776264000</v>
      </c>
      <c r="D93" s="301"/>
      <c r="E93" s="301"/>
      <c r="F93" s="301"/>
      <c r="G93" s="301"/>
      <c r="H93" s="36">
        <f t="shared" si="109"/>
        <v>0</v>
      </c>
      <c r="I93" s="36">
        <f t="shared" si="110"/>
        <v>1776264000</v>
      </c>
      <c r="J93" s="35">
        <v>0</v>
      </c>
      <c r="K93" s="36">
        <f t="shared" si="123"/>
        <v>1776264000</v>
      </c>
      <c r="L93" s="301">
        <v>94468563</v>
      </c>
      <c r="M93" s="301">
        <v>94111106</v>
      </c>
      <c r="N93" s="301">
        <v>87133898</v>
      </c>
      <c r="O93" s="301">
        <v>112121611</v>
      </c>
      <c r="P93" s="301">
        <v>111513655</v>
      </c>
      <c r="Q93" s="301">
        <v>102206769</v>
      </c>
      <c r="R93" s="35">
        <v>99787882</v>
      </c>
      <c r="S93" s="35">
        <v>85750614</v>
      </c>
      <c r="T93" s="35">
        <v>88870072</v>
      </c>
      <c r="U93" s="35"/>
      <c r="V93" s="35"/>
      <c r="W93" s="35"/>
      <c r="X93" s="36">
        <f t="shared" si="141"/>
        <v>875964170</v>
      </c>
      <c r="Y93" s="194">
        <f t="shared" si="111"/>
        <v>0.49314976264789467</v>
      </c>
      <c r="Z93" s="36">
        <f t="shared" si="112"/>
        <v>900299830</v>
      </c>
      <c r="AA93" s="301">
        <v>128073</v>
      </c>
      <c r="AB93" s="301">
        <v>188451596</v>
      </c>
      <c r="AC93" s="301">
        <v>199351</v>
      </c>
      <c r="AD93" s="301">
        <v>87088978</v>
      </c>
      <c r="AE93" s="301">
        <v>112358015</v>
      </c>
      <c r="AF93" s="301">
        <v>111272204</v>
      </c>
      <c r="AG93" s="35">
        <v>102113185</v>
      </c>
      <c r="AH93" s="35">
        <v>99822432</v>
      </c>
      <c r="AI93" s="35">
        <v>83757464</v>
      </c>
      <c r="AJ93" s="35"/>
      <c r="AK93" s="35"/>
      <c r="AL93" s="35"/>
      <c r="AM93" s="35">
        <f t="shared" si="142"/>
        <v>785191298</v>
      </c>
      <c r="AN93" s="194">
        <f t="shared" si="113"/>
        <v>0.89637376149757353</v>
      </c>
      <c r="AO93" s="109">
        <f t="shared" si="114"/>
        <v>90772872</v>
      </c>
      <c r="AP93" s="302">
        <v>128073</v>
      </c>
      <c r="AQ93" s="301">
        <v>188451596</v>
      </c>
      <c r="AR93" s="302">
        <v>199351</v>
      </c>
      <c r="AS93" s="301">
        <v>87088978</v>
      </c>
      <c r="AT93" s="302">
        <v>112358015</v>
      </c>
      <c r="AU93" s="302">
        <v>111272204</v>
      </c>
      <c r="AV93" s="35"/>
      <c r="AW93" s="35"/>
      <c r="AX93" s="35"/>
      <c r="AY93" s="35"/>
      <c r="AZ93" s="35"/>
      <c r="BA93" s="35"/>
      <c r="BB93" s="303">
        <f t="shared" si="143"/>
        <v>499498217</v>
      </c>
      <c r="BC93" s="37">
        <f t="shared" si="115"/>
        <v>0.63614843703986135</v>
      </c>
      <c r="BD93" s="36">
        <f t="shared" si="116"/>
        <v>285693081</v>
      </c>
      <c r="BE93" s="301">
        <v>787094098</v>
      </c>
      <c r="BF93" s="256"/>
      <c r="BG93" s="2">
        <v>211</v>
      </c>
      <c r="BH93" s="3">
        <v>1685778000</v>
      </c>
      <c r="BI93" s="2">
        <f t="shared" si="131"/>
        <v>-90486000</v>
      </c>
    </row>
    <row r="94" spans="1:100" x14ac:dyDescent="0.25">
      <c r="A94" s="300" t="s">
        <v>222</v>
      </c>
      <c r="B94" s="321" t="s">
        <v>223</v>
      </c>
      <c r="C94" s="301">
        <v>444066000</v>
      </c>
      <c r="D94" s="301"/>
      <c r="E94" s="301"/>
      <c r="F94" s="301"/>
      <c r="G94" s="301"/>
      <c r="H94" s="304">
        <f t="shared" si="109"/>
        <v>0</v>
      </c>
      <c r="I94" s="36">
        <f t="shared" si="110"/>
        <v>444066000</v>
      </c>
      <c r="J94" s="35">
        <v>0</v>
      </c>
      <c r="K94" s="36">
        <f t="shared" si="123"/>
        <v>444066000</v>
      </c>
      <c r="L94" s="301">
        <v>39263390</v>
      </c>
      <c r="M94" s="301">
        <v>30732880</v>
      </c>
      <c r="N94" s="301">
        <v>41143740</v>
      </c>
      <c r="O94" s="301">
        <v>13916030</v>
      </c>
      <c r="P94" s="301">
        <v>17408310</v>
      </c>
      <c r="Q94" s="301">
        <v>78791520</v>
      </c>
      <c r="R94" s="35">
        <v>44010380</v>
      </c>
      <c r="S94" s="35">
        <v>46291739</v>
      </c>
      <c r="T94" s="35">
        <v>47629036</v>
      </c>
      <c r="U94" s="35"/>
      <c r="V94" s="35"/>
      <c r="W94" s="35"/>
      <c r="X94" s="36">
        <f t="shared" si="141"/>
        <v>359187025</v>
      </c>
      <c r="Y94" s="194">
        <f t="shared" si="111"/>
        <v>0.80885955015695865</v>
      </c>
      <c r="Z94" s="304">
        <f t="shared" si="112"/>
        <v>84878975</v>
      </c>
      <c r="AA94" s="301">
        <v>39263390</v>
      </c>
      <c r="AB94" s="301">
        <v>30732880</v>
      </c>
      <c r="AC94" s="301">
        <v>38899080</v>
      </c>
      <c r="AD94" s="301">
        <v>16156650</v>
      </c>
      <c r="AE94" s="301">
        <v>17408310</v>
      </c>
      <c r="AF94" s="301">
        <v>78791520</v>
      </c>
      <c r="AG94" s="35">
        <v>44010380</v>
      </c>
      <c r="AH94" s="35">
        <v>46291739</v>
      </c>
      <c r="AI94" s="35">
        <v>47629036</v>
      </c>
      <c r="AJ94" s="35"/>
      <c r="AK94" s="35"/>
      <c r="AL94" s="35"/>
      <c r="AM94" s="35">
        <f t="shared" si="142"/>
        <v>359182985</v>
      </c>
      <c r="AN94" s="194">
        <f t="shared" si="113"/>
        <v>0.99998875237767848</v>
      </c>
      <c r="AO94" s="305">
        <f t="shared" si="114"/>
        <v>4040</v>
      </c>
      <c r="AP94" s="302">
        <v>39263390</v>
      </c>
      <c r="AQ94" s="301">
        <v>30732880</v>
      </c>
      <c r="AR94" s="302">
        <v>38899080</v>
      </c>
      <c r="AS94" s="301">
        <v>16156650</v>
      </c>
      <c r="AT94" s="302">
        <v>17408310</v>
      </c>
      <c r="AU94" s="302">
        <v>78791520</v>
      </c>
      <c r="AV94" s="35"/>
      <c r="AW94" s="35"/>
      <c r="AX94" s="35"/>
      <c r="AY94" s="35"/>
      <c r="AZ94" s="35"/>
      <c r="BA94" s="35"/>
      <c r="BB94" s="303">
        <f t="shared" si="143"/>
        <v>221251830</v>
      </c>
      <c r="BC94" s="306">
        <f t="shared" si="115"/>
        <v>0.61598638922163862</v>
      </c>
      <c r="BD94" s="304">
        <f t="shared" si="116"/>
        <v>137931155</v>
      </c>
      <c r="BE94" s="301">
        <v>311557989</v>
      </c>
      <c r="BG94" s="2">
        <v>214</v>
      </c>
      <c r="BH94" s="3">
        <v>442059000</v>
      </c>
      <c r="BI94" s="2">
        <f t="shared" si="131"/>
        <v>-2007000</v>
      </c>
    </row>
    <row r="95" spans="1:100" x14ac:dyDescent="0.25">
      <c r="A95" s="300" t="s">
        <v>224</v>
      </c>
      <c r="B95" s="321" t="s">
        <v>225</v>
      </c>
      <c r="C95" s="301">
        <v>0</v>
      </c>
      <c r="D95" s="301"/>
      <c r="E95" s="301"/>
      <c r="F95" s="301"/>
      <c r="G95" s="301"/>
      <c r="H95" s="304">
        <f t="shared" si="109"/>
        <v>0</v>
      </c>
      <c r="I95" s="36">
        <f t="shared" si="110"/>
        <v>0</v>
      </c>
      <c r="J95" s="35">
        <v>0</v>
      </c>
      <c r="K95" s="36">
        <f t="shared" si="123"/>
        <v>0</v>
      </c>
      <c r="L95" s="301">
        <v>0</v>
      </c>
      <c r="M95" s="301"/>
      <c r="N95" s="301">
        <v>0</v>
      </c>
      <c r="O95" s="301">
        <v>0</v>
      </c>
      <c r="P95" s="301"/>
      <c r="Q95" s="301">
        <v>0</v>
      </c>
      <c r="R95" s="35">
        <v>0</v>
      </c>
      <c r="S95" s="35"/>
      <c r="T95" s="35"/>
      <c r="U95" s="35"/>
      <c r="V95" s="35"/>
      <c r="W95" s="35"/>
      <c r="X95" s="36">
        <f t="shared" si="141"/>
        <v>0</v>
      </c>
      <c r="Y95" s="194">
        <f t="shared" si="111"/>
        <v>0</v>
      </c>
      <c r="Z95" s="304">
        <f t="shared" si="112"/>
        <v>0</v>
      </c>
      <c r="AA95" s="301">
        <v>0</v>
      </c>
      <c r="AB95" s="301">
        <v>0</v>
      </c>
      <c r="AC95" s="301"/>
      <c r="AD95" s="301">
        <v>0</v>
      </c>
      <c r="AE95" s="301"/>
      <c r="AF95" s="301"/>
      <c r="AG95" s="35"/>
      <c r="AH95" s="35"/>
      <c r="AI95" s="35"/>
      <c r="AJ95" s="35"/>
      <c r="AK95" s="35"/>
      <c r="AL95" s="35"/>
      <c r="AM95" s="35">
        <f t="shared" si="142"/>
        <v>0</v>
      </c>
      <c r="AN95" s="194">
        <f t="shared" si="113"/>
        <v>0</v>
      </c>
      <c r="AO95" s="305">
        <f t="shared" si="114"/>
        <v>0</v>
      </c>
      <c r="AP95" s="302">
        <v>0</v>
      </c>
      <c r="AQ95" s="301">
        <v>0</v>
      </c>
      <c r="AR95" s="302"/>
      <c r="AS95" s="302">
        <v>0</v>
      </c>
      <c r="AT95" s="302"/>
      <c r="AU95" s="302"/>
      <c r="AV95" s="35"/>
      <c r="AW95" s="35"/>
      <c r="AX95" s="35"/>
      <c r="AY95" s="35"/>
      <c r="AZ95" s="35"/>
      <c r="BA95" s="35"/>
      <c r="BB95" s="303">
        <f t="shared" si="143"/>
        <v>0</v>
      </c>
      <c r="BC95" s="306">
        <f t="shared" si="115"/>
        <v>0</v>
      </c>
      <c r="BD95" s="304">
        <f t="shared" si="116"/>
        <v>0</v>
      </c>
      <c r="BE95" s="301">
        <v>0</v>
      </c>
      <c r="BH95" s="3" t="e">
        <v>#N/A</v>
      </c>
      <c r="BI95" s="2" t="e">
        <f t="shared" si="131"/>
        <v>#N/A</v>
      </c>
    </row>
    <row r="96" spans="1:100" x14ac:dyDescent="0.25">
      <c r="A96" s="300" t="s">
        <v>226</v>
      </c>
      <c r="B96" s="321" t="s">
        <v>227</v>
      </c>
      <c r="C96" s="301">
        <v>0</v>
      </c>
      <c r="D96" s="301"/>
      <c r="E96" s="301"/>
      <c r="F96" s="301"/>
      <c r="G96" s="301"/>
      <c r="H96" s="304">
        <f t="shared" si="109"/>
        <v>0</v>
      </c>
      <c r="I96" s="36">
        <f t="shared" si="110"/>
        <v>0</v>
      </c>
      <c r="J96" s="35">
        <v>0</v>
      </c>
      <c r="K96" s="36">
        <f t="shared" si="123"/>
        <v>0</v>
      </c>
      <c r="L96" s="301">
        <v>0</v>
      </c>
      <c r="M96" s="301"/>
      <c r="N96" s="301"/>
      <c r="O96" s="301"/>
      <c r="P96" s="301"/>
      <c r="Q96" s="301"/>
      <c r="R96" s="35"/>
      <c r="S96" s="35"/>
      <c r="T96" s="35"/>
      <c r="U96" s="35"/>
      <c r="V96" s="35"/>
      <c r="W96" s="35"/>
      <c r="X96" s="36">
        <f t="shared" si="141"/>
        <v>0</v>
      </c>
      <c r="Y96" s="194">
        <f t="shared" si="111"/>
        <v>0</v>
      </c>
      <c r="Z96" s="304">
        <f t="shared" si="112"/>
        <v>0</v>
      </c>
      <c r="AA96" s="301">
        <v>0</v>
      </c>
      <c r="AB96" s="301">
        <v>0</v>
      </c>
      <c r="AC96" s="301"/>
      <c r="AD96" s="301"/>
      <c r="AE96" s="301"/>
      <c r="AF96" s="301"/>
      <c r="AG96" s="35"/>
      <c r="AH96" s="35"/>
      <c r="AI96" s="35"/>
      <c r="AJ96" s="35"/>
      <c r="AK96" s="35"/>
      <c r="AL96" s="35"/>
      <c r="AM96" s="35">
        <f t="shared" si="142"/>
        <v>0</v>
      </c>
      <c r="AN96" s="194">
        <f t="shared" si="113"/>
        <v>0</v>
      </c>
      <c r="AO96" s="305">
        <f t="shared" si="114"/>
        <v>0</v>
      </c>
      <c r="AP96" s="302">
        <v>0</v>
      </c>
      <c r="AQ96" s="301">
        <v>0</v>
      </c>
      <c r="AR96" s="302"/>
      <c r="AS96" s="302"/>
      <c r="AT96" s="302"/>
      <c r="AU96" s="302"/>
      <c r="AV96" s="35"/>
      <c r="AW96" s="35"/>
      <c r="AX96" s="35"/>
      <c r="AY96" s="35"/>
      <c r="AZ96" s="35"/>
      <c r="BA96" s="35"/>
      <c r="BB96" s="303">
        <f t="shared" si="143"/>
        <v>0</v>
      </c>
      <c r="BC96" s="306">
        <f t="shared" si="115"/>
        <v>0</v>
      </c>
      <c r="BD96" s="304">
        <f t="shared" si="116"/>
        <v>0</v>
      </c>
      <c r="BE96" s="301">
        <v>0</v>
      </c>
      <c r="BH96" s="3" t="e">
        <v>#N/A</v>
      </c>
      <c r="BI96" s="2" t="e">
        <f t="shared" si="131"/>
        <v>#N/A</v>
      </c>
    </row>
    <row r="97" spans="1:100" x14ac:dyDescent="0.25">
      <c r="A97" s="300" t="s">
        <v>228</v>
      </c>
      <c r="B97" s="321" t="s">
        <v>229</v>
      </c>
      <c r="C97" s="301">
        <v>0</v>
      </c>
      <c r="D97" s="301"/>
      <c r="E97" s="301"/>
      <c r="F97" s="301"/>
      <c r="G97" s="301"/>
      <c r="H97" s="304">
        <f t="shared" si="109"/>
        <v>0</v>
      </c>
      <c r="I97" s="36">
        <f t="shared" si="110"/>
        <v>0</v>
      </c>
      <c r="J97" s="35">
        <v>0</v>
      </c>
      <c r="K97" s="36">
        <f t="shared" si="123"/>
        <v>0</v>
      </c>
      <c r="L97" s="301">
        <v>0</v>
      </c>
      <c r="M97" s="301"/>
      <c r="N97" s="301"/>
      <c r="O97" s="301"/>
      <c r="P97" s="301"/>
      <c r="Q97" s="301"/>
      <c r="R97" s="35"/>
      <c r="S97" s="35"/>
      <c r="T97" s="35"/>
      <c r="U97" s="35"/>
      <c r="V97" s="35"/>
      <c r="W97" s="35"/>
      <c r="X97" s="36">
        <f t="shared" si="141"/>
        <v>0</v>
      </c>
      <c r="Y97" s="194">
        <f t="shared" si="111"/>
        <v>0</v>
      </c>
      <c r="Z97" s="304">
        <f t="shared" si="112"/>
        <v>0</v>
      </c>
      <c r="AA97" s="301">
        <v>0</v>
      </c>
      <c r="AB97" s="301">
        <v>0</v>
      </c>
      <c r="AC97" s="301"/>
      <c r="AD97" s="301"/>
      <c r="AE97" s="301"/>
      <c r="AF97" s="301"/>
      <c r="AG97" s="35"/>
      <c r="AH97" s="35"/>
      <c r="AI97" s="35"/>
      <c r="AJ97" s="35"/>
      <c r="AK97" s="35"/>
      <c r="AL97" s="35"/>
      <c r="AM97" s="35">
        <f t="shared" si="142"/>
        <v>0</v>
      </c>
      <c r="AN97" s="194">
        <f t="shared" si="113"/>
        <v>0</v>
      </c>
      <c r="AO97" s="305">
        <f t="shared" si="114"/>
        <v>0</v>
      </c>
      <c r="AP97" s="302">
        <v>0</v>
      </c>
      <c r="AQ97" s="301">
        <v>0</v>
      </c>
      <c r="AR97" s="302"/>
      <c r="AS97" s="302"/>
      <c r="AT97" s="302"/>
      <c r="AU97" s="302"/>
      <c r="AV97" s="35"/>
      <c r="AW97" s="35"/>
      <c r="AX97" s="35"/>
      <c r="AY97" s="35"/>
      <c r="AZ97" s="35"/>
      <c r="BA97" s="35"/>
      <c r="BB97" s="303">
        <f t="shared" si="143"/>
        <v>0</v>
      </c>
      <c r="BC97" s="306">
        <f t="shared" si="115"/>
        <v>0</v>
      </c>
      <c r="BD97" s="304">
        <f t="shared" si="116"/>
        <v>0</v>
      </c>
      <c r="BE97" s="301">
        <v>0</v>
      </c>
      <c r="BG97" s="2">
        <v>226</v>
      </c>
      <c r="BH97" s="3">
        <v>0</v>
      </c>
      <c r="BI97" s="2">
        <f t="shared" si="131"/>
        <v>0</v>
      </c>
    </row>
    <row r="98" spans="1:100" x14ac:dyDescent="0.25">
      <c r="A98" s="300" t="s">
        <v>230</v>
      </c>
      <c r="B98" s="321" t="s">
        <v>231</v>
      </c>
      <c r="C98" s="301">
        <v>55228000</v>
      </c>
      <c r="D98" s="301">
        <v>103</v>
      </c>
      <c r="E98" s="301"/>
      <c r="F98" s="301"/>
      <c r="G98" s="301"/>
      <c r="H98" s="36">
        <f t="shared" si="109"/>
        <v>-103</v>
      </c>
      <c r="I98" s="36">
        <f t="shared" si="110"/>
        <v>55227897</v>
      </c>
      <c r="J98" s="35">
        <v>0</v>
      </c>
      <c r="K98" s="36">
        <f t="shared" si="123"/>
        <v>55227897</v>
      </c>
      <c r="L98" s="301">
        <v>0</v>
      </c>
      <c r="M98" s="301"/>
      <c r="N98" s="301"/>
      <c r="O98" s="301"/>
      <c r="P98" s="301"/>
      <c r="Q98" s="301"/>
      <c r="R98" s="35"/>
      <c r="S98" s="35"/>
      <c r="T98" s="35"/>
      <c r="U98" s="35"/>
      <c r="V98" s="35"/>
      <c r="W98" s="35"/>
      <c r="X98" s="36">
        <f t="shared" si="141"/>
        <v>0</v>
      </c>
      <c r="Y98" s="194">
        <f t="shared" si="111"/>
        <v>0</v>
      </c>
      <c r="Z98" s="36">
        <f t="shared" si="112"/>
        <v>55227897</v>
      </c>
      <c r="AA98" s="301">
        <v>0</v>
      </c>
      <c r="AB98" s="301">
        <v>0</v>
      </c>
      <c r="AC98" s="301"/>
      <c r="AD98" s="301"/>
      <c r="AE98" s="301"/>
      <c r="AF98" s="301"/>
      <c r="AG98" s="35"/>
      <c r="AH98" s="35"/>
      <c r="AI98" s="35"/>
      <c r="AJ98" s="35"/>
      <c r="AK98" s="35"/>
      <c r="AL98" s="35"/>
      <c r="AM98" s="35">
        <f t="shared" si="142"/>
        <v>0</v>
      </c>
      <c r="AN98" s="194">
        <f t="shared" si="113"/>
        <v>0</v>
      </c>
      <c r="AO98" s="109">
        <f t="shared" si="114"/>
        <v>0</v>
      </c>
      <c r="AP98" s="302">
        <v>0</v>
      </c>
      <c r="AQ98" s="301">
        <v>0</v>
      </c>
      <c r="AR98" s="302"/>
      <c r="AS98" s="302"/>
      <c r="AT98" s="301"/>
      <c r="AU98" s="302"/>
      <c r="AV98" s="35"/>
      <c r="AW98" s="35"/>
      <c r="AX98" s="35"/>
      <c r="AY98" s="35"/>
      <c r="AZ98" s="35"/>
      <c r="BA98" s="35"/>
      <c r="BB98" s="303">
        <f t="shared" si="143"/>
        <v>0</v>
      </c>
      <c r="BC98" s="37">
        <f t="shared" si="115"/>
        <v>0</v>
      </c>
      <c r="BD98" s="36">
        <f t="shared" si="116"/>
        <v>0</v>
      </c>
      <c r="BE98" s="301">
        <v>0</v>
      </c>
      <c r="BF98" s="256"/>
      <c r="BG98" s="2">
        <v>2261</v>
      </c>
      <c r="BH98" s="3">
        <v>202502297</v>
      </c>
      <c r="BI98" s="2">
        <f t="shared" si="131"/>
        <v>147274400</v>
      </c>
    </row>
    <row r="99" spans="1:100" s="274" customFormat="1" ht="26.4" x14ac:dyDescent="0.25">
      <c r="A99" s="297" t="s">
        <v>232</v>
      </c>
      <c r="B99" s="338" t="s">
        <v>233</v>
      </c>
      <c r="C99" s="64">
        <f>SUM(C100:C104)</f>
        <v>5788273000</v>
      </c>
      <c r="D99" s="64">
        <f>SUM(D100:D104)</f>
        <v>1440600930</v>
      </c>
      <c r="E99" s="64">
        <f>SUM(E100:E104)</f>
        <v>52263884</v>
      </c>
      <c r="F99" s="64">
        <f>SUM(F100:F104)</f>
        <v>0</v>
      </c>
      <c r="G99" s="64">
        <f>SUM(G100:G104)</f>
        <v>85000000</v>
      </c>
      <c r="H99" s="64">
        <f t="shared" si="109"/>
        <v>-1303337046</v>
      </c>
      <c r="I99" s="64">
        <f t="shared" si="110"/>
        <v>4484935954</v>
      </c>
      <c r="J99" s="64">
        <f>SUM(J100:J104)</f>
        <v>0</v>
      </c>
      <c r="K99" s="64">
        <f t="shared" si="123"/>
        <v>4484935954</v>
      </c>
      <c r="L99" s="64">
        <f t="shared" ref="L99:X99" si="144">SUM(L100:L104)</f>
        <v>694428997</v>
      </c>
      <c r="M99" s="64">
        <f t="shared" si="144"/>
        <v>25141934</v>
      </c>
      <c r="N99" s="64">
        <f t="shared" si="144"/>
        <v>3356734916</v>
      </c>
      <c r="O99" s="64">
        <f t="shared" si="144"/>
        <v>20379070</v>
      </c>
      <c r="P99" s="64">
        <f>SUM(P100:P104)</f>
        <v>14890543</v>
      </c>
      <c r="Q99" s="64">
        <f t="shared" si="144"/>
        <v>14890543</v>
      </c>
      <c r="R99" s="64">
        <f t="shared" si="144"/>
        <v>17548632</v>
      </c>
      <c r="S99" s="64">
        <f t="shared" si="144"/>
        <v>62540282</v>
      </c>
      <c r="T99" s="64">
        <f t="shared" si="144"/>
        <v>37901530</v>
      </c>
      <c r="U99" s="64">
        <f t="shared" si="144"/>
        <v>0</v>
      </c>
      <c r="V99" s="64">
        <f t="shared" si="144"/>
        <v>0</v>
      </c>
      <c r="W99" s="64">
        <f t="shared" si="144"/>
        <v>0</v>
      </c>
      <c r="X99" s="64">
        <f t="shared" si="144"/>
        <v>4244456447</v>
      </c>
      <c r="Y99" s="198">
        <f t="shared" si="111"/>
        <v>0.94638061513776528</v>
      </c>
      <c r="Z99" s="64">
        <f t="shared" si="112"/>
        <v>240479507</v>
      </c>
      <c r="AA99" s="64">
        <f t="shared" ref="AA99:AM99" si="145">SUM(AA100:AA104)</f>
        <v>30761165</v>
      </c>
      <c r="AB99" s="64">
        <f t="shared" si="145"/>
        <v>404691528</v>
      </c>
      <c r="AC99" s="64">
        <f t="shared" si="145"/>
        <v>313763679</v>
      </c>
      <c r="AD99" s="64">
        <f t="shared" si="145"/>
        <v>5488527</v>
      </c>
      <c r="AE99" s="64">
        <f t="shared" si="145"/>
        <v>3217463</v>
      </c>
      <c r="AF99" s="64">
        <f t="shared" si="145"/>
        <v>1000000000</v>
      </c>
      <c r="AG99" s="64">
        <f t="shared" si="145"/>
        <v>696549081</v>
      </c>
      <c r="AH99" s="64">
        <f t="shared" si="145"/>
        <v>711439624</v>
      </c>
      <c r="AI99" s="64">
        <f t="shared" si="145"/>
        <v>710609334</v>
      </c>
      <c r="AJ99" s="64">
        <f t="shared" si="145"/>
        <v>0</v>
      </c>
      <c r="AK99" s="64">
        <f t="shared" si="145"/>
        <v>0</v>
      </c>
      <c r="AL99" s="64">
        <f t="shared" si="145"/>
        <v>0</v>
      </c>
      <c r="AM99" s="64">
        <f t="shared" si="145"/>
        <v>3876520401</v>
      </c>
      <c r="AN99" s="198">
        <f t="shared" si="113"/>
        <v>0.91331374214946681</v>
      </c>
      <c r="AO99" s="117">
        <f t="shared" si="114"/>
        <v>367936046</v>
      </c>
      <c r="AP99" s="299">
        <f t="shared" ref="AP99:BB99" si="146">SUM(AP100:AP104)</f>
        <v>30761165</v>
      </c>
      <c r="AQ99" s="64">
        <f t="shared" si="146"/>
        <v>404691528</v>
      </c>
      <c r="AR99" s="64">
        <f t="shared" si="146"/>
        <v>313763679</v>
      </c>
      <c r="AS99" s="67">
        <f t="shared" si="146"/>
        <v>5488527</v>
      </c>
      <c r="AT99" s="67">
        <f t="shared" si="146"/>
        <v>3217463</v>
      </c>
      <c r="AU99" s="67">
        <f t="shared" si="146"/>
        <v>1000000000</v>
      </c>
      <c r="AV99" s="64">
        <f t="shared" si="146"/>
        <v>0</v>
      </c>
      <c r="AW99" s="67">
        <f t="shared" si="146"/>
        <v>0</v>
      </c>
      <c r="AX99" s="67">
        <f t="shared" si="146"/>
        <v>0</v>
      </c>
      <c r="AY99" s="67">
        <f t="shared" si="146"/>
        <v>0</v>
      </c>
      <c r="AZ99" s="64">
        <f t="shared" si="146"/>
        <v>0</v>
      </c>
      <c r="BA99" s="67">
        <f t="shared" si="146"/>
        <v>0</v>
      </c>
      <c r="BB99" s="67">
        <f t="shared" si="146"/>
        <v>1757922362</v>
      </c>
      <c r="BC99" s="65">
        <f t="shared" si="115"/>
        <v>0.45347945584048016</v>
      </c>
      <c r="BD99" s="64">
        <f t="shared" si="116"/>
        <v>2118598039</v>
      </c>
      <c r="BE99" s="64">
        <f>SUM(BE100:BE104)</f>
        <v>3988440456</v>
      </c>
      <c r="BF99" s="3"/>
      <c r="BG99" s="2"/>
      <c r="BH99" s="3" t="e">
        <v>#N/A</v>
      </c>
      <c r="BI99" s="2" t="e">
        <f t="shared" si="131"/>
        <v>#N/A</v>
      </c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</row>
    <row r="100" spans="1:100" x14ac:dyDescent="0.25">
      <c r="A100" s="300" t="s">
        <v>234</v>
      </c>
      <c r="B100" s="321" t="s">
        <v>235</v>
      </c>
      <c r="C100" s="301">
        <v>1385021000</v>
      </c>
      <c r="D100" s="301">
        <v>1266000000</v>
      </c>
      <c r="E100" s="301">
        <v>20000000</v>
      </c>
      <c r="F100" s="301"/>
      <c r="G100" s="301">
        <v>85000000</v>
      </c>
      <c r="H100" s="304">
        <f t="shared" si="109"/>
        <v>-1161000000</v>
      </c>
      <c r="I100" s="36">
        <f t="shared" si="110"/>
        <v>224021000</v>
      </c>
      <c r="J100" s="35">
        <v>0</v>
      </c>
      <c r="K100" s="36">
        <f t="shared" si="123"/>
        <v>224021000</v>
      </c>
      <c r="L100" s="301">
        <v>0</v>
      </c>
      <c r="M100" s="301">
        <v>0</v>
      </c>
      <c r="N100" s="301">
        <v>29781086</v>
      </c>
      <c r="O100" s="301">
        <v>14890543</v>
      </c>
      <c r="P100" s="301">
        <v>14890543</v>
      </c>
      <c r="Q100" s="301">
        <v>14890543</v>
      </c>
      <c r="R100" s="35">
        <v>11912435</v>
      </c>
      <c r="S100" s="35">
        <v>32759197</v>
      </c>
      <c r="T100" s="35"/>
      <c r="U100" s="35"/>
      <c r="V100" s="35"/>
      <c r="W100" s="35"/>
      <c r="X100" s="36">
        <f>IF(K100&gt;=SUM(L100:W100),SUM(L100:W100),"ERROR")</f>
        <v>119124347</v>
      </c>
      <c r="Y100" s="194">
        <f t="shared" si="111"/>
        <v>0.53175526847929433</v>
      </c>
      <c r="Z100" s="304">
        <f t="shared" si="112"/>
        <v>104896653</v>
      </c>
      <c r="AA100" s="301">
        <v>0</v>
      </c>
      <c r="AB100" s="301">
        <v>0</v>
      </c>
      <c r="AC100" s="301"/>
      <c r="AD100" s="301"/>
      <c r="AE100" s="301"/>
      <c r="AF100" s="301"/>
      <c r="AG100" s="35"/>
      <c r="AH100" s="35">
        <v>0</v>
      </c>
      <c r="AI100" s="35">
        <v>14890543</v>
      </c>
      <c r="AJ100" s="35"/>
      <c r="AK100" s="35"/>
      <c r="AL100" s="35"/>
      <c r="AM100" s="35">
        <f>IF(X100&gt;=SUM(AA100:AL100),SUM(AA100:AL100),"ERROR")</f>
        <v>14890543</v>
      </c>
      <c r="AN100" s="194">
        <f t="shared" si="113"/>
        <v>0.12499999685202891</v>
      </c>
      <c r="AO100" s="305">
        <f t="shared" si="114"/>
        <v>104233804</v>
      </c>
      <c r="AP100" s="302">
        <v>0</v>
      </c>
      <c r="AQ100" s="301">
        <v>0</v>
      </c>
      <c r="AR100" s="302"/>
      <c r="AS100" s="301"/>
      <c r="AT100" s="301"/>
      <c r="AU100" s="302"/>
      <c r="AV100" s="35"/>
      <c r="AW100" s="35"/>
      <c r="AX100" s="35"/>
      <c r="AY100" s="35"/>
      <c r="AZ100" s="35"/>
      <c r="BA100" s="35"/>
      <c r="BB100" s="303">
        <f>IF(AM100&gt;=SUM(AP100:BA100),SUM(AP100:BA100),"ERROR")</f>
        <v>0</v>
      </c>
      <c r="BC100" s="306">
        <f t="shared" si="115"/>
        <v>0</v>
      </c>
      <c r="BD100" s="304">
        <f t="shared" si="116"/>
        <v>14890543</v>
      </c>
      <c r="BE100" s="301">
        <v>86365149</v>
      </c>
      <c r="BG100" s="2">
        <v>200</v>
      </c>
      <c r="BH100" s="3">
        <v>651987097</v>
      </c>
      <c r="BI100" s="2">
        <f t="shared" si="131"/>
        <v>427966097</v>
      </c>
    </row>
    <row r="101" spans="1:100" x14ac:dyDescent="0.25">
      <c r="A101" s="300" t="s">
        <v>236</v>
      </c>
      <c r="B101" s="321" t="s">
        <v>237</v>
      </c>
      <c r="C101" s="301">
        <v>340265000</v>
      </c>
      <c r="D101" s="301">
        <v>174600930</v>
      </c>
      <c r="E101" s="301"/>
      <c r="F101" s="301"/>
      <c r="G101" s="301"/>
      <c r="H101" s="36">
        <f t="shared" si="109"/>
        <v>-174600930</v>
      </c>
      <c r="I101" s="36">
        <f t="shared" si="110"/>
        <v>165664070</v>
      </c>
      <c r="J101" s="35">
        <v>0</v>
      </c>
      <c r="K101" s="36">
        <f t="shared" si="123"/>
        <v>165664070</v>
      </c>
      <c r="L101" s="301">
        <v>14890543</v>
      </c>
      <c r="M101" s="301">
        <v>0</v>
      </c>
      <c r="N101" s="301">
        <v>0</v>
      </c>
      <c r="O101" s="301"/>
      <c r="P101" s="301"/>
      <c r="Q101" s="301"/>
      <c r="R101" s="35"/>
      <c r="S101" s="35">
        <v>29781085</v>
      </c>
      <c r="T101" s="35"/>
      <c r="U101" s="35"/>
      <c r="V101" s="35"/>
      <c r="W101" s="35"/>
      <c r="X101" s="36">
        <f>IF(K101&gt;=SUM(L101:W101),SUM(L101:W101),"ERROR")</f>
        <v>44671628</v>
      </c>
      <c r="Y101" s="194">
        <f t="shared" si="111"/>
        <v>0.26965188045905186</v>
      </c>
      <c r="Z101" s="36">
        <f t="shared" si="112"/>
        <v>120992442</v>
      </c>
      <c r="AA101" s="301">
        <v>14890543</v>
      </c>
      <c r="AB101" s="301">
        <v>0</v>
      </c>
      <c r="AC101" s="301"/>
      <c r="AD101" s="301"/>
      <c r="AE101" s="301"/>
      <c r="AF101" s="301"/>
      <c r="AG101" s="35"/>
      <c r="AH101" s="35">
        <v>14890543</v>
      </c>
      <c r="AI101" s="35"/>
      <c r="AJ101" s="35"/>
      <c r="AK101" s="35"/>
      <c r="AL101" s="35"/>
      <c r="AM101" s="35">
        <f>IF(X101&gt;=SUM(AA101:AL101),SUM(AA101:AL101),"ERROR")</f>
        <v>29781086</v>
      </c>
      <c r="AN101" s="194">
        <f t="shared" si="113"/>
        <v>0.66666668159038212</v>
      </c>
      <c r="AO101" s="109">
        <f t="shared" si="114"/>
        <v>14890542</v>
      </c>
      <c r="AP101" s="302">
        <v>14890543</v>
      </c>
      <c r="AQ101" s="301">
        <v>0</v>
      </c>
      <c r="AR101" s="302"/>
      <c r="AS101" s="301"/>
      <c r="AT101" s="301"/>
      <c r="AU101" s="302"/>
      <c r="AV101" s="35"/>
      <c r="AW101" s="35"/>
      <c r="AX101" s="35"/>
      <c r="AY101" s="35"/>
      <c r="AZ101" s="35"/>
      <c r="BA101" s="35"/>
      <c r="BB101" s="303">
        <f>IF(AM101&gt;=SUM(AP101:BA101),SUM(AP101:BA101),"ERROR")</f>
        <v>14890543</v>
      </c>
      <c r="BC101" s="37">
        <f t="shared" si="115"/>
        <v>0.5</v>
      </c>
      <c r="BD101" s="36">
        <f t="shared" si="116"/>
        <v>14890543</v>
      </c>
      <c r="BE101" s="301">
        <v>29781086</v>
      </c>
      <c r="BF101" s="256"/>
      <c r="BG101" s="2">
        <v>2001</v>
      </c>
      <c r="BH101" s="3">
        <v>488635802</v>
      </c>
      <c r="BI101" s="2">
        <f t="shared" si="131"/>
        <v>322971732</v>
      </c>
    </row>
    <row r="102" spans="1:100" x14ac:dyDescent="0.25">
      <c r="A102" s="300" t="s">
        <v>238</v>
      </c>
      <c r="B102" s="321" t="s">
        <v>239</v>
      </c>
      <c r="C102" s="301">
        <v>3926987000</v>
      </c>
      <c r="D102" s="301">
        <v>0</v>
      </c>
      <c r="E102" s="301"/>
      <c r="F102" s="301"/>
      <c r="G102" s="301"/>
      <c r="H102" s="304">
        <f t="shared" si="109"/>
        <v>0</v>
      </c>
      <c r="I102" s="36">
        <f t="shared" si="110"/>
        <v>3926987000</v>
      </c>
      <c r="J102" s="35">
        <v>0</v>
      </c>
      <c r="K102" s="36">
        <f t="shared" si="123"/>
        <v>3926987000</v>
      </c>
      <c r="L102" s="301">
        <v>661537524</v>
      </c>
      <c r="M102" s="301">
        <v>0</v>
      </c>
      <c r="N102" s="301">
        <v>3265422523</v>
      </c>
      <c r="O102" s="301"/>
      <c r="P102" s="301"/>
      <c r="Q102" s="301"/>
      <c r="R102" s="35"/>
      <c r="S102" s="35"/>
      <c r="T102" s="35"/>
      <c r="U102" s="35"/>
      <c r="V102" s="35"/>
      <c r="W102" s="35"/>
      <c r="X102" s="36">
        <f>IF(K102&gt;=SUM(L102:W102),SUM(L102:W102),"ERROR")</f>
        <v>3926960047</v>
      </c>
      <c r="Y102" s="194">
        <f t="shared" si="111"/>
        <v>0.99999313646823884</v>
      </c>
      <c r="Z102" s="304">
        <f t="shared" si="112"/>
        <v>26953</v>
      </c>
      <c r="AA102" s="301">
        <v>0</v>
      </c>
      <c r="AB102" s="301">
        <v>379549594</v>
      </c>
      <c r="AC102" s="301">
        <v>250102064</v>
      </c>
      <c r="AD102" s="301"/>
      <c r="AE102" s="301">
        <v>3217463</v>
      </c>
      <c r="AF102" s="301">
        <v>1000000000</v>
      </c>
      <c r="AG102" s="35">
        <v>696549081</v>
      </c>
      <c r="AH102" s="35">
        <v>696549081</v>
      </c>
      <c r="AI102" s="35">
        <v>695718791</v>
      </c>
      <c r="AJ102" s="35"/>
      <c r="AK102" s="35"/>
      <c r="AL102" s="35"/>
      <c r="AM102" s="35">
        <f>IF(X102&gt;=SUM(AA102:AL102),SUM(AA102:AL102),"ERROR")</f>
        <v>3721686074</v>
      </c>
      <c r="AN102" s="194">
        <f t="shared" si="113"/>
        <v>0.94772700242855312</v>
      </c>
      <c r="AO102" s="305">
        <f t="shared" si="114"/>
        <v>205273973</v>
      </c>
      <c r="AP102" s="302">
        <v>0</v>
      </c>
      <c r="AQ102" s="301">
        <v>379549594</v>
      </c>
      <c r="AR102" s="302">
        <v>250102064</v>
      </c>
      <c r="AS102" s="301"/>
      <c r="AT102" s="301">
        <v>3217463</v>
      </c>
      <c r="AU102" s="302">
        <v>1000000000</v>
      </c>
      <c r="AV102" s="35"/>
      <c r="AW102" s="35"/>
      <c r="AX102" s="35"/>
      <c r="AY102" s="35"/>
      <c r="AZ102" s="35"/>
      <c r="BA102" s="35"/>
      <c r="BB102" s="303">
        <f>IF(AM102&gt;=SUM(AP102:BA102),SUM(AP102:BA102),"ERROR")</f>
        <v>1632869121</v>
      </c>
      <c r="BC102" s="306">
        <f t="shared" si="115"/>
        <v>0.43874445306049742</v>
      </c>
      <c r="BD102" s="304">
        <f t="shared" si="116"/>
        <v>2088816953</v>
      </c>
      <c r="BE102" s="301">
        <v>3759157435</v>
      </c>
      <c r="BG102" s="2">
        <v>209</v>
      </c>
      <c r="BH102" s="3">
        <v>3749766000</v>
      </c>
      <c r="BI102" s="2">
        <f t="shared" si="131"/>
        <v>-177221000</v>
      </c>
    </row>
    <row r="103" spans="1:100" x14ac:dyDescent="0.25">
      <c r="A103" s="300" t="s">
        <v>240</v>
      </c>
      <c r="B103" s="321" t="s">
        <v>241</v>
      </c>
      <c r="C103" s="301">
        <v>100000000</v>
      </c>
      <c r="D103" s="301"/>
      <c r="E103" s="301">
        <v>32263884</v>
      </c>
      <c r="F103" s="301"/>
      <c r="G103" s="301"/>
      <c r="H103" s="304">
        <f t="shared" si="109"/>
        <v>32263884</v>
      </c>
      <c r="I103" s="36">
        <f t="shared" si="110"/>
        <v>132263884</v>
      </c>
      <c r="J103" s="35">
        <v>0</v>
      </c>
      <c r="K103" s="36">
        <f t="shared" si="123"/>
        <v>132263884</v>
      </c>
      <c r="L103" s="301">
        <v>15870622</v>
      </c>
      <c r="M103" s="301">
        <v>25141934</v>
      </c>
      <c r="N103" s="301">
        <v>58987444</v>
      </c>
      <c r="O103" s="301"/>
      <c r="P103" s="301"/>
      <c r="Q103" s="301"/>
      <c r="R103" s="35"/>
      <c r="S103" s="35"/>
      <c r="T103" s="35">
        <v>32263884</v>
      </c>
      <c r="U103" s="35"/>
      <c r="V103" s="35"/>
      <c r="W103" s="35"/>
      <c r="X103" s="36">
        <f>IF(K103&gt;=SUM(L103:W103),SUM(L103:W103),"ERROR")</f>
        <v>132263884</v>
      </c>
      <c r="Y103" s="194">
        <f t="shared" si="111"/>
        <v>1</v>
      </c>
      <c r="Z103" s="304">
        <f t="shared" si="112"/>
        <v>0</v>
      </c>
      <c r="AA103" s="301">
        <v>15870622</v>
      </c>
      <c r="AB103" s="301">
        <v>25141934</v>
      </c>
      <c r="AC103" s="301">
        <v>58987444</v>
      </c>
      <c r="AD103" s="301"/>
      <c r="AE103" s="301"/>
      <c r="AF103" s="301"/>
      <c r="AG103" s="35"/>
      <c r="AH103" s="35"/>
      <c r="AI103" s="35"/>
      <c r="AJ103" s="35"/>
      <c r="AK103" s="35"/>
      <c r="AL103" s="35"/>
      <c r="AM103" s="35">
        <f>IF(X103&gt;=SUM(AA103:AL103),SUM(AA103:AL103),"ERROR")</f>
        <v>100000000</v>
      </c>
      <c r="AN103" s="194">
        <f t="shared" si="113"/>
        <v>0.7560642934090761</v>
      </c>
      <c r="AO103" s="305">
        <f t="shared" si="114"/>
        <v>32263884</v>
      </c>
      <c r="AP103" s="302">
        <v>15870622</v>
      </c>
      <c r="AQ103" s="301">
        <v>25141934</v>
      </c>
      <c r="AR103" s="302">
        <v>58987444</v>
      </c>
      <c r="AS103" s="301"/>
      <c r="AT103" s="301"/>
      <c r="AU103" s="302"/>
      <c r="AV103" s="35"/>
      <c r="AW103" s="35"/>
      <c r="AX103" s="35"/>
      <c r="AY103" s="35"/>
      <c r="AZ103" s="35"/>
      <c r="BA103" s="35"/>
      <c r="BB103" s="303">
        <f>IF(AM103&gt;=SUM(AP103:BA103),SUM(AP103:BA103),"ERROR")</f>
        <v>100000000</v>
      </c>
      <c r="BC103" s="306">
        <f t="shared" si="115"/>
        <v>1</v>
      </c>
      <c r="BD103" s="304">
        <f t="shared" si="116"/>
        <v>0</v>
      </c>
      <c r="BE103" s="301">
        <v>100000000</v>
      </c>
      <c r="BG103" s="2">
        <v>2091</v>
      </c>
      <c r="BH103" s="3">
        <v>118527903</v>
      </c>
      <c r="BI103" s="2">
        <f t="shared" si="131"/>
        <v>-13735981</v>
      </c>
    </row>
    <row r="104" spans="1:100" x14ac:dyDescent="0.25">
      <c r="A104" s="300" t="s">
        <v>242</v>
      </c>
      <c r="B104" s="321" t="s">
        <v>243</v>
      </c>
      <c r="C104" s="301">
        <v>36000000</v>
      </c>
      <c r="D104" s="301"/>
      <c r="E104" s="301"/>
      <c r="F104" s="301"/>
      <c r="G104" s="301"/>
      <c r="H104" s="36">
        <f t="shared" si="109"/>
        <v>0</v>
      </c>
      <c r="I104" s="36">
        <f t="shared" si="110"/>
        <v>36000000</v>
      </c>
      <c r="J104" s="35">
        <v>0</v>
      </c>
      <c r="K104" s="36">
        <f t="shared" si="123"/>
        <v>36000000</v>
      </c>
      <c r="L104" s="301">
        <v>2130308</v>
      </c>
      <c r="M104" s="301">
        <v>0</v>
      </c>
      <c r="N104" s="301">
        <v>2543863</v>
      </c>
      <c r="O104" s="301">
        <v>5488527</v>
      </c>
      <c r="P104" s="301"/>
      <c r="Q104" s="301"/>
      <c r="R104" s="35">
        <v>5636197</v>
      </c>
      <c r="S104" s="35"/>
      <c r="T104" s="35">
        <v>5637646</v>
      </c>
      <c r="U104" s="35"/>
      <c r="V104" s="35"/>
      <c r="W104" s="35"/>
      <c r="X104" s="36">
        <f>IF(K104&gt;=SUM(L104:W104),SUM(L104:W104),"ERROR")</f>
        <v>21436541</v>
      </c>
      <c r="Y104" s="194">
        <f t="shared" si="111"/>
        <v>0.59545947222222217</v>
      </c>
      <c r="Z104" s="36">
        <f t="shared" si="112"/>
        <v>14563459</v>
      </c>
      <c r="AA104" s="301">
        <v>0</v>
      </c>
      <c r="AB104" s="301">
        <v>0</v>
      </c>
      <c r="AC104" s="301">
        <v>4674171</v>
      </c>
      <c r="AD104" s="301">
        <v>5488527</v>
      </c>
      <c r="AE104" s="301"/>
      <c r="AF104" s="301"/>
      <c r="AG104" s="35"/>
      <c r="AH104" s="35"/>
      <c r="AI104" s="35"/>
      <c r="AJ104" s="35"/>
      <c r="AK104" s="35"/>
      <c r="AL104" s="35"/>
      <c r="AM104" s="35">
        <f>IF(X104&gt;=SUM(AA104:AL104),SUM(AA104:AL104),"ERROR")</f>
        <v>10162698</v>
      </c>
      <c r="AN104" s="194">
        <f t="shared" si="113"/>
        <v>0.47408292224011328</v>
      </c>
      <c r="AO104" s="109">
        <f t="shared" si="114"/>
        <v>11273843</v>
      </c>
      <c r="AP104" s="302">
        <v>0</v>
      </c>
      <c r="AQ104" s="301">
        <v>0</v>
      </c>
      <c r="AR104" s="302">
        <v>4674171</v>
      </c>
      <c r="AS104" s="301">
        <v>5488527</v>
      </c>
      <c r="AT104" s="302"/>
      <c r="AU104" s="302"/>
      <c r="AV104" s="35"/>
      <c r="AW104" s="35"/>
      <c r="AX104" s="35"/>
      <c r="AY104" s="35"/>
      <c r="AZ104" s="35"/>
      <c r="BA104" s="35"/>
      <c r="BB104" s="303">
        <f>IF(AM104&gt;=SUM(AP104:BA104),SUM(AP104:BA104),"ERROR")</f>
        <v>10162698</v>
      </c>
      <c r="BC104" s="37">
        <f t="shared" si="115"/>
        <v>1</v>
      </c>
      <c r="BD104" s="36">
        <f t="shared" si="116"/>
        <v>0</v>
      </c>
      <c r="BE104" s="301">
        <v>13136786</v>
      </c>
      <c r="BG104" s="2">
        <v>224</v>
      </c>
      <c r="BH104" s="3">
        <v>36000000</v>
      </c>
      <c r="BI104" s="2">
        <f t="shared" si="131"/>
        <v>0</v>
      </c>
    </row>
    <row r="105" spans="1:100" s="274" customFormat="1" x14ac:dyDescent="0.25">
      <c r="A105" s="297" t="s">
        <v>244</v>
      </c>
      <c r="B105" s="298" t="s">
        <v>245</v>
      </c>
      <c r="C105" s="64">
        <f>SUM(C106:C118)</f>
        <v>39604845000</v>
      </c>
      <c r="D105" s="64">
        <f>SUM(D106:D118)</f>
        <v>15385975701</v>
      </c>
      <c r="E105" s="64">
        <f>SUM(E106:E118)</f>
        <v>14709992557</v>
      </c>
      <c r="F105" s="64">
        <f>SUM(F106:F118)</f>
        <v>0</v>
      </c>
      <c r="G105" s="64">
        <f>SUM(G106:G118)</f>
        <v>6000000000</v>
      </c>
      <c r="H105" s="64">
        <f t="shared" si="109"/>
        <v>5324016856</v>
      </c>
      <c r="I105" s="64">
        <f t="shared" si="110"/>
        <v>44928861856</v>
      </c>
      <c r="J105" s="64">
        <f>SUM(J106:J118)</f>
        <v>0</v>
      </c>
      <c r="K105" s="64">
        <f t="shared" si="123"/>
        <v>44928861856</v>
      </c>
      <c r="L105" s="64">
        <f>SUM(L106:L118)</f>
        <v>14607825760</v>
      </c>
      <c r="M105" s="64">
        <f t="shared" ref="M105:W105" si="147">SUM(M106:M118)</f>
        <v>5424047907</v>
      </c>
      <c r="N105" s="64">
        <f t="shared" si="147"/>
        <v>2447593323</v>
      </c>
      <c r="O105" s="64">
        <f t="shared" si="147"/>
        <v>3842385521</v>
      </c>
      <c r="P105" s="64">
        <f>SUM(P106:P118)</f>
        <v>3615318859</v>
      </c>
      <c r="Q105" s="64">
        <f t="shared" si="147"/>
        <v>4944525458</v>
      </c>
      <c r="R105" s="64">
        <f t="shared" si="147"/>
        <v>1122664495</v>
      </c>
      <c r="S105" s="64">
        <f t="shared" si="147"/>
        <v>2905568073</v>
      </c>
      <c r="T105" s="64">
        <f t="shared" si="147"/>
        <v>2724369085</v>
      </c>
      <c r="U105" s="64">
        <f t="shared" si="147"/>
        <v>0</v>
      </c>
      <c r="V105" s="64">
        <f t="shared" si="147"/>
        <v>0</v>
      </c>
      <c r="W105" s="64">
        <f t="shared" si="147"/>
        <v>0</v>
      </c>
      <c r="X105" s="64">
        <f>SUM(X106:X118)</f>
        <v>21812625350</v>
      </c>
      <c r="Y105" s="198">
        <f t="shared" si="111"/>
        <v>0.4854924974487651</v>
      </c>
      <c r="Z105" s="64">
        <f t="shared" si="112"/>
        <v>23116236506</v>
      </c>
      <c r="AA105" s="64">
        <f>SUM(AA106:AA118)</f>
        <v>6821295405</v>
      </c>
      <c r="AB105" s="64">
        <f t="shared" ref="AB105:AL105" si="148">SUM(AB106:AB118)</f>
        <v>3770442185</v>
      </c>
      <c r="AC105" s="64">
        <f t="shared" si="148"/>
        <v>543561703</v>
      </c>
      <c r="AD105" s="64">
        <f t="shared" si="148"/>
        <v>3612916575</v>
      </c>
      <c r="AE105" s="64">
        <f t="shared" si="148"/>
        <v>1681542265</v>
      </c>
      <c r="AF105" s="64">
        <f t="shared" si="148"/>
        <v>800000000</v>
      </c>
      <c r="AG105" s="64">
        <f t="shared" si="148"/>
        <v>1189399445</v>
      </c>
      <c r="AH105" s="64">
        <f t="shared" si="148"/>
        <v>2157339624</v>
      </c>
      <c r="AI105" s="64">
        <f t="shared" si="148"/>
        <v>1890271560</v>
      </c>
      <c r="AJ105" s="64">
        <f t="shared" si="148"/>
        <v>0</v>
      </c>
      <c r="AK105" s="64">
        <f t="shared" si="148"/>
        <v>0</v>
      </c>
      <c r="AL105" s="64">
        <f t="shared" si="148"/>
        <v>0</v>
      </c>
      <c r="AM105" s="64">
        <f>SUM(AM106:AM118)</f>
        <v>22466768762</v>
      </c>
      <c r="AN105" s="198">
        <f t="shared" si="113"/>
        <v>1.0299892104459585</v>
      </c>
      <c r="AO105" s="117">
        <f t="shared" si="114"/>
        <v>-654143412</v>
      </c>
      <c r="AP105" s="299">
        <f>SUM(AP106:AP118)</f>
        <v>6821295405</v>
      </c>
      <c r="AQ105" s="64">
        <f t="shared" ref="AQ105:BA105" si="149">SUM(AQ106:AQ118)</f>
        <v>3770442185</v>
      </c>
      <c r="AR105" s="64">
        <f t="shared" si="149"/>
        <v>543561703</v>
      </c>
      <c r="AS105" s="67">
        <f t="shared" si="149"/>
        <v>3612916575</v>
      </c>
      <c r="AT105" s="67">
        <f t="shared" si="149"/>
        <v>1681542265</v>
      </c>
      <c r="AU105" s="67">
        <f t="shared" si="149"/>
        <v>800000000</v>
      </c>
      <c r="AV105" s="64">
        <f t="shared" si="149"/>
        <v>0</v>
      </c>
      <c r="AW105" s="67">
        <f t="shared" si="149"/>
        <v>0</v>
      </c>
      <c r="AX105" s="67">
        <f t="shared" si="149"/>
        <v>0</v>
      </c>
      <c r="AY105" s="67">
        <f t="shared" si="149"/>
        <v>0</v>
      </c>
      <c r="AZ105" s="64">
        <f t="shared" si="149"/>
        <v>0</v>
      </c>
      <c r="BA105" s="67">
        <f t="shared" si="149"/>
        <v>0</v>
      </c>
      <c r="BB105" s="67">
        <f>SUM(BB106:BB118)</f>
        <v>17229758133</v>
      </c>
      <c r="BC105" s="65">
        <f t="shared" si="115"/>
        <v>0.76689969596972873</v>
      </c>
      <c r="BD105" s="64">
        <f t="shared" si="116"/>
        <v>5237010629</v>
      </c>
      <c r="BE105" s="64">
        <f>SUM(BE106:BE118)</f>
        <v>33311156891</v>
      </c>
      <c r="BF105" s="3"/>
      <c r="BG105" s="2"/>
      <c r="BH105" s="3" t="e">
        <v>#N/A</v>
      </c>
      <c r="BI105" s="2" t="e">
        <f t="shared" si="131"/>
        <v>#N/A</v>
      </c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</row>
    <row r="106" spans="1:100" x14ac:dyDescent="0.25">
      <c r="A106" s="300" t="s">
        <v>246</v>
      </c>
      <c r="B106" s="321" t="s">
        <v>247</v>
      </c>
      <c r="C106" s="301">
        <v>1033816000</v>
      </c>
      <c r="D106" s="301">
        <v>400000000</v>
      </c>
      <c r="E106" s="301">
        <v>567241913</v>
      </c>
      <c r="F106" s="301"/>
      <c r="G106" s="301"/>
      <c r="H106" s="36">
        <f t="shared" si="109"/>
        <v>167241913</v>
      </c>
      <c r="I106" s="36">
        <f t="shared" si="110"/>
        <v>1201057913</v>
      </c>
      <c r="J106" s="35">
        <v>0</v>
      </c>
      <c r="K106" s="36">
        <f t="shared" si="123"/>
        <v>1201057913</v>
      </c>
      <c r="L106" s="301">
        <v>224000000</v>
      </c>
      <c r="M106" s="301">
        <v>-1873350</v>
      </c>
      <c r="N106" s="301">
        <v>199384530</v>
      </c>
      <c r="O106" s="301">
        <v>-1168390</v>
      </c>
      <c r="P106" s="301">
        <v>200068211</v>
      </c>
      <c r="Q106" s="301">
        <v>-1925070</v>
      </c>
      <c r="R106" s="35">
        <v>58618000</v>
      </c>
      <c r="S106" s="35">
        <v>195723515</v>
      </c>
      <c r="T106" s="35">
        <v>25399430</v>
      </c>
      <c r="U106" s="35"/>
      <c r="V106" s="35"/>
      <c r="W106" s="35"/>
      <c r="X106" s="36">
        <f t="shared" ref="X106:X118" si="150">IF(K106&gt;=SUM(L106:W106),SUM(L106:W106),"ERROR")</f>
        <v>898226876</v>
      </c>
      <c r="Y106" s="194">
        <f t="shared" si="111"/>
        <v>0.74786308493352394</v>
      </c>
      <c r="Z106" s="36">
        <f t="shared" si="112"/>
        <v>302831037</v>
      </c>
      <c r="AA106" s="301">
        <v>0</v>
      </c>
      <c r="AB106" s="301">
        <v>0</v>
      </c>
      <c r="AC106" s="301">
        <v>0</v>
      </c>
      <c r="AD106" s="301"/>
      <c r="AE106" s="301"/>
      <c r="AF106" s="301"/>
      <c r="AG106" s="35"/>
      <c r="AH106" s="35">
        <v>6520746</v>
      </c>
      <c r="AI106" s="35">
        <v>1168000</v>
      </c>
      <c r="AJ106" s="35"/>
      <c r="AK106" s="35"/>
      <c r="AL106" s="35"/>
      <c r="AM106" s="35">
        <f t="shared" ref="AM106:AM118" si="151">IF(X106&gt;=SUM(AA106:AL106),SUM(AA106:AL106),"ERROR")</f>
        <v>7688746</v>
      </c>
      <c r="AN106" s="194">
        <f t="shared" si="113"/>
        <v>8.5599153236648427E-3</v>
      </c>
      <c r="AO106" s="109">
        <f t="shared" si="114"/>
        <v>890538130</v>
      </c>
      <c r="AP106" s="302">
        <v>0</v>
      </c>
      <c r="AQ106" s="301">
        <v>0</v>
      </c>
      <c r="AR106" s="302">
        <v>0</v>
      </c>
      <c r="AS106" s="301"/>
      <c r="AT106" s="301"/>
      <c r="AU106" s="302"/>
      <c r="AV106" s="35"/>
      <c r="AW106" s="35"/>
      <c r="AX106" s="35"/>
      <c r="AY106" s="35"/>
      <c r="AZ106" s="35"/>
      <c r="BA106" s="35"/>
      <c r="BB106" s="303">
        <f t="shared" ref="BB106:BB118" si="152">IF(AM106&gt;=SUM(AP106:BA106),SUM(AP106:BA106),"ERROR")</f>
        <v>0</v>
      </c>
      <c r="BC106" s="37">
        <f t="shared" si="115"/>
        <v>0</v>
      </c>
      <c r="BD106" s="36">
        <f t="shared" si="116"/>
        <v>7688746</v>
      </c>
      <c r="BE106" s="301">
        <v>460978647</v>
      </c>
      <c r="BF106" s="256"/>
      <c r="BG106" s="2">
        <v>205</v>
      </c>
      <c r="BH106" s="3">
        <v>1090727000</v>
      </c>
      <c r="BI106" s="2">
        <f t="shared" si="131"/>
        <v>-110330913</v>
      </c>
    </row>
    <row r="107" spans="1:100" x14ac:dyDescent="0.25">
      <c r="A107" s="300" t="s">
        <v>248</v>
      </c>
      <c r="B107" s="321" t="s">
        <v>249</v>
      </c>
      <c r="C107" s="301">
        <v>1021548000</v>
      </c>
      <c r="D107" s="301">
        <v>105000000</v>
      </c>
      <c r="E107" s="301">
        <v>1019171254</v>
      </c>
      <c r="F107" s="301"/>
      <c r="G107" s="301"/>
      <c r="H107" s="304">
        <f t="shared" si="109"/>
        <v>914171254</v>
      </c>
      <c r="I107" s="36">
        <f t="shared" si="110"/>
        <v>1935719254</v>
      </c>
      <c r="J107" s="35">
        <v>0</v>
      </c>
      <c r="K107" s="36">
        <f t="shared" si="123"/>
        <v>1935719254</v>
      </c>
      <c r="L107" s="301">
        <v>447271500</v>
      </c>
      <c r="M107" s="301">
        <v>363140484</v>
      </c>
      <c r="N107" s="301">
        <v>2380000</v>
      </c>
      <c r="O107" s="301">
        <v>213824022</v>
      </c>
      <c r="P107" s="301">
        <v>118374743</v>
      </c>
      <c r="Q107" s="301"/>
      <c r="R107" s="35">
        <v>163371637</v>
      </c>
      <c r="S107" s="35"/>
      <c r="T107" s="35"/>
      <c r="U107" s="35"/>
      <c r="V107" s="35"/>
      <c r="W107" s="35"/>
      <c r="X107" s="36">
        <f t="shared" si="150"/>
        <v>1308362386</v>
      </c>
      <c r="Y107" s="194">
        <f t="shared" si="111"/>
        <v>0.67590503286898651</v>
      </c>
      <c r="Z107" s="304">
        <f t="shared" si="112"/>
        <v>627356868</v>
      </c>
      <c r="AA107" s="301">
        <v>447271500</v>
      </c>
      <c r="AB107" s="301">
        <v>266140484</v>
      </c>
      <c r="AC107" s="301">
        <v>2380000</v>
      </c>
      <c r="AD107" s="301">
        <v>310824022</v>
      </c>
      <c r="AE107" s="301">
        <v>118374743</v>
      </c>
      <c r="AF107" s="301"/>
      <c r="AG107" s="35">
        <v>82921410</v>
      </c>
      <c r="AH107" s="35">
        <v>80450227</v>
      </c>
      <c r="AI107" s="35"/>
      <c r="AJ107" s="35"/>
      <c r="AK107" s="35"/>
      <c r="AL107" s="35"/>
      <c r="AM107" s="35">
        <f t="shared" si="151"/>
        <v>1308362386</v>
      </c>
      <c r="AN107" s="194">
        <f t="shared" si="113"/>
        <v>1</v>
      </c>
      <c r="AO107" s="305">
        <f t="shared" si="114"/>
        <v>0</v>
      </c>
      <c r="AP107" s="302">
        <v>447271500</v>
      </c>
      <c r="AQ107" s="301">
        <v>266140484</v>
      </c>
      <c r="AR107" s="302">
        <v>2380000</v>
      </c>
      <c r="AS107" s="301">
        <v>310824022</v>
      </c>
      <c r="AT107" s="301">
        <v>118374743</v>
      </c>
      <c r="AU107" s="302"/>
      <c r="AV107" s="35"/>
      <c r="AW107" s="35"/>
      <c r="AX107" s="35"/>
      <c r="AY107" s="35"/>
      <c r="AZ107" s="35"/>
      <c r="BA107" s="35"/>
      <c r="BB107" s="303">
        <f t="shared" si="152"/>
        <v>1144990749</v>
      </c>
      <c r="BC107" s="306">
        <f t="shared" si="115"/>
        <v>0.87513273176595285</v>
      </c>
      <c r="BD107" s="304">
        <f t="shared" si="116"/>
        <v>163371637</v>
      </c>
      <c r="BE107" s="301">
        <v>1308362386</v>
      </c>
      <c r="BG107" s="2">
        <v>2051</v>
      </c>
      <c r="BH107" s="3">
        <v>1188439436</v>
      </c>
      <c r="BI107" s="2">
        <f t="shared" si="131"/>
        <v>-747279818</v>
      </c>
    </row>
    <row r="108" spans="1:100" x14ac:dyDescent="0.25">
      <c r="A108" s="300" t="s">
        <v>250</v>
      </c>
      <c r="B108" s="321" t="s">
        <v>251</v>
      </c>
      <c r="C108" s="301">
        <v>23773808000</v>
      </c>
      <c r="D108" s="301">
        <v>7922750644</v>
      </c>
      <c r="E108" s="301">
        <v>8200000000</v>
      </c>
      <c r="F108" s="301"/>
      <c r="G108" s="301">
        <v>6000000000</v>
      </c>
      <c r="H108" s="304">
        <f t="shared" si="109"/>
        <v>6277249356</v>
      </c>
      <c r="I108" s="36">
        <f t="shared" si="110"/>
        <v>30051057356</v>
      </c>
      <c r="J108" s="35">
        <v>0</v>
      </c>
      <c r="K108" s="36">
        <f t="shared" si="123"/>
        <v>30051057356</v>
      </c>
      <c r="L108" s="301">
        <v>5603000000</v>
      </c>
      <c r="M108" s="301">
        <v>185274301</v>
      </c>
      <c r="N108" s="301">
        <v>2068493567</v>
      </c>
      <c r="O108" s="301">
        <v>1306628471</v>
      </c>
      <c r="P108" s="301">
        <v>1899091861</v>
      </c>
      <c r="Q108" s="301">
        <v>2733202489</v>
      </c>
      <c r="R108" s="35">
        <v>1802584420</v>
      </c>
      <c r="S108" s="35">
        <v>1282520424</v>
      </c>
      <c r="T108" s="35">
        <v>2698969655</v>
      </c>
      <c r="U108" s="35"/>
      <c r="V108" s="35"/>
      <c r="W108" s="35"/>
      <c r="X108" s="36">
        <f t="shared" si="150"/>
        <v>19579765188</v>
      </c>
      <c r="Y108" s="194">
        <f t="shared" si="111"/>
        <v>0.65154995899306356</v>
      </c>
      <c r="Z108" s="304">
        <f t="shared" si="112"/>
        <v>10471292168</v>
      </c>
      <c r="AA108" s="301">
        <v>0</v>
      </c>
      <c r="AB108" s="301">
        <v>500000000</v>
      </c>
      <c r="AC108" s="301">
        <v>0</v>
      </c>
      <c r="AD108" s="301"/>
      <c r="AE108" s="301"/>
      <c r="AF108" s="301"/>
      <c r="AG108" s="35">
        <v>350324268</v>
      </c>
      <c r="AH108" s="35">
        <v>525888840</v>
      </c>
      <c r="AI108" s="35">
        <v>1187478844</v>
      </c>
      <c r="AJ108" s="35"/>
      <c r="AK108" s="35"/>
      <c r="AL108" s="35"/>
      <c r="AM108" s="35">
        <f t="shared" si="151"/>
        <v>2563691952</v>
      </c>
      <c r="AN108" s="194">
        <f t="shared" si="113"/>
        <v>0.13093578637864511</v>
      </c>
      <c r="AO108" s="305">
        <f t="shared" si="114"/>
        <v>17016073236</v>
      </c>
      <c r="AP108" s="302">
        <v>0</v>
      </c>
      <c r="AQ108" s="301">
        <v>500000000</v>
      </c>
      <c r="AR108" s="302">
        <v>0</v>
      </c>
      <c r="AS108" s="301"/>
      <c r="AT108" s="301"/>
      <c r="AU108" s="302"/>
      <c r="AV108" s="35"/>
      <c r="AW108" s="35"/>
      <c r="AX108" s="35"/>
      <c r="AY108" s="35"/>
      <c r="AZ108" s="35"/>
      <c r="BA108" s="35"/>
      <c r="BB108" s="303">
        <f t="shared" si="152"/>
        <v>500000000</v>
      </c>
      <c r="BC108" s="306">
        <f t="shared" si="115"/>
        <v>0.19503123205186082</v>
      </c>
      <c r="BD108" s="304">
        <f t="shared" si="116"/>
        <v>2063691952</v>
      </c>
      <c r="BE108" s="301">
        <v>12692531117</v>
      </c>
      <c r="BG108" s="2">
        <v>206</v>
      </c>
      <c r="BH108" s="3">
        <v>23150000000</v>
      </c>
      <c r="BI108" s="2">
        <f t="shared" si="131"/>
        <v>-6901057356</v>
      </c>
    </row>
    <row r="109" spans="1:100" x14ac:dyDescent="0.25">
      <c r="A109" s="300" t="s">
        <v>252</v>
      </c>
      <c r="B109" s="321" t="s">
        <v>253</v>
      </c>
      <c r="C109" s="301">
        <v>13739673000</v>
      </c>
      <c r="D109" s="301">
        <v>6958225057</v>
      </c>
      <c r="E109" s="301">
        <f>11881804447-6958225057</f>
        <v>4923579390</v>
      </c>
      <c r="F109" s="301"/>
      <c r="G109" s="301"/>
      <c r="H109" s="304">
        <f t="shared" si="109"/>
        <v>-2034645667</v>
      </c>
      <c r="I109" s="36">
        <f t="shared" si="110"/>
        <v>11705027333</v>
      </c>
      <c r="J109" s="35">
        <v>0</v>
      </c>
      <c r="K109" s="36">
        <f t="shared" si="123"/>
        <v>11705027333</v>
      </c>
      <c r="L109" s="301">
        <v>8333554260</v>
      </c>
      <c r="M109" s="301">
        <v>4870638760</v>
      </c>
      <c r="N109" s="301">
        <v>174562544</v>
      </c>
      <c r="O109" s="301">
        <v>2319698140</v>
      </c>
      <c r="P109" s="301">
        <v>1394950115</v>
      </c>
      <c r="Q109" s="301">
        <v>2209783606</v>
      </c>
      <c r="R109" s="35">
        <v>-905373995</v>
      </c>
      <c r="S109" s="35">
        <v>1423859701</v>
      </c>
      <c r="T109" s="35"/>
      <c r="U109" s="35"/>
      <c r="V109" s="35"/>
      <c r="W109" s="35"/>
      <c r="X109" s="36" t="str">
        <f t="shared" si="150"/>
        <v>ERROR</v>
      </c>
      <c r="Y109" s="194">
        <f t="shared" si="111"/>
        <v>0</v>
      </c>
      <c r="Z109" s="304" t="e">
        <f t="shared" si="112"/>
        <v>#VALUE!</v>
      </c>
      <c r="AA109" s="301">
        <v>6374023905</v>
      </c>
      <c r="AB109" s="301">
        <v>2997433989</v>
      </c>
      <c r="AC109" s="301">
        <v>538409021</v>
      </c>
      <c r="AD109" s="301">
        <v>3298689275</v>
      </c>
      <c r="AE109" s="301">
        <v>1560333593</v>
      </c>
      <c r="AF109" s="301">
        <v>800000000</v>
      </c>
      <c r="AG109" s="35">
        <v>752689334</v>
      </c>
      <c r="AH109" s="35">
        <v>1541015378</v>
      </c>
      <c r="AI109" s="35">
        <v>698160283</v>
      </c>
      <c r="AJ109" s="35"/>
      <c r="AK109" s="35"/>
      <c r="AL109" s="35"/>
      <c r="AM109" s="35">
        <f t="shared" si="151"/>
        <v>18560754778</v>
      </c>
      <c r="AN109" s="194">
        <f t="shared" si="113"/>
        <v>0</v>
      </c>
      <c r="AO109" s="305" t="e">
        <f t="shared" si="114"/>
        <v>#VALUE!</v>
      </c>
      <c r="AP109" s="302">
        <v>6374023905</v>
      </c>
      <c r="AQ109" s="301">
        <v>2997433989</v>
      </c>
      <c r="AR109" s="302">
        <v>538409021</v>
      </c>
      <c r="AS109" s="301">
        <v>3298689275</v>
      </c>
      <c r="AT109" s="301">
        <v>1560333593</v>
      </c>
      <c r="AU109" s="302">
        <v>800000000</v>
      </c>
      <c r="AV109" s="35"/>
      <c r="AW109" s="35"/>
      <c r="AX109" s="35"/>
      <c r="AY109" s="35"/>
      <c r="AZ109" s="35"/>
      <c r="BA109" s="35"/>
      <c r="BB109" s="303">
        <f t="shared" si="152"/>
        <v>15568889783</v>
      </c>
      <c r="BC109" s="306">
        <f t="shared" si="115"/>
        <v>0.83880693264983774</v>
      </c>
      <c r="BD109" s="304">
        <f t="shared" si="116"/>
        <v>2991864995</v>
      </c>
      <c r="BE109" s="301">
        <v>18823013841</v>
      </c>
      <c r="BG109" s="2">
        <v>2061</v>
      </c>
      <c r="BH109" s="3">
        <v>19454349586</v>
      </c>
      <c r="BI109" s="2">
        <f t="shared" si="131"/>
        <v>7749322253</v>
      </c>
    </row>
    <row r="110" spans="1:100" x14ac:dyDescent="0.25">
      <c r="A110" s="300" t="s">
        <v>254</v>
      </c>
      <c r="B110" s="321" t="s">
        <v>255</v>
      </c>
      <c r="C110" s="301">
        <v>36000000</v>
      </c>
      <c r="D110" s="301"/>
      <c r="E110" s="301"/>
      <c r="F110" s="301"/>
      <c r="G110" s="301"/>
      <c r="H110" s="36">
        <f t="shared" si="109"/>
        <v>0</v>
      </c>
      <c r="I110" s="36">
        <f t="shared" si="110"/>
        <v>36000000</v>
      </c>
      <c r="J110" s="35">
        <v>0</v>
      </c>
      <c r="K110" s="36">
        <f t="shared" si="123"/>
        <v>36000000</v>
      </c>
      <c r="L110" s="301">
        <v>0</v>
      </c>
      <c r="M110" s="301">
        <v>6867712</v>
      </c>
      <c r="N110" s="301">
        <v>2772682</v>
      </c>
      <c r="O110" s="301">
        <v>3403278</v>
      </c>
      <c r="P110" s="301">
        <v>2833929</v>
      </c>
      <c r="Q110" s="301">
        <v>3464433</v>
      </c>
      <c r="R110" s="35">
        <v>3464433</v>
      </c>
      <c r="S110" s="35">
        <v>3464433</v>
      </c>
      <c r="T110" s="35"/>
      <c r="U110" s="35"/>
      <c r="V110" s="35"/>
      <c r="W110" s="35"/>
      <c r="X110" s="36">
        <f t="shared" si="150"/>
        <v>26270900</v>
      </c>
      <c r="Y110" s="194">
        <f t="shared" si="111"/>
        <v>0.72974722222222221</v>
      </c>
      <c r="Z110" s="36">
        <f t="shared" si="112"/>
        <v>9729100</v>
      </c>
      <c r="AA110" s="301">
        <v>0</v>
      </c>
      <c r="AB110" s="301">
        <v>6867712</v>
      </c>
      <c r="AC110" s="301">
        <v>2772682</v>
      </c>
      <c r="AD110" s="301">
        <v>3403278</v>
      </c>
      <c r="AE110" s="301">
        <v>2833929</v>
      </c>
      <c r="AF110" s="301"/>
      <c r="AG110" s="35">
        <v>3464433</v>
      </c>
      <c r="AH110" s="35">
        <v>3464433</v>
      </c>
      <c r="AI110" s="35">
        <v>3464433</v>
      </c>
      <c r="AJ110" s="35"/>
      <c r="AK110" s="35"/>
      <c r="AL110" s="35"/>
      <c r="AM110" s="35">
        <f t="shared" si="151"/>
        <v>26270900</v>
      </c>
      <c r="AN110" s="194">
        <f t="shared" si="113"/>
        <v>1</v>
      </c>
      <c r="AO110" s="109">
        <f t="shared" si="114"/>
        <v>0</v>
      </c>
      <c r="AP110" s="302">
        <v>0</v>
      </c>
      <c r="AQ110" s="301">
        <v>6867712</v>
      </c>
      <c r="AR110" s="302">
        <v>2772682</v>
      </c>
      <c r="AS110" s="301">
        <v>3403278</v>
      </c>
      <c r="AT110" s="301">
        <v>2833929</v>
      </c>
      <c r="AU110" s="302"/>
      <c r="AV110" s="35"/>
      <c r="AW110" s="35"/>
      <c r="AX110" s="35"/>
      <c r="AY110" s="35"/>
      <c r="AZ110" s="35"/>
      <c r="BA110" s="35"/>
      <c r="BB110" s="303">
        <f t="shared" si="152"/>
        <v>15877601</v>
      </c>
      <c r="BC110" s="37">
        <f t="shared" si="115"/>
        <v>0.60437978904415146</v>
      </c>
      <c r="BD110" s="36">
        <f t="shared" si="116"/>
        <v>10393299</v>
      </c>
      <c r="BE110" s="301">
        <v>26270900</v>
      </c>
      <c r="BF110" s="256"/>
      <c r="BG110" s="2">
        <v>213</v>
      </c>
      <c r="BH110" s="3">
        <v>36000000</v>
      </c>
      <c r="BI110" s="2">
        <f t="shared" si="131"/>
        <v>0</v>
      </c>
    </row>
    <row r="111" spans="1:100" x14ac:dyDescent="0.25">
      <c r="A111" s="300" t="s">
        <v>256</v>
      </c>
      <c r="B111" s="321" t="s">
        <v>257</v>
      </c>
      <c r="C111" s="301">
        <v>0</v>
      </c>
      <c r="D111" s="301"/>
      <c r="E111" s="301"/>
      <c r="F111" s="301"/>
      <c r="G111" s="301"/>
      <c r="H111" s="304">
        <f t="shared" si="109"/>
        <v>0</v>
      </c>
      <c r="I111" s="36">
        <f t="shared" si="110"/>
        <v>0</v>
      </c>
      <c r="J111" s="35">
        <v>0</v>
      </c>
      <c r="K111" s="36">
        <f t="shared" si="123"/>
        <v>0</v>
      </c>
      <c r="L111" s="301">
        <v>0</v>
      </c>
      <c r="M111" s="301"/>
      <c r="N111" s="301"/>
      <c r="O111" s="301"/>
      <c r="P111" s="301"/>
      <c r="Q111" s="301"/>
      <c r="R111" s="35"/>
      <c r="S111" s="35"/>
      <c r="T111" s="35"/>
      <c r="U111" s="35"/>
      <c r="V111" s="35"/>
      <c r="W111" s="35"/>
      <c r="X111" s="36">
        <f t="shared" si="150"/>
        <v>0</v>
      </c>
      <c r="Y111" s="194">
        <f t="shared" si="111"/>
        <v>0</v>
      </c>
      <c r="Z111" s="304">
        <f t="shared" si="112"/>
        <v>0</v>
      </c>
      <c r="AA111" s="301">
        <v>0</v>
      </c>
      <c r="AB111" s="301">
        <v>0</v>
      </c>
      <c r="AC111" s="301"/>
      <c r="AD111" s="301"/>
      <c r="AE111" s="301"/>
      <c r="AF111" s="301"/>
      <c r="AG111" s="35"/>
      <c r="AH111" s="35"/>
      <c r="AI111" s="35"/>
      <c r="AJ111" s="35"/>
      <c r="AK111" s="35"/>
      <c r="AL111" s="35"/>
      <c r="AM111" s="35">
        <f t="shared" si="151"/>
        <v>0</v>
      </c>
      <c r="AN111" s="194">
        <f t="shared" si="113"/>
        <v>0</v>
      </c>
      <c r="AO111" s="305">
        <f t="shared" si="114"/>
        <v>0</v>
      </c>
      <c r="AP111" s="302">
        <v>0</v>
      </c>
      <c r="AQ111" s="301">
        <v>0</v>
      </c>
      <c r="AR111" s="302"/>
      <c r="AS111" s="302"/>
      <c r="AT111" s="302"/>
      <c r="AU111" s="302"/>
      <c r="AV111" s="35"/>
      <c r="AW111" s="35"/>
      <c r="AX111" s="35"/>
      <c r="AY111" s="35"/>
      <c r="AZ111" s="35"/>
      <c r="BA111" s="35"/>
      <c r="BB111" s="303">
        <f t="shared" si="152"/>
        <v>0</v>
      </c>
      <c r="BC111" s="306">
        <f t="shared" si="115"/>
        <v>0</v>
      </c>
      <c r="BD111" s="304">
        <f t="shared" si="116"/>
        <v>0</v>
      </c>
      <c r="BE111" s="301">
        <v>0</v>
      </c>
      <c r="BH111" s="3" t="e">
        <v>#N/A</v>
      </c>
      <c r="BI111" s="2" t="e">
        <f t="shared" si="131"/>
        <v>#N/A</v>
      </c>
    </row>
    <row r="112" spans="1:100" x14ac:dyDescent="0.25">
      <c r="A112" s="300" t="s">
        <v>258</v>
      </c>
      <c r="B112" s="321" t="s">
        <v>259</v>
      </c>
      <c r="C112" s="301">
        <v>0</v>
      </c>
      <c r="D112" s="301"/>
      <c r="E112" s="301"/>
      <c r="F112" s="301"/>
      <c r="G112" s="301"/>
      <c r="H112" s="304">
        <f t="shared" si="109"/>
        <v>0</v>
      </c>
      <c r="I112" s="36">
        <f t="shared" si="110"/>
        <v>0</v>
      </c>
      <c r="J112" s="35">
        <v>0</v>
      </c>
      <c r="K112" s="36">
        <f t="shared" si="123"/>
        <v>0</v>
      </c>
      <c r="L112" s="301">
        <v>0</v>
      </c>
      <c r="M112" s="301"/>
      <c r="N112" s="301"/>
      <c r="O112" s="301"/>
      <c r="P112" s="301"/>
      <c r="Q112" s="301"/>
      <c r="R112" s="35"/>
      <c r="S112" s="35"/>
      <c r="T112" s="35"/>
      <c r="U112" s="35"/>
      <c r="V112" s="35"/>
      <c r="W112" s="35"/>
      <c r="X112" s="36">
        <f t="shared" si="150"/>
        <v>0</v>
      </c>
      <c r="Y112" s="194">
        <f t="shared" si="111"/>
        <v>0</v>
      </c>
      <c r="Z112" s="304">
        <f t="shared" si="112"/>
        <v>0</v>
      </c>
      <c r="AA112" s="301">
        <v>0</v>
      </c>
      <c r="AB112" s="301">
        <v>0</v>
      </c>
      <c r="AC112" s="301"/>
      <c r="AD112" s="301"/>
      <c r="AE112" s="301"/>
      <c r="AF112" s="301"/>
      <c r="AG112" s="35"/>
      <c r="AH112" s="35"/>
      <c r="AI112" s="35"/>
      <c r="AJ112" s="35"/>
      <c r="AK112" s="35"/>
      <c r="AL112" s="35"/>
      <c r="AM112" s="35">
        <f t="shared" si="151"/>
        <v>0</v>
      </c>
      <c r="AN112" s="194">
        <f t="shared" si="113"/>
        <v>0</v>
      </c>
      <c r="AO112" s="305">
        <f t="shared" si="114"/>
        <v>0</v>
      </c>
      <c r="AP112" s="302">
        <v>0</v>
      </c>
      <c r="AQ112" s="301">
        <v>0</v>
      </c>
      <c r="AR112" s="302"/>
      <c r="AS112" s="302"/>
      <c r="AT112" s="302"/>
      <c r="AU112" s="302"/>
      <c r="AV112" s="35"/>
      <c r="AW112" s="35"/>
      <c r="AX112" s="35"/>
      <c r="AY112" s="35"/>
      <c r="AZ112" s="35"/>
      <c r="BA112" s="35"/>
      <c r="BB112" s="303">
        <f t="shared" si="152"/>
        <v>0</v>
      </c>
      <c r="BC112" s="306">
        <f t="shared" si="115"/>
        <v>0</v>
      </c>
      <c r="BD112" s="304">
        <f t="shared" si="116"/>
        <v>0</v>
      </c>
      <c r="BE112" s="301">
        <v>0</v>
      </c>
      <c r="BH112" s="3" t="e">
        <v>#N/A</v>
      </c>
      <c r="BI112" s="2" t="e">
        <f t="shared" si="131"/>
        <v>#N/A</v>
      </c>
    </row>
    <row r="113" spans="1:100" x14ac:dyDescent="0.25">
      <c r="A113" s="300" t="s">
        <v>260</v>
      </c>
      <c r="B113" s="321" t="s">
        <v>261</v>
      </c>
      <c r="C113" s="301">
        <v>0</v>
      </c>
      <c r="D113" s="301"/>
      <c r="E113" s="301"/>
      <c r="F113" s="301"/>
      <c r="G113" s="301"/>
      <c r="H113" s="36">
        <f t="shared" si="109"/>
        <v>0</v>
      </c>
      <c r="I113" s="36">
        <f t="shared" si="110"/>
        <v>0</v>
      </c>
      <c r="J113" s="35">
        <v>0</v>
      </c>
      <c r="K113" s="36">
        <f t="shared" si="123"/>
        <v>0</v>
      </c>
      <c r="L113" s="301">
        <v>0</v>
      </c>
      <c r="M113" s="301"/>
      <c r="N113" s="301"/>
      <c r="O113" s="301"/>
      <c r="P113" s="301"/>
      <c r="Q113" s="301"/>
      <c r="R113" s="35"/>
      <c r="S113" s="35"/>
      <c r="T113" s="35"/>
      <c r="U113" s="35"/>
      <c r="V113" s="35"/>
      <c r="W113" s="35"/>
      <c r="X113" s="36">
        <f t="shared" si="150"/>
        <v>0</v>
      </c>
      <c r="Y113" s="194">
        <f t="shared" si="111"/>
        <v>0</v>
      </c>
      <c r="Z113" s="36">
        <f t="shared" si="112"/>
        <v>0</v>
      </c>
      <c r="AA113" s="301">
        <v>0</v>
      </c>
      <c r="AB113" s="301">
        <v>0</v>
      </c>
      <c r="AC113" s="301"/>
      <c r="AD113" s="301"/>
      <c r="AE113" s="301"/>
      <c r="AF113" s="301"/>
      <c r="AG113" s="35"/>
      <c r="AH113" s="35"/>
      <c r="AI113" s="35"/>
      <c r="AJ113" s="35"/>
      <c r="AK113" s="35"/>
      <c r="AL113" s="35"/>
      <c r="AM113" s="35">
        <f t="shared" si="151"/>
        <v>0</v>
      </c>
      <c r="AN113" s="194">
        <f t="shared" si="113"/>
        <v>0</v>
      </c>
      <c r="AO113" s="109">
        <f t="shared" si="114"/>
        <v>0</v>
      </c>
      <c r="AP113" s="302">
        <v>0</v>
      </c>
      <c r="AQ113" s="301">
        <v>0</v>
      </c>
      <c r="AR113" s="302"/>
      <c r="AS113" s="302"/>
      <c r="AT113" s="302"/>
      <c r="AU113" s="302"/>
      <c r="AV113" s="35"/>
      <c r="AW113" s="35"/>
      <c r="AX113" s="35"/>
      <c r="AY113" s="35"/>
      <c r="AZ113" s="35"/>
      <c r="BA113" s="35"/>
      <c r="BB113" s="303">
        <f t="shared" si="152"/>
        <v>0</v>
      </c>
      <c r="BC113" s="37">
        <f t="shared" si="115"/>
        <v>0</v>
      </c>
      <c r="BD113" s="36">
        <f t="shared" si="116"/>
        <v>0</v>
      </c>
      <c r="BE113" s="301">
        <v>0</v>
      </c>
      <c r="BH113" s="3" t="e">
        <v>#N/A</v>
      </c>
      <c r="BI113" s="2" t="e">
        <f t="shared" si="131"/>
        <v>#N/A</v>
      </c>
    </row>
    <row r="114" spans="1:100" x14ac:dyDescent="0.25">
      <c r="A114" s="300" t="s">
        <v>262</v>
      </c>
      <c r="B114" s="321" t="s">
        <v>263</v>
      </c>
      <c r="C114" s="301">
        <v>0</v>
      </c>
      <c r="D114" s="301"/>
      <c r="E114" s="301"/>
      <c r="F114" s="301"/>
      <c r="G114" s="301"/>
      <c r="H114" s="36">
        <f t="shared" si="109"/>
        <v>0</v>
      </c>
      <c r="I114" s="36">
        <f t="shared" si="110"/>
        <v>0</v>
      </c>
      <c r="J114" s="35">
        <v>0</v>
      </c>
      <c r="K114" s="36">
        <f t="shared" si="123"/>
        <v>0</v>
      </c>
      <c r="L114" s="301">
        <v>0</v>
      </c>
      <c r="M114" s="301"/>
      <c r="N114" s="301"/>
      <c r="O114" s="301"/>
      <c r="P114" s="301"/>
      <c r="Q114" s="301"/>
      <c r="R114" s="35"/>
      <c r="S114" s="35"/>
      <c r="T114" s="35"/>
      <c r="U114" s="35"/>
      <c r="V114" s="35"/>
      <c r="W114" s="35"/>
      <c r="X114" s="36">
        <f t="shared" si="150"/>
        <v>0</v>
      </c>
      <c r="Y114" s="194">
        <f t="shared" si="111"/>
        <v>0</v>
      </c>
      <c r="Z114" s="36">
        <f t="shared" si="112"/>
        <v>0</v>
      </c>
      <c r="AA114" s="301">
        <v>0</v>
      </c>
      <c r="AB114" s="301">
        <v>0</v>
      </c>
      <c r="AC114" s="301"/>
      <c r="AD114" s="301"/>
      <c r="AE114" s="301"/>
      <c r="AF114" s="301"/>
      <c r="AG114" s="35"/>
      <c r="AH114" s="35"/>
      <c r="AI114" s="35"/>
      <c r="AJ114" s="35"/>
      <c r="AK114" s="35"/>
      <c r="AL114" s="35"/>
      <c r="AM114" s="35">
        <f t="shared" si="151"/>
        <v>0</v>
      </c>
      <c r="AN114" s="194">
        <f t="shared" si="113"/>
        <v>0</v>
      </c>
      <c r="AO114" s="109">
        <f t="shared" si="114"/>
        <v>0</v>
      </c>
      <c r="AP114" s="302">
        <v>0</v>
      </c>
      <c r="AQ114" s="301">
        <v>0</v>
      </c>
      <c r="AR114" s="302"/>
      <c r="AS114" s="302"/>
      <c r="AT114" s="302"/>
      <c r="AU114" s="302"/>
      <c r="AV114" s="35"/>
      <c r="AW114" s="35"/>
      <c r="AX114" s="35"/>
      <c r="AY114" s="35"/>
      <c r="AZ114" s="35"/>
      <c r="BA114" s="35"/>
      <c r="BB114" s="303">
        <f t="shared" si="152"/>
        <v>0</v>
      </c>
      <c r="BC114" s="37">
        <f t="shared" si="115"/>
        <v>0</v>
      </c>
      <c r="BD114" s="36">
        <f t="shared" si="116"/>
        <v>0</v>
      </c>
      <c r="BE114" s="301">
        <v>0</v>
      </c>
      <c r="BH114" s="3" t="e">
        <v>#N/A</v>
      </c>
      <c r="BI114" s="2" t="e">
        <f t="shared" si="131"/>
        <v>#N/A</v>
      </c>
    </row>
    <row r="115" spans="1:100" x14ac:dyDescent="0.25">
      <c r="A115" s="300" t="s">
        <v>264</v>
      </c>
      <c r="B115" s="321" t="s">
        <v>265</v>
      </c>
      <c r="C115" s="301">
        <v>0</v>
      </c>
      <c r="D115" s="301"/>
      <c r="E115" s="301"/>
      <c r="F115" s="301"/>
      <c r="G115" s="301"/>
      <c r="H115" s="36">
        <f t="shared" si="109"/>
        <v>0</v>
      </c>
      <c r="I115" s="36">
        <f t="shared" si="110"/>
        <v>0</v>
      </c>
      <c r="J115" s="35">
        <v>0</v>
      </c>
      <c r="K115" s="36">
        <f t="shared" si="123"/>
        <v>0</v>
      </c>
      <c r="L115" s="301">
        <v>0</v>
      </c>
      <c r="M115" s="301"/>
      <c r="N115" s="301"/>
      <c r="O115" s="301"/>
      <c r="P115" s="301"/>
      <c r="Q115" s="301"/>
      <c r="R115" s="35"/>
      <c r="S115" s="35"/>
      <c r="T115" s="35"/>
      <c r="U115" s="35"/>
      <c r="V115" s="35"/>
      <c r="W115" s="35"/>
      <c r="X115" s="36">
        <f t="shared" si="150"/>
        <v>0</v>
      </c>
      <c r="Y115" s="194">
        <f t="shared" si="111"/>
        <v>0</v>
      </c>
      <c r="Z115" s="36">
        <f t="shared" si="112"/>
        <v>0</v>
      </c>
      <c r="AA115" s="301">
        <v>0</v>
      </c>
      <c r="AB115" s="301">
        <v>0</v>
      </c>
      <c r="AC115" s="301"/>
      <c r="AD115" s="301"/>
      <c r="AE115" s="301"/>
      <c r="AF115" s="301"/>
      <c r="AG115" s="35"/>
      <c r="AH115" s="35"/>
      <c r="AI115" s="35"/>
      <c r="AJ115" s="35"/>
      <c r="AK115" s="35"/>
      <c r="AL115" s="35"/>
      <c r="AM115" s="35">
        <f t="shared" si="151"/>
        <v>0</v>
      </c>
      <c r="AN115" s="194">
        <f t="shared" si="113"/>
        <v>0</v>
      </c>
      <c r="AO115" s="109">
        <f t="shared" si="114"/>
        <v>0</v>
      </c>
      <c r="AP115" s="302">
        <v>0</v>
      </c>
      <c r="AQ115" s="301">
        <v>0</v>
      </c>
      <c r="AR115" s="302"/>
      <c r="AS115" s="302"/>
      <c r="AT115" s="302"/>
      <c r="AU115" s="302"/>
      <c r="AV115" s="35"/>
      <c r="AW115" s="35"/>
      <c r="AX115" s="35"/>
      <c r="AY115" s="35"/>
      <c r="AZ115" s="35"/>
      <c r="BA115" s="35"/>
      <c r="BB115" s="303">
        <f t="shared" si="152"/>
        <v>0</v>
      </c>
      <c r="BC115" s="37">
        <f t="shared" si="115"/>
        <v>0</v>
      </c>
      <c r="BD115" s="36">
        <f t="shared" si="116"/>
        <v>0</v>
      </c>
      <c r="BE115" s="301">
        <v>0</v>
      </c>
      <c r="BH115" s="3" t="e">
        <v>#N/A</v>
      </c>
      <c r="BI115" s="2" t="e">
        <f t="shared" si="131"/>
        <v>#N/A</v>
      </c>
    </row>
    <row r="116" spans="1:100" x14ac:dyDescent="0.25">
      <c r="A116" s="300" t="s">
        <v>266</v>
      </c>
      <c r="B116" s="321" t="s">
        <v>267</v>
      </c>
      <c r="C116" s="301">
        <v>0</v>
      </c>
      <c r="D116" s="301"/>
      <c r="E116" s="301"/>
      <c r="F116" s="301"/>
      <c r="G116" s="301"/>
      <c r="H116" s="36">
        <f t="shared" si="109"/>
        <v>0</v>
      </c>
      <c r="I116" s="36">
        <f t="shared" si="110"/>
        <v>0</v>
      </c>
      <c r="J116" s="35">
        <v>0</v>
      </c>
      <c r="K116" s="36">
        <f t="shared" si="123"/>
        <v>0</v>
      </c>
      <c r="L116" s="301">
        <v>0</v>
      </c>
      <c r="M116" s="301"/>
      <c r="N116" s="301"/>
      <c r="O116" s="301"/>
      <c r="P116" s="301"/>
      <c r="Q116" s="301"/>
      <c r="R116" s="35"/>
      <c r="S116" s="35"/>
      <c r="T116" s="35"/>
      <c r="U116" s="35"/>
      <c r="V116" s="35"/>
      <c r="W116" s="35"/>
      <c r="X116" s="36">
        <f t="shared" si="150"/>
        <v>0</v>
      </c>
      <c r="Y116" s="194">
        <f t="shared" si="111"/>
        <v>0</v>
      </c>
      <c r="Z116" s="36">
        <f t="shared" si="112"/>
        <v>0</v>
      </c>
      <c r="AA116" s="301">
        <v>0</v>
      </c>
      <c r="AB116" s="301">
        <v>0</v>
      </c>
      <c r="AC116" s="301"/>
      <c r="AD116" s="301"/>
      <c r="AE116" s="301"/>
      <c r="AF116" s="301"/>
      <c r="AG116" s="35"/>
      <c r="AH116" s="35"/>
      <c r="AI116" s="35"/>
      <c r="AJ116" s="35"/>
      <c r="AK116" s="35"/>
      <c r="AL116" s="35"/>
      <c r="AM116" s="35">
        <f t="shared" si="151"/>
        <v>0</v>
      </c>
      <c r="AN116" s="194">
        <f t="shared" si="113"/>
        <v>0</v>
      </c>
      <c r="AO116" s="109">
        <f t="shared" si="114"/>
        <v>0</v>
      </c>
      <c r="AP116" s="302">
        <v>0</v>
      </c>
      <c r="AQ116" s="301">
        <v>0</v>
      </c>
      <c r="AR116" s="302"/>
      <c r="AS116" s="302"/>
      <c r="AT116" s="302"/>
      <c r="AU116" s="302"/>
      <c r="AV116" s="35"/>
      <c r="AW116" s="35"/>
      <c r="AX116" s="35"/>
      <c r="AY116" s="35"/>
      <c r="AZ116" s="35"/>
      <c r="BA116" s="35"/>
      <c r="BB116" s="303">
        <f t="shared" si="152"/>
        <v>0</v>
      </c>
      <c r="BC116" s="37">
        <f t="shared" si="115"/>
        <v>0</v>
      </c>
      <c r="BD116" s="36">
        <f t="shared" si="116"/>
        <v>0</v>
      </c>
      <c r="BE116" s="301">
        <v>0</v>
      </c>
      <c r="BH116" s="3" t="e">
        <v>#N/A</v>
      </c>
      <c r="BI116" s="2" t="e">
        <f t="shared" si="131"/>
        <v>#N/A</v>
      </c>
    </row>
    <row r="117" spans="1:100" x14ac:dyDescent="0.25">
      <c r="A117" s="300">
        <v>4212020200812</v>
      </c>
      <c r="B117" s="321" t="s">
        <v>268</v>
      </c>
      <c r="C117" s="301">
        <v>0</v>
      </c>
      <c r="D117" s="301"/>
      <c r="E117" s="301"/>
      <c r="F117" s="301"/>
      <c r="G117" s="301"/>
      <c r="H117" s="36">
        <f t="shared" ref="H117" si="153">-D117+E117-F117+G117</f>
        <v>0</v>
      </c>
      <c r="I117" s="36">
        <f t="shared" ref="I117" si="154">+C117+H117</f>
        <v>0</v>
      </c>
      <c r="J117" s="35">
        <v>0</v>
      </c>
      <c r="K117" s="36">
        <f t="shared" ref="K117" si="155">+I117-J117</f>
        <v>0</v>
      </c>
      <c r="L117" s="301">
        <v>0</v>
      </c>
      <c r="M117" s="301"/>
      <c r="N117" s="301"/>
      <c r="O117" s="301"/>
      <c r="P117" s="301"/>
      <c r="Q117" s="301"/>
      <c r="R117" s="35"/>
      <c r="S117" s="35"/>
      <c r="T117" s="35"/>
      <c r="U117" s="35"/>
      <c r="V117" s="35"/>
      <c r="W117" s="35"/>
      <c r="X117" s="36">
        <f t="shared" ref="X117" si="156">IF(K117&gt;=SUM(L117:W117),SUM(L117:W117),"ERROR")</f>
        <v>0</v>
      </c>
      <c r="Y117" s="194">
        <f t="shared" ref="Y117" si="157">+IF(ISERROR((X117/K117)),0,(X117/K117))</f>
        <v>0</v>
      </c>
      <c r="Z117" s="36">
        <f t="shared" ref="Z117" si="158">K117-X117</f>
        <v>0</v>
      </c>
      <c r="AA117" s="301">
        <v>0</v>
      </c>
      <c r="AB117" s="301">
        <v>0</v>
      </c>
      <c r="AC117" s="301"/>
      <c r="AD117" s="301"/>
      <c r="AE117" s="301"/>
      <c r="AF117" s="301"/>
      <c r="AG117" s="35"/>
      <c r="AH117" s="35"/>
      <c r="AI117" s="35"/>
      <c r="AJ117" s="35"/>
      <c r="AK117" s="35"/>
      <c r="AL117" s="35"/>
      <c r="AM117" s="35">
        <f t="shared" ref="AM117" si="159">IF(X117&gt;=SUM(AA117:AL117),SUM(AA117:AL117),"ERROR")</f>
        <v>0</v>
      </c>
      <c r="AN117" s="194">
        <f t="shared" ref="AN117" si="160">+IF(ISERROR((AM117/X117)),0,(AM117/X117))</f>
        <v>0</v>
      </c>
      <c r="AO117" s="109">
        <f t="shared" ref="AO117" si="161">+X117-AM117</f>
        <v>0</v>
      </c>
      <c r="AP117" s="302">
        <v>0</v>
      </c>
      <c r="AQ117" s="301">
        <v>0</v>
      </c>
      <c r="AR117" s="302"/>
      <c r="AS117" s="302"/>
      <c r="AT117" s="302"/>
      <c r="AU117" s="302"/>
      <c r="AV117" s="35"/>
      <c r="AW117" s="35"/>
      <c r="AX117" s="35"/>
      <c r="AY117" s="35"/>
      <c r="AZ117" s="35"/>
      <c r="BA117" s="35"/>
      <c r="BB117" s="303">
        <f t="shared" ref="BB117" si="162">IF(AM117&gt;=SUM(AP117:BA117),SUM(AP117:BA117),"ERROR")</f>
        <v>0</v>
      </c>
      <c r="BC117" s="37">
        <f t="shared" ref="BC117" si="163">+IF(ISERROR((BB117/AM117)),0,(BB117/AM117))</f>
        <v>0</v>
      </c>
      <c r="BD117" s="36">
        <f t="shared" ref="BD117" si="164">+AM117-BB117</f>
        <v>0</v>
      </c>
      <c r="BE117" s="301">
        <v>0</v>
      </c>
      <c r="BH117" s="3" t="e">
        <v>#N/A</v>
      </c>
      <c r="BI117" s="2" t="e">
        <f t="shared" si="131"/>
        <v>#N/A</v>
      </c>
    </row>
    <row r="118" spans="1:100" x14ac:dyDescent="0.25">
      <c r="A118" s="300">
        <v>4212020200813</v>
      </c>
      <c r="B118" s="321" t="s">
        <v>740</v>
      </c>
      <c r="C118" s="301">
        <v>0</v>
      </c>
      <c r="D118" s="301"/>
      <c r="E118" s="301"/>
      <c r="F118" s="301"/>
      <c r="G118" s="301"/>
      <c r="H118" s="36">
        <f t="shared" si="109"/>
        <v>0</v>
      </c>
      <c r="I118" s="36">
        <f t="shared" si="110"/>
        <v>0</v>
      </c>
      <c r="J118" s="35">
        <v>0</v>
      </c>
      <c r="K118" s="36">
        <f t="shared" si="123"/>
        <v>0</v>
      </c>
      <c r="L118" s="301">
        <v>0</v>
      </c>
      <c r="M118" s="301"/>
      <c r="N118" s="301"/>
      <c r="O118" s="301"/>
      <c r="P118" s="301"/>
      <c r="Q118" s="301"/>
      <c r="R118" s="35"/>
      <c r="S118" s="35"/>
      <c r="T118" s="35"/>
      <c r="U118" s="35"/>
      <c r="V118" s="35"/>
      <c r="W118" s="35"/>
      <c r="X118" s="36">
        <f t="shared" si="150"/>
        <v>0</v>
      </c>
      <c r="Y118" s="194">
        <f t="shared" si="111"/>
        <v>0</v>
      </c>
      <c r="Z118" s="36">
        <f t="shared" si="112"/>
        <v>0</v>
      </c>
      <c r="AA118" s="301">
        <v>0</v>
      </c>
      <c r="AB118" s="301">
        <v>0</v>
      </c>
      <c r="AC118" s="301"/>
      <c r="AD118" s="301"/>
      <c r="AE118" s="301"/>
      <c r="AF118" s="301"/>
      <c r="AG118" s="35"/>
      <c r="AH118" s="35"/>
      <c r="AI118" s="35"/>
      <c r="AJ118" s="35"/>
      <c r="AK118" s="35"/>
      <c r="AL118" s="35"/>
      <c r="AM118" s="35">
        <f t="shared" si="151"/>
        <v>0</v>
      </c>
      <c r="AN118" s="194">
        <f t="shared" si="113"/>
        <v>0</v>
      </c>
      <c r="AO118" s="109">
        <f t="shared" si="114"/>
        <v>0</v>
      </c>
      <c r="AP118" s="302">
        <v>0</v>
      </c>
      <c r="AQ118" s="301">
        <v>0</v>
      </c>
      <c r="AR118" s="302"/>
      <c r="AS118" s="302"/>
      <c r="AT118" s="302"/>
      <c r="AU118" s="302"/>
      <c r="AV118" s="35"/>
      <c r="AW118" s="35"/>
      <c r="AX118" s="35"/>
      <c r="AY118" s="35"/>
      <c r="AZ118" s="35"/>
      <c r="BA118" s="35"/>
      <c r="BB118" s="303">
        <f t="shared" si="152"/>
        <v>0</v>
      </c>
      <c r="BC118" s="37">
        <f t="shared" si="115"/>
        <v>0</v>
      </c>
      <c r="BD118" s="36">
        <f t="shared" si="116"/>
        <v>0</v>
      </c>
      <c r="BE118" s="301">
        <v>0</v>
      </c>
      <c r="BH118" s="3" t="e">
        <v>#N/A</v>
      </c>
      <c r="BI118" s="2" t="e">
        <f t="shared" si="131"/>
        <v>#N/A</v>
      </c>
    </row>
    <row r="119" spans="1:100" s="274" customFormat="1" x14ac:dyDescent="0.25">
      <c r="A119" s="297">
        <v>42120202009</v>
      </c>
      <c r="B119" s="298" t="s">
        <v>269</v>
      </c>
      <c r="C119" s="64">
        <f>SUM(C120:C131)</f>
        <v>17998795000</v>
      </c>
      <c r="D119" s="64">
        <f>SUM(D120:D131)</f>
        <v>2604737692</v>
      </c>
      <c r="E119" s="64">
        <f>SUM(E120:E131)</f>
        <v>11397211138</v>
      </c>
      <c r="F119" s="64">
        <f>SUM(F120:F131)</f>
        <v>0</v>
      </c>
      <c r="G119" s="64">
        <f>SUM(G120:G131)</f>
        <v>4191859032</v>
      </c>
      <c r="H119" s="64">
        <f t="shared" si="109"/>
        <v>12984332478</v>
      </c>
      <c r="I119" s="64">
        <f t="shared" si="110"/>
        <v>30983127478</v>
      </c>
      <c r="J119" s="64">
        <f>SUM(J120:J131)</f>
        <v>0</v>
      </c>
      <c r="K119" s="64">
        <f t="shared" si="123"/>
        <v>30983127478</v>
      </c>
      <c r="L119" s="64">
        <f t="shared" ref="L119:X119" si="165">SUM(L120:L131)</f>
        <v>2408338586</v>
      </c>
      <c r="M119" s="64">
        <f t="shared" si="165"/>
        <v>5668688536</v>
      </c>
      <c r="N119" s="64">
        <f t="shared" si="165"/>
        <v>1020225312.9333</v>
      </c>
      <c r="O119" s="64">
        <f t="shared" si="165"/>
        <v>2471448027</v>
      </c>
      <c r="P119" s="64">
        <f>SUM(P120:P131)</f>
        <v>1313776464</v>
      </c>
      <c r="Q119" s="64">
        <f t="shared" si="165"/>
        <v>2511957843</v>
      </c>
      <c r="R119" s="64">
        <f t="shared" si="165"/>
        <v>457489231</v>
      </c>
      <c r="S119" s="64">
        <f t="shared" si="165"/>
        <v>1847576961</v>
      </c>
      <c r="T119" s="64">
        <f t="shared" si="165"/>
        <v>2117638057</v>
      </c>
      <c r="U119" s="64">
        <f t="shared" si="165"/>
        <v>0</v>
      </c>
      <c r="V119" s="64">
        <f t="shared" si="165"/>
        <v>0</v>
      </c>
      <c r="W119" s="64">
        <f t="shared" si="165"/>
        <v>0</v>
      </c>
      <c r="X119" s="64">
        <f t="shared" si="165"/>
        <v>19817139017.9333</v>
      </c>
      <c r="Y119" s="198">
        <f t="shared" si="111"/>
        <v>0.6396106730027411</v>
      </c>
      <c r="Z119" s="64">
        <f t="shared" si="112"/>
        <v>11165988460.0667</v>
      </c>
      <c r="AA119" s="64">
        <f t="shared" ref="AA119:AM119" si="166">SUM(AA120:AA131)</f>
        <v>451125787</v>
      </c>
      <c r="AB119" s="64">
        <f t="shared" si="166"/>
        <v>1683293615</v>
      </c>
      <c r="AC119" s="64">
        <f t="shared" si="166"/>
        <v>1687636227</v>
      </c>
      <c r="AD119" s="64">
        <f t="shared" si="166"/>
        <v>1953505756</v>
      </c>
      <c r="AE119" s="64">
        <f t="shared" si="166"/>
        <v>1935748449</v>
      </c>
      <c r="AF119" s="64">
        <f t="shared" si="166"/>
        <v>1803183945</v>
      </c>
      <c r="AG119" s="64">
        <f t="shared" si="166"/>
        <v>1818566736</v>
      </c>
      <c r="AH119" s="64">
        <f t="shared" si="166"/>
        <v>1902266659</v>
      </c>
      <c r="AI119" s="64">
        <f t="shared" si="166"/>
        <v>2067546191</v>
      </c>
      <c r="AJ119" s="64">
        <f t="shared" si="166"/>
        <v>0</v>
      </c>
      <c r="AK119" s="64">
        <f t="shared" si="166"/>
        <v>0</v>
      </c>
      <c r="AL119" s="64">
        <f t="shared" si="166"/>
        <v>0</v>
      </c>
      <c r="AM119" s="64">
        <f t="shared" si="166"/>
        <v>15302873365</v>
      </c>
      <c r="AN119" s="198">
        <f t="shared" si="113"/>
        <v>0.77220396703842242</v>
      </c>
      <c r="AO119" s="117">
        <f t="shared" si="114"/>
        <v>4514265652.9333</v>
      </c>
      <c r="AP119" s="299">
        <f t="shared" ref="AP119:BB119" si="167">SUM(AP120:AP131)</f>
        <v>451125787</v>
      </c>
      <c r="AQ119" s="64">
        <f t="shared" si="167"/>
        <v>1683293615</v>
      </c>
      <c r="AR119" s="64">
        <f t="shared" si="167"/>
        <v>1687636227</v>
      </c>
      <c r="AS119" s="67">
        <f t="shared" si="167"/>
        <v>1953505756</v>
      </c>
      <c r="AT119" s="67">
        <f t="shared" si="167"/>
        <v>1935748449</v>
      </c>
      <c r="AU119" s="67">
        <f t="shared" si="167"/>
        <v>1803183945</v>
      </c>
      <c r="AV119" s="64">
        <f t="shared" si="167"/>
        <v>0</v>
      </c>
      <c r="AW119" s="67">
        <f t="shared" si="167"/>
        <v>0</v>
      </c>
      <c r="AX119" s="67">
        <f t="shared" si="167"/>
        <v>0</v>
      </c>
      <c r="AY119" s="67">
        <f t="shared" si="167"/>
        <v>0</v>
      </c>
      <c r="AZ119" s="64">
        <f t="shared" si="167"/>
        <v>0</v>
      </c>
      <c r="BA119" s="67">
        <f t="shared" si="167"/>
        <v>0</v>
      </c>
      <c r="BB119" s="67">
        <f t="shared" si="167"/>
        <v>9514493779</v>
      </c>
      <c r="BC119" s="65">
        <f t="shared" si="115"/>
        <v>0.62174557366207417</v>
      </c>
      <c r="BD119" s="64">
        <f t="shared" si="116"/>
        <v>5788379586</v>
      </c>
      <c r="BE119" s="64">
        <f>SUM(BE120:BE131)</f>
        <v>16213824831</v>
      </c>
      <c r="BF119" s="3"/>
      <c r="BG119" s="2"/>
      <c r="BH119" s="3" t="e">
        <v>#N/A</v>
      </c>
      <c r="BI119" s="2" t="e">
        <f t="shared" si="131"/>
        <v>#N/A</v>
      </c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</row>
    <row r="120" spans="1:100" x14ac:dyDescent="0.25">
      <c r="A120" s="300" t="s">
        <v>270</v>
      </c>
      <c r="B120" s="321" t="s">
        <v>271</v>
      </c>
      <c r="C120" s="301">
        <v>5515911000</v>
      </c>
      <c r="D120" s="301">
        <v>500000000</v>
      </c>
      <c r="E120" s="301">
        <v>5838055053</v>
      </c>
      <c r="F120" s="301"/>
      <c r="G120" s="420">
        <f>55620024+2000000000</f>
        <v>2055620024</v>
      </c>
      <c r="H120" s="36">
        <f t="shared" si="109"/>
        <v>7393675077</v>
      </c>
      <c r="I120" s="36">
        <f t="shared" si="110"/>
        <v>12909586077</v>
      </c>
      <c r="J120" s="35">
        <v>0</v>
      </c>
      <c r="K120" s="36">
        <f t="shared" si="123"/>
        <v>12909586077</v>
      </c>
      <c r="L120" s="301">
        <v>736056067</v>
      </c>
      <c r="M120" s="301">
        <v>2221491661</v>
      </c>
      <c r="N120" s="301">
        <v>584140291.5</v>
      </c>
      <c r="O120" s="301">
        <v>885922842</v>
      </c>
      <c r="P120" s="301">
        <v>569413069</v>
      </c>
      <c r="Q120" s="301">
        <v>936462723</v>
      </c>
      <c r="R120" s="35">
        <v>129662787</v>
      </c>
      <c r="S120" s="35">
        <v>862912945</v>
      </c>
      <c r="T120" s="35">
        <v>983382435</v>
      </c>
      <c r="U120" s="35"/>
      <c r="V120" s="35"/>
      <c r="W120" s="35"/>
      <c r="X120" s="36">
        <f t="shared" ref="X120:X131" si="168">IF(K120&gt;=SUM(L120:W120),SUM(L120:W120),"ERROR")</f>
        <v>7909444820.5</v>
      </c>
      <c r="Y120" s="194">
        <f t="shared" si="111"/>
        <v>0.61267997078478287</v>
      </c>
      <c r="Z120" s="36">
        <f t="shared" si="112"/>
        <v>5000141256.5</v>
      </c>
      <c r="AA120" s="301">
        <v>0</v>
      </c>
      <c r="AB120" s="301">
        <v>599343481</v>
      </c>
      <c r="AC120" s="301">
        <v>662264773</v>
      </c>
      <c r="AD120" s="301">
        <v>694257156</v>
      </c>
      <c r="AE120" s="301">
        <v>724605217</v>
      </c>
      <c r="AF120" s="301">
        <v>687500344</v>
      </c>
      <c r="AG120" s="35">
        <v>781160567</v>
      </c>
      <c r="AH120" s="35">
        <v>759304253</v>
      </c>
      <c r="AI120" s="35">
        <v>826387355</v>
      </c>
      <c r="AJ120" s="35"/>
      <c r="AK120" s="35"/>
      <c r="AL120" s="35"/>
      <c r="AM120" s="35">
        <f t="shared" ref="AM120:AM131" si="169">IF(X120&gt;=SUM(AA120:AL120),SUM(AA120:AL120),"ERROR")</f>
        <v>5734823146</v>
      </c>
      <c r="AN120" s="194">
        <f t="shared" si="113"/>
        <v>0.72506013710801387</v>
      </c>
      <c r="AO120" s="109">
        <f t="shared" si="114"/>
        <v>2174621674.5</v>
      </c>
      <c r="AP120" s="302">
        <v>0</v>
      </c>
      <c r="AQ120" s="301">
        <v>599343481</v>
      </c>
      <c r="AR120" s="302">
        <v>662264773</v>
      </c>
      <c r="AS120" s="301">
        <v>694257156</v>
      </c>
      <c r="AT120" s="301">
        <v>724605217</v>
      </c>
      <c r="AU120" s="302">
        <v>687500344</v>
      </c>
      <c r="AV120" s="35"/>
      <c r="AW120" s="35"/>
      <c r="AX120" s="35"/>
      <c r="AY120" s="35"/>
      <c r="AZ120" s="35"/>
      <c r="BA120" s="35"/>
      <c r="BB120" s="303">
        <f t="shared" ref="BB120:BB131" si="170">IF(AM120&gt;=SUM(AP120:BA120),SUM(AP120:BA120),"ERROR")</f>
        <v>3367970971</v>
      </c>
      <c r="BC120" s="37">
        <f t="shared" si="115"/>
        <v>0.58728419085584826</v>
      </c>
      <c r="BD120" s="36">
        <f t="shared" si="116"/>
        <v>2366852175</v>
      </c>
      <c r="BE120" s="301">
        <v>6345004211</v>
      </c>
      <c r="BF120" s="256"/>
      <c r="BG120" s="2">
        <v>127</v>
      </c>
      <c r="BH120" s="3">
        <v>9776705346</v>
      </c>
      <c r="BI120" s="2">
        <f t="shared" si="131"/>
        <v>-3132880731</v>
      </c>
    </row>
    <row r="121" spans="1:100" x14ac:dyDescent="0.25">
      <c r="A121" s="300" t="s">
        <v>272</v>
      </c>
      <c r="B121" s="321" t="s">
        <v>273</v>
      </c>
      <c r="C121" s="301">
        <v>1606989000</v>
      </c>
      <c r="D121" s="301">
        <v>398532288</v>
      </c>
      <c r="E121" s="301"/>
      <c r="F121" s="301"/>
      <c r="G121" s="420"/>
      <c r="H121" s="304">
        <f t="shared" si="109"/>
        <v>-398532288</v>
      </c>
      <c r="I121" s="36">
        <f t="shared" si="110"/>
        <v>1208456712</v>
      </c>
      <c r="J121" s="35">
        <v>0</v>
      </c>
      <c r="K121" s="36">
        <f t="shared" si="123"/>
        <v>1208456712</v>
      </c>
      <c r="L121" s="301">
        <v>128775027</v>
      </c>
      <c r="M121" s="301">
        <v>168689070</v>
      </c>
      <c r="N121" s="301">
        <v>10524658</v>
      </c>
      <c r="O121" s="301">
        <v>56599999</v>
      </c>
      <c r="P121" s="301">
        <v>-21549990</v>
      </c>
      <c r="Q121" s="301"/>
      <c r="R121" s="35">
        <v>23953272</v>
      </c>
      <c r="S121" s="35">
        <v>-20444588</v>
      </c>
      <c r="T121" s="35"/>
      <c r="U121" s="35"/>
      <c r="V121" s="35"/>
      <c r="W121" s="35"/>
      <c r="X121" s="36">
        <f t="shared" si="168"/>
        <v>346547448</v>
      </c>
      <c r="Y121" s="194">
        <f t="shared" si="111"/>
        <v>0.28676860706616686</v>
      </c>
      <c r="Z121" s="304">
        <f t="shared" si="112"/>
        <v>861909264</v>
      </c>
      <c r="AA121" s="301">
        <v>74227194</v>
      </c>
      <c r="AB121" s="301">
        <v>96522149</v>
      </c>
      <c r="AC121" s="301">
        <v>15307621</v>
      </c>
      <c r="AD121" s="301">
        <v>35349807</v>
      </c>
      <c r="AE121" s="301">
        <v>30583000</v>
      </c>
      <c r="AF121" s="301"/>
      <c r="AG121" s="35">
        <v>28839628</v>
      </c>
      <c r="AH121" s="35">
        <v>0</v>
      </c>
      <c r="AI121" s="35">
        <v>6062405</v>
      </c>
      <c r="AJ121" s="35"/>
      <c r="AK121" s="35"/>
      <c r="AL121" s="35"/>
      <c r="AM121" s="35">
        <f t="shared" si="169"/>
        <v>286891804</v>
      </c>
      <c r="AN121" s="194">
        <f t="shared" si="113"/>
        <v>0.82785721163354231</v>
      </c>
      <c r="AO121" s="305">
        <f t="shared" si="114"/>
        <v>59655644</v>
      </c>
      <c r="AP121" s="302">
        <v>74227194</v>
      </c>
      <c r="AQ121" s="301">
        <v>96522149</v>
      </c>
      <c r="AR121" s="302">
        <v>15307621</v>
      </c>
      <c r="AS121" s="301">
        <v>35349807</v>
      </c>
      <c r="AT121" s="301">
        <v>30583000</v>
      </c>
      <c r="AU121" s="302"/>
      <c r="AV121" s="35"/>
      <c r="AW121" s="35"/>
      <c r="AX121" s="35"/>
      <c r="AY121" s="35"/>
      <c r="AZ121" s="35"/>
      <c r="BA121" s="35"/>
      <c r="BB121" s="303">
        <f t="shared" si="170"/>
        <v>251989771</v>
      </c>
      <c r="BC121" s="306">
        <f t="shared" si="115"/>
        <v>0.87834426597979776</v>
      </c>
      <c r="BD121" s="304">
        <f t="shared" si="116"/>
        <v>34902033</v>
      </c>
      <c r="BE121" s="301">
        <v>286891895</v>
      </c>
      <c r="BG121" s="2">
        <v>1271</v>
      </c>
      <c r="BH121" s="3">
        <v>1985321110</v>
      </c>
      <c r="BI121" s="2">
        <f t="shared" si="131"/>
        <v>776864398</v>
      </c>
    </row>
    <row r="122" spans="1:100" x14ac:dyDescent="0.25">
      <c r="A122" s="300" t="s">
        <v>274</v>
      </c>
      <c r="B122" s="321" t="s">
        <v>275</v>
      </c>
      <c r="C122" s="301">
        <v>6825000000</v>
      </c>
      <c r="D122" s="301">
        <v>1150000000</v>
      </c>
      <c r="E122" s="301">
        <v>5250000000</v>
      </c>
      <c r="F122" s="301"/>
      <c r="G122" s="420">
        <f>136239008+2000000000</f>
        <v>2136239008</v>
      </c>
      <c r="H122" s="304">
        <f t="shared" si="109"/>
        <v>6236239008</v>
      </c>
      <c r="I122" s="36">
        <f t="shared" si="110"/>
        <v>13061239008</v>
      </c>
      <c r="J122" s="35">
        <v>0</v>
      </c>
      <c r="K122" s="36">
        <f t="shared" si="123"/>
        <v>13061239008</v>
      </c>
      <c r="L122" s="301">
        <v>975422600</v>
      </c>
      <c r="M122" s="301">
        <v>2873952850</v>
      </c>
      <c r="N122" s="301">
        <v>197575350.43329999</v>
      </c>
      <c r="O122" s="301">
        <v>1064767513</v>
      </c>
      <c r="P122" s="301">
        <v>648381227</v>
      </c>
      <c r="Q122" s="301">
        <v>1066353961</v>
      </c>
      <c r="R122" s="35">
        <v>184760983</v>
      </c>
      <c r="S122" s="35">
        <v>868612385</v>
      </c>
      <c r="T122" s="35">
        <v>846035974</v>
      </c>
      <c r="U122" s="35"/>
      <c r="V122" s="35"/>
      <c r="W122" s="35"/>
      <c r="X122" s="36">
        <f t="shared" si="168"/>
        <v>8725862843.4333</v>
      </c>
      <c r="Y122" s="194">
        <f t="shared" si="111"/>
        <v>0.66807313135367286</v>
      </c>
      <c r="Z122" s="304">
        <f t="shared" si="112"/>
        <v>4335376164.5667</v>
      </c>
      <c r="AA122" s="301">
        <v>1829310</v>
      </c>
      <c r="AB122" s="301">
        <v>835583855</v>
      </c>
      <c r="AC122" s="301">
        <v>852167132</v>
      </c>
      <c r="AD122" s="301">
        <v>939741120</v>
      </c>
      <c r="AE122" s="301">
        <v>981646707</v>
      </c>
      <c r="AF122" s="301">
        <v>916554842</v>
      </c>
      <c r="AG122" s="35">
        <v>904145221</v>
      </c>
      <c r="AH122" s="35">
        <v>1049115183</v>
      </c>
      <c r="AI122" s="35">
        <v>1063083407</v>
      </c>
      <c r="AJ122" s="35"/>
      <c r="AK122" s="35"/>
      <c r="AL122" s="35"/>
      <c r="AM122" s="35">
        <f t="shared" si="169"/>
        <v>7543866777</v>
      </c>
      <c r="AN122" s="194">
        <f t="shared" si="113"/>
        <v>0.86454106744035997</v>
      </c>
      <c r="AO122" s="305">
        <f t="shared" si="114"/>
        <v>1181996066.4333</v>
      </c>
      <c r="AP122" s="302">
        <v>1829310</v>
      </c>
      <c r="AQ122" s="301">
        <v>835583855</v>
      </c>
      <c r="AR122" s="302">
        <v>852167132</v>
      </c>
      <c r="AS122" s="301">
        <v>939741120</v>
      </c>
      <c r="AT122" s="301">
        <v>981646707</v>
      </c>
      <c r="AU122" s="302">
        <v>916554842</v>
      </c>
      <c r="AV122" s="35"/>
      <c r="AW122" s="35"/>
      <c r="AX122" s="35"/>
      <c r="AY122" s="35"/>
      <c r="AZ122" s="35"/>
      <c r="BA122" s="35"/>
      <c r="BB122" s="303">
        <f t="shared" si="170"/>
        <v>4527522966</v>
      </c>
      <c r="BC122" s="306">
        <f t="shared" si="115"/>
        <v>0.60015945400887349</v>
      </c>
      <c r="BD122" s="304">
        <f t="shared" si="116"/>
        <v>3016343811</v>
      </c>
      <c r="BE122" s="301">
        <v>7547362807</v>
      </c>
      <c r="BG122" s="2">
        <v>128</v>
      </c>
      <c r="BH122" s="3">
        <v>11045167757</v>
      </c>
      <c r="BI122" s="2">
        <f t="shared" si="131"/>
        <v>-2016071251</v>
      </c>
    </row>
    <row r="123" spans="1:100" x14ac:dyDescent="0.25">
      <c r="A123" s="300" t="s">
        <v>276</v>
      </c>
      <c r="B123" s="321" t="s">
        <v>277</v>
      </c>
      <c r="C123" s="301">
        <v>683732000</v>
      </c>
      <c r="D123" s="301">
        <v>432162264</v>
      </c>
      <c r="E123" s="301"/>
      <c r="F123" s="301"/>
      <c r="G123" s="420"/>
      <c r="H123" s="36">
        <f t="shared" si="109"/>
        <v>-432162264</v>
      </c>
      <c r="I123" s="36">
        <f t="shared" si="110"/>
        <v>251569736</v>
      </c>
      <c r="J123" s="35">
        <v>0</v>
      </c>
      <c r="K123" s="36">
        <f t="shared" si="123"/>
        <v>251569736</v>
      </c>
      <c r="L123" s="301">
        <v>64228632</v>
      </c>
      <c r="M123" s="301">
        <v>267232299</v>
      </c>
      <c r="N123" s="301">
        <v>0</v>
      </c>
      <c r="O123" s="301">
        <v>0</v>
      </c>
      <c r="P123" s="301">
        <v>-91381367</v>
      </c>
      <c r="Q123" s="301"/>
      <c r="R123" s="35">
        <v>0</v>
      </c>
      <c r="S123" s="35">
        <v>-6412408</v>
      </c>
      <c r="T123" s="35"/>
      <c r="U123" s="35"/>
      <c r="V123" s="35"/>
      <c r="W123" s="35"/>
      <c r="X123" s="36">
        <f t="shared" si="168"/>
        <v>233667156</v>
      </c>
      <c r="Y123" s="194">
        <f t="shared" si="111"/>
        <v>0.92883651155876712</v>
      </c>
      <c r="Z123" s="36">
        <f t="shared" si="112"/>
        <v>17902580</v>
      </c>
      <c r="AA123" s="301">
        <v>53056544</v>
      </c>
      <c r="AB123" s="301">
        <v>19521474</v>
      </c>
      <c r="AC123" s="301">
        <v>9678367</v>
      </c>
      <c r="AD123" s="301"/>
      <c r="AE123" s="301"/>
      <c r="AF123" s="301"/>
      <c r="AG123" s="35"/>
      <c r="AH123" s="35">
        <v>0</v>
      </c>
      <c r="AI123" s="35">
        <v>3158788</v>
      </c>
      <c r="AJ123" s="35"/>
      <c r="AK123" s="35"/>
      <c r="AL123" s="35"/>
      <c r="AM123" s="35">
        <f t="shared" si="169"/>
        <v>85415173</v>
      </c>
      <c r="AN123" s="194">
        <f t="shared" si="113"/>
        <v>0.36554205760949993</v>
      </c>
      <c r="AO123" s="109">
        <f t="shared" si="114"/>
        <v>148251983</v>
      </c>
      <c r="AP123" s="302">
        <v>53056544</v>
      </c>
      <c r="AQ123" s="301">
        <v>19521474</v>
      </c>
      <c r="AR123" s="302">
        <v>9678367</v>
      </c>
      <c r="AS123" s="301"/>
      <c r="AT123" s="301"/>
      <c r="AU123" s="302"/>
      <c r="AV123" s="35"/>
      <c r="AW123" s="35"/>
      <c r="AX123" s="35"/>
      <c r="AY123" s="35"/>
      <c r="AZ123" s="35"/>
      <c r="BA123" s="35"/>
      <c r="BB123" s="303">
        <f t="shared" si="170"/>
        <v>82256385</v>
      </c>
      <c r="BC123" s="37">
        <f t="shared" si="115"/>
        <v>0.96301842062650855</v>
      </c>
      <c r="BD123" s="36">
        <f t="shared" si="116"/>
        <v>3158788</v>
      </c>
      <c r="BE123" s="301">
        <v>85415173</v>
      </c>
      <c r="BG123" s="2">
        <v>1281</v>
      </c>
      <c r="BH123" s="3">
        <v>1008354243</v>
      </c>
      <c r="BI123" s="2">
        <f t="shared" si="131"/>
        <v>756784507</v>
      </c>
    </row>
    <row r="124" spans="1:100" x14ac:dyDescent="0.25">
      <c r="A124" s="300">
        <v>4212020200905</v>
      </c>
      <c r="B124" s="321" t="s">
        <v>278</v>
      </c>
      <c r="C124" s="301">
        <v>1509824000</v>
      </c>
      <c r="D124" s="301"/>
      <c r="E124" s="301"/>
      <c r="F124" s="301"/>
      <c r="G124" s="420"/>
      <c r="H124" s="36">
        <f t="shared" si="109"/>
        <v>0</v>
      </c>
      <c r="I124" s="36">
        <f t="shared" si="110"/>
        <v>1509824000</v>
      </c>
      <c r="J124" s="35">
        <v>0</v>
      </c>
      <c r="K124" s="36">
        <f t="shared" si="123"/>
        <v>1509824000</v>
      </c>
      <c r="L124" s="301">
        <v>186856211</v>
      </c>
      <c r="M124" s="301">
        <v>24639750</v>
      </c>
      <c r="N124" s="301">
        <v>9512262</v>
      </c>
      <c r="O124" s="301">
        <v>198170629</v>
      </c>
      <c r="P124" s="301">
        <v>17130061</v>
      </c>
      <c r="Q124" s="301">
        <v>331257709</v>
      </c>
      <c r="R124" s="35">
        <v>22523458</v>
      </c>
      <c r="S124" s="35">
        <v>19442501</v>
      </c>
      <c r="T124" s="35">
        <v>107215797</v>
      </c>
      <c r="U124" s="35"/>
      <c r="V124" s="35"/>
      <c r="W124" s="35"/>
      <c r="X124" s="36">
        <f t="shared" si="168"/>
        <v>916748378</v>
      </c>
      <c r="Y124" s="194">
        <f t="shared" si="111"/>
        <v>0.60718890281251325</v>
      </c>
      <c r="Z124" s="36">
        <f t="shared" si="112"/>
        <v>593075622</v>
      </c>
      <c r="AA124" s="301">
        <v>6856211</v>
      </c>
      <c r="AB124" s="301">
        <v>19639750</v>
      </c>
      <c r="AC124" s="301">
        <v>9512262</v>
      </c>
      <c r="AD124" s="301">
        <v>18170629</v>
      </c>
      <c r="AE124" s="301">
        <v>7130061</v>
      </c>
      <c r="AF124" s="301">
        <v>21245309</v>
      </c>
      <c r="AG124" s="35">
        <v>10803805</v>
      </c>
      <c r="AH124" s="35">
        <v>11378926</v>
      </c>
      <c r="AI124" s="35">
        <v>27488095</v>
      </c>
      <c r="AJ124" s="35"/>
      <c r="AK124" s="35"/>
      <c r="AL124" s="35"/>
      <c r="AM124" s="35">
        <f t="shared" si="169"/>
        <v>132225048</v>
      </c>
      <c r="AN124" s="194">
        <f t="shared" si="113"/>
        <v>0.14423265006311253</v>
      </c>
      <c r="AO124" s="109">
        <f t="shared" si="114"/>
        <v>784523330</v>
      </c>
      <c r="AP124" s="302">
        <v>6856211</v>
      </c>
      <c r="AQ124" s="301">
        <v>19639750</v>
      </c>
      <c r="AR124" s="302">
        <v>9512262</v>
      </c>
      <c r="AS124" s="301">
        <v>18170629</v>
      </c>
      <c r="AT124" s="301">
        <v>7130061</v>
      </c>
      <c r="AU124" s="302">
        <v>21245309</v>
      </c>
      <c r="AV124" s="35"/>
      <c r="AW124" s="35"/>
      <c r="AX124" s="35"/>
      <c r="AY124" s="35"/>
      <c r="AZ124" s="35"/>
      <c r="BA124" s="35"/>
      <c r="BB124" s="303">
        <f t="shared" si="170"/>
        <v>82554222</v>
      </c>
      <c r="BC124" s="37">
        <f t="shared" si="115"/>
        <v>0.62434631901211335</v>
      </c>
      <c r="BD124" s="36">
        <f t="shared" si="116"/>
        <v>49670826</v>
      </c>
      <c r="BE124" s="301">
        <v>526896424</v>
      </c>
      <c r="BG124" s="2">
        <v>212</v>
      </c>
      <c r="BH124" s="3">
        <v>1467936000</v>
      </c>
      <c r="BI124" s="2">
        <f t="shared" si="131"/>
        <v>-41888000</v>
      </c>
    </row>
    <row r="125" spans="1:100" x14ac:dyDescent="0.25">
      <c r="A125" s="300" t="s">
        <v>279</v>
      </c>
      <c r="B125" s="321" t="s">
        <v>280</v>
      </c>
      <c r="C125" s="301">
        <v>1006631000</v>
      </c>
      <c r="D125" s="301"/>
      <c r="E125" s="301">
        <v>309156085</v>
      </c>
      <c r="F125" s="301"/>
      <c r="G125" s="301"/>
      <c r="H125" s="36">
        <f t="shared" si="109"/>
        <v>309156085</v>
      </c>
      <c r="I125" s="36">
        <f t="shared" si="110"/>
        <v>1315787085</v>
      </c>
      <c r="J125" s="35">
        <v>0</v>
      </c>
      <c r="K125" s="36">
        <f t="shared" si="123"/>
        <v>1315787085</v>
      </c>
      <c r="L125" s="301">
        <v>281918383</v>
      </c>
      <c r="M125" s="301">
        <v>0</v>
      </c>
      <c r="N125" s="301">
        <v>105424303</v>
      </c>
      <c r="O125" s="301">
        <v>263973994</v>
      </c>
      <c r="P125" s="301">
        <v>191783464</v>
      </c>
      <c r="Q125" s="301">
        <v>177883450</v>
      </c>
      <c r="R125" s="35">
        <v>96588731</v>
      </c>
      <c r="S125" s="35">
        <v>123466126</v>
      </c>
      <c r="T125" s="35">
        <v>70000000</v>
      </c>
      <c r="U125" s="35"/>
      <c r="V125" s="35"/>
      <c r="W125" s="35"/>
      <c r="X125" s="36">
        <f t="shared" si="168"/>
        <v>1311038451</v>
      </c>
      <c r="Y125" s="194">
        <f t="shared" si="111"/>
        <v>0.9963910316082788</v>
      </c>
      <c r="Z125" s="36">
        <f t="shared" si="112"/>
        <v>4748634</v>
      </c>
      <c r="AA125" s="301">
        <v>280074862</v>
      </c>
      <c r="AB125" s="301">
        <v>0</v>
      </c>
      <c r="AC125" s="301">
        <v>107267824</v>
      </c>
      <c r="AD125" s="301">
        <v>263973994</v>
      </c>
      <c r="AE125" s="301">
        <v>191783464</v>
      </c>
      <c r="AF125" s="301">
        <v>177883450</v>
      </c>
      <c r="AG125" s="35">
        <v>93617515</v>
      </c>
      <c r="AH125" s="35">
        <v>82468297</v>
      </c>
      <c r="AI125" s="35">
        <v>88705890</v>
      </c>
      <c r="AJ125" s="35"/>
      <c r="AK125" s="35"/>
      <c r="AL125" s="35"/>
      <c r="AM125" s="35">
        <f t="shared" si="169"/>
        <v>1285775296</v>
      </c>
      <c r="AN125" s="194">
        <f t="shared" si="113"/>
        <v>0.98073042405374877</v>
      </c>
      <c r="AO125" s="109">
        <f t="shared" si="114"/>
        <v>25263155</v>
      </c>
      <c r="AP125" s="302">
        <v>280074862</v>
      </c>
      <c r="AQ125" s="301">
        <v>0</v>
      </c>
      <c r="AR125" s="302">
        <v>107267824</v>
      </c>
      <c r="AS125" s="302">
        <v>263973994</v>
      </c>
      <c r="AT125" s="301">
        <v>191783464</v>
      </c>
      <c r="AU125" s="302">
        <v>177883450</v>
      </c>
      <c r="AV125" s="35"/>
      <c r="AW125" s="35"/>
      <c r="AX125" s="35"/>
      <c r="AY125" s="35"/>
      <c r="AZ125" s="35"/>
      <c r="BA125" s="35"/>
      <c r="BB125" s="303">
        <f t="shared" si="170"/>
        <v>1020983594</v>
      </c>
      <c r="BC125" s="37">
        <f t="shared" si="115"/>
        <v>0.79406067076902376</v>
      </c>
      <c r="BD125" s="36">
        <f t="shared" si="116"/>
        <v>264791702</v>
      </c>
      <c r="BE125" s="301">
        <v>1241038451</v>
      </c>
      <c r="BG125" s="2">
        <v>2121</v>
      </c>
      <c r="BH125" s="3">
        <v>785458641</v>
      </c>
      <c r="BI125" s="2">
        <f t="shared" si="131"/>
        <v>-530328444</v>
      </c>
    </row>
    <row r="126" spans="1:100" x14ac:dyDescent="0.25">
      <c r="A126" s="300" t="s">
        <v>281</v>
      </c>
      <c r="B126" s="321" t="s">
        <v>282</v>
      </c>
      <c r="C126" s="301">
        <v>50000000</v>
      </c>
      <c r="D126" s="301"/>
      <c r="E126" s="301"/>
      <c r="F126" s="301"/>
      <c r="G126" s="301"/>
      <c r="H126" s="304">
        <f t="shared" si="109"/>
        <v>0</v>
      </c>
      <c r="I126" s="36">
        <f t="shared" si="110"/>
        <v>50000000</v>
      </c>
      <c r="J126" s="35">
        <v>0</v>
      </c>
      <c r="K126" s="36">
        <f t="shared" si="123"/>
        <v>50000000</v>
      </c>
      <c r="L126" s="301">
        <v>0</v>
      </c>
      <c r="M126" s="301">
        <v>0</v>
      </c>
      <c r="N126" s="301"/>
      <c r="O126" s="301">
        <v>0</v>
      </c>
      <c r="P126" s="301"/>
      <c r="Q126" s="301"/>
      <c r="R126" s="35"/>
      <c r="S126" s="35"/>
      <c r="T126" s="35"/>
      <c r="U126" s="35"/>
      <c r="V126" s="35"/>
      <c r="W126" s="35"/>
      <c r="X126" s="36">
        <f t="shared" si="168"/>
        <v>0</v>
      </c>
      <c r="Y126" s="194">
        <f t="shared" si="111"/>
        <v>0</v>
      </c>
      <c r="Z126" s="304">
        <f t="shared" si="112"/>
        <v>50000000</v>
      </c>
      <c r="AA126" s="301">
        <v>0</v>
      </c>
      <c r="AB126" s="301">
        <v>0</v>
      </c>
      <c r="AC126" s="301">
        <v>0</v>
      </c>
      <c r="AD126" s="301"/>
      <c r="AE126" s="301"/>
      <c r="AF126" s="301"/>
      <c r="AG126" s="35"/>
      <c r="AH126" s="35"/>
      <c r="AI126" s="35"/>
      <c r="AJ126" s="35"/>
      <c r="AK126" s="35"/>
      <c r="AL126" s="35"/>
      <c r="AM126" s="35">
        <f t="shared" si="169"/>
        <v>0</v>
      </c>
      <c r="AN126" s="194">
        <f t="shared" si="113"/>
        <v>0</v>
      </c>
      <c r="AO126" s="305">
        <f t="shared" si="114"/>
        <v>0</v>
      </c>
      <c r="AP126" s="302">
        <v>0</v>
      </c>
      <c r="AQ126" s="301">
        <v>0</v>
      </c>
      <c r="AR126" s="302">
        <v>0</v>
      </c>
      <c r="AS126" s="302"/>
      <c r="AT126" s="302"/>
      <c r="AU126" s="302"/>
      <c r="AV126" s="35"/>
      <c r="AW126" s="35"/>
      <c r="AX126" s="35"/>
      <c r="AY126" s="35"/>
      <c r="AZ126" s="35"/>
      <c r="BA126" s="35"/>
      <c r="BB126" s="303">
        <f t="shared" si="170"/>
        <v>0</v>
      </c>
      <c r="BC126" s="306">
        <f t="shared" si="115"/>
        <v>0</v>
      </c>
      <c r="BD126" s="304">
        <f t="shared" si="116"/>
        <v>0</v>
      </c>
      <c r="BE126" s="301"/>
      <c r="BG126" s="2">
        <v>215</v>
      </c>
      <c r="BH126" s="3">
        <v>50000000</v>
      </c>
      <c r="BI126" s="2">
        <f t="shared" si="131"/>
        <v>0</v>
      </c>
    </row>
    <row r="127" spans="1:100" x14ac:dyDescent="0.25">
      <c r="A127" s="300" t="s">
        <v>283</v>
      </c>
      <c r="B127" s="321" t="s">
        <v>284</v>
      </c>
      <c r="C127" s="301">
        <v>50000000</v>
      </c>
      <c r="D127" s="301">
        <v>50000000</v>
      </c>
      <c r="E127" s="301"/>
      <c r="F127" s="301"/>
      <c r="G127" s="301"/>
      <c r="H127" s="36">
        <f t="shared" si="109"/>
        <v>-50000000</v>
      </c>
      <c r="I127" s="36">
        <f t="shared" si="110"/>
        <v>0</v>
      </c>
      <c r="J127" s="35">
        <v>0</v>
      </c>
      <c r="K127" s="36">
        <f t="shared" si="123"/>
        <v>0</v>
      </c>
      <c r="L127" s="301">
        <v>0</v>
      </c>
      <c r="M127" s="301">
        <v>0</v>
      </c>
      <c r="N127" s="301"/>
      <c r="O127" s="301">
        <v>0</v>
      </c>
      <c r="P127" s="301"/>
      <c r="Q127" s="301"/>
      <c r="R127" s="35"/>
      <c r="S127" s="35"/>
      <c r="T127" s="35"/>
      <c r="U127" s="35"/>
      <c r="V127" s="35"/>
      <c r="W127" s="35"/>
      <c r="X127" s="36">
        <f t="shared" si="168"/>
        <v>0</v>
      </c>
      <c r="Y127" s="194">
        <f t="shared" si="111"/>
        <v>0</v>
      </c>
      <c r="Z127" s="36">
        <f t="shared" si="112"/>
        <v>0</v>
      </c>
      <c r="AA127" s="301">
        <v>0</v>
      </c>
      <c r="AB127" s="301">
        <v>0</v>
      </c>
      <c r="AC127" s="301">
        <v>0</v>
      </c>
      <c r="AD127" s="301"/>
      <c r="AE127" s="301"/>
      <c r="AF127" s="301"/>
      <c r="AG127" s="35"/>
      <c r="AH127" s="35"/>
      <c r="AI127" s="35"/>
      <c r="AJ127" s="35"/>
      <c r="AK127" s="35"/>
      <c r="AL127" s="35"/>
      <c r="AM127" s="35">
        <f t="shared" si="169"/>
        <v>0</v>
      </c>
      <c r="AN127" s="194">
        <f t="shared" si="113"/>
        <v>0</v>
      </c>
      <c r="AO127" s="109">
        <f t="shared" si="114"/>
        <v>0</v>
      </c>
      <c r="AP127" s="302">
        <v>0</v>
      </c>
      <c r="AQ127" s="301">
        <v>0</v>
      </c>
      <c r="AR127" s="302">
        <v>0</v>
      </c>
      <c r="AS127" s="302"/>
      <c r="AT127" s="302"/>
      <c r="AU127" s="302"/>
      <c r="AV127" s="35"/>
      <c r="AW127" s="35"/>
      <c r="AX127" s="35"/>
      <c r="AY127" s="35"/>
      <c r="AZ127" s="35"/>
      <c r="BA127" s="35"/>
      <c r="BB127" s="303">
        <f t="shared" si="170"/>
        <v>0</v>
      </c>
      <c r="BC127" s="37">
        <f t="shared" si="115"/>
        <v>0</v>
      </c>
      <c r="BD127" s="36">
        <f t="shared" si="116"/>
        <v>0</v>
      </c>
      <c r="BE127" s="301"/>
      <c r="BF127" s="256"/>
      <c r="BH127" s="3" t="e">
        <v>#N/A</v>
      </c>
      <c r="BI127" s="2" t="e">
        <f t="shared" si="131"/>
        <v>#N/A</v>
      </c>
    </row>
    <row r="128" spans="1:100" x14ac:dyDescent="0.25">
      <c r="A128" s="300" t="s">
        <v>285</v>
      </c>
      <c r="B128" s="321" t="s">
        <v>286</v>
      </c>
      <c r="C128" s="301">
        <v>157500000</v>
      </c>
      <c r="D128" s="301"/>
      <c r="E128" s="301"/>
      <c r="F128" s="301"/>
      <c r="G128" s="301"/>
      <c r="H128" s="304">
        <f t="shared" si="109"/>
        <v>0</v>
      </c>
      <c r="I128" s="36">
        <f t="shared" si="110"/>
        <v>157500000</v>
      </c>
      <c r="J128" s="35">
        <v>0</v>
      </c>
      <c r="K128" s="36">
        <f t="shared" si="123"/>
        <v>157500000</v>
      </c>
      <c r="L128" s="301">
        <v>0</v>
      </c>
      <c r="M128" s="301">
        <v>0</v>
      </c>
      <c r="N128" s="301"/>
      <c r="O128" s="301">
        <v>0</v>
      </c>
      <c r="P128" s="301"/>
      <c r="Q128" s="301"/>
      <c r="R128" s="35"/>
      <c r="S128" s="35"/>
      <c r="T128" s="35"/>
      <c r="U128" s="35"/>
      <c r="V128" s="35"/>
      <c r="W128" s="35"/>
      <c r="X128" s="36">
        <f t="shared" si="168"/>
        <v>0</v>
      </c>
      <c r="Y128" s="194">
        <f t="shared" si="111"/>
        <v>0</v>
      </c>
      <c r="Z128" s="304">
        <f t="shared" si="112"/>
        <v>157500000</v>
      </c>
      <c r="AA128" s="301">
        <v>0</v>
      </c>
      <c r="AB128" s="301">
        <v>0</v>
      </c>
      <c r="AC128" s="301">
        <v>0</v>
      </c>
      <c r="AD128" s="455"/>
      <c r="AE128" s="301"/>
      <c r="AF128" s="301"/>
      <c r="AG128" s="35"/>
      <c r="AH128" s="35"/>
      <c r="AI128" s="35"/>
      <c r="AJ128" s="35"/>
      <c r="AK128" s="35"/>
      <c r="AL128" s="35"/>
      <c r="AM128" s="35">
        <f t="shared" si="169"/>
        <v>0</v>
      </c>
      <c r="AN128" s="194">
        <f t="shared" si="113"/>
        <v>0</v>
      </c>
      <c r="AO128" s="305">
        <f t="shared" si="114"/>
        <v>0</v>
      </c>
      <c r="AP128" s="302">
        <v>0</v>
      </c>
      <c r="AQ128" s="301">
        <v>0</v>
      </c>
      <c r="AR128" s="302">
        <v>0</v>
      </c>
      <c r="AS128" s="302"/>
      <c r="AT128" s="302"/>
      <c r="AU128" s="302"/>
      <c r="AV128" s="35"/>
      <c r="AW128" s="35"/>
      <c r="AX128" s="35"/>
      <c r="AY128" s="35"/>
      <c r="AZ128" s="35"/>
      <c r="BA128" s="35"/>
      <c r="BB128" s="303">
        <f t="shared" si="170"/>
        <v>0</v>
      </c>
      <c r="BC128" s="306">
        <f t="shared" si="115"/>
        <v>0</v>
      </c>
      <c r="BD128" s="304">
        <f t="shared" si="116"/>
        <v>0</v>
      </c>
      <c r="BE128" s="301"/>
      <c r="BG128" s="2">
        <v>216</v>
      </c>
      <c r="BH128" s="3">
        <v>150000000</v>
      </c>
      <c r="BI128" s="2">
        <f t="shared" si="131"/>
        <v>-7500000</v>
      </c>
    </row>
    <row r="129" spans="1:100" x14ac:dyDescent="0.25">
      <c r="A129" s="300" t="s">
        <v>287</v>
      </c>
      <c r="B129" s="321" t="s">
        <v>288</v>
      </c>
      <c r="C129" s="301">
        <v>180376000</v>
      </c>
      <c r="D129" s="301">
        <v>67630160</v>
      </c>
      <c r="E129" s="301"/>
      <c r="F129" s="301"/>
      <c r="G129" s="301"/>
      <c r="H129" s="304">
        <f t="shared" si="109"/>
        <v>-67630160</v>
      </c>
      <c r="I129" s="36">
        <f t="shared" si="110"/>
        <v>112745840</v>
      </c>
      <c r="J129" s="35">
        <v>0</v>
      </c>
      <c r="K129" s="36">
        <f t="shared" si="123"/>
        <v>112745840</v>
      </c>
      <c r="L129" s="301">
        <v>0</v>
      </c>
      <c r="M129" s="301">
        <v>56905800</v>
      </c>
      <c r="N129" s="301"/>
      <c r="O129" s="301">
        <v>2013050</v>
      </c>
      <c r="P129" s="301"/>
      <c r="Q129" s="301"/>
      <c r="R129" s="35"/>
      <c r="S129" s="35"/>
      <c r="T129" s="35"/>
      <c r="U129" s="35"/>
      <c r="V129" s="35"/>
      <c r="W129" s="35"/>
      <c r="X129" s="36">
        <f t="shared" si="168"/>
        <v>58918850</v>
      </c>
      <c r="Y129" s="194">
        <f t="shared" si="111"/>
        <v>0.52258114357035257</v>
      </c>
      <c r="Z129" s="304">
        <f t="shared" si="112"/>
        <v>53826990</v>
      </c>
      <c r="AA129" s="301">
        <v>0</v>
      </c>
      <c r="AB129" s="301">
        <v>56905800</v>
      </c>
      <c r="AC129" s="301">
        <v>0</v>
      </c>
      <c r="AD129" s="301">
        <v>2013050</v>
      </c>
      <c r="AE129" s="301"/>
      <c r="AF129" s="301"/>
      <c r="AG129" s="35"/>
      <c r="AH129" s="35"/>
      <c r="AI129" s="35"/>
      <c r="AJ129" s="35"/>
      <c r="AK129" s="35"/>
      <c r="AL129" s="35"/>
      <c r="AM129" s="35">
        <f t="shared" si="169"/>
        <v>58918850</v>
      </c>
      <c r="AN129" s="194">
        <f t="shared" si="113"/>
        <v>1</v>
      </c>
      <c r="AO129" s="305">
        <f t="shared" si="114"/>
        <v>0</v>
      </c>
      <c r="AP129" s="302">
        <v>0</v>
      </c>
      <c r="AQ129" s="301">
        <v>56905800</v>
      </c>
      <c r="AR129" s="302">
        <v>0</v>
      </c>
      <c r="AS129" s="302">
        <v>2013050</v>
      </c>
      <c r="AT129" s="302"/>
      <c r="AU129" s="302"/>
      <c r="AV129" s="35"/>
      <c r="AW129" s="35"/>
      <c r="AX129" s="35"/>
      <c r="AY129" s="35"/>
      <c r="AZ129" s="35"/>
      <c r="BA129" s="35"/>
      <c r="BB129" s="303">
        <f t="shared" si="170"/>
        <v>58918850</v>
      </c>
      <c r="BC129" s="306">
        <f t="shared" si="115"/>
        <v>1</v>
      </c>
      <c r="BD129" s="304">
        <f t="shared" si="116"/>
        <v>0</v>
      </c>
      <c r="BE129" s="301">
        <v>58918850</v>
      </c>
      <c r="BG129" s="2">
        <v>2161</v>
      </c>
      <c r="BH129" s="3">
        <v>80376040</v>
      </c>
      <c r="BI129" s="2">
        <f t="shared" si="131"/>
        <v>-32369800</v>
      </c>
    </row>
    <row r="130" spans="1:100" x14ac:dyDescent="0.25">
      <c r="A130" s="300" t="s">
        <v>289</v>
      </c>
      <c r="B130" s="321" t="s">
        <v>290</v>
      </c>
      <c r="C130" s="301">
        <v>200000000</v>
      </c>
      <c r="D130" s="301"/>
      <c r="E130" s="301"/>
      <c r="F130" s="301"/>
      <c r="G130" s="301"/>
      <c r="H130" s="36">
        <f t="shared" si="109"/>
        <v>0</v>
      </c>
      <c r="I130" s="36">
        <f t="shared" si="110"/>
        <v>200000000</v>
      </c>
      <c r="J130" s="35">
        <v>0</v>
      </c>
      <c r="K130" s="36">
        <f t="shared" si="123"/>
        <v>200000000</v>
      </c>
      <c r="L130" s="301">
        <v>0</v>
      </c>
      <c r="M130" s="301">
        <v>0</v>
      </c>
      <c r="N130" s="301">
        <v>81610200</v>
      </c>
      <c r="O130" s="301"/>
      <c r="P130" s="301"/>
      <c r="Q130" s="301"/>
      <c r="R130" s="35"/>
      <c r="S130" s="35"/>
      <c r="T130" s="35">
        <v>29393651</v>
      </c>
      <c r="U130" s="35"/>
      <c r="V130" s="35"/>
      <c r="W130" s="35"/>
      <c r="X130" s="36">
        <f t="shared" si="168"/>
        <v>111003851</v>
      </c>
      <c r="Y130" s="194">
        <f t="shared" si="111"/>
        <v>0.55501925500000004</v>
      </c>
      <c r="Z130" s="36">
        <f t="shared" si="112"/>
        <v>88996149</v>
      </c>
      <c r="AA130" s="301">
        <v>0</v>
      </c>
      <c r="AB130" s="301">
        <v>0</v>
      </c>
      <c r="AC130" s="301">
        <v>0</v>
      </c>
      <c r="AD130" s="301"/>
      <c r="AE130" s="301"/>
      <c r="AF130" s="301"/>
      <c r="AG130" s="35"/>
      <c r="AH130" s="35"/>
      <c r="AI130" s="35"/>
      <c r="AJ130" s="35"/>
      <c r="AK130" s="35"/>
      <c r="AL130" s="35"/>
      <c r="AM130" s="35">
        <f t="shared" si="169"/>
        <v>0</v>
      </c>
      <c r="AN130" s="194">
        <f t="shared" si="113"/>
        <v>0</v>
      </c>
      <c r="AO130" s="109">
        <f t="shared" si="114"/>
        <v>111003851</v>
      </c>
      <c r="AP130" s="302">
        <v>0</v>
      </c>
      <c r="AQ130" s="301">
        <v>0</v>
      </c>
      <c r="AR130" s="302">
        <v>0</v>
      </c>
      <c r="AS130" s="302"/>
      <c r="AT130" s="302"/>
      <c r="AU130" s="302"/>
      <c r="AV130" s="35"/>
      <c r="AW130" s="35"/>
      <c r="AX130" s="35"/>
      <c r="AY130" s="35"/>
      <c r="AZ130" s="35"/>
      <c r="BA130" s="35"/>
      <c r="BB130" s="303">
        <f t="shared" si="170"/>
        <v>0</v>
      </c>
      <c r="BC130" s="37">
        <f t="shared" si="115"/>
        <v>0</v>
      </c>
      <c r="BD130" s="36">
        <f t="shared" si="116"/>
        <v>0</v>
      </c>
      <c r="BE130" s="301"/>
      <c r="BG130" s="2">
        <v>218</v>
      </c>
      <c r="BH130" s="3">
        <v>150000000</v>
      </c>
      <c r="BI130" s="2">
        <f t="shared" si="131"/>
        <v>-50000000</v>
      </c>
    </row>
    <row r="131" spans="1:100" x14ac:dyDescent="0.25">
      <c r="A131" s="300" t="s">
        <v>291</v>
      </c>
      <c r="B131" s="321" t="s">
        <v>292</v>
      </c>
      <c r="C131" s="301">
        <v>212832000</v>
      </c>
      <c r="D131" s="301">
        <v>6412980</v>
      </c>
      <c r="E131" s="301"/>
      <c r="F131" s="301"/>
      <c r="G131" s="301"/>
      <c r="H131" s="36">
        <f t="shared" si="109"/>
        <v>-6412980</v>
      </c>
      <c r="I131" s="36">
        <f t="shared" si="110"/>
        <v>206419020</v>
      </c>
      <c r="J131" s="35">
        <v>0</v>
      </c>
      <c r="K131" s="36">
        <f t="shared" si="123"/>
        <v>206419020</v>
      </c>
      <c r="L131" s="301">
        <v>35081666</v>
      </c>
      <c r="M131" s="301">
        <v>55777106</v>
      </c>
      <c r="N131" s="301">
        <v>31438248</v>
      </c>
      <c r="O131" s="301"/>
      <c r="P131" s="301"/>
      <c r="Q131" s="301"/>
      <c r="R131" s="35"/>
      <c r="S131" s="35"/>
      <c r="T131" s="35">
        <v>81610200</v>
      </c>
      <c r="U131" s="35"/>
      <c r="V131" s="35"/>
      <c r="W131" s="35"/>
      <c r="X131" s="36">
        <f t="shared" si="168"/>
        <v>203907220</v>
      </c>
      <c r="Y131" s="194">
        <f t="shared" si="111"/>
        <v>0.98783154769361858</v>
      </c>
      <c r="Z131" s="36">
        <f t="shared" si="112"/>
        <v>2511800</v>
      </c>
      <c r="AA131" s="301">
        <v>35081666</v>
      </c>
      <c r="AB131" s="301">
        <v>55777106</v>
      </c>
      <c r="AC131" s="301">
        <v>31438248</v>
      </c>
      <c r="AD131" s="301"/>
      <c r="AE131" s="301"/>
      <c r="AF131" s="301"/>
      <c r="AG131" s="35"/>
      <c r="AH131" s="35"/>
      <c r="AI131" s="35">
        <v>52660251</v>
      </c>
      <c r="AJ131" s="35"/>
      <c r="AK131" s="35"/>
      <c r="AL131" s="35"/>
      <c r="AM131" s="35">
        <f t="shared" si="169"/>
        <v>174957271</v>
      </c>
      <c r="AN131" s="194">
        <f t="shared" si="113"/>
        <v>0.85802391401344202</v>
      </c>
      <c r="AO131" s="109">
        <f t="shared" si="114"/>
        <v>28949949</v>
      </c>
      <c r="AP131" s="302">
        <v>35081666</v>
      </c>
      <c r="AQ131" s="301">
        <v>55777106</v>
      </c>
      <c r="AR131" s="302">
        <v>31438248</v>
      </c>
      <c r="AS131" s="302"/>
      <c r="AT131" s="301"/>
      <c r="AU131" s="302"/>
      <c r="AV131" s="35"/>
      <c r="AW131" s="35"/>
      <c r="AX131" s="35"/>
      <c r="AY131" s="35"/>
      <c r="AZ131" s="35"/>
      <c r="BA131" s="35"/>
      <c r="BB131" s="303">
        <f t="shared" si="170"/>
        <v>122297020</v>
      </c>
      <c r="BC131" s="37">
        <f t="shared" si="115"/>
        <v>0.69901078875424394</v>
      </c>
      <c r="BD131" s="36">
        <f t="shared" si="116"/>
        <v>52660251</v>
      </c>
      <c r="BE131" s="301">
        <v>122297020</v>
      </c>
      <c r="BG131" s="2">
        <v>2181</v>
      </c>
      <c r="BH131" s="3">
        <v>112832441</v>
      </c>
      <c r="BI131" s="2">
        <f t="shared" si="131"/>
        <v>-93586579</v>
      </c>
    </row>
    <row r="132" spans="1:100" s="274" customFormat="1" x14ac:dyDescent="0.25">
      <c r="A132" s="297">
        <v>42120202010</v>
      </c>
      <c r="B132" s="298" t="s">
        <v>475</v>
      </c>
      <c r="C132" s="64">
        <f>+C133</f>
        <v>0</v>
      </c>
      <c r="D132" s="64">
        <f>+D133</f>
        <v>0</v>
      </c>
      <c r="E132" s="64">
        <f>+E133</f>
        <v>0</v>
      </c>
      <c r="F132" s="64">
        <f>+F133</f>
        <v>0</v>
      </c>
      <c r="G132" s="64">
        <f>+G133</f>
        <v>0</v>
      </c>
      <c r="H132" s="64">
        <f>-D132+E132-F132+G132</f>
        <v>0</v>
      </c>
      <c r="I132" s="64">
        <f>+C132+H132</f>
        <v>0</v>
      </c>
      <c r="J132" s="64">
        <f>+J133</f>
        <v>0</v>
      </c>
      <c r="K132" s="64">
        <f>+I132-J132</f>
        <v>0</v>
      </c>
      <c r="L132" s="64">
        <f>+L133</f>
        <v>0</v>
      </c>
      <c r="M132" s="64">
        <f>+M133</f>
        <v>0</v>
      </c>
      <c r="N132" s="64">
        <f>+N133</f>
        <v>0</v>
      </c>
      <c r="O132" s="64">
        <f>+O133</f>
        <v>0</v>
      </c>
      <c r="P132" s="64">
        <f>+P133</f>
        <v>0</v>
      </c>
      <c r="Q132" s="64">
        <f t="shared" ref="Q132:W132" si="171">+Q133</f>
        <v>0</v>
      </c>
      <c r="R132" s="64">
        <f t="shared" si="171"/>
        <v>0</v>
      </c>
      <c r="S132" s="64">
        <f t="shared" si="171"/>
        <v>0</v>
      </c>
      <c r="T132" s="64">
        <f t="shared" si="171"/>
        <v>0</v>
      </c>
      <c r="U132" s="64">
        <f t="shared" si="171"/>
        <v>0</v>
      </c>
      <c r="V132" s="64">
        <f t="shared" si="171"/>
        <v>0</v>
      </c>
      <c r="W132" s="64">
        <f t="shared" si="171"/>
        <v>0</v>
      </c>
      <c r="X132" s="64">
        <f>+X133</f>
        <v>0</v>
      </c>
      <c r="Y132" s="198">
        <f>+IF(ISERROR((X132/K132)),0,(X132/K132))</f>
        <v>0</v>
      </c>
      <c r="Z132" s="64">
        <f>K132-X132</f>
        <v>0</v>
      </c>
      <c r="AA132" s="64">
        <f t="shared" ref="AA132:AM132" si="172">+AA133</f>
        <v>0</v>
      </c>
      <c r="AB132" s="64">
        <f t="shared" si="172"/>
        <v>0</v>
      </c>
      <c r="AC132" s="64">
        <f t="shared" si="172"/>
        <v>0</v>
      </c>
      <c r="AD132" s="64">
        <f t="shared" si="172"/>
        <v>0</v>
      </c>
      <c r="AE132" s="64">
        <f t="shared" si="172"/>
        <v>0</v>
      </c>
      <c r="AF132" s="64">
        <f t="shared" si="172"/>
        <v>0</v>
      </c>
      <c r="AG132" s="64">
        <f t="shared" si="172"/>
        <v>0</v>
      </c>
      <c r="AH132" s="64">
        <f t="shared" si="172"/>
        <v>0</v>
      </c>
      <c r="AI132" s="64">
        <f t="shared" si="172"/>
        <v>0</v>
      </c>
      <c r="AJ132" s="64">
        <f t="shared" si="172"/>
        <v>0</v>
      </c>
      <c r="AK132" s="64">
        <f t="shared" si="172"/>
        <v>0</v>
      </c>
      <c r="AL132" s="64">
        <f t="shared" si="172"/>
        <v>0</v>
      </c>
      <c r="AM132" s="64">
        <f t="shared" si="172"/>
        <v>0</v>
      </c>
      <c r="AN132" s="198">
        <f t="shared" si="113"/>
        <v>0</v>
      </c>
      <c r="AO132" s="117">
        <f t="shared" si="114"/>
        <v>0</v>
      </c>
      <c r="AP132" s="299">
        <f t="shared" ref="AP132:BB132" si="173">+AP133</f>
        <v>0</v>
      </c>
      <c r="AQ132" s="64">
        <f t="shared" si="173"/>
        <v>0</v>
      </c>
      <c r="AR132" s="64">
        <f t="shared" si="173"/>
        <v>0</v>
      </c>
      <c r="AS132" s="67">
        <f t="shared" si="173"/>
        <v>0</v>
      </c>
      <c r="AT132" s="67">
        <f t="shared" si="173"/>
        <v>0</v>
      </c>
      <c r="AU132" s="67">
        <f t="shared" si="173"/>
        <v>0</v>
      </c>
      <c r="AV132" s="64">
        <f t="shared" si="173"/>
        <v>0</v>
      </c>
      <c r="AW132" s="67">
        <f t="shared" si="173"/>
        <v>0</v>
      </c>
      <c r="AX132" s="67">
        <f t="shared" si="173"/>
        <v>0</v>
      </c>
      <c r="AY132" s="67">
        <f t="shared" si="173"/>
        <v>0</v>
      </c>
      <c r="AZ132" s="64">
        <f t="shared" si="173"/>
        <v>0</v>
      </c>
      <c r="BA132" s="67">
        <f t="shared" si="173"/>
        <v>0</v>
      </c>
      <c r="BB132" s="67">
        <f t="shared" si="173"/>
        <v>0</v>
      </c>
      <c r="BC132" s="65">
        <f t="shared" si="115"/>
        <v>0</v>
      </c>
      <c r="BD132" s="64">
        <f t="shared" si="116"/>
        <v>0</v>
      </c>
      <c r="BE132" s="64">
        <f>+BE133</f>
        <v>0</v>
      </c>
      <c r="BF132" s="3"/>
      <c r="BG132" s="2"/>
      <c r="BH132" s="3" t="e">
        <v>#N/A</v>
      </c>
      <c r="BI132" s="2" t="e">
        <f t="shared" si="131"/>
        <v>#N/A</v>
      </c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</row>
    <row r="133" spans="1:100" x14ac:dyDescent="0.25">
      <c r="A133" s="300">
        <v>4212020201001</v>
      </c>
      <c r="B133" s="34" t="s">
        <v>475</v>
      </c>
      <c r="C133" s="301"/>
      <c r="D133" s="301"/>
      <c r="E133" s="301"/>
      <c r="F133" s="301"/>
      <c r="G133" s="301"/>
      <c r="H133" s="304">
        <f t="shared" si="109"/>
        <v>0</v>
      </c>
      <c r="I133" s="36">
        <f>+C133+H133</f>
        <v>0</v>
      </c>
      <c r="J133" s="35">
        <v>0</v>
      </c>
      <c r="K133" s="36">
        <f>+I133-J133</f>
        <v>0</v>
      </c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6">
        <f>IF(K133&gt;=SUM(L133:W133),SUM(L133:W133),"ERROR")</f>
        <v>0</v>
      </c>
      <c r="Y133" s="194">
        <f t="shared" si="111"/>
        <v>0</v>
      </c>
      <c r="Z133" s="304">
        <f>K133-X133</f>
        <v>0</v>
      </c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>
        <f>IF(X133&gt;=SUM(AA133:AL133),SUM(AA133:AL133),"ERROR")</f>
        <v>0</v>
      </c>
      <c r="AN133" s="194">
        <f t="shared" si="113"/>
        <v>0</v>
      </c>
      <c r="AO133" s="305">
        <f t="shared" si="114"/>
        <v>0</v>
      </c>
      <c r="AP133" s="80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03">
        <f>IF(AM133&gt;=SUM(AP133:BA133),SUM(AP133:BA133),"ERROR")</f>
        <v>0</v>
      </c>
      <c r="BC133" s="306">
        <f t="shared" si="115"/>
        <v>0</v>
      </c>
      <c r="BD133" s="304">
        <f t="shared" si="116"/>
        <v>0</v>
      </c>
      <c r="BE133" s="301">
        <v>0</v>
      </c>
      <c r="BH133" s="3" t="e">
        <v>#N/A</v>
      </c>
      <c r="BI133" s="2" t="e">
        <f t="shared" si="131"/>
        <v>#N/A</v>
      </c>
    </row>
    <row r="134" spans="1:100" s="274" customFormat="1" x14ac:dyDescent="0.25">
      <c r="A134" s="281" t="s">
        <v>293</v>
      </c>
      <c r="B134" s="282" t="s">
        <v>294</v>
      </c>
      <c r="C134" s="283">
        <f>+C135</f>
        <v>1650118000</v>
      </c>
      <c r="D134" s="283">
        <f t="shared" ref="D134:G135" si="174">+D135</f>
        <v>0</v>
      </c>
      <c r="E134" s="283">
        <f t="shared" si="174"/>
        <v>454795690</v>
      </c>
      <c r="F134" s="283">
        <f t="shared" si="174"/>
        <v>0</v>
      </c>
      <c r="G134" s="283">
        <f t="shared" si="174"/>
        <v>0</v>
      </c>
      <c r="H134" s="284">
        <f t="shared" si="109"/>
        <v>454795690</v>
      </c>
      <c r="I134" s="284">
        <f t="shared" si="110"/>
        <v>2104913690</v>
      </c>
      <c r="J134" s="283">
        <f>+J135</f>
        <v>0</v>
      </c>
      <c r="K134" s="284">
        <f t="shared" si="123"/>
        <v>2104913690</v>
      </c>
      <c r="L134" s="283">
        <f t="shared" ref="L134:X135" si="175">+L135</f>
        <v>0</v>
      </c>
      <c r="M134" s="285">
        <f t="shared" si="175"/>
        <v>0</v>
      </c>
      <c r="N134" s="285">
        <f t="shared" si="175"/>
        <v>0</v>
      </c>
      <c r="O134" s="285">
        <f t="shared" si="175"/>
        <v>0</v>
      </c>
      <c r="P134" s="285">
        <f t="shared" si="175"/>
        <v>0</v>
      </c>
      <c r="Q134" s="285">
        <f t="shared" si="175"/>
        <v>0</v>
      </c>
      <c r="R134" s="285">
        <f t="shared" si="175"/>
        <v>0</v>
      </c>
      <c r="S134" s="285">
        <f t="shared" si="175"/>
        <v>0</v>
      </c>
      <c r="T134" s="285">
        <f t="shared" si="175"/>
        <v>0</v>
      </c>
      <c r="U134" s="285">
        <f t="shared" si="175"/>
        <v>0</v>
      </c>
      <c r="V134" s="285">
        <f t="shared" si="175"/>
        <v>0</v>
      </c>
      <c r="W134" s="285">
        <f t="shared" si="175"/>
        <v>0</v>
      </c>
      <c r="X134" s="285">
        <f t="shared" si="175"/>
        <v>0</v>
      </c>
      <c r="Y134" s="286">
        <f t="shared" si="111"/>
        <v>0</v>
      </c>
      <c r="Z134" s="284">
        <f t="shared" si="112"/>
        <v>2104913690</v>
      </c>
      <c r="AA134" s="283">
        <f t="shared" ref="AA134:AM135" si="176">+AA135</f>
        <v>0</v>
      </c>
      <c r="AB134" s="283">
        <f t="shared" si="176"/>
        <v>0</v>
      </c>
      <c r="AC134" s="283">
        <f t="shared" si="176"/>
        <v>0</v>
      </c>
      <c r="AD134" s="283">
        <f t="shared" si="176"/>
        <v>0</v>
      </c>
      <c r="AE134" s="283">
        <f t="shared" si="176"/>
        <v>0</v>
      </c>
      <c r="AF134" s="283">
        <f t="shared" si="176"/>
        <v>0</v>
      </c>
      <c r="AG134" s="283">
        <f t="shared" si="176"/>
        <v>0</v>
      </c>
      <c r="AH134" s="283">
        <f t="shared" si="176"/>
        <v>0</v>
      </c>
      <c r="AI134" s="283">
        <f t="shared" si="176"/>
        <v>0</v>
      </c>
      <c r="AJ134" s="283">
        <f t="shared" si="176"/>
        <v>0</v>
      </c>
      <c r="AK134" s="283">
        <f t="shared" si="176"/>
        <v>0</v>
      </c>
      <c r="AL134" s="283">
        <f t="shared" si="176"/>
        <v>0</v>
      </c>
      <c r="AM134" s="283">
        <f t="shared" si="176"/>
        <v>0</v>
      </c>
      <c r="AN134" s="286">
        <f t="shared" si="113"/>
        <v>0</v>
      </c>
      <c r="AO134" s="287">
        <f t="shared" si="114"/>
        <v>0</v>
      </c>
      <c r="AP134" s="288">
        <f t="shared" ref="AP134:BB135" si="177">+AP135</f>
        <v>0</v>
      </c>
      <c r="AQ134" s="283">
        <f t="shared" si="177"/>
        <v>0</v>
      </c>
      <c r="AR134" s="283">
        <f t="shared" si="177"/>
        <v>0</v>
      </c>
      <c r="AS134" s="289">
        <f t="shared" si="177"/>
        <v>0</v>
      </c>
      <c r="AT134" s="289">
        <f t="shared" si="177"/>
        <v>0</v>
      </c>
      <c r="AU134" s="289">
        <f t="shared" si="177"/>
        <v>0</v>
      </c>
      <c r="AV134" s="283">
        <f t="shared" si="177"/>
        <v>0</v>
      </c>
      <c r="AW134" s="289">
        <f t="shared" si="177"/>
        <v>0</v>
      </c>
      <c r="AX134" s="289">
        <f t="shared" si="177"/>
        <v>0</v>
      </c>
      <c r="AY134" s="289">
        <f t="shared" si="177"/>
        <v>0</v>
      </c>
      <c r="AZ134" s="283">
        <f t="shared" si="177"/>
        <v>0</v>
      </c>
      <c r="BA134" s="289">
        <f t="shared" si="177"/>
        <v>0</v>
      </c>
      <c r="BB134" s="289">
        <f t="shared" si="177"/>
        <v>0</v>
      </c>
      <c r="BC134" s="290">
        <f t="shared" si="115"/>
        <v>0</v>
      </c>
      <c r="BD134" s="284">
        <f t="shared" si="116"/>
        <v>0</v>
      </c>
      <c r="BE134" s="283">
        <f>+BE135</f>
        <v>0</v>
      </c>
      <c r="BF134" s="3"/>
      <c r="BG134" s="2"/>
      <c r="BH134" s="3" t="e">
        <v>#N/A</v>
      </c>
      <c r="BI134" s="2" t="e">
        <f t="shared" si="131"/>
        <v>#N/A</v>
      </c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</row>
    <row r="135" spans="1:100" s="274" customFormat="1" x14ac:dyDescent="0.25">
      <c r="A135" s="291" t="s">
        <v>295</v>
      </c>
      <c r="B135" s="292" t="s">
        <v>296</v>
      </c>
      <c r="C135" s="48">
        <f>+C136</f>
        <v>1650118000</v>
      </c>
      <c r="D135" s="48">
        <f t="shared" si="174"/>
        <v>0</v>
      </c>
      <c r="E135" s="48">
        <f t="shared" si="174"/>
        <v>454795690</v>
      </c>
      <c r="F135" s="48">
        <f t="shared" si="174"/>
        <v>0</v>
      </c>
      <c r="G135" s="48">
        <f t="shared" si="174"/>
        <v>0</v>
      </c>
      <c r="H135" s="48">
        <f t="shared" si="109"/>
        <v>454795690</v>
      </c>
      <c r="I135" s="48">
        <f t="shared" si="110"/>
        <v>2104913690</v>
      </c>
      <c r="J135" s="48">
        <f>+J136</f>
        <v>0</v>
      </c>
      <c r="K135" s="48">
        <f t="shared" si="123"/>
        <v>2104913690</v>
      </c>
      <c r="L135" s="48">
        <f t="shared" si="175"/>
        <v>0</v>
      </c>
      <c r="M135" s="48">
        <f t="shared" si="175"/>
        <v>0</v>
      </c>
      <c r="N135" s="48">
        <f t="shared" si="175"/>
        <v>0</v>
      </c>
      <c r="O135" s="48">
        <f t="shared" si="175"/>
        <v>0</v>
      </c>
      <c r="P135" s="48">
        <f t="shared" si="175"/>
        <v>0</v>
      </c>
      <c r="Q135" s="48">
        <f t="shared" si="175"/>
        <v>0</v>
      </c>
      <c r="R135" s="48">
        <f t="shared" si="175"/>
        <v>0</v>
      </c>
      <c r="S135" s="48">
        <f t="shared" si="175"/>
        <v>0</v>
      </c>
      <c r="T135" s="48">
        <f t="shared" si="175"/>
        <v>0</v>
      </c>
      <c r="U135" s="48">
        <f t="shared" si="175"/>
        <v>0</v>
      </c>
      <c r="V135" s="48">
        <f t="shared" si="175"/>
        <v>0</v>
      </c>
      <c r="W135" s="48">
        <f t="shared" si="175"/>
        <v>0</v>
      </c>
      <c r="X135" s="48">
        <f t="shared" si="175"/>
        <v>0</v>
      </c>
      <c r="Y135" s="196">
        <f t="shared" si="111"/>
        <v>0</v>
      </c>
      <c r="Z135" s="48">
        <f t="shared" si="112"/>
        <v>2104913690</v>
      </c>
      <c r="AA135" s="48">
        <f t="shared" si="176"/>
        <v>0</v>
      </c>
      <c r="AB135" s="48">
        <f t="shared" si="176"/>
        <v>0</v>
      </c>
      <c r="AC135" s="48">
        <f t="shared" si="176"/>
        <v>0</v>
      </c>
      <c r="AD135" s="48">
        <f t="shared" si="176"/>
        <v>0</v>
      </c>
      <c r="AE135" s="48">
        <f t="shared" si="176"/>
        <v>0</v>
      </c>
      <c r="AF135" s="48">
        <f t="shared" si="176"/>
        <v>0</v>
      </c>
      <c r="AG135" s="48">
        <f t="shared" si="176"/>
        <v>0</v>
      </c>
      <c r="AH135" s="48">
        <f t="shared" si="176"/>
        <v>0</v>
      </c>
      <c r="AI135" s="48">
        <f t="shared" si="176"/>
        <v>0</v>
      </c>
      <c r="AJ135" s="48">
        <f t="shared" si="176"/>
        <v>0</v>
      </c>
      <c r="AK135" s="48">
        <f t="shared" si="176"/>
        <v>0</v>
      </c>
      <c r="AL135" s="48">
        <f t="shared" si="176"/>
        <v>0</v>
      </c>
      <c r="AM135" s="48">
        <f t="shared" si="176"/>
        <v>0</v>
      </c>
      <c r="AN135" s="196">
        <f t="shared" si="113"/>
        <v>0</v>
      </c>
      <c r="AO135" s="113">
        <f t="shared" si="114"/>
        <v>0</v>
      </c>
      <c r="AP135" s="293">
        <f t="shared" si="177"/>
        <v>0</v>
      </c>
      <c r="AQ135" s="48">
        <f t="shared" si="177"/>
        <v>0</v>
      </c>
      <c r="AR135" s="48">
        <f t="shared" si="177"/>
        <v>0</v>
      </c>
      <c r="AS135" s="51">
        <f t="shared" si="177"/>
        <v>0</v>
      </c>
      <c r="AT135" s="51">
        <f t="shared" si="177"/>
        <v>0</v>
      </c>
      <c r="AU135" s="51">
        <f t="shared" si="177"/>
        <v>0</v>
      </c>
      <c r="AV135" s="48">
        <f t="shared" si="177"/>
        <v>0</v>
      </c>
      <c r="AW135" s="51">
        <f t="shared" si="177"/>
        <v>0</v>
      </c>
      <c r="AX135" s="51">
        <f t="shared" si="177"/>
        <v>0</v>
      </c>
      <c r="AY135" s="51">
        <f t="shared" si="177"/>
        <v>0</v>
      </c>
      <c r="AZ135" s="48">
        <f t="shared" si="177"/>
        <v>0</v>
      </c>
      <c r="BA135" s="51">
        <f t="shared" si="177"/>
        <v>0</v>
      </c>
      <c r="BB135" s="51">
        <f t="shared" si="177"/>
        <v>0</v>
      </c>
      <c r="BC135" s="49">
        <f t="shared" si="115"/>
        <v>0</v>
      </c>
      <c r="BD135" s="48">
        <f t="shared" si="116"/>
        <v>0</v>
      </c>
      <c r="BE135" s="48">
        <f>+BE136</f>
        <v>0</v>
      </c>
      <c r="BF135" s="3"/>
      <c r="BG135" s="2"/>
      <c r="BH135" s="3" t="e">
        <v>#N/A</v>
      </c>
      <c r="BI135" s="2" t="e">
        <f t="shared" si="131"/>
        <v>#N/A</v>
      </c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</row>
    <row r="136" spans="1:100" s="274" customFormat="1" x14ac:dyDescent="0.25">
      <c r="A136" s="294" t="s">
        <v>297</v>
      </c>
      <c r="B136" s="295" t="s">
        <v>298</v>
      </c>
      <c r="C136" s="56">
        <f>+C137+C142</f>
        <v>1650118000</v>
      </c>
      <c r="D136" s="56">
        <f>+D137+D142</f>
        <v>0</v>
      </c>
      <c r="E136" s="56">
        <f>+E137+E142</f>
        <v>454795690</v>
      </c>
      <c r="F136" s="56">
        <f>+F137+F142</f>
        <v>0</v>
      </c>
      <c r="G136" s="56">
        <f>+G137+G142</f>
        <v>0</v>
      </c>
      <c r="H136" s="56">
        <f t="shared" si="109"/>
        <v>454795690</v>
      </c>
      <c r="I136" s="56">
        <f t="shared" si="110"/>
        <v>2104913690</v>
      </c>
      <c r="J136" s="56">
        <f>+J137+J142</f>
        <v>0</v>
      </c>
      <c r="K136" s="56">
        <f t="shared" si="123"/>
        <v>2104913690</v>
      </c>
      <c r="L136" s="56">
        <f t="shared" ref="L136:X136" si="178">+L137+L142</f>
        <v>0</v>
      </c>
      <c r="M136" s="56">
        <f t="shared" si="178"/>
        <v>0</v>
      </c>
      <c r="N136" s="56">
        <f t="shared" si="178"/>
        <v>0</v>
      </c>
      <c r="O136" s="56">
        <f t="shared" si="178"/>
        <v>0</v>
      </c>
      <c r="P136" s="56">
        <f>+P137+P142</f>
        <v>0</v>
      </c>
      <c r="Q136" s="56">
        <f t="shared" si="178"/>
        <v>0</v>
      </c>
      <c r="R136" s="56">
        <f t="shared" si="178"/>
        <v>0</v>
      </c>
      <c r="S136" s="56">
        <f t="shared" si="178"/>
        <v>0</v>
      </c>
      <c r="T136" s="56">
        <f t="shared" si="178"/>
        <v>0</v>
      </c>
      <c r="U136" s="56">
        <f t="shared" si="178"/>
        <v>0</v>
      </c>
      <c r="V136" s="56">
        <f t="shared" si="178"/>
        <v>0</v>
      </c>
      <c r="W136" s="56">
        <f t="shared" si="178"/>
        <v>0</v>
      </c>
      <c r="X136" s="56">
        <f t="shared" si="178"/>
        <v>0</v>
      </c>
      <c r="Y136" s="197">
        <f t="shared" si="111"/>
        <v>0</v>
      </c>
      <c r="Z136" s="56">
        <f t="shared" si="112"/>
        <v>2104913690</v>
      </c>
      <c r="AA136" s="56">
        <f t="shared" ref="AA136:AM136" si="179">+AA137+AA142</f>
        <v>0</v>
      </c>
      <c r="AB136" s="56">
        <f t="shared" si="179"/>
        <v>0</v>
      </c>
      <c r="AC136" s="56">
        <f t="shared" si="179"/>
        <v>0</v>
      </c>
      <c r="AD136" s="56">
        <f t="shared" si="179"/>
        <v>0</v>
      </c>
      <c r="AE136" s="56">
        <f t="shared" si="179"/>
        <v>0</v>
      </c>
      <c r="AF136" s="56">
        <f t="shared" si="179"/>
        <v>0</v>
      </c>
      <c r="AG136" s="56">
        <f t="shared" si="179"/>
        <v>0</v>
      </c>
      <c r="AH136" s="56">
        <f t="shared" si="179"/>
        <v>0</v>
      </c>
      <c r="AI136" s="56">
        <f t="shared" si="179"/>
        <v>0</v>
      </c>
      <c r="AJ136" s="56">
        <f t="shared" si="179"/>
        <v>0</v>
      </c>
      <c r="AK136" s="56">
        <f t="shared" si="179"/>
        <v>0</v>
      </c>
      <c r="AL136" s="56">
        <f t="shared" si="179"/>
        <v>0</v>
      </c>
      <c r="AM136" s="56">
        <f t="shared" si="179"/>
        <v>0</v>
      </c>
      <c r="AN136" s="197">
        <f t="shared" si="113"/>
        <v>0</v>
      </c>
      <c r="AO136" s="115">
        <f t="shared" si="114"/>
        <v>0</v>
      </c>
      <c r="AP136" s="296">
        <f t="shared" ref="AP136:BB136" si="180">+AP137+AP142</f>
        <v>0</v>
      </c>
      <c r="AQ136" s="56">
        <f t="shared" si="180"/>
        <v>0</v>
      </c>
      <c r="AR136" s="56">
        <f t="shared" si="180"/>
        <v>0</v>
      </c>
      <c r="AS136" s="56">
        <f t="shared" si="180"/>
        <v>0</v>
      </c>
      <c r="AT136" s="56">
        <f t="shared" si="180"/>
        <v>0</v>
      </c>
      <c r="AU136" s="56">
        <f t="shared" si="180"/>
        <v>0</v>
      </c>
      <c r="AV136" s="56">
        <f t="shared" si="180"/>
        <v>0</v>
      </c>
      <c r="AW136" s="56">
        <f t="shared" si="180"/>
        <v>0</v>
      </c>
      <c r="AX136" s="56">
        <f t="shared" si="180"/>
        <v>0</v>
      </c>
      <c r="AY136" s="56">
        <f t="shared" si="180"/>
        <v>0</v>
      </c>
      <c r="AZ136" s="56">
        <f t="shared" si="180"/>
        <v>0</v>
      </c>
      <c r="BA136" s="56">
        <f t="shared" si="180"/>
        <v>0</v>
      </c>
      <c r="BB136" s="56">
        <f t="shared" si="180"/>
        <v>0</v>
      </c>
      <c r="BC136" s="57">
        <f t="shared" si="115"/>
        <v>0</v>
      </c>
      <c r="BD136" s="56">
        <f t="shared" si="116"/>
        <v>0</v>
      </c>
      <c r="BE136" s="56">
        <f>+BE137+BE142</f>
        <v>0</v>
      </c>
      <c r="BF136" s="3"/>
      <c r="BG136" s="2"/>
      <c r="BH136" s="3" t="e">
        <v>#N/A</v>
      </c>
      <c r="BI136" s="2" t="e">
        <f t="shared" si="131"/>
        <v>#N/A</v>
      </c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</row>
    <row r="137" spans="1:100" s="274" customFormat="1" x14ac:dyDescent="0.25">
      <c r="A137" s="297" t="s">
        <v>299</v>
      </c>
      <c r="B137" s="298" t="s">
        <v>300</v>
      </c>
      <c r="C137" s="64">
        <f>SUM(C138:C141)</f>
        <v>1650118000</v>
      </c>
      <c r="D137" s="64">
        <f>SUM(D138:D141)</f>
        <v>0</v>
      </c>
      <c r="E137" s="64">
        <f>SUM(E138:E141)</f>
        <v>454795690</v>
      </c>
      <c r="F137" s="64">
        <f>SUM(F138:F141)</f>
        <v>0</v>
      </c>
      <c r="G137" s="64">
        <f>SUM(G138:G141)</f>
        <v>0</v>
      </c>
      <c r="H137" s="64">
        <f t="shared" si="109"/>
        <v>454795690</v>
      </c>
      <c r="I137" s="64">
        <f t="shared" si="110"/>
        <v>2104913690</v>
      </c>
      <c r="J137" s="64">
        <f>SUM(J138:J141)</f>
        <v>0</v>
      </c>
      <c r="K137" s="64">
        <f t="shared" si="123"/>
        <v>2104913690</v>
      </c>
      <c r="L137" s="64">
        <f t="shared" ref="L137:X137" si="181">SUM(L138:L141)</f>
        <v>0</v>
      </c>
      <c r="M137" s="64">
        <f t="shared" si="181"/>
        <v>0</v>
      </c>
      <c r="N137" s="64">
        <f t="shared" si="181"/>
        <v>0</v>
      </c>
      <c r="O137" s="64">
        <f t="shared" si="181"/>
        <v>0</v>
      </c>
      <c r="P137" s="64">
        <f>SUM(P138:P141)</f>
        <v>0</v>
      </c>
      <c r="Q137" s="64">
        <f t="shared" si="181"/>
        <v>0</v>
      </c>
      <c r="R137" s="64">
        <f t="shared" si="181"/>
        <v>0</v>
      </c>
      <c r="S137" s="64">
        <f t="shared" si="181"/>
        <v>0</v>
      </c>
      <c r="T137" s="64">
        <f t="shared" si="181"/>
        <v>0</v>
      </c>
      <c r="U137" s="64">
        <f t="shared" si="181"/>
        <v>0</v>
      </c>
      <c r="V137" s="64">
        <f t="shared" si="181"/>
        <v>0</v>
      </c>
      <c r="W137" s="64">
        <f t="shared" si="181"/>
        <v>0</v>
      </c>
      <c r="X137" s="64">
        <f t="shared" si="181"/>
        <v>0</v>
      </c>
      <c r="Y137" s="198">
        <f t="shared" si="111"/>
        <v>0</v>
      </c>
      <c r="Z137" s="64">
        <f t="shared" si="112"/>
        <v>2104913690</v>
      </c>
      <c r="AA137" s="64">
        <f t="shared" ref="AA137:AM137" si="182">SUM(AA138:AA141)</f>
        <v>0</v>
      </c>
      <c r="AB137" s="64">
        <f t="shared" si="182"/>
        <v>0</v>
      </c>
      <c r="AC137" s="64">
        <f t="shared" si="182"/>
        <v>0</v>
      </c>
      <c r="AD137" s="64">
        <f t="shared" si="182"/>
        <v>0</v>
      </c>
      <c r="AE137" s="64">
        <f t="shared" si="182"/>
        <v>0</v>
      </c>
      <c r="AF137" s="64">
        <f t="shared" si="182"/>
        <v>0</v>
      </c>
      <c r="AG137" s="64">
        <f t="shared" si="182"/>
        <v>0</v>
      </c>
      <c r="AH137" s="64">
        <f t="shared" si="182"/>
        <v>0</v>
      </c>
      <c r="AI137" s="64">
        <f t="shared" si="182"/>
        <v>0</v>
      </c>
      <c r="AJ137" s="64">
        <f t="shared" si="182"/>
        <v>0</v>
      </c>
      <c r="AK137" s="64">
        <f t="shared" si="182"/>
        <v>0</v>
      </c>
      <c r="AL137" s="64">
        <f t="shared" si="182"/>
        <v>0</v>
      </c>
      <c r="AM137" s="64">
        <f t="shared" si="182"/>
        <v>0</v>
      </c>
      <c r="AN137" s="198">
        <f t="shared" si="113"/>
        <v>0</v>
      </c>
      <c r="AO137" s="117">
        <f t="shared" si="114"/>
        <v>0</v>
      </c>
      <c r="AP137" s="299">
        <f t="shared" ref="AP137:BB137" si="183">SUM(AP138:AP141)</f>
        <v>0</v>
      </c>
      <c r="AQ137" s="64">
        <f t="shared" si="183"/>
        <v>0</v>
      </c>
      <c r="AR137" s="64">
        <f t="shared" si="183"/>
        <v>0</v>
      </c>
      <c r="AS137" s="67">
        <f t="shared" si="183"/>
        <v>0</v>
      </c>
      <c r="AT137" s="67">
        <f t="shared" si="183"/>
        <v>0</v>
      </c>
      <c r="AU137" s="67">
        <f t="shared" si="183"/>
        <v>0</v>
      </c>
      <c r="AV137" s="64">
        <f t="shared" si="183"/>
        <v>0</v>
      </c>
      <c r="AW137" s="67">
        <f t="shared" si="183"/>
        <v>0</v>
      </c>
      <c r="AX137" s="67">
        <f t="shared" si="183"/>
        <v>0</v>
      </c>
      <c r="AY137" s="67">
        <f t="shared" si="183"/>
        <v>0</v>
      </c>
      <c r="AZ137" s="64">
        <f t="shared" si="183"/>
        <v>0</v>
      </c>
      <c r="BA137" s="67">
        <f t="shared" si="183"/>
        <v>0</v>
      </c>
      <c r="BB137" s="67">
        <f t="shared" si="183"/>
        <v>0</v>
      </c>
      <c r="BC137" s="65">
        <f t="shared" si="115"/>
        <v>0</v>
      </c>
      <c r="BD137" s="64">
        <f t="shared" si="116"/>
        <v>0</v>
      </c>
      <c r="BE137" s="64">
        <f>SUM(BE138:BE141)</f>
        <v>0</v>
      </c>
      <c r="BF137" s="3"/>
      <c r="BG137" s="2"/>
      <c r="BH137" s="3" t="e">
        <v>#N/A</v>
      </c>
      <c r="BI137" s="2" t="e">
        <f t="shared" si="131"/>
        <v>#N/A</v>
      </c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</row>
    <row r="138" spans="1:100" x14ac:dyDescent="0.25">
      <c r="A138" s="300" t="s">
        <v>301</v>
      </c>
      <c r="B138" s="311" t="s">
        <v>302</v>
      </c>
      <c r="C138" s="301">
        <v>0</v>
      </c>
      <c r="D138" s="301"/>
      <c r="E138" s="301">
        <v>285678947</v>
      </c>
      <c r="F138" s="301"/>
      <c r="G138" s="301"/>
      <c r="H138" s="36">
        <f t="shared" si="109"/>
        <v>285678947</v>
      </c>
      <c r="I138" s="36">
        <f t="shared" si="110"/>
        <v>285678947</v>
      </c>
      <c r="J138" s="35">
        <v>0</v>
      </c>
      <c r="K138" s="36">
        <f t="shared" si="123"/>
        <v>285678947</v>
      </c>
      <c r="L138" s="301"/>
      <c r="M138" s="301"/>
      <c r="N138" s="301"/>
      <c r="O138" s="301"/>
      <c r="P138" s="301"/>
      <c r="Q138" s="301"/>
      <c r="R138" s="35"/>
      <c r="S138" s="35"/>
      <c r="T138" s="35"/>
      <c r="U138" s="35"/>
      <c r="V138" s="35"/>
      <c r="W138" s="35"/>
      <c r="X138" s="36">
        <f>IF(K138&gt;=SUM(L138:W138),SUM(L138:W138),"ERROR")</f>
        <v>0</v>
      </c>
      <c r="Y138" s="194">
        <f t="shared" si="111"/>
        <v>0</v>
      </c>
      <c r="Z138" s="36">
        <f t="shared" si="112"/>
        <v>285678947</v>
      </c>
      <c r="AA138" s="301"/>
      <c r="AB138" s="301"/>
      <c r="AC138" s="301"/>
      <c r="AD138" s="301"/>
      <c r="AE138" s="301"/>
      <c r="AF138" s="301"/>
      <c r="AG138" s="35"/>
      <c r="AH138" s="35"/>
      <c r="AI138" s="35"/>
      <c r="AJ138" s="35"/>
      <c r="AK138" s="35"/>
      <c r="AL138" s="35"/>
      <c r="AM138" s="35">
        <f>IF(X138&gt;=SUM(AA138:AL138),SUM(AA138:AL138),"ERROR")</f>
        <v>0</v>
      </c>
      <c r="AN138" s="194">
        <f t="shared" si="113"/>
        <v>0</v>
      </c>
      <c r="AO138" s="109">
        <f t="shared" si="114"/>
        <v>0</v>
      </c>
      <c r="AP138" s="302"/>
      <c r="AQ138" s="301"/>
      <c r="AR138" s="302"/>
      <c r="AS138" s="302"/>
      <c r="AT138" s="302"/>
      <c r="AU138" s="302"/>
      <c r="AV138" s="35"/>
      <c r="AW138" s="35"/>
      <c r="AX138" s="35"/>
      <c r="AY138" s="35"/>
      <c r="AZ138" s="35"/>
      <c r="BA138" s="35"/>
      <c r="BB138" s="303">
        <f>IF(AM138&gt;=SUM(AP138:BA138),SUM(AP138:BA138),"ERROR")</f>
        <v>0</v>
      </c>
      <c r="BC138" s="37">
        <f t="shared" si="115"/>
        <v>0</v>
      </c>
      <c r="BD138" s="36">
        <f t="shared" si="116"/>
        <v>0</v>
      </c>
      <c r="BE138" s="301">
        <v>0</v>
      </c>
      <c r="BG138" s="2">
        <v>222</v>
      </c>
      <c r="BH138" s="3">
        <v>1487961957</v>
      </c>
      <c r="BI138" s="2">
        <f t="shared" si="131"/>
        <v>1202283010</v>
      </c>
    </row>
    <row r="139" spans="1:100" x14ac:dyDescent="0.25">
      <c r="A139" s="300" t="s">
        <v>303</v>
      </c>
      <c r="B139" s="311" t="s">
        <v>304</v>
      </c>
      <c r="C139" s="301">
        <v>591256000</v>
      </c>
      <c r="D139" s="301"/>
      <c r="E139" s="301">
        <v>47245043</v>
      </c>
      <c r="F139" s="301"/>
      <c r="G139" s="301"/>
      <c r="H139" s="304">
        <f t="shared" si="109"/>
        <v>47245043</v>
      </c>
      <c r="I139" s="36">
        <f t="shared" si="110"/>
        <v>638501043</v>
      </c>
      <c r="J139" s="35">
        <v>0</v>
      </c>
      <c r="K139" s="36">
        <f t="shared" si="123"/>
        <v>638501043</v>
      </c>
      <c r="L139" s="301"/>
      <c r="M139" s="301"/>
      <c r="N139" s="301"/>
      <c r="O139" s="301"/>
      <c r="P139" s="301"/>
      <c r="Q139" s="301"/>
      <c r="R139" s="35"/>
      <c r="S139" s="35"/>
      <c r="T139" s="35"/>
      <c r="U139" s="35"/>
      <c r="V139" s="35"/>
      <c r="W139" s="35"/>
      <c r="X139" s="36">
        <f>IF(K139&gt;=SUM(L139:W139),SUM(L139:W139),"ERROR")</f>
        <v>0</v>
      </c>
      <c r="Y139" s="194">
        <f t="shared" si="111"/>
        <v>0</v>
      </c>
      <c r="Z139" s="304">
        <f t="shared" si="112"/>
        <v>638501043</v>
      </c>
      <c r="AA139" s="301"/>
      <c r="AB139" s="301"/>
      <c r="AC139" s="301"/>
      <c r="AD139" s="301"/>
      <c r="AE139" s="301"/>
      <c r="AF139" s="301"/>
      <c r="AG139" s="35"/>
      <c r="AH139" s="35"/>
      <c r="AI139" s="35"/>
      <c r="AJ139" s="35"/>
      <c r="AK139" s="35"/>
      <c r="AL139" s="35"/>
      <c r="AM139" s="35">
        <f>IF(X139&gt;=SUM(AA139:AL139),SUM(AA139:AL139),"ERROR")</f>
        <v>0</v>
      </c>
      <c r="AN139" s="194">
        <f t="shared" si="113"/>
        <v>0</v>
      </c>
      <c r="AO139" s="305">
        <f t="shared" si="114"/>
        <v>0</v>
      </c>
      <c r="AP139" s="302"/>
      <c r="AQ139" s="301"/>
      <c r="AR139" s="302"/>
      <c r="AS139" s="302"/>
      <c r="AT139" s="302"/>
      <c r="AU139" s="302"/>
      <c r="AV139" s="35"/>
      <c r="AW139" s="35"/>
      <c r="AX139" s="35"/>
      <c r="AY139" s="35"/>
      <c r="AZ139" s="35"/>
      <c r="BA139" s="35"/>
      <c r="BB139" s="303">
        <f>IF(AM139&gt;=SUM(AP139:BA139),SUM(AP139:BA139),"ERROR")</f>
        <v>0</v>
      </c>
      <c r="BC139" s="306">
        <f t="shared" si="115"/>
        <v>0</v>
      </c>
      <c r="BD139" s="304">
        <f t="shared" si="116"/>
        <v>0</v>
      </c>
      <c r="BE139" s="301">
        <v>0</v>
      </c>
      <c r="BG139" s="2">
        <v>2221</v>
      </c>
      <c r="BH139" s="3">
        <v>638501043</v>
      </c>
      <c r="BI139" s="2">
        <f t="shared" si="131"/>
        <v>0</v>
      </c>
    </row>
    <row r="140" spans="1:100" x14ac:dyDescent="0.25">
      <c r="A140" s="300" t="s">
        <v>305</v>
      </c>
      <c r="B140" s="311" t="s">
        <v>306</v>
      </c>
      <c r="C140" s="301">
        <v>0</v>
      </c>
      <c r="D140" s="301"/>
      <c r="E140" s="301"/>
      <c r="F140" s="301"/>
      <c r="G140" s="301"/>
      <c r="H140" s="304">
        <f t="shared" ref="H140:H199" si="184">-D140+E140-F140+G140</f>
        <v>0</v>
      </c>
      <c r="I140" s="36">
        <f t="shared" ref="I140:I199" si="185">+C140+H140</f>
        <v>0</v>
      </c>
      <c r="J140" s="35">
        <v>0</v>
      </c>
      <c r="K140" s="36">
        <f t="shared" si="123"/>
        <v>0</v>
      </c>
      <c r="L140" s="301"/>
      <c r="M140" s="301"/>
      <c r="N140" s="301"/>
      <c r="O140" s="301"/>
      <c r="P140" s="301"/>
      <c r="Q140" s="301"/>
      <c r="R140" s="35"/>
      <c r="S140" s="35"/>
      <c r="T140" s="35"/>
      <c r="U140" s="35"/>
      <c r="V140" s="35"/>
      <c r="W140" s="35"/>
      <c r="X140" s="36">
        <f>IF(K140&gt;=SUM(L140:W140),SUM(L140:W140),"ERROR")</f>
        <v>0</v>
      </c>
      <c r="Y140" s="194">
        <f t="shared" ref="Y140:Y199" si="186">+IF(ISERROR((X140/K140)),0,(X140/K140))</f>
        <v>0</v>
      </c>
      <c r="Z140" s="304">
        <f t="shared" ref="Z140:Z199" si="187">K140-X140</f>
        <v>0</v>
      </c>
      <c r="AA140" s="301"/>
      <c r="AB140" s="301"/>
      <c r="AC140" s="301"/>
      <c r="AD140" s="301"/>
      <c r="AE140" s="301"/>
      <c r="AF140" s="301"/>
      <c r="AG140" s="35"/>
      <c r="AH140" s="35"/>
      <c r="AI140" s="35"/>
      <c r="AJ140" s="35"/>
      <c r="AK140" s="35"/>
      <c r="AL140" s="35"/>
      <c r="AM140" s="35">
        <f>IF(X140&gt;=SUM(AA140:AL140),SUM(AA140:AL140),"ERROR")</f>
        <v>0</v>
      </c>
      <c r="AN140" s="194">
        <f t="shared" ref="AN140:AN199" si="188">+IF(ISERROR((AM140/X140)),0,(AM140/X140))</f>
        <v>0</v>
      </c>
      <c r="AO140" s="305">
        <f t="shared" ref="AO140:AO199" si="189">+X140-AM140</f>
        <v>0</v>
      </c>
      <c r="AP140" s="302"/>
      <c r="AQ140" s="301"/>
      <c r="AR140" s="302"/>
      <c r="AS140" s="302"/>
      <c r="AT140" s="302"/>
      <c r="AU140" s="302"/>
      <c r="AV140" s="35"/>
      <c r="AW140" s="35"/>
      <c r="AX140" s="35"/>
      <c r="AY140" s="35"/>
      <c r="AZ140" s="35"/>
      <c r="BA140" s="35"/>
      <c r="BB140" s="303">
        <f>IF(AM140&gt;=SUM(AP140:BA140),SUM(AP140:BA140),"ERROR")</f>
        <v>0</v>
      </c>
      <c r="BC140" s="306">
        <f t="shared" ref="BC140:BC199" si="190">+IF(ISERROR((BB140/AM140)),0,(BB140/AM140))</f>
        <v>0</v>
      </c>
      <c r="BD140" s="304">
        <f t="shared" ref="BD140:BD199" si="191">+AM140-BB140</f>
        <v>0</v>
      </c>
      <c r="BE140" s="301">
        <v>0</v>
      </c>
      <c r="BG140" s="2">
        <v>555</v>
      </c>
      <c r="BH140" s="3">
        <v>2420203342</v>
      </c>
      <c r="BI140" s="2">
        <f t="shared" si="131"/>
        <v>2420203342</v>
      </c>
    </row>
    <row r="141" spans="1:100" x14ac:dyDescent="0.25">
      <c r="A141" s="300" t="s">
        <v>307</v>
      </c>
      <c r="B141" s="311" t="s">
        <v>308</v>
      </c>
      <c r="C141" s="301">
        <v>1058862000</v>
      </c>
      <c r="D141" s="301"/>
      <c r="E141" s="301">
        <v>121871700</v>
      </c>
      <c r="F141" s="301"/>
      <c r="G141" s="301"/>
      <c r="H141" s="36">
        <f t="shared" si="184"/>
        <v>121871700</v>
      </c>
      <c r="I141" s="36">
        <f t="shared" si="185"/>
        <v>1180733700</v>
      </c>
      <c r="J141" s="35">
        <v>0</v>
      </c>
      <c r="K141" s="36">
        <f t="shared" si="123"/>
        <v>1180733700</v>
      </c>
      <c r="L141" s="301"/>
      <c r="M141" s="301"/>
      <c r="N141" s="301"/>
      <c r="O141" s="301"/>
      <c r="P141" s="301"/>
      <c r="Q141" s="301"/>
      <c r="R141" s="35"/>
      <c r="S141" s="35"/>
      <c r="T141" s="35"/>
      <c r="U141" s="35"/>
      <c r="V141" s="35"/>
      <c r="W141" s="35"/>
      <c r="X141" s="36">
        <f>IF(K141&gt;=SUM(L141:W141),SUM(L141:W141),"ERROR")</f>
        <v>0</v>
      </c>
      <c r="Y141" s="194">
        <f t="shared" si="186"/>
        <v>0</v>
      </c>
      <c r="Z141" s="36">
        <f t="shared" si="187"/>
        <v>1180733700</v>
      </c>
      <c r="AA141" s="301"/>
      <c r="AB141" s="301"/>
      <c r="AC141" s="301"/>
      <c r="AD141" s="301"/>
      <c r="AE141" s="301"/>
      <c r="AF141" s="301"/>
      <c r="AG141" s="35"/>
      <c r="AH141" s="35"/>
      <c r="AI141" s="35"/>
      <c r="AJ141" s="35"/>
      <c r="AK141" s="35"/>
      <c r="AL141" s="35"/>
      <c r="AM141" s="35">
        <f>IF(X141&gt;=SUM(AA141:AL141),SUM(AA141:AL141),"ERROR")</f>
        <v>0</v>
      </c>
      <c r="AN141" s="194">
        <f t="shared" si="188"/>
        <v>0</v>
      </c>
      <c r="AO141" s="109">
        <f t="shared" si="189"/>
        <v>0</v>
      </c>
      <c r="AP141" s="302"/>
      <c r="AQ141" s="301"/>
      <c r="AR141" s="302"/>
      <c r="AS141" s="302"/>
      <c r="AT141" s="302"/>
      <c r="AU141" s="302"/>
      <c r="AV141" s="35"/>
      <c r="AW141" s="35"/>
      <c r="AX141" s="35"/>
      <c r="AY141" s="35"/>
      <c r="AZ141" s="35"/>
      <c r="BA141" s="35"/>
      <c r="BB141" s="303">
        <f>IF(AM141&gt;=SUM(AP141:BA141),SUM(AP141:BA141),"ERROR")</f>
        <v>0</v>
      </c>
      <c r="BC141" s="37">
        <f t="shared" si="190"/>
        <v>0</v>
      </c>
      <c r="BD141" s="36">
        <f t="shared" si="191"/>
        <v>0</v>
      </c>
      <c r="BE141" s="301">
        <v>0</v>
      </c>
      <c r="BF141" s="256"/>
      <c r="BG141" s="2">
        <v>5551</v>
      </c>
      <c r="BH141" s="3">
        <v>1453333658</v>
      </c>
      <c r="BI141" s="2">
        <f t="shared" si="131"/>
        <v>272599958</v>
      </c>
    </row>
    <row r="142" spans="1:100" x14ac:dyDescent="0.25">
      <c r="A142" s="297">
        <v>42131301002</v>
      </c>
      <c r="B142" s="338" t="s">
        <v>309</v>
      </c>
      <c r="C142" s="64">
        <f>SUM(C143:C144)</f>
        <v>0</v>
      </c>
      <c r="D142" s="64">
        <f>SUM(D143:D144)</f>
        <v>0</v>
      </c>
      <c r="E142" s="64">
        <f>SUM(E143:E144)</f>
        <v>0</v>
      </c>
      <c r="F142" s="64">
        <f>SUM(F143:F144)</f>
        <v>0</v>
      </c>
      <c r="G142" s="64">
        <f>SUM(G143:G144)</f>
        <v>0</v>
      </c>
      <c r="H142" s="64">
        <f t="shared" si="184"/>
        <v>0</v>
      </c>
      <c r="I142" s="64">
        <f t="shared" si="185"/>
        <v>0</v>
      </c>
      <c r="J142" s="64">
        <f>SUM(J143:J144)</f>
        <v>0</v>
      </c>
      <c r="K142" s="64">
        <f t="shared" si="123"/>
        <v>0</v>
      </c>
      <c r="L142" s="64">
        <f t="shared" ref="L142:X142" si="192">SUM(L143:L144)</f>
        <v>0</v>
      </c>
      <c r="M142" s="64">
        <f t="shared" si="192"/>
        <v>0</v>
      </c>
      <c r="N142" s="64">
        <f t="shared" si="192"/>
        <v>0</v>
      </c>
      <c r="O142" s="64">
        <f t="shared" si="192"/>
        <v>0</v>
      </c>
      <c r="P142" s="64">
        <f>SUM(P143:P144)</f>
        <v>0</v>
      </c>
      <c r="Q142" s="64">
        <f t="shared" si="192"/>
        <v>0</v>
      </c>
      <c r="R142" s="64">
        <f t="shared" si="192"/>
        <v>0</v>
      </c>
      <c r="S142" s="64">
        <f t="shared" si="192"/>
        <v>0</v>
      </c>
      <c r="T142" s="64">
        <f t="shared" si="192"/>
        <v>0</v>
      </c>
      <c r="U142" s="64">
        <f t="shared" si="192"/>
        <v>0</v>
      </c>
      <c r="V142" s="64">
        <f t="shared" si="192"/>
        <v>0</v>
      </c>
      <c r="W142" s="64">
        <f t="shared" si="192"/>
        <v>0</v>
      </c>
      <c r="X142" s="64">
        <f t="shared" si="192"/>
        <v>0</v>
      </c>
      <c r="Y142" s="198">
        <f t="shared" si="186"/>
        <v>0</v>
      </c>
      <c r="Z142" s="64">
        <f t="shared" si="187"/>
        <v>0</v>
      </c>
      <c r="AA142" s="64">
        <f t="shared" ref="AA142:AM142" si="193">SUM(AA143:AA144)</f>
        <v>0</v>
      </c>
      <c r="AB142" s="64">
        <f t="shared" si="193"/>
        <v>0</v>
      </c>
      <c r="AC142" s="64">
        <f t="shared" si="193"/>
        <v>0</v>
      </c>
      <c r="AD142" s="64">
        <f t="shared" si="193"/>
        <v>0</v>
      </c>
      <c r="AE142" s="64">
        <f t="shared" si="193"/>
        <v>0</v>
      </c>
      <c r="AF142" s="64">
        <f t="shared" si="193"/>
        <v>0</v>
      </c>
      <c r="AG142" s="64">
        <f t="shared" si="193"/>
        <v>0</v>
      </c>
      <c r="AH142" s="64">
        <f t="shared" si="193"/>
        <v>0</v>
      </c>
      <c r="AI142" s="64">
        <f t="shared" si="193"/>
        <v>0</v>
      </c>
      <c r="AJ142" s="64">
        <f t="shared" si="193"/>
        <v>0</v>
      </c>
      <c r="AK142" s="64">
        <f t="shared" si="193"/>
        <v>0</v>
      </c>
      <c r="AL142" s="64">
        <f t="shared" si="193"/>
        <v>0</v>
      </c>
      <c r="AM142" s="64">
        <f t="shared" si="193"/>
        <v>0</v>
      </c>
      <c r="AN142" s="198">
        <f t="shared" si="188"/>
        <v>0</v>
      </c>
      <c r="AO142" s="117">
        <f t="shared" si="189"/>
        <v>0</v>
      </c>
      <c r="AP142" s="299">
        <f t="shared" ref="AP142:BB142" si="194">SUM(AP143:AP144)</f>
        <v>0</v>
      </c>
      <c r="AQ142" s="64">
        <f t="shared" si="194"/>
        <v>0</v>
      </c>
      <c r="AR142" s="64">
        <f t="shared" si="194"/>
        <v>0</v>
      </c>
      <c r="AS142" s="64">
        <f t="shared" si="194"/>
        <v>0</v>
      </c>
      <c r="AT142" s="64">
        <f t="shared" si="194"/>
        <v>0</v>
      </c>
      <c r="AU142" s="64">
        <f t="shared" si="194"/>
        <v>0</v>
      </c>
      <c r="AV142" s="64">
        <f t="shared" si="194"/>
        <v>0</v>
      </c>
      <c r="AW142" s="64">
        <f t="shared" si="194"/>
        <v>0</v>
      </c>
      <c r="AX142" s="64">
        <f t="shared" si="194"/>
        <v>0</v>
      </c>
      <c r="AY142" s="64">
        <f t="shared" si="194"/>
        <v>0</v>
      </c>
      <c r="AZ142" s="64">
        <f t="shared" si="194"/>
        <v>0</v>
      </c>
      <c r="BA142" s="64">
        <f t="shared" si="194"/>
        <v>0</v>
      </c>
      <c r="BB142" s="64">
        <f t="shared" si="194"/>
        <v>0</v>
      </c>
      <c r="BC142" s="65">
        <f t="shared" si="190"/>
        <v>0</v>
      </c>
      <c r="BD142" s="64">
        <f t="shared" si="191"/>
        <v>0</v>
      </c>
      <c r="BE142" s="117">
        <f>SUM(BE143:BE144)</f>
        <v>0</v>
      </c>
      <c r="BF142" s="256"/>
      <c r="BH142" s="3" t="e">
        <v>#N/A</v>
      </c>
      <c r="BI142" s="2" t="e">
        <f t="shared" si="131"/>
        <v>#N/A</v>
      </c>
    </row>
    <row r="143" spans="1:100" x14ac:dyDescent="0.25">
      <c r="A143" s="300">
        <v>421313010020101</v>
      </c>
      <c r="B143" s="339" t="s">
        <v>309</v>
      </c>
      <c r="C143" s="301"/>
      <c r="D143" s="301"/>
      <c r="E143" s="301"/>
      <c r="F143" s="301"/>
      <c r="G143" s="301"/>
      <c r="H143" s="36">
        <f t="shared" si="184"/>
        <v>0</v>
      </c>
      <c r="I143" s="36">
        <f t="shared" si="185"/>
        <v>0</v>
      </c>
      <c r="J143" s="35">
        <v>0</v>
      </c>
      <c r="K143" s="36">
        <f t="shared" si="123"/>
        <v>0</v>
      </c>
      <c r="L143" s="301"/>
      <c r="M143" s="301"/>
      <c r="N143" s="301"/>
      <c r="O143" s="301"/>
      <c r="P143" s="301"/>
      <c r="Q143" s="35"/>
      <c r="R143" s="35"/>
      <c r="S143" s="35"/>
      <c r="T143" s="35"/>
      <c r="U143" s="35"/>
      <c r="V143" s="35"/>
      <c r="W143" s="35"/>
      <c r="X143" s="36">
        <f>IF(K143&gt;=SUM(L143:W143),SUM(L143:W143),"ERROR")</f>
        <v>0</v>
      </c>
      <c r="Y143" s="194">
        <f t="shared" si="186"/>
        <v>0</v>
      </c>
      <c r="Z143" s="36">
        <f t="shared" si="187"/>
        <v>0</v>
      </c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>
        <f>IF(X143&gt;=SUM(AA143:AL143),SUM(AA143:AL143),"ERROR")</f>
        <v>0</v>
      </c>
      <c r="AN143" s="194">
        <f t="shared" si="188"/>
        <v>0</v>
      </c>
      <c r="AO143" s="305">
        <f t="shared" si="189"/>
        <v>0</v>
      </c>
      <c r="AP143" s="80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03">
        <f>IF(AM143&gt;=SUM(AP143:BA143),SUM(AP143:BA143),"ERROR")</f>
        <v>0</v>
      </c>
      <c r="BC143" s="37">
        <f t="shared" si="190"/>
        <v>0</v>
      </c>
      <c r="BD143" s="36">
        <f t="shared" si="191"/>
        <v>0</v>
      </c>
      <c r="BE143" s="301">
        <v>0</v>
      </c>
      <c r="BF143" s="256"/>
      <c r="BH143" s="3" t="e">
        <v>#N/A</v>
      </c>
      <c r="BI143" s="2" t="e">
        <f t="shared" si="131"/>
        <v>#N/A</v>
      </c>
    </row>
    <row r="144" spans="1:100" x14ac:dyDescent="0.25">
      <c r="A144" s="300">
        <v>421313010020102</v>
      </c>
      <c r="B144" s="339" t="s">
        <v>310</v>
      </c>
      <c r="C144" s="301"/>
      <c r="D144" s="301"/>
      <c r="E144" s="301"/>
      <c r="F144" s="301"/>
      <c r="G144" s="301"/>
      <c r="H144" s="36">
        <f t="shared" si="184"/>
        <v>0</v>
      </c>
      <c r="I144" s="36">
        <f t="shared" si="185"/>
        <v>0</v>
      </c>
      <c r="J144" s="35">
        <v>0</v>
      </c>
      <c r="K144" s="36">
        <f t="shared" si="123"/>
        <v>0</v>
      </c>
      <c r="L144" s="301"/>
      <c r="M144" s="301"/>
      <c r="N144" s="301"/>
      <c r="O144" s="301"/>
      <c r="P144" s="301"/>
      <c r="Q144" s="35"/>
      <c r="R144" s="35"/>
      <c r="S144" s="35"/>
      <c r="T144" s="35"/>
      <c r="U144" s="35"/>
      <c r="V144" s="35"/>
      <c r="W144" s="35"/>
      <c r="X144" s="36">
        <f>IF(K144&gt;=SUM(L144:W144),SUM(L144:W144),"ERROR")</f>
        <v>0</v>
      </c>
      <c r="Y144" s="194">
        <f t="shared" si="186"/>
        <v>0</v>
      </c>
      <c r="Z144" s="36">
        <f t="shared" si="187"/>
        <v>0</v>
      </c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>
        <f>IF(X144&gt;=SUM(AA144:AL144),SUM(AA144:AL144),"ERROR")</f>
        <v>0</v>
      </c>
      <c r="AN144" s="194">
        <f t="shared" si="188"/>
        <v>0</v>
      </c>
      <c r="AO144" s="305">
        <f t="shared" si="189"/>
        <v>0</v>
      </c>
      <c r="AP144" s="80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03">
        <f>IF(AM144&gt;=SUM(AP144:BA144),SUM(AP144:BA144),"ERROR")</f>
        <v>0</v>
      </c>
      <c r="BC144" s="37">
        <f t="shared" si="190"/>
        <v>0</v>
      </c>
      <c r="BD144" s="36">
        <f t="shared" si="191"/>
        <v>0</v>
      </c>
      <c r="BE144" s="301">
        <v>0</v>
      </c>
      <c r="BF144" s="256"/>
      <c r="BH144" s="3" t="e">
        <v>#N/A</v>
      </c>
      <c r="BI144" s="2" t="e">
        <f t="shared" ref="BI144:BI180" si="195">+BH144-I144</f>
        <v>#N/A</v>
      </c>
    </row>
    <row r="145" spans="1:100" s="274" customFormat="1" x14ac:dyDescent="0.25">
      <c r="A145" s="281" t="s">
        <v>311</v>
      </c>
      <c r="B145" s="282" t="s">
        <v>312</v>
      </c>
      <c r="C145" s="283">
        <f>+C146+C153+C157</f>
        <v>565092000</v>
      </c>
      <c r="D145" s="283">
        <f>+D146+D153+D157</f>
        <v>16285</v>
      </c>
      <c r="E145" s="283">
        <f>+E146+E153+E157</f>
        <v>16285</v>
      </c>
      <c r="F145" s="283">
        <f>+F146+F153+F157</f>
        <v>0</v>
      </c>
      <c r="G145" s="283">
        <f>+G146+G153+G157</f>
        <v>0</v>
      </c>
      <c r="H145" s="284">
        <f t="shared" si="184"/>
        <v>0</v>
      </c>
      <c r="I145" s="284">
        <f t="shared" si="185"/>
        <v>565092000</v>
      </c>
      <c r="J145" s="283">
        <f>+J146+J153+J157</f>
        <v>0</v>
      </c>
      <c r="K145" s="284">
        <f t="shared" si="123"/>
        <v>565092000</v>
      </c>
      <c r="L145" s="283">
        <f t="shared" ref="L145:X145" si="196">+L146+L153+L157</f>
        <v>20046753</v>
      </c>
      <c r="M145" s="285">
        <f t="shared" si="196"/>
        <v>-824800</v>
      </c>
      <c r="N145" s="285">
        <f t="shared" si="196"/>
        <v>-321100</v>
      </c>
      <c r="O145" s="285">
        <f t="shared" si="196"/>
        <v>-1000000</v>
      </c>
      <c r="P145" s="285">
        <f>+P146+P153+P157</f>
        <v>5724876</v>
      </c>
      <c r="Q145" s="285">
        <f t="shared" si="196"/>
        <v>-652136</v>
      </c>
      <c r="R145" s="285">
        <f t="shared" si="196"/>
        <v>4198425</v>
      </c>
      <c r="S145" s="285">
        <f t="shared" si="196"/>
        <v>0</v>
      </c>
      <c r="T145" s="285">
        <f t="shared" si="196"/>
        <v>333542633</v>
      </c>
      <c r="U145" s="285">
        <f t="shared" si="196"/>
        <v>0</v>
      </c>
      <c r="V145" s="285">
        <f t="shared" si="196"/>
        <v>0</v>
      </c>
      <c r="W145" s="285">
        <f t="shared" si="196"/>
        <v>0</v>
      </c>
      <c r="X145" s="285">
        <f t="shared" si="196"/>
        <v>360714651</v>
      </c>
      <c r="Y145" s="286">
        <f t="shared" si="186"/>
        <v>0.6383290703106751</v>
      </c>
      <c r="Z145" s="284">
        <f t="shared" si="187"/>
        <v>204377349</v>
      </c>
      <c r="AA145" s="283">
        <f t="shared" ref="AA145:AM145" si="197">+AA146+AA153+AA157</f>
        <v>2772006</v>
      </c>
      <c r="AB145" s="283">
        <f t="shared" si="197"/>
        <v>0</v>
      </c>
      <c r="AC145" s="283">
        <f t="shared" si="197"/>
        <v>0</v>
      </c>
      <c r="AD145" s="283">
        <f t="shared" si="197"/>
        <v>0</v>
      </c>
      <c r="AE145" s="283">
        <f t="shared" si="197"/>
        <v>11100000</v>
      </c>
      <c r="AF145" s="283">
        <f t="shared" si="197"/>
        <v>0</v>
      </c>
      <c r="AG145" s="283">
        <f t="shared" si="197"/>
        <v>5130000</v>
      </c>
      <c r="AH145" s="283">
        <f t="shared" si="197"/>
        <v>1336089</v>
      </c>
      <c r="AI145" s="283">
        <f t="shared" si="197"/>
        <v>334542633</v>
      </c>
      <c r="AJ145" s="283">
        <f t="shared" si="197"/>
        <v>0</v>
      </c>
      <c r="AK145" s="283">
        <f t="shared" si="197"/>
        <v>0</v>
      </c>
      <c r="AL145" s="283">
        <f t="shared" si="197"/>
        <v>0</v>
      </c>
      <c r="AM145" s="283">
        <f t="shared" si="197"/>
        <v>354880728</v>
      </c>
      <c r="AN145" s="286">
        <f t="shared" si="188"/>
        <v>0.98382676449701512</v>
      </c>
      <c r="AO145" s="287">
        <f t="shared" si="189"/>
        <v>5833923</v>
      </c>
      <c r="AP145" s="288">
        <f t="shared" ref="AP145:BB145" si="198">+AP146+AP153+AP157</f>
        <v>2772006</v>
      </c>
      <c r="AQ145" s="283">
        <f t="shared" si="198"/>
        <v>0</v>
      </c>
      <c r="AR145" s="283">
        <f t="shared" si="198"/>
        <v>0</v>
      </c>
      <c r="AS145" s="289">
        <f t="shared" si="198"/>
        <v>0</v>
      </c>
      <c r="AT145" s="289">
        <f t="shared" si="198"/>
        <v>11100000</v>
      </c>
      <c r="AU145" s="289">
        <f t="shared" si="198"/>
        <v>0</v>
      </c>
      <c r="AV145" s="283">
        <f t="shared" si="198"/>
        <v>0</v>
      </c>
      <c r="AW145" s="289">
        <f t="shared" si="198"/>
        <v>0</v>
      </c>
      <c r="AX145" s="289">
        <f t="shared" si="198"/>
        <v>0</v>
      </c>
      <c r="AY145" s="289">
        <f t="shared" si="198"/>
        <v>0</v>
      </c>
      <c r="AZ145" s="283">
        <f t="shared" si="198"/>
        <v>0</v>
      </c>
      <c r="BA145" s="289">
        <f t="shared" si="198"/>
        <v>0</v>
      </c>
      <c r="BB145" s="289">
        <f t="shared" si="198"/>
        <v>13872006</v>
      </c>
      <c r="BC145" s="290">
        <f t="shared" si="190"/>
        <v>3.9089206331880608E-2</v>
      </c>
      <c r="BD145" s="284">
        <f t="shared" si="191"/>
        <v>341008722</v>
      </c>
      <c r="BE145" s="283">
        <f>+BE146+BE153+BE157</f>
        <v>20338096</v>
      </c>
      <c r="BF145" s="3"/>
      <c r="BG145" s="2"/>
      <c r="BH145" s="3" t="e">
        <v>#N/A</v>
      </c>
      <c r="BI145" s="2" t="e">
        <f t="shared" si="195"/>
        <v>#N/A</v>
      </c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</row>
    <row r="146" spans="1:100" s="274" customFormat="1" x14ac:dyDescent="0.25">
      <c r="A146" s="291" t="s">
        <v>313</v>
      </c>
      <c r="B146" s="292" t="s">
        <v>314</v>
      </c>
      <c r="C146" s="48">
        <f>+C147+C150</f>
        <v>11250000</v>
      </c>
      <c r="D146" s="48">
        <f t="shared" ref="D146:X146" si="199">+D147+D150</f>
        <v>0</v>
      </c>
      <c r="E146" s="48">
        <f t="shared" si="199"/>
        <v>0</v>
      </c>
      <c r="F146" s="48">
        <f t="shared" si="199"/>
        <v>0</v>
      </c>
      <c r="G146" s="48">
        <f t="shared" si="199"/>
        <v>0</v>
      </c>
      <c r="H146" s="48">
        <f t="shared" si="184"/>
        <v>0</v>
      </c>
      <c r="I146" s="48">
        <f t="shared" si="185"/>
        <v>11250000</v>
      </c>
      <c r="J146" s="48">
        <f t="shared" si="199"/>
        <v>0</v>
      </c>
      <c r="K146" s="48">
        <f t="shared" si="199"/>
        <v>11250000</v>
      </c>
      <c r="L146" s="48">
        <f t="shared" si="199"/>
        <v>0</v>
      </c>
      <c r="M146" s="48">
        <f t="shared" si="199"/>
        <v>0</v>
      </c>
      <c r="N146" s="48">
        <f t="shared" si="199"/>
        <v>0</v>
      </c>
      <c r="O146" s="48">
        <f t="shared" si="199"/>
        <v>0</v>
      </c>
      <c r="P146" s="48">
        <f>+P147+P150</f>
        <v>6460000</v>
      </c>
      <c r="Q146" s="48">
        <f t="shared" si="199"/>
        <v>0</v>
      </c>
      <c r="R146" s="48">
        <f t="shared" si="199"/>
        <v>0</v>
      </c>
      <c r="S146" s="48">
        <f t="shared" si="199"/>
        <v>0</v>
      </c>
      <c r="T146" s="48">
        <f t="shared" si="199"/>
        <v>0</v>
      </c>
      <c r="U146" s="48">
        <f t="shared" si="199"/>
        <v>0</v>
      </c>
      <c r="V146" s="48">
        <f t="shared" si="199"/>
        <v>0</v>
      </c>
      <c r="W146" s="48">
        <f t="shared" si="199"/>
        <v>0</v>
      </c>
      <c r="X146" s="48">
        <f t="shared" si="199"/>
        <v>6460000</v>
      </c>
      <c r="Y146" s="196">
        <f t="shared" si="186"/>
        <v>0.57422222222222219</v>
      </c>
      <c r="Z146" s="48">
        <f t="shared" si="187"/>
        <v>4790000</v>
      </c>
      <c r="AA146" s="48">
        <f t="shared" ref="AA146:AM146" si="200">+AA147+AA150</f>
        <v>0</v>
      </c>
      <c r="AB146" s="48">
        <f t="shared" si="200"/>
        <v>0</v>
      </c>
      <c r="AC146" s="48">
        <f t="shared" si="200"/>
        <v>0</v>
      </c>
      <c r="AD146" s="48">
        <f t="shared" si="200"/>
        <v>0</v>
      </c>
      <c r="AE146" s="48">
        <f t="shared" si="200"/>
        <v>6460000</v>
      </c>
      <c r="AF146" s="48">
        <f t="shared" si="200"/>
        <v>0</v>
      </c>
      <c r="AG146" s="48">
        <f t="shared" si="200"/>
        <v>0</v>
      </c>
      <c r="AH146" s="48">
        <f t="shared" si="200"/>
        <v>0</v>
      </c>
      <c r="AI146" s="48">
        <f t="shared" si="200"/>
        <v>0</v>
      </c>
      <c r="AJ146" s="48">
        <f t="shared" si="200"/>
        <v>0</v>
      </c>
      <c r="AK146" s="48">
        <f t="shared" si="200"/>
        <v>0</v>
      </c>
      <c r="AL146" s="48">
        <f t="shared" si="200"/>
        <v>0</v>
      </c>
      <c r="AM146" s="48">
        <f t="shared" si="200"/>
        <v>6460000</v>
      </c>
      <c r="AN146" s="196">
        <f t="shared" si="188"/>
        <v>1</v>
      </c>
      <c r="AO146" s="113">
        <f t="shared" si="189"/>
        <v>0</v>
      </c>
      <c r="AP146" s="293">
        <f t="shared" ref="AP146:BB146" si="201">+AP147+AP150</f>
        <v>0</v>
      </c>
      <c r="AQ146" s="48">
        <f t="shared" si="201"/>
        <v>0</v>
      </c>
      <c r="AR146" s="48">
        <f t="shared" si="201"/>
        <v>0</v>
      </c>
      <c r="AS146" s="48">
        <f t="shared" si="201"/>
        <v>0</v>
      </c>
      <c r="AT146" s="48">
        <f t="shared" si="201"/>
        <v>6460000</v>
      </c>
      <c r="AU146" s="48">
        <f t="shared" si="201"/>
        <v>0</v>
      </c>
      <c r="AV146" s="48">
        <f t="shared" si="201"/>
        <v>0</v>
      </c>
      <c r="AW146" s="51">
        <f t="shared" si="201"/>
        <v>0</v>
      </c>
      <c r="AX146" s="51">
        <f t="shared" si="201"/>
        <v>0</v>
      </c>
      <c r="AY146" s="51">
        <f t="shared" si="201"/>
        <v>0</v>
      </c>
      <c r="AZ146" s="48">
        <f t="shared" si="201"/>
        <v>0</v>
      </c>
      <c r="BA146" s="51">
        <f t="shared" si="201"/>
        <v>0</v>
      </c>
      <c r="BB146" s="51">
        <f t="shared" si="201"/>
        <v>6460000</v>
      </c>
      <c r="BC146" s="49">
        <f t="shared" si="190"/>
        <v>1</v>
      </c>
      <c r="BD146" s="48">
        <f t="shared" si="191"/>
        <v>0</v>
      </c>
      <c r="BE146" s="48">
        <f>+BE147+BE150</f>
        <v>6460000</v>
      </c>
      <c r="BF146" s="3"/>
      <c r="BG146" s="2"/>
      <c r="BH146" s="3" t="e">
        <v>#N/A</v>
      </c>
      <c r="BI146" s="2" t="e">
        <f t="shared" si="195"/>
        <v>#N/A</v>
      </c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</row>
    <row r="147" spans="1:100" s="274" customFormat="1" x14ac:dyDescent="0.25">
      <c r="A147" s="294" t="s">
        <v>315</v>
      </c>
      <c r="B147" s="295" t="s">
        <v>316</v>
      </c>
      <c r="C147" s="56">
        <f>+C148+C149</f>
        <v>11250000</v>
      </c>
      <c r="D147" s="56">
        <f>+D148+D149</f>
        <v>0</v>
      </c>
      <c r="E147" s="56">
        <f>+E148+E149</f>
        <v>0</v>
      </c>
      <c r="F147" s="56">
        <f>+F148+F149</f>
        <v>0</v>
      </c>
      <c r="G147" s="56">
        <f>+G148+G149</f>
        <v>0</v>
      </c>
      <c r="H147" s="56">
        <f t="shared" si="184"/>
        <v>0</v>
      </c>
      <c r="I147" s="56">
        <f t="shared" si="185"/>
        <v>11250000</v>
      </c>
      <c r="J147" s="56">
        <f>+J148+J149</f>
        <v>0</v>
      </c>
      <c r="K147" s="56">
        <f t="shared" si="123"/>
        <v>11250000</v>
      </c>
      <c r="L147" s="56">
        <f t="shared" ref="L147:X147" si="202">+L148+L149</f>
        <v>0</v>
      </c>
      <c r="M147" s="56">
        <f t="shared" si="202"/>
        <v>0</v>
      </c>
      <c r="N147" s="56">
        <f t="shared" si="202"/>
        <v>0</v>
      </c>
      <c r="O147" s="56">
        <f t="shared" si="202"/>
        <v>0</v>
      </c>
      <c r="P147" s="56">
        <f>+P148+P149</f>
        <v>6460000</v>
      </c>
      <c r="Q147" s="56">
        <f t="shared" si="202"/>
        <v>0</v>
      </c>
      <c r="R147" s="56">
        <f t="shared" si="202"/>
        <v>0</v>
      </c>
      <c r="S147" s="56">
        <f t="shared" si="202"/>
        <v>0</v>
      </c>
      <c r="T147" s="56">
        <f t="shared" si="202"/>
        <v>0</v>
      </c>
      <c r="U147" s="56">
        <f t="shared" si="202"/>
        <v>0</v>
      </c>
      <c r="V147" s="56">
        <f t="shared" si="202"/>
        <v>0</v>
      </c>
      <c r="W147" s="56">
        <f t="shared" si="202"/>
        <v>0</v>
      </c>
      <c r="X147" s="56">
        <f t="shared" si="202"/>
        <v>6460000</v>
      </c>
      <c r="Y147" s="197">
        <f t="shared" si="186"/>
        <v>0.57422222222222219</v>
      </c>
      <c r="Z147" s="56">
        <f t="shared" si="187"/>
        <v>4790000</v>
      </c>
      <c r="AA147" s="56">
        <f t="shared" ref="AA147:AM147" si="203">+AA148+AA149</f>
        <v>0</v>
      </c>
      <c r="AB147" s="56">
        <f t="shared" si="203"/>
        <v>0</v>
      </c>
      <c r="AC147" s="56">
        <f t="shared" si="203"/>
        <v>0</v>
      </c>
      <c r="AD147" s="56">
        <f t="shared" si="203"/>
        <v>0</v>
      </c>
      <c r="AE147" s="56">
        <f t="shared" si="203"/>
        <v>6460000</v>
      </c>
      <c r="AF147" s="56">
        <f t="shared" si="203"/>
        <v>0</v>
      </c>
      <c r="AG147" s="56">
        <f t="shared" si="203"/>
        <v>0</v>
      </c>
      <c r="AH147" s="56">
        <f t="shared" si="203"/>
        <v>0</v>
      </c>
      <c r="AI147" s="56">
        <f t="shared" si="203"/>
        <v>0</v>
      </c>
      <c r="AJ147" s="56">
        <f t="shared" si="203"/>
        <v>0</v>
      </c>
      <c r="AK147" s="56">
        <f t="shared" si="203"/>
        <v>0</v>
      </c>
      <c r="AL147" s="56">
        <f t="shared" si="203"/>
        <v>0</v>
      </c>
      <c r="AM147" s="56">
        <f t="shared" si="203"/>
        <v>6460000</v>
      </c>
      <c r="AN147" s="197">
        <f t="shared" si="188"/>
        <v>1</v>
      </c>
      <c r="AO147" s="115">
        <f t="shared" si="189"/>
        <v>0</v>
      </c>
      <c r="AP147" s="296">
        <f t="shared" ref="AP147:BB147" si="204">+AP148+AP149</f>
        <v>0</v>
      </c>
      <c r="AQ147" s="56">
        <f t="shared" si="204"/>
        <v>0</v>
      </c>
      <c r="AR147" s="56">
        <f t="shared" si="204"/>
        <v>0</v>
      </c>
      <c r="AS147" s="59">
        <f t="shared" si="204"/>
        <v>0</v>
      </c>
      <c r="AT147" s="59">
        <f t="shared" si="204"/>
        <v>6460000</v>
      </c>
      <c r="AU147" s="59">
        <f t="shared" si="204"/>
        <v>0</v>
      </c>
      <c r="AV147" s="56">
        <f t="shared" si="204"/>
        <v>0</v>
      </c>
      <c r="AW147" s="59">
        <f t="shared" si="204"/>
        <v>0</v>
      </c>
      <c r="AX147" s="59">
        <f t="shared" si="204"/>
        <v>0</v>
      </c>
      <c r="AY147" s="59">
        <f t="shared" si="204"/>
        <v>0</v>
      </c>
      <c r="AZ147" s="56">
        <f t="shared" si="204"/>
        <v>0</v>
      </c>
      <c r="BA147" s="59">
        <f t="shared" si="204"/>
        <v>0</v>
      </c>
      <c r="BB147" s="59">
        <f t="shared" si="204"/>
        <v>6460000</v>
      </c>
      <c r="BC147" s="57">
        <f t="shared" si="190"/>
        <v>1</v>
      </c>
      <c r="BD147" s="56">
        <f t="shared" si="191"/>
        <v>0</v>
      </c>
      <c r="BE147" s="56">
        <f>+BE148+BE149</f>
        <v>6460000</v>
      </c>
      <c r="BF147" s="3"/>
      <c r="BG147" s="2"/>
      <c r="BH147" s="3" t="e">
        <v>#N/A</v>
      </c>
      <c r="BI147" s="2" t="e">
        <f t="shared" si="195"/>
        <v>#N/A</v>
      </c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</row>
    <row r="148" spans="1:100" x14ac:dyDescent="0.25">
      <c r="A148" s="300" t="s">
        <v>317</v>
      </c>
      <c r="B148" s="34" t="s">
        <v>316</v>
      </c>
      <c r="C148" s="301">
        <v>11250000</v>
      </c>
      <c r="D148" s="301"/>
      <c r="E148" s="301"/>
      <c r="F148" s="301"/>
      <c r="G148" s="301"/>
      <c r="H148" s="304">
        <f t="shared" si="184"/>
        <v>0</v>
      </c>
      <c r="I148" s="36">
        <f t="shared" si="185"/>
        <v>11250000</v>
      </c>
      <c r="J148" s="35">
        <v>0</v>
      </c>
      <c r="K148" s="36">
        <f t="shared" ref="K148:K218" si="205">+I148-J148</f>
        <v>11250000</v>
      </c>
      <c r="L148" s="301">
        <v>0</v>
      </c>
      <c r="M148" s="301"/>
      <c r="N148" s="301"/>
      <c r="O148" s="301"/>
      <c r="P148" s="301">
        <v>6460000</v>
      </c>
      <c r="Q148" s="301"/>
      <c r="R148" s="35"/>
      <c r="S148" s="35"/>
      <c r="T148" s="35"/>
      <c r="U148" s="35"/>
      <c r="V148" s="35"/>
      <c r="W148" s="35"/>
      <c r="X148" s="36">
        <f>IF(K148&gt;=SUM(L148:W148),SUM(L148:W148),"ERROR")</f>
        <v>6460000</v>
      </c>
      <c r="Y148" s="194">
        <f t="shared" si="186"/>
        <v>0.57422222222222219</v>
      </c>
      <c r="Z148" s="304">
        <f t="shared" si="187"/>
        <v>4790000</v>
      </c>
      <c r="AA148" s="301"/>
      <c r="AB148" s="301"/>
      <c r="AC148" s="301"/>
      <c r="AD148" s="301"/>
      <c r="AE148" s="301">
        <v>6460000</v>
      </c>
      <c r="AF148" s="301"/>
      <c r="AG148" s="35"/>
      <c r="AH148" s="35"/>
      <c r="AI148" s="35"/>
      <c r="AJ148" s="35"/>
      <c r="AK148" s="35"/>
      <c r="AL148" s="35"/>
      <c r="AM148" s="35">
        <f>IF(X148&gt;=SUM(AA148:AL148),SUM(AA148:AL148),"ERROR")</f>
        <v>6460000</v>
      </c>
      <c r="AN148" s="194">
        <f t="shared" si="188"/>
        <v>1</v>
      </c>
      <c r="AO148" s="305">
        <f t="shared" si="189"/>
        <v>0</v>
      </c>
      <c r="AP148" s="302"/>
      <c r="AQ148" s="302"/>
      <c r="AR148" s="302"/>
      <c r="AS148" s="302"/>
      <c r="AT148" s="302">
        <v>6460000</v>
      </c>
      <c r="AU148" s="302"/>
      <c r="AV148" s="35"/>
      <c r="AW148" s="35"/>
      <c r="AX148" s="35"/>
      <c r="AY148" s="35"/>
      <c r="AZ148" s="35"/>
      <c r="BA148" s="35"/>
      <c r="BB148" s="303">
        <f>IF(AM148&gt;=SUM(AP148:BA148),SUM(AP148:BA148),"ERROR")</f>
        <v>6460000</v>
      </c>
      <c r="BC148" s="306">
        <f t="shared" si="190"/>
        <v>1</v>
      </c>
      <c r="BD148" s="304">
        <f t="shared" si="191"/>
        <v>0</v>
      </c>
      <c r="BE148" s="301">
        <v>6460000</v>
      </c>
      <c r="BG148" s="2">
        <v>228</v>
      </c>
      <c r="BH148" s="3">
        <v>10614000</v>
      </c>
      <c r="BI148" s="2">
        <f t="shared" si="195"/>
        <v>-636000</v>
      </c>
    </row>
    <row r="149" spans="1:100" x14ac:dyDescent="0.25">
      <c r="A149" s="300" t="s">
        <v>318</v>
      </c>
      <c r="B149" s="311" t="s">
        <v>319</v>
      </c>
      <c r="C149" s="301"/>
      <c r="D149" s="301"/>
      <c r="E149" s="301"/>
      <c r="F149" s="301"/>
      <c r="G149" s="301"/>
      <c r="H149" s="304">
        <f t="shared" si="184"/>
        <v>0</v>
      </c>
      <c r="I149" s="36">
        <f t="shared" si="185"/>
        <v>0</v>
      </c>
      <c r="J149" s="35">
        <v>0</v>
      </c>
      <c r="K149" s="36">
        <f t="shared" si="205"/>
        <v>0</v>
      </c>
      <c r="L149" s="301">
        <v>0</v>
      </c>
      <c r="M149" s="301"/>
      <c r="N149" s="301"/>
      <c r="O149" s="301"/>
      <c r="P149" s="301"/>
      <c r="Q149" s="301"/>
      <c r="R149" s="35"/>
      <c r="S149" s="35"/>
      <c r="T149" s="35"/>
      <c r="U149" s="35"/>
      <c r="V149" s="35"/>
      <c r="W149" s="35"/>
      <c r="X149" s="36">
        <f>IF(K149&gt;=SUM(L149:W149),SUM(L149:W149),"ERROR")</f>
        <v>0</v>
      </c>
      <c r="Y149" s="194">
        <f t="shared" si="186"/>
        <v>0</v>
      </c>
      <c r="Z149" s="304">
        <f t="shared" si="187"/>
        <v>0</v>
      </c>
      <c r="AA149" s="301"/>
      <c r="AB149" s="301"/>
      <c r="AC149" s="301"/>
      <c r="AD149" s="301"/>
      <c r="AE149" s="301"/>
      <c r="AF149" s="301"/>
      <c r="AG149" s="35"/>
      <c r="AH149" s="35"/>
      <c r="AI149" s="35"/>
      <c r="AJ149" s="35"/>
      <c r="AK149" s="35"/>
      <c r="AL149" s="35"/>
      <c r="AM149" s="35">
        <f>IF(X149&gt;=SUM(AA149:AL149),SUM(AA149:AL149),"ERROR")</f>
        <v>0</v>
      </c>
      <c r="AN149" s="194">
        <f t="shared" si="188"/>
        <v>0</v>
      </c>
      <c r="AO149" s="305">
        <f t="shared" si="189"/>
        <v>0</v>
      </c>
      <c r="AP149" s="302"/>
      <c r="AQ149" s="302"/>
      <c r="AR149" s="302"/>
      <c r="AS149" s="302"/>
      <c r="AT149" s="302"/>
      <c r="AU149" s="302"/>
      <c r="AV149" s="35"/>
      <c r="AW149" s="35"/>
      <c r="AX149" s="35"/>
      <c r="AY149" s="35"/>
      <c r="AZ149" s="35"/>
      <c r="BA149" s="35"/>
      <c r="BB149" s="303">
        <f>IF(AM149&gt;=SUM(AP149:BA149),SUM(AP149:BA149),"ERROR")</f>
        <v>0</v>
      </c>
      <c r="BC149" s="306">
        <f t="shared" si="190"/>
        <v>0</v>
      </c>
      <c r="BD149" s="304">
        <f t="shared" si="191"/>
        <v>0</v>
      </c>
      <c r="BE149" s="301">
        <v>0</v>
      </c>
      <c r="BH149" s="3" t="e">
        <v>#N/A</v>
      </c>
      <c r="BI149" s="2" t="e">
        <f t="shared" si="195"/>
        <v>#N/A</v>
      </c>
    </row>
    <row r="150" spans="1:100" s="274" customFormat="1" x14ac:dyDescent="0.25">
      <c r="A150" s="294">
        <v>42180152</v>
      </c>
      <c r="B150" s="295" t="s">
        <v>320</v>
      </c>
      <c r="C150" s="56">
        <f>+C151+C152</f>
        <v>0</v>
      </c>
      <c r="D150" s="56">
        <f>+D151+D152</f>
        <v>0</v>
      </c>
      <c r="E150" s="56">
        <f>+E151+E152</f>
        <v>0</v>
      </c>
      <c r="F150" s="56">
        <f>+F151+F152</f>
        <v>0</v>
      </c>
      <c r="G150" s="56">
        <f>+G151+G152</f>
        <v>0</v>
      </c>
      <c r="H150" s="56">
        <f t="shared" si="184"/>
        <v>0</v>
      </c>
      <c r="I150" s="56">
        <f t="shared" si="185"/>
        <v>0</v>
      </c>
      <c r="J150" s="56">
        <f>+J151+J152</f>
        <v>0</v>
      </c>
      <c r="K150" s="56">
        <f t="shared" si="205"/>
        <v>0</v>
      </c>
      <c r="L150" s="56">
        <f t="shared" ref="L150:X150" si="206">+L151+L152</f>
        <v>0</v>
      </c>
      <c r="M150" s="56">
        <f t="shared" si="206"/>
        <v>0</v>
      </c>
      <c r="N150" s="56">
        <f t="shared" si="206"/>
        <v>0</v>
      </c>
      <c r="O150" s="56">
        <f t="shared" si="206"/>
        <v>0</v>
      </c>
      <c r="P150" s="56">
        <f>+P151+P152</f>
        <v>0</v>
      </c>
      <c r="Q150" s="56">
        <f t="shared" si="206"/>
        <v>0</v>
      </c>
      <c r="R150" s="56">
        <f t="shared" si="206"/>
        <v>0</v>
      </c>
      <c r="S150" s="56">
        <f t="shared" si="206"/>
        <v>0</v>
      </c>
      <c r="T150" s="56">
        <f t="shared" si="206"/>
        <v>0</v>
      </c>
      <c r="U150" s="56">
        <f t="shared" si="206"/>
        <v>0</v>
      </c>
      <c r="V150" s="56">
        <f t="shared" si="206"/>
        <v>0</v>
      </c>
      <c r="W150" s="56">
        <f t="shared" si="206"/>
        <v>0</v>
      </c>
      <c r="X150" s="56">
        <f t="shared" si="206"/>
        <v>0</v>
      </c>
      <c r="Y150" s="197">
        <f t="shared" si="186"/>
        <v>0</v>
      </c>
      <c r="Z150" s="56">
        <f t="shared" si="187"/>
        <v>0</v>
      </c>
      <c r="AA150" s="56">
        <f t="shared" ref="AA150:AM150" si="207">+AA151+AA152</f>
        <v>0</v>
      </c>
      <c r="AB150" s="56">
        <f t="shared" si="207"/>
        <v>0</v>
      </c>
      <c r="AC150" s="56">
        <f t="shared" si="207"/>
        <v>0</v>
      </c>
      <c r="AD150" s="56">
        <f t="shared" si="207"/>
        <v>0</v>
      </c>
      <c r="AE150" s="56">
        <f t="shared" si="207"/>
        <v>0</v>
      </c>
      <c r="AF150" s="56">
        <f t="shared" si="207"/>
        <v>0</v>
      </c>
      <c r="AG150" s="56">
        <f t="shared" si="207"/>
        <v>0</v>
      </c>
      <c r="AH150" s="56">
        <f t="shared" si="207"/>
        <v>0</v>
      </c>
      <c r="AI150" s="56">
        <f t="shared" si="207"/>
        <v>0</v>
      </c>
      <c r="AJ150" s="56">
        <f t="shared" si="207"/>
        <v>0</v>
      </c>
      <c r="AK150" s="56">
        <f t="shared" si="207"/>
        <v>0</v>
      </c>
      <c r="AL150" s="56">
        <f t="shared" si="207"/>
        <v>0</v>
      </c>
      <c r="AM150" s="56">
        <f t="shared" si="207"/>
        <v>0</v>
      </c>
      <c r="AN150" s="197">
        <f t="shared" si="188"/>
        <v>0</v>
      </c>
      <c r="AO150" s="115">
        <f t="shared" si="189"/>
        <v>0</v>
      </c>
      <c r="AP150" s="296">
        <f t="shared" ref="AP150:BB150" si="208">+AP151+AP152</f>
        <v>0</v>
      </c>
      <c r="AQ150" s="56">
        <f t="shared" si="208"/>
        <v>0</v>
      </c>
      <c r="AR150" s="56">
        <f t="shared" si="208"/>
        <v>0</v>
      </c>
      <c r="AS150" s="59">
        <f t="shared" si="208"/>
        <v>0</v>
      </c>
      <c r="AT150" s="59">
        <f t="shared" si="208"/>
        <v>0</v>
      </c>
      <c r="AU150" s="59">
        <f t="shared" si="208"/>
        <v>0</v>
      </c>
      <c r="AV150" s="56">
        <f t="shared" si="208"/>
        <v>0</v>
      </c>
      <c r="AW150" s="59">
        <f t="shared" si="208"/>
        <v>0</v>
      </c>
      <c r="AX150" s="59">
        <f t="shared" si="208"/>
        <v>0</v>
      </c>
      <c r="AY150" s="59">
        <f t="shared" si="208"/>
        <v>0</v>
      </c>
      <c r="AZ150" s="56">
        <f t="shared" si="208"/>
        <v>0</v>
      </c>
      <c r="BA150" s="59">
        <f t="shared" si="208"/>
        <v>0</v>
      </c>
      <c r="BB150" s="59">
        <f t="shared" si="208"/>
        <v>0</v>
      </c>
      <c r="BC150" s="57">
        <f t="shared" si="190"/>
        <v>0</v>
      </c>
      <c r="BD150" s="56">
        <f t="shared" si="191"/>
        <v>0</v>
      </c>
      <c r="BE150" s="56">
        <f>+BE151+BE152</f>
        <v>0</v>
      </c>
      <c r="BF150" s="3"/>
      <c r="BG150" s="2"/>
      <c r="BH150" s="3" t="e">
        <v>#N/A</v>
      </c>
      <c r="BI150" s="2" t="e">
        <f t="shared" si="195"/>
        <v>#N/A</v>
      </c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</row>
    <row r="151" spans="1:100" x14ac:dyDescent="0.25">
      <c r="A151" s="300">
        <v>4218015201</v>
      </c>
      <c r="B151" s="34" t="s">
        <v>320</v>
      </c>
      <c r="C151" s="301">
        <v>0</v>
      </c>
      <c r="D151" s="301"/>
      <c r="E151" s="301"/>
      <c r="F151" s="301"/>
      <c r="G151" s="301"/>
      <c r="H151" s="304">
        <f t="shared" si="184"/>
        <v>0</v>
      </c>
      <c r="I151" s="36">
        <f t="shared" si="185"/>
        <v>0</v>
      </c>
      <c r="J151" s="35">
        <v>0</v>
      </c>
      <c r="K151" s="36">
        <f t="shared" si="205"/>
        <v>0</v>
      </c>
      <c r="L151" s="301">
        <v>0</v>
      </c>
      <c r="M151" s="301"/>
      <c r="N151" s="301"/>
      <c r="O151" s="301"/>
      <c r="P151" s="301"/>
      <c r="Q151" s="35"/>
      <c r="R151" s="35"/>
      <c r="S151" s="35"/>
      <c r="T151" s="35"/>
      <c r="U151" s="35"/>
      <c r="V151" s="35"/>
      <c r="W151" s="35"/>
      <c r="X151" s="36">
        <f>IF(K151&gt;=SUM(L151:W151),SUM(L151:W151),"ERROR")</f>
        <v>0</v>
      </c>
      <c r="Y151" s="194">
        <f t="shared" si="186"/>
        <v>0</v>
      </c>
      <c r="Z151" s="304">
        <f t="shared" si="187"/>
        <v>0</v>
      </c>
      <c r="AA151" s="301"/>
      <c r="AB151" s="301"/>
      <c r="AC151" s="301"/>
      <c r="AD151" s="301"/>
      <c r="AE151" s="301"/>
      <c r="AF151" s="301"/>
      <c r="AG151" s="301"/>
      <c r="AH151" s="301"/>
      <c r="AI151" s="301"/>
      <c r="AJ151" s="301"/>
      <c r="AK151" s="301"/>
      <c r="AL151" s="301"/>
      <c r="AM151" s="301">
        <f>IF(X151&gt;=SUM(AA151:AL151),SUM(AA151:AL151),"ERROR")</f>
        <v>0</v>
      </c>
      <c r="AN151" s="194">
        <f t="shared" si="188"/>
        <v>0</v>
      </c>
      <c r="AO151" s="305">
        <f t="shared" si="189"/>
        <v>0</v>
      </c>
      <c r="AP151" s="302"/>
      <c r="AQ151" s="301"/>
      <c r="AR151" s="301"/>
      <c r="AS151" s="301"/>
      <c r="AT151" s="301"/>
      <c r="AU151" s="301"/>
      <c r="AV151" s="301"/>
      <c r="AW151" s="301"/>
      <c r="AX151" s="301"/>
      <c r="AY151" s="301"/>
      <c r="AZ151" s="301"/>
      <c r="BA151" s="301"/>
      <c r="BB151" s="303">
        <f>IF(AM151&gt;=SUM(AP151:BA151),SUM(AP151:BA151),"ERROR")</f>
        <v>0</v>
      </c>
      <c r="BC151" s="306">
        <f t="shared" si="190"/>
        <v>0</v>
      </c>
      <c r="BD151" s="304">
        <f t="shared" si="191"/>
        <v>0</v>
      </c>
      <c r="BE151" s="301">
        <v>0</v>
      </c>
      <c r="BH151" s="3" t="e">
        <v>#N/A</v>
      </c>
      <c r="BI151" s="2" t="e">
        <f t="shared" si="195"/>
        <v>#N/A</v>
      </c>
    </row>
    <row r="152" spans="1:100" x14ac:dyDescent="0.25">
      <c r="A152" s="300">
        <v>4218015202</v>
      </c>
      <c r="B152" s="311" t="s">
        <v>321</v>
      </c>
      <c r="C152" s="301">
        <v>0</v>
      </c>
      <c r="D152" s="301"/>
      <c r="E152" s="301"/>
      <c r="F152" s="301"/>
      <c r="G152" s="301"/>
      <c r="H152" s="304">
        <f t="shared" si="184"/>
        <v>0</v>
      </c>
      <c r="I152" s="36">
        <f t="shared" si="185"/>
        <v>0</v>
      </c>
      <c r="J152" s="35">
        <v>0</v>
      </c>
      <c r="K152" s="36">
        <f t="shared" si="205"/>
        <v>0</v>
      </c>
      <c r="L152" s="301">
        <v>0</v>
      </c>
      <c r="M152" s="301"/>
      <c r="N152" s="301"/>
      <c r="O152" s="301"/>
      <c r="P152" s="301"/>
      <c r="Q152" s="35"/>
      <c r="R152" s="35"/>
      <c r="S152" s="35"/>
      <c r="T152" s="35"/>
      <c r="U152" s="35"/>
      <c r="V152" s="35"/>
      <c r="W152" s="35"/>
      <c r="X152" s="36">
        <f>IF(K152&gt;=SUM(L152:W152),SUM(L152:W152),"ERROR")</f>
        <v>0</v>
      </c>
      <c r="Y152" s="194">
        <f t="shared" si="186"/>
        <v>0</v>
      </c>
      <c r="Z152" s="304">
        <f t="shared" si="187"/>
        <v>0</v>
      </c>
      <c r="AA152" s="301"/>
      <c r="AB152" s="301"/>
      <c r="AC152" s="301"/>
      <c r="AD152" s="301"/>
      <c r="AE152" s="301"/>
      <c r="AF152" s="301"/>
      <c r="AG152" s="301"/>
      <c r="AH152" s="301"/>
      <c r="AI152" s="301"/>
      <c r="AJ152" s="301"/>
      <c r="AK152" s="301"/>
      <c r="AL152" s="301"/>
      <c r="AM152" s="301">
        <f>IF(X152&gt;=SUM(AA152:AL152),SUM(AA152:AL152),"ERROR")</f>
        <v>0</v>
      </c>
      <c r="AN152" s="194">
        <f t="shared" si="188"/>
        <v>0</v>
      </c>
      <c r="AO152" s="305">
        <f t="shared" si="189"/>
        <v>0</v>
      </c>
      <c r="AP152" s="302"/>
      <c r="AQ152" s="301"/>
      <c r="AR152" s="301"/>
      <c r="AS152" s="301"/>
      <c r="AT152" s="301"/>
      <c r="AU152" s="301"/>
      <c r="AV152" s="301"/>
      <c r="AW152" s="301"/>
      <c r="AX152" s="301"/>
      <c r="AY152" s="301"/>
      <c r="AZ152" s="301"/>
      <c r="BA152" s="301"/>
      <c r="BB152" s="303">
        <f>IF(AM152&gt;=SUM(AP152:BA152),SUM(AP152:BA152),"ERROR")</f>
        <v>0</v>
      </c>
      <c r="BC152" s="306">
        <f t="shared" si="190"/>
        <v>0</v>
      </c>
      <c r="BD152" s="304">
        <f t="shared" si="191"/>
        <v>0</v>
      </c>
      <c r="BE152" s="301">
        <v>0</v>
      </c>
      <c r="BH152" s="3" t="e">
        <v>#N/A</v>
      </c>
      <c r="BI152" s="2" t="e">
        <f t="shared" si="195"/>
        <v>#N/A</v>
      </c>
    </row>
    <row r="153" spans="1:100" s="274" customFormat="1" x14ac:dyDescent="0.25">
      <c r="A153" s="291" t="s">
        <v>322</v>
      </c>
      <c r="B153" s="292" t="s">
        <v>323</v>
      </c>
      <c r="C153" s="48">
        <f>+C154</f>
        <v>553842000</v>
      </c>
      <c r="D153" s="48">
        <f>+D154</f>
        <v>16285</v>
      </c>
      <c r="E153" s="48">
        <f>+E154</f>
        <v>16285</v>
      </c>
      <c r="F153" s="48">
        <f>+F154</f>
        <v>0</v>
      </c>
      <c r="G153" s="48">
        <f>+G154</f>
        <v>0</v>
      </c>
      <c r="H153" s="48">
        <f t="shared" si="184"/>
        <v>0</v>
      </c>
      <c r="I153" s="48">
        <f t="shared" si="185"/>
        <v>553842000</v>
      </c>
      <c r="J153" s="48">
        <f>+J154</f>
        <v>0</v>
      </c>
      <c r="K153" s="48">
        <f t="shared" si="205"/>
        <v>553842000</v>
      </c>
      <c r="L153" s="48">
        <f t="shared" ref="L153:X153" si="209">+L154</f>
        <v>20046753</v>
      </c>
      <c r="M153" s="48">
        <f t="shared" si="209"/>
        <v>-824800</v>
      </c>
      <c r="N153" s="48">
        <f t="shared" si="209"/>
        <v>-321100</v>
      </c>
      <c r="O153" s="48">
        <f t="shared" si="209"/>
        <v>-1000000</v>
      </c>
      <c r="P153" s="48">
        <f t="shared" si="209"/>
        <v>-735124</v>
      </c>
      <c r="Q153" s="48">
        <f t="shared" si="209"/>
        <v>-652136</v>
      </c>
      <c r="R153" s="48">
        <f t="shared" si="209"/>
        <v>4198425</v>
      </c>
      <c r="S153" s="48">
        <f t="shared" si="209"/>
        <v>0</v>
      </c>
      <c r="T153" s="48">
        <f t="shared" si="209"/>
        <v>333542633</v>
      </c>
      <c r="U153" s="48">
        <f t="shared" si="209"/>
        <v>0</v>
      </c>
      <c r="V153" s="48">
        <f t="shared" si="209"/>
        <v>0</v>
      </c>
      <c r="W153" s="48">
        <f t="shared" si="209"/>
        <v>0</v>
      </c>
      <c r="X153" s="48">
        <f t="shared" si="209"/>
        <v>354254651</v>
      </c>
      <c r="Y153" s="196">
        <f t="shared" si="186"/>
        <v>0.63963125042882263</v>
      </c>
      <c r="Z153" s="48">
        <f t="shared" si="187"/>
        <v>199587349</v>
      </c>
      <c r="AA153" s="48">
        <f t="shared" ref="AA153:AM153" si="210">+AA154</f>
        <v>2772006</v>
      </c>
      <c r="AB153" s="48">
        <f t="shared" si="210"/>
        <v>0</v>
      </c>
      <c r="AC153" s="48">
        <f t="shared" si="210"/>
        <v>0</v>
      </c>
      <c r="AD153" s="48">
        <f t="shared" si="210"/>
        <v>0</v>
      </c>
      <c r="AE153" s="48">
        <f t="shared" si="210"/>
        <v>4640000</v>
      </c>
      <c r="AF153" s="48">
        <f t="shared" si="210"/>
        <v>0</v>
      </c>
      <c r="AG153" s="48">
        <f t="shared" si="210"/>
        <v>5130000</v>
      </c>
      <c r="AH153" s="48">
        <f t="shared" si="210"/>
        <v>1336089</v>
      </c>
      <c r="AI153" s="48">
        <f t="shared" si="210"/>
        <v>334542633</v>
      </c>
      <c r="AJ153" s="48">
        <f t="shared" si="210"/>
        <v>0</v>
      </c>
      <c r="AK153" s="48">
        <f t="shared" si="210"/>
        <v>0</v>
      </c>
      <c r="AL153" s="48">
        <f t="shared" si="210"/>
        <v>0</v>
      </c>
      <c r="AM153" s="48">
        <f t="shared" si="210"/>
        <v>348420728</v>
      </c>
      <c r="AN153" s="196">
        <f t="shared" si="188"/>
        <v>0.98353183794896737</v>
      </c>
      <c r="AO153" s="113">
        <f t="shared" si="189"/>
        <v>5833923</v>
      </c>
      <c r="AP153" s="293">
        <f t="shared" ref="AP153:BB153" si="211">+AP154</f>
        <v>2772006</v>
      </c>
      <c r="AQ153" s="48">
        <f t="shared" si="211"/>
        <v>0</v>
      </c>
      <c r="AR153" s="48">
        <f t="shared" si="211"/>
        <v>0</v>
      </c>
      <c r="AS153" s="51">
        <f t="shared" si="211"/>
        <v>0</v>
      </c>
      <c r="AT153" s="51">
        <f t="shared" si="211"/>
        <v>4640000</v>
      </c>
      <c r="AU153" s="51">
        <f t="shared" si="211"/>
        <v>0</v>
      </c>
      <c r="AV153" s="48">
        <f t="shared" si="211"/>
        <v>0</v>
      </c>
      <c r="AW153" s="51">
        <f t="shared" si="211"/>
        <v>0</v>
      </c>
      <c r="AX153" s="51">
        <f t="shared" si="211"/>
        <v>0</v>
      </c>
      <c r="AY153" s="51">
        <f t="shared" si="211"/>
        <v>0</v>
      </c>
      <c r="AZ153" s="48">
        <f t="shared" si="211"/>
        <v>0</v>
      </c>
      <c r="BA153" s="51">
        <f t="shared" si="211"/>
        <v>0</v>
      </c>
      <c r="BB153" s="51">
        <f t="shared" si="211"/>
        <v>7412006</v>
      </c>
      <c r="BC153" s="49">
        <f t="shared" si="190"/>
        <v>2.1273148823683072E-2</v>
      </c>
      <c r="BD153" s="48">
        <f t="shared" si="191"/>
        <v>341008722</v>
      </c>
      <c r="BE153" s="48">
        <f>+BE154</f>
        <v>13878096</v>
      </c>
      <c r="BF153" s="3"/>
      <c r="BG153" s="2"/>
      <c r="BH153" s="3" t="e">
        <v>#N/A</v>
      </c>
      <c r="BI153" s="2" t="e">
        <f t="shared" si="195"/>
        <v>#N/A</v>
      </c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</row>
    <row r="154" spans="1:100" s="274" customFormat="1" x14ac:dyDescent="0.25">
      <c r="A154" s="294" t="s">
        <v>324</v>
      </c>
      <c r="B154" s="295" t="s">
        <v>325</v>
      </c>
      <c r="C154" s="56">
        <f>+C155+C156</f>
        <v>553842000</v>
      </c>
      <c r="D154" s="56">
        <f>+D155+D156</f>
        <v>16285</v>
      </c>
      <c r="E154" s="56">
        <f>+E155+E156</f>
        <v>16285</v>
      </c>
      <c r="F154" s="56">
        <f>+F155+F156</f>
        <v>0</v>
      </c>
      <c r="G154" s="56">
        <f>+G155+G156</f>
        <v>0</v>
      </c>
      <c r="H154" s="56">
        <f t="shared" si="184"/>
        <v>0</v>
      </c>
      <c r="I154" s="56">
        <f t="shared" si="185"/>
        <v>553842000</v>
      </c>
      <c r="J154" s="56">
        <f>+J155+J156</f>
        <v>0</v>
      </c>
      <c r="K154" s="56">
        <f t="shared" si="205"/>
        <v>553842000</v>
      </c>
      <c r="L154" s="56">
        <f t="shared" ref="L154:X154" si="212">+L155+L156</f>
        <v>20046753</v>
      </c>
      <c r="M154" s="56">
        <f t="shared" si="212"/>
        <v>-824800</v>
      </c>
      <c r="N154" s="56">
        <f t="shared" si="212"/>
        <v>-321100</v>
      </c>
      <c r="O154" s="56">
        <f t="shared" si="212"/>
        <v>-1000000</v>
      </c>
      <c r="P154" s="56">
        <f>+P155+P156</f>
        <v>-735124</v>
      </c>
      <c r="Q154" s="56">
        <f t="shared" si="212"/>
        <v>-652136</v>
      </c>
      <c r="R154" s="56">
        <f t="shared" si="212"/>
        <v>4198425</v>
      </c>
      <c r="S154" s="56">
        <f t="shared" si="212"/>
        <v>0</v>
      </c>
      <c r="T154" s="56">
        <f t="shared" si="212"/>
        <v>333542633</v>
      </c>
      <c r="U154" s="56">
        <f t="shared" si="212"/>
        <v>0</v>
      </c>
      <c r="V154" s="56">
        <f t="shared" si="212"/>
        <v>0</v>
      </c>
      <c r="W154" s="56">
        <f t="shared" si="212"/>
        <v>0</v>
      </c>
      <c r="X154" s="56">
        <f t="shared" si="212"/>
        <v>354254651</v>
      </c>
      <c r="Y154" s="197">
        <f t="shared" si="186"/>
        <v>0.63963125042882263</v>
      </c>
      <c r="Z154" s="56">
        <f t="shared" si="187"/>
        <v>199587349</v>
      </c>
      <c r="AA154" s="56">
        <f t="shared" ref="AA154:AM154" si="213">+AA155+AA156</f>
        <v>2772006</v>
      </c>
      <c r="AB154" s="56">
        <f t="shared" si="213"/>
        <v>0</v>
      </c>
      <c r="AC154" s="56">
        <f t="shared" si="213"/>
        <v>0</v>
      </c>
      <c r="AD154" s="56">
        <f t="shared" si="213"/>
        <v>0</v>
      </c>
      <c r="AE154" s="56">
        <f t="shared" si="213"/>
        <v>4640000</v>
      </c>
      <c r="AF154" s="56">
        <f t="shared" si="213"/>
        <v>0</v>
      </c>
      <c r="AG154" s="56">
        <f t="shared" si="213"/>
        <v>5130000</v>
      </c>
      <c r="AH154" s="56">
        <f t="shared" si="213"/>
        <v>1336089</v>
      </c>
      <c r="AI154" s="56">
        <f t="shared" si="213"/>
        <v>334542633</v>
      </c>
      <c r="AJ154" s="56">
        <f t="shared" si="213"/>
        <v>0</v>
      </c>
      <c r="AK154" s="56">
        <f t="shared" si="213"/>
        <v>0</v>
      </c>
      <c r="AL154" s="56">
        <f t="shared" si="213"/>
        <v>0</v>
      </c>
      <c r="AM154" s="56">
        <f t="shared" si="213"/>
        <v>348420728</v>
      </c>
      <c r="AN154" s="197">
        <f t="shared" si="188"/>
        <v>0.98353183794896737</v>
      </c>
      <c r="AO154" s="115">
        <f t="shared" si="189"/>
        <v>5833923</v>
      </c>
      <c r="AP154" s="296">
        <f t="shared" ref="AP154:BB154" si="214">+AP155+AP156</f>
        <v>2772006</v>
      </c>
      <c r="AQ154" s="56">
        <f t="shared" si="214"/>
        <v>0</v>
      </c>
      <c r="AR154" s="56">
        <f t="shared" si="214"/>
        <v>0</v>
      </c>
      <c r="AS154" s="59">
        <f t="shared" si="214"/>
        <v>0</v>
      </c>
      <c r="AT154" s="59">
        <f t="shared" si="214"/>
        <v>4640000</v>
      </c>
      <c r="AU154" s="59">
        <f t="shared" si="214"/>
        <v>0</v>
      </c>
      <c r="AV154" s="56">
        <f t="shared" si="214"/>
        <v>0</v>
      </c>
      <c r="AW154" s="59">
        <f t="shared" si="214"/>
        <v>0</v>
      </c>
      <c r="AX154" s="59">
        <f t="shared" si="214"/>
        <v>0</v>
      </c>
      <c r="AY154" s="59">
        <f t="shared" si="214"/>
        <v>0</v>
      </c>
      <c r="AZ154" s="56">
        <f t="shared" si="214"/>
        <v>0</v>
      </c>
      <c r="BA154" s="59">
        <f t="shared" si="214"/>
        <v>0</v>
      </c>
      <c r="BB154" s="59">
        <f t="shared" si="214"/>
        <v>7412006</v>
      </c>
      <c r="BC154" s="57">
        <f t="shared" si="190"/>
        <v>2.1273148823683072E-2</v>
      </c>
      <c r="BD154" s="56">
        <f t="shared" si="191"/>
        <v>341008722</v>
      </c>
      <c r="BE154" s="56">
        <f>+BE155+BE156</f>
        <v>13878096</v>
      </c>
      <c r="BF154" s="3"/>
      <c r="BG154" s="2"/>
      <c r="BH154" s="3" t="e">
        <v>#N/A</v>
      </c>
      <c r="BI154" s="2" t="e">
        <f t="shared" si="195"/>
        <v>#N/A</v>
      </c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</row>
    <row r="155" spans="1:100" x14ac:dyDescent="0.25">
      <c r="A155" s="300">
        <v>4218040701</v>
      </c>
      <c r="B155" s="34" t="s">
        <v>326</v>
      </c>
      <c r="C155" s="301">
        <v>551903000</v>
      </c>
      <c r="D155" s="301">
        <v>16285</v>
      </c>
      <c r="E155" s="301"/>
      <c r="F155" s="301"/>
      <c r="G155" s="301"/>
      <c r="H155" s="304">
        <f t="shared" si="184"/>
        <v>-16285</v>
      </c>
      <c r="I155" s="36">
        <f t="shared" si="185"/>
        <v>551886715</v>
      </c>
      <c r="J155" s="35">
        <v>0</v>
      </c>
      <c r="K155" s="36">
        <f t="shared" si="205"/>
        <v>551886715</v>
      </c>
      <c r="L155" s="301">
        <v>19412008</v>
      </c>
      <c r="M155" s="301">
        <v>-824800</v>
      </c>
      <c r="N155" s="301">
        <v>-321100</v>
      </c>
      <c r="O155" s="301">
        <v>-1000000</v>
      </c>
      <c r="P155" s="301">
        <v>-735124</v>
      </c>
      <c r="Q155" s="301">
        <v>-652136</v>
      </c>
      <c r="R155" s="35">
        <v>4198425</v>
      </c>
      <c r="S155" s="35"/>
      <c r="T155" s="35">
        <f>+-1000000+334542633</f>
        <v>333542633</v>
      </c>
      <c r="U155" s="35"/>
      <c r="V155" s="35"/>
      <c r="W155" s="35"/>
      <c r="X155" s="36">
        <f>IF(K155&gt;=SUM(L155:W155),SUM(L155:W155),"ERROR")</f>
        <v>353619906</v>
      </c>
      <c r="Y155" s="194">
        <f t="shared" si="186"/>
        <v>0.64074727002624077</v>
      </c>
      <c r="Z155" s="304">
        <f t="shared" si="187"/>
        <v>198266809</v>
      </c>
      <c r="AA155" s="301">
        <v>2772006</v>
      </c>
      <c r="AB155" s="301"/>
      <c r="AC155" s="301"/>
      <c r="AD155" s="301"/>
      <c r="AE155" s="301">
        <v>4640000</v>
      </c>
      <c r="AF155" s="301"/>
      <c r="AG155" s="35">
        <v>5130000</v>
      </c>
      <c r="AH155" s="301">
        <v>1336089</v>
      </c>
      <c r="AI155" s="301">
        <v>334542633</v>
      </c>
      <c r="AJ155" s="301"/>
      <c r="AK155" s="301"/>
      <c r="AL155" s="301"/>
      <c r="AM155" s="301">
        <f>IF(X155&gt;=SUM(AA155:AL155),SUM(AA155:AL155),"ERROR")</f>
        <v>348420728</v>
      </c>
      <c r="AN155" s="194">
        <f t="shared" ref="AN155" si="215">+IF(ISERROR((AM155/X155)),0,(AM155/X155))</f>
        <v>0.98529727000153666</v>
      </c>
      <c r="AO155" s="305">
        <f t="shared" ref="AO155" si="216">+X155-AM155</f>
        <v>5199178</v>
      </c>
      <c r="AP155" s="302">
        <v>2772006</v>
      </c>
      <c r="AQ155" s="301"/>
      <c r="AR155" s="301"/>
      <c r="AS155" s="301"/>
      <c r="AT155" s="301">
        <v>4640000</v>
      </c>
      <c r="AU155" s="301"/>
      <c r="AV155" s="301"/>
      <c r="AW155" s="301"/>
      <c r="AX155" s="301"/>
      <c r="AY155" s="35"/>
      <c r="AZ155" s="35"/>
      <c r="BA155" s="301"/>
      <c r="BB155" s="303">
        <f>IF(AM155&gt;=SUM(AP155:BA155),SUM(AP155:BA155),"ERROR")</f>
        <v>7412006</v>
      </c>
      <c r="BC155" s="306">
        <f t="shared" si="190"/>
        <v>2.1273148823683072E-2</v>
      </c>
      <c r="BD155" s="304">
        <f t="shared" si="191"/>
        <v>341008722</v>
      </c>
      <c r="BE155" s="301"/>
      <c r="BF155" s="2"/>
      <c r="BG155" s="2">
        <v>230</v>
      </c>
      <c r="BH155" s="3">
        <v>73038723</v>
      </c>
      <c r="BI155" s="2">
        <f t="shared" si="195"/>
        <v>-478847992</v>
      </c>
    </row>
    <row r="156" spans="1:100" x14ac:dyDescent="0.25">
      <c r="A156" s="300">
        <v>4218040702</v>
      </c>
      <c r="B156" s="34" t="s">
        <v>327</v>
      </c>
      <c r="C156" s="301">
        <v>1939000</v>
      </c>
      <c r="D156" s="301"/>
      <c r="E156" s="301">
        <v>16285</v>
      </c>
      <c r="F156" s="301"/>
      <c r="G156" s="301"/>
      <c r="H156" s="304">
        <f t="shared" si="184"/>
        <v>16285</v>
      </c>
      <c r="I156" s="36">
        <f t="shared" si="185"/>
        <v>1955285</v>
      </c>
      <c r="J156" s="35">
        <v>0</v>
      </c>
      <c r="K156" s="36">
        <f t="shared" si="205"/>
        <v>1955285</v>
      </c>
      <c r="L156" s="301">
        <v>634745</v>
      </c>
      <c r="M156" s="301"/>
      <c r="N156" s="301"/>
      <c r="O156" s="455"/>
      <c r="P156" s="301"/>
      <c r="Q156" s="301"/>
      <c r="R156" s="35"/>
      <c r="S156" s="35"/>
      <c r="T156" s="35"/>
      <c r="U156" s="35"/>
      <c r="V156" s="35"/>
      <c r="W156" s="35"/>
      <c r="X156" s="36">
        <f>IF(K156&gt;=SUM(L156:W156),SUM(L156:W156),"ERROR")</f>
        <v>634745</v>
      </c>
      <c r="Y156" s="194">
        <f t="shared" si="186"/>
        <v>0.32463042472069287</v>
      </c>
      <c r="Z156" s="304">
        <f t="shared" si="187"/>
        <v>1320540</v>
      </c>
      <c r="AA156" s="301"/>
      <c r="AB156" s="301"/>
      <c r="AC156" s="301"/>
      <c r="AD156" s="301"/>
      <c r="AE156" s="301"/>
      <c r="AF156" s="301"/>
      <c r="AG156" s="35"/>
      <c r="AH156" s="35"/>
      <c r="AI156" s="35"/>
      <c r="AJ156" s="35"/>
      <c r="AK156" s="35"/>
      <c r="AL156" s="35"/>
      <c r="AM156" s="35">
        <f>IF(X156&gt;=SUM(AA156:AL156),SUM(AA156:AL156),"ERROR")</f>
        <v>0</v>
      </c>
      <c r="AN156" s="194">
        <f t="shared" si="188"/>
        <v>0</v>
      </c>
      <c r="AO156" s="305">
        <f t="shared" si="189"/>
        <v>634745</v>
      </c>
      <c r="AP156" s="302"/>
      <c r="AQ156" s="302"/>
      <c r="AR156" s="302"/>
      <c r="AS156" s="302"/>
      <c r="AT156" s="302"/>
      <c r="AU156" s="302"/>
      <c r="AV156" s="35"/>
      <c r="AW156" s="35"/>
      <c r="AX156" s="35"/>
      <c r="AY156" s="35"/>
      <c r="AZ156" s="35"/>
      <c r="BA156" s="35"/>
      <c r="BB156" s="303">
        <f>IF(AM156&gt;=SUM(AP156:BA156),SUM(AP156:BA156),"ERROR")</f>
        <v>0</v>
      </c>
      <c r="BC156" s="306">
        <f t="shared" si="190"/>
        <v>0</v>
      </c>
      <c r="BD156" s="304">
        <f t="shared" si="191"/>
        <v>0</v>
      </c>
      <c r="BE156" s="301">
        <v>13878096</v>
      </c>
      <c r="BG156" s="2">
        <v>2301</v>
      </c>
      <c r="BH156" s="3">
        <v>1939196</v>
      </c>
      <c r="BI156" s="2">
        <f t="shared" si="195"/>
        <v>-16089</v>
      </c>
    </row>
    <row r="157" spans="1:100" s="274" customFormat="1" x14ac:dyDescent="0.25">
      <c r="A157" s="291" t="s">
        <v>328</v>
      </c>
      <c r="B157" s="292" t="s">
        <v>329</v>
      </c>
      <c r="C157" s="48">
        <f>+C158</f>
        <v>0</v>
      </c>
      <c r="D157" s="48">
        <f>+D158</f>
        <v>0</v>
      </c>
      <c r="E157" s="48">
        <f>+E158</f>
        <v>0</v>
      </c>
      <c r="F157" s="48">
        <f>+F158</f>
        <v>0</v>
      </c>
      <c r="G157" s="48">
        <f>+G158</f>
        <v>0</v>
      </c>
      <c r="H157" s="48">
        <f t="shared" si="184"/>
        <v>0</v>
      </c>
      <c r="I157" s="48">
        <f t="shared" si="185"/>
        <v>0</v>
      </c>
      <c r="J157" s="48">
        <f>+J158</f>
        <v>0</v>
      </c>
      <c r="K157" s="48">
        <f t="shared" si="205"/>
        <v>0</v>
      </c>
      <c r="L157" s="48">
        <f t="shared" ref="L157:X157" si="217">+L158</f>
        <v>0</v>
      </c>
      <c r="M157" s="48">
        <f t="shared" si="217"/>
        <v>0</v>
      </c>
      <c r="N157" s="48">
        <f t="shared" si="217"/>
        <v>0</v>
      </c>
      <c r="O157" s="48">
        <f t="shared" si="217"/>
        <v>0</v>
      </c>
      <c r="P157" s="48">
        <f t="shared" si="217"/>
        <v>0</v>
      </c>
      <c r="Q157" s="48">
        <f t="shared" si="217"/>
        <v>0</v>
      </c>
      <c r="R157" s="48">
        <f t="shared" si="217"/>
        <v>0</v>
      </c>
      <c r="S157" s="48">
        <f t="shared" si="217"/>
        <v>0</v>
      </c>
      <c r="T157" s="48">
        <f t="shared" si="217"/>
        <v>0</v>
      </c>
      <c r="U157" s="48">
        <f t="shared" si="217"/>
        <v>0</v>
      </c>
      <c r="V157" s="48">
        <f t="shared" si="217"/>
        <v>0</v>
      </c>
      <c r="W157" s="48">
        <f t="shared" si="217"/>
        <v>0</v>
      </c>
      <c r="X157" s="48">
        <f t="shared" si="217"/>
        <v>0</v>
      </c>
      <c r="Y157" s="196">
        <f t="shared" si="186"/>
        <v>0</v>
      </c>
      <c r="Z157" s="48">
        <f t="shared" si="187"/>
        <v>0</v>
      </c>
      <c r="AA157" s="48">
        <f t="shared" ref="AA157:AM157" si="218">+AA158</f>
        <v>0</v>
      </c>
      <c r="AB157" s="48">
        <f t="shared" si="218"/>
        <v>0</v>
      </c>
      <c r="AC157" s="48">
        <f t="shared" si="218"/>
        <v>0</v>
      </c>
      <c r="AD157" s="48">
        <f t="shared" si="218"/>
        <v>0</v>
      </c>
      <c r="AE157" s="48">
        <f t="shared" si="218"/>
        <v>0</v>
      </c>
      <c r="AF157" s="48">
        <f t="shared" si="218"/>
        <v>0</v>
      </c>
      <c r="AG157" s="48">
        <f t="shared" si="218"/>
        <v>0</v>
      </c>
      <c r="AH157" s="48">
        <f t="shared" si="218"/>
        <v>0</v>
      </c>
      <c r="AI157" s="48">
        <f t="shared" si="218"/>
        <v>0</v>
      </c>
      <c r="AJ157" s="48">
        <f t="shared" si="218"/>
        <v>0</v>
      </c>
      <c r="AK157" s="48">
        <f t="shared" si="218"/>
        <v>0</v>
      </c>
      <c r="AL157" s="48">
        <f t="shared" si="218"/>
        <v>0</v>
      </c>
      <c r="AM157" s="48">
        <f t="shared" si="218"/>
        <v>0</v>
      </c>
      <c r="AN157" s="196">
        <f t="shared" si="188"/>
        <v>0</v>
      </c>
      <c r="AO157" s="113">
        <f t="shared" si="189"/>
        <v>0</v>
      </c>
      <c r="AP157" s="293">
        <f t="shared" ref="AP157:BB157" si="219">+AP158</f>
        <v>0</v>
      </c>
      <c r="AQ157" s="48">
        <f t="shared" si="219"/>
        <v>0</v>
      </c>
      <c r="AR157" s="48">
        <f t="shared" si="219"/>
        <v>0</v>
      </c>
      <c r="AS157" s="51">
        <f t="shared" si="219"/>
        <v>0</v>
      </c>
      <c r="AT157" s="51">
        <f t="shared" si="219"/>
        <v>0</v>
      </c>
      <c r="AU157" s="51">
        <f t="shared" si="219"/>
        <v>0</v>
      </c>
      <c r="AV157" s="48">
        <f t="shared" si="219"/>
        <v>0</v>
      </c>
      <c r="AW157" s="51">
        <f t="shared" si="219"/>
        <v>0</v>
      </c>
      <c r="AX157" s="51">
        <f t="shared" si="219"/>
        <v>0</v>
      </c>
      <c r="AY157" s="51">
        <f t="shared" si="219"/>
        <v>0</v>
      </c>
      <c r="AZ157" s="48">
        <f t="shared" si="219"/>
        <v>0</v>
      </c>
      <c r="BA157" s="51">
        <f t="shared" si="219"/>
        <v>0</v>
      </c>
      <c r="BB157" s="51">
        <f t="shared" si="219"/>
        <v>0</v>
      </c>
      <c r="BC157" s="49">
        <f t="shared" si="190"/>
        <v>0</v>
      </c>
      <c r="BD157" s="48">
        <f t="shared" si="191"/>
        <v>0</v>
      </c>
      <c r="BE157" s="48">
        <f>+BE158</f>
        <v>0</v>
      </c>
      <c r="BF157" s="3"/>
      <c r="BG157" s="2"/>
      <c r="BH157" s="3" t="e">
        <v>#N/A</v>
      </c>
      <c r="BI157" s="2" t="e">
        <f t="shared" si="195"/>
        <v>#N/A</v>
      </c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</row>
    <row r="158" spans="1:100" s="274" customFormat="1" x14ac:dyDescent="0.25">
      <c r="A158" s="294" t="s">
        <v>330</v>
      </c>
      <c r="B158" s="295" t="s">
        <v>331</v>
      </c>
      <c r="C158" s="56">
        <f>+C159+C162</f>
        <v>0</v>
      </c>
      <c r="D158" s="56">
        <f>+D159+D162</f>
        <v>0</v>
      </c>
      <c r="E158" s="56">
        <f>+E159+E162</f>
        <v>0</v>
      </c>
      <c r="F158" s="56">
        <f>+F159+F162</f>
        <v>0</v>
      </c>
      <c r="G158" s="56">
        <f>+G159+G162</f>
        <v>0</v>
      </c>
      <c r="H158" s="56">
        <f t="shared" si="184"/>
        <v>0</v>
      </c>
      <c r="I158" s="56">
        <f t="shared" si="185"/>
        <v>0</v>
      </c>
      <c r="J158" s="56">
        <f>+J159+J162</f>
        <v>0</v>
      </c>
      <c r="K158" s="56">
        <f t="shared" si="205"/>
        <v>0</v>
      </c>
      <c r="L158" s="56">
        <f t="shared" ref="L158:X158" si="220">+L159+L162</f>
        <v>0</v>
      </c>
      <c r="M158" s="56">
        <f t="shared" si="220"/>
        <v>0</v>
      </c>
      <c r="N158" s="56">
        <f t="shared" si="220"/>
        <v>0</v>
      </c>
      <c r="O158" s="56">
        <f t="shared" si="220"/>
        <v>0</v>
      </c>
      <c r="P158" s="56">
        <f>+P159+P162</f>
        <v>0</v>
      </c>
      <c r="Q158" s="56">
        <f t="shared" si="220"/>
        <v>0</v>
      </c>
      <c r="R158" s="56">
        <f t="shared" si="220"/>
        <v>0</v>
      </c>
      <c r="S158" s="56">
        <f t="shared" si="220"/>
        <v>0</v>
      </c>
      <c r="T158" s="56">
        <f t="shared" si="220"/>
        <v>0</v>
      </c>
      <c r="U158" s="56">
        <f t="shared" si="220"/>
        <v>0</v>
      </c>
      <c r="V158" s="56">
        <f t="shared" si="220"/>
        <v>0</v>
      </c>
      <c r="W158" s="56">
        <f t="shared" si="220"/>
        <v>0</v>
      </c>
      <c r="X158" s="56">
        <f t="shared" si="220"/>
        <v>0</v>
      </c>
      <c r="Y158" s="197">
        <f t="shared" si="186"/>
        <v>0</v>
      </c>
      <c r="Z158" s="56">
        <f t="shared" si="187"/>
        <v>0</v>
      </c>
      <c r="AA158" s="56">
        <f t="shared" ref="AA158:AM158" si="221">+AA159+AA162</f>
        <v>0</v>
      </c>
      <c r="AB158" s="56">
        <f t="shared" si="221"/>
        <v>0</v>
      </c>
      <c r="AC158" s="56">
        <f t="shared" si="221"/>
        <v>0</v>
      </c>
      <c r="AD158" s="56">
        <f t="shared" si="221"/>
        <v>0</v>
      </c>
      <c r="AE158" s="56">
        <f t="shared" si="221"/>
        <v>0</v>
      </c>
      <c r="AF158" s="56">
        <f t="shared" si="221"/>
        <v>0</v>
      </c>
      <c r="AG158" s="56">
        <f t="shared" si="221"/>
        <v>0</v>
      </c>
      <c r="AH158" s="56">
        <f t="shared" si="221"/>
        <v>0</v>
      </c>
      <c r="AI158" s="56">
        <f t="shared" si="221"/>
        <v>0</v>
      </c>
      <c r="AJ158" s="56">
        <f t="shared" si="221"/>
        <v>0</v>
      </c>
      <c r="AK158" s="56">
        <f t="shared" si="221"/>
        <v>0</v>
      </c>
      <c r="AL158" s="56">
        <f t="shared" si="221"/>
        <v>0</v>
      </c>
      <c r="AM158" s="56">
        <f t="shared" si="221"/>
        <v>0</v>
      </c>
      <c r="AN158" s="197">
        <f t="shared" si="188"/>
        <v>0</v>
      </c>
      <c r="AO158" s="115">
        <f t="shared" si="189"/>
        <v>0</v>
      </c>
      <c r="AP158" s="296">
        <f t="shared" ref="AP158:BB158" si="222">+AP159+AP162</f>
        <v>0</v>
      </c>
      <c r="AQ158" s="56">
        <f t="shared" si="222"/>
        <v>0</v>
      </c>
      <c r="AR158" s="56">
        <f t="shared" si="222"/>
        <v>0</v>
      </c>
      <c r="AS158" s="59">
        <f t="shared" si="222"/>
        <v>0</v>
      </c>
      <c r="AT158" s="59">
        <f t="shared" si="222"/>
        <v>0</v>
      </c>
      <c r="AU158" s="59">
        <f t="shared" si="222"/>
        <v>0</v>
      </c>
      <c r="AV158" s="56">
        <f t="shared" si="222"/>
        <v>0</v>
      </c>
      <c r="AW158" s="59">
        <f t="shared" si="222"/>
        <v>0</v>
      </c>
      <c r="AX158" s="59">
        <f t="shared" si="222"/>
        <v>0</v>
      </c>
      <c r="AY158" s="59">
        <f t="shared" si="222"/>
        <v>0</v>
      </c>
      <c r="AZ158" s="56">
        <f t="shared" si="222"/>
        <v>0</v>
      </c>
      <c r="BA158" s="59">
        <f t="shared" si="222"/>
        <v>0</v>
      </c>
      <c r="BB158" s="59">
        <f t="shared" si="222"/>
        <v>0</v>
      </c>
      <c r="BC158" s="57">
        <f t="shared" si="190"/>
        <v>0</v>
      </c>
      <c r="BD158" s="56">
        <f t="shared" si="191"/>
        <v>0</v>
      </c>
      <c r="BE158" s="56">
        <f>+BE159+BE162</f>
        <v>0</v>
      </c>
      <c r="BF158" s="3"/>
      <c r="BG158" s="2"/>
      <c r="BH158" s="3" t="e">
        <v>#N/A</v>
      </c>
      <c r="BI158" s="2" t="e">
        <f t="shared" si="195"/>
        <v>#N/A</v>
      </c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</row>
    <row r="159" spans="1:100" s="274" customFormat="1" x14ac:dyDescent="0.25">
      <c r="A159" s="297" t="s">
        <v>332</v>
      </c>
      <c r="B159" s="298" t="s">
        <v>333</v>
      </c>
      <c r="C159" s="64">
        <f>+C160+C161</f>
        <v>0</v>
      </c>
      <c r="D159" s="64">
        <f>+D160+D161</f>
        <v>0</v>
      </c>
      <c r="E159" s="64">
        <f>+E160+E161</f>
        <v>0</v>
      </c>
      <c r="F159" s="64">
        <f>+F160+F161</f>
        <v>0</v>
      </c>
      <c r="G159" s="64">
        <f>+G160+G161</f>
        <v>0</v>
      </c>
      <c r="H159" s="64">
        <f t="shared" si="184"/>
        <v>0</v>
      </c>
      <c r="I159" s="64">
        <f t="shared" si="185"/>
        <v>0</v>
      </c>
      <c r="J159" s="64">
        <f>+J160+J161</f>
        <v>0</v>
      </c>
      <c r="K159" s="64">
        <f t="shared" si="205"/>
        <v>0</v>
      </c>
      <c r="L159" s="64">
        <f t="shared" ref="L159:X159" si="223">+L160+L161</f>
        <v>0</v>
      </c>
      <c r="M159" s="64">
        <f t="shared" si="223"/>
        <v>0</v>
      </c>
      <c r="N159" s="64">
        <f t="shared" si="223"/>
        <v>0</v>
      </c>
      <c r="O159" s="64">
        <f t="shared" si="223"/>
        <v>0</v>
      </c>
      <c r="P159" s="64">
        <f>+P160+P161</f>
        <v>0</v>
      </c>
      <c r="Q159" s="64">
        <f t="shared" si="223"/>
        <v>0</v>
      </c>
      <c r="R159" s="64">
        <f t="shared" si="223"/>
        <v>0</v>
      </c>
      <c r="S159" s="64">
        <f t="shared" si="223"/>
        <v>0</v>
      </c>
      <c r="T159" s="64">
        <f t="shared" si="223"/>
        <v>0</v>
      </c>
      <c r="U159" s="64">
        <f t="shared" si="223"/>
        <v>0</v>
      </c>
      <c r="V159" s="64">
        <f t="shared" si="223"/>
        <v>0</v>
      </c>
      <c r="W159" s="64">
        <f t="shared" si="223"/>
        <v>0</v>
      </c>
      <c r="X159" s="64">
        <f t="shared" si="223"/>
        <v>0</v>
      </c>
      <c r="Y159" s="198">
        <f t="shared" si="186"/>
        <v>0</v>
      </c>
      <c r="Z159" s="64">
        <f t="shared" si="187"/>
        <v>0</v>
      </c>
      <c r="AA159" s="64">
        <f t="shared" ref="AA159:AM159" si="224">+AA160+AA161</f>
        <v>0</v>
      </c>
      <c r="AB159" s="64">
        <f t="shared" si="224"/>
        <v>0</v>
      </c>
      <c r="AC159" s="64">
        <f t="shared" si="224"/>
        <v>0</v>
      </c>
      <c r="AD159" s="64">
        <f t="shared" si="224"/>
        <v>0</v>
      </c>
      <c r="AE159" s="64">
        <f t="shared" si="224"/>
        <v>0</v>
      </c>
      <c r="AF159" s="64">
        <f t="shared" si="224"/>
        <v>0</v>
      </c>
      <c r="AG159" s="64">
        <f t="shared" si="224"/>
        <v>0</v>
      </c>
      <c r="AH159" s="64">
        <f t="shared" si="224"/>
        <v>0</v>
      </c>
      <c r="AI159" s="64">
        <f t="shared" si="224"/>
        <v>0</v>
      </c>
      <c r="AJ159" s="64">
        <f t="shared" si="224"/>
        <v>0</v>
      </c>
      <c r="AK159" s="64">
        <f t="shared" si="224"/>
        <v>0</v>
      </c>
      <c r="AL159" s="64">
        <f t="shared" si="224"/>
        <v>0</v>
      </c>
      <c r="AM159" s="64">
        <f t="shared" si="224"/>
        <v>0</v>
      </c>
      <c r="AN159" s="198">
        <f t="shared" si="188"/>
        <v>0</v>
      </c>
      <c r="AO159" s="117">
        <f t="shared" si="189"/>
        <v>0</v>
      </c>
      <c r="AP159" s="299">
        <f t="shared" ref="AP159:BB159" si="225">+AP160+AP161</f>
        <v>0</v>
      </c>
      <c r="AQ159" s="64">
        <f t="shared" si="225"/>
        <v>0</v>
      </c>
      <c r="AR159" s="64">
        <f t="shared" si="225"/>
        <v>0</v>
      </c>
      <c r="AS159" s="67">
        <f t="shared" si="225"/>
        <v>0</v>
      </c>
      <c r="AT159" s="67">
        <f t="shared" si="225"/>
        <v>0</v>
      </c>
      <c r="AU159" s="67">
        <f t="shared" si="225"/>
        <v>0</v>
      </c>
      <c r="AV159" s="64">
        <f t="shared" si="225"/>
        <v>0</v>
      </c>
      <c r="AW159" s="67">
        <f t="shared" si="225"/>
        <v>0</v>
      </c>
      <c r="AX159" s="67">
        <f t="shared" si="225"/>
        <v>0</v>
      </c>
      <c r="AY159" s="67">
        <f t="shared" si="225"/>
        <v>0</v>
      </c>
      <c r="AZ159" s="64">
        <f t="shared" si="225"/>
        <v>0</v>
      </c>
      <c r="BA159" s="67">
        <f t="shared" si="225"/>
        <v>0</v>
      </c>
      <c r="BB159" s="67">
        <f t="shared" si="225"/>
        <v>0</v>
      </c>
      <c r="BC159" s="65">
        <f t="shared" si="190"/>
        <v>0</v>
      </c>
      <c r="BD159" s="64">
        <f t="shared" si="191"/>
        <v>0</v>
      </c>
      <c r="BE159" s="64">
        <f>+BE160+BE161</f>
        <v>0</v>
      </c>
      <c r="BF159" s="3"/>
      <c r="BG159" s="2"/>
      <c r="BH159" s="3" t="e">
        <v>#N/A</v>
      </c>
      <c r="BI159" s="2" t="e">
        <f t="shared" si="195"/>
        <v>#N/A</v>
      </c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</row>
    <row r="160" spans="1:100" x14ac:dyDescent="0.25">
      <c r="A160" s="300" t="s">
        <v>334</v>
      </c>
      <c r="B160" s="34" t="s">
        <v>335</v>
      </c>
      <c r="C160" s="301"/>
      <c r="D160" s="301"/>
      <c r="E160" s="301"/>
      <c r="F160" s="301"/>
      <c r="G160" s="301"/>
      <c r="H160" s="304">
        <f t="shared" si="184"/>
        <v>0</v>
      </c>
      <c r="I160" s="36">
        <f t="shared" si="185"/>
        <v>0</v>
      </c>
      <c r="J160" s="35">
        <v>0</v>
      </c>
      <c r="K160" s="36">
        <f t="shared" si="205"/>
        <v>0</v>
      </c>
      <c r="L160" s="301"/>
      <c r="M160" s="301"/>
      <c r="N160" s="301"/>
      <c r="O160" s="301"/>
      <c r="P160" s="301"/>
      <c r="Q160" s="301"/>
      <c r="R160" s="35"/>
      <c r="S160" s="35"/>
      <c r="T160" s="35"/>
      <c r="U160" s="35"/>
      <c r="V160" s="35"/>
      <c r="W160" s="35"/>
      <c r="X160" s="36">
        <f>IF(K160&gt;=SUM(L160:W160),SUM(L160:W160),"ERROR")</f>
        <v>0</v>
      </c>
      <c r="Y160" s="194">
        <f t="shared" si="186"/>
        <v>0</v>
      </c>
      <c r="Z160" s="304">
        <f t="shared" si="187"/>
        <v>0</v>
      </c>
      <c r="AA160" s="301"/>
      <c r="AB160" s="301"/>
      <c r="AC160" s="301"/>
      <c r="AD160" s="301"/>
      <c r="AE160" s="301"/>
      <c r="AF160" s="301"/>
      <c r="AG160" s="301"/>
      <c r="AH160" s="301"/>
      <c r="AI160" s="301"/>
      <c r="AJ160" s="301"/>
      <c r="AK160" s="301"/>
      <c r="AL160" s="301"/>
      <c r="AM160" s="35">
        <f>IF(X160&gt;=SUM(AA160:AL160),SUM(AA160:AL160),"ERROR")</f>
        <v>0</v>
      </c>
      <c r="AN160" s="194">
        <f t="shared" si="188"/>
        <v>0</v>
      </c>
      <c r="AO160" s="305">
        <f t="shared" si="189"/>
        <v>0</v>
      </c>
      <c r="AP160" s="80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03">
        <f>IF(AM160&gt;=SUM(AP160:BA160),SUM(AP160:BA160),"ERROR")</f>
        <v>0</v>
      </c>
      <c r="BC160" s="306">
        <f t="shared" si="190"/>
        <v>0</v>
      </c>
      <c r="BD160" s="304">
        <f t="shared" si="191"/>
        <v>0</v>
      </c>
      <c r="BE160" s="301">
        <v>0</v>
      </c>
      <c r="BH160" s="3" t="e">
        <v>#N/A</v>
      </c>
      <c r="BI160" s="2" t="e">
        <f t="shared" si="195"/>
        <v>#N/A</v>
      </c>
    </row>
    <row r="161" spans="1:100" x14ac:dyDescent="0.25">
      <c r="A161" s="300" t="s">
        <v>336</v>
      </c>
      <c r="B161" s="34" t="s">
        <v>337</v>
      </c>
      <c r="C161" s="301"/>
      <c r="D161" s="301"/>
      <c r="E161" s="301"/>
      <c r="F161" s="301"/>
      <c r="G161" s="301"/>
      <c r="H161" s="304">
        <f t="shared" si="184"/>
        <v>0</v>
      </c>
      <c r="I161" s="36">
        <f t="shared" si="185"/>
        <v>0</v>
      </c>
      <c r="J161" s="35">
        <v>0</v>
      </c>
      <c r="K161" s="36">
        <f t="shared" si="205"/>
        <v>0</v>
      </c>
      <c r="L161" s="301"/>
      <c r="M161" s="301"/>
      <c r="N161" s="301"/>
      <c r="O161" s="301"/>
      <c r="P161" s="301"/>
      <c r="Q161" s="301"/>
      <c r="R161" s="35"/>
      <c r="S161" s="35"/>
      <c r="T161" s="35"/>
      <c r="U161" s="35"/>
      <c r="V161" s="35"/>
      <c r="W161" s="35"/>
      <c r="X161" s="36">
        <f>IF(K161&gt;=SUM(L161:W161),SUM(L161:W161),"ERROR")</f>
        <v>0</v>
      </c>
      <c r="Y161" s="194">
        <f t="shared" si="186"/>
        <v>0</v>
      </c>
      <c r="Z161" s="304">
        <f t="shared" si="187"/>
        <v>0</v>
      </c>
      <c r="AA161" s="301"/>
      <c r="AB161" s="301"/>
      <c r="AC161" s="301"/>
      <c r="AD161" s="301"/>
      <c r="AE161" s="301"/>
      <c r="AF161" s="301"/>
      <c r="AG161" s="301"/>
      <c r="AH161" s="301"/>
      <c r="AI161" s="301"/>
      <c r="AJ161" s="301"/>
      <c r="AK161" s="301"/>
      <c r="AL161" s="301"/>
      <c r="AM161" s="35">
        <f>IF(X161&gt;=SUM(AA161:AL161),SUM(AA161:AL161),"ERROR")</f>
        <v>0</v>
      </c>
      <c r="AN161" s="194">
        <f t="shared" si="188"/>
        <v>0</v>
      </c>
      <c r="AO161" s="305">
        <f t="shared" si="189"/>
        <v>0</v>
      </c>
      <c r="AP161" s="80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03">
        <f>IF(AM161&gt;=SUM(AP161:BA161),SUM(AP161:BA161),"ERROR")</f>
        <v>0</v>
      </c>
      <c r="BC161" s="306">
        <f t="shared" si="190"/>
        <v>0</v>
      </c>
      <c r="BD161" s="304">
        <f t="shared" si="191"/>
        <v>0</v>
      </c>
      <c r="BE161" s="301">
        <v>0</v>
      </c>
      <c r="BH161" s="3" t="e">
        <v>#N/A</v>
      </c>
      <c r="BI161" s="2" t="e">
        <f t="shared" si="195"/>
        <v>#N/A</v>
      </c>
    </row>
    <row r="162" spans="1:100" x14ac:dyDescent="0.25">
      <c r="A162" s="300" t="s">
        <v>338</v>
      </c>
      <c r="B162" s="34" t="s">
        <v>339</v>
      </c>
      <c r="C162" s="301"/>
      <c r="D162" s="301"/>
      <c r="E162" s="301"/>
      <c r="F162" s="301"/>
      <c r="G162" s="301"/>
      <c r="H162" s="36">
        <f t="shared" si="184"/>
        <v>0</v>
      </c>
      <c r="I162" s="36">
        <f t="shared" si="185"/>
        <v>0</v>
      </c>
      <c r="J162" s="35">
        <v>0</v>
      </c>
      <c r="K162" s="36">
        <f t="shared" si="205"/>
        <v>0</v>
      </c>
      <c r="L162" s="301"/>
      <c r="M162" s="301"/>
      <c r="N162" s="301"/>
      <c r="O162" s="301"/>
      <c r="P162" s="301"/>
      <c r="Q162" s="301"/>
      <c r="R162" s="35"/>
      <c r="S162" s="35"/>
      <c r="T162" s="35"/>
      <c r="U162" s="35"/>
      <c r="V162" s="35"/>
      <c r="W162" s="35"/>
      <c r="X162" s="36">
        <f>IF(K162&gt;=SUM(L162:W162),SUM(L162:W162),"ERROR")</f>
        <v>0</v>
      </c>
      <c r="Y162" s="194">
        <f t="shared" si="186"/>
        <v>0</v>
      </c>
      <c r="Z162" s="36">
        <f t="shared" si="187"/>
        <v>0</v>
      </c>
      <c r="AA162" s="301"/>
      <c r="AB162" s="301"/>
      <c r="AC162" s="301"/>
      <c r="AD162" s="301"/>
      <c r="AE162" s="301"/>
      <c r="AF162" s="301"/>
      <c r="AG162" s="301"/>
      <c r="AH162" s="301"/>
      <c r="AI162" s="301"/>
      <c r="AJ162" s="301"/>
      <c r="AK162" s="301"/>
      <c r="AL162" s="301"/>
      <c r="AM162" s="35">
        <f>IF(X162&gt;=SUM(AA162:AL162),SUM(AA162:AL162),"ERROR")</f>
        <v>0</v>
      </c>
      <c r="AN162" s="194">
        <f t="shared" si="188"/>
        <v>0</v>
      </c>
      <c r="AO162" s="109">
        <f t="shared" si="189"/>
        <v>0</v>
      </c>
      <c r="AP162" s="80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03">
        <f>IF(AM162&gt;=SUM(AP162:BA162),SUM(AP162:BA162),"ERROR")</f>
        <v>0</v>
      </c>
      <c r="BC162" s="37">
        <f t="shared" si="190"/>
        <v>0</v>
      </c>
      <c r="BD162" s="36">
        <f t="shared" si="191"/>
        <v>0</v>
      </c>
      <c r="BE162" s="301">
        <v>0</v>
      </c>
      <c r="BH162" s="3" t="e">
        <v>#N/A</v>
      </c>
      <c r="BI162" s="2" t="e">
        <f t="shared" si="195"/>
        <v>#N/A</v>
      </c>
    </row>
    <row r="163" spans="1:100" s="274" customFormat="1" x14ac:dyDescent="0.25">
      <c r="A163" s="275" t="s">
        <v>340</v>
      </c>
      <c r="B163" s="276" t="s">
        <v>341</v>
      </c>
      <c r="C163" s="277">
        <f>+C164</f>
        <v>21152100000</v>
      </c>
      <c r="D163" s="277">
        <f>+D164</f>
        <v>1945313774</v>
      </c>
      <c r="E163" s="277">
        <f>+E164</f>
        <v>2276962788</v>
      </c>
      <c r="F163" s="277">
        <f>+F164</f>
        <v>0</v>
      </c>
      <c r="G163" s="277">
        <f>+G164</f>
        <v>0</v>
      </c>
      <c r="H163" s="30">
        <f t="shared" si="184"/>
        <v>331649014</v>
      </c>
      <c r="I163" s="30">
        <f t="shared" si="185"/>
        <v>21483749014</v>
      </c>
      <c r="J163" s="277">
        <f>+J164</f>
        <v>0</v>
      </c>
      <c r="K163" s="30">
        <f t="shared" si="205"/>
        <v>21483749014</v>
      </c>
      <c r="L163" s="277">
        <f t="shared" ref="L163:X164" si="226">+L164</f>
        <v>0</v>
      </c>
      <c r="M163" s="277">
        <f t="shared" si="226"/>
        <v>0</v>
      </c>
      <c r="N163" s="277">
        <f t="shared" si="226"/>
        <v>0</v>
      </c>
      <c r="O163" s="277">
        <f t="shared" si="226"/>
        <v>0</v>
      </c>
      <c r="P163" s="277">
        <f t="shared" si="226"/>
        <v>0</v>
      </c>
      <c r="Q163" s="277">
        <f t="shared" si="226"/>
        <v>1047794078</v>
      </c>
      <c r="R163" s="277">
        <f t="shared" si="226"/>
        <v>0</v>
      </c>
      <c r="S163" s="277">
        <f t="shared" si="226"/>
        <v>653512002</v>
      </c>
      <c r="T163" s="277">
        <f t="shared" si="226"/>
        <v>0</v>
      </c>
      <c r="U163" s="277">
        <f t="shared" si="226"/>
        <v>0</v>
      </c>
      <c r="V163" s="277">
        <f t="shared" si="226"/>
        <v>0</v>
      </c>
      <c r="W163" s="277">
        <f t="shared" si="226"/>
        <v>0</v>
      </c>
      <c r="X163" s="278">
        <f t="shared" ref="X163" si="227">+X164</f>
        <v>1701306080</v>
      </c>
      <c r="Y163" s="202">
        <f t="shared" si="186"/>
        <v>7.919037216881164E-2</v>
      </c>
      <c r="Z163" s="30">
        <f t="shared" si="187"/>
        <v>19782442934</v>
      </c>
      <c r="AA163" s="277">
        <f t="shared" ref="AA163:AM164" si="228">+AA164</f>
        <v>0</v>
      </c>
      <c r="AB163" s="277">
        <f t="shared" ref="AB163" si="229">+AB164</f>
        <v>0</v>
      </c>
      <c r="AC163" s="277">
        <f t="shared" ref="AC163" si="230">+AC164</f>
        <v>0</v>
      </c>
      <c r="AD163" s="277">
        <f t="shared" ref="AD163" si="231">+AD164</f>
        <v>0</v>
      </c>
      <c r="AE163" s="277">
        <f t="shared" ref="AE163" si="232">+AE164</f>
        <v>0</v>
      </c>
      <c r="AF163" s="277">
        <f t="shared" ref="AF163" si="233">+AF164</f>
        <v>1047794078</v>
      </c>
      <c r="AG163" s="277">
        <f t="shared" ref="AG163" si="234">+AG164</f>
        <v>0</v>
      </c>
      <c r="AH163" s="277">
        <f t="shared" ref="AH163" si="235">+AH164</f>
        <v>443434068</v>
      </c>
      <c r="AI163" s="277">
        <f t="shared" ref="AI163" si="236">+AI164</f>
        <v>0</v>
      </c>
      <c r="AJ163" s="277">
        <f t="shared" ref="AJ163" si="237">+AJ164</f>
        <v>0</v>
      </c>
      <c r="AK163" s="277">
        <f t="shared" ref="AK163" si="238">+AK164</f>
        <v>0</v>
      </c>
      <c r="AL163" s="277">
        <f t="shared" ref="AL163" si="239">+AL164</f>
        <v>0</v>
      </c>
      <c r="AM163" s="277">
        <f t="shared" ref="AM163" si="240">+AM164</f>
        <v>1491228146</v>
      </c>
      <c r="AN163" s="202">
        <f t="shared" si="188"/>
        <v>0.87651961250852639</v>
      </c>
      <c r="AO163" s="107">
        <f t="shared" si="189"/>
        <v>210077934</v>
      </c>
      <c r="AP163" s="277">
        <f t="shared" ref="AP163:BB164" si="241">+AP164</f>
        <v>0</v>
      </c>
      <c r="AQ163" s="277">
        <f t="shared" ref="AQ163" si="242">+AQ164</f>
        <v>0</v>
      </c>
      <c r="AR163" s="277">
        <f t="shared" ref="AR163" si="243">+AR164</f>
        <v>0</v>
      </c>
      <c r="AS163" s="277">
        <f t="shared" ref="AS163" si="244">+AS164</f>
        <v>0</v>
      </c>
      <c r="AT163" s="277">
        <f t="shared" ref="AT163" si="245">+AT164</f>
        <v>0</v>
      </c>
      <c r="AU163" s="277">
        <f t="shared" ref="AU163" si="246">+AU164</f>
        <v>1047794078</v>
      </c>
      <c r="AV163" s="277">
        <f t="shared" ref="AV163" si="247">+AV164</f>
        <v>0</v>
      </c>
      <c r="AW163" s="277">
        <f t="shared" ref="AW163" si="248">+AW164</f>
        <v>0</v>
      </c>
      <c r="AX163" s="277">
        <f t="shared" ref="AX163" si="249">+AX164</f>
        <v>0</v>
      </c>
      <c r="AY163" s="277">
        <f t="shared" ref="AY163" si="250">+AY164</f>
        <v>0</v>
      </c>
      <c r="AZ163" s="277">
        <f t="shared" ref="AZ163" si="251">+AZ164</f>
        <v>0</v>
      </c>
      <c r="BA163" s="277">
        <f t="shared" ref="BA163" si="252">+BA164</f>
        <v>0</v>
      </c>
      <c r="BB163" s="280">
        <f t="shared" ref="BB163" si="253">+BB164</f>
        <v>1047794078</v>
      </c>
      <c r="BC163" s="101">
        <f t="shared" si="190"/>
        <v>0.70263834599055375</v>
      </c>
      <c r="BD163" s="30">
        <f t="shared" si="191"/>
        <v>443434068</v>
      </c>
      <c r="BE163" s="277">
        <f t="shared" ref="BE163:BE164" si="254">+BE164</f>
        <v>1701306080</v>
      </c>
      <c r="BF163" s="3"/>
      <c r="BG163" s="2"/>
      <c r="BH163" s="3" t="e">
        <v>#N/A</v>
      </c>
      <c r="BI163" s="2" t="e">
        <f t="shared" si="195"/>
        <v>#N/A</v>
      </c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</row>
    <row r="164" spans="1:100" s="274" customFormat="1" x14ac:dyDescent="0.25">
      <c r="A164" s="340" t="s">
        <v>342</v>
      </c>
      <c r="B164" s="341" t="s">
        <v>343</v>
      </c>
      <c r="C164" s="40">
        <f>+C165</f>
        <v>21152100000</v>
      </c>
      <c r="D164" s="40">
        <f t="shared" ref="D164:G164" si="255">+D165</f>
        <v>1945313774</v>
      </c>
      <c r="E164" s="40">
        <f t="shared" si="255"/>
        <v>2276962788</v>
      </c>
      <c r="F164" s="40">
        <f t="shared" si="255"/>
        <v>0</v>
      </c>
      <c r="G164" s="40">
        <f t="shared" si="255"/>
        <v>0</v>
      </c>
      <c r="H164" s="40">
        <f t="shared" si="184"/>
        <v>331649014</v>
      </c>
      <c r="I164" s="40">
        <f t="shared" si="185"/>
        <v>21483749014</v>
      </c>
      <c r="J164" s="40">
        <f>+J165</f>
        <v>0</v>
      </c>
      <c r="K164" s="40">
        <f t="shared" si="205"/>
        <v>21483749014</v>
      </c>
      <c r="L164" s="40">
        <f>+L165</f>
        <v>0</v>
      </c>
      <c r="M164" s="40">
        <f t="shared" si="226"/>
        <v>0</v>
      </c>
      <c r="N164" s="40">
        <f t="shared" si="226"/>
        <v>0</v>
      </c>
      <c r="O164" s="40">
        <f t="shared" si="226"/>
        <v>0</v>
      </c>
      <c r="P164" s="40">
        <f t="shared" si="226"/>
        <v>0</v>
      </c>
      <c r="Q164" s="40">
        <f t="shared" si="226"/>
        <v>1047794078</v>
      </c>
      <c r="R164" s="40">
        <f t="shared" si="226"/>
        <v>0</v>
      </c>
      <c r="S164" s="40">
        <f t="shared" si="226"/>
        <v>653512002</v>
      </c>
      <c r="T164" s="40">
        <f t="shared" si="226"/>
        <v>0</v>
      </c>
      <c r="U164" s="40">
        <f t="shared" si="226"/>
        <v>0</v>
      </c>
      <c r="V164" s="40">
        <f t="shared" si="226"/>
        <v>0</v>
      </c>
      <c r="W164" s="40">
        <f t="shared" si="226"/>
        <v>0</v>
      </c>
      <c r="X164" s="40">
        <f t="shared" si="226"/>
        <v>1701306080</v>
      </c>
      <c r="Y164" s="195">
        <f t="shared" si="186"/>
        <v>7.919037216881164E-2</v>
      </c>
      <c r="Z164" s="40">
        <f t="shared" si="187"/>
        <v>19782442934</v>
      </c>
      <c r="AA164" s="40">
        <f t="shared" si="228"/>
        <v>0</v>
      </c>
      <c r="AB164" s="40">
        <f t="shared" si="228"/>
        <v>0</v>
      </c>
      <c r="AC164" s="40">
        <f t="shared" si="228"/>
        <v>0</v>
      </c>
      <c r="AD164" s="40">
        <f t="shared" si="228"/>
        <v>0</v>
      </c>
      <c r="AE164" s="40">
        <f t="shared" si="228"/>
        <v>0</v>
      </c>
      <c r="AF164" s="40">
        <f t="shared" si="228"/>
        <v>1047794078</v>
      </c>
      <c r="AG164" s="40">
        <f t="shared" si="228"/>
        <v>0</v>
      </c>
      <c r="AH164" s="40">
        <f t="shared" si="228"/>
        <v>443434068</v>
      </c>
      <c r="AI164" s="40">
        <f t="shared" si="228"/>
        <v>0</v>
      </c>
      <c r="AJ164" s="40">
        <f t="shared" si="228"/>
        <v>0</v>
      </c>
      <c r="AK164" s="40">
        <f t="shared" si="228"/>
        <v>0</v>
      </c>
      <c r="AL164" s="40">
        <f t="shared" si="228"/>
        <v>0</v>
      </c>
      <c r="AM164" s="40">
        <f t="shared" si="228"/>
        <v>1491228146</v>
      </c>
      <c r="AN164" s="195">
        <f t="shared" si="188"/>
        <v>0.87651961250852639</v>
      </c>
      <c r="AO164" s="111">
        <f t="shared" si="189"/>
        <v>210077934</v>
      </c>
      <c r="AP164" s="40">
        <f t="shared" si="241"/>
        <v>0</v>
      </c>
      <c r="AQ164" s="40">
        <f t="shared" si="241"/>
        <v>0</v>
      </c>
      <c r="AR164" s="40">
        <f t="shared" si="241"/>
        <v>0</v>
      </c>
      <c r="AS164" s="40">
        <f t="shared" si="241"/>
        <v>0</v>
      </c>
      <c r="AT164" s="40">
        <f t="shared" si="241"/>
        <v>0</v>
      </c>
      <c r="AU164" s="40">
        <f t="shared" si="241"/>
        <v>1047794078</v>
      </c>
      <c r="AV164" s="40">
        <f t="shared" si="241"/>
        <v>0</v>
      </c>
      <c r="AW164" s="40">
        <f t="shared" si="241"/>
        <v>0</v>
      </c>
      <c r="AX164" s="40">
        <f t="shared" si="241"/>
        <v>0</v>
      </c>
      <c r="AY164" s="40">
        <f t="shared" si="241"/>
        <v>0</v>
      </c>
      <c r="AZ164" s="40">
        <f t="shared" si="241"/>
        <v>0</v>
      </c>
      <c r="BA164" s="40">
        <f t="shared" si="241"/>
        <v>0</v>
      </c>
      <c r="BB164" s="40">
        <f t="shared" si="241"/>
        <v>1047794078</v>
      </c>
      <c r="BC164" s="41">
        <f t="shared" si="190"/>
        <v>0.70263834599055375</v>
      </c>
      <c r="BD164" s="40">
        <f t="shared" si="191"/>
        <v>443434068</v>
      </c>
      <c r="BE164" s="40">
        <f t="shared" si="254"/>
        <v>1701306080</v>
      </c>
      <c r="BF164" s="3"/>
      <c r="BG164" s="2"/>
      <c r="BH164" s="3" t="e">
        <v>#N/A</v>
      </c>
      <c r="BI164" s="2" t="e">
        <f t="shared" si="195"/>
        <v>#N/A</v>
      </c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</row>
    <row r="165" spans="1:100" x14ac:dyDescent="0.25">
      <c r="A165" s="414" t="s">
        <v>706</v>
      </c>
      <c r="B165" s="342" t="s">
        <v>707</v>
      </c>
      <c r="C165" s="343">
        <f t="shared" ref="C165:G165" si="256">+C166</f>
        <v>21152100000</v>
      </c>
      <c r="D165" s="343">
        <f t="shared" si="256"/>
        <v>1945313774</v>
      </c>
      <c r="E165" s="343">
        <f t="shared" si="256"/>
        <v>2276962788</v>
      </c>
      <c r="F165" s="343">
        <f t="shared" si="256"/>
        <v>0</v>
      </c>
      <c r="G165" s="343">
        <f t="shared" si="256"/>
        <v>0</v>
      </c>
      <c r="H165" s="343">
        <f t="shared" ref="H165:H173" si="257">-D165+E165-F165+G165</f>
        <v>331649014</v>
      </c>
      <c r="I165" s="343">
        <f t="shared" ref="I165:I173" si="258">+C165+H165</f>
        <v>21483749014</v>
      </c>
      <c r="J165" s="343">
        <f t="shared" ref="J165:X168" si="259">+J166</f>
        <v>0</v>
      </c>
      <c r="K165" s="343">
        <f t="shared" ref="K165:K171" si="260">+I165-J165</f>
        <v>21483749014</v>
      </c>
      <c r="L165" s="343">
        <f t="shared" si="259"/>
        <v>0</v>
      </c>
      <c r="M165" s="343">
        <f t="shared" si="259"/>
        <v>0</v>
      </c>
      <c r="N165" s="343">
        <f t="shared" si="259"/>
        <v>0</v>
      </c>
      <c r="O165" s="343">
        <f t="shared" si="259"/>
        <v>0</v>
      </c>
      <c r="P165" s="343">
        <f t="shared" si="259"/>
        <v>0</v>
      </c>
      <c r="Q165" s="343">
        <f t="shared" si="259"/>
        <v>1047794078</v>
      </c>
      <c r="R165" s="343">
        <f t="shared" si="259"/>
        <v>0</v>
      </c>
      <c r="S165" s="343">
        <f t="shared" si="259"/>
        <v>653512002</v>
      </c>
      <c r="T165" s="343">
        <f t="shared" si="259"/>
        <v>0</v>
      </c>
      <c r="U165" s="343">
        <f t="shared" si="259"/>
        <v>0</v>
      </c>
      <c r="V165" s="343">
        <f t="shared" si="259"/>
        <v>0</v>
      </c>
      <c r="W165" s="343">
        <f t="shared" si="259"/>
        <v>0</v>
      </c>
      <c r="X165" s="343">
        <f t="shared" si="259"/>
        <v>1701306080</v>
      </c>
      <c r="Y165" s="344">
        <f t="shared" ref="Y165:Y173" si="261">+IF(ISERROR((X165/K165)),0,(X165/K165))</f>
        <v>7.919037216881164E-2</v>
      </c>
      <c r="Z165" s="343">
        <f t="shared" ref="Z165:Z173" si="262">K165-X165</f>
        <v>19782442934</v>
      </c>
      <c r="AA165" s="343">
        <f t="shared" ref="AA165:AM172" si="263">+AA166</f>
        <v>0</v>
      </c>
      <c r="AB165" s="343">
        <f t="shared" si="263"/>
        <v>0</v>
      </c>
      <c r="AC165" s="343">
        <f t="shared" si="263"/>
        <v>0</v>
      </c>
      <c r="AD165" s="343">
        <f t="shared" si="263"/>
        <v>0</v>
      </c>
      <c r="AE165" s="343">
        <f t="shared" si="263"/>
        <v>0</v>
      </c>
      <c r="AF165" s="343">
        <f t="shared" si="263"/>
        <v>1047794078</v>
      </c>
      <c r="AG165" s="343">
        <f t="shared" si="263"/>
        <v>0</v>
      </c>
      <c r="AH165" s="343">
        <f t="shared" si="263"/>
        <v>443434068</v>
      </c>
      <c r="AI165" s="343">
        <f t="shared" si="263"/>
        <v>0</v>
      </c>
      <c r="AJ165" s="343">
        <f t="shared" si="263"/>
        <v>0</v>
      </c>
      <c r="AK165" s="343">
        <f t="shared" si="263"/>
        <v>0</v>
      </c>
      <c r="AL165" s="343">
        <f t="shared" si="263"/>
        <v>0</v>
      </c>
      <c r="AM165" s="343">
        <f t="shared" si="263"/>
        <v>1491228146</v>
      </c>
      <c r="AN165" s="344">
        <f t="shared" ref="AN165:AN173" si="264">+IF(ISERROR((AM165/X165)),0,(AM165/X165))</f>
        <v>0.87651961250852639</v>
      </c>
      <c r="AO165" s="345">
        <f t="shared" ref="AO165:AO173" si="265">+X165-AM165</f>
        <v>210077934</v>
      </c>
      <c r="AP165" s="343">
        <f t="shared" ref="AP165:BE172" si="266">+AP166</f>
        <v>0</v>
      </c>
      <c r="AQ165" s="343">
        <f t="shared" si="266"/>
        <v>0</v>
      </c>
      <c r="AR165" s="343">
        <f t="shared" si="266"/>
        <v>0</v>
      </c>
      <c r="AS165" s="343">
        <f t="shared" si="266"/>
        <v>0</v>
      </c>
      <c r="AT165" s="343">
        <f t="shared" si="266"/>
        <v>0</v>
      </c>
      <c r="AU165" s="343">
        <f t="shared" si="266"/>
        <v>1047794078</v>
      </c>
      <c r="AV165" s="343">
        <f t="shared" si="266"/>
        <v>0</v>
      </c>
      <c r="AW165" s="343">
        <f t="shared" si="266"/>
        <v>0</v>
      </c>
      <c r="AX165" s="343">
        <f t="shared" si="266"/>
        <v>0</v>
      </c>
      <c r="AY165" s="343">
        <f t="shared" si="266"/>
        <v>0</v>
      </c>
      <c r="AZ165" s="343">
        <f t="shared" si="266"/>
        <v>0</v>
      </c>
      <c r="BA165" s="343">
        <f t="shared" si="266"/>
        <v>0</v>
      </c>
      <c r="BB165" s="343">
        <f t="shared" si="266"/>
        <v>1047794078</v>
      </c>
      <c r="BC165" s="346">
        <f t="shared" ref="BC165:BC173" si="267">+IF(ISERROR((BB165/AM165)),0,(BB165/AM165))</f>
        <v>0.70263834599055375</v>
      </c>
      <c r="BD165" s="343">
        <f t="shared" si="191"/>
        <v>443434068</v>
      </c>
      <c r="BE165" s="343">
        <f t="shared" si="266"/>
        <v>1701306080</v>
      </c>
      <c r="BF165" s="256"/>
      <c r="BH165" s="3" t="e">
        <v>#N/A</v>
      </c>
      <c r="BI165" s="2" t="e">
        <f t="shared" si="195"/>
        <v>#N/A</v>
      </c>
    </row>
    <row r="166" spans="1:100" x14ac:dyDescent="0.25">
      <c r="A166" s="415" t="s">
        <v>708</v>
      </c>
      <c r="B166" s="347" t="s">
        <v>709</v>
      </c>
      <c r="C166" s="348">
        <f t="shared" ref="C166:G168" si="268">+C167</f>
        <v>21152100000</v>
      </c>
      <c r="D166" s="348">
        <f t="shared" si="268"/>
        <v>1945313774</v>
      </c>
      <c r="E166" s="348">
        <f t="shared" si="268"/>
        <v>2276962788</v>
      </c>
      <c r="F166" s="348">
        <f t="shared" si="268"/>
        <v>0</v>
      </c>
      <c r="G166" s="348">
        <f t="shared" si="268"/>
        <v>0</v>
      </c>
      <c r="H166" s="348">
        <f t="shared" si="257"/>
        <v>331649014</v>
      </c>
      <c r="I166" s="348">
        <f t="shared" si="258"/>
        <v>21483749014</v>
      </c>
      <c r="J166" s="348">
        <f>+J167</f>
        <v>0</v>
      </c>
      <c r="K166" s="348">
        <f t="shared" si="260"/>
        <v>21483749014</v>
      </c>
      <c r="L166" s="348">
        <f t="shared" si="259"/>
        <v>0</v>
      </c>
      <c r="M166" s="348">
        <f t="shared" si="259"/>
        <v>0</v>
      </c>
      <c r="N166" s="348">
        <f t="shared" si="259"/>
        <v>0</v>
      </c>
      <c r="O166" s="348">
        <f t="shared" si="259"/>
        <v>0</v>
      </c>
      <c r="P166" s="348">
        <f t="shared" si="259"/>
        <v>0</v>
      </c>
      <c r="Q166" s="348">
        <f t="shared" si="259"/>
        <v>1047794078</v>
      </c>
      <c r="R166" s="348">
        <f t="shared" si="259"/>
        <v>0</v>
      </c>
      <c r="S166" s="348">
        <f t="shared" si="259"/>
        <v>653512002</v>
      </c>
      <c r="T166" s="348">
        <f t="shared" si="259"/>
        <v>0</v>
      </c>
      <c r="U166" s="348">
        <f t="shared" si="259"/>
        <v>0</v>
      </c>
      <c r="V166" s="348">
        <f t="shared" si="259"/>
        <v>0</v>
      </c>
      <c r="W166" s="348">
        <f t="shared" si="259"/>
        <v>0</v>
      </c>
      <c r="X166" s="348">
        <f t="shared" si="259"/>
        <v>1701306080</v>
      </c>
      <c r="Y166" s="349">
        <f t="shared" si="261"/>
        <v>7.919037216881164E-2</v>
      </c>
      <c r="Z166" s="348">
        <f t="shared" si="262"/>
        <v>19782442934</v>
      </c>
      <c r="AA166" s="348">
        <f t="shared" si="263"/>
        <v>0</v>
      </c>
      <c r="AB166" s="348">
        <f t="shared" si="263"/>
        <v>0</v>
      </c>
      <c r="AC166" s="348">
        <f t="shared" si="263"/>
        <v>0</v>
      </c>
      <c r="AD166" s="348">
        <f t="shared" si="263"/>
        <v>0</v>
      </c>
      <c r="AE166" s="348">
        <f t="shared" si="263"/>
        <v>0</v>
      </c>
      <c r="AF166" s="348">
        <f t="shared" si="263"/>
        <v>1047794078</v>
      </c>
      <c r="AG166" s="348">
        <f t="shared" si="263"/>
        <v>0</v>
      </c>
      <c r="AH166" s="348">
        <f t="shared" si="263"/>
        <v>443434068</v>
      </c>
      <c r="AI166" s="348">
        <f t="shared" si="263"/>
        <v>0</v>
      </c>
      <c r="AJ166" s="348">
        <f t="shared" si="263"/>
        <v>0</v>
      </c>
      <c r="AK166" s="348">
        <f t="shared" si="263"/>
        <v>0</v>
      </c>
      <c r="AL166" s="348">
        <f t="shared" si="263"/>
        <v>0</v>
      </c>
      <c r="AM166" s="348">
        <f t="shared" si="263"/>
        <v>1491228146</v>
      </c>
      <c r="AN166" s="349">
        <f t="shared" si="264"/>
        <v>0.87651961250852639</v>
      </c>
      <c r="AO166" s="350">
        <f t="shared" si="265"/>
        <v>210077934</v>
      </c>
      <c r="AP166" s="348">
        <f t="shared" si="266"/>
        <v>0</v>
      </c>
      <c r="AQ166" s="348">
        <f t="shared" si="266"/>
        <v>0</v>
      </c>
      <c r="AR166" s="348">
        <f t="shared" si="266"/>
        <v>0</v>
      </c>
      <c r="AS166" s="348">
        <f t="shared" si="266"/>
        <v>0</v>
      </c>
      <c r="AT166" s="348">
        <f t="shared" si="266"/>
        <v>0</v>
      </c>
      <c r="AU166" s="348">
        <f t="shared" si="266"/>
        <v>1047794078</v>
      </c>
      <c r="AV166" s="348">
        <f t="shared" si="266"/>
        <v>0</v>
      </c>
      <c r="AW166" s="348">
        <f t="shared" si="266"/>
        <v>0</v>
      </c>
      <c r="AX166" s="348">
        <f t="shared" si="266"/>
        <v>0</v>
      </c>
      <c r="AY166" s="348">
        <f t="shared" si="266"/>
        <v>0</v>
      </c>
      <c r="AZ166" s="348">
        <f t="shared" si="266"/>
        <v>0</v>
      </c>
      <c r="BA166" s="348">
        <f t="shared" si="266"/>
        <v>0</v>
      </c>
      <c r="BB166" s="348">
        <f t="shared" si="266"/>
        <v>1047794078</v>
      </c>
      <c r="BC166" s="353">
        <f t="shared" si="267"/>
        <v>0.70263834599055375</v>
      </c>
      <c r="BD166" s="348">
        <f t="shared" si="191"/>
        <v>443434068</v>
      </c>
      <c r="BE166" s="348">
        <f t="shared" si="266"/>
        <v>1701306080</v>
      </c>
      <c r="BF166" s="256"/>
      <c r="BH166" s="3" t="e">
        <v>#N/A</v>
      </c>
      <c r="BI166" s="2" t="e">
        <f t="shared" si="195"/>
        <v>#N/A</v>
      </c>
    </row>
    <row r="167" spans="1:100" x14ac:dyDescent="0.25">
      <c r="A167" s="416" t="s">
        <v>710</v>
      </c>
      <c r="B167" s="354" t="s">
        <v>711</v>
      </c>
      <c r="C167" s="355">
        <f t="shared" si="268"/>
        <v>21152100000</v>
      </c>
      <c r="D167" s="355">
        <f t="shared" si="268"/>
        <v>1945313774</v>
      </c>
      <c r="E167" s="355">
        <f t="shared" si="268"/>
        <v>2276962788</v>
      </c>
      <c r="F167" s="355">
        <f t="shared" si="268"/>
        <v>0</v>
      </c>
      <c r="G167" s="355">
        <f t="shared" si="268"/>
        <v>0</v>
      </c>
      <c r="H167" s="355">
        <f t="shared" si="257"/>
        <v>331649014</v>
      </c>
      <c r="I167" s="355">
        <f t="shared" si="258"/>
        <v>21483749014</v>
      </c>
      <c r="J167" s="355">
        <f>+J168</f>
        <v>0</v>
      </c>
      <c r="K167" s="355">
        <f t="shared" si="260"/>
        <v>21483749014</v>
      </c>
      <c r="L167" s="355">
        <f t="shared" si="259"/>
        <v>0</v>
      </c>
      <c r="M167" s="355">
        <f t="shared" si="259"/>
        <v>0</v>
      </c>
      <c r="N167" s="355">
        <f t="shared" si="259"/>
        <v>0</v>
      </c>
      <c r="O167" s="355">
        <f t="shared" si="259"/>
        <v>0</v>
      </c>
      <c r="P167" s="355">
        <f t="shared" si="259"/>
        <v>0</v>
      </c>
      <c r="Q167" s="355">
        <f t="shared" si="259"/>
        <v>1047794078</v>
      </c>
      <c r="R167" s="355">
        <f t="shared" si="259"/>
        <v>0</v>
      </c>
      <c r="S167" s="355">
        <f t="shared" si="259"/>
        <v>653512002</v>
      </c>
      <c r="T167" s="355">
        <f t="shared" si="259"/>
        <v>0</v>
      </c>
      <c r="U167" s="355">
        <f t="shared" si="259"/>
        <v>0</v>
      </c>
      <c r="V167" s="355">
        <f t="shared" si="259"/>
        <v>0</v>
      </c>
      <c r="W167" s="355">
        <f t="shared" si="259"/>
        <v>0</v>
      </c>
      <c r="X167" s="355">
        <f t="shared" si="259"/>
        <v>1701306080</v>
      </c>
      <c r="Y167" s="356">
        <f t="shared" si="261"/>
        <v>7.919037216881164E-2</v>
      </c>
      <c r="Z167" s="355">
        <f t="shared" si="262"/>
        <v>19782442934</v>
      </c>
      <c r="AA167" s="355">
        <f t="shared" si="263"/>
        <v>0</v>
      </c>
      <c r="AB167" s="355">
        <f t="shared" si="263"/>
        <v>0</v>
      </c>
      <c r="AC167" s="355">
        <f t="shared" si="263"/>
        <v>0</v>
      </c>
      <c r="AD167" s="355">
        <f t="shared" si="263"/>
        <v>0</v>
      </c>
      <c r="AE167" s="355">
        <f t="shared" si="263"/>
        <v>0</v>
      </c>
      <c r="AF167" s="355">
        <f t="shared" si="263"/>
        <v>1047794078</v>
      </c>
      <c r="AG167" s="355">
        <f t="shared" si="263"/>
        <v>0</v>
      </c>
      <c r="AH167" s="355">
        <f t="shared" si="263"/>
        <v>443434068</v>
      </c>
      <c r="AI167" s="355">
        <f t="shared" si="263"/>
        <v>0</v>
      </c>
      <c r="AJ167" s="355">
        <f t="shared" si="263"/>
        <v>0</v>
      </c>
      <c r="AK167" s="355">
        <f t="shared" si="263"/>
        <v>0</v>
      </c>
      <c r="AL167" s="355">
        <f t="shared" si="263"/>
        <v>0</v>
      </c>
      <c r="AM167" s="355">
        <f t="shared" si="263"/>
        <v>1491228146</v>
      </c>
      <c r="AN167" s="356">
        <f t="shared" si="264"/>
        <v>0.87651961250852639</v>
      </c>
      <c r="AO167" s="357">
        <f t="shared" si="265"/>
        <v>210077934</v>
      </c>
      <c r="AP167" s="355">
        <f t="shared" si="266"/>
        <v>0</v>
      </c>
      <c r="AQ167" s="355">
        <f t="shared" si="266"/>
        <v>0</v>
      </c>
      <c r="AR167" s="355">
        <f t="shared" si="266"/>
        <v>0</v>
      </c>
      <c r="AS167" s="355">
        <f t="shared" si="266"/>
        <v>0</v>
      </c>
      <c r="AT167" s="355">
        <f t="shared" si="266"/>
        <v>0</v>
      </c>
      <c r="AU167" s="355">
        <f t="shared" si="266"/>
        <v>1047794078</v>
      </c>
      <c r="AV167" s="355">
        <f t="shared" si="266"/>
        <v>0</v>
      </c>
      <c r="AW167" s="355">
        <f t="shared" si="266"/>
        <v>0</v>
      </c>
      <c r="AX167" s="355">
        <f t="shared" si="266"/>
        <v>0</v>
      </c>
      <c r="AY167" s="355">
        <f t="shared" si="266"/>
        <v>0</v>
      </c>
      <c r="AZ167" s="355">
        <f t="shared" si="266"/>
        <v>0</v>
      </c>
      <c r="BA167" s="355">
        <f t="shared" si="266"/>
        <v>0</v>
      </c>
      <c r="BB167" s="355">
        <f t="shared" si="266"/>
        <v>1047794078</v>
      </c>
      <c r="BC167" s="359">
        <f t="shared" si="267"/>
        <v>0.70263834599055375</v>
      </c>
      <c r="BD167" s="355">
        <f t="shared" si="191"/>
        <v>443434068</v>
      </c>
      <c r="BE167" s="355">
        <f t="shared" si="266"/>
        <v>1701306080</v>
      </c>
      <c r="BF167" s="256"/>
      <c r="BH167" s="3" t="e">
        <v>#N/A</v>
      </c>
      <c r="BI167" s="2" t="e">
        <f t="shared" si="195"/>
        <v>#N/A</v>
      </c>
    </row>
    <row r="168" spans="1:100" ht="26.4" x14ac:dyDescent="0.25">
      <c r="A168" s="417" t="s">
        <v>712</v>
      </c>
      <c r="B168" s="360" t="s">
        <v>713</v>
      </c>
      <c r="C168" s="324">
        <f t="shared" si="268"/>
        <v>21152100000</v>
      </c>
      <c r="D168" s="324">
        <f t="shared" si="268"/>
        <v>1945313774</v>
      </c>
      <c r="E168" s="324">
        <f t="shared" si="268"/>
        <v>2276962788</v>
      </c>
      <c r="F168" s="324">
        <f t="shared" si="268"/>
        <v>0</v>
      </c>
      <c r="G168" s="324">
        <f t="shared" si="268"/>
        <v>0</v>
      </c>
      <c r="H168" s="324">
        <f t="shared" si="257"/>
        <v>331649014</v>
      </c>
      <c r="I168" s="324">
        <f t="shared" si="258"/>
        <v>21483749014</v>
      </c>
      <c r="J168" s="324">
        <f>+J169</f>
        <v>0</v>
      </c>
      <c r="K168" s="324">
        <f t="shared" si="260"/>
        <v>21483749014</v>
      </c>
      <c r="L168" s="324">
        <f t="shared" si="259"/>
        <v>0</v>
      </c>
      <c r="M168" s="324">
        <f t="shared" si="259"/>
        <v>0</v>
      </c>
      <c r="N168" s="324">
        <f t="shared" si="259"/>
        <v>0</v>
      </c>
      <c r="O168" s="324">
        <f t="shared" si="259"/>
        <v>0</v>
      </c>
      <c r="P168" s="324">
        <f t="shared" si="259"/>
        <v>0</v>
      </c>
      <c r="Q168" s="324">
        <f t="shared" si="259"/>
        <v>1047794078</v>
      </c>
      <c r="R168" s="324">
        <f t="shared" si="259"/>
        <v>0</v>
      </c>
      <c r="S168" s="324">
        <f t="shared" si="259"/>
        <v>653512002</v>
      </c>
      <c r="T168" s="324">
        <f t="shared" si="259"/>
        <v>0</v>
      </c>
      <c r="U168" s="324">
        <f t="shared" si="259"/>
        <v>0</v>
      </c>
      <c r="V168" s="324">
        <f t="shared" si="259"/>
        <v>0</v>
      </c>
      <c r="W168" s="324">
        <f t="shared" si="259"/>
        <v>0</v>
      </c>
      <c r="X168" s="324">
        <f t="shared" si="259"/>
        <v>1701306080</v>
      </c>
      <c r="Y168" s="325">
        <f t="shared" si="261"/>
        <v>7.919037216881164E-2</v>
      </c>
      <c r="Z168" s="324">
        <f t="shared" si="262"/>
        <v>19782442934</v>
      </c>
      <c r="AA168" s="324">
        <f t="shared" si="263"/>
        <v>0</v>
      </c>
      <c r="AB168" s="324">
        <f t="shared" si="263"/>
        <v>0</v>
      </c>
      <c r="AC168" s="324">
        <f t="shared" si="263"/>
        <v>0</v>
      </c>
      <c r="AD168" s="324">
        <f t="shared" si="263"/>
        <v>0</v>
      </c>
      <c r="AE168" s="324">
        <f t="shared" si="263"/>
        <v>0</v>
      </c>
      <c r="AF168" s="324">
        <f t="shared" si="263"/>
        <v>1047794078</v>
      </c>
      <c r="AG168" s="324">
        <f t="shared" si="263"/>
        <v>0</v>
      </c>
      <c r="AH168" s="324">
        <f t="shared" si="263"/>
        <v>443434068</v>
      </c>
      <c r="AI168" s="324">
        <f t="shared" si="263"/>
        <v>0</v>
      </c>
      <c r="AJ168" s="324">
        <f t="shared" si="263"/>
        <v>0</v>
      </c>
      <c r="AK168" s="324">
        <f t="shared" si="263"/>
        <v>0</v>
      </c>
      <c r="AL168" s="324">
        <f t="shared" si="263"/>
        <v>0</v>
      </c>
      <c r="AM168" s="324">
        <f t="shared" si="263"/>
        <v>1491228146</v>
      </c>
      <c r="AN168" s="325">
        <f t="shared" si="264"/>
        <v>0.87651961250852639</v>
      </c>
      <c r="AO168" s="326">
        <f t="shared" si="265"/>
        <v>210077934</v>
      </c>
      <c r="AP168" s="324">
        <f t="shared" si="266"/>
        <v>0</v>
      </c>
      <c r="AQ168" s="324">
        <f t="shared" si="266"/>
        <v>0</v>
      </c>
      <c r="AR168" s="324">
        <f t="shared" si="266"/>
        <v>0</v>
      </c>
      <c r="AS168" s="324">
        <f t="shared" si="266"/>
        <v>0</v>
      </c>
      <c r="AT168" s="324">
        <f t="shared" si="266"/>
        <v>0</v>
      </c>
      <c r="AU168" s="324">
        <f t="shared" si="266"/>
        <v>1047794078</v>
      </c>
      <c r="AV168" s="324">
        <f t="shared" si="266"/>
        <v>0</v>
      </c>
      <c r="AW168" s="324">
        <f t="shared" si="266"/>
        <v>0</v>
      </c>
      <c r="AX168" s="324">
        <f t="shared" si="266"/>
        <v>0</v>
      </c>
      <c r="AY168" s="324">
        <f t="shared" si="266"/>
        <v>0</v>
      </c>
      <c r="AZ168" s="324">
        <f t="shared" si="266"/>
        <v>0</v>
      </c>
      <c r="BA168" s="324">
        <f t="shared" si="266"/>
        <v>0</v>
      </c>
      <c r="BB168" s="324">
        <f t="shared" si="266"/>
        <v>1047794078</v>
      </c>
      <c r="BC168" s="329">
        <f t="shared" si="267"/>
        <v>0.70263834599055375</v>
      </c>
      <c r="BD168" s="324">
        <f t="shared" si="191"/>
        <v>443434068</v>
      </c>
      <c r="BE168" s="324">
        <f t="shared" si="266"/>
        <v>1701306080</v>
      </c>
      <c r="BF168" s="256"/>
      <c r="BH168" s="3" t="e">
        <v>#N/A</v>
      </c>
      <c r="BI168" s="2" t="e">
        <f t="shared" si="195"/>
        <v>#N/A</v>
      </c>
    </row>
    <row r="169" spans="1:100" x14ac:dyDescent="0.25">
      <c r="A169" s="418" t="s">
        <v>714</v>
      </c>
      <c r="B169" s="331" t="s">
        <v>715</v>
      </c>
      <c r="C169" s="332">
        <f t="shared" ref="C169:G172" si="269">+C170</f>
        <v>21152100000</v>
      </c>
      <c r="D169" s="332">
        <f t="shared" si="269"/>
        <v>1945313774</v>
      </c>
      <c r="E169" s="332">
        <f t="shared" si="269"/>
        <v>2276962788</v>
      </c>
      <c r="F169" s="332">
        <f t="shared" si="269"/>
        <v>0</v>
      </c>
      <c r="G169" s="332">
        <f t="shared" si="269"/>
        <v>0</v>
      </c>
      <c r="H169" s="332">
        <f t="shared" si="257"/>
        <v>331649014</v>
      </c>
      <c r="I169" s="332">
        <f t="shared" si="258"/>
        <v>21483749014</v>
      </c>
      <c r="J169" s="332">
        <f t="shared" ref="J169:X172" si="270">+J170</f>
        <v>0</v>
      </c>
      <c r="K169" s="332">
        <f t="shared" si="260"/>
        <v>21483749014</v>
      </c>
      <c r="L169" s="332">
        <f t="shared" si="270"/>
        <v>0</v>
      </c>
      <c r="M169" s="332">
        <f t="shared" si="270"/>
        <v>0</v>
      </c>
      <c r="N169" s="332">
        <f t="shared" si="270"/>
        <v>0</v>
      </c>
      <c r="O169" s="332">
        <f t="shared" si="270"/>
        <v>0</v>
      </c>
      <c r="P169" s="332">
        <f t="shared" si="270"/>
        <v>0</v>
      </c>
      <c r="Q169" s="332">
        <f t="shared" si="270"/>
        <v>1047794078</v>
      </c>
      <c r="R169" s="332">
        <f t="shared" si="270"/>
        <v>0</v>
      </c>
      <c r="S169" s="332">
        <f t="shared" si="270"/>
        <v>653512002</v>
      </c>
      <c r="T169" s="332">
        <f t="shared" si="270"/>
        <v>0</v>
      </c>
      <c r="U169" s="332">
        <f t="shared" si="270"/>
        <v>0</v>
      </c>
      <c r="V169" s="332">
        <f t="shared" si="270"/>
        <v>0</v>
      </c>
      <c r="W169" s="332">
        <f t="shared" si="270"/>
        <v>0</v>
      </c>
      <c r="X169" s="332">
        <f t="shared" si="270"/>
        <v>1701306080</v>
      </c>
      <c r="Y169" s="333">
        <f t="shared" si="261"/>
        <v>7.919037216881164E-2</v>
      </c>
      <c r="Z169" s="332">
        <f t="shared" si="262"/>
        <v>19782442934</v>
      </c>
      <c r="AA169" s="332">
        <f t="shared" si="263"/>
        <v>0</v>
      </c>
      <c r="AB169" s="332">
        <f t="shared" si="263"/>
        <v>0</v>
      </c>
      <c r="AC169" s="332">
        <f t="shared" si="263"/>
        <v>0</v>
      </c>
      <c r="AD169" s="332">
        <f t="shared" si="263"/>
        <v>0</v>
      </c>
      <c r="AE169" s="332">
        <f t="shared" si="263"/>
        <v>0</v>
      </c>
      <c r="AF169" s="332">
        <f t="shared" si="263"/>
        <v>1047794078</v>
      </c>
      <c r="AG169" s="332">
        <f t="shared" si="263"/>
        <v>0</v>
      </c>
      <c r="AH169" s="332">
        <f t="shared" si="263"/>
        <v>443434068</v>
      </c>
      <c r="AI169" s="332">
        <f t="shared" si="263"/>
        <v>0</v>
      </c>
      <c r="AJ169" s="332">
        <f t="shared" si="263"/>
        <v>0</v>
      </c>
      <c r="AK169" s="332">
        <f t="shared" si="263"/>
        <v>0</v>
      </c>
      <c r="AL169" s="332">
        <f t="shared" si="263"/>
        <v>0</v>
      </c>
      <c r="AM169" s="332">
        <f t="shared" si="263"/>
        <v>1491228146</v>
      </c>
      <c r="AN169" s="333">
        <f t="shared" si="264"/>
        <v>0.87651961250852639</v>
      </c>
      <c r="AO169" s="334">
        <f t="shared" si="265"/>
        <v>210077934</v>
      </c>
      <c r="AP169" s="332">
        <f t="shared" si="266"/>
        <v>0</v>
      </c>
      <c r="AQ169" s="332">
        <f t="shared" si="266"/>
        <v>0</v>
      </c>
      <c r="AR169" s="332">
        <f t="shared" si="266"/>
        <v>0</v>
      </c>
      <c r="AS169" s="332">
        <f t="shared" si="266"/>
        <v>0</v>
      </c>
      <c r="AT169" s="332">
        <f t="shared" si="266"/>
        <v>0</v>
      </c>
      <c r="AU169" s="332">
        <f t="shared" si="266"/>
        <v>1047794078</v>
      </c>
      <c r="AV169" s="332">
        <f t="shared" si="266"/>
        <v>0</v>
      </c>
      <c r="AW169" s="332">
        <f t="shared" si="266"/>
        <v>0</v>
      </c>
      <c r="AX169" s="332">
        <f t="shared" si="266"/>
        <v>0</v>
      </c>
      <c r="AY169" s="332">
        <f t="shared" si="266"/>
        <v>0</v>
      </c>
      <c r="AZ169" s="332">
        <f t="shared" si="266"/>
        <v>0</v>
      </c>
      <c r="BA169" s="332">
        <f t="shared" si="266"/>
        <v>0</v>
      </c>
      <c r="BB169" s="332">
        <f t="shared" si="266"/>
        <v>1047794078</v>
      </c>
      <c r="BC169" s="337">
        <f t="shared" si="267"/>
        <v>0.70263834599055375</v>
      </c>
      <c r="BD169" s="332">
        <f t="shared" si="191"/>
        <v>443434068</v>
      </c>
      <c r="BE169" s="332">
        <f t="shared" si="266"/>
        <v>1701306080</v>
      </c>
      <c r="BF169" s="256"/>
      <c r="BH169" s="3" t="e">
        <v>#N/A</v>
      </c>
      <c r="BI169" s="2" t="e">
        <f t="shared" si="195"/>
        <v>#N/A</v>
      </c>
    </row>
    <row r="170" spans="1:100" x14ac:dyDescent="0.25">
      <c r="A170" s="415" t="s">
        <v>716</v>
      </c>
      <c r="B170" s="361" t="s">
        <v>717</v>
      </c>
      <c r="C170" s="348">
        <f>+C171+C174</f>
        <v>21152100000</v>
      </c>
      <c r="D170" s="348">
        <f>+D171+D174</f>
        <v>1945313774</v>
      </c>
      <c r="E170" s="348">
        <f>+E171+E174</f>
        <v>2276962788</v>
      </c>
      <c r="F170" s="348">
        <f>+F171+F174</f>
        <v>0</v>
      </c>
      <c r="G170" s="348">
        <f>+G171+G174</f>
        <v>0</v>
      </c>
      <c r="H170" s="348">
        <f t="shared" si="257"/>
        <v>331649014</v>
      </c>
      <c r="I170" s="348">
        <f t="shared" si="258"/>
        <v>21483749014</v>
      </c>
      <c r="J170" s="348">
        <f>+J171+J174</f>
        <v>0</v>
      </c>
      <c r="K170" s="348">
        <f t="shared" si="260"/>
        <v>21483749014</v>
      </c>
      <c r="L170" s="348">
        <f t="shared" ref="L170:X170" si="271">+L171+L174</f>
        <v>0</v>
      </c>
      <c r="M170" s="348">
        <f t="shared" si="271"/>
        <v>0</v>
      </c>
      <c r="N170" s="348">
        <f t="shared" si="271"/>
        <v>0</v>
      </c>
      <c r="O170" s="348">
        <f t="shared" si="271"/>
        <v>0</v>
      </c>
      <c r="P170" s="348">
        <f t="shared" si="271"/>
        <v>0</v>
      </c>
      <c r="Q170" s="348">
        <f t="shared" si="271"/>
        <v>1047794078</v>
      </c>
      <c r="R170" s="348">
        <f t="shared" si="271"/>
        <v>0</v>
      </c>
      <c r="S170" s="348">
        <f t="shared" si="271"/>
        <v>653512002</v>
      </c>
      <c r="T170" s="348">
        <f t="shared" si="271"/>
        <v>0</v>
      </c>
      <c r="U170" s="348">
        <f t="shared" si="271"/>
        <v>0</v>
      </c>
      <c r="V170" s="348">
        <f t="shared" si="271"/>
        <v>0</v>
      </c>
      <c r="W170" s="348">
        <f t="shared" si="271"/>
        <v>0</v>
      </c>
      <c r="X170" s="348">
        <f t="shared" si="271"/>
        <v>1701306080</v>
      </c>
      <c r="Y170" s="349">
        <f t="shared" si="261"/>
        <v>7.919037216881164E-2</v>
      </c>
      <c r="Z170" s="348">
        <f t="shared" si="262"/>
        <v>19782442934</v>
      </c>
      <c r="AA170" s="348">
        <f t="shared" ref="AA170" si="272">+AA171+AA174</f>
        <v>0</v>
      </c>
      <c r="AB170" s="348">
        <f t="shared" ref="AB170" si="273">+AB171+AB174</f>
        <v>0</v>
      </c>
      <c r="AC170" s="348">
        <f t="shared" ref="AC170" si="274">+AC171+AC174</f>
        <v>0</v>
      </c>
      <c r="AD170" s="348">
        <f t="shared" ref="AD170" si="275">+AD171+AD174</f>
        <v>0</v>
      </c>
      <c r="AE170" s="348">
        <f t="shared" ref="AE170" si="276">+AE171+AE174</f>
        <v>0</v>
      </c>
      <c r="AF170" s="348">
        <f t="shared" ref="AF170" si="277">+AF171+AF174</f>
        <v>1047794078</v>
      </c>
      <c r="AG170" s="348">
        <f t="shared" ref="AG170" si="278">+AG171+AG174</f>
        <v>0</v>
      </c>
      <c r="AH170" s="348">
        <f t="shared" ref="AH170" si="279">+AH171+AH174</f>
        <v>443434068</v>
      </c>
      <c r="AI170" s="348">
        <f t="shared" ref="AI170" si="280">+AI171+AI174</f>
        <v>0</v>
      </c>
      <c r="AJ170" s="348">
        <f t="shared" ref="AJ170" si="281">+AJ171+AJ174</f>
        <v>0</v>
      </c>
      <c r="AK170" s="348">
        <f t="shared" ref="AK170" si="282">+AK171+AK174</f>
        <v>0</v>
      </c>
      <c r="AL170" s="348">
        <f t="shared" ref="AL170" si="283">+AL171+AL174</f>
        <v>0</v>
      </c>
      <c r="AM170" s="348">
        <f t="shared" ref="AM170" si="284">+AM171+AM174</f>
        <v>1491228146</v>
      </c>
      <c r="AN170" s="349">
        <f t="shared" si="264"/>
        <v>0.87651961250852639</v>
      </c>
      <c r="AO170" s="350">
        <f t="shared" si="265"/>
        <v>210077934</v>
      </c>
      <c r="AP170" s="348">
        <f t="shared" ref="AP170" si="285">+AP171+AP174</f>
        <v>0</v>
      </c>
      <c r="AQ170" s="348">
        <f t="shared" ref="AQ170" si="286">+AQ171+AQ174</f>
        <v>0</v>
      </c>
      <c r="AR170" s="348">
        <f t="shared" ref="AR170" si="287">+AR171+AR174</f>
        <v>0</v>
      </c>
      <c r="AS170" s="348">
        <f t="shared" ref="AS170" si="288">+AS171+AS174</f>
        <v>0</v>
      </c>
      <c r="AT170" s="348">
        <f t="shared" ref="AT170" si="289">+AT171+AT174</f>
        <v>0</v>
      </c>
      <c r="AU170" s="348">
        <f t="shared" ref="AU170" si="290">+AU171+AU174</f>
        <v>1047794078</v>
      </c>
      <c r="AV170" s="348">
        <f t="shared" ref="AV170" si="291">+AV171+AV174</f>
        <v>0</v>
      </c>
      <c r="AW170" s="348">
        <f t="shared" ref="AW170" si="292">+AW171+AW174</f>
        <v>0</v>
      </c>
      <c r="AX170" s="348">
        <f t="shared" ref="AX170" si="293">+AX171+AX174</f>
        <v>0</v>
      </c>
      <c r="AY170" s="348">
        <f t="shared" ref="AY170" si="294">+AY171+AY174</f>
        <v>0</v>
      </c>
      <c r="AZ170" s="348">
        <f t="shared" ref="AZ170" si="295">+AZ171+AZ174</f>
        <v>0</v>
      </c>
      <c r="BA170" s="348">
        <f t="shared" ref="BA170" si="296">+BA171+BA174</f>
        <v>0</v>
      </c>
      <c r="BB170" s="348">
        <f t="shared" ref="BB170:BE170" si="297">+BB171+BB174</f>
        <v>1047794078</v>
      </c>
      <c r="BC170" s="353">
        <f t="shared" si="267"/>
        <v>0.70263834599055375</v>
      </c>
      <c r="BD170" s="348">
        <f t="shared" si="191"/>
        <v>443434068</v>
      </c>
      <c r="BE170" s="348">
        <f t="shared" si="297"/>
        <v>1701306080</v>
      </c>
      <c r="BF170" s="256"/>
      <c r="BH170" s="3" t="e">
        <v>#N/A</v>
      </c>
      <c r="BI170" s="2" t="e">
        <f t="shared" si="195"/>
        <v>#N/A</v>
      </c>
    </row>
    <row r="171" spans="1:100" x14ac:dyDescent="0.25">
      <c r="A171" s="417" t="s">
        <v>718</v>
      </c>
      <c r="B171" s="323" t="s">
        <v>344</v>
      </c>
      <c r="C171" s="324">
        <f t="shared" si="269"/>
        <v>0</v>
      </c>
      <c r="D171" s="324">
        <f t="shared" si="269"/>
        <v>0</v>
      </c>
      <c r="E171" s="324">
        <f t="shared" si="269"/>
        <v>0</v>
      </c>
      <c r="F171" s="324">
        <f t="shared" si="269"/>
        <v>0</v>
      </c>
      <c r="G171" s="324">
        <f t="shared" si="269"/>
        <v>0</v>
      </c>
      <c r="H171" s="324">
        <f t="shared" si="257"/>
        <v>0</v>
      </c>
      <c r="I171" s="324">
        <f t="shared" si="258"/>
        <v>0</v>
      </c>
      <c r="J171" s="324">
        <f t="shared" si="270"/>
        <v>0</v>
      </c>
      <c r="K171" s="324">
        <f t="shared" si="260"/>
        <v>0</v>
      </c>
      <c r="L171" s="324">
        <f t="shared" si="270"/>
        <v>0</v>
      </c>
      <c r="M171" s="324">
        <f t="shared" si="270"/>
        <v>0</v>
      </c>
      <c r="N171" s="324">
        <f t="shared" si="270"/>
        <v>0</v>
      </c>
      <c r="O171" s="324">
        <f t="shared" si="270"/>
        <v>0</v>
      </c>
      <c r="P171" s="324">
        <f t="shared" si="270"/>
        <v>0</v>
      </c>
      <c r="Q171" s="324">
        <f t="shared" si="270"/>
        <v>0</v>
      </c>
      <c r="R171" s="324">
        <f t="shared" si="270"/>
        <v>0</v>
      </c>
      <c r="S171" s="324">
        <f t="shared" si="270"/>
        <v>0</v>
      </c>
      <c r="T171" s="324">
        <f t="shared" si="270"/>
        <v>0</v>
      </c>
      <c r="U171" s="324">
        <f t="shared" si="270"/>
        <v>0</v>
      </c>
      <c r="V171" s="324">
        <f t="shared" si="270"/>
        <v>0</v>
      </c>
      <c r="W171" s="324">
        <f t="shared" si="270"/>
        <v>0</v>
      </c>
      <c r="X171" s="324">
        <f t="shared" si="270"/>
        <v>0</v>
      </c>
      <c r="Y171" s="325">
        <f t="shared" si="261"/>
        <v>0</v>
      </c>
      <c r="Z171" s="324">
        <f t="shared" si="262"/>
        <v>0</v>
      </c>
      <c r="AA171" s="324">
        <f t="shared" si="263"/>
        <v>0</v>
      </c>
      <c r="AB171" s="324">
        <f t="shared" si="263"/>
        <v>0</v>
      </c>
      <c r="AC171" s="324">
        <f t="shared" si="263"/>
        <v>0</v>
      </c>
      <c r="AD171" s="324">
        <f t="shared" si="263"/>
        <v>0</v>
      </c>
      <c r="AE171" s="324">
        <f t="shared" si="263"/>
        <v>0</v>
      </c>
      <c r="AF171" s="324">
        <f t="shared" si="263"/>
        <v>0</v>
      </c>
      <c r="AG171" s="324">
        <f t="shared" si="263"/>
        <v>0</v>
      </c>
      <c r="AH171" s="324">
        <f t="shared" si="263"/>
        <v>0</v>
      </c>
      <c r="AI171" s="324">
        <f t="shared" si="263"/>
        <v>0</v>
      </c>
      <c r="AJ171" s="324">
        <f t="shared" si="263"/>
        <v>0</v>
      </c>
      <c r="AK171" s="324">
        <f t="shared" si="263"/>
        <v>0</v>
      </c>
      <c r="AL171" s="324">
        <f t="shared" si="263"/>
        <v>0</v>
      </c>
      <c r="AM171" s="324">
        <f t="shared" si="263"/>
        <v>0</v>
      </c>
      <c r="AN171" s="325">
        <f t="shared" si="264"/>
        <v>0</v>
      </c>
      <c r="AO171" s="326">
        <f t="shared" si="265"/>
        <v>0</v>
      </c>
      <c r="AP171" s="324">
        <f t="shared" si="266"/>
        <v>0</v>
      </c>
      <c r="AQ171" s="324">
        <f t="shared" si="266"/>
        <v>0</v>
      </c>
      <c r="AR171" s="324">
        <f t="shared" si="266"/>
        <v>0</v>
      </c>
      <c r="AS171" s="324">
        <f t="shared" si="266"/>
        <v>0</v>
      </c>
      <c r="AT171" s="324">
        <f t="shared" si="266"/>
        <v>0</v>
      </c>
      <c r="AU171" s="324">
        <f t="shared" si="266"/>
        <v>0</v>
      </c>
      <c r="AV171" s="324">
        <f t="shared" si="266"/>
        <v>0</v>
      </c>
      <c r="AW171" s="324">
        <f t="shared" si="266"/>
        <v>0</v>
      </c>
      <c r="AX171" s="324">
        <f t="shared" si="266"/>
        <v>0</v>
      </c>
      <c r="AY171" s="324">
        <f t="shared" si="266"/>
        <v>0</v>
      </c>
      <c r="AZ171" s="324">
        <f t="shared" si="266"/>
        <v>0</v>
      </c>
      <c r="BA171" s="324">
        <f t="shared" si="266"/>
        <v>0</v>
      </c>
      <c r="BB171" s="324">
        <f t="shared" si="266"/>
        <v>0</v>
      </c>
      <c r="BC171" s="329">
        <f t="shared" si="267"/>
        <v>0</v>
      </c>
      <c r="BD171" s="324">
        <f t="shared" si="191"/>
        <v>0</v>
      </c>
      <c r="BE171" s="324">
        <f t="shared" si="266"/>
        <v>0</v>
      </c>
      <c r="BF171" s="256"/>
      <c r="BH171" s="3" t="e">
        <v>#N/A</v>
      </c>
      <c r="BI171" s="2" t="e">
        <f t="shared" si="195"/>
        <v>#N/A</v>
      </c>
    </row>
    <row r="172" spans="1:100" x14ac:dyDescent="0.25">
      <c r="A172" s="414" t="s">
        <v>719</v>
      </c>
      <c r="B172" s="342" t="s">
        <v>345</v>
      </c>
      <c r="C172" s="343">
        <f t="shared" si="269"/>
        <v>0</v>
      </c>
      <c r="D172" s="343">
        <f t="shared" si="269"/>
        <v>0</v>
      </c>
      <c r="E172" s="343">
        <f t="shared" si="269"/>
        <v>0</v>
      </c>
      <c r="F172" s="343">
        <f t="shared" si="269"/>
        <v>0</v>
      </c>
      <c r="G172" s="343">
        <f t="shared" si="269"/>
        <v>0</v>
      </c>
      <c r="H172" s="343">
        <f t="shared" si="257"/>
        <v>0</v>
      </c>
      <c r="I172" s="343">
        <f t="shared" si="258"/>
        <v>0</v>
      </c>
      <c r="J172" s="343">
        <f t="shared" si="270"/>
        <v>0</v>
      </c>
      <c r="K172" s="343">
        <f>+I172-J172</f>
        <v>0</v>
      </c>
      <c r="L172" s="343">
        <f t="shared" si="270"/>
        <v>0</v>
      </c>
      <c r="M172" s="343">
        <f t="shared" si="270"/>
        <v>0</v>
      </c>
      <c r="N172" s="343">
        <f t="shared" si="270"/>
        <v>0</v>
      </c>
      <c r="O172" s="343">
        <f t="shared" si="270"/>
        <v>0</v>
      </c>
      <c r="P172" s="343">
        <f t="shared" si="270"/>
        <v>0</v>
      </c>
      <c r="Q172" s="343">
        <f t="shared" si="270"/>
        <v>0</v>
      </c>
      <c r="R172" s="343">
        <f t="shared" si="270"/>
        <v>0</v>
      </c>
      <c r="S172" s="343">
        <f t="shared" si="270"/>
        <v>0</v>
      </c>
      <c r="T172" s="343">
        <f t="shared" si="270"/>
        <v>0</v>
      </c>
      <c r="U172" s="343">
        <f t="shared" si="270"/>
        <v>0</v>
      </c>
      <c r="V172" s="343">
        <f t="shared" si="270"/>
        <v>0</v>
      </c>
      <c r="W172" s="343">
        <f t="shared" si="270"/>
        <v>0</v>
      </c>
      <c r="X172" s="343">
        <f t="shared" si="270"/>
        <v>0</v>
      </c>
      <c r="Y172" s="344">
        <f t="shared" si="261"/>
        <v>0</v>
      </c>
      <c r="Z172" s="343">
        <f t="shared" si="262"/>
        <v>0</v>
      </c>
      <c r="AA172" s="343">
        <f t="shared" si="263"/>
        <v>0</v>
      </c>
      <c r="AB172" s="343">
        <f t="shared" si="263"/>
        <v>0</v>
      </c>
      <c r="AC172" s="343">
        <f t="shared" si="263"/>
        <v>0</v>
      </c>
      <c r="AD172" s="343">
        <f t="shared" si="263"/>
        <v>0</v>
      </c>
      <c r="AE172" s="343">
        <f t="shared" si="263"/>
        <v>0</v>
      </c>
      <c r="AF172" s="343">
        <f t="shared" si="263"/>
        <v>0</v>
      </c>
      <c r="AG172" s="343">
        <f t="shared" si="263"/>
        <v>0</v>
      </c>
      <c r="AH172" s="343">
        <f t="shared" si="263"/>
        <v>0</v>
      </c>
      <c r="AI172" s="343">
        <f t="shared" si="263"/>
        <v>0</v>
      </c>
      <c r="AJ172" s="343">
        <f t="shared" si="263"/>
        <v>0</v>
      </c>
      <c r="AK172" s="343">
        <f t="shared" si="263"/>
        <v>0</v>
      </c>
      <c r="AL172" s="343">
        <f t="shared" si="263"/>
        <v>0</v>
      </c>
      <c r="AM172" s="343">
        <f t="shared" si="263"/>
        <v>0</v>
      </c>
      <c r="AN172" s="344">
        <f t="shared" si="264"/>
        <v>0</v>
      </c>
      <c r="AO172" s="345">
        <f t="shared" si="265"/>
        <v>0</v>
      </c>
      <c r="AP172" s="343">
        <f t="shared" si="266"/>
        <v>0</v>
      </c>
      <c r="AQ172" s="343">
        <f t="shared" si="266"/>
        <v>0</v>
      </c>
      <c r="AR172" s="343">
        <f t="shared" si="266"/>
        <v>0</v>
      </c>
      <c r="AS172" s="343">
        <f t="shared" si="266"/>
        <v>0</v>
      </c>
      <c r="AT172" s="343">
        <f t="shared" si="266"/>
        <v>0</v>
      </c>
      <c r="AU172" s="343">
        <f t="shared" si="266"/>
        <v>0</v>
      </c>
      <c r="AV172" s="343">
        <f t="shared" si="266"/>
        <v>0</v>
      </c>
      <c r="AW172" s="343">
        <f t="shared" si="266"/>
        <v>0</v>
      </c>
      <c r="AX172" s="343">
        <f t="shared" si="266"/>
        <v>0</v>
      </c>
      <c r="AY172" s="343">
        <f t="shared" si="266"/>
        <v>0</v>
      </c>
      <c r="AZ172" s="343">
        <f t="shared" si="266"/>
        <v>0</v>
      </c>
      <c r="BA172" s="343">
        <f t="shared" si="266"/>
        <v>0</v>
      </c>
      <c r="BB172" s="343">
        <f t="shared" si="266"/>
        <v>0</v>
      </c>
      <c r="BC172" s="346">
        <f t="shared" si="267"/>
        <v>0</v>
      </c>
      <c r="BD172" s="343">
        <f t="shared" si="191"/>
        <v>0</v>
      </c>
      <c r="BE172" s="343">
        <f t="shared" si="266"/>
        <v>0</v>
      </c>
      <c r="BF172" s="256"/>
      <c r="BH172" s="3" t="e">
        <v>#N/A</v>
      </c>
      <c r="BI172" s="2" t="e">
        <f t="shared" si="195"/>
        <v>#N/A</v>
      </c>
    </row>
    <row r="173" spans="1:100" x14ac:dyDescent="0.25">
      <c r="A173" s="419" t="s">
        <v>720</v>
      </c>
      <c r="B173" s="34" t="s">
        <v>346</v>
      </c>
      <c r="C173" s="301"/>
      <c r="D173" s="301"/>
      <c r="E173" s="301"/>
      <c r="F173" s="301"/>
      <c r="G173" s="301"/>
      <c r="H173" s="304">
        <f t="shared" si="257"/>
        <v>0</v>
      </c>
      <c r="I173" s="36">
        <f t="shared" si="258"/>
        <v>0</v>
      </c>
      <c r="J173" s="35">
        <v>0</v>
      </c>
      <c r="K173" s="36">
        <f>+I173-J173</f>
        <v>0</v>
      </c>
      <c r="L173" s="301"/>
      <c r="M173" s="301"/>
      <c r="N173" s="301"/>
      <c r="O173" s="301"/>
      <c r="P173" s="301"/>
      <c r="Q173" s="301"/>
      <c r="R173" s="35"/>
      <c r="S173" s="35"/>
      <c r="T173" s="35"/>
      <c r="U173" s="35"/>
      <c r="V173" s="35"/>
      <c r="W173" s="35"/>
      <c r="X173" s="36">
        <f>IF(K173&gt;=SUM(L173:W173),SUM(L173:W173),"ERROR")</f>
        <v>0</v>
      </c>
      <c r="Y173" s="194">
        <f t="shared" si="261"/>
        <v>0</v>
      </c>
      <c r="Z173" s="304">
        <f t="shared" si="262"/>
        <v>0</v>
      </c>
      <c r="AA173" s="301"/>
      <c r="AB173" s="301"/>
      <c r="AC173" s="301"/>
      <c r="AD173" s="301"/>
      <c r="AE173" s="301"/>
      <c r="AF173" s="301"/>
      <c r="AG173" s="35"/>
      <c r="AH173" s="35"/>
      <c r="AI173" s="35"/>
      <c r="AJ173" s="35"/>
      <c r="AK173" s="35"/>
      <c r="AL173" s="35"/>
      <c r="AM173" s="35">
        <f>IF(X173&gt;=SUM(AA173:AL173),SUM(AA173:AL173),"ERROR")</f>
        <v>0</v>
      </c>
      <c r="AN173" s="194">
        <f t="shared" si="264"/>
        <v>0</v>
      </c>
      <c r="AO173" s="305">
        <f t="shared" si="265"/>
        <v>0</v>
      </c>
      <c r="AP173" s="302"/>
      <c r="AQ173" s="301"/>
      <c r="AR173" s="302"/>
      <c r="AS173" s="302"/>
      <c r="AT173" s="302"/>
      <c r="AU173" s="302"/>
      <c r="AV173" s="35"/>
      <c r="AW173" s="35"/>
      <c r="AX173" s="35"/>
      <c r="AY173" s="35"/>
      <c r="AZ173" s="35"/>
      <c r="BA173" s="35"/>
      <c r="BB173" s="303">
        <f>IF(AM173&gt;=SUM(AP173:BA173),SUM(AP173:BA173),"ERROR")</f>
        <v>0</v>
      </c>
      <c r="BC173" s="306">
        <f t="shared" si="267"/>
        <v>0</v>
      </c>
      <c r="BD173" s="304">
        <f t="shared" ref="BD173" si="298">+AM173-BB173</f>
        <v>0</v>
      </c>
      <c r="BE173" s="301">
        <v>0</v>
      </c>
      <c r="BF173" s="256"/>
      <c r="BH173" s="3" t="e">
        <v>#N/A</v>
      </c>
      <c r="BI173" s="2" t="e">
        <f t="shared" si="195"/>
        <v>#N/A</v>
      </c>
    </row>
    <row r="174" spans="1:100" x14ac:dyDescent="0.25">
      <c r="A174" s="417" t="s">
        <v>721</v>
      </c>
      <c r="B174" s="323" t="s">
        <v>347</v>
      </c>
      <c r="C174" s="324">
        <f>+C175+C178+C181</f>
        <v>21152100000</v>
      </c>
      <c r="D174" s="324">
        <f>+D175+D178+D181</f>
        <v>1945313774</v>
      </c>
      <c r="E174" s="324">
        <f>+E175+E178+E181</f>
        <v>2276962788</v>
      </c>
      <c r="F174" s="324">
        <f>+F175+F178+F181</f>
        <v>0</v>
      </c>
      <c r="G174" s="324">
        <f>+G175+G178+G181</f>
        <v>0</v>
      </c>
      <c r="H174" s="324">
        <f t="shared" ref="H174:H186" si="299">-D174+E174-F174+G174</f>
        <v>331649014</v>
      </c>
      <c r="I174" s="324">
        <f t="shared" ref="I174:I183" si="300">+C174+H174</f>
        <v>21483749014</v>
      </c>
      <c r="J174" s="324">
        <f>+J175+J178+J181</f>
        <v>0</v>
      </c>
      <c r="K174" s="324">
        <f t="shared" ref="K174:K186" si="301">+I174-J174</f>
        <v>21483749014</v>
      </c>
      <c r="L174" s="324">
        <f t="shared" ref="L174:X174" si="302">+L175+L178+L181</f>
        <v>0</v>
      </c>
      <c r="M174" s="324">
        <f t="shared" si="302"/>
        <v>0</v>
      </c>
      <c r="N174" s="324">
        <f t="shared" si="302"/>
        <v>0</v>
      </c>
      <c r="O174" s="324">
        <f t="shared" si="302"/>
        <v>0</v>
      </c>
      <c r="P174" s="324">
        <f t="shared" si="302"/>
        <v>0</v>
      </c>
      <c r="Q174" s="324">
        <f t="shared" si="302"/>
        <v>1047794078</v>
      </c>
      <c r="R174" s="324">
        <f t="shared" si="302"/>
        <v>0</v>
      </c>
      <c r="S174" s="324">
        <f t="shared" si="302"/>
        <v>653512002</v>
      </c>
      <c r="T174" s="324">
        <f t="shared" si="302"/>
        <v>0</v>
      </c>
      <c r="U174" s="324">
        <f t="shared" si="302"/>
        <v>0</v>
      </c>
      <c r="V174" s="324">
        <f t="shared" si="302"/>
        <v>0</v>
      </c>
      <c r="W174" s="324">
        <f t="shared" si="302"/>
        <v>0</v>
      </c>
      <c r="X174" s="324">
        <f t="shared" si="302"/>
        <v>1701306080</v>
      </c>
      <c r="Y174" s="325">
        <f t="shared" ref="Y174:Y186" si="303">+IF(ISERROR((X174/K174)),0,(X174/K174))</f>
        <v>7.919037216881164E-2</v>
      </c>
      <c r="Z174" s="324">
        <f t="shared" ref="Z174:Z186" si="304">K174-X174</f>
        <v>19782442934</v>
      </c>
      <c r="AA174" s="324">
        <f t="shared" ref="AA174:AM174" si="305">+AA175+AA178+AA181</f>
        <v>0</v>
      </c>
      <c r="AB174" s="324">
        <f t="shared" si="305"/>
        <v>0</v>
      </c>
      <c r="AC174" s="324">
        <f t="shared" si="305"/>
        <v>0</v>
      </c>
      <c r="AD174" s="324">
        <f t="shared" si="305"/>
        <v>0</v>
      </c>
      <c r="AE174" s="324">
        <f t="shared" si="305"/>
        <v>0</v>
      </c>
      <c r="AF174" s="324">
        <f t="shared" si="305"/>
        <v>1047794078</v>
      </c>
      <c r="AG174" s="324">
        <f t="shared" si="305"/>
        <v>0</v>
      </c>
      <c r="AH174" s="324">
        <f t="shared" si="305"/>
        <v>443434068</v>
      </c>
      <c r="AI174" s="324">
        <f t="shared" si="305"/>
        <v>0</v>
      </c>
      <c r="AJ174" s="324">
        <f t="shared" si="305"/>
        <v>0</v>
      </c>
      <c r="AK174" s="324">
        <f t="shared" si="305"/>
        <v>0</v>
      </c>
      <c r="AL174" s="324">
        <f t="shared" si="305"/>
        <v>0</v>
      </c>
      <c r="AM174" s="324">
        <f t="shared" si="305"/>
        <v>1491228146</v>
      </c>
      <c r="AN174" s="325">
        <f t="shared" ref="AN174:AN186" si="306">+IF(ISERROR((AM174/X174)),0,(AM174/X174))</f>
        <v>0.87651961250852639</v>
      </c>
      <c r="AO174" s="326">
        <f t="shared" ref="AO174:AO186" si="307">+X174-AM174</f>
        <v>210077934</v>
      </c>
      <c r="AP174" s="327">
        <f t="shared" ref="AP174:BB174" si="308">+AP175+AP178+AP181</f>
        <v>0</v>
      </c>
      <c r="AQ174" s="324">
        <f t="shared" si="308"/>
        <v>0</v>
      </c>
      <c r="AR174" s="324">
        <f t="shared" si="308"/>
        <v>0</v>
      </c>
      <c r="AS174" s="324">
        <f t="shared" si="308"/>
        <v>0</v>
      </c>
      <c r="AT174" s="324">
        <f t="shared" si="308"/>
        <v>0</v>
      </c>
      <c r="AU174" s="324">
        <f t="shared" si="308"/>
        <v>1047794078</v>
      </c>
      <c r="AV174" s="324">
        <f t="shared" si="308"/>
        <v>0</v>
      </c>
      <c r="AW174" s="328">
        <f t="shared" si="308"/>
        <v>0</v>
      </c>
      <c r="AX174" s="328">
        <f t="shared" si="308"/>
        <v>0</v>
      </c>
      <c r="AY174" s="328">
        <f t="shared" si="308"/>
        <v>0</v>
      </c>
      <c r="AZ174" s="324">
        <f t="shared" si="308"/>
        <v>0</v>
      </c>
      <c r="BA174" s="328">
        <f t="shared" si="308"/>
        <v>0</v>
      </c>
      <c r="BB174" s="328">
        <f t="shared" si="308"/>
        <v>1047794078</v>
      </c>
      <c r="BC174" s="329">
        <f t="shared" ref="BC174:BC186" si="309">+IF(ISERROR((BB174/AM174)),0,(BB174/AM174))</f>
        <v>0.70263834599055375</v>
      </c>
      <c r="BD174" s="324">
        <f t="shared" ref="BD174:BD186" si="310">+AM174-BB174</f>
        <v>443434068</v>
      </c>
      <c r="BE174" s="324">
        <f>+BE175+BE178+BE181</f>
        <v>1701306080</v>
      </c>
      <c r="BF174" s="256"/>
      <c r="BH174" s="3" t="e">
        <v>#N/A</v>
      </c>
      <c r="BI174" s="2" t="e">
        <f t="shared" si="195"/>
        <v>#N/A</v>
      </c>
    </row>
    <row r="175" spans="1:100" x14ac:dyDescent="0.25">
      <c r="A175" s="418" t="s">
        <v>722</v>
      </c>
      <c r="B175" s="331" t="s">
        <v>348</v>
      </c>
      <c r="C175" s="332">
        <f>SUM(C176:C177)</f>
        <v>10499002219</v>
      </c>
      <c r="D175" s="332">
        <f>SUM(D176:D177)</f>
        <v>945313774</v>
      </c>
      <c r="E175" s="332">
        <f>SUM(E176:E177)</f>
        <v>1229168710</v>
      </c>
      <c r="F175" s="332">
        <f>SUM(F176:F177)</f>
        <v>0</v>
      </c>
      <c r="G175" s="332">
        <f>SUM(G176:G177)</f>
        <v>0</v>
      </c>
      <c r="H175" s="332">
        <f t="shared" si="299"/>
        <v>283854936</v>
      </c>
      <c r="I175" s="332">
        <f t="shared" si="300"/>
        <v>10782857155</v>
      </c>
      <c r="J175" s="332">
        <f>SUM(J176:J177)</f>
        <v>0</v>
      </c>
      <c r="K175" s="332">
        <f t="shared" si="301"/>
        <v>10782857155</v>
      </c>
      <c r="L175" s="332">
        <f t="shared" ref="L175:X175" si="311">SUM(L176:L177)</f>
        <v>0</v>
      </c>
      <c r="M175" s="332">
        <f t="shared" si="311"/>
        <v>0</v>
      </c>
      <c r="N175" s="332">
        <f t="shared" si="311"/>
        <v>0</v>
      </c>
      <c r="O175" s="332">
        <f t="shared" si="311"/>
        <v>0</v>
      </c>
      <c r="P175" s="332">
        <f t="shared" si="311"/>
        <v>0</v>
      </c>
      <c r="Q175" s="332">
        <f t="shared" si="311"/>
        <v>0</v>
      </c>
      <c r="R175" s="332">
        <f t="shared" si="311"/>
        <v>0</v>
      </c>
      <c r="S175" s="332">
        <f t="shared" si="311"/>
        <v>653512002</v>
      </c>
      <c r="T175" s="332">
        <f t="shared" si="311"/>
        <v>0</v>
      </c>
      <c r="U175" s="332">
        <f t="shared" si="311"/>
        <v>0</v>
      </c>
      <c r="V175" s="332">
        <f t="shared" si="311"/>
        <v>0</v>
      </c>
      <c r="W175" s="332">
        <f t="shared" si="311"/>
        <v>0</v>
      </c>
      <c r="X175" s="332">
        <f t="shared" si="311"/>
        <v>653512002</v>
      </c>
      <c r="Y175" s="333">
        <f t="shared" si="303"/>
        <v>6.0606571394388464E-2</v>
      </c>
      <c r="Z175" s="332">
        <f t="shared" si="304"/>
        <v>10129345153</v>
      </c>
      <c r="AA175" s="332">
        <f t="shared" ref="AA175:AM175" si="312">SUM(AA176:AA177)</f>
        <v>0</v>
      </c>
      <c r="AB175" s="332">
        <f t="shared" si="312"/>
        <v>0</v>
      </c>
      <c r="AC175" s="332">
        <f t="shared" si="312"/>
        <v>0</v>
      </c>
      <c r="AD175" s="332">
        <f t="shared" si="312"/>
        <v>0</v>
      </c>
      <c r="AE175" s="332">
        <f t="shared" si="312"/>
        <v>0</v>
      </c>
      <c r="AF175" s="332">
        <f t="shared" si="312"/>
        <v>0</v>
      </c>
      <c r="AG175" s="332">
        <f t="shared" si="312"/>
        <v>0</v>
      </c>
      <c r="AH175" s="332">
        <f t="shared" si="312"/>
        <v>443434068</v>
      </c>
      <c r="AI175" s="332">
        <f t="shared" si="312"/>
        <v>0</v>
      </c>
      <c r="AJ175" s="332">
        <f t="shared" si="312"/>
        <v>0</v>
      </c>
      <c r="AK175" s="332">
        <f t="shared" si="312"/>
        <v>0</v>
      </c>
      <c r="AL175" s="332">
        <f t="shared" si="312"/>
        <v>0</v>
      </c>
      <c r="AM175" s="332">
        <f t="shared" si="312"/>
        <v>443434068</v>
      </c>
      <c r="AN175" s="333">
        <f t="shared" si="306"/>
        <v>0.67854005227588765</v>
      </c>
      <c r="AO175" s="334">
        <f t="shared" si="307"/>
        <v>210077934</v>
      </c>
      <c r="AP175" s="335">
        <f t="shared" ref="AP175:BB175" si="313">SUM(AP176:AP177)</f>
        <v>0</v>
      </c>
      <c r="AQ175" s="332">
        <f t="shared" si="313"/>
        <v>0</v>
      </c>
      <c r="AR175" s="332">
        <f t="shared" si="313"/>
        <v>0</v>
      </c>
      <c r="AS175" s="332">
        <f t="shared" si="313"/>
        <v>0</v>
      </c>
      <c r="AT175" s="332">
        <f t="shared" si="313"/>
        <v>0</v>
      </c>
      <c r="AU175" s="332">
        <f t="shared" si="313"/>
        <v>0</v>
      </c>
      <c r="AV175" s="332">
        <f t="shared" si="313"/>
        <v>0</v>
      </c>
      <c r="AW175" s="336">
        <f t="shared" si="313"/>
        <v>0</v>
      </c>
      <c r="AX175" s="336">
        <f t="shared" si="313"/>
        <v>0</v>
      </c>
      <c r="AY175" s="336">
        <f t="shared" si="313"/>
        <v>0</v>
      </c>
      <c r="AZ175" s="332">
        <f t="shared" si="313"/>
        <v>0</v>
      </c>
      <c r="BA175" s="336">
        <f t="shared" si="313"/>
        <v>0</v>
      </c>
      <c r="BB175" s="336">
        <f t="shared" si="313"/>
        <v>0</v>
      </c>
      <c r="BC175" s="337">
        <f t="shared" si="309"/>
        <v>0</v>
      </c>
      <c r="BD175" s="332">
        <f t="shared" si="310"/>
        <v>443434068</v>
      </c>
      <c r="BE175" s="332">
        <f>SUM(BE176:BE177)</f>
        <v>653512002</v>
      </c>
      <c r="BF175" s="256"/>
      <c r="BH175" s="3" t="e">
        <v>#N/A</v>
      </c>
      <c r="BI175" s="2" t="e">
        <f t="shared" si="195"/>
        <v>#N/A</v>
      </c>
    </row>
    <row r="176" spans="1:100" x14ac:dyDescent="0.25">
      <c r="A176" s="419" t="s">
        <v>723</v>
      </c>
      <c r="B176" s="34" t="s">
        <v>349</v>
      </c>
      <c r="C176" s="301">
        <v>9761789762</v>
      </c>
      <c r="D176" s="304">
        <v>945313774</v>
      </c>
      <c r="E176" s="36">
        <v>331649014</v>
      </c>
      <c r="F176" s="301"/>
      <c r="G176" s="301"/>
      <c r="H176" s="304">
        <f t="shared" si="299"/>
        <v>-613664760</v>
      </c>
      <c r="I176" s="36">
        <f t="shared" si="300"/>
        <v>9148125002</v>
      </c>
      <c r="J176" s="35">
        <v>0</v>
      </c>
      <c r="K176" s="36">
        <f t="shared" si="301"/>
        <v>9148125002</v>
      </c>
      <c r="L176" s="301"/>
      <c r="M176" s="301"/>
      <c r="N176" s="301"/>
      <c r="O176" s="301"/>
      <c r="P176" s="301"/>
      <c r="Q176" s="301"/>
      <c r="R176" s="301"/>
      <c r="S176" s="301"/>
      <c r="T176" s="301"/>
      <c r="U176" s="301"/>
      <c r="V176" s="301"/>
      <c r="W176" s="301"/>
      <c r="X176" s="36">
        <f>IF(K176&gt;=SUM(L176:W176),SUM(L176:W176),"ERROR")</f>
        <v>0</v>
      </c>
      <c r="Y176" s="194">
        <f t="shared" si="303"/>
        <v>0</v>
      </c>
      <c r="Z176" s="304">
        <f t="shared" si="304"/>
        <v>9148125002</v>
      </c>
      <c r="AA176" s="301"/>
      <c r="AB176" s="301"/>
      <c r="AC176" s="301"/>
      <c r="AD176" s="301"/>
      <c r="AE176" s="301"/>
      <c r="AF176" s="301"/>
      <c r="AG176" s="35"/>
      <c r="AH176" s="35"/>
      <c r="AI176" s="35"/>
      <c r="AJ176" s="35"/>
      <c r="AK176" s="35"/>
      <c r="AL176" s="35"/>
      <c r="AM176" s="35">
        <f>IF(X176&gt;=SUM(AA176:AL176),SUM(AA176:AL176),"ERROR")</f>
        <v>0</v>
      </c>
      <c r="AN176" s="194">
        <f t="shared" si="306"/>
        <v>0</v>
      </c>
      <c r="AO176" s="305">
        <f t="shared" si="307"/>
        <v>0</v>
      </c>
      <c r="AP176" s="302"/>
      <c r="AQ176" s="301"/>
      <c r="AR176" s="302"/>
      <c r="AS176" s="302"/>
      <c r="AT176" s="302"/>
      <c r="AU176" s="302"/>
      <c r="AV176" s="35"/>
      <c r="AW176" s="35"/>
      <c r="AX176" s="35"/>
      <c r="AY176" s="35"/>
      <c r="AZ176" s="35"/>
      <c r="BA176" s="35"/>
      <c r="BB176" s="303">
        <f>IF(AM176&gt;=SUM(AP176:BA176),SUM(AP176:BA176),"ERROR")</f>
        <v>0</v>
      </c>
      <c r="BC176" s="306">
        <f t="shared" si="309"/>
        <v>0</v>
      </c>
      <c r="BD176" s="304">
        <f t="shared" si="310"/>
        <v>0</v>
      </c>
      <c r="BE176" s="301">
        <v>0</v>
      </c>
      <c r="BF176" s="256"/>
      <c r="BH176" s="3" t="e">
        <v>#N/A</v>
      </c>
      <c r="BI176" s="2" t="e">
        <f t="shared" si="195"/>
        <v>#N/A</v>
      </c>
    </row>
    <row r="177" spans="1:100" x14ac:dyDescent="0.25">
      <c r="A177" s="419" t="s">
        <v>724</v>
      </c>
      <c r="B177" s="34" t="s">
        <v>350</v>
      </c>
      <c r="C177" s="301">
        <v>737212457</v>
      </c>
      <c r="D177" s="301"/>
      <c r="E177" s="304">
        <v>897519696</v>
      </c>
      <c r="F177" s="301"/>
      <c r="G177" s="301"/>
      <c r="H177" s="304">
        <f t="shared" si="299"/>
        <v>897519696</v>
      </c>
      <c r="I177" s="36">
        <f t="shared" si="300"/>
        <v>1634732153</v>
      </c>
      <c r="J177" s="35">
        <v>0</v>
      </c>
      <c r="K177" s="36">
        <f t="shared" si="301"/>
        <v>1634732153</v>
      </c>
      <c r="L177" s="301"/>
      <c r="M177" s="301"/>
      <c r="N177" s="301"/>
      <c r="O177" s="301"/>
      <c r="P177" s="301"/>
      <c r="Q177" s="301"/>
      <c r="R177" s="301"/>
      <c r="S177" s="301">
        <v>653512002</v>
      </c>
      <c r="T177" s="301"/>
      <c r="U177" s="301"/>
      <c r="V177" s="301"/>
      <c r="W177" s="301"/>
      <c r="X177" s="36">
        <f>IF(K177&gt;=SUM(L177:W177),SUM(L177:W177),"ERROR")</f>
        <v>653512002</v>
      </c>
      <c r="Y177" s="194">
        <f t="shared" si="303"/>
        <v>0.39976702042637319</v>
      </c>
      <c r="Z177" s="304">
        <f t="shared" si="304"/>
        <v>981220151</v>
      </c>
      <c r="AA177" s="301"/>
      <c r="AB177" s="301"/>
      <c r="AC177" s="301"/>
      <c r="AD177" s="301"/>
      <c r="AE177" s="301"/>
      <c r="AF177" s="301"/>
      <c r="AG177" s="35"/>
      <c r="AH177" s="35">
        <v>443434068</v>
      </c>
      <c r="AI177" s="35"/>
      <c r="AJ177" s="35"/>
      <c r="AK177" s="35"/>
      <c r="AL177" s="35"/>
      <c r="AM177" s="35">
        <f>IF(X177&gt;=SUM(AA177:AL177),SUM(AA177:AL177),"ERROR")</f>
        <v>443434068</v>
      </c>
      <c r="AN177" s="194">
        <f t="shared" si="306"/>
        <v>0.67854005227588765</v>
      </c>
      <c r="AO177" s="305">
        <f t="shared" si="307"/>
        <v>210077934</v>
      </c>
      <c r="AP177" s="302"/>
      <c r="AQ177" s="301"/>
      <c r="AR177" s="302"/>
      <c r="AS177" s="301"/>
      <c r="AT177" s="302"/>
      <c r="AU177" s="302"/>
      <c r="AV177" s="35"/>
      <c r="AW177" s="35"/>
      <c r="AX177" s="35"/>
      <c r="AY177" s="35"/>
      <c r="AZ177" s="35"/>
      <c r="BA177" s="35"/>
      <c r="BB177" s="303">
        <f>IF(AM177&gt;=SUM(AP177:BA177),SUM(AP177:BA177),"ERROR")</f>
        <v>0</v>
      </c>
      <c r="BC177" s="306">
        <f t="shared" si="309"/>
        <v>0</v>
      </c>
      <c r="BD177" s="304">
        <f t="shared" si="310"/>
        <v>443434068</v>
      </c>
      <c r="BE177" s="301">
        <v>653512002</v>
      </c>
      <c r="BF177" s="256"/>
      <c r="BH177" s="3" t="e">
        <v>#N/A</v>
      </c>
      <c r="BI177" s="2" t="e">
        <f t="shared" si="195"/>
        <v>#N/A</v>
      </c>
    </row>
    <row r="178" spans="1:100" x14ac:dyDescent="0.25">
      <c r="A178" s="418" t="s">
        <v>725</v>
      </c>
      <c r="B178" s="331" t="s">
        <v>191</v>
      </c>
      <c r="C178" s="332">
        <f>SUM(C179:C180)</f>
        <v>10653097781</v>
      </c>
      <c r="D178" s="332">
        <f>SUM(D179:D180)</f>
        <v>1000000000</v>
      </c>
      <c r="E178" s="332">
        <f>SUM(E179:E180)</f>
        <v>1047794078</v>
      </c>
      <c r="F178" s="332">
        <f>SUM(F179:F180)</f>
        <v>0</v>
      </c>
      <c r="G178" s="332">
        <f>SUM(G179:G180)</f>
        <v>0</v>
      </c>
      <c r="H178" s="332">
        <f t="shared" si="299"/>
        <v>47794078</v>
      </c>
      <c r="I178" s="332">
        <f t="shared" si="300"/>
        <v>10700891859</v>
      </c>
      <c r="J178" s="332">
        <f>SUM(J179:J180)</f>
        <v>0</v>
      </c>
      <c r="K178" s="332">
        <f t="shared" si="301"/>
        <v>10700891859</v>
      </c>
      <c r="L178" s="332">
        <f t="shared" ref="L178:X178" si="314">SUM(L179:L180)</f>
        <v>0</v>
      </c>
      <c r="M178" s="332">
        <f t="shared" si="314"/>
        <v>0</v>
      </c>
      <c r="N178" s="332">
        <f t="shared" si="314"/>
        <v>0</v>
      </c>
      <c r="O178" s="332">
        <f t="shared" si="314"/>
        <v>0</v>
      </c>
      <c r="P178" s="332">
        <f t="shared" si="314"/>
        <v>0</v>
      </c>
      <c r="Q178" s="332">
        <f t="shared" si="314"/>
        <v>1047794078</v>
      </c>
      <c r="R178" s="332">
        <f t="shared" si="314"/>
        <v>0</v>
      </c>
      <c r="S178" s="332">
        <f t="shared" si="314"/>
        <v>0</v>
      </c>
      <c r="T178" s="332">
        <f t="shared" si="314"/>
        <v>0</v>
      </c>
      <c r="U178" s="332">
        <f t="shared" si="314"/>
        <v>0</v>
      </c>
      <c r="V178" s="332">
        <f t="shared" si="314"/>
        <v>0</v>
      </c>
      <c r="W178" s="332">
        <f t="shared" si="314"/>
        <v>0</v>
      </c>
      <c r="X178" s="332">
        <f t="shared" si="314"/>
        <v>1047794078</v>
      </c>
      <c r="Y178" s="333">
        <f t="shared" si="303"/>
        <v>9.7916518716965759E-2</v>
      </c>
      <c r="Z178" s="332">
        <f t="shared" si="304"/>
        <v>9653097781</v>
      </c>
      <c r="AA178" s="332">
        <f t="shared" ref="AA178:AM178" si="315">SUM(AA179:AA180)</f>
        <v>0</v>
      </c>
      <c r="AB178" s="332">
        <f t="shared" si="315"/>
        <v>0</v>
      </c>
      <c r="AC178" s="332">
        <f t="shared" si="315"/>
        <v>0</v>
      </c>
      <c r="AD178" s="332">
        <f t="shared" si="315"/>
        <v>0</v>
      </c>
      <c r="AE178" s="332">
        <f t="shared" si="315"/>
        <v>0</v>
      </c>
      <c r="AF178" s="332">
        <f t="shared" si="315"/>
        <v>1047794078</v>
      </c>
      <c r="AG178" s="332">
        <f t="shared" si="315"/>
        <v>0</v>
      </c>
      <c r="AH178" s="332">
        <f t="shared" si="315"/>
        <v>0</v>
      </c>
      <c r="AI178" s="332">
        <f t="shared" si="315"/>
        <v>0</v>
      </c>
      <c r="AJ178" s="332">
        <f t="shared" si="315"/>
        <v>0</v>
      </c>
      <c r="AK178" s="332">
        <f t="shared" si="315"/>
        <v>0</v>
      </c>
      <c r="AL178" s="332">
        <f t="shared" si="315"/>
        <v>0</v>
      </c>
      <c r="AM178" s="332">
        <f t="shared" si="315"/>
        <v>1047794078</v>
      </c>
      <c r="AN178" s="333">
        <f t="shared" si="306"/>
        <v>1</v>
      </c>
      <c r="AO178" s="334">
        <f t="shared" si="307"/>
        <v>0</v>
      </c>
      <c r="AP178" s="335">
        <f t="shared" ref="AP178:BB178" si="316">SUM(AP179:AP180)</f>
        <v>0</v>
      </c>
      <c r="AQ178" s="332">
        <f t="shared" si="316"/>
        <v>0</v>
      </c>
      <c r="AR178" s="332">
        <f t="shared" si="316"/>
        <v>0</v>
      </c>
      <c r="AS178" s="332">
        <f t="shared" si="316"/>
        <v>0</v>
      </c>
      <c r="AT178" s="332">
        <f t="shared" si="316"/>
        <v>0</v>
      </c>
      <c r="AU178" s="332">
        <f t="shared" si="316"/>
        <v>1047794078</v>
      </c>
      <c r="AV178" s="332">
        <f t="shared" si="316"/>
        <v>0</v>
      </c>
      <c r="AW178" s="336">
        <f t="shared" si="316"/>
        <v>0</v>
      </c>
      <c r="AX178" s="336">
        <f t="shared" si="316"/>
        <v>0</v>
      </c>
      <c r="AY178" s="336">
        <f t="shared" si="316"/>
        <v>0</v>
      </c>
      <c r="AZ178" s="332">
        <f t="shared" si="316"/>
        <v>0</v>
      </c>
      <c r="BA178" s="336">
        <f t="shared" si="316"/>
        <v>0</v>
      </c>
      <c r="BB178" s="336">
        <f t="shared" si="316"/>
        <v>1047794078</v>
      </c>
      <c r="BC178" s="337">
        <f t="shared" si="309"/>
        <v>1</v>
      </c>
      <c r="BD178" s="332">
        <f t="shared" si="310"/>
        <v>0</v>
      </c>
      <c r="BE178" s="332">
        <f>SUM(BE179:BE180)</f>
        <v>1047794078</v>
      </c>
      <c r="BF178" s="256"/>
      <c r="BH178" s="3" t="e">
        <v>#N/A</v>
      </c>
      <c r="BI178" s="2" t="e">
        <f t="shared" si="195"/>
        <v>#N/A</v>
      </c>
    </row>
    <row r="179" spans="1:100" x14ac:dyDescent="0.25">
      <c r="A179" s="419" t="s">
        <v>726</v>
      </c>
      <c r="B179" s="34" t="s">
        <v>351</v>
      </c>
      <c r="C179" s="301">
        <v>10653097781</v>
      </c>
      <c r="D179" s="304">
        <v>1000000000</v>
      </c>
      <c r="E179" s="304">
        <v>0</v>
      </c>
      <c r="F179" s="301"/>
      <c r="G179" s="301"/>
      <c r="H179" s="304">
        <f t="shared" si="299"/>
        <v>-1000000000</v>
      </c>
      <c r="I179" s="36">
        <f t="shared" si="300"/>
        <v>9653097781</v>
      </c>
      <c r="J179" s="35">
        <v>0</v>
      </c>
      <c r="K179" s="36">
        <f t="shared" si="301"/>
        <v>9653097781</v>
      </c>
      <c r="L179" s="301"/>
      <c r="M179" s="301"/>
      <c r="N179" s="301"/>
      <c r="O179" s="301"/>
      <c r="P179" s="301"/>
      <c r="Q179" s="301"/>
      <c r="R179" s="35"/>
      <c r="S179" s="35"/>
      <c r="T179" s="35"/>
      <c r="U179" s="35"/>
      <c r="V179" s="35"/>
      <c r="W179" s="35"/>
      <c r="X179" s="36">
        <f>IF(K179&gt;=SUM(L179:W179),SUM(L179:W179),"ERROR")</f>
        <v>0</v>
      </c>
      <c r="Y179" s="194">
        <f t="shared" si="303"/>
        <v>0</v>
      </c>
      <c r="Z179" s="304">
        <f t="shared" si="304"/>
        <v>9653097781</v>
      </c>
      <c r="AA179" s="301"/>
      <c r="AB179" s="301"/>
      <c r="AC179" s="301"/>
      <c r="AD179" s="301"/>
      <c r="AE179" s="301"/>
      <c r="AF179" s="301"/>
      <c r="AG179" s="35"/>
      <c r="AH179" s="35"/>
      <c r="AI179" s="35"/>
      <c r="AJ179" s="35"/>
      <c r="AK179" s="35"/>
      <c r="AL179" s="35"/>
      <c r="AM179" s="35">
        <f>IF(X179&gt;=SUM(AA179:AL179),SUM(AA179:AL179),"ERROR")</f>
        <v>0</v>
      </c>
      <c r="AN179" s="194">
        <f t="shared" si="306"/>
        <v>0</v>
      </c>
      <c r="AO179" s="305">
        <f t="shared" si="307"/>
        <v>0</v>
      </c>
      <c r="AP179" s="302"/>
      <c r="AQ179" s="301"/>
      <c r="AR179" s="302"/>
      <c r="AS179" s="301"/>
      <c r="AT179" s="302"/>
      <c r="AU179" s="302"/>
      <c r="AV179" s="35"/>
      <c r="AW179" s="35"/>
      <c r="AX179" s="35"/>
      <c r="AY179" s="35"/>
      <c r="AZ179" s="35"/>
      <c r="BA179" s="35"/>
      <c r="BB179" s="303">
        <f>IF(AM179&gt;=SUM(AP179:BA179),SUM(AP179:BA179),"ERROR")</f>
        <v>0</v>
      </c>
      <c r="BC179" s="306">
        <f t="shared" si="309"/>
        <v>0</v>
      </c>
      <c r="BD179" s="304">
        <f t="shared" si="310"/>
        <v>0</v>
      </c>
      <c r="BE179" s="301"/>
      <c r="BF179" s="256"/>
      <c r="BH179" s="3" t="e">
        <v>#N/A</v>
      </c>
      <c r="BI179" s="2" t="e">
        <f t="shared" si="195"/>
        <v>#N/A</v>
      </c>
    </row>
    <row r="180" spans="1:100" x14ac:dyDescent="0.25">
      <c r="A180" s="419" t="s">
        <v>727</v>
      </c>
      <c r="B180" s="34" t="s">
        <v>352</v>
      </c>
      <c r="C180" s="301">
        <v>0</v>
      </c>
      <c r="D180" s="304">
        <v>0</v>
      </c>
      <c r="E180" s="304">
        <v>1047794078</v>
      </c>
      <c r="F180" s="301"/>
      <c r="G180" s="301"/>
      <c r="H180" s="304">
        <f t="shared" si="299"/>
        <v>1047794078</v>
      </c>
      <c r="I180" s="36">
        <f t="shared" si="300"/>
        <v>1047794078</v>
      </c>
      <c r="J180" s="35">
        <v>0</v>
      </c>
      <c r="K180" s="36">
        <f t="shared" si="301"/>
        <v>1047794078</v>
      </c>
      <c r="L180" s="301"/>
      <c r="M180" s="301"/>
      <c r="N180" s="301"/>
      <c r="O180" s="301"/>
      <c r="P180" s="301"/>
      <c r="Q180" s="301">
        <v>1047794078</v>
      </c>
      <c r="R180" s="35"/>
      <c r="S180" s="35"/>
      <c r="T180" s="35"/>
      <c r="U180" s="35"/>
      <c r="V180" s="35"/>
      <c r="W180" s="35"/>
      <c r="X180" s="36">
        <f>IF(K180&gt;=SUM(L180:W180),SUM(L180:W180),"ERROR")</f>
        <v>1047794078</v>
      </c>
      <c r="Y180" s="194">
        <f t="shared" si="303"/>
        <v>1</v>
      </c>
      <c r="Z180" s="304">
        <f t="shared" si="304"/>
        <v>0</v>
      </c>
      <c r="AA180" s="301"/>
      <c r="AB180" s="301"/>
      <c r="AC180" s="301"/>
      <c r="AD180" s="301"/>
      <c r="AE180" s="301"/>
      <c r="AF180" s="301">
        <v>1047794078</v>
      </c>
      <c r="AG180" s="35"/>
      <c r="AH180" s="35"/>
      <c r="AI180" s="35"/>
      <c r="AJ180" s="35"/>
      <c r="AK180" s="35"/>
      <c r="AL180" s="35"/>
      <c r="AM180" s="35">
        <f>IF(X180&gt;=SUM(AA180:AL180),SUM(AA180:AL180),"ERROR")</f>
        <v>1047794078</v>
      </c>
      <c r="AN180" s="194">
        <f t="shared" si="306"/>
        <v>1</v>
      </c>
      <c r="AO180" s="305">
        <f t="shared" si="307"/>
        <v>0</v>
      </c>
      <c r="AP180" s="302"/>
      <c r="AQ180" s="301"/>
      <c r="AR180" s="302"/>
      <c r="AS180" s="301"/>
      <c r="AT180" s="302"/>
      <c r="AU180" s="302">
        <v>1047794078</v>
      </c>
      <c r="AV180" s="35"/>
      <c r="AW180" s="35"/>
      <c r="AX180" s="35"/>
      <c r="AY180" s="35"/>
      <c r="AZ180" s="35"/>
      <c r="BA180" s="35"/>
      <c r="BB180" s="303">
        <f>IF(AM180&gt;=SUM(AP180:BA180),SUM(AP180:BA180),"ERROR")</f>
        <v>1047794078</v>
      </c>
      <c r="BC180" s="306">
        <f t="shared" si="309"/>
        <v>1</v>
      </c>
      <c r="BD180" s="304">
        <f t="shared" si="310"/>
        <v>0</v>
      </c>
      <c r="BE180" s="301">
        <v>1047794078</v>
      </c>
      <c r="BF180" s="256"/>
      <c r="BH180" s="3" t="e">
        <v>#N/A</v>
      </c>
      <c r="BI180" s="2" t="e">
        <f t="shared" si="195"/>
        <v>#N/A</v>
      </c>
    </row>
    <row r="181" spans="1:100" x14ac:dyDescent="0.25">
      <c r="A181" s="418" t="s">
        <v>728</v>
      </c>
      <c r="B181" s="331" t="s">
        <v>353</v>
      </c>
      <c r="C181" s="332">
        <f>+C182+C183</f>
        <v>0</v>
      </c>
      <c r="D181" s="332">
        <f>+D182+D183</f>
        <v>0</v>
      </c>
      <c r="E181" s="332">
        <f>+E182+E183</f>
        <v>0</v>
      </c>
      <c r="F181" s="332">
        <f>+F182+F183</f>
        <v>0</v>
      </c>
      <c r="G181" s="332">
        <f>+G182+G183</f>
        <v>0</v>
      </c>
      <c r="H181" s="332">
        <f t="shared" si="299"/>
        <v>0</v>
      </c>
      <c r="I181" s="332">
        <f t="shared" si="300"/>
        <v>0</v>
      </c>
      <c r="J181" s="332">
        <f>+J182+J183</f>
        <v>0</v>
      </c>
      <c r="K181" s="332">
        <f t="shared" si="301"/>
        <v>0</v>
      </c>
      <c r="L181" s="332">
        <f t="shared" ref="L181:X181" si="317">+L182+L183</f>
        <v>0</v>
      </c>
      <c r="M181" s="332">
        <f t="shared" si="317"/>
        <v>0</v>
      </c>
      <c r="N181" s="332">
        <f t="shared" si="317"/>
        <v>0</v>
      </c>
      <c r="O181" s="332">
        <f t="shared" si="317"/>
        <v>0</v>
      </c>
      <c r="P181" s="332">
        <f t="shared" si="317"/>
        <v>0</v>
      </c>
      <c r="Q181" s="332">
        <f t="shared" si="317"/>
        <v>0</v>
      </c>
      <c r="R181" s="332">
        <f t="shared" si="317"/>
        <v>0</v>
      </c>
      <c r="S181" s="332">
        <f t="shared" si="317"/>
        <v>0</v>
      </c>
      <c r="T181" s="332">
        <f t="shared" si="317"/>
        <v>0</v>
      </c>
      <c r="U181" s="332">
        <f t="shared" si="317"/>
        <v>0</v>
      </c>
      <c r="V181" s="332">
        <f t="shared" si="317"/>
        <v>0</v>
      </c>
      <c r="W181" s="332">
        <f t="shared" si="317"/>
        <v>0</v>
      </c>
      <c r="X181" s="332">
        <f t="shared" si="317"/>
        <v>0</v>
      </c>
      <c r="Y181" s="333">
        <f t="shared" si="303"/>
        <v>0</v>
      </c>
      <c r="Z181" s="332">
        <f t="shared" si="304"/>
        <v>0</v>
      </c>
      <c r="AA181" s="332">
        <f t="shared" ref="AA181:AM181" si="318">+AA182+AA183</f>
        <v>0</v>
      </c>
      <c r="AB181" s="332">
        <f t="shared" si="318"/>
        <v>0</v>
      </c>
      <c r="AC181" s="332">
        <f t="shared" si="318"/>
        <v>0</v>
      </c>
      <c r="AD181" s="332">
        <f t="shared" si="318"/>
        <v>0</v>
      </c>
      <c r="AE181" s="332">
        <f t="shared" si="318"/>
        <v>0</v>
      </c>
      <c r="AF181" s="332">
        <f t="shared" si="318"/>
        <v>0</v>
      </c>
      <c r="AG181" s="332">
        <f t="shared" si="318"/>
        <v>0</v>
      </c>
      <c r="AH181" s="332">
        <f t="shared" si="318"/>
        <v>0</v>
      </c>
      <c r="AI181" s="332">
        <f t="shared" si="318"/>
        <v>0</v>
      </c>
      <c r="AJ181" s="332">
        <f t="shared" si="318"/>
        <v>0</v>
      </c>
      <c r="AK181" s="332">
        <f t="shared" si="318"/>
        <v>0</v>
      </c>
      <c r="AL181" s="332">
        <f t="shared" si="318"/>
        <v>0</v>
      </c>
      <c r="AM181" s="332">
        <f t="shared" si="318"/>
        <v>0</v>
      </c>
      <c r="AN181" s="333">
        <f t="shared" si="306"/>
        <v>0</v>
      </c>
      <c r="AO181" s="334">
        <f t="shared" si="307"/>
        <v>0</v>
      </c>
      <c r="AP181" s="335">
        <f t="shared" ref="AP181:BB181" si="319">+AP182+AP183</f>
        <v>0</v>
      </c>
      <c r="AQ181" s="332">
        <f t="shared" si="319"/>
        <v>0</v>
      </c>
      <c r="AR181" s="332">
        <f t="shared" si="319"/>
        <v>0</v>
      </c>
      <c r="AS181" s="332">
        <f t="shared" si="319"/>
        <v>0</v>
      </c>
      <c r="AT181" s="332">
        <f t="shared" si="319"/>
        <v>0</v>
      </c>
      <c r="AU181" s="332">
        <f t="shared" si="319"/>
        <v>0</v>
      </c>
      <c r="AV181" s="332">
        <f t="shared" si="319"/>
        <v>0</v>
      </c>
      <c r="AW181" s="336">
        <f t="shared" si="319"/>
        <v>0</v>
      </c>
      <c r="AX181" s="336">
        <f t="shared" si="319"/>
        <v>0</v>
      </c>
      <c r="AY181" s="336">
        <f t="shared" si="319"/>
        <v>0</v>
      </c>
      <c r="AZ181" s="332">
        <f t="shared" si="319"/>
        <v>0</v>
      </c>
      <c r="BA181" s="336">
        <f t="shared" si="319"/>
        <v>0</v>
      </c>
      <c r="BB181" s="336">
        <f t="shared" si="319"/>
        <v>0</v>
      </c>
      <c r="BC181" s="337">
        <f t="shared" si="309"/>
        <v>0</v>
      </c>
      <c r="BD181" s="332">
        <f t="shared" si="310"/>
        <v>0</v>
      </c>
      <c r="BE181" s="332">
        <f>+BE182+BE183</f>
        <v>0</v>
      </c>
      <c r="BF181" s="256"/>
      <c r="BH181" s="3" t="e">
        <v>#N/A</v>
      </c>
      <c r="BI181" s="2" t="e">
        <f t="shared" ref="BI181:BI244" si="320">+BH181-I181</f>
        <v>#N/A</v>
      </c>
    </row>
    <row r="182" spans="1:100" x14ac:dyDescent="0.25">
      <c r="A182" s="419" t="s">
        <v>729</v>
      </c>
      <c r="B182" s="34" t="s">
        <v>271</v>
      </c>
      <c r="C182" s="301"/>
      <c r="D182" s="301"/>
      <c r="E182" s="301"/>
      <c r="F182" s="301"/>
      <c r="G182" s="301"/>
      <c r="H182" s="304">
        <f t="shared" si="299"/>
        <v>0</v>
      </c>
      <c r="I182" s="36">
        <f t="shared" si="300"/>
        <v>0</v>
      </c>
      <c r="J182" s="35">
        <v>0</v>
      </c>
      <c r="K182" s="36">
        <f t="shared" si="301"/>
        <v>0</v>
      </c>
      <c r="L182" s="301"/>
      <c r="M182" s="301"/>
      <c r="N182" s="301"/>
      <c r="O182" s="301"/>
      <c r="P182" s="301"/>
      <c r="Q182" s="301"/>
      <c r="R182" s="35"/>
      <c r="S182" s="35"/>
      <c r="T182" s="35"/>
      <c r="U182" s="35"/>
      <c r="V182" s="35"/>
      <c r="W182" s="35"/>
      <c r="X182" s="36">
        <f>IF(K182&gt;=SUM(L182:W182),SUM(L182:W182),"ERROR")</f>
        <v>0</v>
      </c>
      <c r="Y182" s="194">
        <f t="shared" si="303"/>
        <v>0</v>
      </c>
      <c r="Z182" s="304">
        <f t="shared" si="304"/>
        <v>0</v>
      </c>
      <c r="AA182" s="301"/>
      <c r="AB182" s="301"/>
      <c r="AC182" s="301"/>
      <c r="AD182" s="301"/>
      <c r="AE182" s="301"/>
      <c r="AF182" s="301"/>
      <c r="AG182" s="35"/>
      <c r="AH182" s="35"/>
      <c r="AI182" s="35"/>
      <c r="AJ182" s="35"/>
      <c r="AK182" s="35"/>
      <c r="AL182" s="35"/>
      <c r="AM182" s="35">
        <f>IF(X182&gt;=SUM(AA182:AL182),SUM(AA182:AL182),"ERROR")</f>
        <v>0</v>
      </c>
      <c r="AN182" s="194">
        <f t="shared" si="306"/>
        <v>0</v>
      </c>
      <c r="AO182" s="305">
        <f t="shared" si="307"/>
        <v>0</v>
      </c>
      <c r="AP182" s="302"/>
      <c r="AQ182" s="301"/>
      <c r="AR182" s="302"/>
      <c r="AS182" s="301"/>
      <c r="AT182" s="362"/>
      <c r="AU182" s="302"/>
      <c r="AV182" s="35"/>
      <c r="AW182" s="35"/>
      <c r="AX182" s="35"/>
      <c r="AY182" s="35"/>
      <c r="AZ182" s="35"/>
      <c r="BA182" s="35"/>
      <c r="BB182" s="303">
        <f>IF(AM182&gt;=SUM(AP182:BA182),SUM(AP182:BA182),"ERROR")</f>
        <v>0</v>
      </c>
      <c r="BC182" s="306">
        <f t="shared" si="309"/>
        <v>0</v>
      </c>
      <c r="BD182" s="304">
        <f t="shared" si="310"/>
        <v>0</v>
      </c>
      <c r="BE182" s="301"/>
      <c r="BF182" s="256"/>
      <c r="BH182" s="3" t="e">
        <v>#N/A</v>
      </c>
      <c r="BI182" s="2" t="e">
        <f t="shared" si="320"/>
        <v>#N/A</v>
      </c>
    </row>
    <row r="183" spans="1:100" x14ac:dyDescent="0.25">
      <c r="A183" s="419" t="s">
        <v>730</v>
      </c>
      <c r="B183" s="34" t="s">
        <v>273</v>
      </c>
      <c r="C183" s="301"/>
      <c r="D183" s="301"/>
      <c r="E183" s="301"/>
      <c r="F183" s="301"/>
      <c r="G183" s="301"/>
      <c r="H183" s="36">
        <f t="shared" si="299"/>
        <v>0</v>
      </c>
      <c r="I183" s="36">
        <f t="shared" si="300"/>
        <v>0</v>
      </c>
      <c r="J183" s="35">
        <v>0</v>
      </c>
      <c r="K183" s="36">
        <f t="shared" si="301"/>
        <v>0</v>
      </c>
      <c r="L183" s="301"/>
      <c r="M183" s="301"/>
      <c r="N183" s="301"/>
      <c r="O183" s="301"/>
      <c r="P183" s="301"/>
      <c r="Q183" s="301"/>
      <c r="R183" s="35"/>
      <c r="S183" s="35"/>
      <c r="T183" s="35"/>
      <c r="U183" s="35"/>
      <c r="V183" s="35"/>
      <c r="W183" s="35"/>
      <c r="X183" s="36">
        <f>IF(K183&gt;=SUM(L183:W183),SUM(L183:W183),"ERROR")</f>
        <v>0</v>
      </c>
      <c r="Y183" s="194">
        <f t="shared" si="303"/>
        <v>0</v>
      </c>
      <c r="Z183" s="36">
        <f t="shared" si="304"/>
        <v>0</v>
      </c>
      <c r="AA183" s="301"/>
      <c r="AB183" s="301"/>
      <c r="AC183" s="301"/>
      <c r="AD183" s="301"/>
      <c r="AE183" s="301"/>
      <c r="AF183" s="301"/>
      <c r="AG183" s="35"/>
      <c r="AH183" s="35"/>
      <c r="AI183" s="35"/>
      <c r="AJ183" s="35"/>
      <c r="AK183" s="35"/>
      <c r="AL183" s="35"/>
      <c r="AM183" s="35">
        <f>IF(X183&gt;=SUM(AA183:AL183),SUM(AA183:AL183),"ERROR")</f>
        <v>0</v>
      </c>
      <c r="AN183" s="194">
        <f t="shared" si="306"/>
        <v>0</v>
      </c>
      <c r="AO183" s="109">
        <f t="shared" si="307"/>
        <v>0</v>
      </c>
      <c r="AP183" s="302"/>
      <c r="AQ183" s="301"/>
      <c r="AR183" s="302"/>
      <c r="AS183" s="302"/>
      <c r="AT183" s="302"/>
      <c r="AU183" s="302"/>
      <c r="AV183" s="35"/>
      <c r="AW183" s="35"/>
      <c r="AX183" s="35"/>
      <c r="AY183" s="35"/>
      <c r="AZ183" s="35"/>
      <c r="BA183" s="35"/>
      <c r="BB183" s="303">
        <f>IF(AM183&gt;=SUM(AP183:BA183),SUM(AP183:BA183),"ERROR")</f>
        <v>0</v>
      </c>
      <c r="BC183" s="37">
        <f t="shared" si="309"/>
        <v>0</v>
      </c>
      <c r="BD183" s="36">
        <f t="shared" si="310"/>
        <v>0</v>
      </c>
      <c r="BE183" s="301"/>
      <c r="BF183" s="256"/>
      <c r="BH183" s="3" t="e">
        <v>#N/A</v>
      </c>
      <c r="BI183" s="2" t="e">
        <f t="shared" si="320"/>
        <v>#N/A</v>
      </c>
    </row>
    <row r="184" spans="1:100" x14ac:dyDescent="0.25">
      <c r="A184" s="415" t="s">
        <v>731</v>
      </c>
      <c r="B184" s="361" t="s">
        <v>732</v>
      </c>
      <c r="C184" s="348">
        <f>+C185</f>
        <v>0</v>
      </c>
      <c r="D184" s="348">
        <f>+D185</f>
        <v>0</v>
      </c>
      <c r="E184" s="348">
        <f>+E185</f>
        <v>0</v>
      </c>
      <c r="F184" s="348">
        <f>+F185</f>
        <v>0</v>
      </c>
      <c r="G184" s="348">
        <f>+G185</f>
        <v>0</v>
      </c>
      <c r="H184" s="348">
        <f t="shared" si="299"/>
        <v>0</v>
      </c>
      <c r="I184" s="348">
        <f>+I185</f>
        <v>0</v>
      </c>
      <c r="J184" s="348">
        <f>+J185</f>
        <v>0</v>
      </c>
      <c r="K184" s="348">
        <f t="shared" si="301"/>
        <v>0</v>
      </c>
      <c r="L184" s="348">
        <f t="shared" ref="L184:W186" si="321">+L185</f>
        <v>0</v>
      </c>
      <c r="M184" s="348">
        <f t="shared" si="321"/>
        <v>0</v>
      </c>
      <c r="N184" s="348">
        <f t="shared" si="321"/>
        <v>0</v>
      </c>
      <c r="O184" s="348">
        <f t="shared" si="321"/>
        <v>0</v>
      </c>
      <c r="P184" s="348">
        <f t="shared" si="321"/>
        <v>0</v>
      </c>
      <c r="Q184" s="348">
        <f t="shared" si="321"/>
        <v>0</v>
      </c>
      <c r="R184" s="348">
        <f t="shared" si="321"/>
        <v>0</v>
      </c>
      <c r="S184" s="348">
        <f t="shared" si="321"/>
        <v>0</v>
      </c>
      <c r="T184" s="348">
        <f t="shared" si="321"/>
        <v>0</v>
      </c>
      <c r="U184" s="348">
        <f t="shared" si="321"/>
        <v>0</v>
      </c>
      <c r="V184" s="348">
        <f t="shared" si="321"/>
        <v>0</v>
      </c>
      <c r="W184" s="348">
        <f t="shared" si="321"/>
        <v>0</v>
      </c>
      <c r="X184" s="348">
        <f t="shared" ref="X184:X187" si="322">IF(K184&gt;=SUM(L184:W184),SUM(L184:W184),"ERROR")</f>
        <v>0</v>
      </c>
      <c r="Y184" s="349">
        <f t="shared" si="303"/>
        <v>0</v>
      </c>
      <c r="Z184" s="348">
        <f t="shared" si="304"/>
        <v>0</v>
      </c>
      <c r="AA184" s="348">
        <f t="shared" ref="AA184:AA186" si="323">+AA185</f>
        <v>0</v>
      </c>
      <c r="AB184" s="348">
        <f t="shared" ref="AB184:AB186" si="324">+AB185</f>
        <v>0</v>
      </c>
      <c r="AC184" s="348">
        <f t="shared" ref="AC184:AC186" si="325">+AC185</f>
        <v>0</v>
      </c>
      <c r="AD184" s="348">
        <f t="shared" ref="AD184:AD186" si="326">+AD185</f>
        <v>0</v>
      </c>
      <c r="AE184" s="348">
        <f t="shared" ref="AE184:AE186" si="327">+AE185</f>
        <v>0</v>
      </c>
      <c r="AF184" s="348">
        <f t="shared" ref="AF184:AF186" si="328">+AF185</f>
        <v>0</v>
      </c>
      <c r="AG184" s="348">
        <f t="shared" ref="AG184:AG186" si="329">+AG185</f>
        <v>0</v>
      </c>
      <c r="AH184" s="348">
        <f t="shared" ref="AH184:AH186" si="330">+AH185</f>
        <v>0</v>
      </c>
      <c r="AI184" s="348">
        <f t="shared" ref="AI184:AI186" si="331">+AI185</f>
        <v>0</v>
      </c>
      <c r="AJ184" s="348">
        <f t="shared" ref="AJ184:AJ186" si="332">+AJ185</f>
        <v>0</v>
      </c>
      <c r="AK184" s="348">
        <f t="shared" ref="AK184:AK186" si="333">+AK185</f>
        <v>0</v>
      </c>
      <c r="AL184" s="348">
        <f t="shared" ref="AL184:AL186" si="334">+AL185</f>
        <v>0</v>
      </c>
      <c r="AM184" s="348">
        <f t="shared" ref="AM184:AM187" si="335">IF(X184&gt;=SUM(AA184:AL184),SUM(AA184:AL184),"ERROR")</f>
        <v>0</v>
      </c>
      <c r="AN184" s="349">
        <f t="shared" si="306"/>
        <v>0</v>
      </c>
      <c r="AO184" s="350">
        <f t="shared" si="307"/>
        <v>0</v>
      </c>
      <c r="AP184" s="348">
        <f t="shared" ref="AP184:AP186" si="336">+AP185</f>
        <v>0</v>
      </c>
      <c r="AQ184" s="348">
        <f t="shared" ref="AQ184:AQ186" si="337">+AQ185</f>
        <v>0</v>
      </c>
      <c r="AR184" s="348">
        <f t="shared" ref="AR184:AR186" si="338">+AR185</f>
        <v>0</v>
      </c>
      <c r="AS184" s="348">
        <f t="shared" ref="AS184:AS186" si="339">+AS185</f>
        <v>0</v>
      </c>
      <c r="AT184" s="348">
        <f t="shared" ref="AT184:AT186" si="340">+AT185</f>
        <v>0</v>
      </c>
      <c r="AU184" s="348">
        <f t="shared" ref="AU184:AU186" si="341">+AU185</f>
        <v>0</v>
      </c>
      <c r="AV184" s="348">
        <f t="shared" ref="AV184:AV186" si="342">+AV185</f>
        <v>0</v>
      </c>
      <c r="AW184" s="348">
        <f t="shared" ref="AW184:AW186" si="343">+AW185</f>
        <v>0</v>
      </c>
      <c r="AX184" s="348">
        <f t="shared" ref="AX184:AX186" si="344">+AX185</f>
        <v>0</v>
      </c>
      <c r="AY184" s="348">
        <f t="shared" ref="AY184:AY186" si="345">+AY185</f>
        <v>0</v>
      </c>
      <c r="AZ184" s="348">
        <f t="shared" ref="AZ184:AZ186" si="346">+AZ185</f>
        <v>0</v>
      </c>
      <c r="BA184" s="348">
        <f t="shared" ref="BA184:BA186" si="347">+BA185</f>
        <v>0</v>
      </c>
      <c r="BB184" s="352">
        <f t="shared" ref="BB184:BB187" si="348">IF(AM184&gt;=SUM(AP184:BA184),SUM(AP184:BA184),"ERROR")</f>
        <v>0</v>
      </c>
      <c r="BC184" s="353">
        <f t="shared" si="309"/>
        <v>0</v>
      </c>
      <c r="BD184" s="348">
        <f t="shared" si="310"/>
        <v>0</v>
      </c>
      <c r="BE184" s="348">
        <f t="shared" ref="BE184:BE186" si="349">+BE185</f>
        <v>0</v>
      </c>
      <c r="BF184" s="256"/>
      <c r="BH184" s="3" t="e">
        <v>#N/A</v>
      </c>
      <c r="BI184" s="2" t="e">
        <f t="shared" si="320"/>
        <v>#N/A</v>
      </c>
    </row>
    <row r="185" spans="1:100" ht="39.6" x14ac:dyDescent="0.25">
      <c r="A185" s="417" t="s">
        <v>733</v>
      </c>
      <c r="B185" s="360" t="s">
        <v>734</v>
      </c>
      <c r="C185" s="355">
        <f t="shared" ref="C185:J186" si="350">+C186</f>
        <v>0</v>
      </c>
      <c r="D185" s="355">
        <f t="shared" si="350"/>
        <v>0</v>
      </c>
      <c r="E185" s="355">
        <f t="shared" si="350"/>
        <v>0</v>
      </c>
      <c r="F185" s="355">
        <f t="shared" si="350"/>
        <v>0</v>
      </c>
      <c r="G185" s="355">
        <f t="shared" si="350"/>
        <v>0</v>
      </c>
      <c r="H185" s="355">
        <f t="shared" si="299"/>
        <v>0</v>
      </c>
      <c r="I185" s="355">
        <f t="shared" si="350"/>
        <v>0</v>
      </c>
      <c r="J185" s="355">
        <f t="shared" si="350"/>
        <v>0</v>
      </c>
      <c r="K185" s="355">
        <f t="shared" si="301"/>
        <v>0</v>
      </c>
      <c r="L185" s="355">
        <f t="shared" si="321"/>
        <v>0</v>
      </c>
      <c r="M185" s="355">
        <f t="shared" si="321"/>
        <v>0</v>
      </c>
      <c r="N185" s="355">
        <f t="shared" si="321"/>
        <v>0</v>
      </c>
      <c r="O185" s="355">
        <f t="shared" si="321"/>
        <v>0</v>
      </c>
      <c r="P185" s="355">
        <f t="shared" si="321"/>
        <v>0</v>
      </c>
      <c r="Q185" s="355">
        <f t="shared" si="321"/>
        <v>0</v>
      </c>
      <c r="R185" s="355">
        <f t="shared" si="321"/>
        <v>0</v>
      </c>
      <c r="S185" s="355">
        <f t="shared" si="321"/>
        <v>0</v>
      </c>
      <c r="T185" s="355">
        <f t="shared" si="321"/>
        <v>0</v>
      </c>
      <c r="U185" s="355">
        <f t="shared" si="321"/>
        <v>0</v>
      </c>
      <c r="V185" s="355">
        <f t="shared" si="321"/>
        <v>0</v>
      </c>
      <c r="W185" s="355">
        <f t="shared" si="321"/>
        <v>0</v>
      </c>
      <c r="X185" s="355">
        <f t="shared" si="322"/>
        <v>0</v>
      </c>
      <c r="Y185" s="356">
        <f t="shared" si="303"/>
        <v>0</v>
      </c>
      <c r="Z185" s="355">
        <f t="shared" si="304"/>
        <v>0</v>
      </c>
      <c r="AA185" s="355">
        <f t="shared" si="323"/>
        <v>0</v>
      </c>
      <c r="AB185" s="355">
        <f t="shared" si="324"/>
        <v>0</v>
      </c>
      <c r="AC185" s="355">
        <f t="shared" si="325"/>
        <v>0</v>
      </c>
      <c r="AD185" s="355">
        <f t="shared" si="326"/>
        <v>0</v>
      </c>
      <c r="AE185" s="355">
        <f t="shared" si="327"/>
        <v>0</v>
      </c>
      <c r="AF185" s="355">
        <f t="shared" si="328"/>
        <v>0</v>
      </c>
      <c r="AG185" s="355">
        <f t="shared" si="329"/>
        <v>0</v>
      </c>
      <c r="AH185" s="355">
        <f t="shared" si="330"/>
        <v>0</v>
      </c>
      <c r="AI185" s="355">
        <f t="shared" si="331"/>
        <v>0</v>
      </c>
      <c r="AJ185" s="355">
        <f t="shared" si="332"/>
        <v>0</v>
      </c>
      <c r="AK185" s="355">
        <f t="shared" si="333"/>
        <v>0</v>
      </c>
      <c r="AL185" s="355">
        <f t="shared" si="334"/>
        <v>0</v>
      </c>
      <c r="AM185" s="355">
        <f t="shared" si="335"/>
        <v>0</v>
      </c>
      <c r="AN185" s="356">
        <f t="shared" si="306"/>
        <v>0</v>
      </c>
      <c r="AO185" s="357">
        <f t="shared" si="307"/>
        <v>0</v>
      </c>
      <c r="AP185" s="355">
        <f t="shared" si="336"/>
        <v>0</v>
      </c>
      <c r="AQ185" s="355">
        <f t="shared" si="337"/>
        <v>0</v>
      </c>
      <c r="AR185" s="355">
        <f t="shared" si="338"/>
        <v>0</v>
      </c>
      <c r="AS185" s="355">
        <f t="shared" si="339"/>
        <v>0</v>
      </c>
      <c r="AT185" s="355">
        <f t="shared" si="340"/>
        <v>0</v>
      </c>
      <c r="AU185" s="355">
        <f t="shared" si="341"/>
        <v>0</v>
      </c>
      <c r="AV185" s="355">
        <f t="shared" si="342"/>
        <v>0</v>
      </c>
      <c r="AW185" s="355">
        <f t="shared" si="343"/>
        <v>0</v>
      </c>
      <c r="AX185" s="355">
        <f t="shared" si="344"/>
        <v>0</v>
      </c>
      <c r="AY185" s="355">
        <f t="shared" si="345"/>
        <v>0</v>
      </c>
      <c r="AZ185" s="355">
        <f t="shared" si="346"/>
        <v>0</v>
      </c>
      <c r="BA185" s="355">
        <f t="shared" si="347"/>
        <v>0</v>
      </c>
      <c r="BB185" s="358">
        <f t="shared" si="348"/>
        <v>0</v>
      </c>
      <c r="BC185" s="359">
        <f t="shared" si="309"/>
        <v>0</v>
      </c>
      <c r="BD185" s="355">
        <f t="shared" si="310"/>
        <v>0</v>
      </c>
      <c r="BE185" s="355">
        <f t="shared" si="349"/>
        <v>0</v>
      </c>
      <c r="BF185" s="256"/>
      <c r="BH185" s="3" t="e">
        <v>#N/A</v>
      </c>
      <c r="BI185" s="2" t="e">
        <f t="shared" si="320"/>
        <v>#N/A</v>
      </c>
    </row>
    <row r="186" spans="1:100" x14ac:dyDescent="0.25">
      <c r="A186" s="418" t="s">
        <v>735</v>
      </c>
      <c r="B186" s="331" t="s">
        <v>736</v>
      </c>
      <c r="C186" s="324">
        <f t="shared" si="350"/>
        <v>0</v>
      </c>
      <c r="D186" s="324">
        <f t="shared" si="350"/>
        <v>0</v>
      </c>
      <c r="E186" s="324">
        <f t="shared" si="350"/>
        <v>0</v>
      </c>
      <c r="F186" s="324">
        <f t="shared" si="350"/>
        <v>0</v>
      </c>
      <c r="G186" s="324">
        <f t="shared" si="350"/>
        <v>0</v>
      </c>
      <c r="H186" s="324">
        <f t="shared" si="299"/>
        <v>0</v>
      </c>
      <c r="I186" s="324">
        <f t="shared" si="350"/>
        <v>0</v>
      </c>
      <c r="J186" s="324">
        <f t="shared" si="350"/>
        <v>0</v>
      </c>
      <c r="K186" s="324">
        <f t="shared" si="301"/>
        <v>0</v>
      </c>
      <c r="L186" s="324">
        <f t="shared" si="321"/>
        <v>0</v>
      </c>
      <c r="M186" s="324">
        <f t="shared" si="321"/>
        <v>0</v>
      </c>
      <c r="N186" s="324">
        <f t="shared" si="321"/>
        <v>0</v>
      </c>
      <c r="O186" s="324">
        <f t="shared" si="321"/>
        <v>0</v>
      </c>
      <c r="P186" s="324">
        <f t="shared" si="321"/>
        <v>0</v>
      </c>
      <c r="Q186" s="324">
        <f t="shared" si="321"/>
        <v>0</v>
      </c>
      <c r="R186" s="324">
        <f t="shared" si="321"/>
        <v>0</v>
      </c>
      <c r="S186" s="324">
        <f t="shared" si="321"/>
        <v>0</v>
      </c>
      <c r="T186" s="324">
        <f t="shared" si="321"/>
        <v>0</v>
      </c>
      <c r="U186" s="324">
        <f t="shared" si="321"/>
        <v>0</v>
      </c>
      <c r="V186" s="324">
        <f t="shared" si="321"/>
        <v>0</v>
      </c>
      <c r="W186" s="324">
        <f t="shared" si="321"/>
        <v>0</v>
      </c>
      <c r="X186" s="324">
        <f t="shared" si="322"/>
        <v>0</v>
      </c>
      <c r="Y186" s="325">
        <f t="shared" si="303"/>
        <v>0</v>
      </c>
      <c r="Z186" s="324">
        <f t="shared" si="304"/>
        <v>0</v>
      </c>
      <c r="AA186" s="324">
        <f t="shared" si="323"/>
        <v>0</v>
      </c>
      <c r="AB186" s="324">
        <f t="shared" si="324"/>
        <v>0</v>
      </c>
      <c r="AC186" s="324">
        <f t="shared" si="325"/>
        <v>0</v>
      </c>
      <c r="AD186" s="324">
        <f t="shared" si="326"/>
        <v>0</v>
      </c>
      <c r="AE186" s="324">
        <f t="shared" si="327"/>
        <v>0</v>
      </c>
      <c r="AF186" s="324">
        <f t="shared" si="328"/>
        <v>0</v>
      </c>
      <c r="AG186" s="324">
        <f t="shared" si="329"/>
        <v>0</v>
      </c>
      <c r="AH186" s="324">
        <f t="shared" si="330"/>
        <v>0</v>
      </c>
      <c r="AI186" s="324">
        <f t="shared" si="331"/>
        <v>0</v>
      </c>
      <c r="AJ186" s="324">
        <f t="shared" si="332"/>
        <v>0</v>
      </c>
      <c r="AK186" s="324">
        <f t="shared" si="333"/>
        <v>0</v>
      </c>
      <c r="AL186" s="324">
        <f t="shared" si="334"/>
        <v>0</v>
      </c>
      <c r="AM186" s="324">
        <f t="shared" si="335"/>
        <v>0</v>
      </c>
      <c r="AN186" s="325">
        <f t="shared" si="306"/>
        <v>0</v>
      </c>
      <c r="AO186" s="326">
        <f t="shared" si="307"/>
        <v>0</v>
      </c>
      <c r="AP186" s="324">
        <f t="shared" si="336"/>
        <v>0</v>
      </c>
      <c r="AQ186" s="324">
        <f t="shared" si="337"/>
        <v>0</v>
      </c>
      <c r="AR186" s="324">
        <f t="shared" si="338"/>
        <v>0</v>
      </c>
      <c r="AS186" s="324">
        <f t="shared" si="339"/>
        <v>0</v>
      </c>
      <c r="AT186" s="324">
        <f t="shared" si="340"/>
        <v>0</v>
      </c>
      <c r="AU186" s="324">
        <f t="shared" si="341"/>
        <v>0</v>
      </c>
      <c r="AV186" s="324">
        <f t="shared" si="342"/>
        <v>0</v>
      </c>
      <c r="AW186" s="324">
        <f t="shared" si="343"/>
        <v>0</v>
      </c>
      <c r="AX186" s="324">
        <f t="shared" si="344"/>
        <v>0</v>
      </c>
      <c r="AY186" s="324">
        <f t="shared" si="345"/>
        <v>0</v>
      </c>
      <c r="AZ186" s="324">
        <f t="shared" si="346"/>
        <v>0</v>
      </c>
      <c r="BA186" s="324">
        <f t="shared" si="347"/>
        <v>0</v>
      </c>
      <c r="BB186" s="328">
        <f t="shared" si="348"/>
        <v>0</v>
      </c>
      <c r="BC186" s="329">
        <f t="shared" si="309"/>
        <v>0</v>
      </c>
      <c r="BD186" s="324">
        <f t="shared" si="310"/>
        <v>0</v>
      </c>
      <c r="BE186" s="324">
        <f t="shared" si="349"/>
        <v>0</v>
      </c>
      <c r="BF186" s="256"/>
      <c r="BH186" s="3" t="e">
        <v>#N/A</v>
      </c>
      <c r="BI186" s="2" t="e">
        <f t="shared" si="320"/>
        <v>#N/A</v>
      </c>
    </row>
    <row r="187" spans="1:100" x14ac:dyDescent="0.25">
      <c r="A187" s="415" t="s">
        <v>737</v>
      </c>
      <c r="B187" s="361" t="s">
        <v>738</v>
      </c>
      <c r="C187" s="348">
        <v>0</v>
      </c>
      <c r="D187" s="348">
        <v>0</v>
      </c>
      <c r="E187" s="348">
        <v>0</v>
      </c>
      <c r="F187" s="348">
        <v>0</v>
      </c>
      <c r="G187" s="348">
        <v>0</v>
      </c>
      <c r="H187" s="348">
        <f t="shared" ref="H187" si="351">-D187+E187-F187+G187</f>
        <v>0</v>
      </c>
      <c r="I187" s="348">
        <f>+C187+H187</f>
        <v>0</v>
      </c>
      <c r="J187" s="348">
        <v>0</v>
      </c>
      <c r="K187" s="348">
        <f t="shared" ref="K187" si="352">+I187-J187</f>
        <v>0</v>
      </c>
      <c r="L187" s="348">
        <v>0</v>
      </c>
      <c r="M187" s="348">
        <v>0</v>
      </c>
      <c r="N187" s="348">
        <v>0</v>
      </c>
      <c r="O187" s="348">
        <v>0</v>
      </c>
      <c r="P187" s="348">
        <v>0</v>
      </c>
      <c r="Q187" s="348">
        <v>0</v>
      </c>
      <c r="R187" s="348">
        <v>0</v>
      </c>
      <c r="S187" s="348">
        <v>0</v>
      </c>
      <c r="T187" s="348">
        <v>0</v>
      </c>
      <c r="U187" s="348">
        <v>0</v>
      </c>
      <c r="V187" s="348">
        <v>0</v>
      </c>
      <c r="W187" s="348">
        <v>0</v>
      </c>
      <c r="X187" s="348">
        <f t="shared" si="322"/>
        <v>0</v>
      </c>
      <c r="Y187" s="349">
        <f t="shared" ref="Y187" si="353">+IF(ISERROR((X187/K187)),0,(X187/K187))</f>
        <v>0</v>
      </c>
      <c r="Z187" s="348">
        <f t="shared" ref="Z187" si="354">K187-X187</f>
        <v>0</v>
      </c>
      <c r="AA187" s="348">
        <v>0</v>
      </c>
      <c r="AB187" s="348">
        <v>0</v>
      </c>
      <c r="AC187" s="348">
        <v>0</v>
      </c>
      <c r="AD187" s="348">
        <v>0</v>
      </c>
      <c r="AE187" s="348">
        <v>0</v>
      </c>
      <c r="AF187" s="348">
        <v>0</v>
      </c>
      <c r="AG187" s="348">
        <v>0</v>
      </c>
      <c r="AH187" s="348">
        <v>0</v>
      </c>
      <c r="AI187" s="348">
        <v>0</v>
      </c>
      <c r="AJ187" s="348">
        <v>0</v>
      </c>
      <c r="AK187" s="348">
        <v>0</v>
      </c>
      <c r="AL187" s="348">
        <v>0</v>
      </c>
      <c r="AM187" s="348">
        <f t="shared" si="335"/>
        <v>0</v>
      </c>
      <c r="AN187" s="349">
        <f t="shared" ref="AN187" si="355">+IF(ISERROR((AM187/X187)),0,(AM187/X187))</f>
        <v>0</v>
      </c>
      <c r="AO187" s="350">
        <f t="shared" ref="AO187" si="356">+X187-AM187</f>
        <v>0</v>
      </c>
      <c r="AP187" s="351">
        <v>0</v>
      </c>
      <c r="AQ187" s="351">
        <v>0</v>
      </c>
      <c r="AR187" s="351">
        <v>0</v>
      </c>
      <c r="AS187" s="351">
        <v>0</v>
      </c>
      <c r="AT187" s="351">
        <v>0</v>
      </c>
      <c r="AU187" s="351">
        <v>0</v>
      </c>
      <c r="AV187" s="351">
        <v>0</v>
      </c>
      <c r="AW187" s="351">
        <v>0</v>
      </c>
      <c r="AX187" s="351">
        <v>0</v>
      </c>
      <c r="AY187" s="351">
        <v>0</v>
      </c>
      <c r="AZ187" s="351">
        <v>0</v>
      </c>
      <c r="BA187" s="351">
        <v>0</v>
      </c>
      <c r="BB187" s="352">
        <f t="shared" si="348"/>
        <v>0</v>
      </c>
      <c r="BC187" s="353">
        <f t="shared" ref="BC187" si="357">+IF(ISERROR((BB187/AM187)),0,(BB187/AM187))</f>
        <v>0</v>
      </c>
      <c r="BD187" s="348">
        <f t="shared" ref="BD187" si="358">+AM187-BB187</f>
        <v>0</v>
      </c>
      <c r="BE187" s="351">
        <v>0</v>
      </c>
      <c r="BF187" s="256"/>
      <c r="BH187" s="3" t="e">
        <v>#N/A</v>
      </c>
      <c r="BI187" s="2" t="e">
        <f t="shared" si="320"/>
        <v>#N/A</v>
      </c>
    </row>
    <row r="188" spans="1:100" s="274" customFormat="1" x14ac:dyDescent="0.25">
      <c r="A188" s="275" t="s">
        <v>354</v>
      </c>
      <c r="B188" s="276" t="s">
        <v>355</v>
      </c>
      <c r="C188" s="277">
        <f>+C189+C238</f>
        <v>461173332000</v>
      </c>
      <c r="D188" s="277">
        <f>+D189+D238</f>
        <v>114620936308</v>
      </c>
      <c r="E188" s="277">
        <f>+E189+E238</f>
        <v>114987864308</v>
      </c>
      <c r="F188" s="277">
        <f>+F189+F238</f>
        <v>0</v>
      </c>
      <c r="G188" s="277">
        <f>+G189+G238</f>
        <v>111501170052</v>
      </c>
      <c r="H188" s="30">
        <f t="shared" si="184"/>
        <v>111868098052</v>
      </c>
      <c r="I188" s="30">
        <f t="shared" si="185"/>
        <v>573041430052</v>
      </c>
      <c r="J188" s="363">
        <f>+J189+J238</f>
        <v>0</v>
      </c>
      <c r="K188" s="30">
        <f t="shared" si="205"/>
        <v>573041430052</v>
      </c>
      <c r="L188" s="277">
        <f t="shared" ref="L188:X188" si="359">+L189+L238</f>
        <v>77778462248.249802</v>
      </c>
      <c r="M188" s="278">
        <f t="shared" si="359"/>
        <v>76238487359.790009</v>
      </c>
      <c r="N188" s="278">
        <f t="shared" si="359"/>
        <v>33861384257.8671</v>
      </c>
      <c r="O188" s="278">
        <f t="shared" si="359"/>
        <v>46581908063</v>
      </c>
      <c r="P188" s="278">
        <f>+P189+P238</f>
        <v>37039865329.462799</v>
      </c>
      <c r="Q188" s="278">
        <f t="shared" si="359"/>
        <v>40540001928.203201</v>
      </c>
      <c r="R188" s="278">
        <f t="shared" si="359"/>
        <v>42626368644</v>
      </c>
      <c r="S188" s="278">
        <f t="shared" si="359"/>
        <v>38936492761.989998</v>
      </c>
      <c r="T188" s="278">
        <f t="shared" si="359"/>
        <v>40619998432.839996</v>
      </c>
      <c r="U188" s="278">
        <f t="shared" si="359"/>
        <v>0</v>
      </c>
      <c r="V188" s="278">
        <f t="shared" si="359"/>
        <v>0</v>
      </c>
      <c r="W188" s="278">
        <f t="shared" si="359"/>
        <v>0</v>
      </c>
      <c r="X188" s="278">
        <f t="shared" si="359"/>
        <v>434222969025.40289</v>
      </c>
      <c r="Y188" s="202">
        <f t="shared" si="186"/>
        <v>0.75775144039061859</v>
      </c>
      <c r="Z188" s="30">
        <f t="shared" si="187"/>
        <v>138818461026.59711</v>
      </c>
      <c r="AA188" s="277">
        <f t="shared" ref="AA188:AM188" si="360">+AA189+AA238</f>
        <v>29021602435</v>
      </c>
      <c r="AB188" s="277">
        <f t="shared" si="360"/>
        <v>33105930888</v>
      </c>
      <c r="AC188" s="277">
        <f t="shared" si="360"/>
        <v>32655312828</v>
      </c>
      <c r="AD188" s="277">
        <f t="shared" si="360"/>
        <v>37564142010</v>
      </c>
      <c r="AE188" s="277">
        <f t="shared" si="360"/>
        <v>35781034999</v>
      </c>
      <c r="AF188" s="277">
        <f t="shared" si="360"/>
        <v>38538837587</v>
      </c>
      <c r="AG188" s="277">
        <f t="shared" si="360"/>
        <v>34561897275</v>
      </c>
      <c r="AH188" s="277">
        <f t="shared" si="360"/>
        <v>36335361691</v>
      </c>
      <c r="AI188" s="277">
        <f t="shared" si="360"/>
        <v>34960412720.400002</v>
      </c>
      <c r="AJ188" s="277">
        <f t="shared" si="360"/>
        <v>0</v>
      </c>
      <c r="AK188" s="277">
        <f t="shared" si="360"/>
        <v>0</v>
      </c>
      <c r="AL188" s="277">
        <f t="shared" si="360"/>
        <v>0</v>
      </c>
      <c r="AM188" s="277">
        <f t="shared" si="360"/>
        <v>312524532433.40002</v>
      </c>
      <c r="AN188" s="202">
        <f t="shared" si="188"/>
        <v>0.71973284401525228</v>
      </c>
      <c r="AO188" s="107">
        <f t="shared" si="189"/>
        <v>121698436592.00287</v>
      </c>
      <c r="AP188" s="279">
        <f t="shared" ref="AP188:BB188" si="361">+AP189+AP238</f>
        <v>29021602435</v>
      </c>
      <c r="AQ188" s="277">
        <f t="shared" si="361"/>
        <v>33105930888</v>
      </c>
      <c r="AR188" s="277">
        <f t="shared" si="361"/>
        <v>32655312828</v>
      </c>
      <c r="AS188" s="280">
        <f t="shared" si="361"/>
        <v>37564142010</v>
      </c>
      <c r="AT188" s="280">
        <f t="shared" si="361"/>
        <v>35781034999</v>
      </c>
      <c r="AU188" s="280">
        <f t="shared" si="361"/>
        <v>38538837587</v>
      </c>
      <c r="AV188" s="277">
        <f t="shared" si="361"/>
        <v>0</v>
      </c>
      <c r="AW188" s="280">
        <f t="shared" si="361"/>
        <v>0</v>
      </c>
      <c r="AX188" s="280">
        <f t="shared" si="361"/>
        <v>0</v>
      </c>
      <c r="AY188" s="280">
        <f t="shared" si="361"/>
        <v>0</v>
      </c>
      <c r="AZ188" s="277">
        <f t="shared" si="361"/>
        <v>0</v>
      </c>
      <c r="BA188" s="280">
        <f t="shared" si="361"/>
        <v>0</v>
      </c>
      <c r="BB188" s="280">
        <f t="shared" si="361"/>
        <v>206666860747</v>
      </c>
      <c r="BC188" s="101">
        <f t="shared" si="190"/>
        <v>0.66128204124596646</v>
      </c>
      <c r="BD188" s="30">
        <f t="shared" si="191"/>
        <v>105857671686.40002</v>
      </c>
      <c r="BE188" s="277">
        <f>+BE189+BE238</f>
        <v>360909240835</v>
      </c>
      <c r="BF188" s="2"/>
      <c r="BG188" s="2"/>
      <c r="BH188" s="3" t="e">
        <v>#N/A</v>
      </c>
      <c r="BI188" s="2" t="e">
        <f t="shared" si="320"/>
        <v>#N/A</v>
      </c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</row>
    <row r="189" spans="1:100" s="274" customFormat="1" x14ac:dyDescent="0.25">
      <c r="A189" s="281" t="s">
        <v>356</v>
      </c>
      <c r="B189" s="282" t="s">
        <v>66</v>
      </c>
      <c r="C189" s="283">
        <f>+C190</f>
        <v>188294985000</v>
      </c>
      <c r="D189" s="283">
        <f>+D190</f>
        <v>69685874500</v>
      </c>
      <c r="E189" s="283">
        <f>+E190</f>
        <v>16573146917</v>
      </c>
      <c r="F189" s="283">
        <f>+F190</f>
        <v>0</v>
      </c>
      <c r="G189" s="283">
        <f>+G190</f>
        <v>0</v>
      </c>
      <c r="H189" s="284">
        <f t="shared" si="184"/>
        <v>-53112727583</v>
      </c>
      <c r="I189" s="284">
        <f t="shared" si="185"/>
        <v>135182257417</v>
      </c>
      <c r="J189" s="364">
        <f>+J190</f>
        <v>0</v>
      </c>
      <c r="K189" s="284">
        <f t="shared" si="205"/>
        <v>135182257417</v>
      </c>
      <c r="L189" s="283">
        <f t="shared" ref="L189:X189" si="362">+L190</f>
        <v>8740801465</v>
      </c>
      <c r="M189" s="285">
        <f t="shared" si="362"/>
        <v>7802480675</v>
      </c>
      <c r="N189" s="285">
        <f t="shared" si="362"/>
        <v>7811349437</v>
      </c>
      <c r="O189" s="285">
        <f t="shared" si="362"/>
        <v>9709302686</v>
      </c>
      <c r="P189" s="285">
        <f t="shared" si="362"/>
        <v>9688719379</v>
      </c>
      <c r="Q189" s="285">
        <f t="shared" si="362"/>
        <v>16009603446</v>
      </c>
      <c r="R189" s="285">
        <f t="shared" si="362"/>
        <v>11775646760</v>
      </c>
      <c r="S189" s="285">
        <f t="shared" si="362"/>
        <v>7724711752</v>
      </c>
      <c r="T189" s="285">
        <f t="shared" si="362"/>
        <v>8966178221</v>
      </c>
      <c r="U189" s="285">
        <f t="shared" si="362"/>
        <v>0</v>
      </c>
      <c r="V189" s="285">
        <f t="shared" si="362"/>
        <v>0</v>
      </c>
      <c r="W189" s="285">
        <f t="shared" si="362"/>
        <v>0</v>
      </c>
      <c r="X189" s="285">
        <f t="shared" si="362"/>
        <v>88228793821</v>
      </c>
      <c r="Y189" s="286">
        <f t="shared" si="186"/>
        <v>0.65266548663141855</v>
      </c>
      <c r="Z189" s="284">
        <f t="shared" si="187"/>
        <v>46953463596</v>
      </c>
      <c r="AA189" s="283">
        <f t="shared" ref="AA189:AM189" si="363">+AA190</f>
        <v>6918180765</v>
      </c>
      <c r="AB189" s="283">
        <f t="shared" si="363"/>
        <v>7699963455</v>
      </c>
      <c r="AC189" s="283">
        <f t="shared" si="363"/>
        <v>7859996637</v>
      </c>
      <c r="AD189" s="283">
        <f t="shared" si="363"/>
        <v>9192555386</v>
      </c>
      <c r="AE189" s="283">
        <f t="shared" si="363"/>
        <v>9728917879</v>
      </c>
      <c r="AF189" s="283">
        <f t="shared" si="363"/>
        <v>15436020346</v>
      </c>
      <c r="AG189" s="283">
        <f t="shared" si="363"/>
        <v>8833138338</v>
      </c>
      <c r="AH189" s="283">
        <f t="shared" si="363"/>
        <v>7844244312</v>
      </c>
      <c r="AI189" s="283">
        <f t="shared" si="363"/>
        <v>8180076396</v>
      </c>
      <c r="AJ189" s="283">
        <f t="shared" si="363"/>
        <v>0</v>
      </c>
      <c r="AK189" s="283">
        <f t="shared" si="363"/>
        <v>0</v>
      </c>
      <c r="AL189" s="283">
        <f t="shared" si="363"/>
        <v>0</v>
      </c>
      <c r="AM189" s="283">
        <f t="shared" si="363"/>
        <v>81693093514</v>
      </c>
      <c r="AN189" s="286">
        <f t="shared" si="188"/>
        <v>0.92592327261937035</v>
      </c>
      <c r="AO189" s="287">
        <f t="shared" si="189"/>
        <v>6535700307</v>
      </c>
      <c r="AP189" s="288">
        <f t="shared" ref="AP189:BB189" si="364">+AP190</f>
        <v>6918180765</v>
      </c>
      <c r="AQ189" s="283">
        <f t="shared" si="364"/>
        <v>7699963455</v>
      </c>
      <c r="AR189" s="283">
        <f t="shared" si="364"/>
        <v>7859996637</v>
      </c>
      <c r="AS189" s="289">
        <f t="shared" si="364"/>
        <v>9192555386</v>
      </c>
      <c r="AT189" s="289">
        <f t="shared" si="364"/>
        <v>9728917879</v>
      </c>
      <c r="AU189" s="289">
        <f t="shared" si="364"/>
        <v>15436020346</v>
      </c>
      <c r="AV189" s="283">
        <f t="shared" si="364"/>
        <v>0</v>
      </c>
      <c r="AW189" s="289">
        <f t="shared" si="364"/>
        <v>0</v>
      </c>
      <c r="AX189" s="289">
        <f t="shared" si="364"/>
        <v>0</v>
      </c>
      <c r="AY189" s="289">
        <f t="shared" si="364"/>
        <v>0</v>
      </c>
      <c r="AZ189" s="283">
        <f t="shared" si="364"/>
        <v>0</v>
      </c>
      <c r="BA189" s="289">
        <f t="shared" si="364"/>
        <v>0</v>
      </c>
      <c r="BB189" s="289">
        <f t="shared" si="364"/>
        <v>56835634468</v>
      </c>
      <c r="BC189" s="290">
        <f t="shared" si="190"/>
        <v>0.69572141319706415</v>
      </c>
      <c r="BD189" s="284">
        <f t="shared" si="191"/>
        <v>24857459046</v>
      </c>
      <c r="BE189" s="283">
        <f>+BE190</f>
        <v>79262615600</v>
      </c>
      <c r="BF189" s="3"/>
      <c r="BG189" s="2"/>
      <c r="BH189" s="3" t="e">
        <v>#N/A</v>
      </c>
      <c r="BI189" s="2" t="e">
        <f t="shared" si="320"/>
        <v>#N/A</v>
      </c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</row>
    <row r="190" spans="1:100" s="274" customFormat="1" x14ac:dyDescent="0.25">
      <c r="A190" s="291" t="s">
        <v>357</v>
      </c>
      <c r="B190" s="292" t="s">
        <v>68</v>
      </c>
      <c r="C190" s="48">
        <f>+C191+C216+C230</f>
        <v>188294985000</v>
      </c>
      <c r="D190" s="48">
        <f>+D191+D216+D230</f>
        <v>69685874500</v>
      </c>
      <c r="E190" s="48">
        <f>+E191+E216+E230</f>
        <v>16573146917</v>
      </c>
      <c r="F190" s="48">
        <f>+F191+F216+F230</f>
        <v>0</v>
      </c>
      <c r="G190" s="48">
        <f>+G191+G216+G230</f>
        <v>0</v>
      </c>
      <c r="H190" s="48">
        <f t="shared" si="184"/>
        <v>-53112727583</v>
      </c>
      <c r="I190" s="48">
        <f t="shared" si="185"/>
        <v>135182257417</v>
      </c>
      <c r="J190" s="365">
        <f>+J191+J216+J230</f>
        <v>0</v>
      </c>
      <c r="K190" s="48">
        <f t="shared" si="205"/>
        <v>135182257417</v>
      </c>
      <c r="L190" s="48">
        <f t="shared" ref="L190:X190" si="365">+L191+L216+L230</f>
        <v>8740801465</v>
      </c>
      <c r="M190" s="48">
        <f t="shared" si="365"/>
        <v>7802480675</v>
      </c>
      <c r="N190" s="48">
        <f t="shared" si="365"/>
        <v>7811349437</v>
      </c>
      <c r="O190" s="48">
        <f t="shared" si="365"/>
        <v>9709302686</v>
      </c>
      <c r="P190" s="48">
        <f>+P191+P216+P230</f>
        <v>9688719379</v>
      </c>
      <c r="Q190" s="48">
        <f t="shared" si="365"/>
        <v>16009603446</v>
      </c>
      <c r="R190" s="48">
        <f t="shared" si="365"/>
        <v>11775646760</v>
      </c>
      <c r="S190" s="48">
        <f t="shared" si="365"/>
        <v>7724711752</v>
      </c>
      <c r="T190" s="48">
        <f t="shared" si="365"/>
        <v>8966178221</v>
      </c>
      <c r="U190" s="48">
        <f t="shared" si="365"/>
        <v>0</v>
      </c>
      <c r="V190" s="48">
        <f t="shared" si="365"/>
        <v>0</v>
      </c>
      <c r="W190" s="48">
        <f t="shared" si="365"/>
        <v>0</v>
      </c>
      <c r="X190" s="48">
        <f t="shared" si="365"/>
        <v>88228793821</v>
      </c>
      <c r="Y190" s="196">
        <f t="shared" si="186"/>
        <v>0.65266548663141855</v>
      </c>
      <c r="Z190" s="48">
        <f t="shared" si="187"/>
        <v>46953463596</v>
      </c>
      <c r="AA190" s="48">
        <f t="shared" ref="AA190:AM190" si="366">+AA191+AA216+AA230</f>
        <v>6918180765</v>
      </c>
      <c r="AB190" s="48">
        <f t="shared" si="366"/>
        <v>7699963455</v>
      </c>
      <c r="AC190" s="48">
        <f t="shared" si="366"/>
        <v>7859996637</v>
      </c>
      <c r="AD190" s="48">
        <f t="shared" si="366"/>
        <v>9192555386</v>
      </c>
      <c r="AE190" s="48">
        <f t="shared" si="366"/>
        <v>9728917879</v>
      </c>
      <c r="AF190" s="48">
        <f t="shared" si="366"/>
        <v>15436020346</v>
      </c>
      <c r="AG190" s="48">
        <f t="shared" si="366"/>
        <v>8833138338</v>
      </c>
      <c r="AH190" s="48">
        <f t="shared" si="366"/>
        <v>7844244312</v>
      </c>
      <c r="AI190" s="48">
        <f t="shared" si="366"/>
        <v>8180076396</v>
      </c>
      <c r="AJ190" s="48">
        <f t="shared" si="366"/>
        <v>0</v>
      </c>
      <c r="AK190" s="48">
        <f t="shared" si="366"/>
        <v>0</v>
      </c>
      <c r="AL190" s="48">
        <f t="shared" si="366"/>
        <v>0</v>
      </c>
      <c r="AM190" s="48">
        <f t="shared" si="366"/>
        <v>81693093514</v>
      </c>
      <c r="AN190" s="196">
        <f t="shared" si="188"/>
        <v>0.92592327261937035</v>
      </c>
      <c r="AO190" s="113">
        <f t="shared" si="189"/>
        <v>6535700307</v>
      </c>
      <c r="AP190" s="293">
        <f t="shared" ref="AP190:BB190" si="367">+AP191+AP216+AP230</f>
        <v>6918180765</v>
      </c>
      <c r="AQ190" s="48">
        <f t="shared" si="367"/>
        <v>7699963455</v>
      </c>
      <c r="AR190" s="48">
        <f t="shared" si="367"/>
        <v>7859996637</v>
      </c>
      <c r="AS190" s="51">
        <f t="shared" si="367"/>
        <v>9192555386</v>
      </c>
      <c r="AT190" s="51">
        <f t="shared" si="367"/>
        <v>9728917879</v>
      </c>
      <c r="AU190" s="51">
        <f t="shared" si="367"/>
        <v>15436020346</v>
      </c>
      <c r="AV190" s="48">
        <f t="shared" si="367"/>
        <v>0</v>
      </c>
      <c r="AW190" s="51">
        <f t="shared" si="367"/>
        <v>0</v>
      </c>
      <c r="AX190" s="51">
        <f t="shared" si="367"/>
        <v>0</v>
      </c>
      <c r="AY190" s="51">
        <f t="shared" si="367"/>
        <v>0</v>
      </c>
      <c r="AZ190" s="48">
        <f t="shared" si="367"/>
        <v>0</v>
      </c>
      <c r="BA190" s="51">
        <f t="shared" si="367"/>
        <v>0</v>
      </c>
      <c r="BB190" s="51">
        <f t="shared" si="367"/>
        <v>56835634468</v>
      </c>
      <c r="BC190" s="49">
        <f t="shared" si="190"/>
        <v>0.69572141319706415</v>
      </c>
      <c r="BD190" s="48">
        <f t="shared" si="191"/>
        <v>24857459046</v>
      </c>
      <c r="BE190" s="48">
        <f>+BE191+BE216+BE230</f>
        <v>79262615600</v>
      </c>
      <c r="BF190" s="3"/>
      <c r="BG190" s="2"/>
      <c r="BH190" s="3" t="e">
        <v>#N/A</v>
      </c>
      <c r="BI190" s="2" t="e">
        <f t="shared" si="320"/>
        <v>#N/A</v>
      </c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</row>
    <row r="191" spans="1:100" s="274" customFormat="1" x14ac:dyDescent="0.25">
      <c r="A191" s="294" t="s">
        <v>358</v>
      </c>
      <c r="B191" s="295" t="s">
        <v>70</v>
      </c>
      <c r="C191" s="56">
        <f>+C192+C204</f>
        <v>134803529000</v>
      </c>
      <c r="D191" s="56">
        <f>+D192+D204</f>
        <v>56169136000</v>
      </c>
      <c r="E191" s="56">
        <f>+E192+E204</f>
        <v>16573146917</v>
      </c>
      <c r="F191" s="56">
        <f>+F192+F204</f>
        <v>0</v>
      </c>
      <c r="G191" s="56">
        <f>+G192+G204</f>
        <v>0</v>
      </c>
      <c r="H191" s="56">
        <f t="shared" si="184"/>
        <v>-39595989083</v>
      </c>
      <c r="I191" s="56">
        <f t="shared" si="185"/>
        <v>95207539917</v>
      </c>
      <c r="J191" s="366">
        <f>+J192+J204</f>
        <v>0</v>
      </c>
      <c r="K191" s="56">
        <f t="shared" si="205"/>
        <v>95207539917</v>
      </c>
      <c r="L191" s="56">
        <f t="shared" ref="L191:X191" si="368">+L192+L204</f>
        <v>5127135190</v>
      </c>
      <c r="M191" s="56">
        <f t="shared" si="368"/>
        <v>5824693254</v>
      </c>
      <c r="N191" s="56">
        <f t="shared" si="368"/>
        <v>5965601412</v>
      </c>
      <c r="O191" s="56">
        <f t="shared" si="368"/>
        <v>7374287112</v>
      </c>
      <c r="P191" s="56">
        <f>+P192+P204</f>
        <v>7519956603</v>
      </c>
      <c r="Q191" s="56">
        <f t="shared" si="368"/>
        <v>13377285004</v>
      </c>
      <c r="R191" s="56">
        <f t="shared" si="368"/>
        <v>6175293967</v>
      </c>
      <c r="S191" s="56">
        <f t="shared" si="368"/>
        <v>5823108914</v>
      </c>
      <c r="T191" s="56">
        <f t="shared" si="368"/>
        <v>6323172504</v>
      </c>
      <c r="U191" s="56">
        <f t="shared" si="368"/>
        <v>0</v>
      </c>
      <c r="V191" s="56">
        <f t="shared" si="368"/>
        <v>0</v>
      </c>
      <c r="W191" s="56">
        <f t="shared" si="368"/>
        <v>0</v>
      </c>
      <c r="X191" s="56">
        <f t="shared" si="368"/>
        <v>63510533960</v>
      </c>
      <c r="Y191" s="197">
        <f t="shared" si="186"/>
        <v>0.66707462471320222</v>
      </c>
      <c r="Z191" s="56">
        <f t="shared" si="187"/>
        <v>31697005957</v>
      </c>
      <c r="AA191" s="56">
        <f t="shared" ref="AA191:AM191" si="369">+AA192+AA204</f>
        <v>5127135190</v>
      </c>
      <c r="AB191" s="56">
        <f t="shared" si="369"/>
        <v>5824693253</v>
      </c>
      <c r="AC191" s="56">
        <f t="shared" si="369"/>
        <v>5961330912</v>
      </c>
      <c r="AD191" s="56">
        <f t="shared" si="369"/>
        <v>7378557612</v>
      </c>
      <c r="AE191" s="56">
        <f t="shared" si="369"/>
        <v>7517109603</v>
      </c>
      <c r="AF191" s="56">
        <f t="shared" si="369"/>
        <v>13380132004</v>
      </c>
      <c r="AG191" s="56">
        <f t="shared" si="369"/>
        <v>6164430788</v>
      </c>
      <c r="AH191" s="56">
        <f t="shared" si="369"/>
        <v>5823108914</v>
      </c>
      <c r="AI191" s="56">
        <f t="shared" si="369"/>
        <v>6334035684</v>
      </c>
      <c r="AJ191" s="56">
        <f t="shared" si="369"/>
        <v>0</v>
      </c>
      <c r="AK191" s="56">
        <f t="shared" si="369"/>
        <v>0</v>
      </c>
      <c r="AL191" s="56">
        <f t="shared" si="369"/>
        <v>0</v>
      </c>
      <c r="AM191" s="56">
        <f t="shared" si="369"/>
        <v>63510533960</v>
      </c>
      <c r="AN191" s="197">
        <f t="shared" si="188"/>
        <v>1</v>
      </c>
      <c r="AO191" s="115">
        <f t="shared" si="189"/>
        <v>0</v>
      </c>
      <c r="AP191" s="296">
        <f t="shared" ref="AP191:BB191" si="370">+AP192+AP204</f>
        <v>5127135190</v>
      </c>
      <c r="AQ191" s="56">
        <f t="shared" si="370"/>
        <v>5824693253</v>
      </c>
      <c r="AR191" s="56">
        <f t="shared" si="370"/>
        <v>5961330912</v>
      </c>
      <c r="AS191" s="59">
        <f t="shared" si="370"/>
        <v>7378557612</v>
      </c>
      <c r="AT191" s="59">
        <f t="shared" si="370"/>
        <v>7517109603</v>
      </c>
      <c r="AU191" s="59">
        <f t="shared" si="370"/>
        <v>13380132004</v>
      </c>
      <c r="AV191" s="56">
        <f t="shared" si="370"/>
        <v>0</v>
      </c>
      <c r="AW191" s="59">
        <f t="shared" si="370"/>
        <v>0</v>
      </c>
      <c r="AX191" s="59">
        <f t="shared" si="370"/>
        <v>0</v>
      </c>
      <c r="AY191" s="59">
        <f t="shared" si="370"/>
        <v>0</v>
      </c>
      <c r="AZ191" s="56">
        <f t="shared" si="370"/>
        <v>0</v>
      </c>
      <c r="BA191" s="59">
        <f t="shared" si="370"/>
        <v>0</v>
      </c>
      <c r="BB191" s="59">
        <f t="shared" si="370"/>
        <v>45188958574</v>
      </c>
      <c r="BC191" s="57">
        <f t="shared" si="190"/>
        <v>0.71151910960882114</v>
      </c>
      <c r="BD191" s="56">
        <f t="shared" si="191"/>
        <v>18321575386</v>
      </c>
      <c r="BE191" s="56">
        <f>+BE192+BE204</f>
        <v>57187361456</v>
      </c>
      <c r="BF191" s="3"/>
      <c r="BG191" s="2"/>
      <c r="BH191" s="3" t="e">
        <v>#N/A</v>
      </c>
      <c r="BI191" s="2" t="e">
        <f t="shared" si="320"/>
        <v>#N/A</v>
      </c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</row>
    <row r="192" spans="1:100" s="274" customFormat="1" x14ac:dyDescent="0.25">
      <c r="A192" s="297" t="s">
        <v>359</v>
      </c>
      <c r="B192" s="298" t="s">
        <v>72</v>
      </c>
      <c r="C192" s="64">
        <f>+C193+C194+C195+C196+C197+C198+C199+C203+C200</f>
        <v>131376596000</v>
      </c>
      <c r="D192" s="64">
        <f>+D193+D194+D195+D196+D197+D198+D199+D203+D200</f>
        <v>55217376000</v>
      </c>
      <c r="E192" s="64">
        <f>+E193+E194+E195+E196+E197+E198+E199+E203+E200</f>
        <v>16543146917</v>
      </c>
      <c r="F192" s="64">
        <f>+F193+F194+F195+F196+F197+F198+F199+F203+F200</f>
        <v>0</v>
      </c>
      <c r="G192" s="64">
        <f>+G193+G194+G195+G196+G197+G198+G199+G203+G200</f>
        <v>0</v>
      </c>
      <c r="H192" s="64">
        <f t="shared" si="184"/>
        <v>-38674229083</v>
      </c>
      <c r="I192" s="64">
        <f t="shared" si="185"/>
        <v>92702366917</v>
      </c>
      <c r="J192" s="367">
        <f>+J193+J194+J195+J196+J197+J198+J199+J203+J200</f>
        <v>0</v>
      </c>
      <c r="K192" s="64">
        <f t="shared" si="205"/>
        <v>92702366917</v>
      </c>
      <c r="L192" s="64">
        <f t="shared" ref="L192:X192" si="371">+L193+L194+L195+L196+L197+L198+L199+L203+L200</f>
        <v>4964481844</v>
      </c>
      <c r="M192" s="64">
        <f t="shared" si="371"/>
        <v>5659563726</v>
      </c>
      <c r="N192" s="64">
        <f t="shared" si="371"/>
        <v>5793720162</v>
      </c>
      <c r="O192" s="64">
        <f t="shared" si="371"/>
        <v>7169770699</v>
      </c>
      <c r="P192" s="64">
        <f>+P193+P194+P195+P196+P197+P198+P199+P203+P200</f>
        <v>7342771995</v>
      </c>
      <c r="Q192" s="64">
        <f t="shared" si="371"/>
        <v>13219161639</v>
      </c>
      <c r="R192" s="64">
        <f t="shared" si="371"/>
        <v>6001339349</v>
      </c>
      <c r="S192" s="64">
        <f t="shared" si="371"/>
        <v>5630941389</v>
      </c>
      <c r="T192" s="64">
        <f t="shared" si="371"/>
        <v>6155581109</v>
      </c>
      <c r="U192" s="64">
        <f t="shared" si="371"/>
        <v>0</v>
      </c>
      <c r="V192" s="64">
        <f t="shared" si="371"/>
        <v>0</v>
      </c>
      <c r="W192" s="64">
        <f t="shared" si="371"/>
        <v>0</v>
      </c>
      <c r="X192" s="64">
        <f t="shared" si="371"/>
        <v>61937331912</v>
      </c>
      <c r="Y192" s="198">
        <f t="shared" si="186"/>
        <v>0.66813107336789879</v>
      </c>
      <c r="Z192" s="64">
        <f t="shared" si="187"/>
        <v>30765035005</v>
      </c>
      <c r="AA192" s="64">
        <f t="shared" ref="AA192:AM192" si="372">+AA193+AA194+AA195+AA196+AA197+AA198+AA199+AA203+AA200</f>
        <v>4964481844</v>
      </c>
      <c r="AB192" s="64">
        <f t="shared" si="372"/>
        <v>5659563726</v>
      </c>
      <c r="AC192" s="64">
        <f t="shared" si="372"/>
        <v>5793720162</v>
      </c>
      <c r="AD192" s="64">
        <f t="shared" si="372"/>
        <v>7169770699</v>
      </c>
      <c r="AE192" s="64">
        <f t="shared" si="372"/>
        <v>7342771995</v>
      </c>
      <c r="AF192" s="64">
        <f t="shared" si="372"/>
        <v>13219161639</v>
      </c>
      <c r="AG192" s="64">
        <f t="shared" si="372"/>
        <v>6001339349</v>
      </c>
      <c r="AH192" s="64">
        <f t="shared" si="372"/>
        <v>5630941389</v>
      </c>
      <c r="AI192" s="64">
        <f t="shared" si="372"/>
        <v>6155581109</v>
      </c>
      <c r="AJ192" s="64">
        <f t="shared" si="372"/>
        <v>0</v>
      </c>
      <c r="AK192" s="64">
        <f t="shared" si="372"/>
        <v>0</v>
      </c>
      <c r="AL192" s="64">
        <f t="shared" si="372"/>
        <v>0</v>
      </c>
      <c r="AM192" s="64">
        <f t="shared" si="372"/>
        <v>61937331912</v>
      </c>
      <c r="AN192" s="198">
        <f t="shared" si="188"/>
        <v>1</v>
      </c>
      <c r="AO192" s="117">
        <f t="shared" si="189"/>
        <v>0</v>
      </c>
      <c r="AP192" s="299">
        <f t="shared" ref="AP192:BB192" si="373">+AP193+AP194+AP195+AP196+AP197+AP198+AP199+AP203+AP200</f>
        <v>4964481844</v>
      </c>
      <c r="AQ192" s="64">
        <f t="shared" si="373"/>
        <v>5659563726</v>
      </c>
      <c r="AR192" s="64">
        <f t="shared" si="373"/>
        <v>5793720162</v>
      </c>
      <c r="AS192" s="67">
        <f t="shared" si="373"/>
        <v>7169770699</v>
      </c>
      <c r="AT192" s="67">
        <f t="shared" si="373"/>
        <v>7342771995</v>
      </c>
      <c r="AU192" s="67">
        <f t="shared" si="373"/>
        <v>13219161639</v>
      </c>
      <c r="AV192" s="64">
        <f t="shared" si="373"/>
        <v>0</v>
      </c>
      <c r="AW192" s="67">
        <f t="shared" si="373"/>
        <v>0</v>
      </c>
      <c r="AX192" s="67">
        <f t="shared" si="373"/>
        <v>0</v>
      </c>
      <c r="AY192" s="67">
        <f t="shared" si="373"/>
        <v>0</v>
      </c>
      <c r="AZ192" s="64">
        <f t="shared" si="373"/>
        <v>0</v>
      </c>
      <c r="BA192" s="67">
        <f t="shared" si="373"/>
        <v>0</v>
      </c>
      <c r="BB192" s="67">
        <f t="shared" si="373"/>
        <v>44149470065</v>
      </c>
      <c r="BC192" s="65">
        <f t="shared" si="190"/>
        <v>0.71280871652216415</v>
      </c>
      <c r="BD192" s="64">
        <f t="shared" si="191"/>
        <v>17787861847</v>
      </c>
      <c r="BE192" s="64">
        <f>+BE193+BE194+BE195+BE196+BE197+BE198+BE199+BE203+BE200</f>
        <v>55781750803</v>
      </c>
      <c r="BF192" s="3"/>
      <c r="BG192" s="2"/>
      <c r="BH192" s="3" t="e">
        <v>#N/A</v>
      </c>
      <c r="BI192" s="2" t="e">
        <f t="shared" si="320"/>
        <v>#N/A</v>
      </c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</row>
    <row r="193" spans="1:100" x14ac:dyDescent="0.25">
      <c r="A193" s="300" t="s">
        <v>360</v>
      </c>
      <c r="B193" s="34" t="s">
        <v>74</v>
      </c>
      <c r="C193" s="301">
        <v>76729931000</v>
      </c>
      <c r="D193" s="420">
        <f>8548648750+11968108250+11130000000</f>
        <v>31646757000</v>
      </c>
      <c r="E193" s="301">
        <v>8941000000</v>
      </c>
      <c r="F193" s="301"/>
      <c r="G193" s="301"/>
      <c r="H193" s="36">
        <f t="shared" si="184"/>
        <v>-22705757000</v>
      </c>
      <c r="I193" s="36">
        <f t="shared" si="185"/>
        <v>54024174000</v>
      </c>
      <c r="J193" s="35">
        <v>0</v>
      </c>
      <c r="K193" s="36">
        <f t="shared" si="205"/>
        <v>54024174000</v>
      </c>
      <c r="L193" s="301">
        <v>3353227410</v>
      </c>
      <c r="M193" s="301">
        <v>4053216709</v>
      </c>
      <c r="N193" s="301">
        <v>4224911921</v>
      </c>
      <c r="O193" s="301">
        <v>5083260700</v>
      </c>
      <c r="P193" s="301">
        <v>4922557892</v>
      </c>
      <c r="Q193" s="301">
        <v>4169290337</v>
      </c>
      <c r="R193" s="35">
        <v>4098349742</v>
      </c>
      <c r="S193" s="35">
        <v>4097340573</v>
      </c>
      <c r="T193" s="35">
        <v>4282416914</v>
      </c>
      <c r="U193" s="35"/>
      <c r="V193" s="35"/>
      <c r="W193" s="35"/>
      <c r="X193" s="36">
        <f t="shared" ref="X193:X199" si="374">IF(K193&gt;=SUM(L193:W193),SUM(L193:W193),"ERROR")</f>
        <v>38284572198</v>
      </c>
      <c r="Y193" s="194">
        <f t="shared" si="186"/>
        <v>0.70865631741079471</v>
      </c>
      <c r="Z193" s="36">
        <f t="shared" si="187"/>
        <v>15739601802</v>
      </c>
      <c r="AA193" s="301">
        <v>3353227410</v>
      </c>
      <c r="AB193" s="301">
        <v>4053216709</v>
      </c>
      <c r="AC193" s="301">
        <v>4224911921</v>
      </c>
      <c r="AD193" s="301">
        <v>5083260700</v>
      </c>
      <c r="AE193" s="301">
        <v>4922557892</v>
      </c>
      <c r="AF193" s="301">
        <v>4169290337</v>
      </c>
      <c r="AG193" s="35">
        <v>4098349742</v>
      </c>
      <c r="AH193" s="35">
        <v>4097340573</v>
      </c>
      <c r="AI193" s="35">
        <v>4282416914</v>
      </c>
      <c r="AJ193" s="35"/>
      <c r="AK193" s="35"/>
      <c r="AL193" s="35"/>
      <c r="AM193" s="35">
        <f t="shared" ref="AM193:AM199" si="375">IF(X193&gt;=SUM(AA193:AL193),SUM(AA193:AL193),"ERROR")</f>
        <v>38284572198</v>
      </c>
      <c r="AN193" s="194">
        <f t="shared" si="188"/>
        <v>1</v>
      </c>
      <c r="AO193" s="109">
        <f t="shared" si="189"/>
        <v>0</v>
      </c>
      <c r="AP193" s="302">
        <v>3353227410</v>
      </c>
      <c r="AQ193" s="301">
        <v>4053216709</v>
      </c>
      <c r="AR193" s="302">
        <v>4224911921</v>
      </c>
      <c r="AS193" s="301">
        <v>5083260700</v>
      </c>
      <c r="AT193" s="301">
        <v>4922557892</v>
      </c>
      <c r="AU193" s="302">
        <v>4169290337</v>
      </c>
      <c r="AV193" s="35"/>
      <c r="AW193" s="35"/>
      <c r="AX193" s="35"/>
      <c r="AY193" s="35"/>
      <c r="AZ193" s="35"/>
      <c r="BA193" s="35"/>
      <c r="BB193" s="303">
        <f t="shared" ref="BB193:BB199" si="376">IF(AM193&gt;=SUM(AP193:BA193),SUM(AP193:BA193),"ERROR")</f>
        <v>25806464969</v>
      </c>
      <c r="BC193" s="37">
        <f t="shared" si="190"/>
        <v>0.67406956607832069</v>
      </c>
      <c r="BD193" s="36">
        <f t="shared" si="191"/>
        <v>12478107229</v>
      </c>
      <c r="BE193" s="301">
        <v>34002155284</v>
      </c>
      <c r="BF193" s="256"/>
      <c r="BG193" s="2">
        <v>501</v>
      </c>
      <c r="BH193" s="3">
        <v>49189524000</v>
      </c>
      <c r="BI193" s="2">
        <f t="shared" si="320"/>
        <v>-4834650000</v>
      </c>
    </row>
    <row r="194" spans="1:100" x14ac:dyDescent="0.25">
      <c r="A194" s="300" t="s">
        <v>361</v>
      </c>
      <c r="B194" s="34" t="s">
        <v>76</v>
      </c>
      <c r="C194" s="301">
        <v>10119092000</v>
      </c>
      <c r="D194" s="459">
        <v>900000000</v>
      </c>
      <c r="E194" s="301"/>
      <c r="F194" s="301"/>
      <c r="G194" s="301"/>
      <c r="H194" s="304">
        <f t="shared" si="184"/>
        <v>-900000000</v>
      </c>
      <c r="I194" s="36">
        <f t="shared" si="185"/>
        <v>9219092000</v>
      </c>
      <c r="J194" s="35">
        <v>0</v>
      </c>
      <c r="K194" s="36">
        <f t="shared" si="205"/>
        <v>9219092000</v>
      </c>
      <c r="L194" s="301">
        <v>667052446</v>
      </c>
      <c r="M194" s="301">
        <v>597437888</v>
      </c>
      <c r="N194" s="301">
        <v>497168378</v>
      </c>
      <c r="O194" s="301">
        <v>869567983</v>
      </c>
      <c r="P194" s="301">
        <v>743594893</v>
      </c>
      <c r="Q194" s="301">
        <v>710851210</v>
      </c>
      <c r="R194" s="35">
        <v>896491812</v>
      </c>
      <c r="S194" s="35">
        <v>570526943</v>
      </c>
      <c r="T194" s="35">
        <v>873566158</v>
      </c>
      <c r="U194" s="35"/>
      <c r="V194" s="35"/>
      <c r="W194" s="35"/>
      <c r="X194" s="36">
        <f t="shared" si="374"/>
        <v>6426257711</v>
      </c>
      <c r="Y194" s="194">
        <f t="shared" si="186"/>
        <v>0.69705972247592274</v>
      </c>
      <c r="Z194" s="304">
        <f t="shared" si="187"/>
        <v>2792834289</v>
      </c>
      <c r="AA194" s="301">
        <v>667052446</v>
      </c>
      <c r="AB194" s="301">
        <v>597437888</v>
      </c>
      <c r="AC194" s="301">
        <v>497168378</v>
      </c>
      <c r="AD194" s="301">
        <v>869567983</v>
      </c>
      <c r="AE194" s="301">
        <v>743594893</v>
      </c>
      <c r="AF194" s="301">
        <v>710851210</v>
      </c>
      <c r="AG194" s="35">
        <v>896491812</v>
      </c>
      <c r="AH194" s="35">
        <v>570526943</v>
      </c>
      <c r="AI194" s="35">
        <v>873566158</v>
      </c>
      <c r="AJ194" s="35"/>
      <c r="AK194" s="35"/>
      <c r="AL194" s="35"/>
      <c r="AM194" s="35">
        <f t="shared" si="375"/>
        <v>6426257711</v>
      </c>
      <c r="AN194" s="194">
        <f t="shared" si="188"/>
        <v>1</v>
      </c>
      <c r="AO194" s="305">
        <f t="shared" si="189"/>
        <v>0</v>
      </c>
      <c r="AP194" s="302">
        <v>667052446</v>
      </c>
      <c r="AQ194" s="301">
        <v>597437888</v>
      </c>
      <c r="AR194" s="302">
        <v>497168378</v>
      </c>
      <c r="AS194" s="301">
        <v>869567983</v>
      </c>
      <c r="AT194" s="301">
        <v>743594893</v>
      </c>
      <c r="AU194" s="302">
        <v>710851210</v>
      </c>
      <c r="AV194" s="35"/>
      <c r="AW194" s="35"/>
      <c r="AX194" s="35"/>
      <c r="AY194" s="35"/>
      <c r="AZ194" s="35"/>
      <c r="BA194" s="35"/>
      <c r="BB194" s="303">
        <f t="shared" si="376"/>
        <v>4085672798</v>
      </c>
      <c r="BC194" s="306">
        <f t="shared" si="190"/>
        <v>0.6357779257757501</v>
      </c>
      <c r="BD194" s="304">
        <f t="shared" si="191"/>
        <v>2340584913</v>
      </c>
      <c r="BE194" s="301">
        <v>5552691553</v>
      </c>
      <c r="BG194" s="2">
        <v>503</v>
      </c>
      <c r="BH194" s="3">
        <v>6946078000</v>
      </c>
      <c r="BI194" s="2">
        <f t="shared" si="320"/>
        <v>-2273014000</v>
      </c>
    </row>
    <row r="195" spans="1:100" x14ac:dyDescent="0.25">
      <c r="A195" s="300" t="s">
        <v>362</v>
      </c>
      <c r="B195" s="34" t="s">
        <v>78</v>
      </c>
      <c r="C195" s="301">
        <v>424841000</v>
      </c>
      <c r="D195" s="420">
        <v>11787000</v>
      </c>
      <c r="E195" s="301"/>
      <c r="F195" s="301"/>
      <c r="G195" s="301"/>
      <c r="H195" s="304">
        <f t="shared" si="184"/>
        <v>-11787000</v>
      </c>
      <c r="I195" s="36">
        <f t="shared" si="185"/>
        <v>413054000</v>
      </c>
      <c r="J195" s="35">
        <v>0</v>
      </c>
      <c r="K195" s="36">
        <f t="shared" si="205"/>
        <v>413054000</v>
      </c>
      <c r="L195" s="301">
        <v>30415755</v>
      </c>
      <c r="M195" s="301">
        <v>32974546</v>
      </c>
      <c r="N195" s="301">
        <v>27946676</v>
      </c>
      <c r="O195" s="301">
        <v>44256085</v>
      </c>
      <c r="P195" s="301">
        <v>36248460</v>
      </c>
      <c r="Q195" s="301">
        <v>34993352</v>
      </c>
      <c r="R195" s="35">
        <v>27054172</v>
      </c>
      <c r="S195" s="35">
        <v>28421845</v>
      </c>
      <c r="T195" s="35">
        <v>28765828</v>
      </c>
      <c r="U195" s="35"/>
      <c r="V195" s="35"/>
      <c r="W195" s="35"/>
      <c r="X195" s="36">
        <f t="shared" si="374"/>
        <v>291076719</v>
      </c>
      <c r="Y195" s="194">
        <f t="shared" si="186"/>
        <v>0.70469410537121058</v>
      </c>
      <c r="Z195" s="304">
        <f t="shared" si="187"/>
        <v>121977281</v>
      </c>
      <c r="AA195" s="301">
        <v>30415755</v>
      </c>
      <c r="AB195" s="301">
        <v>32974546</v>
      </c>
      <c r="AC195" s="301">
        <v>27946676</v>
      </c>
      <c r="AD195" s="301">
        <v>44256085</v>
      </c>
      <c r="AE195" s="301">
        <v>36248460</v>
      </c>
      <c r="AF195" s="301">
        <v>34993352</v>
      </c>
      <c r="AG195" s="35">
        <v>27054172</v>
      </c>
      <c r="AH195" s="35">
        <v>28421845</v>
      </c>
      <c r="AI195" s="35">
        <v>28765828</v>
      </c>
      <c r="AJ195" s="35"/>
      <c r="AK195" s="35"/>
      <c r="AL195" s="35"/>
      <c r="AM195" s="35">
        <f t="shared" si="375"/>
        <v>291076719</v>
      </c>
      <c r="AN195" s="194">
        <f t="shared" si="188"/>
        <v>1</v>
      </c>
      <c r="AO195" s="305">
        <f t="shared" si="189"/>
        <v>0</v>
      </c>
      <c r="AP195" s="302">
        <v>30415755</v>
      </c>
      <c r="AQ195" s="301">
        <v>32974546</v>
      </c>
      <c r="AR195" s="302">
        <v>27946676</v>
      </c>
      <c r="AS195" s="301">
        <v>44256085</v>
      </c>
      <c r="AT195" s="301">
        <v>36248460</v>
      </c>
      <c r="AU195" s="302">
        <v>34993352</v>
      </c>
      <c r="AV195" s="35"/>
      <c r="AW195" s="35"/>
      <c r="AX195" s="35"/>
      <c r="AY195" s="35"/>
      <c r="AZ195" s="35"/>
      <c r="BA195" s="35"/>
      <c r="BB195" s="303">
        <f t="shared" si="376"/>
        <v>206834874</v>
      </c>
      <c r="BC195" s="306">
        <f t="shared" si="190"/>
        <v>0.71058542473127162</v>
      </c>
      <c r="BD195" s="304">
        <f t="shared" si="191"/>
        <v>84241845</v>
      </c>
      <c r="BE195" s="301">
        <v>262310891</v>
      </c>
      <c r="BG195" s="2">
        <v>502</v>
      </c>
      <c r="BH195" s="3">
        <v>366908000</v>
      </c>
      <c r="BI195" s="2">
        <f t="shared" si="320"/>
        <v>-46146000</v>
      </c>
    </row>
    <row r="196" spans="1:100" x14ac:dyDescent="0.25">
      <c r="A196" s="300" t="s">
        <v>363</v>
      </c>
      <c r="B196" s="34" t="s">
        <v>80</v>
      </c>
      <c r="C196" s="301">
        <v>282874000</v>
      </c>
      <c r="D196" s="420">
        <v>158369000</v>
      </c>
      <c r="E196" s="301"/>
      <c r="F196" s="301"/>
      <c r="G196" s="301"/>
      <c r="H196" s="304">
        <f t="shared" si="184"/>
        <v>-158369000</v>
      </c>
      <c r="I196" s="36">
        <f t="shared" si="185"/>
        <v>124505000</v>
      </c>
      <c r="J196" s="35">
        <v>0</v>
      </c>
      <c r="K196" s="36">
        <f t="shared" si="205"/>
        <v>124505000</v>
      </c>
      <c r="L196" s="301">
        <v>6603421</v>
      </c>
      <c r="M196" s="301">
        <v>9665645</v>
      </c>
      <c r="N196" s="301">
        <v>9535333</v>
      </c>
      <c r="O196" s="301">
        <v>9068024</v>
      </c>
      <c r="P196" s="301">
        <v>5287450</v>
      </c>
      <c r="Q196" s="301">
        <v>9236235</v>
      </c>
      <c r="R196" s="35">
        <v>9199253</v>
      </c>
      <c r="S196" s="35">
        <v>9405767</v>
      </c>
      <c r="T196" s="35">
        <v>11749135</v>
      </c>
      <c r="U196" s="35"/>
      <c r="V196" s="35"/>
      <c r="W196" s="35"/>
      <c r="X196" s="36">
        <f t="shared" si="374"/>
        <v>79750263</v>
      </c>
      <c r="Y196" s="194">
        <f t="shared" si="186"/>
        <v>0.64053863700253</v>
      </c>
      <c r="Z196" s="304">
        <f t="shared" si="187"/>
        <v>44754737</v>
      </c>
      <c r="AA196" s="301">
        <v>6603421</v>
      </c>
      <c r="AB196" s="301">
        <v>9665645</v>
      </c>
      <c r="AC196" s="301">
        <v>9535333</v>
      </c>
      <c r="AD196" s="301">
        <v>9068024</v>
      </c>
      <c r="AE196" s="301">
        <v>5287450</v>
      </c>
      <c r="AF196" s="301">
        <v>9236235</v>
      </c>
      <c r="AG196" s="35">
        <v>9199253</v>
      </c>
      <c r="AH196" s="35">
        <v>9405767</v>
      </c>
      <c r="AI196" s="35">
        <v>11749135</v>
      </c>
      <c r="AJ196" s="35"/>
      <c r="AK196" s="35"/>
      <c r="AL196" s="35"/>
      <c r="AM196" s="35">
        <f t="shared" si="375"/>
        <v>79750263</v>
      </c>
      <c r="AN196" s="194">
        <f t="shared" si="188"/>
        <v>1</v>
      </c>
      <c r="AO196" s="305">
        <f t="shared" si="189"/>
        <v>0</v>
      </c>
      <c r="AP196" s="302">
        <v>6603421</v>
      </c>
      <c r="AQ196" s="301">
        <v>9665645</v>
      </c>
      <c r="AR196" s="302">
        <v>9535333</v>
      </c>
      <c r="AS196" s="301">
        <v>9068024</v>
      </c>
      <c r="AT196" s="301">
        <v>5287450</v>
      </c>
      <c r="AU196" s="302">
        <v>9236235</v>
      </c>
      <c r="AV196" s="35"/>
      <c r="AW196" s="35"/>
      <c r="AX196" s="35"/>
      <c r="AY196" s="35"/>
      <c r="AZ196" s="35"/>
      <c r="BA196" s="35"/>
      <c r="BB196" s="303">
        <f t="shared" si="376"/>
        <v>49396108</v>
      </c>
      <c r="BC196" s="306">
        <f t="shared" si="190"/>
        <v>0.61938489155828869</v>
      </c>
      <c r="BD196" s="304">
        <f t="shared" si="191"/>
        <v>30354155</v>
      </c>
      <c r="BE196" s="301">
        <v>68001128</v>
      </c>
      <c r="BG196" s="2">
        <v>505</v>
      </c>
      <c r="BH196" s="3">
        <v>185438000</v>
      </c>
      <c r="BI196" s="2">
        <f t="shared" si="320"/>
        <v>60933000</v>
      </c>
    </row>
    <row r="197" spans="1:100" x14ac:dyDescent="0.25">
      <c r="A197" s="300" t="s">
        <v>364</v>
      </c>
      <c r="B197" s="34" t="s">
        <v>82</v>
      </c>
      <c r="C197" s="301">
        <v>365353000</v>
      </c>
      <c r="D197" s="420">
        <v>163593000</v>
      </c>
      <c r="E197" s="301"/>
      <c r="F197" s="301"/>
      <c r="G197" s="301"/>
      <c r="H197" s="304">
        <f t="shared" si="184"/>
        <v>-163593000</v>
      </c>
      <c r="I197" s="36">
        <f t="shared" si="185"/>
        <v>201760000</v>
      </c>
      <c r="J197" s="35">
        <v>0</v>
      </c>
      <c r="K197" s="36">
        <f t="shared" si="205"/>
        <v>201760000</v>
      </c>
      <c r="L197" s="301">
        <v>7996582</v>
      </c>
      <c r="M197" s="301">
        <v>11735757</v>
      </c>
      <c r="N197" s="301">
        <v>11514400</v>
      </c>
      <c r="O197" s="301">
        <v>27280000</v>
      </c>
      <c r="P197" s="301">
        <v>15711969</v>
      </c>
      <c r="Q197" s="301">
        <v>14586666</v>
      </c>
      <c r="R197" s="35">
        <v>14760001</v>
      </c>
      <c r="S197" s="35">
        <v>14973332</v>
      </c>
      <c r="T197" s="35">
        <v>15340001</v>
      </c>
      <c r="U197" s="35"/>
      <c r="V197" s="35"/>
      <c r="W197" s="35"/>
      <c r="X197" s="36">
        <f t="shared" si="374"/>
        <v>133898708</v>
      </c>
      <c r="Y197" s="194">
        <f t="shared" si="186"/>
        <v>0.66365339016653446</v>
      </c>
      <c r="Z197" s="304">
        <f t="shared" si="187"/>
        <v>67861292</v>
      </c>
      <c r="AA197" s="301">
        <v>7996582</v>
      </c>
      <c r="AB197" s="301">
        <v>11735757</v>
      </c>
      <c r="AC197" s="301">
        <v>11514400</v>
      </c>
      <c r="AD197" s="301">
        <v>27280000</v>
      </c>
      <c r="AE197" s="301">
        <v>15711969</v>
      </c>
      <c r="AF197" s="301">
        <v>14586666</v>
      </c>
      <c r="AG197" s="35">
        <v>14760001</v>
      </c>
      <c r="AH197" s="35">
        <v>14973332</v>
      </c>
      <c r="AI197" s="35">
        <v>15340001</v>
      </c>
      <c r="AJ197" s="35"/>
      <c r="AK197" s="35"/>
      <c r="AL197" s="35"/>
      <c r="AM197" s="35">
        <f t="shared" si="375"/>
        <v>133898708</v>
      </c>
      <c r="AN197" s="194">
        <f t="shared" si="188"/>
        <v>1</v>
      </c>
      <c r="AO197" s="305">
        <f t="shared" si="189"/>
        <v>0</v>
      </c>
      <c r="AP197" s="302">
        <v>7996582</v>
      </c>
      <c r="AQ197" s="301">
        <v>11735757</v>
      </c>
      <c r="AR197" s="302">
        <v>11514400</v>
      </c>
      <c r="AS197" s="301">
        <v>27280000</v>
      </c>
      <c r="AT197" s="301">
        <v>15711969</v>
      </c>
      <c r="AU197" s="302">
        <v>14586666</v>
      </c>
      <c r="AV197" s="35"/>
      <c r="AW197" s="35"/>
      <c r="AX197" s="35"/>
      <c r="AY197" s="35"/>
      <c r="AZ197" s="35"/>
      <c r="BA197" s="35"/>
      <c r="BB197" s="303">
        <f t="shared" si="376"/>
        <v>88825374</v>
      </c>
      <c r="BC197" s="306">
        <f t="shared" si="190"/>
        <v>0.66337737926492912</v>
      </c>
      <c r="BD197" s="304">
        <f t="shared" si="191"/>
        <v>45073334</v>
      </c>
      <c r="BE197" s="301">
        <v>118558707</v>
      </c>
      <c r="BG197" s="2">
        <v>504</v>
      </c>
      <c r="BH197" s="3">
        <v>231592000</v>
      </c>
      <c r="BI197" s="2">
        <f t="shared" si="320"/>
        <v>29832000</v>
      </c>
    </row>
    <row r="198" spans="1:100" x14ac:dyDescent="0.25">
      <c r="A198" s="300" t="s">
        <v>365</v>
      </c>
      <c r="B198" s="34" t="s">
        <v>84</v>
      </c>
      <c r="C198" s="301">
        <v>10492815000</v>
      </c>
      <c r="D198" s="420">
        <v>2985698000</v>
      </c>
      <c r="E198" s="301"/>
      <c r="F198" s="301"/>
      <c r="G198" s="301"/>
      <c r="H198" s="304">
        <f t="shared" si="184"/>
        <v>-2985698000</v>
      </c>
      <c r="I198" s="36">
        <f t="shared" si="185"/>
        <v>7507117000</v>
      </c>
      <c r="J198" s="35">
        <v>0</v>
      </c>
      <c r="K198" s="36">
        <f t="shared" si="205"/>
        <v>7507117000</v>
      </c>
      <c r="L198" s="301">
        <v>9056378</v>
      </c>
      <c r="M198" s="301">
        <v>13502778</v>
      </c>
      <c r="N198" s="301">
        <v>32195103</v>
      </c>
      <c r="O198" s="301">
        <v>18572462</v>
      </c>
      <c r="P198" s="301">
        <v>146527347</v>
      </c>
      <c r="Q198" s="301">
        <v>7237261656</v>
      </c>
      <c r="R198" s="35">
        <v>0</v>
      </c>
      <c r="S198" s="35">
        <v>0</v>
      </c>
      <c r="T198" s="35">
        <v>6346391</v>
      </c>
      <c r="U198" s="35"/>
      <c r="V198" s="35"/>
      <c r="W198" s="35"/>
      <c r="X198" s="36">
        <f t="shared" si="374"/>
        <v>7463462115</v>
      </c>
      <c r="Y198" s="194">
        <f t="shared" si="186"/>
        <v>0.99418486684035967</v>
      </c>
      <c r="Z198" s="304">
        <f t="shared" si="187"/>
        <v>43654885</v>
      </c>
      <c r="AA198" s="301">
        <v>9056378</v>
      </c>
      <c r="AB198" s="301">
        <v>13502778</v>
      </c>
      <c r="AC198" s="301">
        <v>32195103</v>
      </c>
      <c r="AD198" s="301">
        <v>18572462</v>
      </c>
      <c r="AE198" s="301">
        <v>146527347</v>
      </c>
      <c r="AF198" s="301">
        <v>7237261656</v>
      </c>
      <c r="AG198" s="35">
        <v>0</v>
      </c>
      <c r="AH198" s="35"/>
      <c r="AI198" s="35">
        <v>6346391</v>
      </c>
      <c r="AJ198" s="35"/>
      <c r="AK198" s="35"/>
      <c r="AL198" s="35"/>
      <c r="AM198" s="35">
        <f t="shared" si="375"/>
        <v>7463462115</v>
      </c>
      <c r="AN198" s="194">
        <f t="shared" si="188"/>
        <v>1</v>
      </c>
      <c r="AO198" s="305">
        <f t="shared" si="189"/>
        <v>0</v>
      </c>
      <c r="AP198" s="302">
        <v>9056378</v>
      </c>
      <c r="AQ198" s="301">
        <v>13502778</v>
      </c>
      <c r="AR198" s="302">
        <v>32195103</v>
      </c>
      <c r="AS198" s="301">
        <v>18572462</v>
      </c>
      <c r="AT198" s="301">
        <v>146527347</v>
      </c>
      <c r="AU198" s="302">
        <v>7237261656</v>
      </c>
      <c r="AV198" s="35"/>
      <c r="AW198" s="35"/>
      <c r="AX198" s="35"/>
      <c r="AY198" s="35"/>
      <c r="AZ198" s="35"/>
      <c r="BA198" s="35"/>
      <c r="BB198" s="303">
        <f t="shared" si="376"/>
        <v>7457115724</v>
      </c>
      <c r="BC198" s="306">
        <f t="shared" si="190"/>
        <v>0.99914967197498794</v>
      </c>
      <c r="BD198" s="304">
        <f t="shared" si="191"/>
        <v>6346391</v>
      </c>
      <c r="BE198" s="301">
        <v>7457115724</v>
      </c>
      <c r="BG198" s="2">
        <v>508</v>
      </c>
      <c r="BH198" s="3">
        <v>7044852000</v>
      </c>
      <c r="BI198" s="2">
        <f t="shared" si="320"/>
        <v>-462265000</v>
      </c>
    </row>
    <row r="199" spans="1:100" x14ac:dyDescent="0.25">
      <c r="A199" s="300" t="s">
        <v>366</v>
      </c>
      <c r="B199" s="34" t="s">
        <v>86</v>
      </c>
      <c r="C199" s="301">
        <v>2248781000</v>
      </c>
      <c r="D199" s="420">
        <v>575747000</v>
      </c>
      <c r="E199" s="301"/>
      <c r="F199" s="301"/>
      <c r="G199" s="301"/>
      <c r="H199" s="304">
        <f t="shared" si="184"/>
        <v>-575747000</v>
      </c>
      <c r="I199" s="36">
        <f t="shared" si="185"/>
        <v>1673034000</v>
      </c>
      <c r="J199" s="35">
        <v>0</v>
      </c>
      <c r="K199" s="36">
        <f t="shared" si="205"/>
        <v>1673034000</v>
      </c>
      <c r="L199" s="301">
        <v>176078922</v>
      </c>
      <c r="M199" s="301">
        <v>158142280</v>
      </c>
      <c r="N199" s="301">
        <v>101162054</v>
      </c>
      <c r="O199" s="301">
        <v>94131183</v>
      </c>
      <c r="P199" s="301">
        <v>120751300</v>
      </c>
      <c r="Q199" s="301">
        <v>98804170</v>
      </c>
      <c r="R199" s="35">
        <v>80741054</v>
      </c>
      <c r="S199" s="35">
        <v>77096749</v>
      </c>
      <c r="T199" s="35">
        <v>93707798</v>
      </c>
      <c r="U199" s="35"/>
      <c r="V199" s="35"/>
      <c r="W199" s="35"/>
      <c r="X199" s="36">
        <f t="shared" si="374"/>
        <v>1000615510</v>
      </c>
      <c r="Y199" s="194">
        <f t="shared" si="186"/>
        <v>0.59808438441777034</v>
      </c>
      <c r="Z199" s="304">
        <f t="shared" si="187"/>
        <v>672418490</v>
      </c>
      <c r="AA199" s="301">
        <v>176078922</v>
      </c>
      <c r="AB199" s="301">
        <v>158142280</v>
      </c>
      <c r="AC199" s="301">
        <v>101162054</v>
      </c>
      <c r="AD199" s="301">
        <v>94131183</v>
      </c>
      <c r="AE199" s="301">
        <v>120751300</v>
      </c>
      <c r="AF199" s="301">
        <v>98804170</v>
      </c>
      <c r="AG199" s="35">
        <v>80741054</v>
      </c>
      <c r="AH199" s="35">
        <v>77096749</v>
      </c>
      <c r="AI199" s="35">
        <v>93707798</v>
      </c>
      <c r="AJ199" s="35"/>
      <c r="AK199" s="35"/>
      <c r="AL199" s="35"/>
      <c r="AM199" s="35">
        <f t="shared" si="375"/>
        <v>1000615510</v>
      </c>
      <c r="AN199" s="194">
        <f t="shared" si="188"/>
        <v>1</v>
      </c>
      <c r="AO199" s="305">
        <f t="shared" si="189"/>
        <v>0</v>
      </c>
      <c r="AP199" s="302">
        <v>176078922</v>
      </c>
      <c r="AQ199" s="301">
        <v>158142280</v>
      </c>
      <c r="AR199" s="302">
        <v>101162054</v>
      </c>
      <c r="AS199" s="301">
        <v>94131183</v>
      </c>
      <c r="AT199" s="301">
        <v>120751300</v>
      </c>
      <c r="AU199" s="302">
        <v>98804170</v>
      </c>
      <c r="AV199" s="35"/>
      <c r="AW199" s="35"/>
      <c r="AX199" s="35"/>
      <c r="AY199" s="35"/>
      <c r="AZ199" s="35"/>
      <c r="BA199" s="35"/>
      <c r="BB199" s="303">
        <f t="shared" si="376"/>
        <v>749069909</v>
      </c>
      <c r="BC199" s="306">
        <f t="shared" si="190"/>
        <v>0.74860913259279782</v>
      </c>
      <c r="BD199" s="304">
        <f t="shared" si="191"/>
        <v>251545601</v>
      </c>
      <c r="BE199" s="301">
        <v>906907712</v>
      </c>
      <c r="BG199" s="2">
        <v>506</v>
      </c>
      <c r="BH199" s="3">
        <v>1792477000</v>
      </c>
      <c r="BI199" s="2">
        <f t="shared" si="320"/>
        <v>119443000</v>
      </c>
    </row>
    <row r="200" spans="1:100" s="274" customFormat="1" x14ac:dyDescent="0.25">
      <c r="A200" s="307" t="s">
        <v>367</v>
      </c>
      <c r="B200" s="308" t="s">
        <v>88</v>
      </c>
      <c r="C200" s="71">
        <f>+C201+C202</f>
        <v>17064555000</v>
      </c>
      <c r="D200" s="71">
        <f>+D201+D202</f>
        <v>13717162000</v>
      </c>
      <c r="E200" s="71">
        <f>+E201+E202</f>
        <v>7602146917</v>
      </c>
      <c r="F200" s="71">
        <f>+F201+F202</f>
        <v>0</v>
      </c>
      <c r="G200" s="71">
        <f>+G201+G202</f>
        <v>0</v>
      </c>
      <c r="H200" s="71">
        <f t="shared" ref="H200:H263" si="377">-D200+E200-F200+G200</f>
        <v>-6115015083</v>
      </c>
      <c r="I200" s="71">
        <f t="shared" ref="I200:I263" si="378">+C200+H200</f>
        <v>10949539917</v>
      </c>
      <c r="J200" s="71">
        <f>+J201+J202</f>
        <v>0</v>
      </c>
      <c r="K200" s="71">
        <f t="shared" si="205"/>
        <v>10949539917</v>
      </c>
      <c r="L200" s="71">
        <f t="shared" ref="L200:X200" si="379">+L201+L202</f>
        <v>132071967</v>
      </c>
      <c r="M200" s="71">
        <f t="shared" si="379"/>
        <v>104724379</v>
      </c>
      <c r="N200" s="71">
        <f t="shared" si="379"/>
        <v>194095767</v>
      </c>
      <c r="O200" s="71">
        <f t="shared" si="379"/>
        <v>172251344</v>
      </c>
      <c r="P200" s="71">
        <f>+P201+P202</f>
        <v>625547893</v>
      </c>
      <c r="Q200" s="71">
        <f t="shared" si="379"/>
        <v>283947868</v>
      </c>
      <c r="R200" s="71">
        <f t="shared" si="379"/>
        <v>248131765</v>
      </c>
      <c r="S200" s="71">
        <f t="shared" si="379"/>
        <v>171802821</v>
      </c>
      <c r="T200" s="71">
        <f t="shared" si="379"/>
        <v>149022518</v>
      </c>
      <c r="U200" s="71">
        <f t="shared" si="379"/>
        <v>0</v>
      </c>
      <c r="V200" s="71">
        <f t="shared" si="379"/>
        <v>0</v>
      </c>
      <c r="W200" s="71">
        <f t="shared" si="379"/>
        <v>0</v>
      </c>
      <c r="X200" s="71">
        <f t="shared" si="379"/>
        <v>2081596322</v>
      </c>
      <c r="Y200" s="199">
        <f t="shared" ref="Y200:Y263" si="380">+IF(ISERROR((X200/K200)),0,(X200/K200))</f>
        <v>0.19010810844829765</v>
      </c>
      <c r="Z200" s="71">
        <f t="shared" ref="Z200:Z263" si="381">K200-X200</f>
        <v>8867943595</v>
      </c>
      <c r="AA200" s="71">
        <f t="shared" ref="AA200:AM200" si="382">+AA201+AA202</f>
        <v>132071967</v>
      </c>
      <c r="AB200" s="71">
        <f t="shared" si="382"/>
        <v>104724379</v>
      </c>
      <c r="AC200" s="71">
        <f t="shared" si="382"/>
        <v>194095767</v>
      </c>
      <c r="AD200" s="71">
        <f t="shared" si="382"/>
        <v>172251344</v>
      </c>
      <c r="AE200" s="71">
        <f t="shared" si="382"/>
        <v>625547893</v>
      </c>
      <c r="AF200" s="71">
        <f>+AF201+AF202</f>
        <v>283947868</v>
      </c>
      <c r="AG200" s="71">
        <f t="shared" si="382"/>
        <v>248131765</v>
      </c>
      <c r="AH200" s="71">
        <f t="shared" si="382"/>
        <v>171802821</v>
      </c>
      <c r="AI200" s="71">
        <f t="shared" si="382"/>
        <v>149022518</v>
      </c>
      <c r="AJ200" s="71">
        <f t="shared" si="382"/>
        <v>0</v>
      </c>
      <c r="AK200" s="71">
        <f t="shared" si="382"/>
        <v>0</v>
      </c>
      <c r="AL200" s="71">
        <f t="shared" si="382"/>
        <v>0</v>
      </c>
      <c r="AM200" s="71">
        <f t="shared" si="382"/>
        <v>2081596322</v>
      </c>
      <c r="AN200" s="199">
        <f t="shared" ref="AN200:AN263" si="383">+IF(ISERROR((AM200/X200)),0,(AM200/X200))</f>
        <v>1</v>
      </c>
      <c r="AO200" s="119">
        <f t="shared" ref="AO200:AO263" si="384">+X200-AM200</f>
        <v>0</v>
      </c>
      <c r="AP200" s="309">
        <f t="shared" ref="AP200:BB200" si="385">+AP201+AP202</f>
        <v>132071967</v>
      </c>
      <c r="AQ200" s="71">
        <f t="shared" si="385"/>
        <v>104724379</v>
      </c>
      <c r="AR200" s="71">
        <f t="shared" si="385"/>
        <v>194095767</v>
      </c>
      <c r="AS200" s="310">
        <f t="shared" si="385"/>
        <v>172251344</v>
      </c>
      <c r="AT200" s="310">
        <f t="shared" si="385"/>
        <v>625547893</v>
      </c>
      <c r="AU200" s="310">
        <f t="shared" si="385"/>
        <v>283947868</v>
      </c>
      <c r="AV200" s="71">
        <f t="shared" si="385"/>
        <v>0</v>
      </c>
      <c r="AW200" s="310">
        <f t="shared" si="385"/>
        <v>0</v>
      </c>
      <c r="AX200" s="310">
        <f t="shared" si="385"/>
        <v>0</v>
      </c>
      <c r="AY200" s="310">
        <f t="shared" si="385"/>
        <v>0</v>
      </c>
      <c r="AZ200" s="71">
        <f t="shared" si="385"/>
        <v>0</v>
      </c>
      <c r="BA200" s="310">
        <f t="shared" si="385"/>
        <v>0</v>
      </c>
      <c r="BB200" s="310">
        <f t="shared" si="385"/>
        <v>1512639218</v>
      </c>
      <c r="BC200" s="72">
        <f t="shared" ref="BC200:BC263" si="386">+IF(ISERROR((BB200/AM200)),0,(BB200/AM200))</f>
        <v>0.72667269922280353</v>
      </c>
      <c r="BD200" s="71">
        <f t="shared" ref="BD200:BD263" si="387">+AM200-BB200</f>
        <v>568957104</v>
      </c>
      <c r="BE200" s="71">
        <f>+BE201+BE202</f>
        <v>1932573804</v>
      </c>
      <c r="BF200" s="3"/>
      <c r="BG200" s="2"/>
      <c r="BH200" s="3" t="e">
        <v>#N/A</v>
      </c>
      <c r="BI200" s="2" t="e">
        <f t="shared" si="320"/>
        <v>#N/A</v>
      </c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</row>
    <row r="201" spans="1:100" x14ac:dyDescent="0.25">
      <c r="A201" s="300" t="s">
        <v>368</v>
      </c>
      <c r="B201" s="34" t="s">
        <v>90</v>
      </c>
      <c r="C201" s="301">
        <v>10229808000</v>
      </c>
      <c r="D201" s="420">
        <v>10061416000</v>
      </c>
      <c r="E201" s="301">
        <v>7602146917</v>
      </c>
      <c r="F201" s="301"/>
      <c r="G201" s="301"/>
      <c r="H201" s="304">
        <f t="shared" si="377"/>
        <v>-2459269083</v>
      </c>
      <c r="I201" s="36">
        <f t="shared" si="378"/>
        <v>7770538917</v>
      </c>
      <c r="J201" s="35">
        <v>0</v>
      </c>
      <c r="K201" s="36">
        <f t="shared" si="205"/>
        <v>7770538917</v>
      </c>
      <c r="L201" s="301">
        <v>3749324</v>
      </c>
      <c r="M201" s="301">
        <v>5545944</v>
      </c>
      <c r="N201" s="301">
        <v>12782852</v>
      </c>
      <c r="O201" s="301">
        <v>7391142</v>
      </c>
      <c r="P201" s="301">
        <v>59274177</v>
      </c>
      <c r="Q201" s="301">
        <v>20171418</v>
      </c>
      <c r="R201" s="35">
        <v>35068187</v>
      </c>
      <c r="S201" s="35">
        <v>24390644</v>
      </c>
      <c r="T201" s="35"/>
      <c r="U201" s="35"/>
      <c r="V201" s="35"/>
      <c r="W201" s="35"/>
      <c r="X201" s="36">
        <f>IF(K201&gt;=SUM(L201:W201),SUM(L201:W201),"ERROR")</f>
        <v>168373688</v>
      </c>
      <c r="Y201" s="194">
        <f t="shared" si="380"/>
        <v>2.1668212436545473E-2</v>
      </c>
      <c r="Z201" s="304">
        <f t="shared" si="381"/>
        <v>7602165229</v>
      </c>
      <c r="AA201" s="301">
        <v>3749324</v>
      </c>
      <c r="AB201" s="301">
        <v>5545944</v>
      </c>
      <c r="AC201" s="301">
        <v>12782852</v>
      </c>
      <c r="AD201" s="301">
        <v>7391142</v>
      </c>
      <c r="AE201" s="301">
        <v>59274177</v>
      </c>
      <c r="AF201" s="301">
        <v>20171418</v>
      </c>
      <c r="AG201" s="35">
        <v>35068187</v>
      </c>
      <c r="AH201" s="35">
        <v>24390644</v>
      </c>
      <c r="AI201" s="35"/>
      <c r="AJ201" s="35"/>
      <c r="AK201" s="35"/>
      <c r="AL201" s="35"/>
      <c r="AM201" s="35">
        <f>IF(X201&gt;=SUM(AA201:AL201),SUM(AA201:AL201),"ERROR")</f>
        <v>168373688</v>
      </c>
      <c r="AN201" s="194">
        <f t="shared" si="383"/>
        <v>1</v>
      </c>
      <c r="AO201" s="305">
        <f t="shared" si="384"/>
        <v>0</v>
      </c>
      <c r="AP201" s="302">
        <v>3749324</v>
      </c>
      <c r="AQ201" s="301">
        <v>5545944</v>
      </c>
      <c r="AR201" s="302">
        <v>12782852</v>
      </c>
      <c r="AS201" s="301">
        <v>7391142</v>
      </c>
      <c r="AT201" s="301">
        <v>59274177</v>
      </c>
      <c r="AU201" s="302">
        <v>20171418</v>
      </c>
      <c r="AV201" s="35"/>
      <c r="AW201" s="35"/>
      <c r="AX201" s="35"/>
      <c r="AY201" s="35"/>
      <c r="AZ201" s="35"/>
      <c r="BA201" s="35"/>
      <c r="BB201" s="303">
        <f>IF(AM201&gt;=SUM(AP201:BA201),SUM(AP201:BA201),"ERROR")</f>
        <v>108914857</v>
      </c>
      <c r="BC201" s="306">
        <f t="shared" si="386"/>
        <v>0.6468638793491297</v>
      </c>
      <c r="BD201" s="304">
        <f t="shared" si="387"/>
        <v>59458831</v>
      </c>
      <c r="BE201" s="301">
        <v>168373688</v>
      </c>
      <c r="BG201" s="2">
        <v>509</v>
      </c>
      <c r="BH201" s="3">
        <v>640205000</v>
      </c>
      <c r="BI201" s="2">
        <f t="shared" si="320"/>
        <v>-7130333917</v>
      </c>
    </row>
    <row r="202" spans="1:100" x14ac:dyDescent="0.25">
      <c r="A202" s="300" t="s">
        <v>369</v>
      </c>
      <c r="B202" s="34" t="s">
        <v>92</v>
      </c>
      <c r="C202" s="301">
        <v>6834747000</v>
      </c>
      <c r="D202" s="420">
        <v>3655746000</v>
      </c>
      <c r="E202" s="301"/>
      <c r="F202" s="301"/>
      <c r="G202" s="301"/>
      <c r="H202" s="304">
        <f t="shared" si="377"/>
        <v>-3655746000</v>
      </c>
      <c r="I202" s="36">
        <f t="shared" si="378"/>
        <v>3179001000</v>
      </c>
      <c r="J202" s="35">
        <v>0</v>
      </c>
      <c r="K202" s="36">
        <f t="shared" si="205"/>
        <v>3179001000</v>
      </c>
      <c r="L202" s="301">
        <v>128322643</v>
      </c>
      <c r="M202" s="301">
        <v>99178435</v>
      </c>
      <c r="N202" s="301">
        <v>181312915</v>
      </c>
      <c r="O202" s="301">
        <v>164860202</v>
      </c>
      <c r="P202" s="301">
        <v>566273716</v>
      </c>
      <c r="Q202" s="301">
        <v>263776450</v>
      </c>
      <c r="R202" s="35">
        <v>213063578</v>
      </c>
      <c r="S202" s="35">
        <v>147412177</v>
      </c>
      <c r="T202" s="35">
        <v>149022518</v>
      </c>
      <c r="U202" s="35"/>
      <c r="V202" s="35"/>
      <c r="W202" s="35"/>
      <c r="X202" s="36">
        <f>IF(K202&gt;=SUM(L202:W202),SUM(L202:W202),"ERROR")</f>
        <v>1913222634</v>
      </c>
      <c r="Y202" s="194">
        <f t="shared" si="380"/>
        <v>0.60183140363906773</v>
      </c>
      <c r="Z202" s="304">
        <f t="shared" si="381"/>
        <v>1265778366</v>
      </c>
      <c r="AA202" s="301">
        <v>128322643</v>
      </c>
      <c r="AB202" s="301">
        <v>99178435</v>
      </c>
      <c r="AC202" s="301">
        <v>181312915</v>
      </c>
      <c r="AD202" s="301">
        <v>164860202</v>
      </c>
      <c r="AE202" s="301">
        <v>566273716</v>
      </c>
      <c r="AF202" s="301">
        <v>263776450</v>
      </c>
      <c r="AG202" s="35">
        <v>213063578</v>
      </c>
      <c r="AH202" s="35">
        <v>147412177</v>
      </c>
      <c r="AI202" s="35">
        <v>149022518</v>
      </c>
      <c r="AJ202" s="35"/>
      <c r="AK202" s="35"/>
      <c r="AL202" s="35"/>
      <c r="AM202" s="35">
        <f>IF(X202&gt;=SUM(AA202:AL202),SUM(AA202:AL202),"ERROR")</f>
        <v>1913222634</v>
      </c>
      <c r="AN202" s="194">
        <f t="shared" si="383"/>
        <v>1</v>
      </c>
      <c r="AO202" s="305">
        <f t="shared" si="384"/>
        <v>0</v>
      </c>
      <c r="AP202" s="302">
        <v>128322643</v>
      </c>
      <c r="AQ202" s="301">
        <v>99178435</v>
      </c>
      <c r="AR202" s="302">
        <v>181312915</v>
      </c>
      <c r="AS202" s="301">
        <v>164860202</v>
      </c>
      <c r="AT202" s="301">
        <v>566273716</v>
      </c>
      <c r="AU202" s="302">
        <v>263776450</v>
      </c>
      <c r="AV202" s="35"/>
      <c r="AW202" s="35"/>
      <c r="AX202" s="35"/>
      <c r="AY202" s="35"/>
      <c r="AZ202" s="35"/>
      <c r="BA202" s="35"/>
      <c r="BB202" s="303">
        <f>IF(AM202&gt;=SUM(AP202:BA202),SUM(AP202:BA202),"ERROR")</f>
        <v>1403724361</v>
      </c>
      <c r="BC202" s="306">
        <f t="shared" si="386"/>
        <v>0.73369629652834223</v>
      </c>
      <c r="BD202" s="304">
        <f t="shared" si="387"/>
        <v>509498273</v>
      </c>
      <c r="BE202" s="301">
        <v>1764200116</v>
      </c>
      <c r="BG202" s="2">
        <v>510</v>
      </c>
      <c r="BH202" s="3">
        <v>4843013000</v>
      </c>
      <c r="BI202" s="2">
        <f t="shared" si="320"/>
        <v>1664012000</v>
      </c>
    </row>
    <row r="203" spans="1:100" x14ac:dyDescent="0.25">
      <c r="A203" s="300" t="s">
        <v>370</v>
      </c>
      <c r="B203" s="34" t="s">
        <v>94</v>
      </c>
      <c r="C203" s="301">
        <v>13648354000</v>
      </c>
      <c r="D203" s="420">
        <v>5058263000</v>
      </c>
      <c r="E203" s="301"/>
      <c r="F203" s="301"/>
      <c r="G203" s="301"/>
      <c r="H203" s="304">
        <f t="shared" si="377"/>
        <v>-5058263000</v>
      </c>
      <c r="I203" s="36">
        <f t="shared" si="378"/>
        <v>8590091000</v>
      </c>
      <c r="J203" s="35">
        <v>0</v>
      </c>
      <c r="K203" s="36">
        <f t="shared" si="205"/>
        <v>8590091000</v>
      </c>
      <c r="L203" s="301">
        <v>581978963</v>
      </c>
      <c r="M203" s="301">
        <v>678163744</v>
      </c>
      <c r="N203" s="301">
        <v>695190530</v>
      </c>
      <c r="O203" s="301">
        <v>851382918</v>
      </c>
      <c r="P203" s="301">
        <v>726544791</v>
      </c>
      <c r="Q203" s="301">
        <v>660190145</v>
      </c>
      <c r="R203" s="35">
        <v>626611550</v>
      </c>
      <c r="S203" s="35">
        <v>661373359</v>
      </c>
      <c r="T203" s="35">
        <v>694666366</v>
      </c>
      <c r="U203" s="35"/>
      <c r="V203" s="35"/>
      <c r="W203" s="35"/>
      <c r="X203" s="36">
        <f>IF(K203&gt;=SUM(L203:W203),SUM(L203:W203),"ERROR")</f>
        <v>6176102366</v>
      </c>
      <c r="Y203" s="194">
        <f t="shared" si="380"/>
        <v>0.71897985318199775</v>
      </c>
      <c r="Z203" s="304">
        <f t="shared" si="381"/>
        <v>2413988634</v>
      </c>
      <c r="AA203" s="301">
        <v>581978963</v>
      </c>
      <c r="AB203" s="301">
        <v>678163744</v>
      </c>
      <c r="AC203" s="301">
        <v>695190530</v>
      </c>
      <c r="AD203" s="301">
        <v>851382918</v>
      </c>
      <c r="AE203" s="301">
        <v>726544791</v>
      </c>
      <c r="AF203" s="301">
        <v>660190145</v>
      </c>
      <c r="AG203" s="35">
        <v>626611550</v>
      </c>
      <c r="AH203" s="35">
        <v>661373359</v>
      </c>
      <c r="AI203" s="35">
        <v>694666366</v>
      </c>
      <c r="AJ203" s="35"/>
      <c r="AK203" s="35"/>
      <c r="AL203" s="35"/>
      <c r="AM203" s="35">
        <f>IF(X203&gt;=SUM(AA203:AL203),SUM(AA203:AL203),"ERROR")</f>
        <v>6176102366</v>
      </c>
      <c r="AN203" s="194">
        <f t="shared" si="383"/>
        <v>1</v>
      </c>
      <c r="AO203" s="305">
        <f t="shared" si="384"/>
        <v>0</v>
      </c>
      <c r="AP203" s="302">
        <v>581978963</v>
      </c>
      <c r="AQ203" s="301">
        <v>678163744</v>
      </c>
      <c r="AR203" s="302">
        <v>695190530</v>
      </c>
      <c r="AS203" s="301">
        <v>851382918</v>
      </c>
      <c r="AT203" s="301">
        <v>726544791</v>
      </c>
      <c r="AU203" s="302">
        <v>660190145</v>
      </c>
      <c r="AV203" s="35"/>
      <c r="AW203" s="35"/>
      <c r="AX203" s="35"/>
      <c r="AY203" s="35"/>
      <c r="AZ203" s="35"/>
      <c r="BA203" s="35"/>
      <c r="BB203" s="303">
        <f>IF(AM203&gt;=SUM(AP203:BA203),SUM(AP203:BA203),"ERROR")</f>
        <v>4193451091</v>
      </c>
      <c r="BC203" s="306">
        <f t="shared" si="386"/>
        <v>0.67898017916369491</v>
      </c>
      <c r="BD203" s="304">
        <f t="shared" si="387"/>
        <v>1982651275</v>
      </c>
      <c r="BE203" s="301">
        <v>5481436000</v>
      </c>
      <c r="BG203" s="2">
        <v>511</v>
      </c>
      <c r="BH203" s="3">
        <v>8030217000</v>
      </c>
      <c r="BI203" s="2">
        <f t="shared" si="320"/>
        <v>-559874000</v>
      </c>
    </row>
    <row r="204" spans="1:100" s="274" customFormat="1" x14ac:dyDescent="0.25">
      <c r="A204" s="297">
        <v>42410101002</v>
      </c>
      <c r="B204" s="298" t="s">
        <v>96</v>
      </c>
      <c r="C204" s="64">
        <f>+C212+C205+C214</f>
        <v>3426933000</v>
      </c>
      <c r="D204" s="64">
        <f>+D212+D205+D214</f>
        <v>951760000</v>
      </c>
      <c r="E204" s="64">
        <f>+E212+E205+E214</f>
        <v>30000000</v>
      </c>
      <c r="F204" s="64">
        <f>+F212+F205+F214</f>
        <v>0</v>
      </c>
      <c r="G204" s="64">
        <f>+G212+G205+G214</f>
        <v>0</v>
      </c>
      <c r="H204" s="64">
        <f t="shared" si="377"/>
        <v>-921760000</v>
      </c>
      <c r="I204" s="64">
        <f t="shared" si="378"/>
        <v>2505173000</v>
      </c>
      <c r="J204" s="64">
        <f>+J212+J205+J214</f>
        <v>0</v>
      </c>
      <c r="K204" s="64">
        <f t="shared" si="205"/>
        <v>2505173000</v>
      </c>
      <c r="L204" s="64">
        <f t="shared" ref="L204:X204" si="388">+L212+L205+L214</f>
        <v>162653346</v>
      </c>
      <c r="M204" s="64">
        <f t="shared" si="388"/>
        <v>165129528</v>
      </c>
      <c r="N204" s="64">
        <f t="shared" si="388"/>
        <v>171881250</v>
      </c>
      <c r="O204" s="64">
        <f t="shared" si="388"/>
        <v>204516413</v>
      </c>
      <c r="P204" s="64">
        <f>+P212+P205+P214</f>
        <v>177184608</v>
      </c>
      <c r="Q204" s="64">
        <f t="shared" si="388"/>
        <v>158123365</v>
      </c>
      <c r="R204" s="64">
        <f t="shared" si="388"/>
        <v>173954618</v>
      </c>
      <c r="S204" s="64">
        <f t="shared" si="388"/>
        <v>192167525</v>
      </c>
      <c r="T204" s="64">
        <f t="shared" si="388"/>
        <v>167591395</v>
      </c>
      <c r="U204" s="64">
        <f t="shared" si="388"/>
        <v>0</v>
      </c>
      <c r="V204" s="64">
        <f t="shared" si="388"/>
        <v>0</v>
      </c>
      <c r="W204" s="64">
        <f t="shared" si="388"/>
        <v>0</v>
      </c>
      <c r="X204" s="64">
        <f t="shared" si="388"/>
        <v>1573202048</v>
      </c>
      <c r="Y204" s="198">
        <f t="shared" si="380"/>
        <v>0.62798140008694014</v>
      </c>
      <c r="Z204" s="64">
        <f t="shared" si="381"/>
        <v>931970952</v>
      </c>
      <c r="AA204" s="64">
        <f t="shared" ref="AA204:AM204" si="389">+AA212+AA205+AA214</f>
        <v>162653346</v>
      </c>
      <c r="AB204" s="64">
        <f t="shared" si="389"/>
        <v>165129527</v>
      </c>
      <c r="AC204" s="64">
        <f t="shared" si="389"/>
        <v>167610750</v>
      </c>
      <c r="AD204" s="64">
        <f t="shared" si="389"/>
        <v>208786913</v>
      </c>
      <c r="AE204" s="64">
        <f t="shared" si="389"/>
        <v>174337608</v>
      </c>
      <c r="AF204" s="64">
        <f t="shared" si="389"/>
        <v>160970365</v>
      </c>
      <c r="AG204" s="64">
        <f t="shared" si="389"/>
        <v>163091439</v>
      </c>
      <c r="AH204" s="64">
        <f t="shared" si="389"/>
        <v>192167525</v>
      </c>
      <c r="AI204" s="64">
        <f t="shared" si="389"/>
        <v>178454575</v>
      </c>
      <c r="AJ204" s="64">
        <f t="shared" si="389"/>
        <v>0</v>
      </c>
      <c r="AK204" s="64">
        <f t="shared" si="389"/>
        <v>0</v>
      </c>
      <c r="AL204" s="64">
        <f t="shared" si="389"/>
        <v>0</v>
      </c>
      <c r="AM204" s="64">
        <f t="shared" si="389"/>
        <v>1573202048</v>
      </c>
      <c r="AN204" s="198">
        <f t="shared" si="383"/>
        <v>1</v>
      </c>
      <c r="AO204" s="117">
        <f t="shared" si="384"/>
        <v>0</v>
      </c>
      <c r="AP204" s="299">
        <f t="shared" ref="AP204:BB204" si="390">+AP212+AP205+AP214</f>
        <v>162653346</v>
      </c>
      <c r="AQ204" s="64">
        <f t="shared" si="390"/>
        <v>165129527</v>
      </c>
      <c r="AR204" s="64">
        <f t="shared" si="390"/>
        <v>167610750</v>
      </c>
      <c r="AS204" s="67">
        <f t="shared" si="390"/>
        <v>208786913</v>
      </c>
      <c r="AT204" s="67">
        <f t="shared" si="390"/>
        <v>174337608</v>
      </c>
      <c r="AU204" s="67">
        <f t="shared" si="390"/>
        <v>160970365</v>
      </c>
      <c r="AV204" s="64">
        <f t="shared" si="390"/>
        <v>0</v>
      </c>
      <c r="AW204" s="67">
        <f t="shared" si="390"/>
        <v>0</v>
      </c>
      <c r="AX204" s="67">
        <f t="shared" si="390"/>
        <v>0</v>
      </c>
      <c r="AY204" s="67">
        <f t="shared" si="390"/>
        <v>0</v>
      </c>
      <c r="AZ204" s="64">
        <f t="shared" si="390"/>
        <v>0</v>
      </c>
      <c r="BA204" s="67">
        <f t="shared" si="390"/>
        <v>0</v>
      </c>
      <c r="BB204" s="67">
        <f t="shared" si="390"/>
        <v>1039488509</v>
      </c>
      <c r="BC204" s="65">
        <f t="shared" si="386"/>
        <v>0.6607469843568371</v>
      </c>
      <c r="BD204" s="64">
        <f t="shared" si="387"/>
        <v>533713539</v>
      </c>
      <c r="BE204" s="64">
        <f>+BE212+BE205+BE214</f>
        <v>1405610653</v>
      </c>
      <c r="BF204" s="3"/>
      <c r="BG204" s="2"/>
      <c r="BH204" s="3" t="e">
        <v>#N/A</v>
      </c>
      <c r="BI204" s="2" t="e">
        <f t="shared" si="320"/>
        <v>#N/A</v>
      </c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</row>
    <row r="205" spans="1:100" s="274" customFormat="1" x14ac:dyDescent="0.25">
      <c r="A205" s="307" t="s">
        <v>371</v>
      </c>
      <c r="B205" s="308" t="s">
        <v>98</v>
      </c>
      <c r="C205" s="71">
        <f>+SUM(C206:C211)</f>
        <v>863602000</v>
      </c>
      <c r="D205" s="71">
        <f>+SUM(D206:D211)</f>
        <v>751240000</v>
      </c>
      <c r="E205" s="71">
        <f>+SUM(E206:E211)</f>
        <v>0</v>
      </c>
      <c r="F205" s="71">
        <f>+SUM(F206:F211)</f>
        <v>0</v>
      </c>
      <c r="G205" s="71">
        <f>+SUM(G206:G211)</f>
        <v>0</v>
      </c>
      <c r="H205" s="71">
        <f t="shared" si="377"/>
        <v>-751240000</v>
      </c>
      <c r="I205" s="71">
        <f t="shared" si="378"/>
        <v>112362000</v>
      </c>
      <c r="J205" s="71">
        <f>+SUM(J206:J211)</f>
        <v>0</v>
      </c>
      <c r="K205" s="71">
        <f t="shared" si="205"/>
        <v>112362000</v>
      </c>
      <c r="L205" s="71">
        <f t="shared" ref="L205:X205" si="391">+SUM(L206:L211)</f>
        <v>1420874</v>
      </c>
      <c r="M205" s="71">
        <f t="shared" si="391"/>
        <v>134983</v>
      </c>
      <c r="N205" s="71">
        <f t="shared" si="391"/>
        <v>4270500</v>
      </c>
      <c r="O205" s="71">
        <f t="shared" si="391"/>
        <v>556854</v>
      </c>
      <c r="P205" s="71">
        <f>+SUM(P206:P211)</f>
        <v>4295828</v>
      </c>
      <c r="Q205" s="71">
        <f t="shared" si="391"/>
        <v>0</v>
      </c>
      <c r="R205" s="71">
        <f t="shared" si="391"/>
        <v>16872552</v>
      </c>
      <c r="S205" s="71">
        <f t="shared" si="391"/>
        <v>2897656</v>
      </c>
      <c r="T205" s="71">
        <f t="shared" si="391"/>
        <v>0</v>
      </c>
      <c r="U205" s="71">
        <f t="shared" si="391"/>
        <v>0</v>
      </c>
      <c r="V205" s="71">
        <f t="shared" si="391"/>
        <v>0</v>
      </c>
      <c r="W205" s="71">
        <f t="shared" si="391"/>
        <v>0</v>
      </c>
      <c r="X205" s="71">
        <f t="shared" si="391"/>
        <v>30449247</v>
      </c>
      <c r="Y205" s="199">
        <f t="shared" si="380"/>
        <v>0.27099239066588349</v>
      </c>
      <c r="Z205" s="71">
        <f t="shared" si="381"/>
        <v>81912753</v>
      </c>
      <c r="AA205" s="71">
        <f t="shared" ref="AA205:AM205" si="392">+SUM(AA206:AA211)</f>
        <v>1420874</v>
      </c>
      <c r="AB205" s="71">
        <f t="shared" si="392"/>
        <v>134982</v>
      </c>
      <c r="AC205" s="71">
        <f t="shared" si="392"/>
        <v>0</v>
      </c>
      <c r="AD205" s="71">
        <f t="shared" si="392"/>
        <v>4827354</v>
      </c>
      <c r="AE205" s="71">
        <f t="shared" si="392"/>
        <v>1448828</v>
      </c>
      <c r="AF205" s="71">
        <f t="shared" si="392"/>
        <v>2847000</v>
      </c>
      <c r="AG205" s="71">
        <f t="shared" si="392"/>
        <v>6009373</v>
      </c>
      <c r="AH205" s="71">
        <f t="shared" si="392"/>
        <v>2897656</v>
      </c>
      <c r="AI205" s="71">
        <f t="shared" si="392"/>
        <v>10863180</v>
      </c>
      <c r="AJ205" s="71">
        <f t="shared" si="392"/>
        <v>0</v>
      </c>
      <c r="AK205" s="71">
        <f t="shared" si="392"/>
        <v>0</v>
      </c>
      <c r="AL205" s="71">
        <f t="shared" si="392"/>
        <v>0</v>
      </c>
      <c r="AM205" s="71">
        <f t="shared" si="392"/>
        <v>30449247</v>
      </c>
      <c r="AN205" s="199">
        <f t="shared" si="383"/>
        <v>1</v>
      </c>
      <c r="AO205" s="119">
        <f t="shared" si="384"/>
        <v>0</v>
      </c>
      <c r="AP205" s="309">
        <f t="shared" ref="AP205:BB205" si="393">+SUM(AP206:AP211)</f>
        <v>1420874</v>
      </c>
      <c r="AQ205" s="71">
        <f t="shared" si="393"/>
        <v>134982</v>
      </c>
      <c r="AR205" s="71">
        <f t="shared" si="393"/>
        <v>0</v>
      </c>
      <c r="AS205" s="310">
        <f t="shared" si="393"/>
        <v>4827354</v>
      </c>
      <c r="AT205" s="310">
        <f t="shared" si="393"/>
        <v>1448828</v>
      </c>
      <c r="AU205" s="310">
        <f t="shared" si="393"/>
        <v>2847000</v>
      </c>
      <c r="AV205" s="71">
        <f t="shared" si="393"/>
        <v>0</v>
      </c>
      <c r="AW205" s="310">
        <f t="shared" si="393"/>
        <v>0</v>
      </c>
      <c r="AX205" s="310">
        <f t="shared" si="393"/>
        <v>0</v>
      </c>
      <c r="AY205" s="310">
        <f t="shared" si="393"/>
        <v>0</v>
      </c>
      <c r="AZ205" s="71">
        <f t="shared" si="393"/>
        <v>0</v>
      </c>
      <c r="BA205" s="310">
        <f t="shared" si="393"/>
        <v>0</v>
      </c>
      <c r="BB205" s="310">
        <f t="shared" si="393"/>
        <v>10679038</v>
      </c>
      <c r="BC205" s="72">
        <f t="shared" si="386"/>
        <v>0.35071599635945022</v>
      </c>
      <c r="BD205" s="71">
        <f t="shared" si="387"/>
        <v>19770209</v>
      </c>
      <c r="BE205" s="71">
        <f>+SUM(BE206:BE211)</f>
        <v>30449247</v>
      </c>
      <c r="BF205" s="3"/>
      <c r="BG205" s="2"/>
      <c r="BH205" s="3" t="e">
        <v>#N/A</v>
      </c>
      <c r="BI205" s="2" t="e">
        <f t="shared" si="320"/>
        <v>#N/A</v>
      </c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</row>
    <row r="206" spans="1:100" x14ac:dyDescent="0.25">
      <c r="A206" s="300">
        <v>424101010020601</v>
      </c>
      <c r="B206" s="311" t="s">
        <v>372</v>
      </c>
      <c r="C206" s="301">
        <v>0</v>
      </c>
      <c r="D206" s="301"/>
      <c r="E206" s="301"/>
      <c r="F206" s="301"/>
      <c r="G206" s="301"/>
      <c r="H206" s="304">
        <f t="shared" si="377"/>
        <v>0</v>
      </c>
      <c r="I206" s="36">
        <f t="shared" si="378"/>
        <v>0</v>
      </c>
      <c r="J206" s="35">
        <v>0</v>
      </c>
      <c r="K206" s="36">
        <f t="shared" si="205"/>
        <v>0</v>
      </c>
      <c r="L206" s="301">
        <v>0</v>
      </c>
      <c r="M206" s="301"/>
      <c r="N206" s="301"/>
      <c r="O206" s="301"/>
      <c r="P206" s="301"/>
      <c r="Q206" s="301"/>
      <c r="R206" s="35"/>
      <c r="S206" s="35"/>
      <c r="T206" s="35"/>
      <c r="U206" s="35"/>
      <c r="V206" s="35"/>
      <c r="W206" s="35"/>
      <c r="X206" s="36">
        <f t="shared" ref="X206:X211" si="394">IF(K206&gt;=SUM(L206:W206),SUM(L206:W206),"ERROR")</f>
        <v>0</v>
      </c>
      <c r="Y206" s="194">
        <f t="shared" si="380"/>
        <v>0</v>
      </c>
      <c r="Z206" s="304">
        <f t="shared" si="381"/>
        <v>0</v>
      </c>
      <c r="AA206" s="301"/>
      <c r="AB206" s="301">
        <v>0</v>
      </c>
      <c r="AC206" s="301"/>
      <c r="AD206" s="301"/>
      <c r="AE206" s="301"/>
      <c r="AF206" s="301"/>
      <c r="AG206" s="35"/>
      <c r="AH206" s="35"/>
      <c r="AI206" s="35"/>
      <c r="AJ206" s="35"/>
      <c r="AK206" s="35"/>
      <c r="AL206" s="35"/>
      <c r="AM206" s="35">
        <f t="shared" ref="AM206:AM211" si="395">IF(X206&gt;=SUM(AA206:AL206),SUM(AA206:AL206),"ERROR")</f>
        <v>0</v>
      </c>
      <c r="AN206" s="194">
        <f t="shared" si="383"/>
        <v>0</v>
      </c>
      <c r="AO206" s="305">
        <f t="shared" si="384"/>
        <v>0</v>
      </c>
      <c r="AP206" s="302"/>
      <c r="AQ206" s="302">
        <v>0</v>
      </c>
      <c r="AR206" s="302"/>
      <c r="AS206" s="302"/>
      <c r="AT206" s="302"/>
      <c r="AU206" s="302"/>
      <c r="AV206" s="35"/>
      <c r="AW206" s="35"/>
      <c r="AX206" s="35"/>
      <c r="AY206" s="35"/>
      <c r="AZ206" s="35"/>
      <c r="BA206" s="35"/>
      <c r="BB206" s="303">
        <f t="shared" ref="BB206:BB211" si="396">IF(AM206&gt;=SUM(AP206:BA206),SUM(AP206:BA206),"ERROR")</f>
        <v>0</v>
      </c>
      <c r="BC206" s="306">
        <f t="shared" si="386"/>
        <v>0</v>
      </c>
      <c r="BD206" s="304">
        <f t="shared" si="387"/>
        <v>0</v>
      </c>
      <c r="BE206" s="301">
        <v>0</v>
      </c>
      <c r="BH206" s="3" t="e">
        <v>#N/A</v>
      </c>
      <c r="BI206" s="2" t="e">
        <f t="shared" si="320"/>
        <v>#N/A</v>
      </c>
    </row>
    <row r="207" spans="1:100" x14ac:dyDescent="0.25">
      <c r="A207" s="300">
        <v>424101010020602</v>
      </c>
      <c r="B207" s="311" t="s">
        <v>373</v>
      </c>
      <c r="C207" s="301">
        <v>0</v>
      </c>
      <c r="D207" s="301"/>
      <c r="E207" s="301"/>
      <c r="F207" s="301"/>
      <c r="G207" s="301"/>
      <c r="H207" s="304">
        <f t="shared" si="377"/>
        <v>0</v>
      </c>
      <c r="I207" s="36">
        <f t="shared" si="378"/>
        <v>0</v>
      </c>
      <c r="J207" s="35">
        <v>0</v>
      </c>
      <c r="K207" s="36">
        <f t="shared" si="205"/>
        <v>0</v>
      </c>
      <c r="L207" s="301">
        <v>0</v>
      </c>
      <c r="M207" s="301"/>
      <c r="N207" s="301"/>
      <c r="O207" s="301"/>
      <c r="P207" s="301"/>
      <c r="Q207" s="301"/>
      <c r="R207" s="35"/>
      <c r="S207" s="35"/>
      <c r="T207" s="35"/>
      <c r="U207" s="35"/>
      <c r="V207" s="35"/>
      <c r="W207" s="35"/>
      <c r="X207" s="36">
        <f t="shared" si="394"/>
        <v>0</v>
      </c>
      <c r="Y207" s="194">
        <f t="shared" si="380"/>
        <v>0</v>
      </c>
      <c r="Z207" s="304">
        <f t="shared" si="381"/>
        <v>0</v>
      </c>
      <c r="AA207" s="301"/>
      <c r="AB207" s="301">
        <v>0</v>
      </c>
      <c r="AC207" s="301"/>
      <c r="AD207" s="301"/>
      <c r="AE207" s="301"/>
      <c r="AF207" s="301"/>
      <c r="AG207" s="35"/>
      <c r="AH207" s="35"/>
      <c r="AI207" s="35"/>
      <c r="AJ207" s="35"/>
      <c r="AK207" s="35"/>
      <c r="AL207" s="35"/>
      <c r="AM207" s="35">
        <f t="shared" si="395"/>
        <v>0</v>
      </c>
      <c r="AN207" s="194">
        <f t="shared" si="383"/>
        <v>0</v>
      </c>
      <c r="AO207" s="305">
        <f t="shared" si="384"/>
        <v>0</v>
      </c>
      <c r="AP207" s="302"/>
      <c r="AQ207" s="302">
        <v>0</v>
      </c>
      <c r="AR207" s="302"/>
      <c r="AS207" s="302"/>
      <c r="AT207" s="302"/>
      <c r="AU207" s="302"/>
      <c r="AV207" s="35"/>
      <c r="AW207" s="35"/>
      <c r="AX207" s="35"/>
      <c r="AY207" s="35"/>
      <c r="AZ207" s="35"/>
      <c r="BA207" s="35"/>
      <c r="BB207" s="303">
        <f t="shared" si="396"/>
        <v>0</v>
      </c>
      <c r="BC207" s="306">
        <f t="shared" si="386"/>
        <v>0</v>
      </c>
      <c r="BD207" s="304">
        <f t="shared" si="387"/>
        <v>0</v>
      </c>
      <c r="BE207" s="301">
        <v>0</v>
      </c>
      <c r="BH207" s="3" t="e">
        <v>#N/A</v>
      </c>
      <c r="BI207" s="2" t="e">
        <f t="shared" si="320"/>
        <v>#N/A</v>
      </c>
    </row>
    <row r="208" spans="1:100" x14ac:dyDescent="0.25">
      <c r="A208" s="300">
        <v>424101010020603</v>
      </c>
      <c r="B208" s="311" t="s">
        <v>374</v>
      </c>
      <c r="C208" s="301">
        <v>0</v>
      </c>
      <c r="D208" s="301"/>
      <c r="E208" s="301"/>
      <c r="F208" s="301"/>
      <c r="G208" s="301"/>
      <c r="H208" s="304">
        <f t="shared" si="377"/>
        <v>0</v>
      </c>
      <c r="I208" s="36">
        <f t="shared" si="378"/>
        <v>0</v>
      </c>
      <c r="J208" s="35">
        <v>0</v>
      </c>
      <c r="K208" s="36">
        <f t="shared" si="205"/>
        <v>0</v>
      </c>
      <c r="L208" s="301">
        <v>0</v>
      </c>
      <c r="M208" s="301"/>
      <c r="N208" s="301"/>
      <c r="O208" s="301"/>
      <c r="P208" s="301"/>
      <c r="Q208" s="301"/>
      <c r="R208" s="35"/>
      <c r="S208" s="35"/>
      <c r="T208" s="35"/>
      <c r="U208" s="35"/>
      <c r="V208" s="35"/>
      <c r="W208" s="35"/>
      <c r="X208" s="36">
        <f t="shared" si="394"/>
        <v>0</v>
      </c>
      <c r="Y208" s="194">
        <f t="shared" si="380"/>
        <v>0</v>
      </c>
      <c r="Z208" s="304">
        <f t="shared" si="381"/>
        <v>0</v>
      </c>
      <c r="AA208" s="301"/>
      <c r="AB208" s="301">
        <v>0</v>
      </c>
      <c r="AC208" s="301"/>
      <c r="AD208" s="301"/>
      <c r="AE208" s="301"/>
      <c r="AF208" s="301"/>
      <c r="AG208" s="35"/>
      <c r="AH208" s="35"/>
      <c r="AI208" s="35"/>
      <c r="AJ208" s="35"/>
      <c r="AK208" s="35"/>
      <c r="AL208" s="35"/>
      <c r="AM208" s="35">
        <f t="shared" si="395"/>
        <v>0</v>
      </c>
      <c r="AN208" s="194">
        <f t="shared" si="383"/>
        <v>0</v>
      </c>
      <c r="AO208" s="305">
        <f t="shared" si="384"/>
        <v>0</v>
      </c>
      <c r="AP208" s="302"/>
      <c r="AQ208" s="302">
        <v>0</v>
      </c>
      <c r="AR208" s="302"/>
      <c r="AS208" s="302"/>
      <c r="AT208" s="302"/>
      <c r="AU208" s="302"/>
      <c r="AV208" s="35"/>
      <c r="AW208" s="35"/>
      <c r="AX208" s="35"/>
      <c r="AY208" s="35"/>
      <c r="AZ208" s="35"/>
      <c r="BA208" s="35"/>
      <c r="BB208" s="303">
        <f t="shared" si="396"/>
        <v>0</v>
      </c>
      <c r="BC208" s="306">
        <f t="shared" si="386"/>
        <v>0</v>
      </c>
      <c r="BD208" s="304">
        <f t="shared" si="387"/>
        <v>0</v>
      </c>
      <c r="BE208" s="301">
        <v>0</v>
      </c>
      <c r="BH208" s="3" t="e">
        <v>#N/A</v>
      </c>
      <c r="BI208" s="2" t="e">
        <f t="shared" si="320"/>
        <v>#N/A</v>
      </c>
    </row>
    <row r="209" spans="1:100" x14ac:dyDescent="0.25">
      <c r="A209" s="300">
        <v>424101010020604</v>
      </c>
      <c r="B209" s="311" t="s">
        <v>375</v>
      </c>
      <c r="C209" s="301">
        <v>863602000</v>
      </c>
      <c r="D209" s="301">
        <v>751240000</v>
      </c>
      <c r="E209" s="301"/>
      <c r="F209" s="301"/>
      <c r="G209" s="301"/>
      <c r="H209" s="36">
        <f t="shared" si="377"/>
        <v>-751240000</v>
      </c>
      <c r="I209" s="36">
        <f t="shared" si="378"/>
        <v>112362000</v>
      </c>
      <c r="J209" s="35">
        <v>0</v>
      </c>
      <c r="K209" s="36">
        <f t="shared" si="205"/>
        <v>112362000</v>
      </c>
      <c r="L209" s="301">
        <v>1420874</v>
      </c>
      <c r="M209" s="301">
        <v>134983</v>
      </c>
      <c r="N209" s="301">
        <v>4270500</v>
      </c>
      <c r="O209" s="301">
        <v>556854</v>
      </c>
      <c r="P209" s="301">
        <v>4295828</v>
      </c>
      <c r="Q209" s="301"/>
      <c r="R209" s="35">
        <v>16872552</v>
      </c>
      <c r="S209" s="35">
        <v>2897656</v>
      </c>
      <c r="T209" s="35"/>
      <c r="U209" s="35"/>
      <c r="V209" s="35"/>
      <c r="W209" s="35"/>
      <c r="X209" s="36">
        <f t="shared" si="394"/>
        <v>30449247</v>
      </c>
      <c r="Y209" s="194">
        <f t="shared" si="380"/>
        <v>0.27099239066588349</v>
      </c>
      <c r="Z209" s="36">
        <f t="shared" si="381"/>
        <v>81912753</v>
      </c>
      <c r="AA209" s="301">
        <v>1420874</v>
      </c>
      <c r="AB209" s="301">
        <v>134982</v>
      </c>
      <c r="AC209" s="301">
        <v>0</v>
      </c>
      <c r="AD209" s="301">
        <v>4827354</v>
      </c>
      <c r="AE209" s="301">
        <v>1448828</v>
      </c>
      <c r="AF209" s="301">
        <v>2847000</v>
      </c>
      <c r="AG209" s="35">
        <v>6009373</v>
      </c>
      <c r="AH209" s="35">
        <v>2897656</v>
      </c>
      <c r="AI209" s="35">
        <v>10863180</v>
      </c>
      <c r="AJ209" s="35"/>
      <c r="AK209" s="35"/>
      <c r="AL209" s="35"/>
      <c r="AM209" s="35">
        <f t="shared" si="395"/>
        <v>30449247</v>
      </c>
      <c r="AN209" s="194">
        <f t="shared" si="383"/>
        <v>1</v>
      </c>
      <c r="AO209" s="109">
        <f t="shared" si="384"/>
        <v>0</v>
      </c>
      <c r="AP209" s="302">
        <v>1420874</v>
      </c>
      <c r="AQ209" s="302">
        <v>134982</v>
      </c>
      <c r="AR209" s="302"/>
      <c r="AS209" s="302">
        <v>4827354</v>
      </c>
      <c r="AT209" s="301">
        <v>1448828</v>
      </c>
      <c r="AU209" s="302">
        <v>2847000</v>
      </c>
      <c r="AV209" s="35"/>
      <c r="AW209" s="35"/>
      <c r="AX209" s="35"/>
      <c r="AY209" s="35"/>
      <c r="AZ209" s="35"/>
      <c r="BA209" s="35"/>
      <c r="BB209" s="303">
        <f t="shared" si="396"/>
        <v>10679038</v>
      </c>
      <c r="BC209" s="37">
        <f t="shared" si="386"/>
        <v>0.35071599635945022</v>
      </c>
      <c r="BD209" s="36">
        <f t="shared" si="387"/>
        <v>19770209</v>
      </c>
      <c r="BE209" s="301">
        <v>30449247</v>
      </c>
      <c r="BF209" s="256"/>
      <c r="BG209" s="2">
        <v>518</v>
      </c>
      <c r="BH209" s="3">
        <v>635295000</v>
      </c>
      <c r="BI209" s="2">
        <f t="shared" si="320"/>
        <v>522933000</v>
      </c>
    </row>
    <row r="210" spans="1:100" x14ac:dyDescent="0.25">
      <c r="A210" s="300">
        <v>424101010020605</v>
      </c>
      <c r="B210" s="311" t="s">
        <v>376</v>
      </c>
      <c r="C210" s="301">
        <v>0</v>
      </c>
      <c r="D210" s="301"/>
      <c r="E210" s="301"/>
      <c r="F210" s="301"/>
      <c r="G210" s="301"/>
      <c r="H210" s="304">
        <f t="shared" si="377"/>
        <v>0</v>
      </c>
      <c r="I210" s="36">
        <f t="shared" si="378"/>
        <v>0</v>
      </c>
      <c r="J210" s="35">
        <v>0</v>
      </c>
      <c r="K210" s="36">
        <f t="shared" si="205"/>
        <v>0</v>
      </c>
      <c r="L210" s="301">
        <v>0</v>
      </c>
      <c r="M210" s="301"/>
      <c r="N210" s="301"/>
      <c r="O210" s="301"/>
      <c r="P210" s="301"/>
      <c r="Q210" s="301"/>
      <c r="R210" s="35"/>
      <c r="S210" s="35"/>
      <c r="T210" s="35"/>
      <c r="U210" s="35"/>
      <c r="V210" s="35"/>
      <c r="W210" s="35"/>
      <c r="X210" s="36">
        <f t="shared" si="394"/>
        <v>0</v>
      </c>
      <c r="Y210" s="194">
        <f t="shared" si="380"/>
        <v>0</v>
      </c>
      <c r="Z210" s="304">
        <f t="shared" si="381"/>
        <v>0</v>
      </c>
      <c r="AA210" s="301"/>
      <c r="AB210" s="301">
        <v>0</v>
      </c>
      <c r="AC210" s="301"/>
      <c r="AD210" s="301"/>
      <c r="AE210" s="301"/>
      <c r="AF210" s="301"/>
      <c r="AG210" s="35"/>
      <c r="AH210" s="35"/>
      <c r="AI210" s="35"/>
      <c r="AJ210" s="35"/>
      <c r="AK210" s="35"/>
      <c r="AL210" s="35"/>
      <c r="AM210" s="35">
        <f t="shared" si="395"/>
        <v>0</v>
      </c>
      <c r="AN210" s="194">
        <f t="shared" si="383"/>
        <v>0</v>
      </c>
      <c r="AO210" s="305">
        <f t="shared" si="384"/>
        <v>0</v>
      </c>
      <c r="AP210" s="302"/>
      <c r="AQ210" s="302">
        <v>0</v>
      </c>
      <c r="AR210" s="302"/>
      <c r="AS210" s="302"/>
      <c r="AT210" s="302"/>
      <c r="AU210" s="302"/>
      <c r="AV210" s="35"/>
      <c r="AW210" s="35"/>
      <c r="AX210" s="35"/>
      <c r="AY210" s="35"/>
      <c r="AZ210" s="35"/>
      <c r="BA210" s="35"/>
      <c r="BB210" s="303">
        <f t="shared" si="396"/>
        <v>0</v>
      </c>
      <c r="BC210" s="306">
        <f t="shared" si="386"/>
        <v>0</v>
      </c>
      <c r="BD210" s="304">
        <f t="shared" si="387"/>
        <v>0</v>
      </c>
      <c r="BE210" s="301">
        <v>0</v>
      </c>
      <c r="BH210" s="3" t="e">
        <v>#N/A</v>
      </c>
      <c r="BI210" s="2" t="e">
        <f t="shared" si="320"/>
        <v>#N/A</v>
      </c>
    </row>
    <row r="211" spans="1:100" x14ac:dyDescent="0.25">
      <c r="A211" s="300">
        <v>424101010020606</v>
      </c>
      <c r="B211" s="311" t="s">
        <v>377</v>
      </c>
      <c r="C211" s="301">
        <v>0</v>
      </c>
      <c r="D211" s="301"/>
      <c r="E211" s="301"/>
      <c r="F211" s="301"/>
      <c r="G211" s="301"/>
      <c r="H211" s="304">
        <f t="shared" si="377"/>
        <v>0</v>
      </c>
      <c r="I211" s="36">
        <f t="shared" si="378"/>
        <v>0</v>
      </c>
      <c r="J211" s="35">
        <v>0</v>
      </c>
      <c r="K211" s="36">
        <f t="shared" si="205"/>
        <v>0</v>
      </c>
      <c r="L211" s="301">
        <v>0</v>
      </c>
      <c r="M211" s="301"/>
      <c r="N211" s="301"/>
      <c r="O211" s="301"/>
      <c r="P211" s="301"/>
      <c r="Q211" s="301"/>
      <c r="R211" s="35"/>
      <c r="S211" s="35"/>
      <c r="T211" s="35"/>
      <c r="U211" s="35"/>
      <c r="V211" s="35"/>
      <c r="W211" s="35"/>
      <c r="X211" s="36">
        <f t="shared" si="394"/>
        <v>0</v>
      </c>
      <c r="Y211" s="194">
        <f t="shared" si="380"/>
        <v>0</v>
      </c>
      <c r="Z211" s="304">
        <f t="shared" si="381"/>
        <v>0</v>
      </c>
      <c r="AA211" s="301"/>
      <c r="AB211" s="301">
        <v>0</v>
      </c>
      <c r="AC211" s="301"/>
      <c r="AD211" s="301"/>
      <c r="AE211" s="301"/>
      <c r="AF211" s="301"/>
      <c r="AG211" s="35"/>
      <c r="AH211" s="35"/>
      <c r="AI211" s="35"/>
      <c r="AJ211" s="35"/>
      <c r="AK211" s="35"/>
      <c r="AL211" s="35"/>
      <c r="AM211" s="35">
        <f t="shared" si="395"/>
        <v>0</v>
      </c>
      <c r="AN211" s="194">
        <f t="shared" si="383"/>
        <v>0</v>
      </c>
      <c r="AO211" s="305">
        <f t="shared" si="384"/>
        <v>0</v>
      </c>
      <c r="AP211" s="302"/>
      <c r="AQ211" s="302">
        <v>0</v>
      </c>
      <c r="AR211" s="302"/>
      <c r="AS211" s="302"/>
      <c r="AT211" s="302"/>
      <c r="AU211" s="302"/>
      <c r="AV211" s="35"/>
      <c r="AW211" s="35"/>
      <c r="AX211" s="35"/>
      <c r="AY211" s="35"/>
      <c r="AZ211" s="35"/>
      <c r="BA211" s="35"/>
      <c r="BB211" s="303">
        <f t="shared" si="396"/>
        <v>0</v>
      </c>
      <c r="BC211" s="306">
        <f t="shared" si="386"/>
        <v>0</v>
      </c>
      <c r="BD211" s="304">
        <f t="shared" si="387"/>
        <v>0</v>
      </c>
      <c r="BE211" s="301">
        <v>0</v>
      </c>
      <c r="BH211" s="3" t="e">
        <v>#N/A</v>
      </c>
      <c r="BI211" s="2" t="e">
        <f t="shared" si="320"/>
        <v>#N/A</v>
      </c>
    </row>
    <row r="212" spans="1:100" s="274" customFormat="1" x14ac:dyDescent="0.25">
      <c r="A212" s="368" t="s">
        <v>378</v>
      </c>
      <c r="B212" s="308" t="s">
        <v>379</v>
      </c>
      <c r="C212" s="71">
        <f>+C213</f>
        <v>2504948000</v>
      </c>
      <c r="D212" s="71">
        <f>+D213</f>
        <v>200520000</v>
      </c>
      <c r="E212" s="71">
        <f>+E213</f>
        <v>0</v>
      </c>
      <c r="F212" s="71">
        <f>+F213</f>
        <v>0</v>
      </c>
      <c r="G212" s="71">
        <f>+G213</f>
        <v>0</v>
      </c>
      <c r="H212" s="71">
        <f t="shared" si="377"/>
        <v>-200520000</v>
      </c>
      <c r="I212" s="71">
        <f t="shared" si="378"/>
        <v>2304428000</v>
      </c>
      <c r="J212" s="71">
        <f>+J213</f>
        <v>0</v>
      </c>
      <c r="K212" s="71">
        <f t="shared" si="205"/>
        <v>2304428000</v>
      </c>
      <c r="L212" s="71">
        <f t="shared" ref="L212:X212" si="397">+L213</f>
        <v>135854566</v>
      </c>
      <c r="M212" s="71">
        <f t="shared" si="397"/>
        <v>164915462</v>
      </c>
      <c r="N212" s="71">
        <f t="shared" si="397"/>
        <v>167610750</v>
      </c>
      <c r="O212" s="71">
        <f t="shared" si="397"/>
        <v>203959559</v>
      </c>
      <c r="P212" s="71">
        <f t="shared" si="397"/>
        <v>172888780</v>
      </c>
      <c r="Q212" s="71">
        <f t="shared" si="397"/>
        <v>158123365</v>
      </c>
      <c r="R212" s="71">
        <f t="shared" si="397"/>
        <v>157082066</v>
      </c>
      <c r="S212" s="71">
        <f t="shared" si="397"/>
        <v>162153728</v>
      </c>
      <c r="T212" s="71">
        <f t="shared" si="397"/>
        <v>167591395</v>
      </c>
      <c r="U212" s="71">
        <f t="shared" si="397"/>
        <v>0</v>
      </c>
      <c r="V212" s="71">
        <f t="shared" si="397"/>
        <v>0</v>
      </c>
      <c r="W212" s="71">
        <f t="shared" si="397"/>
        <v>0</v>
      </c>
      <c r="X212" s="71">
        <f t="shared" si="397"/>
        <v>1490179671</v>
      </c>
      <c r="Y212" s="199">
        <f t="shared" si="380"/>
        <v>0.64665924515758355</v>
      </c>
      <c r="Z212" s="71">
        <f t="shared" si="381"/>
        <v>814248329</v>
      </c>
      <c r="AA212" s="71">
        <f t="shared" ref="AA212:AM212" si="398">+AA213</f>
        <v>135854566</v>
      </c>
      <c r="AB212" s="71">
        <f t="shared" si="398"/>
        <v>164915462</v>
      </c>
      <c r="AC212" s="71">
        <f t="shared" si="398"/>
        <v>167610750</v>
      </c>
      <c r="AD212" s="71">
        <f t="shared" si="398"/>
        <v>203959559</v>
      </c>
      <c r="AE212" s="71">
        <f t="shared" si="398"/>
        <v>172888780</v>
      </c>
      <c r="AF212" s="71">
        <f t="shared" si="398"/>
        <v>158123365</v>
      </c>
      <c r="AG212" s="71">
        <f t="shared" si="398"/>
        <v>157082066</v>
      </c>
      <c r="AH212" s="71">
        <f t="shared" si="398"/>
        <v>162153728</v>
      </c>
      <c r="AI212" s="71">
        <f t="shared" si="398"/>
        <v>167591395</v>
      </c>
      <c r="AJ212" s="71">
        <f t="shared" si="398"/>
        <v>0</v>
      </c>
      <c r="AK212" s="71">
        <f t="shared" si="398"/>
        <v>0</v>
      </c>
      <c r="AL212" s="71">
        <f t="shared" si="398"/>
        <v>0</v>
      </c>
      <c r="AM212" s="71">
        <f t="shared" si="398"/>
        <v>1490179671</v>
      </c>
      <c r="AN212" s="199">
        <f t="shared" si="383"/>
        <v>1</v>
      </c>
      <c r="AO212" s="119">
        <f t="shared" si="384"/>
        <v>0</v>
      </c>
      <c r="AP212" s="309">
        <f t="shared" ref="AP212:BB212" si="399">+AP213</f>
        <v>135854566</v>
      </c>
      <c r="AQ212" s="71">
        <f t="shared" si="399"/>
        <v>164915462</v>
      </c>
      <c r="AR212" s="71">
        <f t="shared" si="399"/>
        <v>167610750</v>
      </c>
      <c r="AS212" s="310">
        <f t="shared" si="399"/>
        <v>203959559</v>
      </c>
      <c r="AT212" s="310">
        <f t="shared" si="399"/>
        <v>172888780</v>
      </c>
      <c r="AU212" s="310">
        <f t="shared" si="399"/>
        <v>158123365</v>
      </c>
      <c r="AV212" s="71">
        <f t="shared" si="399"/>
        <v>0</v>
      </c>
      <c r="AW212" s="310">
        <f t="shared" si="399"/>
        <v>0</v>
      </c>
      <c r="AX212" s="310">
        <f t="shared" si="399"/>
        <v>0</v>
      </c>
      <c r="AY212" s="310">
        <f t="shared" si="399"/>
        <v>0</v>
      </c>
      <c r="AZ212" s="71">
        <f t="shared" si="399"/>
        <v>0</v>
      </c>
      <c r="BA212" s="310">
        <f t="shared" si="399"/>
        <v>0</v>
      </c>
      <c r="BB212" s="310">
        <f t="shared" si="399"/>
        <v>1003352482</v>
      </c>
      <c r="BC212" s="72">
        <f t="shared" si="386"/>
        <v>0.67330973675589756</v>
      </c>
      <c r="BD212" s="71">
        <f t="shared" si="387"/>
        <v>486827189</v>
      </c>
      <c r="BE212" s="71">
        <f>+BE213</f>
        <v>1322588276</v>
      </c>
      <c r="BF212" s="3"/>
      <c r="BG212" s="2"/>
      <c r="BH212" s="3" t="e">
        <v>#N/A</v>
      </c>
      <c r="BI212" s="2" t="e">
        <f t="shared" si="320"/>
        <v>#N/A</v>
      </c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</row>
    <row r="213" spans="1:100" x14ac:dyDescent="0.25">
      <c r="A213" s="300" t="s">
        <v>380</v>
      </c>
      <c r="B213" s="34" t="s">
        <v>381</v>
      </c>
      <c r="C213" s="301">
        <v>2504948000</v>
      </c>
      <c r="D213" s="301">
        <v>200520000</v>
      </c>
      <c r="E213" s="301"/>
      <c r="F213" s="301"/>
      <c r="G213" s="301"/>
      <c r="H213" s="304">
        <f t="shared" si="377"/>
        <v>-200520000</v>
      </c>
      <c r="I213" s="36">
        <f t="shared" si="378"/>
        <v>2304428000</v>
      </c>
      <c r="J213" s="35">
        <v>0</v>
      </c>
      <c r="K213" s="36">
        <f t="shared" si="205"/>
        <v>2304428000</v>
      </c>
      <c r="L213" s="301">
        <v>135854566</v>
      </c>
      <c r="M213" s="301">
        <v>164915462</v>
      </c>
      <c r="N213" s="301">
        <v>167610750</v>
      </c>
      <c r="O213" s="301">
        <v>203959559</v>
      </c>
      <c r="P213" s="301">
        <v>172888780</v>
      </c>
      <c r="Q213" s="301">
        <v>158123365</v>
      </c>
      <c r="R213" s="35">
        <v>157082066</v>
      </c>
      <c r="S213" s="35">
        <v>162153728</v>
      </c>
      <c r="T213" s="35">
        <v>167591395</v>
      </c>
      <c r="U213" s="35"/>
      <c r="V213" s="35"/>
      <c r="W213" s="35"/>
      <c r="X213" s="36">
        <f>IF(K213&gt;=SUM(L213:W213),SUM(L213:W213),"ERROR")</f>
        <v>1490179671</v>
      </c>
      <c r="Y213" s="194">
        <f t="shared" si="380"/>
        <v>0.64665924515758355</v>
      </c>
      <c r="Z213" s="304">
        <f t="shared" si="381"/>
        <v>814248329</v>
      </c>
      <c r="AA213" s="301">
        <v>135854566</v>
      </c>
      <c r="AB213" s="301">
        <v>164915462</v>
      </c>
      <c r="AC213" s="301">
        <v>167610750</v>
      </c>
      <c r="AD213" s="301">
        <v>203959559</v>
      </c>
      <c r="AE213" s="301">
        <v>172888780</v>
      </c>
      <c r="AF213" s="301">
        <v>158123365</v>
      </c>
      <c r="AG213" s="35">
        <v>157082066</v>
      </c>
      <c r="AH213" s="35">
        <v>162153728</v>
      </c>
      <c r="AI213" s="35">
        <v>167591395</v>
      </c>
      <c r="AJ213" s="35"/>
      <c r="AK213" s="35"/>
      <c r="AL213" s="35"/>
      <c r="AM213" s="35">
        <f>IF(X213&gt;=SUM(AA213:AL213),SUM(AA213:AL213),"ERROR")</f>
        <v>1490179671</v>
      </c>
      <c r="AN213" s="194">
        <f t="shared" si="383"/>
        <v>1</v>
      </c>
      <c r="AO213" s="305">
        <f t="shared" si="384"/>
        <v>0</v>
      </c>
      <c r="AP213" s="302">
        <v>135854566</v>
      </c>
      <c r="AQ213" s="301">
        <v>164915462</v>
      </c>
      <c r="AR213" s="302">
        <v>167610750</v>
      </c>
      <c r="AS213" s="301">
        <v>203959559</v>
      </c>
      <c r="AT213" s="302">
        <v>172888780</v>
      </c>
      <c r="AU213" s="302">
        <v>158123365</v>
      </c>
      <c r="AV213" s="35"/>
      <c r="AW213" s="35"/>
      <c r="AX213" s="35"/>
      <c r="AY213" s="35"/>
      <c r="AZ213" s="35"/>
      <c r="BA213" s="35"/>
      <c r="BB213" s="303">
        <f>IF(AM213&gt;=SUM(AP213:BA213),SUM(AP213:BA213),"ERROR")</f>
        <v>1003352482</v>
      </c>
      <c r="BC213" s="306">
        <f t="shared" si="386"/>
        <v>0.67330973675589756</v>
      </c>
      <c r="BD213" s="304">
        <f t="shared" si="387"/>
        <v>486827189</v>
      </c>
      <c r="BE213" s="301">
        <v>1322588276</v>
      </c>
      <c r="BG213" s="2">
        <v>512</v>
      </c>
      <c r="BH213" s="3">
        <v>2089262000</v>
      </c>
      <c r="BI213" s="2">
        <f t="shared" si="320"/>
        <v>-215166000</v>
      </c>
    </row>
    <row r="214" spans="1:100" s="274" customFormat="1" x14ac:dyDescent="0.25">
      <c r="A214" s="368" t="s">
        <v>382</v>
      </c>
      <c r="B214" s="308" t="s">
        <v>383</v>
      </c>
      <c r="C214" s="71">
        <f>+C215</f>
        <v>58383000</v>
      </c>
      <c r="D214" s="71">
        <f>+D215</f>
        <v>0</v>
      </c>
      <c r="E214" s="71">
        <f>+E215</f>
        <v>30000000</v>
      </c>
      <c r="F214" s="71">
        <f>+F215</f>
        <v>0</v>
      </c>
      <c r="G214" s="71">
        <f>+G215</f>
        <v>0</v>
      </c>
      <c r="H214" s="71">
        <f t="shared" si="377"/>
        <v>30000000</v>
      </c>
      <c r="I214" s="71">
        <f t="shared" si="378"/>
        <v>88383000</v>
      </c>
      <c r="J214" s="71">
        <f>+J215</f>
        <v>0</v>
      </c>
      <c r="K214" s="71">
        <f t="shared" si="205"/>
        <v>88383000</v>
      </c>
      <c r="L214" s="71">
        <f t="shared" ref="L214:X214" si="400">+L215</f>
        <v>25377906</v>
      </c>
      <c r="M214" s="71">
        <f t="shared" si="400"/>
        <v>79083</v>
      </c>
      <c r="N214" s="71">
        <f t="shared" si="400"/>
        <v>0</v>
      </c>
      <c r="O214" s="71">
        <f t="shared" si="400"/>
        <v>0</v>
      </c>
      <c r="P214" s="71">
        <f t="shared" si="400"/>
        <v>0</v>
      </c>
      <c r="Q214" s="71">
        <f t="shared" si="400"/>
        <v>0</v>
      </c>
      <c r="R214" s="71">
        <f t="shared" si="400"/>
        <v>0</v>
      </c>
      <c r="S214" s="71">
        <f t="shared" si="400"/>
        <v>27116141</v>
      </c>
      <c r="T214" s="71">
        <f t="shared" si="400"/>
        <v>0</v>
      </c>
      <c r="U214" s="71">
        <f t="shared" si="400"/>
        <v>0</v>
      </c>
      <c r="V214" s="71">
        <f t="shared" si="400"/>
        <v>0</v>
      </c>
      <c r="W214" s="71">
        <f t="shared" si="400"/>
        <v>0</v>
      </c>
      <c r="X214" s="71">
        <f t="shared" si="400"/>
        <v>52573130</v>
      </c>
      <c r="Y214" s="199">
        <f t="shared" si="380"/>
        <v>0.59483305613070392</v>
      </c>
      <c r="Z214" s="71">
        <f t="shared" si="381"/>
        <v>35809870</v>
      </c>
      <c r="AA214" s="71">
        <f t="shared" ref="AA214:AM214" si="401">+AA215</f>
        <v>25377906</v>
      </c>
      <c r="AB214" s="71">
        <f t="shared" si="401"/>
        <v>79083</v>
      </c>
      <c r="AC214" s="71">
        <f t="shared" si="401"/>
        <v>0</v>
      </c>
      <c r="AD214" s="71">
        <f t="shared" si="401"/>
        <v>0</v>
      </c>
      <c r="AE214" s="71">
        <f t="shared" si="401"/>
        <v>0</v>
      </c>
      <c r="AF214" s="71">
        <f t="shared" si="401"/>
        <v>0</v>
      </c>
      <c r="AG214" s="71">
        <f t="shared" si="401"/>
        <v>0</v>
      </c>
      <c r="AH214" s="71">
        <f t="shared" si="401"/>
        <v>27116141</v>
      </c>
      <c r="AI214" s="71">
        <f t="shared" si="401"/>
        <v>0</v>
      </c>
      <c r="AJ214" s="71">
        <f t="shared" si="401"/>
        <v>0</v>
      </c>
      <c r="AK214" s="71">
        <f t="shared" si="401"/>
        <v>0</v>
      </c>
      <c r="AL214" s="71">
        <f t="shared" si="401"/>
        <v>0</v>
      </c>
      <c r="AM214" s="71">
        <f t="shared" si="401"/>
        <v>52573130</v>
      </c>
      <c r="AN214" s="199">
        <f t="shared" si="383"/>
        <v>1</v>
      </c>
      <c r="AO214" s="119">
        <f t="shared" si="384"/>
        <v>0</v>
      </c>
      <c r="AP214" s="309">
        <f t="shared" ref="AP214:BB214" si="402">+AP215</f>
        <v>25377906</v>
      </c>
      <c r="AQ214" s="71">
        <f t="shared" si="402"/>
        <v>79083</v>
      </c>
      <c r="AR214" s="71">
        <f t="shared" si="402"/>
        <v>0</v>
      </c>
      <c r="AS214" s="310">
        <f t="shared" si="402"/>
        <v>0</v>
      </c>
      <c r="AT214" s="310">
        <f t="shared" si="402"/>
        <v>0</v>
      </c>
      <c r="AU214" s="310">
        <f t="shared" si="402"/>
        <v>0</v>
      </c>
      <c r="AV214" s="71">
        <f t="shared" si="402"/>
        <v>0</v>
      </c>
      <c r="AW214" s="310">
        <f t="shared" si="402"/>
        <v>0</v>
      </c>
      <c r="AX214" s="310">
        <f t="shared" si="402"/>
        <v>0</v>
      </c>
      <c r="AY214" s="310">
        <f t="shared" si="402"/>
        <v>0</v>
      </c>
      <c r="AZ214" s="71">
        <f t="shared" si="402"/>
        <v>0</v>
      </c>
      <c r="BA214" s="310">
        <f t="shared" si="402"/>
        <v>0</v>
      </c>
      <c r="BB214" s="310">
        <f t="shared" si="402"/>
        <v>25456989</v>
      </c>
      <c r="BC214" s="72">
        <f t="shared" si="386"/>
        <v>0.4842205324278771</v>
      </c>
      <c r="BD214" s="71">
        <f t="shared" si="387"/>
        <v>27116141</v>
      </c>
      <c r="BE214" s="71">
        <f>+BE215</f>
        <v>52573130</v>
      </c>
      <c r="BF214" s="3"/>
      <c r="BG214" s="2"/>
      <c r="BH214" s="3" t="e">
        <v>#N/A</v>
      </c>
      <c r="BI214" s="2" t="e">
        <f t="shared" si="320"/>
        <v>#N/A</v>
      </c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</row>
    <row r="215" spans="1:100" x14ac:dyDescent="0.25">
      <c r="A215" s="300">
        <v>424101010022101</v>
      </c>
      <c r="B215" s="34" t="s">
        <v>384</v>
      </c>
      <c r="C215" s="301">
        <v>58383000</v>
      </c>
      <c r="D215" s="301"/>
      <c r="E215" s="301">
        <v>30000000</v>
      </c>
      <c r="F215" s="301"/>
      <c r="G215" s="301"/>
      <c r="H215" s="304">
        <f t="shared" si="377"/>
        <v>30000000</v>
      </c>
      <c r="I215" s="36">
        <f t="shared" si="378"/>
        <v>88383000</v>
      </c>
      <c r="J215" s="35">
        <v>0</v>
      </c>
      <c r="K215" s="36">
        <f t="shared" si="205"/>
        <v>88383000</v>
      </c>
      <c r="L215" s="301">
        <v>25377906</v>
      </c>
      <c r="M215" s="301">
        <v>79083</v>
      </c>
      <c r="N215" s="301"/>
      <c r="O215" s="301"/>
      <c r="P215" s="301"/>
      <c r="Q215" s="301"/>
      <c r="R215" s="35"/>
      <c r="S215" s="35">
        <v>27116141</v>
      </c>
      <c r="T215" s="35"/>
      <c r="U215" s="35"/>
      <c r="V215" s="35"/>
      <c r="W215" s="35"/>
      <c r="X215" s="36">
        <f>IF(K215&gt;=SUM(L215:W215),SUM(L215:W215),"ERROR")</f>
        <v>52573130</v>
      </c>
      <c r="Y215" s="194">
        <f t="shared" si="380"/>
        <v>0.59483305613070392</v>
      </c>
      <c r="Z215" s="304">
        <f t="shared" si="381"/>
        <v>35809870</v>
      </c>
      <c r="AA215" s="301">
        <v>25377906</v>
      </c>
      <c r="AB215" s="301">
        <v>79083</v>
      </c>
      <c r="AC215" s="301"/>
      <c r="AD215" s="301"/>
      <c r="AE215" s="301"/>
      <c r="AF215" s="301"/>
      <c r="AG215" s="35"/>
      <c r="AH215" s="35">
        <v>27116141</v>
      </c>
      <c r="AI215" s="35"/>
      <c r="AJ215" s="35"/>
      <c r="AK215" s="35"/>
      <c r="AL215" s="35"/>
      <c r="AM215" s="35">
        <f>IF(X215&gt;=SUM(AA215:AL215),SUM(AA215:AL215),"ERROR")</f>
        <v>52573130</v>
      </c>
      <c r="AN215" s="194">
        <f t="shared" si="383"/>
        <v>1</v>
      </c>
      <c r="AO215" s="305">
        <f t="shared" si="384"/>
        <v>0</v>
      </c>
      <c r="AP215" s="302">
        <v>25377906</v>
      </c>
      <c r="AQ215" s="302">
        <v>79083</v>
      </c>
      <c r="AR215" s="302"/>
      <c r="AS215" s="302"/>
      <c r="AT215" s="302"/>
      <c r="AU215" s="302"/>
      <c r="AV215" s="35"/>
      <c r="AW215" s="35"/>
      <c r="AX215" s="35"/>
      <c r="AY215" s="35"/>
      <c r="AZ215" s="35"/>
      <c r="BA215" s="35"/>
      <c r="BB215" s="303">
        <f>IF(AM215&gt;=SUM(AP215:BA215),SUM(AP215:BA215),"ERROR")</f>
        <v>25456989</v>
      </c>
      <c r="BC215" s="306">
        <f t="shared" si="386"/>
        <v>0.4842205324278771</v>
      </c>
      <c r="BD215" s="304">
        <f t="shared" si="387"/>
        <v>27116141</v>
      </c>
      <c r="BE215" s="301">
        <v>52573130</v>
      </c>
      <c r="BG215" s="2">
        <v>519</v>
      </c>
      <c r="BH215" s="3">
        <v>43435000</v>
      </c>
      <c r="BI215" s="2">
        <f t="shared" si="320"/>
        <v>-44948000</v>
      </c>
    </row>
    <row r="216" spans="1:100" s="274" customFormat="1" x14ac:dyDescent="0.25">
      <c r="A216" s="294" t="s">
        <v>385</v>
      </c>
      <c r="B216" s="295" t="s">
        <v>108</v>
      </c>
      <c r="C216" s="56">
        <f>+C217+C220+C223+C226+C227+C228+C229</f>
        <v>47360268000</v>
      </c>
      <c r="D216" s="56">
        <f>+D217+D220+D223+D226+D227+D228+D229</f>
        <v>10424549500</v>
      </c>
      <c r="E216" s="56">
        <f>+E217+E220+E223+E226+E227+E228+E229</f>
        <v>0</v>
      </c>
      <c r="F216" s="56">
        <f>+F217+F220+F223+F226+F227+F228+F229</f>
        <v>0</v>
      </c>
      <c r="G216" s="56">
        <f>+G217+G220+G223+G226+G227+G228+G229</f>
        <v>0</v>
      </c>
      <c r="H216" s="56">
        <f t="shared" si="377"/>
        <v>-10424549500</v>
      </c>
      <c r="I216" s="56">
        <f t="shared" si="378"/>
        <v>36935718500</v>
      </c>
      <c r="J216" s="56">
        <f>+J217+J220+J223+J226+J227+J228+J229</f>
        <v>0</v>
      </c>
      <c r="K216" s="56">
        <f t="shared" si="205"/>
        <v>36935718500</v>
      </c>
      <c r="L216" s="56">
        <f t="shared" ref="L216:X216" si="403">+L217+L220+L223+L226+L227+L228+L229</f>
        <v>2530701092</v>
      </c>
      <c r="M216" s="56">
        <f t="shared" si="403"/>
        <v>1928343466</v>
      </c>
      <c r="N216" s="56">
        <f t="shared" si="403"/>
        <v>1770871456</v>
      </c>
      <c r="O216" s="56">
        <f t="shared" si="403"/>
        <v>2288753833</v>
      </c>
      <c r="P216" s="56">
        <f>+P217+P220+P223+P226+P227+P228+P229</f>
        <v>1966358499</v>
      </c>
      <c r="Q216" s="56">
        <f t="shared" si="403"/>
        <v>2563141780</v>
      </c>
      <c r="R216" s="56">
        <f t="shared" si="403"/>
        <v>5505757219</v>
      </c>
      <c r="S216" s="56">
        <f t="shared" si="403"/>
        <v>1844062998</v>
      </c>
      <c r="T216" s="56">
        <f t="shared" si="403"/>
        <v>2617778372</v>
      </c>
      <c r="U216" s="56">
        <f t="shared" si="403"/>
        <v>0</v>
      </c>
      <c r="V216" s="56">
        <f t="shared" si="403"/>
        <v>0</v>
      </c>
      <c r="W216" s="56">
        <f t="shared" si="403"/>
        <v>0</v>
      </c>
      <c r="X216" s="56">
        <f t="shared" si="403"/>
        <v>23015768715</v>
      </c>
      <c r="Y216" s="197">
        <f t="shared" si="380"/>
        <v>0.62313039111449797</v>
      </c>
      <c r="Z216" s="56">
        <f t="shared" si="381"/>
        <v>13919949785</v>
      </c>
      <c r="AA216" s="56">
        <f t="shared" ref="AA216:AM216" si="404">+AA217+AA220+AA223+AA226+AA227+AA228+AA229</f>
        <v>708080392</v>
      </c>
      <c r="AB216" s="56">
        <f t="shared" si="404"/>
        <v>1825826247</v>
      </c>
      <c r="AC216" s="56">
        <f t="shared" si="404"/>
        <v>1823789156</v>
      </c>
      <c r="AD216" s="56">
        <f t="shared" si="404"/>
        <v>1767736033</v>
      </c>
      <c r="AE216" s="56">
        <f t="shared" si="404"/>
        <v>2009403999</v>
      </c>
      <c r="AF216" s="56">
        <f t="shared" si="404"/>
        <v>1986711680</v>
      </c>
      <c r="AG216" s="56">
        <f t="shared" si="404"/>
        <v>2574111976</v>
      </c>
      <c r="AH216" s="56">
        <f t="shared" si="404"/>
        <v>1963595558</v>
      </c>
      <c r="AI216" s="56">
        <f t="shared" si="404"/>
        <v>1820813367</v>
      </c>
      <c r="AJ216" s="56">
        <f t="shared" si="404"/>
        <v>0</v>
      </c>
      <c r="AK216" s="56">
        <f t="shared" si="404"/>
        <v>0</v>
      </c>
      <c r="AL216" s="56">
        <f t="shared" si="404"/>
        <v>0</v>
      </c>
      <c r="AM216" s="56">
        <f t="shared" si="404"/>
        <v>16480068408</v>
      </c>
      <c r="AN216" s="197">
        <f t="shared" si="383"/>
        <v>0.71603380326199983</v>
      </c>
      <c r="AO216" s="115">
        <f t="shared" si="384"/>
        <v>6535700307</v>
      </c>
      <c r="AP216" s="296">
        <f t="shared" ref="AP216:BB216" si="405">+AP217+AP220+AP223+AP226+AP227+AP228+AP229</f>
        <v>708080392</v>
      </c>
      <c r="AQ216" s="56">
        <f t="shared" si="405"/>
        <v>1825826247</v>
      </c>
      <c r="AR216" s="56">
        <f t="shared" si="405"/>
        <v>1823789156</v>
      </c>
      <c r="AS216" s="59">
        <f t="shared" si="405"/>
        <v>1767736033</v>
      </c>
      <c r="AT216" s="59">
        <f t="shared" si="405"/>
        <v>2009403999</v>
      </c>
      <c r="AU216" s="59">
        <f t="shared" si="405"/>
        <v>1986711680</v>
      </c>
      <c r="AV216" s="56">
        <f t="shared" si="405"/>
        <v>0</v>
      </c>
      <c r="AW216" s="59">
        <f t="shared" si="405"/>
        <v>0</v>
      </c>
      <c r="AX216" s="59">
        <f t="shared" si="405"/>
        <v>0</v>
      </c>
      <c r="AY216" s="59">
        <f t="shared" si="405"/>
        <v>0</v>
      </c>
      <c r="AZ216" s="56">
        <f t="shared" si="405"/>
        <v>0</v>
      </c>
      <c r="BA216" s="59">
        <f t="shared" si="405"/>
        <v>0</v>
      </c>
      <c r="BB216" s="59">
        <f t="shared" si="405"/>
        <v>10121547507</v>
      </c>
      <c r="BC216" s="57">
        <f t="shared" si="386"/>
        <v>0.61416902262897455</v>
      </c>
      <c r="BD216" s="56">
        <f t="shared" si="387"/>
        <v>6358520901</v>
      </c>
      <c r="BE216" s="56">
        <f>+BE217+BE220+BE223+BE226+BE227+BE228+BE229</f>
        <v>20397990343</v>
      </c>
      <c r="BF216" s="3"/>
      <c r="BG216" s="2"/>
      <c r="BH216" s="3" t="e">
        <v>#N/A</v>
      </c>
      <c r="BI216" s="2" t="e">
        <f t="shared" si="320"/>
        <v>#N/A</v>
      </c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</row>
    <row r="217" spans="1:100" s="274" customFormat="1" x14ac:dyDescent="0.25">
      <c r="A217" s="297" t="s">
        <v>386</v>
      </c>
      <c r="B217" s="298" t="s">
        <v>110</v>
      </c>
      <c r="C217" s="64">
        <f>SUM(C218:C219)</f>
        <v>12576715000</v>
      </c>
      <c r="D217" s="64">
        <f>SUM(D218:D219)</f>
        <v>3314074000</v>
      </c>
      <c r="E217" s="64">
        <f>SUM(E218:E219)</f>
        <v>0</v>
      </c>
      <c r="F217" s="64">
        <f>SUM(F218:F219)</f>
        <v>0</v>
      </c>
      <c r="G217" s="64">
        <f>SUM(G218:G219)</f>
        <v>0</v>
      </c>
      <c r="H217" s="64">
        <f t="shared" si="377"/>
        <v>-3314074000</v>
      </c>
      <c r="I217" s="64">
        <f t="shared" si="378"/>
        <v>9262641000</v>
      </c>
      <c r="J217" s="64">
        <f>SUM(J218:J219)</f>
        <v>0</v>
      </c>
      <c r="K217" s="64">
        <f t="shared" si="205"/>
        <v>9262641000</v>
      </c>
      <c r="L217" s="64">
        <f t="shared" ref="L217:X217" si="406">SUM(L218:L219)</f>
        <v>700054500</v>
      </c>
      <c r="M217" s="64">
        <f t="shared" si="406"/>
        <v>691688500</v>
      </c>
      <c r="N217" s="64">
        <f t="shared" si="406"/>
        <v>669580900</v>
      </c>
      <c r="O217" s="64">
        <f t="shared" si="406"/>
        <v>868462300</v>
      </c>
      <c r="P217" s="64">
        <f>SUM(P218:P219)</f>
        <v>739829300</v>
      </c>
      <c r="Q217" s="64">
        <f t="shared" si="406"/>
        <v>727951600</v>
      </c>
      <c r="R217" s="64">
        <f t="shared" si="406"/>
        <v>736866100</v>
      </c>
      <c r="S217" s="64">
        <f t="shared" si="406"/>
        <v>692359100</v>
      </c>
      <c r="T217" s="64">
        <f t="shared" si="406"/>
        <v>732827800</v>
      </c>
      <c r="U217" s="64">
        <f t="shared" si="406"/>
        <v>0</v>
      </c>
      <c r="V217" s="64">
        <f t="shared" si="406"/>
        <v>0</v>
      </c>
      <c r="W217" s="64">
        <f t="shared" si="406"/>
        <v>0</v>
      </c>
      <c r="X217" s="64">
        <f t="shared" si="406"/>
        <v>6559620100</v>
      </c>
      <c r="Y217" s="198">
        <f t="shared" si="380"/>
        <v>0.7081803235168026</v>
      </c>
      <c r="Z217" s="64">
        <f t="shared" si="381"/>
        <v>2703020900</v>
      </c>
      <c r="AA217" s="64">
        <f t="shared" ref="AA217:AM217" si="407">SUM(AA218:AA219)</f>
        <v>0</v>
      </c>
      <c r="AB217" s="64">
        <f t="shared" si="407"/>
        <v>700054500</v>
      </c>
      <c r="AC217" s="64">
        <f t="shared" si="407"/>
        <v>691688500</v>
      </c>
      <c r="AD217" s="64">
        <f t="shared" si="407"/>
        <v>669580900</v>
      </c>
      <c r="AE217" s="64">
        <f t="shared" si="407"/>
        <v>868462300</v>
      </c>
      <c r="AF217" s="64">
        <f t="shared" si="407"/>
        <v>739829300</v>
      </c>
      <c r="AG217" s="64">
        <f t="shared" si="407"/>
        <v>727951600</v>
      </c>
      <c r="AH217" s="64">
        <f t="shared" si="407"/>
        <v>736866100</v>
      </c>
      <c r="AI217" s="64">
        <f t="shared" si="407"/>
        <v>692359100</v>
      </c>
      <c r="AJ217" s="64">
        <f t="shared" si="407"/>
        <v>0</v>
      </c>
      <c r="AK217" s="64">
        <f t="shared" si="407"/>
        <v>0</v>
      </c>
      <c r="AL217" s="64">
        <f t="shared" si="407"/>
        <v>0</v>
      </c>
      <c r="AM217" s="64">
        <f t="shared" si="407"/>
        <v>5826792300</v>
      </c>
      <c r="AN217" s="198">
        <f t="shared" si="383"/>
        <v>0.88828197535403008</v>
      </c>
      <c r="AO217" s="117">
        <f t="shared" si="384"/>
        <v>732827800</v>
      </c>
      <c r="AP217" s="299">
        <f t="shared" ref="AP217:BB217" si="408">SUM(AP218:AP219)</f>
        <v>0</v>
      </c>
      <c r="AQ217" s="64">
        <f t="shared" si="408"/>
        <v>700054500</v>
      </c>
      <c r="AR217" s="64">
        <f t="shared" si="408"/>
        <v>691688500</v>
      </c>
      <c r="AS217" s="67">
        <f t="shared" si="408"/>
        <v>669580900</v>
      </c>
      <c r="AT217" s="67">
        <f t="shared" si="408"/>
        <v>868462300</v>
      </c>
      <c r="AU217" s="67">
        <f t="shared" si="408"/>
        <v>739829300</v>
      </c>
      <c r="AV217" s="64">
        <f t="shared" si="408"/>
        <v>0</v>
      </c>
      <c r="AW217" s="67">
        <f t="shared" si="408"/>
        <v>0</v>
      </c>
      <c r="AX217" s="67">
        <f t="shared" si="408"/>
        <v>0</v>
      </c>
      <c r="AY217" s="67">
        <f t="shared" si="408"/>
        <v>0</v>
      </c>
      <c r="AZ217" s="64">
        <f t="shared" si="408"/>
        <v>0</v>
      </c>
      <c r="BA217" s="67">
        <f t="shared" si="408"/>
        <v>0</v>
      </c>
      <c r="BB217" s="67">
        <f t="shared" si="408"/>
        <v>3669615500</v>
      </c>
      <c r="BC217" s="65">
        <f t="shared" si="386"/>
        <v>0.62978313127790742</v>
      </c>
      <c r="BD217" s="64">
        <f t="shared" si="387"/>
        <v>2157176800</v>
      </c>
      <c r="BE217" s="64">
        <f>SUM(BE218:BE219)</f>
        <v>5826792300</v>
      </c>
      <c r="BF217" s="3"/>
      <c r="BG217" s="2"/>
      <c r="BH217" s="3" t="e">
        <v>#N/A</v>
      </c>
      <c r="BI217" s="2" t="e">
        <f t="shared" si="320"/>
        <v>#N/A</v>
      </c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</row>
    <row r="218" spans="1:100" x14ac:dyDescent="0.25">
      <c r="A218" s="300" t="s">
        <v>387</v>
      </c>
      <c r="B218" s="34" t="s">
        <v>388</v>
      </c>
      <c r="C218" s="301">
        <v>3750874000</v>
      </c>
      <c r="D218" s="301">
        <v>1788452000</v>
      </c>
      <c r="E218" s="301"/>
      <c r="F218" s="301"/>
      <c r="G218" s="301"/>
      <c r="H218" s="304">
        <f t="shared" si="377"/>
        <v>-1788452000</v>
      </c>
      <c r="I218" s="36">
        <f t="shared" si="378"/>
        <v>1962422000</v>
      </c>
      <c r="J218" s="35">
        <v>0</v>
      </c>
      <c r="K218" s="36">
        <f t="shared" si="205"/>
        <v>1962422000</v>
      </c>
      <c r="L218" s="301">
        <v>166424600</v>
      </c>
      <c r="M218" s="301">
        <v>165515900</v>
      </c>
      <c r="N218" s="301">
        <v>151898900</v>
      </c>
      <c r="O218" s="301">
        <v>192001300</v>
      </c>
      <c r="P218" s="301">
        <v>158897600</v>
      </c>
      <c r="Q218" s="301">
        <v>152301400</v>
      </c>
      <c r="R218" s="35">
        <v>154928700</v>
      </c>
      <c r="S218" s="35">
        <v>137642000</v>
      </c>
      <c r="T218" s="35">
        <v>147694200</v>
      </c>
      <c r="U218" s="35"/>
      <c r="V218" s="35"/>
      <c r="W218" s="35"/>
      <c r="X218" s="36">
        <f>IF(K218&gt;=SUM(L218:W218),SUM(L218:W218),"ERROR")</f>
        <v>1427304600</v>
      </c>
      <c r="Y218" s="194">
        <f t="shared" si="380"/>
        <v>0.72731787556397143</v>
      </c>
      <c r="Z218" s="304">
        <f t="shared" si="381"/>
        <v>535117400</v>
      </c>
      <c r="AA218" s="301"/>
      <c r="AB218" s="301">
        <v>166424600</v>
      </c>
      <c r="AC218" s="301">
        <v>165515900</v>
      </c>
      <c r="AD218" s="301">
        <v>151898900</v>
      </c>
      <c r="AE218" s="301">
        <v>192001300</v>
      </c>
      <c r="AF218" s="301">
        <v>158897600</v>
      </c>
      <c r="AG218" s="35">
        <v>152301400</v>
      </c>
      <c r="AH218" s="35">
        <v>154928700</v>
      </c>
      <c r="AI218" s="35">
        <v>137642000</v>
      </c>
      <c r="AJ218" s="35"/>
      <c r="AK218" s="35"/>
      <c r="AL218" s="35"/>
      <c r="AM218" s="35">
        <f>IF(X218&gt;=SUM(AA218:AL218),SUM(AA218:AL218),"ERROR")</f>
        <v>1279610400</v>
      </c>
      <c r="AN218" s="194">
        <f t="shared" si="383"/>
        <v>0.89652229804345895</v>
      </c>
      <c r="AO218" s="305">
        <f t="shared" si="384"/>
        <v>147694200</v>
      </c>
      <c r="AP218" s="302"/>
      <c r="AQ218" s="301">
        <v>166424600</v>
      </c>
      <c r="AR218" s="302">
        <v>165515900</v>
      </c>
      <c r="AS218" s="301">
        <v>151898900</v>
      </c>
      <c r="AT218" s="301">
        <v>192001300</v>
      </c>
      <c r="AU218" s="302">
        <v>158897600</v>
      </c>
      <c r="AV218" s="35"/>
      <c r="AW218" s="35"/>
      <c r="AX218" s="35"/>
      <c r="AY218" s="35"/>
      <c r="AZ218" s="35"/>
      <c r="BA218" s="35"/>
      <c r="BB218" s="303">
        <f>IF(AM218&gt;=SUM(AP218:BA218),SUM(AP218:BA218),"ERROR")</f>
        <v>834738300</v>
      </c>
      <c r="BC218" s="306">
        <f t="shared" si="386"/>
        <v>0.65233785220876606</v>
      </c>
      <c r="BD218" s="304">
        <f t="shared" si="387"/>
        <v>444872100</v>
      </c>
      <c r="BE218" s="301">
        <v>1279610400</v>
      </c>
      <c r="BG218" s="2">
        <v>527</v>
      </c>
      <c r="BH218" s="3">
        <v>2095414000</v>
      </c>
      <c r="BI218" s="2">
        <f t="shared" si="320"/>
        <v>132992000</v>
      </c>
    </row>
    <row r="219" spans="1:100" x14ac:dyDescent="0.25">
      <c r="A219" s="300" t="s">
        <v>389</v>
      </c>
      <c r="B219" s="34" t="s">
        <v>390</v>
      </c>
      <c r="C219" s="301">
        <v>8825841000</v>
      </c>
      <c r="D219" s="301">
        <v>1525622000</v>
      </c>
      <c r="E219" s="301"/>
      <c r="F219" s="301"/>
      <c r="G219" s="301"/>
      <c r="H219" s="304">
        <f t="shared" si="377"/>
        <v>-1525622000</v>
      </c>
      <c r="I219" s="36">
        <f t="shared" si="378"/>
        <v>7300219000</v>
      </c>
      <c r="J219" s="35">
        <v>0</v>
      </c>
      <c r="K219" s="36">
        <f t="shared" ref="K219:K275" si="409">+I219-J219</f>
        <v>7300219000</v>
      </c>
      <c r="L219" s="301">
        <v>533629900</v>
      </c>
      <c r="M219" s="301">
        <v>526172600</v>
      </c>
      <c r="N219" s="301">
        <v>517682000</v>
      </c>
      <c r="O219" s="301">
        <v>676461000</v>
      </c>
      <c r="P219" s="301">
        <v>580931700</v>
      </c>
      <c r="Q219" s="301">
        <v>575650200</v>
      </c>
      <c r="R219" s="35">
        <v>581937400</v>
      </c>
      <c r="S219" s="35">
        <v>554717100</v>
      </c>
      <c r="T219" s="35">
        <v>585133600</v>
      </c>
      <c r="U219" s="35"/>
      <c r="V219" s="35"/>
      <c r="W219" s="35"/>
      <c r="X219" s="36">
        <f>IF(K219&gt;=SUM(L219:W219),SUM(L219:W219),"ERROR")</f>
        <v>5132315500</v>
      </c>
      <c r="Y219" s="194">
        <f t="shared" si="380"/>
        <v>0.70303582673341714</v>
      </c>
      <c r="Z219" s="304">
        <f t="shared" si="381"/>
        <v>2167903500</v>
      </c>
      <c r="AA219" s="301"/>
      <c r="AB219" s="301">
        <v>533629900</v>
      </c>
      <c r="AC219" s="301">
        <v>526172600</v>
      </c>
      <c r="AD219" s="301">
        <v>517682000</v>
      </c>
      <c r="AE219" s="301">
        <v>676461000</v>
      </c>
      <c r="AF219" s="301">
        <v>580931700</v>
      </c>
      <c r="AG219" s="35">
        <v>575650200</v>
      </c>
      <c r="AH219" s="35">
        <v>581937400</v>
      </c>
      <c r="AI219" s="35">
        <v>554717100</v>
      </c>
      <c r="AJ219" s="35"/>
      <c r="AK219" s="35"/>
      <c r="AL219" s="35"/>
      <c r="AM219" s="35">
        <f>IF(X219&gt;=SUM(AA219:AL219),SUM(AA219:AL219),"ERROR")</f>
        <v>4547181900</v>
      </c>
      <c r="AN219" s="194">
        <f t="shared" si="383"/>
        <v>0.88599032931627064</v>
      </c>
      <c r="AO219" s="305">
        <f t="shared" si="384"/>
        <v>585133600</v>
      </c>
      <c r="AP219" s="302"/>
      <c r="AQ219" s="301">
        <v>533629900</v>
      </c>
      <c r="AR219" s="302">
        <v>526172600</v>
      </c>
      <c r="AS219" s="301">
        <v>517682000</v>
      </c>
      <c r="AT219" s="301">
        <v>676461000</v>
      </c>
      <c r="AU219" s="302">
        <v>580931700</v>
      </c>
      <c r="AV219" s="35"/>
      <c r="AW219" s="35"/>
      <c r="AX219" s="35"/>
      <c r="AY219" s="35"/>
      <c r="AZ219" s="35"/>
      <c r="BA219" s="35"/>
      <c r="BB219" s="303">
        <f>IF(AM219&gt;=SUM(AP219:BA219),SUM(AP219:BA219),"ERROR")</f>
        <v>2834877200</v>
      </c>
      <c r="BC219" s="306">
        <f t="shared" si="386"/>
        <v>0.62343606707266319</v>
      </c>
      <c r="BD219" s="304">
        <f t="shared" si="387"/>
        <v>1712304700</v>
      </c>
      <c r="BE219" s="301">
        <v>4547181900</v>
      </c>
      <c r="BG219" s="2">
        <v>532</v>
      </c>
      <c r="BH219" s="3">
        <v>6813437000</v>
      </c>
      <c r="BI219" s="2">
        <f t="shared" si="320"/>
        <v>-486782000</v>
      </c>
    </row>
    <row r="220" spans="1:100" s="274" customFormat="1" x14ac:dyDescent="0.25">
      <c r="A220" s="297" t="s">
        <v>391</v>
      </c>
      <c r="B220" s="298" t="s">
        <v>116</v>
      </c>
      <c r="C220" s="64">
        <f>SUM(C221:C222)</f>
        <v>8891867000</v>
      </c>
      <c r="D220" s="64">
        <f>SUM(D221:D222)</f>
        <v>2462595000</v>
      </c>
      <c r="E220" s="64">
        <f>SUM(E221:E222)</f>
        <v>0</v>
      </c>
      <c r="F220" s="64">
        <f>SUM(F221:F222)</f>
        <v>0</v>
      </c>
      <c r="G220" s="64">
        <f>SUM(G221:G222)</f>
        <v>0</v>
      </c>
      <c r="H220" s="64">
        <f t="shared" si="377"/>
        <v>-2462595000</v>
      </c>
      <c r="I220" s="64">
        <f t="shared" si="378"/>
        <v>6429272000</v>
      </c>
      <c r="J220" s="64">
        <f>SUM(J221:J222)</f>
        <v>0</v>
      </c>
      <c r="K220" s="64">
        <f t="shared" si="409"/>
        <v>6429272000</v>
      </c>
      <c r="L220" s="64">
        <f t="shared" ref="L220:X220" si="410">SUM(L221:L222)</f>
        <v>494390400</v>
      </c>
      <c r="M220" s="64">
        <f t="shared" si="410"/>
        <v>488229700</v>
      </c>
      <c r="N220" s="64">
        <f t="shared" si="410"/>
        <v>472161100</v>
      </c>
      <c r="O220" s="64">
        <f t="shared" si="410"/>
        <v>612249700</v>
      </c>
      <c r="P220" s="64">
        <f>SUM(P221:P222)</f>
        <v>521191900</v>
      </c>
      <c r="Q220" s="64">
        <f t="shared" si="410"/>
        <v>513629900</v>
      </c>
      <c r="R220" s="64">
        <f t="shared" si="410"/>
        <v>519984400</v>
      </c>
      <c r="S220" s="64">
        <f t="shared" si="410"/>
        <v>488710800</v>
      </c>
      <c r="T220" s="64">
        <f t="shared" si="410"/>
        <v>517298300</v>
      </c>
      <c r="U220" s="64">
        <f t="shared" si="410"/>
        <v>0</v>
      </c>
      <c r="V220" s="64">
        <f t="shared" si="410"/>
        <v>0</v>
      </c>
      <c r="W220" s="64">
        <f t="shared" si="410"/>
        <v>0</v>
      </c>
      <c r="X220" s="64">
        <f t="shared" si="410"/>
        <v>4627846200</v>
      </c>
      <c r="Y220" s="198">
        <f t="shared" si="380"/>
        <v>0.71980874350937396</v>
      </c>
      <c r="Z220" s="64">
        <f t="shared" si="381"/>
        <v>1801425800</v>
      </c>
      <c r="AA220" s="64">
        <f t="shared" ref="AA220:AM220" si="411">SUM(AA221:AA222)</f>
        <v>0</v>
      </c>
      <c r="AB220" s="64">
        <f t="shared" si="411"/>
        <v>494390400</v>
      </c>
      <c r="AC220" s="64">
        <f t="shared" si="411"/>
        <v>488229700</v>
      </c>
      <c r="AD220" s="64">
        <f t="shared" si="411"/>
        <v>472161100</v>
      </c>
      <c r="AE220" s="64">
        <f t="shared" si="411"/>
        <v>612249700</v>
      </c>
      <c r="AF220" s="64">
        <f t="shared" si="411"/>
        <v>521191900</v>
      </c>
      <c r="AG220" s="64">
        <f t="shared" si="411"/>
        <v>513629900</v>
      </c>
      <c r="AH220" s="64">
        <f t="shared" si="411"/>
        <v>519984400</v>
      </c>
      <c r="AI220" s="64">
        <f t="shared" si="411"/>
        <v>488710800</v>
      </c>
      <c r="AJ220" s="64">
        <f t="shared" si="411"/>
        <v>0</v>
      </c>
      <c r="AK220" s="64">
        <f t="shared" si="411"/>
        <v>0</v>
      </c>
      <c r="AL220" s="64">
        <f t="shared" si="411"/>
        <v>0</v>
      </c>
      <c r="AM220" s="64">
        <f t="shared" si="411"/>
        <v>4110547900</v>
      </c>
      <c r="AN220" s="198">
        <f t="shared" si="383"/>
        <v>0.88822050741444258</v>
      </c>
      <c r="AO220" s="117">
        <f t="shared" si="384"/>
        <v>517298300</v>
      </c>
      <c r="AP220" s="299">
        <f t="shared" ref="AP220:BB220" si="412">SUM(AP221:AP222)</f>
        <v>0</v>
      </c>
      <c r="AQ220" s="64">
        <f t="shared" si="412"/>
        <v>494390400</v>
      </c>
      <c r="AR220" s="64">
        <f t="shared" si="412"/>
        <v>488229700</v>
      </c>
      <c r="AS220" s="67">
        <f t="shared" si="412"/>
        <v>472161100</v>
      </c>
      <c r="AT220" s="67">
        <f t="shared" si="412"/>
        <v>612249700</v>
      </c>
      <c r="AU220" s="67">
        <f t="shared" si="412"/>
        <v>521191900</v>
      </c>
      <c r="AV220" s="64">
        <f t="shared" si="412"/>
        <v>0</v>
      </c>
      <c r="AW220" s="67">
        <f t="shared" si="412"/>
        <v>0</v>
      </c>
      <c r="AX220" s="67">
        <f t="shared" si="412"/>
        <v>0</v>
      </c>
      <c r="AY220" s="67">
        <f t="shared" si="412"/>
        <v>0</v>
      </c>
      <c r="AZ220" s="64">
        <f t="shared" si="412"/>
        <v>0</v>
      </c>
      <c r="BA220" s="67">
        <f t="shared" si="412"/>
        <v>0</v>
      </c>
      <c r="BB220" s="67">
        <f t="shared" si="412"/>
        <v>2588222800</v>
      </c>
      <c r="BC220" s="65">
        <f t="shared" si="386"/>
        <v>0.62965396900009363</v>
      </c>
      <c r="BD220" s="64">
        <f t="shared" si="387"/>
        <v>1522325100</v>
      </c>
      <c r="BE220" s="64">
        <f>SUM(BE221:BE222)</f>
        <v>4110547900</v>
      </c>
      <c r="BF220" s="3"/>
      <c r="BG220" s="2"/>
      <c r="BH220" s="3" t="e">
        <v>#N/A</v>
      </c>
      <c r="BI220" s="2" t="e">
        <f t="shared" si="320"/>
        <v>#N/A</v>
      </c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</row>
    <row r="221" spans="1:100" x14ac:dyDescent="0.25">
      <c r="A221" s="300" t="s">
        <v>392</v>
      </c>
      <c r="B221" s="34" t="s">
        <v>393</v>
      </c>
      <c r="C221" s="301">
        <v>8812334000</v>
      </c>
      <c r="D221" s="420">
        <v>2431558000</v>
      </c>
      <c r="E221" s="301"/>
      <c r="F221" s="301"/>
      <c r="G221" s="301"/>
      <c r="H221" s="304">
        <f t="shared" si="377"/>
        <v>-2431558000</v>
      </c>
      <c r="I221" s="36">
        <f t="shared" si="378"/>
        <v>6380776000</v>
      </c>
      <c r="J221" s="35">
        <v>0</v>
      </c>
      <c r="K221" s="36">
        <f t="shared" si="409"/>
        <v>6380776000</v>
      </c>
      <c r="L221" s="301">
        <v>490461300</v>
      </c>
      <c r="M221" s="301">
        <v>484418000</v>
      </c>
      <c r="N221" s="301">
        <v>468644800</v>
      </c>
      <c r="O221" s="301">
        <v>607291600</v>
      </c>
      <c r="P221" s="301">
        <v>516791800</v>
      </c>
      <c r="Q221" s="301">
        <v>510928300</v>
      </c>
      <c r="R221" s="35">
        <v>517406800</v>
      </c>
      <c r="S221" s="35">
        <v>486254000</v>
      </c>
      <c r="T221" s="35">
        <v>514737900</v>
      </c>
      <c r="U221" s="35"/>
      <c r="V221" s="35"/>
      <c r="W221" s="35"/>
      <c r="X221" s="36">
        <f>IF(K221&gt;=SUM(L221:W221),SUM(L221:W221),"ERROR")</f>
        <v>4596934500</v>
      </c>
      <c r="Y221" s="194">
        <f t="shared" si="380"/>
        <v>0.72043502232330359</v>
      </c>
      <c r="Z221" s="304">
        <f t="shared" si="381"/>
        <v>1783841500</v>
      </c>
      <c r="AA221" s="301"/>
      <c r="AB221" s="301">
        <v>490461300</v>
      </c>
      <c r="AC221" s="301">
        <v>484418000</v>
      </c>
      <c r="AD221" s="301">
        <v>468644800</v>
      </c>
      <c r="AE221" s="301">
        <v>607291600</v>
      </c>
      <c r="AF221" s="301">
        <v>516791800</v>
      </c>
      <c r="AG221" s="35">
        <v>510928300</v>
      </c>
      <c r="AH221" s="35">
        <v>517406800</v>
      </c>
      <c r="AI221" s="35">
        <v>486254000</v>
      </c>
      <c r="AJ221" s="35"/>
      <c r="AK221" s="35"/>
      <c r="AL221" s="35"/>
      <c r="AM221" s="35">
        <f>IF(X221&gt;=SUM(AA221:AL221),SUM(AA221:AL221),"ERROR")</f>
        <v>4082196600</v>
      </c>
      <c r="AN221" s="194">
        <f t="shared" si="383"/>
        <v>0.88802583547796909</v>
      </c>
      <c r="AO221" s="305">
        <f t="shared" si="384"/>
        <v>514737900</v>
      </c>
      <c r="AP221" s="302"/>
      <c r="AQ221" s="301">
        <v>490461300</v>
      </c>
      <c r="AR221" s="302">
        <v>484418000</v>
      </c>
      <c r="AS221" s="301">
        <v>468644800</v>
      </c>
      <c r="AT221" s="302">
        <v>607291600</v>
      </c>
      <c r="AU221" s="302">
        <v>516791800</v>
      </c>
      <c r="AV221" s="35"/>
      <c r="AW221" s="35"/>
      <c r="AX221" s="35"/>
      <c r="AY221" s="35"/>
      <c r="AZ221" s="35"/>
      <c r="BA221" s="35"/>
      <c r="BB221" s="303">
        <f>IF(AM221&gt;=SUM(AP221:BA221),SUM(AP221:BA221),"ERROR")</f>
        <v>2567607500</v>
      </c>
      <c r="BC221" s="306">
        <f t="shared" si="386"/>
        <v>0.6289769336440092</v>
      </c>
      <c r="BD221" s="304">
        <f t="shared" si="387"/>
        <v>1514589100</v>
      </c>
      <c r="BE221" s="301">
        <v>4082196600</v>
      </c>
      <c r="BG221" s="2">
        <v>528</v>
      </c>
      <c r="BH221" s="3">
        <v>6251220000</v>
      </c>
      <c r="BI221" s="2">
        <f t="shared" si="320"/>
        <v>-129556000</v>
      </c>
    </row>
    <row r="222" spans="1:100" x14ac:dyDescent="0.25">
      <c r="A222" s="300" t="s">
        <v>394</v>
      </c>
      <c r="B222" s="34" t="s">
        <v>395</v>
      </c>
      <c r="C222" s="301">
        <v>79533000</v>
      </c>
      <c r="D222" s="420">
        <v>31037000</v>
      </c>
      <c r="E222" s="301"/>
      <c r="F222" s="301"/>
      <c r="G222" s="301"/>
      <c r="H222" s="304">
        <f t="shared" si="377"/>
        <v>-31037000</v>
      </c>
      <c r="I222" s="36">
        <f t="shared" si="378"/>
        <v>48496000</v>
      </c>
      <c r="J222" s="35">
        <v>0</v>
      </c>
      <c r="K222" s="36">
        <f t="shared" si="409"/>
        <v>48496000</v>
      </c>
      <c r="L222" s="301">
        <v>3929100</v>
      </c>
      <c r="M222" s="301">
        <v>3811700</v>
      </c>
      <c r="N222" s="301">
        <v>3516300</v>
      </c>
      <c r="O222" s="301">
        <v>4958100</v>
      </c>
      <c r="P222" s="301">
        <v>4400100</v>
      </c>
      <c r="Q222" s="301">
        <v>2701600</v>
      </c>
      <c r="R222" s="35">
        <v>2577600</v>
      </c>
      <c r="S222" s="35">
        <v>2456800</v>
      </c>
      <c r="T222" s="35">
        <v>2560400</v>
      </c>
      <c r="U222" s="35"/>
      <c r="V222" s="35"/>
      <c r="W222" s="35"/>
      <c r="X222" s="36">
        <f>IF(K222&gt;=SUM(L222:W222),SUM(L222:W222),"ERROR")</f>
        <v>30911700</v>
      </c>
      <c r="Y222" s="194">
        <f t="shared" si="380"/>
        <v>0.63740720884196633</v>
      </c>
      <c r="Z222" s="304">
        <f t="shared" si="381"/>
        <v>17584300</v>
      </c>
      <c r="AA222" s="301"/>
      <c r="AB222" s="301">
        <v>3929100</v>
      </c>
      <c r="AC222" s="301">
        <v>3811700</v>
      </c>
      <c r="AD222" s="301">
        <v>3516300</v>
      </c>
      <c r="AE222" s="301">
        <v>4958100</v>
      </c>
      <c r="AF222" s="301">
        <v>4400100</v>
      </c>
      <c r="AG222" s="35">
        <v>2701600</v>
      </c>
      <c r="AH222" s="35">
        <v>2577600</v>
      </c>
      <c r="AI222" s="35">
        <v>2456800</v>
      </c>
      <c r="AJ222" s="35"/>
      <c r="AK222" s="35"/>
      <c r="AL222" s="35"/>
      <c r="AM222" s="35">
        <f>IF(X222&gt;=SUM(AA222:AL222),SUM(AA222:AL222),"ERROR")</f>
        <v>28351300</v>
      </c>
      <c r="AN222" s="194">
        <f t="shared" si="383"/>
        <v>0.91717052119424036</v>
      </c>
      <c r="AO222" s="305">
        <f t="shared" si="384"/>
        <v>2560400</v>
      </c>
      <c r="AP222" s="302"/>
      <c r="AQ222" s="301">
        <v>3929100</v>
      </c>
      <c r="AR222" s="302">
        <v>3811700</v>
      </c>
      <c r="AS222" s="301">
        <v>3516300</v>
      </c>
      <c r="AT222" s="302">
        <v>4958100</v>
      </c>
      <c r="AU222" s="302">
        <v>4400100</v>
      </c>
      <c r="AV222" s="35"/>
      <c r="AW222" s="35"/>
      <c r="AX222" s="35"/>
      <c r="AY222" s="35"/>
      <c r="AZ222" s="35"/>
      <c r="BA222" s="35"/>
      <c r="BB222" s="303">
        <f>IF(AM222&gt;=SUM(AP222:BA222),SUM(AP222:BA222),"ERROR")</f>
        <v>20615300</v>
      </c>
      <c r="BC222" s="306">
        <f t="shared" si="386"/>
        <v>0.72713773266128889</v>
      </c>
      <c r="BD222" s="304">
        <f t="shared" si="387"/>
        <v>7736000</v>
      </c>
      <c r="BE222" s="301">
        <v>28351300</v>
      </c>
      <c r="BG222" s="2">
        <v>533</v>
      </c>
      <c r="BH222" s="3">
        <v>60595000</v>
      </c>
      <c r="BI222" s="2">
        <f t="shared" si="320"/>
        <v>12099000</v>
      </c>
    </row>
    <row r="223" spans="1:100" s="274" customFormat="1" x14ac:dyDescent="0.25">
      <c r="A223" s="297" t="s">
        <v>396</v>
      </c>
      <c r="B223" s="298" t="s">
        <v>122</v>
      </c>
      <c r="C223" s="64">
        <f>SUM(C224:C225)</f>
        <v>12296306000</v>
      </c>
      <c r="D223" s="64">
        <f>SUM(D224:D225)</f>
        <v>1152161500</v>
      </c>
      <c r="E223" s="64">
        <f>SUM(E224:E225)</f>
        <v>0</v>
      </c>
      <c r="F223" s="64">
        <f>SUM(F224:F225)</f>
        <v>0</v>
      </c>
      <c r="G223" s="64">
        <f>SUM(G224:G225)</f>
        <v>0</v>
      </c>
      <c r="H223" s="64">
        <f t="shared" si="377"/>
        <v>-1152161500</v>
      </c>
      <c r="I223" s="64">
        <f t="shared" si="378"/>
        <v>11144144500</v>
      </c>
      <c r="J223" s="64">
        <f>SUM(J224:J225)</f>
        <v>0</v>
      </c>
      <c r="K223" s="64">
        <f t="shared" si="409"/>
        <v>11144144500</v>
      </c>
      <c r="L223" s="64">
        <f t="shared" ref="L223:X223" si="413">SUM(L224:L225)</f>
        <v>708080392</v>
      </c>
      <c r="M223" s="64">
        <f t="shared" si="413"/>
        <v>115802866</v>
      </c>
      <c r="N223" s="64">
        <f t="shared" si="413"/>
        <v>11248556</v>
      </c>
      <c r="O223" s="64">
        <f t="shared" si="413"/>
        <v>8113133</v>
      </c>
      <c r="P223" s="64">
        <f>SUM(P224:P225)</f>
        <v>15032999</v>
      </c>
      <c r="Q223" s="64">
        <f t="shared" si="413"/>
        <v>20386180</v>
      </c>
      <c r="R223" s="64">
        <f t="shared" si="413"/>
        <v>3577161619</v>
      </c>
      <c r="S223" s="64">
        <f t="shared" si="413"/>
        <v>27674598</v>
      </c>
      <c r="T223" s="64">
        <f t="shared" si="413"/>
        <v>700144867</v>
      </c>
      <c r="U223" s="64">
        <f t="shared" si="413"/>
        <v>0</v>
      </c>
      <c r="V223" s="64">
        <f t="shared" si="413"/>
        <v>0</v>
      </c>
      <c r="W223" s="64">
        <f t="shared" si="413"/>
        <v>0</v>
      </c>
      <c r="X223" s="64">
        <f t="shared" si="413"/>
        <v>5183645210</v>
      </c>
      <c r="Y223" s="198">
        <f t="shared" si="380"/>
        <v>0.46514518992462811</v>
      </c>
      <c r="Z223" s="64">
        <f t="shared" si="381"/>
        <v>5960499290</v>
      </c>
      <c r="AA223" s="64">
        <f t="shared" ref="AA223:AM223" si="414">SUM(AA224:AA225)</f>
        <v>708080392</v>
      </c>
      <c r="AB223" s="64">
        <f t="shared" si="414"/>
        <v>3205547</v>
      </c>
      <c r="AC223" s="64">
        <f t="shared" si="414"/>
        <v>11248556</v>
      </c>
      <c r="AD223" s="64">
        <f t="shared" si="414"/>
        <v>8113133</v>
      </c>
      <c r="AE223" s="64">
        <f t="shared" si="414"/>
        <v>15032999</v>
      </c>
      <c r="AF223" s="64">
        <f t="shared" si="414"/>
        <v>35386180</v>
      </c>
      <c r="AG223" s="64">
        <f t="shared" si="414"/>
        <v>31356376</v>
      </c>
      <c r="AH223" s="64">
        <f t="shared" si="414"/>
        <v>34999958</v>
      </c>
      <c r="AI223" s="64">
        <f t="shared" si="414"/>
        <v>4424967</v>
      </c>
      <c r="AJ223" s="64">
        <f t="shared" si="414"/>
        <v>0</v>
      </c>
      <c r="AK223" s="64">
        <f t="shared" si="414"/>
        <v>0</v>
      </c>
      <c r="AL223" s="64">
        <f t="shared" si="414"/>
        <v>0</v>
      </c>
      <c r="AM223" s="64">
        <f t="shared" si="414"/>
        <v>851848108</v>
      </c>
      <c r="AN223" s="198">
        <f t="shared" si="383"/>
        <v>0.16433379860887509</v>
      </c>
      <c r="AO223" s="117">
        <f t="shared" si="384"/>
        <v>4331797102</v>
      </c>
      <c r="AP223" s="299">
        <f t="shared" ref="AP223:BB223" si="415">SUM(AP224:AP225)</f>
        <v>708080392</v>
      </c>
      <c r="AQ223" s="64">
        <f t="shared" si="415"/>
        <v>3205547</v>
      </c>
      <c r="AR223" s="64">
        <f t="shared" si="415"/>
        <v>11248556</v>
      </c>
      <c r="AS223" s="67">
        <f t="shared" si="415"/>
        <v>8113133</v>
      </c>
      <c r="AT223" s="67">
        <f t="shared" si="415"/>
        <v>15032999</v>
      </c>
      <c r="AU223" s="67">
        <f t="shared" si="415"/>
        <v>35386180</v>
      </c>
      <c r="AV223" s="64">
        <f t="shared" si="415"/>
        <v>0</v>
      </c>
      <c r="AW223" s="67">
        <f t="shared" si="415"/>
        <v>0</v>
      </c>
      <c r="AX223" s="67">
        <f t="shared" si="415"/>
        <v>0</v>
      </c>
      <c r="AY223" s="67">
        <f t="shared" si="415"/>
        <v>0</v>
      </c>
      <c r="AZ223" s="64">
        <f t="shared" si="415"/>
        <v>0</v>
      </c>
      <c r="BA223" s="67">
        <f t="shared" si="415"/>
        <v>0</v>
      </c>
      <c r="BB223" s="67">
        <f t="shared" si="415"/>
        <v>781066807</v>
      </c>
      <c r="BC223" s="65">
        <f t="shared" si="386"/>
        <v>0.91690854233839536</v>
      </c>
      <c r="BD223" s="64">
        <f t="shared" si="387"/>
        <v>70781301</v>
      </c>
      <c r="BE223" s="64">
        <f>SUM(BE224:BE225)</f>
        <v>4483500343</v>
      </c>
      <c r="BF223" s="3"/>
      <c r="BG223" s="2"/>
      <c r="BH223" s="3" t="e">
        <v>#N/A</v>
      </c>
      <c r="BI223" s="2" t="e">
        <f t="shared" si="320"/>
        <v>#N/A</v>
      </c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</row>
    <row r="224" spans="1:100" x14ac:dyDescent="0.25">
      <c r="A224" s="300">
        <v>4241010200301</v>
      </c>
      <c r="B224" s="34" t="s">
        <v>397</v>
      </c>
      <c r="C224" s="301">
        <v>10457304000</v>
      </c>
      <c r="D224" s="420">
        <v>1128077500</v>
      </c>
      <c r="E224" s="301"/>
      <c r="F224" s="301"/>
      <c r="G224" s="301"/>
      <c r="H224" s="304">
        <f t="shared" si="377"/>
        <v>-1128077500</v>
      </c>
      <c r="I224" s="36">
        <f t="shared" si="378"/>
        <v>9329226500</v>
      </c>
      <c r="J224" s="35">
        <v>0</v>
      </c>
      <c r="K224" s="36">
        <f t="shared" si="409"/>
        <v>9329226500</v>
      </c>
      <c r="L224" s="301">
        <v>708080392</v>
      </c>
      <c r="M224" s="301">
        <v>115802866</v>
      </c>
      <c r="N224" s="301">
        <v>11248556</v>
      </c>
      <c r="O224" s="301">
        <v>8113133</v>
      </c>
      <c r="P224" s="301">
        <v>15032999</v>
      </c>
      <c r="Q224" s="301">
        <v>20386180</v>
      </c>
      <c r="R224" s="35">
        <v>3060777889</v>
      </c>
      <c r="S224" s="35">
        <v>27674598</v>
      </c>
      <c r="T224" s="35">
        <v>602988188</v>
      </c>
      <c r="U224" s="35"/>
      <c r="V224" s="35"/>
      <c r="W224" s="35"/>
      <c r="X224" s="36">
        <f t="shared" ref="X224:X229" si="416">IF(K224&gt;=SUM(L224:W224),SUM(L224:W224),"ERROR")</f>
        <v>4570104801</v>
      </c>
      <c r="Y224" s="194">
        <f t="shared" si="380"/>
        <v>0.48986963720947285</v>
      </c>
      <c r="Z224" s="304">
        <f t="shared" si="381"/>
        <v>4759121699</v>
      </c>
      <c r="AA224" s="301">
        <v>708080392</v>
      </c>
      <c r="AB224" s="301">
        <v>3205547</v>
      </c>
      <c r="AC224" s="301">
        <v>11248556</v>
      </c>
      <c r="AD224" s="301">
        <v>8113133</v>
      </c>
      <c r="AE224" s="301">
        <v>15032999</v>
      </c>
      <c r="AF224" s="301">
        <v>35386180</v>
      </c>
      <c r="AG224" s="35">
        <v>31356376</v>
      </c>
      <c r="AH224" s="35">
        <v>34999958</v>
      </c>
      <c r="AI224" s="35">
        <v>4424967</v>
      </c>
      <c r="AJ224" s="35"/>
      <c r="AK224" s="35"/>
      <c r="AL224" s="35"/>
      <c r="AM224" s="35">
        <f t="shared" ref="AM224:AM229" si="417">IF(X224&gt;=SUM(AA224:AL224),SUM(AA224:AL224),"ERROR")</f>
        <v>851848108</v>
      </c>
      <c r="AN224" s="194">
        <f t="shared" si="383"/>
        <v>0.18639574913328119</v>
      </c>
      <c r="AO224" s="305">
        <f t="shared" si="384"/>
        <v>3718256693</v>
      </c>
      <c r="AP224" s="302">
        <v>708080392</v>
      </c>
      <c r="AQ224" s="301">
        <v>3205547</v>
      </c>
      <c r="AR224" s="302">
        <v>11248556</v>
      </c>
      <c r="AS224" s="301">
        <v>8113133</v>
      </c>
      <c r="AT224" s="301">
        <v>15032999</v>
      </c>
      <c r="AU224" s="302">
        <v>35386180</v>
      </c>
      <c r="AV224" s="35"/>
      <c r="AW224" s="35"/>
      <c r="AX224" s="35"/>
      <c r="AY224" s="35"/>
      <c r="AZ224" s="35"/>
      <c r="BA224" s="35"/>
      <c r="BB224" s="303">
        <f t="shared" ref="BB224:BB229" si="418">IF(AM224&gt;=SUM(AP224:BA224),SUM(AP224:BA224),"ERROR")</f>
        <v>781066807</v>
      </c>
      <c r="BC224" s="306">
        <f t="shared" si="386"/>
        <v>0.91690854233839536</v>
      </c>
      <c r="BD224" s="304">
        <f t="shared" si="387"/>
        <v>70781301</v>
      </c>
      <c r="BE224" s="301">
        <v>3967116613</v>
      </c>
      <c r="BG224" s="2">
        <v>526</v>
      </c>
      <c r="BH224" s="3">
        <v>8230265000</v>
      </c>
      <c r="BI224" s="2">
        <f t="shared" si="320"/>
        <v>-1098961500</v>
      </c>
    </row>
    <row r="225" spans="1:100" x14ac:dyDescent="0.25">
      <c r="A225" s="300">
        <v>4241010200302</v>
      </c>
      <c r="B225" s="34" t="s">
        <v>398</v>
      </c>
      <c r="C225" s="301">
        <v>1839002000</v>
      </c>
      <c r="D225" s="420">
        <v>24084000</v>
      </c>
      <c r="E225" s="301"/>
      <c r="F225" s="301"/>
      <c r="G225" s="301"/>
      <c r="H225" s="304">
        <f t="shared" si="377"/>
        <v>-24084000</v>
      </c>
      <c r="I225" s="36">
        <f t="shared" si="378"/>
        <v>1814918000</v>
      </c>
      <c r="J225" s="35">
        <v>0</v>
      </c>
      <c r="K225" s="36">
        <f t="shared" si="409"/>
        <v>1814918000</v>
      </c>
      <c r="L225" s="301">
        <v>0</v>
      </c>
      <c r="M225" s="301">
        <v>0</v>
      </c>
      <c r="N225" s="301">
        <v>0</v>
      </c>
      <c r="O225" s="301"/>
      <c r="P225" s="301"/>
      <c r="Q225" s="301"/>
      <c r="R225" s="35">
        <v>516383730</v>
      </c>
      <c r="S225" s="35"/>
      <c r="T225" s="35">
        <v>97156679</v>
      </c>
      <c r="U225" s="35"/>
      <c r="V225" s="35"/>
      <c r="W225" s="35"/>
      <c r="X225" s="36">
        <f t="shared" si="416"/>
        <v>613540409</v>
      </c>
      <c r="Y225" s="194">
        <f t="shared" si="380"/>
        <v>0.33805406580352393</v>
      </c>
      <c r="Z225" s="304">
        <f t="shared" si="381"/>
        <v>1201377591</v>
      </c>
      <c r="AA225" s="301"/>
      <c r="AB225" s="301">
        <v>0</v>
      </c>
      <c r="AC225" s="301"/>
      <c r="AD225" s="301"/>
      <c r="AE225" s="301"/>
      <c r="AF225" s="301"/>
      <c r="AG225" s="35"/>
      <c r="AH225" s="35">
        <v>0</v>
      </c>
      <c r="AI225" s="35"/>
      <c r="AJ225" s="35"/>
      <c r="AK225" s="35"/>
      <c r="AL225" s="35"/>
      <c r="AM225" s="35">
        <f t="shared" si="417"/>
        <v>0</v>
      </c>
      <c r="AN225" s="194">
        <f t="shared" si="383"/>
        <v>0</v>
      </c>
      <c r="AO225" s="305">
        <f t="shared" si="384"/>
        <v>613540409</v>
      </c>
      <c r="AP225" s="302"/>
      <c r="AQ225" s="301">
        <v>0</v>
      </c>
      <c r="AR225" s="302"/>
      <c r="AS225" s="301"/>
      <c r="AT225" s="301"/>
      <c r="AU225" s="302"/>
      <c r="AV225" s="35"/>
      <c r="AW225" s="35"/>
      <c r="AX225" s="35"/>
      <c r="AY225" s="35"/>
      <c r="AZ225" s="35"/>
      <c r="BA225" s="35"/>
      <c r="BB225" s="303">
        <f t="shared" si="418"/>
        <v>0</v>
      </c>
      <c r="BC225" s="306">
        <f t="shared" si="386"/>
        <v>0</v>
      </c>
      <c r="BD225" s="304">
        <f t="shared" si="387"/>
        <v>0</v>
      </c>
      <c r="BE225" s="301">
        <v>516383730</v>
      </c>
      <c r="BG225" s="2">
        <v>531</v>
      </c>
      <c r="BH225" s="3">
        <v>1229135000</v>
      </c>
      <c r="BI225" s="2">
        <f t="shared" si="320"/>
        <v>-585783000</v>
      </c>
    </row>
    <row r="226" spans="1:100" x14ac:dyDescent="0.25">
      <c r="A226" s="300" t="s">
        <v>399</v>
      </c>
      <c r="B226" s="34" t="s">
        <v>128</v>
      </c>
      <c r="C226" s="301">
        <v>4905088000</v>
      </c>
      <c r="D226" s="420">
        <v>1197176000</v>
      </c>
      <c r="E226" s="301"/>
      <c r="F226" s="301"/>
      <c r="G226" s="301"/>
      <c r="H226" s="304">
        <f t="shared" si="377"/>
        <v>-1197176000</v>
      </c>
      <c r="I226" s="36">
        <f t="shared" si="378"/>
        <v>3707912000</v>
      </c>
      <c r="J226" s="35">
        <v>0</v>
      </c>
      <c r="K226" s="36">
        <f t="shared" si="409"/>
        <v>3707912000</v>
      </c>
      <c r="L226" s="301">
        <v>231660700</v>
      </c>
      <c r="M226" s="301">
        <v>226319400</v>
      </c>
      <c r="N226" s="301">
        <v>220802300</v>
      </c>
      <c r="O226" s="301">
        <v>286269700</v>
      </c>
      <c r="P226" s="301">
        <v>248195800</v>
      </c>
      <c r="Q226" s="301">
        <v>523767500</v>
      </c>
      <c r="R226" s="35">
        <v>242689700</v>
      </c>
      <c r="S226" s="35">
        <v>228312300</v>
      </c>
      <c r="T226" s="35">
        <v>240227900</v>
      </c>
      <c r="U226" s="35"/>
      <c r="V226" s="35"/>
      <c r="W226" s="35"/>
      <c r="X226" s="36">
        <f t="shared" si="416"/>
        <v>2448245300</v>
      </c>
      <c r="Y226" s="194">
        <f t="shared" si="380"/>
        <v>0.66027599899889744</v>
      </c>
      <c r="Z226" s="304">
        <f t="shared" si="381"/>
        <v>1259666700</v>
      </c>
      <c r="AA226" s="301"/>
      <c r="AB226" s="301">
        <v>231660700</v>
      </c>
      <c r="AC226" s="301">
        <v>226319400</v>
      </c>
      <c r="AD226" s="301">
        <v>220802300</v>
      </c>
      <c r="AE226" s="301"/>
      <c r="AF226" s="301">
        <v>248195800</v>
      </c>
      <c r="AG226" s="35">
        <v>523767500</v>
      </c>
      <c r="AH226" s="35">
        <v>242689700</v>
      </c>
      <c r="AI226" s="35">
        <v>228312300</v>
      </c>
      <c r="AJ226" s="35"/>
      <c r="AK226" s="35"/>
      <c r="AL226" s="35"/>
      <c r="AM226" s="35">
        <f t="shared" si="417"/>
        <v>1921747700</v>
      </c>
      <c r="AN226" s="194">
        <f t="shared" si="383"/>
        <v>0.78494900000420709</v>
      </c>
      <c r="AO226" s="305">
        <f t="shared" si="384"/>
        <v>526497600</v>
      </c>
      <c r="AP226" s="302"/>
      <c r="AQ226" s="301">
        <v>231660700</v>
      </c>
      <c r="AR226" s="302">
        <v>226319400</v>
      </c>
      <c r="AS226" s="301">
        <v>220802300</v>
      </c>
      <c r="AT226" s="301"/>
      <c r="AU226" s="302">
        <v>248195800</v>
      </c>
      <c r="AV226" s="35"/>
      <c r="AW226" s="35"/>
      <c r="AX226" s="35"/>
      <c r="AY226" s="35"/>
      <c r="AZ226" s="35"/>
      <c r="BA226" s="35"/>
      <c r="BB226" s="303">
        <f t="shared" si="418"/>
        <v>926978200</v>
      </c>
      <c r="BC226" s="306">
        <f t="shared" si="386"/>
        <v>0.48236207073384296</v>
      </c>
      <c r="BD226" s="304">
        <f t="shared" si="387"/>
        <v>994769500</v>
      </c>
      <c r="BE226" s="301">
        <v>2208017400</v>
      </c>
      <c r="BG226" s="2">
        <v>530</v>
      </c>
      <c r="BH226" s="3">
        <v>3307714000</v>
      </c>
      <c r="BI226" s="2">
        <f t="shared" si="320"/>
        <v>-400198000</v>
      </c>
    </row>
    <row r="227" spans="1:100" x14ac:dyDescent="0.25">
      <c r="A227" s="300" t="s">
        <v>400</v>
      </c>
      <c r="B227" s="34" t="s">
        <v>130</v>
      </c>
      <c r="C227" s="301">
        <v>2558932000</v>
      </c>
      <c r="D227" s="420">
        <v>802073000</v>
      </c>
      <c r="E227" s="301"/>
      <c r="F227" s="301"/>
      <c r="G227" s="301"/>
      <c r="H227" s="304">
        <f t="shared" si="377"/>
        <v>-802073000</v>
      </c>
      <c r="I227" s="36">
        <f t="shared" si="378"/>
        <v>1756859000</v>
      </c>
      <c r="J227" s="35">
        <v>0</v>
      </c>
      <c r="K227" s="36">
        <f t="shared" si="409"/>
        <v>1756859000</v>
      </c>
      <c r="L227" s="301">
        <v>106895300</v>
      </c>
      <c r="M227" s="301">
        <v>123365600</v>
      </c>
      <c r="N227" s="301">
        <v>121038000</v>
      </c>
      <c r="O227" s="301">
        <v>155783100</v>
      </c>
      <c r="P227" s="301">
        <v>131826600</v>
      </c>
      <c r="Q227" s="301">
        <v>122653000</v>
      </c>
      <c r="R227" s="35">
        <v>125655500</v>
      </c>
      <c r="S227" s="35">
        <v>121584400</v>
      </c>
      <c r="T227" s="35">
        <v>126955805</v>
      </c>
      <c r="U227" s="35"/>
      <c r="V227" s="35"/>
      <c r="W227" s="35"/>
      <c r="X227" s="36">
        <f t="shared" si="416"/>
        <v>1135757305</v>
      </c>
      <c r="Y227" s="194">
        <f t="shared" si="380"/>
        <v>0.64647037980851052</v>
      </c>
      <c r="Z227" s="304">
        <f t="shared" si="381"/>
        <v>621101695</v>
      </c>
      <c r="AA227" s="301"/>
      <c r="AB227" s="301">
        <v>106895300</v>
      </c>
      <c r="AC227" s="301">
        <v>123365600</v>
      </c>
      <c r="AD227" s="301">
        <v>121038000</v>
      </c>
      <c r="AE227" s="301">
        <v>155783100</v>
      </c>
      <c r="AF227" s="301">
        <v>131826600</v>
      </c>
      <c r="AG227" s="35">
        <v>122653000</v>
      </c>
      <c r="AH227" s="35">
        <v>125655500</v>
      </c>
      <c r="AI227" s="35">
        <v>121584400</v>
      </c>
      <c r="AJ227" s="35"/>
      <c r="AK227" s="35"/>
      <c r="AL227" s="35"/>
      <c r="AM227" s="35">
        <f t="shared" si="417"/>
        <v>1008801500</v>
      </c>
      <c r="AN227" s="194">
        <f t="shared" si="383"/>
        <v>0.88821924856560797</v>
      </c>
      <c r="AO227" s="305">
        <f t="shared" si="384"/>
        <v>126955805</v>
      </c>
      <c r="AP227" s="302"/>
      <c r="AQ227" s="301">
        <v>106895300</v>
      </c>
      <c r="AR227" s="302">
        <v>123365600</v>
      </c>
      <c r="AS227" s="301">
        <v>121038000</v>
      </c>
      <c r="AT227" s="301">
        <v>155783100</v>
      </c>
      <c r="AU227" s="302">
        <v>131826600</v>
      </c>
      <c r="AV227" s="35"/>
      <c r="AW227" s="35"/>
      <c r="AX227" s="35"/>
      <c r="AY227" s="35"/>
      <c r="AZ227" s="35"/>
      <c r="BA227" s="35"/>
      <c r="BB227" s="303">
        <f t="shared" si="418"/>
        <v>638908600</v>
      </c>
      <c r="BC227" s="306">
        <f t="shared" si="386"/>
        <v>0.63333430808736901</v>
      </c>
      <c r="BD227" s="304">
        <f t="shared" si="387"/>
        <v>369892900</v>
      </c>
      <c r="BE227" s="301">
        <v>1008801500</v>
      </c>
      <c r="BG227" s="2">
        <v>529</v>
      </c>
      <c r="BH227" s="3">
        <v>2010762000</v>
      </c>
      <c r="BI227" s="2">
        <f t="shared" si="320"/>
        <v>253903000</v>
      </c>
    </row>
    <row r="228" spans="1:100" x14ac:dyDescent="0.25">
      <c r="A228" s="300" t="s">
        <v>401</v>
      </c>
      <c r="B228" s="34" t="s">
        <v>132</v>
      </c>
      <c r="C228" s="301">
        <v>3678816000</v>
      </c>
      <c r="D228" s="420">
        <v>897882000</v>
      </c>
      <c r="E228" s="301"/>
      <c r="F228" s="301"/>
      <c r="G228" s="301"/>
      <c r="H228" s="304">
        <f t="shared" si="377"/>
        <v>-897882000</v>
      </c>
      <c r="I228" s="36">
        <f t="shared" si="378"/>
        <v>2780934000</v>
      </c>
      <c r="J228" s="35">
        <v>0</v>
      </c>
      <c r="K228" s="36">
        <f t="shared" si="409"/>
        <v>2780934000</v>
      </c>
      <c r="L228" s="301">
        <v>173758300</v>
      </c>
      <c r="M228" s="301">
        <v>169751000</v>
      </c>
      <c r="N228" s="301">
        <v>165613700</v>
      </c>
      <c r="O228" s="301">
        <v>214715600</v>
      </c>
      <c r="P228" s="301">
        <v>186158200</v>
      </c>
      <c r="Q228" s="301">
        <v>392841000</v>
      </c>
      <c r="R228" s="35">
        <v>182029800</v>
      </c>
      <c r="S228" s="35">
        <v>171244900</v>
      </c>
      <c r="T228" s="35">
        <v>180183700</v>
      </c>
      <c r="U228" s="35"/>
      <c r="V228" s="35"/>
      <c r="W228" s="35"/>
      <c r="X228" s="36">
        <f t="shared" si="416"/>
        <v>1836296200</v>
      </c>
      <c r="Y228" s="194">
        <f t="shared" si="380"/>
        <v>0.66031635414576539</v>
      </c>
      <c r="Z228" s="304">
        <f t="shared" si="381"/>
        <v>944637800</v>
      </c>
      <c r="AA228" s="301"/>
      <c r="AB228" s="301">
        <v>173758300</v>
      </c>
      <c r="AC228" s="301">
        <v>169751000</v>
      </c>
      <c r="AD228" s="301">
        <v>165613700</v>
      </c>
      <c r="AE228" s="301">
        <v>214715600</v>
      </c>
      <c r="AF228" s="301">
        <v>186158200</v>
      </c>
      <c r="AG228" s="35">
        <v>392841000</v>
      </c>
      <c r="AH228" s="35">
        <v>182029800</v>
      </c>
      <c r="AI228" s="35">
        <v>171244900</v>
      </c>
      <c r="AJ228" s="35"/>
      <c r="AK228" s="35"/>
      <c r="AL228" s="35"/>
      <c r="AM228" s="35">
        <f t="shared" si="417"/>
        <v>1656112500</v>
      </c>
      <c r="AN228" s="194">
        <f t="shared" si="383"/>
        <v>0.90187656000159455</v>
      </c>
      <c r="AO228" s="305">
        <f t="shared" si="384"/>
        <v>180183700</v>
      </c>
      <c r="AP228" s="302"/>
      <c r="AQ228" s="301">
        <v>173758300</v>
      </c>
      <c r="AR228" s="302">
        <v>169751000</v>
      </c>
      <c r="AS228" s="301">
        <v>165613700</v>
      </c>
      <c r="AT228" s="301">
        <v>214715600</v>
      </c>
      <c r="AU228" s="302">
        <v>186158200</v>
      </c>
      <c r="AV228" s="35"/>
      <c r="AW228" s="35"/>
      <c r="AX228" s="35"/>
      <c r="AY228" s="35"/>
      <c r="AZ228" s="35"/>
      <c r="BA228" s="35"/>
      <c r="BB228" s="303">
        <f t="shared" si="418"/>
        <v>909996800</v>
      </c>
      <c r="BC228" s="306">
        <f t="shared" si="386"/>
        <v>0.54947764720089964</v>
      </c>
      <c r="BD228" s="304">
        <f t="shared" si="387"/>
        <v>746115700</v>
      </c>
      <c r="BE228" s="301">
        <v>1656112500</v>
      </c>
      <c r="BG228" s="2">
        <v>535</v>
      </c>
      <c r="BH228" s="3">
        <v>2748519000</v>
      </c>
      <c r="BI228" s="2">
        <f t="shared" si="320"/>
        <v>-32415000</v>
      </c>
    </row>
    <row r="229" spans="1:100" x14ac:dyDescent="0.25">
      <c r="A229" s="300" t="s">
        <v>402</v>
      </c>
      <c r="B229" s="34" t="s">
        <v>134</v>
      </c>
      <c r="C229" s="301">
        <v>2452544000</v>
      </c>
      <c r="D229" s="420">
        <v>598588000</v>
      </c>
      <c r="E229" s="301"/>
      <c r="F229" s="301"/>
      <c r="G229" s="301"/>
      <c r="H229" s="304">
        <f t="shared" si="377"/>
        <v>-598588000</v>
      </c>
      <c r="I229" s="36">
        <f t="shared" si="378"/>
        <v>1853956000</v>
      </c>
      <c r="J229" s="35">
        <v>0</v>
      </c>
      <c r="K229" s="36">
        <f t="shared" si="409"/>
        <v>1853956000</v>
      </c>
      <c r="L229" s="301">
        <v>115861500</v>
      </c>
      <c r="M229" s="301">
        <v>113186400</v>
      </c>
      <c r="N229" s="301">
        <v>110426900</v>
      </c>
      <c r="O229" s="301">
        <v>143160300</v>
      </c>
      <c r="P229" s="301">
        <v>124123700</v>
      </c>
      <c r="Q229" s="301">
        <v>261912600</v>
      </c>
      <c r="R229" s="35">
        <v>121370100</v>
      </c>
      <c r="S229" s="35">
        <v>114176900</v>
      </c>
      <c r="T229" s="35">
        <v>120140000</v>
      </c>
      <c r="U229" s="35"/>
      <c r="V229" s="35"/>
      <c r="W229" s="35"/>
      <c r="X229" s="36">
        <f t="shared" si="416"/>
        <v>1224358400</v>
      </c>
      <c r="Y229" s="194">
        <f t="shared" si="380"/>
        <v>0.66040315951403372</v>
      </c>
      <c r="Z229" s="304">
        <f t="shared" si="381"/>
        <v>629597600</v>
      </c>
      <c r="AA229" s="301"/>
      <c r="AB229" s="301">
        <v>115861500</v>
      </c>
      <c r="AC229" s="301">
        <v>113186400</v>
      </c>
      <c r="AD229" s="301">
        <v>110426900</v>
      </c>
      <c r="AE229" s="301">
        <v>143160300</v>
      </c>
      <c r="AF229" s="301">
        <v>124123700</v>
      </c>
      <c r="AG229" s="35">
        <v>261912600</v>
      </c>
      <c r="AH229" s="35">
        <v>121370100</v>
      </c>
      <c r="AI229" s="35">
        <v>114176900</v>
      </c>
      <c r="AJ229" s="35"/>
      <c r="AK229" s="35"/>
      <c r="AL229" s="35"/>
      <c r="AM229" s="35">
        <f t="shared" si="417"/>
        <v>1104218400</v>
      </c>
      <c r="AN229" s="194">
        <f t="shared" si="383"/>
        <v>0.90187513721472401</v>
      </c>
      <c r="AO229" s="305">
        <f t="shared" si="384"/>
        <v>120140000</v>
      </c>
      <c r="AP229" s="302"/>
      <c r="AQ229" s="301">
        <v>115861500</v>
      </c>
      <c r="AR229" s="302">
        <v>113186400</v>
      </c>
      <c r="AS229" s="301">
        <v>110426900</v>
      </c>
      <c r="AT229" s="301">
        <v>143160300</v>
      </c>
      <c r="AU229" s="302">
        <v>124123700</v>
      </c>
      <c r="AV229" s="35"/>
      <c r="AW229" s="35"/>
      <c r="AX229" s="35"/>
      <c r="AY229" s="35"/>
      <c r="AZ229" s="35"/>
      <c r="BA229" s="35"/>
      <c r="BB229" s="303">
        <f t="shared" si="418"/>
        <v>606758800</v>
      </c>
      <c r="BC229" s="306">
        <f t="shared" si="386"/>
        <v>0.54949165853421755</v>
      </c>
      <c r="BD229" s="304">
        <f t="shared" si="387"/>
        <v>497459600</v>
      </c>
      <c r="BE229" s="301">
        <v>1104218400</v>
      </c>
      <c r="BG229" s="2">
        <v>536</v>
      </c>
      <c r="BH229" s="3">
        <v>1832346000</v>
      </c>
      <c r="BI229" s="2">
        <f t="shared" si="320"/>
        <v>-21610000</v>
      </c>
    </row>
    <row r="230" spans="1:100" s="274" customFormat="1" x14ac:dyDescent="0.25">
      <c r="A230" s="294" t="s">
        <v>403</v>
      </c>
      <c r="B230" s="295" t="s">
        <v>136</v>
      </c>
      <c r="C230" s="56">
        <f>+C231+C235+C236+C237</f>
        <v>6131188000</v>
      </c>
      <c r="D230" s="56">
        <f>+D231+D235+D236+D237</f>
        <v>3092189000</v>
      </c>
      <c r="E230" s="56">
        <f>+E231+E235+E236+E237</f>
        <v>0</v>
      </c>
      <c r="F230" s="56">
        <f>+F231+F235+F236+F237</f>
        <v>0</v>
      </c>
      <c r="G230" s="56">
        <f>+G231+G235+G236+G237</f>
        <v>0</v>
      </c>
      <c r="H230" s="56">
        <f t="shared" si="377"/>
        <v>-3092189000</v>
      </c>
      <c r="I230" s="56">
        <f t="shared" si="378"/>
        <v>3038999000</v>
      </c>
      <c r="J230" s="56">
        <f>+J231+J235+J236+J237</f>
        <v>0</v>
      </c>
      <c r="K230" s="56">
        <f t="shared" si="409"/>
        <v>3038999000</v>
      </c>
      <c r="L230" s="56">
        <f t="shared" ref="L230:X230" si="419">+L231+L235+L236+L237</f>
        <v>1082965183</v>
      </c>
      <c r="M230" s="56">
        <f t="shared" si="419"/>
        <v>49443955</v>
      </c>
      <c r="N230" s="56">
        <f t="shared" si="419"/>
        <v>74876569</v>
      </c>
      <c r="O230" s="56">
        <f t="shared" si="419"/>
        <v>46261741</v>
      </c>
      <c r="P230" s="56">
        <f>+P231+P235+P236+P237</f>
        <v>202404277</v>
      </c>
      <c r="Q230" s="56">
        <f t="shared" si="419"/>
        <v>69176662</v>
      </c>
      <c r="R230" s="56">
        <f t="shared" si="419"/>
        <v>94595574</v>
      </c>
      <c r="S230" s="56">
        <f t="shared" si="419"/>
        <v>57539840</v>
      </c>
      <c r="T230" s="56">
        <f t="shared" si="419"/>
        <v>25227345</v>
      </c>
      <c r="U230" s="56">
        <f t="shared" si="419"/>
        <v>0</v>
      </c>
      <c r="V230" s="56">
        <f t="shared" si="419"/>
        <v>0</v>
      </c>
      <c r="W230" s="56">
        <f t="shared" si="419"/>
        <v>0</v>
      </c>
      <c r="X230" s="56">
        <f t="shared" si="419"/>
        <v>1702491146</v>
      </c>
      <c r="Y230" s="197">
        <f t="shared" si="380"/>
        <v>0.56021444758619532</v>
      </c>
      <c r="Z230" s="56">
        <f t="shared" si="381"/>
        <v>1336507854</v>
      </c>
      <c r="AA230" s="56">
        <f t="shared" ref="AA230:AM230" si="420">+AA231+AA235+AA236+AA237</f>
        <v>1082965183</v>
      </c>
      <c r="AB230" s="56">
        <f t="shared" si="420"/>
        <v>49443955</v>
      </c>
      <c r="AC230" s="56">
        <f t="shared" si="420"/>
        <v>74876569</v>
      </c>
      <c r="AD230" s="56">
        <f t="shared" si="420"/>
        <v>46261741</v>
      </c>
      <c r="AE230" s="56">
        <f t="shared" si="420"/>
        <v>202404277</v>
      </c>
      <c r="AF230" s="56">
        <f t="shared" si="420"/>
        <v>69176662</v>
      </c>
      <c r="AG230" s="56">
        <f t="shared" si="420"/>
        <v>94595574</v>
      </c>
      <c r="AH230" s="56">
        <f t="shared" si="420"/>
        <v>57539840</v>
      </c>
      <c r="AI230" s="56">
        <f t="shared" si="420"/>
        <v>25227345</v>
      </c>
      <c r="AJ230" s="56">
        <f t="shared" si="420"/>
        <v>0</v>
      </c>
      <c r="AK230" s="56">
        <f t="shared" si="420"/>
        <v>0</v>
      </c>
      <c r="AL230" s="56">
        <f t="shared" si="420"/>
        <v>0</v>
      </c>
      <c r="AM230" s="56">
        <f t="shared" si="420"/>
        <v>1702491146</v>
      </c>
      <c r="AN230" s="197">
        <f t="shared" si="383"/>
        <v>1</v>
      </c>
      <c r="AO230" s="115">
        <f t="shared" si="384"/>
        <v>0</v>
      </c>
      <c r="AP230" s="296">
        <f t="shared" ref="AP230:BB230" si="421">+AP231+AP235+AP236+AP237</f>
        <v>1082965183</v>
      </c>
      <c r="AQ230" s="56">
        <f t="shared" si="421"/>
        <v>49443955</v>
      </c>
      <c r="AR230" s="56">
        <f t="shared" si="421"/>
        <v>74876569</v>
      </c>
      <c r="AS230" s="59">
        <f t="shared" si="421"/>
        <v>46261741</v>
      </c>
      <c r="AT230" s="59">
        <f t="shared" si="421"/>
        <v>202404277</v>
      </c>
      <c r="AU230" s="59">
        <f t="shared" si="421"/>
        <v>69176662</v>
      </c>
      <c r="AV230" s="56">
        <f t="shared" si="421"/>
        <v>0</v>
      </c>
      <c r="AW230" s="59">
        <f t="shared" si="421"/>
        <v>0</v>
      </c>
      <c r="AX230" s="59">
        <f t="shared" si="421"/>
        <v>0</v>
      </c>
      <c r="AY230" s="59">
        <f t="shared" si="421"/>
        <v>0</v>
      </c>
      <c r="AZ230" s="56">
        <f t="shared" si="421"/>
        <v>0</v>
      </c>
      <c r="BA230" s="59">
        <f t="shared" si="421"/>
        <v>0</v>
      </c>
      <c r="BB230" s="59">
        <f t="shared" si="421"/>
        <v>1525128387</v>
      </c>
      <c r="BC230" s="57">
        <f t="shared" si="386"/>
        <v>0.89582162619951744</v>
      </c>
      <c r="BD230" s="56">
        <f t="shared" si="387"/>
        <v>177362759</v>
      </c>
      <c r="BE230" s="56">
        <f>+BE231+BE235+BE236+BE237</f>
        <v>1677263801</v>
      </c>
      <c r="BF230" s="3"/>
      <c r="BG230" s="2"/>
      <c r="BH230" s="3" t="e">
        <v>#N/A</v>
      </c>
      <c r="BI230" s="2" t="e">
        <f t="shared" si="320"/>
        <v>#N/A</v>
      </c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</row>
    <row r="231" spans="1:100" s="274" customFormat="1" x14ac:dyDescent="0.25">
      <c r="A231" s="297" t="s">
        <v>404</v>
      </c>
      <c r="B231" s="298" t="s">
        <v>88</v>
      </c>
      <c r="C231" s="64">
        <f>+C232+C233+C234</f>
        <v>3678202000</v>
      </c>
      <c r="D231" s="64">
        <f>+D232+D233+D234</f>
        <v>2316467000</v>
      </c>
      <c r="E231" s="64">
        <f>+E232+E233+E234</f>
        <v>0</v>
      </c>
      <c r="F231" s="64">
        <f>+F232+F233+F234</f>
        <v>0</v>
      </c>
      <c r="G231" s="64">
        <f>+G232+G233+G234</f>
        <v>0</v>
      </c>
      <c r="H231" s="64">
        <f t="shared" si="377"/>
        <v>-2316467000</v>
      </c>
      <c r="I231" s="64">
        <f t="shared" si="378"/>
        <v>1361735000</v>
      </c>
      <c r="J231" s="64">
        <f>+J232+J233+J234</f>
        <v>0</v>
      </c>
      <c r="K231" s="64">
        <f t="shared" si="409"/>
        <v>1361735000</v>
      </c>
      <c r="L231" s="64">
        <f t="shared" ref="L231:X231" si="422">+L232+L233+L234</f>
        <v>62145326</v>
      </c>
      <c r="M231" s="64">
        <f t="shared" si="422"/>
        <v>35457330</v>
      </c>
      <c r="N231" s="64">
        <f t="shared" si="422"/>
        <v>64262597</v>
      </c>
      <c r="O231" s="64">
        <f t="shared" si="422"/>
        <v>36853066</v>
      </c>
      <c r="P231" s="64">
        <f>+P232+P233+P234</f>
        <v>160115477</v>
      </c>
      <c r="Q231" s="64">
        <f t="shared" si="422"/>
        <v>64047820</v>
      </c>
      <c r="R231" s="64">
        <f t="shared" si="422"/>
        <v>71118252</v>
      </c>
      <c r="S231" s="64">
        <f t="shared" si="422"/>
        <v>49209756</v>
      </c>
      <c r="T231" s="64">
        <f t="shared" si="422"/>
        <v>17827132</v>
      </c>
      <c r="U231" s="64">
        <f t="shared" si="422"/>
        <v>0</v>
      </c>
      <c r="V231" s="64">
        <f t="shared" si="422"/>
        <v>0</v>
      </c>
      <c r="W231" s="64">
        <f t="shared" si="422"/>
        <v>0</v>
      </c>
      <c r="X231" s="64">
        <f t="shared" si="422"/>
        <v>561036756</v>
      </c>
      <c r="Y231" s="198">
        <f t="shared" si="380"/>
        <v>0.41200142171567888</v>
      </c>
      <c r="Z231" s="64">
        <f t="shared" si="381"/>
        <v>800698244</v>
      </c>
      <c r="AA231" s="64">
        <f t="shared" ref="AA231:AM231" si="423">+AA232+AA233+AA234</f>
        <v>62145326</v>
      </c>
      <c r="AB231" s="64">
        <f t="shared" si="423"/>
        <v>35457330</v>
      </c>
      <c r="AC231" s="64">
        <f t="shared" si="423"/>
        <v>64262597</v>
      </c>
      <c r="AD231" s="64">
        <f t="shared" si="423"/>
        <v>36853066</v>
      </c>
      <c r="AE231" s="64">
        <f t="shared" si="423"/>
        <v>160115477</v>
      </c>
      <c r="AF231" s="64">
        <f t="shared" si="423"/>
        <v>64047820</v>
      </c>
      <c r="AG231" s="64">
        <f t="shared" si="423"/>
        <v>71118252</v>
      </c>
      <c r="AH231" s="64">
        <f t="shared" si="423"/>
        <v>49209756</v>
      </c>
      <c r="AI231" s="64">
        <f t="shared" si="423"/>
        <v>17827132</v>
      </c>
      <c r="AJ231" s="64">
        <f t="shared" si="423"/>
        <v>0</v>
      </c>
      <c r="AK231" s="64">
        <f t="shared" si="423"/>
        <v>0</v>
      </c>
      <c r="AL231" s="64">
        <f t="shared" si="423"/>
        <v>0</v>
      </c>
      <c r="AM231" s="64">
        <f t="shared" si="423"/>
        <v>561036756</v>
      </c>
      <c r="AN231" s="198">
        <f t="shared" si="383"/>
        <v>1</v>
      </c>
      <c r="AO231" s="117">
        <f t="shared" si="384"/>
        <v>0</v>
      </c>
      <c r="AP231" s="299">
        <f t="shared" ref="AP231:BB231" si="424">+AP232+AP233+AP234</f>
        <v>62145326</v>
      </c>
      <c r="AQ231" s="64">
        <f t="shared" si="424"/>
        <v>35457330</v>
      </c>
      <c r="AR231" s="64">
        <f t="shared" si="424"/>
        <v>64262597</v>
      </c>
      <c r="AS231" s="67">
        <f t="shared" si="424"/>
        <v>36853066</v>
      </c>
      <c r="AT231" s="67">
        <f t="shared" si="424"/>
        <v>160115477</v>
      </c>
      <c r="AU231" s="67">
        <f t="shared" si="424"/>
        <v>64047820</v>
      </c>
      <c r="AV231" s="64">
        <f t="shared" si="424"/>
        <v>0</v>
      </c>
      <c r="AW231" s="67">
        <f t="shared" si="424"/>
        <v>0</v>
      </c>
      <c r="AX231" s="67">
        <f t="shared" si="424"/>
        <v>0</v>
      </c>
      <c r="AY231" s="67">
        <f t="shared" si="424"/>
        <v>0</v>
      </c>
      <c r="AZ231" s="64">
        <f t="shared" si="424"/>
        <v>0</v>
      </c>
      <c r="BA231" s="67">
        <f t="shared" si="424"/>
        <v>0</v>
      </c>
      <c r="BB231" s="67">
        <f t="shared" si="424"/>
        <v>422881616</v>
      </c>
      <c r="BC231" s="65">
        <f t="shared" si="386"/>
        <v>0.75375028726281879</v>
      </c>
      <c r="BD231" s="64">
        <f t="shared" si="387"/>
        <v>138155140</v>
      </c>
      <c r="BE231" s="64">
        <f>+BE232+BE233+BE234</f>
        <v>543209624</v>
      </c>
      <c r="BF231" s="3"/>
      <c r="BG231" s="2"/>
      <c r="BH231" s="3" t="e">
        <v>#N/A</v>
      </c>
      <c r="BI231" s="2" t="e">
        <f t="shared" si="320"/>
        <v>#N/A</v>
      </c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</row>
    <row r="232" spans="1:100" x14ac:dyDescent="0.25">
      <c r="A232" s="300" t="s">
        <v>405</v>
      </c>
      <c r="B232" s="34" t="s">
        <v>139</v>
      </c>
      <c r="C232" s="301">
        <v>0</v>
      </c>
      <c r="D232" s="301"/>
      <c r="E232" s="301"/>
      <c r="F232" s="301"/>
      <c r="G232" s="301"/>
      <c r="H232" s="304">
        <f t="shared" si="377"/>
        <v>0</v>
      </c>
      <c r="I232" s="36">
        <f t="shared" si="378"/>
        <v>0</v>
      </c>
      <c r="J232" s="35">
        <v>0</v>
      </c>
      <c r="K232" s="36">
        <f t="shared" si="409"/>
        <v>0</v>
      </c>
      <c r="L232" s="301">
        <v>0</v>
      </c>
      <c r="M232" s="301"/>
      <c r="N232" s="301"/>
      <c r="O232" s="301"/>
      <c r="P232" s="301"/>
      <c r="Q232" s="301"/>
      <c r="R232" s="35"/>
      <c r="S232" s="35"/>
      <c r="T232" s="35"/>
      <c r="U232" s="35"/>
      <c r="V232" s="35"/>
      <c r="W232" s="35"/>
      <c r="X232" s="36">
        <f t="shared" ref="X232:X237" si="425">IF(K232&gt;=SUM(L232:W232),SUM(L232:W232),"ERROR")</f>
        <v>0</v>
      </c>
      <c r="Y232" s="194">
        <f t="shared" si="380"/>
        <v>0</v>
      </c>
      <c r="Z232" s="304">
        <f t="shared" si="381"/>
        <v>0</v>
      </c>
      <c r="AA232" s="301">
        <v>0</v>
      </c>
      <c r="AB232" s="301">
        <v>0</v>
      </c>
      <c r="AC232" s="301"/>
      <c r="AD232" s="301">
        <v>0</v>
      </c>
      <c r="AE232" s="301"/>
      <c r="AF232" s="301"/>
      <c r="AG232" s="35"/>
      <c r="AH232" s="35"/>
      <c r="AI232" s="35"/>
      <c r="AJ232" s="35"/>
      <c r="AK232" s="35"/>
      <c r="AL232" s="35"/>
      <c r="AM232" s="35">
        <f t="shared" ref="AM232:AM237" si="426">IF(X232&gt;=SUM(AA232:AL232),SUM(AA232:AL232),"ERROR")</f>
        <v>0</v>
      </c>
      <c r="AN232" s="194">
        <f t="shared" si="383"/>
        <v>0</v>
      </c>
      <c r="AO232" s="305">
        <f t="shared" si="384"/>
        <v>0</v>
      </c>
      <c r="AP232" s="302">
        <v>0</v>
      </c>
      <c r="AQ232" s="301">
        <v>0</v>
      </c>
      <c r="AR232" s="302"/>
      <c r="AS232" s="302">
        <v>0</v>
      </c>
      <c r="AT232" s="302"/>
      <c r="AU232" s="302"/>
      <c r="AV232" s="35"/>
      <c r="AW232" s="35"/>
      <c r="AX232" s="35"/>
      <c r="AY232" s="35"/>
      <c r="AZ232" s="35"/>
      <c r="BA232" s="35"/>
      <c r="BB232" s="303">
        <f t="shared" ref="BB232:BB237" si="427">IF(AM232&gt;=SUM(AP232:BA232),SUM(AP232:BA232),"ERROR")</f>
        <v>0</v>
      </c>
      <c r="BC232" s="306">
        <f t="shared" si="386"/>
        <v>0</v>
      </c>
      <c r="BD232" s="304">
        <f t="shared" si="387"/>
        <v>0</v>
      </c>
      <c r="BE232" s="301">
        <v>0</v>
      </c>
      <c r="BH232" s="3" t="e">
        <v>#N/A</v>
      </c>
      <c r="BI232" s="2" t="e">
        <f t="shared" si="320"/>
        <v>#N/A</v>
      </c>
    </row>
    <row r="233" spans="1:100" x14ac:dyDescent="0.25">
      <c r="A233" s="300" t="s">
        <v>406</v>
      </c>
      <c r="B233" s="34" t="s">
        <v>141</v>
      </c>
      <c r="C233" s="301">
        <v>3257823000</v>
      </c>
      <c r="D233" s="301">
        <v>2278986000</v>
      </c>
      <c r="E233" s="301"/>
      <c r="F233" s="301"/>
      <c r="G233" s="301"/>
      <c r="H233" s="36">
        <f t="shared" si="377"/>
        <v>-2278986000</v>
      </c>
      <c r="I233" s="36">
        <f t="shared" si="378"/>
        <v>978837000</v>
      </c>
      <c r="J233" s="35">
        <v>0</v>
      </c>
      <c r="K233" s="36">
        <f t="shared" si="409"/>
        <v>978837000</v>
      </c>
      <c r="L233" s="301">
        <v>49194259</v>
      </c>
      <c r="M233" s="301">
        <v>26325389</v>
      </c>
      <c r="N233" s="301">
        <v>46499474</v>
      </c>
      <c r="O233" s="301">
        <v>20189115</v>
      </c>
      <c r="P233" s="301">
        <v>107589265</v>
      </c>
      <c r="Q233" s="301">
        <v>41149811</v>
      </c>
      <c r="R233" s="35">
        <v>51806921</v>
      </c>
      <c r="S233" s="35">
        <v>36081649</v>
      </c>
      <c r="T233" s="35">
        <v>3929979</v>
      </c>
      <c r="U233" s="35"/>
      <c r="V233" s="35"/>
      <c r="W233" s="35"/>
      <c r="X233" s="36">
        <f t="shared" si="425"/>
        <v>382765862</v>
      </c>
      <c r="Y233" s="194">
        <f t="shared" si="380"/>
        <v>0.39104147268646361</v>
      </c>
      <c r="Z233" s="36">
        <f t="shared" si="381"/>
        <v>596071138</v>
      </c>
      <c r="AA233" s="301">
        <v>49194259</v>
      </c>
      <c r="AB233" s="301">
        <v>26325389</v>
      </c>
      <c r="AC233" s="301">
        <v>46499474</v>
      </c>
      <c r="AD233" s="301">
        <v>20189115</v>
      </c>
      <c r="AE233" s="301">
        <v>107589265</v>
      </c>
      <c r="AF233" s="301">
        <v>41149811</v>
      </c>
      <c r="AG233" s="35">
        <v>51806921</v>
      </c>
      <c r="AH233" s="35">
        <v>36081649</v>
      </c>
      <c r="AI233" s="35">
        <v>3929979</v>
      </c>
      <c r="AJ233" s="35"/>
      <c r="AK233" s="35"/>
      <c r="AL233" s="35"/>
      <c r="AM233" s="35">
        <f t="shared" si="426"/>
        <v>382765862</v>
      </c>
      <c r="AN233" s="194">
        <f t="shared" si="383"/>
        <v>1</v>
      </c>
      <c r="AO233" s="109">
        <f t="shared" si="384"/>
        <v>0</v>
      </c>
      <c r="AP233" s="302">
        <v>49194259</v>
      </c>
      <c r="AQ233" s="301">
        <v>26325389</v>
      </c>
      <c r="AR233" s="302">
        <v>46499474</v>
      </c>
      <c r="AS233" s="301">
        <v>20189115</v>
      </c>
      <c r="AT233" s="302">
        <v>107589265</v>
      </c>
      <c r="AU233" s="302">
        <v>41149811</v>
      </c>
      <c r="AV233" s="35"/>
      <c r="AW233" s="35"/>
      <c r="AX233" s="35"/>
      <c r="AY233" s="35"/>
      <c r="AZ233" s="35"/>
      <c r="BA233" s="35"/>
      <c r="BB233" s="303">
        <f t="shared" si="427"/>
        <v>290947313</v>
      </c>
      <c r="BC233" s="37">
        <f t="shared" si="386"/>
        <v>0.76011823907117404</v>
      </c>
      <c r="BD233" s="36">
        <f t="shared" si="387"/>
        <v>91818549</v>
      </c>
      <c r="BE233" s="301">
        <v>378835883</v>
      </c>
      <c r="BG233" s="2">
        <v>516</v>
      </c>
      <c r="BH233" s="3">
        <v>2174382000</v>
      </c>
      <c r="BI233" s="2">
        <f t="shared" si="320"/>
        <v>1195545000</v>
      </c>
    </row>
    <row r="234" spans="1:100" x14ac:dyDescent="0.25">
      <c r="A234" s="300" t="s">
        <v>407</v>
      </c>
      <c r="B234" s="34" t="s">
        <v>143</v>
      </c>
      <c r="C234" s="301">
        <v>420379000</v>
      </c>
      <c r="D234" s="420">
        <v>37481000</v>
      </c>
      <c r="E234" s="301"/>
      <c r="F234" s="301"/>
      <c r="G234" s="301"/>
      <c r="H234" s="36">
        <f t="shared" si="377"/>
        <v>-37481000</v>
      </c>
      <c r="I234" s="36">
        <f t="shared" si="378"/>
        <v>382898000</v>
      </c>
      <c r="J234" s="35">
        <v>0</v>
      </c>
      <c r="K234" s="36">
        <f t="shared" si="409"/>
        <v>382898000</v>
      </c>
      <c r="L234" s="301">
        <v>12951067</v>
      </c>
      <c r="M234" s="301">
        <v>9131941</v>
      </c>
      <c r="N234" s="301">
        <v>17763123</v>
      </c>
      <c r="O234" s="301">
        <v>16663951</v>
      </c>
      <c r="P234" s="301">
        <v>52526212</v>
      </c>
      <c r="Q234" s="301">
        <v>22898009</v>
      </c>
      <c r="R234" s="35">
        <v>19311331</v>
      </c>
      <c r="S234" s="35">
        <v>13128107</v>
      </c>
      <c r="T234" s="35">
        <v>13897153</v>
      </c>
      <c r="U234" s="35"/>
      <c r="V234" s="35"/>
      <c r="W234" s="35"/>
      <c r="X234" s="36">
        <f t="shared" si="425"/>
        <v>178270894</v>
      </c>
      <c r="Y234" s="194">
        <f t="shared" si="380"/>
        <v>0.46558324671322388</v>
      </c>
      <c r="Z234" s="36">
        <f t="shared" si="381"/>
        <v>204627106</v>
      </c>
      <c r="AA234" s="301">
        <v>12951067</v>
      </c>
      <c r="AB234" s="301">
        <v>9131941</v>
      </c>
      <c r="AC234" s="301">
        <v>17763123</v>
      </c>
      <c r="AD234" s="301">
        <v>16663951</v>
      </c>
      <c r="AE234" s="301">
        <v>52526212</v>
      </c>
      <c r="AF234" s="301">
        <v>22898009</v>
      </c>
      <c r="AG234" s="35">
        <v>19311331</v>
      </c>
      <c r="AH234" s="35">
        <v>13128107</v>
      </c>
      <c r="AI234" s="35">
        <v>13897153</v>
      </c>
      <c r="AJ234" s="35"/>
      <c r="AK234" s="35"/>
      <c r="AL234" s="35"/>
      <c r="AM234" s="35">
        <f t="shared" si="426"/>
        <v>178270894</v>
      </c>
      <c r="AN234" s="194">
        <f t="shared" si="383"/>
        <v>1</v>
      </c>
      <c r="AO234" s="109">
        <f t="shared" si="384"/>
        <v>0</v>
      </c>
      <c r="AP234" s="302">
        <v>12951067</v>
      </c>
      <c r="AQ234" s="301">
        <v>9131941</v>
      </c>
      <c r="AR234" s="302">
        <v>17763123</v>
      </c>
      <c r="AS234" s="301">
        <v>16663951</v>
      </c>
      <c r="AT234" s="302">
        <v>52526212</v>
      </c>
      <c r="AU234" s="302">
        <v>22898009</v>
      </c>
      <c r="AV234" s="35"/>
      <c r="AW234" s="35"/>
      <c r="AX234" s="35"/>
      <c r="AY234" s="35"/>
      <c r="AZ234" s="35"/>
      <c r="BA234" s="35"/>
      <c r="BB234" s="303">
        <f t="shared" si="427"/>
        <v>131934303</v>
      </c>
      <c r="BC234" s="37">
        <f t="shared" si="386"/>
        <v>0.74007764273622811</v>
      </c>
      <c r="BD234" s="36">
        <f t="shared" si="387"/>
        <v>46336591</v>
      </c>
      <c r="BE234" s="301">
        <v>164373741</v>
      </c>
      <c r="BG234" s="2">
        <v>520</v>
      </c>
      <c r="BH234" s="3">
        <v>361602000</v>
      </c>
      <c r="BI234" s="2">
        <f t="shared" si="320"/>
        <v>-21296000</v>
      </c>
    </row>
    <row r="235" spans="1:100" x14ac:dyDescent="0.25">
      <c r="A235" s="300" t="s">
        <v>408</v>
      </c>
      <c r="B235" s="34" t="s">
        <v>145</v>
      </c>
      <c r="C235" s="301">
        <v>2336376000</v>
      </c>
      <c r="D235" s="301">
        <v>745722000</v>
      </c>
      <c r="E235" s="301"/>
      <c r="F235" s="301"/>
      <c r="G235" s="301"/>
      <c r="H235" s="36">
        <f t="shared" si="377"/>
        <v>-745722000</v>
      </c>
      <c r="I235" s="36">
        <f t="shared" si="378"/>
        <v>1590654000</v>
      </c>
      <c r="J235" s="35">
        <v>0</v>
      </c>
      <c r="K235" s="36">
        <f t="shared" si="409"/>
        <v>1590654000</v>
      </c>
      <c r="L235" s="301">
        <v>1016635868</v>
      </c>
      <c r="M235" s="301">
        <v>8841895</v>
      </c>
      <c r="N235" s="301">
        <v>5193727</v>
      </c>
      <c r="O235" s="301">
        <v>3347748</v>
      </c>
      <c r="P235" s="301">
        <v>36461729</v>
      </c>
      <c r="Q235" s="301"/>
      <c r="R235" s="35">
        <v>17707379</v>
      </c>
      <c r="S235" s="35">
        <v>2464928</v>
      </c>
      <c r="T235" s="35">
        <v>2093191</v>
      </c>
      <c r="U235" s="35"/>
      <c r="V235" s="35"/>
      <c r="W235" s="35"/>
      <c r="X235" s="36">
        <f t="shared" si="425"/>
        <v>1092746465</v>
      </c>
      <c r="Y235" s="194">
        <f t="shared" si="380"/>
        <v>0.68697935880461747</v>
      </c>
      <c r="Z235" s="36">
        <f t="shared" si="381"/>
        <v>497907535</v>
      </c>
      <c r="AA235" s="301">
        <v>1016635868</v>
      </c>
      <c r="AB235" s="301">
        <v>8841895</v>
      </c>
      <c r="AC235" s="301">
        <v>5193727</v>
      </c>
      <c r="AD235" s="301">
        <v>3347748</v>
      </c>
      <c r="AE235" s="301">
        <v>36461729</v>
      </c>
      <c r="AF235" s="301"/>
      <c r="AG235" s="35">
        <v>17707379</v>
      </c>
      <c r="AH235" s="35">
        <v>2464928</v>
      </c>
      <c r="AI235" s="35">
        <v>2093191</v>
      </c>
      <c r="AJ235" s="35"/>
      <c r="AK235" s="35"/>
      <c r="AL235" s="35"/>
      <c r="AM235" s="35">
        <f t="shared" si="426"/>
        <v>1092746465</v>
      </c>
      <c r="AN235" s="194">
        <f t="shared" si="383"/>
        <v>1</v>
      </c>
      <c r="AO235" s="109">
        <f t="shared" si="384"/>
        <v>0</v>
      </c>
      <c r="AP235" s="302">
        <v>1016635868</v>
      </c>
      <c r="AQ235" s="301">
        <v>8841895</v>
      </c>
      <c r="AR235" s="302">
        <v>5193727</v>
      </c>
      <c r="AS235" s="301">
        <v>3347748</v>
      </c>
      <c r="AT235" s="302">
        <v>36461729</v>
      </c>
      <c r="AU235" s="302"/>
      <c r="AV235" s="35"/>
      <c r="AW235" s="35"/>
      <c r="AX235" s="35"/>
      <c r="AY235" s="35"/>
      <c r="AZ235" s="35"/>
      <c r="BA235" s="35"/>
      <c r="BB235" s="303">
        <f t="shared" si="427"/>
        <v>1070480967</v>
      </c>
      <c r="BC235" s="37">
        <f t="shared" si="386"/>
        <v>0.97962427817142383</v>
      </c>
      <c r="BD235" s="36">
        <f t="shared" si="387"/>
        <v>22265498</v>
      </c>
      <c r="BE235" s="301">
        <v>1090653274</v>
      </c>
      <c r="BG235" s="2">
        <v>522</v>
      </c>
      <c r="BH235" s="3">
        <v>1819918000</v>
      </c>
      <c r="BI235" s="2">
        <f t="shared" si="320"/>
        <v>229264000</v>
      </c>
    </row>
    <row r="236" spans="1:100" x14ac:dyDescent="0.25">
      <c r="A236" s="300" t="s">
        <v>409</v>
      </c>
      <c r="B236" s="34" t="s">
        <v>147</v>
      </c>
      <c r="C236" s="301">
        <v>116610000</v>
      </c>
      <c r="D236" s="301">
        <v>30000000</v>
      </c>
      <c r="E236" s="301"/>
      <c r="F236" s="301"/>
      <c r="G236" s="301"/>
      <c r="H236" s="36">
        <f t="shared" si="377"/>
        <v>-30000000</v>
      </c>
      <c r="I236" s="36">
        <f t="shared" si="378"/>
        <v>86610000</v>
      </c>
      <c r="J236" s="35">
        <v>0</v>
      </c>
      <c r="K236" s="36">
        <f t="shared" si="409"/>
        <v>86610000</v>
      </c>
      <c r="L236" s="301">
        <v>4183989</v>
      </c>
      <c r="M236" s="301">
        <v>5144730</v>
      </c>
      <c r="N236" s="301">
        <v>5420245</v>
      </c>
      <c r="O236" s="301">
        <v>6060927</v>
      </c>
      <c r="P236" s="301">
        <v>5827071</v>
      </c>
      <c r="Q236" s="301">
        <v>5128842</v>
      </c>
      <c r="R236" s="35">
        <v>5769943</v>
      </c>
      <c r="S236" s="35">
        <v>5865156</v>
      </c>
      <c r="T236" s="35">
        <v>5307022</v>
      </c>
      <c r="U236" s="35"/>
      <c r="V236" s="35"/>
      <c r="W236" s="35"/>
      <c r="X236" s="36">
        <f t="shared" si="425"/>
        <v>48707925</v>
      </c>
      <c r="Y236" s="194">
        <f t="shared" si="380"/>
        <v>0.56238223068929682</v>
      </c>
      <c r="Z236" s="36">
        <f t="shared" si="381"/>
        <v>37902075</v>
      </c>
      <c r="AA236" s="301">
        <v>4183989</v>
      </c>
      <c r="AB236" s="301">
        <v>5144730</v>
      </c>
      <c r="AC236" s="301">
        <v>5420245</v>
      </c>
      <c r="AD236" s="301">
        <v>6060927</v>
      </c>
      <c r="AE236" s="301">
        <v>5827071</v>
      </c>
      <c r="AF236" s="301">
        <v>5128842</v>
      </c>
      <c r="AG236" s="35">
        <v>5769943</v>
      </c>
      <c r="AH236" s="35">
        <v>5865156</v>
      </c>
      <c r="AI236" s="35">
        <v>5307022</v>
      </c>
      <c r="AJ236" s="35"/>
      <c r="AK236" s="35"/>
      <c r="AL236" s="35"/>
      <c r="AM236" s="35">
        <f t="shared" si="426"/>
        <v>48707925</v>
      </c>
      <c r="AN236" s="194">
        <f t="shared" si="383"/>
        <v>1</v>
      </c>
      <c r="AO236" s="109">
        <f t="shared" si="384"/>
        <v>0</v>
      </c>
      <c r="AP236" s="302">
        <v>4183989</v>
      </c>
      <c r="AQ236" s="301">
        <v>5144730</v>
      </c>
      <c r="AR236" s="302">
        <v>5420245</v>
      </c>
      <c r="AS236" s="301">
        <v>6060927</v>
      </c>
      <c r="AT236" s="302">
        <v>5827071</v>
      </c>
      <c r="AU236" s="302">
        <v>5128842</v>
      </c>
      <c r="AV236" s="35"/>
      <c r="AW236" s="35"/>
      <c r="AX236" s="35"/>
      <c r="AY236" s="35"/>
      <c r="AZ236" s="35"/>
      <c r="BA236" s="35"/>
      <c r="BB236" s="303">
        <f t="shared" si="427"/>
        <v>31765804</v>
      </c>
      <c r="BC236" s="37">
        <f t="shared" si="386"/>
        <v>0.65216910800449823</v>
      </c>
      <c r="BD236" s="36">
        <f t="shared" si="387"/>
        <v>16942121</v>
      </c>
      <c r="BE236" s="301">
        <v>43400903</v>
      </c>
      <c r="BG236" s="2">
        <v>514</v>
      </c>
      <c r="BH236" s="3">
        <v>97521000</v>
      </c>
      <c r="BI236" s="2">
        <f t="shared" si="320"/>
        <v>10911000</v>
      </c>
    </row>
    <row r="237" spans="1:100" x14ac:dyDescent="0.25">
      <c r="A237" s="300" t="s">
        <v>410</v>
      </c>
      <c r="B237" s="34" t="s">
        <v>411</v>
      </c>
      <c r="C237" s="301">
        <v>0</v>
      </c>
      <c r="D237" s="301"/>
      <c r="E237" s="301"/>
      <c r="F237" s="301"/>
      <c r="G237" s="301"/>
      <c r="H237" s="304">
        <f t="shared" si="377"/>
        <v>0</v>
      </c>
      <c r="I237" s="36">
        <f t="shared" si="378"/>
        <v>0</v>
      </c>
      <c r="J237" s="35">
        <v>0</v>
      </c>
      <c r="K237" s="36">
        <f t="shared" si="409"/>
        <v>0</v>
      </c>
      <c r="L237" s="301">
        <v>0</v>
      </c>
      <c r="M237" s="301"/>
      <c r="N237" s="301"/>
      <c r="O237" s="301"/>
      <c r="P237" s="301"/>
      <c r="Q237" s="301"/>
      <c r="R237" s="35"/>
      <c r="S237" s="35"/>
      <c r="T237" s="35"/>
      <c r="U237" s="35"/>
      <c r="V237" s="35"/>
      <c r="W237" s="35"/>
      <c r="X237" s="36">
        <f t="shared" si="425"/>
        <v>0</v>
      </c>
      <c r="Y237" s="194">
        <f t="shared" si="380"/>
        <v>0</v>
      </c>
      <c r="Z237" s="304">
        <f t="shared" si="381"/>
        <v>0</v>
      </c>
      <c r="AA237" s="301">
        <v>0</v>
      </c>
      <c r="AB237" s="301">
        <v>0</v>
      </c>
      <c r="AC237" s="301"/>
      <c r="AD237" s="301"/>
      <c r="AE237" s="301"/>
      <c r="AF237" s="301"/>
      <c r="AG237" s="35"/>
      <c r="AH237" s="35"/>
      <c r="AI237" s="35"/>
      <c r="AJ237" s="35"/>
      <c r="AK237" s="35"/>
      <c r="AL237" s="35"/>
      <c r="AM237" s="35">
        <f t="shared" si="426"/>
        <v>0</v>
      </c>
      <c r="AN237" s="194">
        <f t="shared" si="383"/>
        <v>0</v>
      </c>
      <c r="AO237" s="305">
        <f t="shared" si="384"/>
        <v>0</v>
      </c>
      <c r="AP237" s="302">
        <v>0</v>
      </c>
      <c r="AQ237" s="301">
        <v>0</v>
      </c>
      <c r="AR237" s="302"/>
      <c r="AS237" s="302"/>
      <c r="AT237" s="302"/>
      <c r="AU237" s="302"/>
      <c r="AV237" s="35"/>
      <c r="AW237" s="35"/>
      <c r="AX237" s="35"/>
      <c r="AY237" s="35"/>
      <c r="AZ237" s="35"/>
      <c r="BA237" s="35"/>
      <c r="BB237" s="303">
        <f t="shared" si="427"/>
        <v>0</v>
      </c>
      <c r="BC237" s="306">
        <f t="shared" si="386"/>
        <v>0</v>
      </c>
      <c r="BD237" s="304">
        <f t="shared" si="387"/>
        <v>0</v>
      </c>
      <c r="BE237" s="301">
        <v>0</v>
      </c>
      <c r="BH237" s="3" t="e">
        <v>#N/A</v>
      </c>
      <c r="BI237" s="2" t="e">
        <f t="shared" si="320"/>
        <v>#N/A</v>
      </c>
    </row>
    <row r="238" spans="1:100" s="274" customFormat="1" x14ac:dyDescent="0.25">
      <c r="A238" s="281" t="s">
        <v>412</v>
      </c>
      <c r="B238" s="282" t="s">
        <v>413</v>
      </c>
      <c r="C238" s="283">
        <f>+C239+C257</f>
        <v>272878347000</v>
      </c>
      <c r="D238" s="283">
        <f>+D239+D257</f>
        <v>44935061808</v>
      </c>
      <c r="E238" s="283">
        <f>+E239+E257</f>
        <v>98414717391</v>
      </c>
      <c r="F238" s="283">
        <f>+F239+F257</f>
        <v>0</v>
      </c>
      <c r="G238" s="283">
        <f>+G239+G257</f>
        <v>111501170052</v>
      </c>
      <c r="H238" s="284">
        <f t="shared" si="377"/>
        <v>164980825635</v>
      </c>
      <c r="I238" s="284">
        <f t="shared" si="378"/>
        <v>437859172635</v>
      </c>
      <c r="J238" s="283">
        <f>+J239+J257</f>
        <v>0</v>
      </c>
      <c r="K238" s="284">
        <f t="shared" si="409"/>
        <v>437859172635</v>
      </c>
      <c r="L238" s="283">
        <f t="shared" ref="L238:X238" si="428">+L239+L257</f>
        <v>69037660783.249802</v>
      </c>
      <c r="M238" s="285">
        <f t="shared" si="428"/>
        <v>68436006684.790001</v>
      </c>
      <c r="N238" s="285">
        <f t="shared" si="428"/>
        <v>26050034820.8671</v>
      </c>
      <c r="O238" s="285">
        <f t="shared" si="428"/>
        <v>36872605377</v>
      </c>
      <c r="P238" s="285">
        <f>+P239+P257</f>
        <v>27351145950.462799</v>
      </c>
      <c r="Q238" s="285">
        <f t="shared" si="428"/>
        <v>24530398482.203201</v>
      </c>
      <c r="R238" s="285">
        <f t="shared" si="428"/>
        <v>30850721884</v>
      </c>
      <c r="S238" s="285">
        <f t="shared" si="428"/>
        <v>31211781009.989998</v>
      </c>
      <c r="T238" s="285">
        <f t="shared" si="428"/>
        <v>31653820211.84</v>
      </c>
      <c r="U238" s="285">
        <f t="shared" si="428"/>
        <v>0</v>
      </c>
      <c r="V238" s="285">
        <f t="shared" si="428"/>
        <v>0</v>
      </c>
      <c r="W238" s="285">
        <f t="shared" si="428"/>
        <v>0</v>
      </c>
      <c r="X238" s="285">
        <f t="shared" si="428"/>
        <v>345994175204.40289</v>
      </c>
      <c r="Y238" s="286">
        <f t="shared" si="380"/>
        <v>0.79019510570542306</v>
      </c>
      <c r="Z238" s="284">
        <f t="shared" si="381"/>
        <v>91864997430.597107</v>
      </c>
      <c r="AA238" s="283">
        <f t="shared" ref="AA238:AM238" si="429">+AA239+AA257</f>
        <v>22103421670</v>
      </c>
      <c r="AB238" s="283">
        <f t="shared" si="429"/>
        <v>25405967433</v>
      </c>
      <c r="AC238" s="283">
        <f t="shared" si="429"/>
        <v>24795316191</v>
      </c>
      <c r="AD238" s="283">
        <f t="shared" si="429"/>
        <v>28371586624</v>
      </c>
      <c r="AE238" s="283">
        <f t="shared" si="429"/>
        <v>26052117120</v>
      </c>
      <c r="AF238" s="283">
        <f t="shared" si="429"/>
        <v>23102817241</v>
      </c>
      <c r="AG238" s="283">
        <f t="shared" si="429"/>
        <v>25728758937</v>
      </c>
      <c r="AH238" s="283">
        <f t="shared" si="429"/>
        <v>28491117379</v>
      </c>
      <c r="AI238" s="283">
        <f t="shared" si="429"/>
        <v>26780336324.400002</v>
      </c>
      <c r="AJ238" s="283">
        <f t="shared" si="429"/>
        <v>0</v>
      </c>
      <c r="AK238" s="283">
        <f t="shared" si="429"/>
        <v>0</v>
      </c>
      <c r="AL238" s="283">
        <f t="shared" si="429"/>
        <v>0</v>
      </c>
      <c r="AM238" s="283">
        <f t="shared" si="429"/>
        <v>230831438919.39999</v>
      </c>
      <c r="AN238" s="286">
        <f t="shared" si="383"/>
        <v>0.66715411836928107</v>
      </c>
      <c r="AO238" s="287">
        <f t="shared" si="384"/>
        <v>115162736285.0029</v>
      </c>
      <c r="AP238" s="288">
        <f t="shared" ref="AP238:BB238" si="430">+AP239+AP257</f>
        <v>22103421670</v>
      </c>
      <c r="AQ238" s="283">
        <f t="shared" si="430"/>
        <v>25405967433</v>
      </c>
      <c r="AR238" s="283">
        <f t="shared" si="430"/>
        <v>24795316191</v>
      </c>
      <c r="AS238" s="289">
        <f t="shared" si="430"/>
        <v>28371586624</v>
      </c>
      <c r="AT238" s="289">
        <f t="shared" si="430"/>
        <v>26052117120</v>
      </c>
      <c r="AU238" s="289">
        <f t="shared" si="430"/>
        <v>23102817241</v>
      </c>
      <c r="AV238" s="283">
        <f t="shared" si="430"/>
        <v>0</v>
      </c>
      <c r="AW238" s="289">
        <f t="shared" si="430"/>
        <v>0</v>
      </c>
      <c r="AX238" s="289">
        <f t="shared" si="430"/>
        <v>0</v>
      </c>
      <c r="AY238" s="289">
        <f t="shared" si="430"/>
        <v>0</v>
      </c>
      <c r="AZ238" s="283">
        <f t="shared" si="430"/>
        <v>0</v>
      </c>
      <c r="BA238" s="289">
        <f t="shared" si="430"/>
        <v>0</v>
      </c>
      <c r="BB238" s="289">
        <f t="shared" si="430"/>
        <v>149831226279</v>
      </c>
      <c r="BC238" s="290">
        <f t="shared" si="386"/>
        <v>0.6490936719036654</v>
      </c>
      <c r="BD238" s="284">
        <f t="shared" si="387"/>
        <v>81000212640.399994</v>
      </c>
      <c r="BE238" s="283">
        <f>+BE239+BE257</f>
        <v>281646625235</v>
      </c>
      <c r="BF238" s="3"/>
      <c r="BG238" s="2"/>
      <c r="BH238" s="3" t="e">
        <v>#N/A</v>
      </c>
      <c r="BI238" s="2" t="e">
        <f t="shared" si="320"/>
        <v>#N/A</v>
      </c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</row>
    <row r="239" spans="1:100" s="274" customFormat="1" x14ac:dyDescent="0.25">
      <c r="A239" s="291" t="s">
        <v>414</v>
      </c>
      <c r="B239" s="292" t="s">
        <v>187</v>
      </c>
      <c r="C239" s="48">
        <f>+C240+C243+C252</f>
        <v>94147724000</v>
      </c>
      <c r="D239" s="48">
        <f>+D240+D243+D252</f>
        <v>11467960242</v>
      </c>
      <c r="E239" s="48">
        <f>+E240+E243+E252</f>
        <v>25360229603</v>
      </c>
      <c r="F239" s="48">
        <f>+F240+F243+F252</f>
        <v>0</v>
      </c>
      <c r="G239" s="48">
        <f>+G240+G243+G252</f>
        <v>42716776341</v>
      </c>
      <c r="H239" s="48">
        <f t="shared" si="377"/>
        <v>56609045702</v>
      </c>
      <c r="I239" s="48">
        <f t="shared" si="378"/>
        <v>150756769702</v>
      </c>
      <c r="J239" s="48">
        <f>+J240+J243+J252</f>
        <v>0</v>
      </c>
      <c r="K239" s="48">
        <f t="shared" si="409"/>
        <v>150756769702</v>
      </c>
      <c r="L239" s="48">
        <f t="shared" ref="L239:X239" si="431">+L240+L243+L252</f>
        <v>24657415892</v>
      </c>
      <c r="M239" s="48">
        <f t="shared" si="431"/>
        <v>13426568126</v>
      </c>
      <c r="N239" s="48">
        <f t="shared" si="431"/>
        <v>9156615258</v>
      </c>
      <c r="O239" s="48">
        <f t="shared" si="431"/>
        <v>13960265498</v>
      </c>
      <c r="P239" s="48">
        <f>+P240+P243+P252</f>
        <v>13373550926</v>
      </c>
      <c r="Q239" s="48">
        <f t="shared" si="431"/>
        <v>11137664888</v>
      </c>
      <c r="R239" s="48">
        <f t="shared" si="431"/>
        <v>9217542273</v>
      </c>
      <c r="S239" s="48">
        <f t="shared" si="431"/>
        <v>8900436353</v>
      </c>
      <c r="T239" s="48">
        <f t="shared" si="431"/>
        <v>10983942899</v>
      </c>
      <c r="U239" s="48">
        <f t="shared" si="431"/>
        <v>0</v>
      </c>
      <c r="V239" s="48">
        <f t="shared" si="431"/>
        <v>0</v>
      </c>
      <c r="W239" s="48">
        <f t="shared" si="431"/>
        <v>0</v>
      </c>
      <c r="X239" s="48">
        <f t="shared" si="431"/>
        <v>114814002113</v>
      </c>
      <c r="Y239" s="196">
        <f t="shared" si="380"/>
        <v>0.76158438748689128</v>
      </c>
      <c r="Z239" s="48">
        <f t="shared" si="381"/>
        <v>35942767589</v>
      </c>
      <c r="AA239" s="48">
        <f t="shared" ref="AA239:AM239" si="432">+AA240+AA243+AA252</f>
        <v>14959502307</v>
      </c>
      <c r="AB239" s="48">
        <f t="shared" si="432"/>
        <v>5234151856</v>
      </c>
      <c r="AC239" s="48">
        <f t="shared" si="432"/>
        <v>6916684827</v>
      </c>
      <c r="AD239" s="48">
        <f t="shared" si="432"/>
        <v>7162359480</v>
      </c>
      <c r="AE239" s="48">
        <f t="shared" si="432"/>
        <v>6009696253</v>
      </c>
      <c r="AF239" s="48">
        <f t="shared" si="432"/>
        <v>2212888232</v>
      </c>
      <c r="AG239" s="48">
        <f t="shared" si="432"/>
        <v>5129571629</v>
      </c>
      <c r="AH239" s="48">
        <f t="shared" si="432"/>
        <v>6225836164</v>
      </c>
      <c r="AI239" s="48">
        <f t="shared" si="432"/>
        <v>4122863268</v>
      </c>
      <c r="AJ239" s="48">
        <f t="shared" si="432"/>
        <v>0</v>
      </c>
      <c r="AK239" s="48">
        <f t="shared" si="432"/>
        <v>0</v>
      </c>
      <c r="AL239" s="48">
        <f t="shared" si="432"/>
        <v>0</v>
      </c>
      <c r="AM239" s="48">
        <f t="shared" si="432"/>
        <v>57973554016</v>
      </c>
      <c r="AN239" s="196">
        <f t="shared" si="383"/>
        <v>0.5049345284466471</v>
      </c>
      <c r="AO239" s="113">
        <f t="shared" si="384"/>
        <v>56840448097</v>
      </c>
      <c r="AP239" s="293">
        <f t="shared" ref="AP239:BB239" si="433">+AP240+AP243+AP252</f>
        <v>14959502307</v>
      </c>
      <c r="AQ239" s="48">
        <f t="shared" si="433"/>
        <v>5234151856</v>
      </c>
      <c r="AR239" s="48">
        <f t="shared" si="433"/>
        <v>6916684827</v>
      </c>
      <c r="AS239" s="51">
        <f t="shared" si="433"/>
        <v>7162359480</v>
      </c>
      <c r="AT239" s="51">
        <f t="shared" si="433"/>
        <v>6009696253</v>
      </c>
      <c r="AU239" s="51">
        <f t="shared" si="433"/>
        <v>2212888232</v>
      </c>
      <c r="AV239" s="48">
        <f t="shared" si="433"/>
        <v>0</v>
      </c>
      <c r="AW239" s="51">
        <f t="shared" si="433"/>
        <v>0</v>
      </c>
      <c r="AX239" s="51">
        <f t="shared" si="433"/>
        <v>0</v>
      </c>
      <c r="AY239" s="51">
        <f t="shared" si="433"/>
        <v>0</v>
      </c>
      <c r="AZ239" s="48">
        <f t="shared" si="433"/>
        <v>0</v>
      </c>
      <c r="BA239" s="51">
        <f t="shared" si="433"/>
        <v>0</v>
      </c>
      <c r="BB239" s="51">
        <f t="shared" si="433"/>
        <v>42495282955</v>
      </c>
      <c r="BC239" s="49">
        <f t="shared" si="386"/>
        <v>0.73301152010228343</v>
      </c>
      <c r="BD239" s="48">
        <f t="shared" si="387"/>
        <v>15478271061</v>
      </c>
      <c r="BE239" s="48">
        <f>+BE240+BE243+BE252</f>
        <v>90569506553</v>
      </c>
      <c r="BF239" s="3"/>
      <c r="BG239" s="2"/>
      <c r="BH239" s="3" t="e">
        <v>#N/A</v>
      </c>
      <c r="BI239" s="2" t="e">
        <f t="shared" si="320"/>
        <v>#N/A</v>
      </c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</row>
    <row r="240" spans="1:100" s="274" customFormat="1" x14ac:dyDescent="0.25">
      <c r="A240" s="294" t="s">
        <v>415</v>
      </c>
      <c r="B240" s="295" t="s">
        <v>189</v>
      </c>
      <c r="C240" s="56">
        <f>+C241+C242</f>
        <v>0</v>
      </c>
      <c r="D240" s="56">
        <f>+D241+D242</f>
        <v>0</v>
      </c>
      <c r="E240" s="56">
        <f>+E241+E242</f>
        <v>0</v>
      </c>
      <c r="F240" s="56">
        <f>+F241+F242</f>
        <v>0</v>
      </c>
      <c r="G240" s="56">
        <f>+G241+G242</f>
        <v>0</v>
      </c>
      <c r="H240" s="56">
        <f t="shared" si="377"/>
        <v>0</v>
      </c>
      <c r="I240" s="56">
        <f t="shared" si="378"/>
        <v>0</v>
      </c>
      <c r="J240" s="56">
        <f>+J241+J242</f>
        <v>0</v>
      </c>
      <c r="K240" s="48">
        <f t="shared" si="409"/>
        <v>0</v>
      </c>
      <c r="L240" s="56">
        <f t="shared" ref="L240:X240" si="434">+L241+L242</f>
        <v>0</v>
      </c>
      <c r="M240" s="56">
        <f t="shared" si="434"/>
        <v>0</v>
      </c>
      <c r="N240" s="56">
        <f t="shared" si="434"/>
        <v>0</v>
      </c>
      <c r="O240" s="56">
        <f t="shared" si="434"/>
        <v>0</v>
      </c>
      <c r="P240" s="56">
        <f>+P241+P242</f>
        <v>0</v>
      </c>
      <c r="Q240" s="56">
        <f t="shared" si="434"/>
        <v>0</v>
      </c>
      <c r="R240" s="56">
        <f t="shared" si="434"/>
        <v>0</v>
      </c>
      <c r="S240" s="56">
        <f t="shared" si="434"/>
        <v>0</v>
      </c>
      <c r="T240" s="56">
        <f t="shared" si="434"/>
        <v>0</v>
      </c>
      <c r="U240" s="56">
        <f t="shared" si="434"/>
        <v>0</v>
      </c>
      <c r="V240" s="56">
        <f t="shared" si="434"/>
        <v>0</v>
      </c>
      <c r="W240" s="56">
        <f t="shared" si="434"/>
        <v>0</v>
      </c>
      <c r="X240" s="56">
        <f t="shared" si="434"/>
        <v>0</v>
      </c>
      <c r="Y240" s="197">
        <f t="shared" si="380"/>
        <v>0</v>
      </c>
      <c r="Z240" s="56">
        <f t="shared" si="381"/>
        <v>0</v>
      </c>
      <c r="AA240" s="56">
        <f t="shared" ref="AA240:AM240" si="435">+AA241+AA242</f>
        <v>0</v>
      </c>
      <c r="AB240" s="56">
        <f t="shared" si="435"/>
        <v>0</v>
      </c>
      <c r="AC240" s="56">
        <f t="shared" si="435"/>
        <v>0</v>
      </c>
      <c r="AD240" s="56">
        <f t="shared" si="435"/>
        <v>0</v>
      </c>
      <c r="AE240" s="56">
        <f t="shared" si="435"/>
        <v>0</v>
      </c>
      <c r="AF240" s="56">
        <f t="shared" si="435"/>
        <v>0</v>
      </c>
      <c r="AG240" s="56">
        <f t="shared" si="435"/>
        <v>0</v>
      </c>
      <c r="AH240" s="56">
        <f t="shared" si="435"/>
        <v>0</v>
      </c>
      <c r="AI240" s="56">
        <f t="shared" si="435"/>
        <v>0</v>
      </c>
      <c r="AJ240" s="56">
        <f t="shared" si="435"/>
        <v>0</v>
      </c>
      <c r="AK240" s="56">
        <f t="shared" si="435"/>
        <v>0</v>
      </c>
      <c r="AL240" s="56">
        <f t="shared" si="435"/>
        <v>0</v>
      </c>
      <c r="AM240" s="56">
        <f t="shared" si="435"/>
        <v>0</v>
      </c>
      <c r="AN240" s="197">
        <f t="shared" si="383"/>
        <v>0</v>
      </c>
      <c r="AO240" s="115">
        <f t="shared" si="384"/>
        <v>0</v>
      </c>
      <c r="AP240" s="296">
        <f t="shared" ref="AP240:BB240" si="436">+AP241+AP242</f>
        <v>0</v>
      </c>
      <c r="AQ240" s="56">
        <f t="shared" si="436"/>
        <v>0</v>
      </c>
      <c r="AR240" s="56">
        <f t="shared" si="436"/>
        <v>0</v>
      </c>
      <c r="AS240" s="59">
        <f t="shared" si="436"/>
        <v>0</v>
      </c>
      <c r="AT240" s="59">
        <f t="shared" si="436"/>
        <v>0</v>
      </c>
      <c r="AU240" s="59">
        <f t="shared" si="436"/>
        <v>0</v>
      </c>
      <c r="AV240" s="56">
        <f t="shared" si="436"/>
        <v>0</v>
      </c>
      <c r="AW240" s="59">
        <f t="shared" si="436"/>
        <v>0</v>
      </c>
      <c r="AX240" s="59">
        <f t="shared" si="436"/>
        <v>0</v>
      </c>
      <c r="AY240" s="59">
        <f t="shared" si="436"/>
        <v>0</v>
      </c>
      <c r="AZ240" s="56">
        <f t="shared" si="436"/>
        <v>0</v>
      </c>
      <c r="BA240" s="59">
        <f t="shared" si="436"/>
        <v>0</v>
      </c>
      <c r="BB240" s="59">
        <f t="shared" si="436"/>
        <v>0</v>
      </c>
      <c r="BC240" s="57">
        <f t="shared" si="386"/>
        <v>0</v>
      </c>
      <c r="BD240" s="56">
        <f t="shared" si="387"/>
        <v>0</v>
      </c>
      <c r="BE240" s="56">
        <f>+BE241+BE242</f>
        <v>0</v>
      </c>
      <c r="BF240" s="3"/>
      <c r="BG240" s="2"/>
      <c r="BH240" s="3" t="e">
        <v>#N/A</v>
      </c>
      <c r="BI240" s="2" t="e">
        <f t="shared" si="320"/>
        <v>#N/A</v>
      </c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</row>
    <row r="241" spans="1:100" ht="26.4" x14ac:dyDescent="0.25">
      <c r="A241" s="108" t="s">
        <v>416</v>
      </c>
      <c r="B241" s="369" t="s">
        <v>417</v>
      </c>
      <c r="C241" s="301">
        <v>0</v>
      </c>
      <c r="D241" s="301">
        <v>0</v>
      </c>
      <c r="E241" s="301"/>
      <c r="F241" s="301"/>
      <c r="G241" s="301"/>
      <c r="H241" s="36">
        <f t="shared" si="377"/>
        <v>0</v>
      </c>
      <c r="I241" s="36">
        <f t="shared" si="378"/>
        <v>0</v>
      </c>
      <c r="J241" s="35">
        <v>0</v>
      </c>
      <c r="K241" s="36">
        <f t="shared" si="409"/>
        <v>0</v>
      </c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6">
        <f>IF(K241&gt;=SUM(L241:W241),SUM(L241:W241),"ERROR")</f>
        <v>0</v>
      </c>
      <c r="Y241" s="194">
        <f t="shared" si="380"/>
        <v>0</v>
      </c>
      <c r="Z241" s="36">
        <f t="shared" si="381"/>
        <v>0</v>
      </c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>
        <f>IF(X241&gt;=SUM(AA241:AL241),SUM(AA241:AL241),"ERROR")</f>
        <v>0</v>
      </c>
      <c r="AN241" s="194">
        <f t="shared" si="383"/>
        <v>0</v>
      </c>
      <c r="AO241" s="109">
        <f t="shared" si="384"/>
        <v>0</v>
      </c>
      <c r="AP241" s="80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03">
        <f>IF(AM241&gt;=SUM(AP241:BA241),SUM(AP241:BA241),"ERROR")</f>
        <v>0</v>
      </c>
      <c r="BC241" s="37">
        <f t="shared" si="386"/>
        <v>0</v>
      </c>
      <c r="BD241" s="36">
        <f t="shared" si="387"/>
        <v>0</v>
      </c>
      <c r="BE241" s="301"/>
      <c r="BH241" s="3" t="e">
        <v>#N/A</v>
      </c>
      <c r="BI241" s="2" t="e">
        <f t="shared" si="320"/>
        <v>#N/A</v>
      </c>
    </row>
    <row r="242" spans="1:100" ht="39.6" x14ac:dyDescent="0.25">
      <c r="A242" s="108" t="s">
        <v>418</v>
      </c>
      <c r="B242" s="369" t="s">
        <v>419</v>
      </c>
      <c r="C242" s="301">
        <v>0</v>
      </c>
      <c r="D242" s="301"/>
      <c r="E242" s="301"/>
      <c r="F242" s="301"/>
      <c r="G242" s="301"/>
      <c r="H242" s="36">
        <f t="shared" si="377"/>
        <v>0</v>
      </c>
      <c r="I242" s="36">
        <f t="shared" si="378"/>
        <v>0</v>
      </c>
      <c r="J242" s="35">
        <v>0</v>
      </c>
      <c r="K242" s="36">
        <f t="shared" si="409"/>
        <v>0</v>
      </c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6">
        <f>IF(K242&gt;=SUM(L242:W242),SUM(L242:W242),"ERROR")</f>
        <v>0</v>
      </c>
      <c r="Y242" s="194">
        <f t="shared" si="380"/>
        <v>0</v>
      </c>
      <c r="Z242" s="36">
        <f t="shared" si="381"/>
        <v>0</v>
      </c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>
        <f>IF(X242&gt;=SUM(AA242:AL242),SUM(AA242:AL242),"ERROR")</f>
        <v>0</v>
      </c>
      <c r="AN242" s="194">
        <f t="shared" si="383"/>
        <v>0</v>
      </c>
      <c r="AO242" s="109">
        <f t="shared" si="384"/>
        <v>0</v>
      </c>
      <c r="AP242" s="80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03">
        <f>IF(AM242&gt;=SUM(AP242:BA242),SUM(AP242:BA242),"ERROR")</f>
        <v>0</v>
      </c>
      <c r="BC242" s="37">
        <f t="shared" si="386"/>
        <v>0</v>
      </c>
      <c r="BD242" s="36">
        <f t="shared" si="387"/>
        <v>0</v>
      </c>
      <c r="BE242" s="301"/>
      <c r="BH242" s="3" t="e">
        <v>#N/A</v>
      </c>
      <c r="BI242" s="2" t="e">
        <f t="shared" si="320"/>
        <v>#N/A</v>
      </c>
    </row>
    <row r="243" spans="1:100" s="274" customFormat="1" x14ac:dyDescent="0.25">
      <c r="A243" s="294" t="s">
        <v>420</v>
      </c>
      <c r="B243" s="295" t="s">
        <v>195</v>
      </c>
      <c r="C243" s="56">
        <f>SUM(C244:C251)</f>
        <v>34854298000</v>
      </c>
      <c r="D243" s="56">
        <f>SUM(D244:D251)</f>
        <v>4947739770</v>
      </c>
      <c r="E243" s="56">
        <f>SUM(E244:E251)</f>
        <v>14107472665</v>
      </c>
      <c r="F243" s="56">
        <f>SUM(F244:F251)</f>
        <v>0</v>
      </c>
      <c r="G243" s="56">
        <f>SUM(G244:G251)</f>
        <v>18493522840</v>
      </c>
      <c r="H243" s="56">
        <f t="shared" si="377"/>
        <v>27653255735</v>
      </c>
      <c r="I243" s="56">
        <f t="shared" si="378"/>
        <v>62507553735</v>
      </c>
      <c r="J243" s="56">
        <f>SUM(J244:J251)</f>
        <v>0</v>
      </c>
      <c r="K243" s="56">
        <f>+I243-J243</f>
        <v>62507553735</v>
      </c>
      <c r="L243" s="56">
        <f>SUM(L244:L251)</f>
        <v>9489695632</v>
      </c>
      <c r="M243" s="56">
        <f t="shared" ref="M243:X243" si="437">SUM(M244:M251)</f>
        <v>5652100180</v>
      </c>
      <c r="N243" s="56">
        <f t="shared" si="437"/>
        <v>2297584869</v>
      </c>
      <c r="O243" s="56">
        <f t="shared" si="437"/>
        <v>5999724432</v>
      </c>
      <c r="P243" s="56">
        <f>SUM(P244:P251)</f>
        <v>5186169013</v>
      </c>
      <c r="Q243" s="56">
        <f t="shared" si="437"/>
        <v>6886555288</v>
      </c>
      <c r="R243" s="56">
        <f t="shared" si="437"/>
        <v>3143386557</v>
      </c>
      <c r="S243" s="56">
        <f t="shared" si="437"/>
        <v>3273803968</v>
      </c>
      <c r="T243" s="56">
        <f t="shared" si="437"/>
        <v>4450970754</v>
      </c>
      <c r="U243" s="56">
        <f t="shared" si="437"/>
        <v>0</v>
      </c>
      <c r="V243" s="56">
        <f t="shared" si="437"/>
        <v>0</v>
      </c>
      <c r="W243" s="56">
        <f t="shared" si="437"/>
        <v>0</v>
      </c>
      <c r="X243" s="56">
        <f t="shared" si="437"/>
        <v>46379990693</v>
      </c>
      <c r="Y243" s="197">
        <f t="shared" si="380"/>
        <v>0.7419901743336077</v>
      </c>
      <c r="Z243" s="56">
        <f t="shared" si="381"/>
        <v>16127563042</v>
      </c>
      <c r="AA243" s="56">
        <f>SUM(AA244:AA251)</f>
        <v>6439329124</v>
      </c>
      <c r="AB243" s="56">
        <f t="shared" ref="AB243:AL243" si="438">SUM(AB244:AB251)</f>
        <v>1450765562</v>
      </c>
      <c r="AC243" s="56">
        <f t="shared" si="438"/>
        <v>2119897434</v>
      </c>
      <c r="AD243" s="56">
        <f t="shared" si="438"/>
        <v>1838558675</v>
      </c>
      <c r="AE243" s="56">
        <f t="shared" si="438"/>
        <v>2786000839</v>
      </c>
      <c r="AF243" s="56">
        <f t="shared" si="438"/>
        <v>1037474189</v>
      </c>
      <c r="AG243" s="56">
        <f t="shared" si="438"/>
        <v>2597068076</v>
      </c>
      <c r="AH243" s="56">
        <f t="shared" si="438"/>
        <v>2674518669</v>
      </c>
      <c r="AI243" s="56">
        <f t="shared" si="438"/>
        <v>1749058991</v>
      </c>
      <c r="AJ243" s="56">
        <f t="shared" si="438"/>
        <v>0</v>
      </c>
      <c r="AK243" s="56">
        <f t="shared" si="438"/>
        <v>0</v>
      </c>
      <c r="AL243" s="56">
        <f t="shared" si="438"/>
        <v>0</v>
      </c>
      <c r="AM243" s="56">
        <f>SUM(AM244:AM251)</f>
        <v>22692671559</v>
      </c>
      <c r="AN243" s="197">
        <f t="shared" si="383"/>
        <v>0.48927719087328192</v>
      </c>
      <c r="AO243" s="115">
        <f t="shared" si="384"/>
        <v>23687319134</v>
      </c>
      <c r="AP243" s="296">
        <f>SUM(AP244:AP251)</f>
        <v>6439329124</v>
      </c>
      <c r="AQ243" s="56">
        <f t="shared" ref="AQ243:AZ243" si="439">SUM(AQ244:AQ251)</f>
        <v>1450765562</v>
      </c>
      <c r="AR243" s="56">
        <f t="shared" si="439"/>
        <v>2119897434</v>
      </c>
      <c r="AS243" s="59">
        <f t="shared" si="439"/>
        <v>1838558675</v>
      </c>
      <c r="AT243" s="59">
        <f t="shared" si="439"/>
        <v>2786000839</v>
      </c>
      <c r="AU243" s="59">
        <f t="shared" si="439"/>
        <v>1037474189</v>
      </c>
      <c r="AV243" s="56">
        <f t="shared" si="439"/>
        <v>0</v>
      </c>
      <c r="AW243" s="59">
        <f t="shared" si="439"/>
        <v>0</v>
      </c>
      <c r="AX243" s="59">
        <f t="shared" si="439"/>
        <v>0</v>
      </c>
      <c r="AY243" s="59">
        <f t="shared" si="439"/>
        <v>0</v>
      </c>
      <c r="AZ243" s="56">
        <f t="shared" si="439"/>
        <v>0</v>
      </c>
      <c r="BA243" s="59">
        <f>SUM(BA244:BA251)</f>
        <v>0</v>
      </c>
      <c r="BB243" s="59">
        <f>SUM(BB244:BB251)</f>
        <v>15672025823</v>
      </c>
      <c r="BC243" s="57">
        <f t="shared" si="386"/>
        <v>0.69062057247219155</v>
      </c>
      <c r="BD243" s="56">
        <f t="shared" si="387"/>
        <v>7020645736</v>
      </c>
      <c r="BE243" s="56">
        <f>SUM(BE244:BE251)</f>
        <v>36116266409</v>
      </c>
      <c r="BF243" s="3"/>
      <c r="BG243" s="2"/>
      <c r="BH243" s="3" t="e">
        <v>#N/A</v>
      </c>
      <c r="BI243" s="2" t="e">
        <f t="shared" si="320"/>
        <v>#N/A</v>
      </c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</row>
    <row r="244" spans="1:100" x14ac:dyDescent="0.25">
      <c r="A244" s="300" t="s">
        <v>421</v>
      </c>
      <c r="B244" s="311" t="s">
        <v>422</v>
      </c>
      <c r="C244" s="301">
        <v>20783755000</v>
      </c>
      <c r="D244" s="301">
        <v>4217294516</v>
      </c>
      <c r="E244" s="301">
        <f>3000000000+605000000</f>
        <v>3605000000</v>
      </c>
      <c r="F244" s="301"/>
      <c r="G244" s="420">
        <f>11408840+13000000000</f>
        <v>13011408840</v>
      </c>
      <c r="H244" s="36">
        <f t="shared" si="377"/>
        <v>12399114324</v>
      </c>
      <c r="I244" s="36">
        <f t="shared" si="378"/>
        <v>33182869324</v>
      </c>
      <c r="J244" s="35">
        <v>0</v>
      </c>
      <c r="K244" s="36">
        <f t="shared" si="409"/>
        <v>33182869324</v>
      </c>
      <c r="L244" s="301">
        <v>2881000000</v>
      </c>
      <c r="M244" s="301">
        <v>4101340800</v>
      </c>
      <c r="N244" s="301">
        <v>176626736</v>
      </c>
      <c r="O244" s="301">
        <v>3590925083</v>
      </c>
      <c r="P244" s="301">
        <v>2381089000</v>
      </c>
      <c r="Q244" s="301">
        <v>5541201967</v>
      </c>
      <c r="R244" s="35">
        <v>554837016</v>
      </c>
      <c r="S244" s="35">
        <v>822797510</v>
      </c>
      <c r="T244" s="35">
        <v>2560349266</v>
      </c>
      <c r="U244" s="35"/>
      <c r="V244" s="35"/>
      <c r="W244" s="35"/>
      <c r="X244" s="36">
        <f t="shared" ref="X244:X251" si="440">IF(K244&gt;=SUM(L244:W244),SUM(L244:W244),"ERROR")</f>
        <v>22610167378</v>
      </c>
      <c r="Y244" s="194">
        <f t="shared" si="380"/>
        <v>0.68138071958855173</v>
      </c>
      <c r="Z244" s="36">
        <f t="shared" si="381"/>
        <v>10572701946</v>
      </c>
      <c r="AA244" s="301">
        <v>0</v>
      </c>
      <c r="AB244" s="301">
        <v>0</v>
      </c>
      <c r="AC244" s="301">
        <v>0</v>
      </c>
      <c r="AD244" s="301">
        <v>0</v>
      </c>
      <c r="AE244" s="301"/>
      <c r="AF244" s="301"/>
      <c r="AG244" s="35">
        <v>20455526</v>
      </c>
      <c r="AH244" s="35">
        <v>183248182</v>
      </c>
      <c r="AI244" s="35">
        <v>1696315542</v>
      </c>
      <c r="AJ244" s="35"/>
      <c r="AK244" s="35"/>
      <c r="AL244" s="35"/>
      <c r="AM244" s="35">
        <f t="shared" ref="AM244:AM251" si="441">IF(X244&gt;=SUM(AA244:AL244),SUM(AA244:AL244),"ERROR")</f>
        <v>1900019250</v>
      </c>
      <c r="AN244" s="194">
        <f t="shared" si="383"/>
        <v>8.403384275026396E-2</v>
      </c>
      <c r="AO244" s="109">
        <f t="shared" si="384"/>
        <v>20710148128</v>
      </c>
      <c r="AP244" s="302">
        <v>0</v>
      </c>
      <c r="AQ244" s="301">
        <v>0</v>
      </c>
      <c r="AR244" s="302">
        <v>0</v>
      </c>
      <c r="AS244" s="302">
        <v>0</v>
      </c>
      <c r="AT244" s="302"/>
      <c r="AU244" s="302"/>
      <c r="AV244" s="35"/>
      <c r="AW244" s="35"/>
      <c r="AX244" s="35"/>
      <c r="AY244" s="35"/>
      <c r="AZ244" s="35"/>
      <c r="BA244" s="35"/>
      <c r="BB244" s="303">
        <f t="shared" ref="BB244:BB251" si="442">IF(AM244&gt;=SUM(AP244:BA244),SUM(AP244:BA244),"ERROR")</f>
        <v>0</v>
      </c>
      <c r="BC244" s="37">
        <f t="shared" si="386"/>
        <v>0</v>
      </c>
      <c r="BD244" s="36">
        <f t="shared" si="387"/>
        <v>1900019250</v>
      </c>
      <c r="BE244" s="301">
        <v>14969649033</v>
      </c>
      <c r="BG244" s="2">
        <v>540</v>
      </c>
      <c r="BH244" s="3">
        <v>21422713496</v>
      </c>
      <c r="BI244" s="2">
        <f t="shared" si="320"/>
        <v>-11760155828</v>
      </c>
    </row>
    <row r="245" spans="1:100" x14ac:dyDescent="0.25">
      <c r="A245" s="300" t="s">
        <v>423</v>
      </c>
      <c r="B245" s="311" t="s">
        <v>424</v>
      </c>
      <c r="C245" s="301">
        <v>12812289000</v>
      </c>
      <c r="D245" s="301">
        <v>605000000</v>
      </c>
      <c r="E245" s="301">
        <f>1167625790+1500000000+6710604369+605000000</f>
        <v>9983230159</v>
      </c>
      <c r="F245" s="301"/>
      <c r="G245" s="420">
        <v>5189702000</v>
      </c>
      <c r="H245" s="36">
        <f t="shared" si="377"/>
        <v>14567932159</v>
      </c>
      <c r="I245" s="36">
        <f t="shared" si="378"/>
        <v>27380221159</v>
      </c>
      <c r="J245" s="35">
        <v>0</v>
      </c>
      <c r="K245" s="36">
        <f t="shared" si="409"/>
        <v>27380221159</v>
      </c>
      <c r="L245" s="301">
        <v>6436638400</v>
      </c>
      <c r="M245" s="301">
        <v>1450768562</v>
      </c>
      <c r="N245" s="301">
        <v>2082624742</v>
      </c>
      <c r="O245" s="301">
        <v>1875907430</v>
      </c>
      <c r="P245" s="301">
        <v>2805174823</v>
      </c>
      <c r="Q245" s="301">
        <v>1232353321</v>
      </c>
      <c r="R245" s="35">
        <v>2556976964</v>
      </c>
      <c r="S245" s="35">
        <v>2244530677</v>
      </c>
      <c r="T245" s="35">
        <v>1856625540</v>
      </c>
      <c r="U245" s="35"/>
      <c r="V245" s="35"/>
      <c r="W245" s="35"/>
      <c r="X245" s="36">
        <f t="shared" si="440"/>
        <v>22541600459</v>
      </c>
      <c r="Y245" s="194">
        <f t="shared" si="380"/>
        <v>0.82328043765966719</v>
      </c>
      <c r="Z245" s="36">
        <f t="shared" si="381"/>
        <v>4838620700</v>
      </c>
      <c r="AA245" s="301">
        <v>6435474187</v>
      </c>
      <c r="AB245" s="301">
        <v>1450765562</v>
      </c>
      <c r="AC245" s="301">
        <v>2081327392</v>
      </c>
      <c r="AD245" s="301">
        <v>1762559227</v>
      </c>
      <c r="AE245" s="301">
        <v>2786000839</v>
      </c>
      <c r="AF245" s="301">
        <v>1037474189</v>
      </c>
      <c r="AG245" s="35">
        <v>2565973504</v>
      </c>
      <c r="AH245" s="35">
        <v>2144767863</v>
      </c>
      <c r="AI245" s="35">
        <v>52743449</v>
      </c>
      <c r="AJ245" s="35"/>
      <c r="AK245" s="35"/>
      <c r="AL245" s="35"/>
      <c r="AM245" s="35">
        <f t="shared" si="441"/>
        <v>20317086212</v>
      </c>
      <c r="AN245" s="194">
        <f t="shared" si="383"/>
        <v>0.9013151594516956</v>
      </c>
      <c r="AO245" s="109">
        <f t="shared" si="384"/>
        <v>2224514247</v>
      </c>
      <c r="AP245" s="302">
        <v>6435474187</v>
      </c>
      <c r="AQ245" s="301">
        <v>1450765562</v>
      </c>
      <c r="AR245" s="302">
        <v>2081327392</v>
      </c>
      <c r="AS245" s="302">
        <v>1762559227</v>
      </c>
      <c r="AT245" s="302">
        <v>2786000839</v>
      </c>
      <c r="AU245" s="302">
        <v>1037474189</v>
      </c>
      <c r="AV245" s="35"/>
      <c r="AW245" s="35"/>
      <c r="AX245" s="35"/>
      <c r="AY245" s="35"/>
      <c r="AZ245" s="35"/>
      <c r="BA245" s="35"/>
      <c r="BB245" s="303">
        <f t="shared" si="442"/>
        <v>15553601396</v>
      </c>
      <c r="BC245" s="37">
        <f t="shared" si="386"/>
        <v>0.76554291465345481</v>
      </c>
      <c r="BD245" s="36">
        <f t="shared" si="387"/>
        <v>4763484816</v>
      </c>
      <c r="BE245" s="301">
        <v>20358315691</v>
      </c>
      <c r="BG245" s="2">
        <v>5401</v>
      </c>
      <c r="BH245" s="3">
        <v>11648084000</v>
      </c>
      <c r="BI245" s="2">
        <f t="shared" ref="BI245:BI275" si="443">+BH245-I245</f>
        <v>-15732137159</v>
      </c>
    </row>
    <row r="246" spans="1:100" x14ac:dyDescent="0.25">
      <c r="A246" s="300" t="s">
        <v>425</v>
      </c>
      <c r="B246" s="311" t="s">
        <v>426</v>
      </c>
      <c r="C246" s="301">
        <v>0</v>
      </c>
      <c r="D246" s="301"/>
      <c r="E246" s="301"/>
      <c r="F246" s="301"/>
      <c r="G246" s="420"/>
      <c r="H246" s="36">
        <f t="shared" si="377"/>
        <v>0</v>
      </c>
      <c r="I246" s="36">
        <f t="shared" si="378"/>
        <v>0</v>
      </c>
      <c r="J246" s="35">
        <v>0</v>
      </c>
      <c r="K246" s="36">
        <f t="shared" si="409"/>
        <v>0</v>
      </c>
      <c r="L246" s="301">
        <v>0</v>
      </c>
      <c r="M246" s="301">
        <v>0</v>
      </c>
      <c r="N246" s="301"/>
      <c r="O246" s="301"/>
      <c r="P246" s="301"/>
      <c r="Q246" s="301"/>
      <c r="R246" s="35"/>
      <c r="S246" s="35"/>
      <c r="T246" s="35"/>
      <c r="U246" s="35"/>
      <c r="V246" s="35"/>
      <c r="W246" s="35"/>
      <c r="X246" s="36">
        <f t="shared" si="440"/>
        <v>0</v>
      </c>
      <c r="Y246" s="194">
        <f t="shared" si="380"/>
        <v>0</v>
      </c>
      <c r="Z246" s="36">
        <f t="shared" si="381"/>
        <v>0</v>
      </c>
      <c r="AA246" s="301">
        <v>0</v>
      </c>
      <c r="AB246" s="301">
        <v>0</v>
      </c>
      <c r="AC246" s="301"/>
      <c r="AD246" s="301"/>
      <c r="AE246" s="301"/>
      <c r="AF246" s="301"/>
      <c r="AG246" s="35"/>
      <c r="AH246" s="35"/>
      <c r="AI246" s="35"/>
      <c r="AJ246" s="35"/>
      <c r="AK246" s="35"/>
      <c r="AL246" s="35"/>
      <c r="AM246" s="35">
        <f t="shared" si="441"/>
        <v>0</v>
      </c>
      <c r="AN246" s="194">
        <f t="shared" si="383"/>
        <v>0</v>
      </c>
      <c r="AO246" s="109">
        <f t="shared" si="384"/>
        <v>0</v>
      </c>
      <c r="AP246" s="302">
        <v>0</v>
      </c>
      <c r="AQ246" s="301">
        <v>0</v>
      </c>
      <c r="AR246" s="302"/>
      <c r="AS246" s="302"/>
      <c r="AT246" s="302"/>
      <c r="AU246" s="302"/>
      <c r="AV246" s="35"/>
      <c r="AW246" s="35"/>
      <c r="AX246" s="35"/>
      <c r="AY246" s="35"/>
      <c r="AZ246" s="35"/>
      <c r="BA246" s="35"/>
      <c r="BB246" s="303">
        <f t="shared" si="442"/>
        <v>0</v>
      </c>
      <c r="BC246" s="37">
        <f t="shared" si="386"/>
        <v>0</v>
      </c>
      <c r="BD246" s="36">
        <f t="shared" si="387"/>
        <v>0</v>
      </c>
      <c r="BE246" s="301">
        <v>0</v>
      </c>
      <c r="BF246" s="256"/>
      <c r="BG246" s="2">
        <v>542</v>
      </c>
      <c r="BH246" s="3" t="e">
        <v>#N/A</v>
      </c>
      <c r="BI246" s="2" t="e">
        <f t="shared" si="443"/>
        <v>#N/A</v>
      </c>
    </row>
    <row r="247" spans="1:100" x14ac:dyDescent="0.25">
      <c r="A247" s="300" t="s">
        <v>427</v>
      </c>
      <c r="B247" s="311" t="s">
        <v>428</v>
      </c>
      <c r="C247" s="301">
        <v>6750000</v>
      </c>
      <c r="D247" s="301"/>
      <c r="E247" s="301"/>
      <c r="F247" s="301"/>
      <c r="G247" s="420"/>
      <c r="H247" s="304">
        <f t="shared" si="377"/>
        <v>0</v>
      </c>
      <c r="I247" s="36">
        <f t="shared" si="378"/>
        <v>6750000</v>
      </c>
      <c r="J247" s="35">
        <v>0</v>
      </c>
      <c r="K247" s="36">
        <f t="shared" si="409"/>
        <v>6750000</v>
      </c>
      <c r="L247" s="301">
        <v>0</v>
      </c>
      <c r="M247" s="301">
        <v>0</v>
      </c>
      <c r="N247" s="301"/>
      <c r="O247" s="301"/>
      <c r="P247" s="301"/>
      <c r="Q247" s="301"/>
      <c r="R247" s="35"/>
      <c r="S247" s="35"/>
      <c r="T247" s="35"/>
      <c r="U247" s="35"/>
      <c r="V247" s="35"/>
      <c r="W247" s="35"/>
      <c r="X247" s="36">
        <f t="shared" si="440"/>
        <v>0</v>
      </c>
      <c r="Y247" s="194">
        <f t="shared" si="380"/>
        <v>0</v>
      </c>
      <c r="Z247" s="304">
        <f t="shared" si="381"/>
        <v>6750000</v>
      </c>
      <c r="AA247" s="301">
        <v>0</v>
      </c>
      <c r="AB247" s="301">
        <v>0</v>
      </c>
      <c r="AC247" s="301"/>
      <c r="AD247" s="301"/>
      <c r="AE247" s="301"/>
      <c r="AF247" s="301"/>
      <c r="AG247" s="35"/>
      <c r="AH247" s="35"/>
      <c r="AI247" s="35"/>
      <c r="AJ247" s="35"/>
      <c r="AK247" s="35"/>
      <c r="AL247" s="35"/>
      <c r="AM247" s="35">
        <f t="shared" si="441"/>
        <v>0</v>
      </c>
      <c r="AN247" s="194">
        <f t="shared" si="383"/>
        <v>0</v>
      </c>
      <c r="AO247" s="305">
        <f t="shared" si="384"/>
        <v>0</v>
      </c>
      <c r="AP247" s="302">
        <v>0</v>
      </c>
      <c r="AQ247" s="301">
        <v>0</v>
      </c>
      <c r="AR247" s="302"/>
      <c r="AS247" s="302"/>
      <c r="AT247" s="302"/>
      <c r="AU247" s="302"/>
      <c r="AV247" s="35"/>
      <c r="AW247" s="35"/>
      <c r="AX247" s="35"/>
      <c r="AY247" s="35"/>
      <c r="AZ247" s="35"/>
      <c r="BA247" s="35"/>
      <c r="BB247" s="303">
        <f t="shared" si="442"/>
        <v>0</v>
      </c>
      <c r="BC247" s="306">
        <f t="shared" si="386"/>
        <v>0</v>
      </c>
      <c r="BD247" s="304">
        <f t="shared" si="387"/>
        <v>0</v>
      </c>
      <c r="BE247" s="301"/>
      <c r="BG247" s="2">
        <v>5421</v>
      </c>
      <c r="BH247" s="3">
        <v>6750000</v>
      </c>
      <c r="BI247" s="2">
        <f t="shared" si="443"/>
        <v>0</v>
      </c>
    </row>
    <row r="248" spans="1:100" x14ac:dyDescent="0.25">
      <c r="A248" s="300" t="s">
        <v>429</v>
      </c>
      <c r="B248" s="311" t="s">
        <v>430</v>
      </c>
      <c r="C248" s="301">
        <v>623334000</v>
      </c>
      <c r="D248" s="301"/>
      <c r="E248" s="301">
        <f>350000000+169242506</f>
        <v>519242506</v>
      </c>
      <c r="F248" s="301"/>
      <c r="G248" s="301">
        <v>292412000</v>
      </c>
      <c r="H248" s="304">
        <f t="shared" si="377"/>
        <v>811654506</v>
      </c>
      <c r="I248" s="36">
        <f t="shared" si="378"/>
        <v>1434988506</v>
      </c>
      <c r="J248" s="35">
        <v>0</v>
      </c>
      <c r="K248" s="36">
        <f t="shared" si="409"/>
        <v>1434988506</v>
      </c>
      <c r="L248" s="301">
        <v>168202295</v>
      </c>
      <c r="M248" s="301">
        <v>99990818</v>
      </c>
      <c r="N248" s="301">
        <v>-236651</v>
      </c>
      <c r="O248" s="301">
        <v>213398610</v>
      </c>
      <c r="P248" s="301">
        <v>-94810</v>
      </c>
      <c r="Q248" s="301">
        <v>113000000</v>
      </c>
      <c r="R248" s="35">
        <v>20933531</v>
      </c>
      <c r="S248" s="35">
        <v>108314238</v>
      </c>
      <c r="T248" s="35">
        <v>33995948</v>
      </c>
      <c r="U248" s="35"/>
      <c r="V248" s="35"/>
      <c r="W248" s="35"/>
      <c r="X248" s="36">
        <f t="shared" si="440"/>
        <v>757503979</v>
      </c>
      <c r="Y248" s="194">
        <f t="shared" si="380"/>
        <v>0.52788156548481791</v>
      </c>
      <c r="Z248" s="304">
        <f t="shared" si="381"/>
        <v>677484527</v>
      </c>
      <c r="AA248" s="301">
        <v>3854937</v>
      </c>
      <c r="AB248" s="301">
        <v>0</v>
      </c>
      <c r="AC248" s="301">
        <v>38570042</v>
      </c>
      <c r="AD248" s="301"/>
      <c r="AE248" s="301"/>
      <c r="AF248" s="301"/>
      <c r="AG248" s="35">
        <v>0</v>
      </c>
      <c r="AH248" s="35">
        <v>197295131</v>
      </c>
      <c r="AI248" s="35"/>
      <c r="AJ248" s="35"/>
      <c r="AK248" s="35"/>
      <c r="AL248" s="35"/>
      <c r="AM248" s="35">
        <f t="shared" si="441"/>
        <v>239720110</v>
      </c>
      <c r="AN248" s="194">
        <f t="shared" si="383"/>
        <v>0.31646052911360351</v>
      </c>
      <c r="AO248" s="305">
        <f t="shared" si="384"/>
        <v>517783869</v>
      </c>
      <c r="AP248" s="302">
        <v>3854937</v>
      </c>
      <c r="AQ248" s="301">
        <v>0</v>
      </c>
      <c r="AR248" s="302">
        <v>38570042</v>
      </c>
      <c r="AS248" s="301"/>
      <c r="AT248" s="302"/>
      <c r="AU248" s="302"/>
      <c r="AV248" s="35"/>
      <c r="AW248" s="35"/>
      <c r="AX248" s="35"/>
      <c r="AY248" s="35"/>
      <c r="AZ248" s="35"/>
      <c r="BA248" s="35"/>
      <c r="BB248" s="303">
        <f t="shared" si="442"/>
        <v>42424979</v>
      </c>
      <c r="BC248" s="306">
        <f t="shared" si="386"/>
        <v>0.17697713804653267</v>
      </c>
      <c r="BD248" s="304">
        <f t="shared" si="387"/>
        <v>197295131</v>
      </c>
      <c r="BE248" s="301">
        <v>483689673</v>
      </c>
      <c r="BG248" s="2">
        <v>543</v>
      </c>
      <c r="BH248" s="3">
        <v>1289107000</v>
      </c>
      <c r="BI248" s="2">
        <f t="shared" si="443"/>
        <v>-145881506</v>
      </c>
    </row>
    <row r="249" spans="1:100" x14ac:dyDescent="0.25">
      <c r="A249" s="300" t="s">
        <v>431</v>
      </c>
      <c r="B249" s="311" t="s">
        <v>432</v>
      </c>
      <c r="C249" s="301">
        <v>628170000</v>
      </c>
      <c r="D249" s="301">
        <v>125445254</v>
      </c>
      <c r="E249" s="301"/>
      <c r="F249" s="301"/>
      <c r="G249" s="301"/>
      <c r="H249" s="304">
        <f t="shared" si="377"/>
        <v>-125445254</v>
      </c>
      <c r="I249" s="36">
        <f t="shared" si="378"/>
        <v>502724746</v>
      </c>
      <c r="J249" s="35">
        <v>0</v>
      </c>
      <c r="K249" s="36">
        <f t="shared" si="409"/>
        <v>502724746</v>
      </c>
      <c r="L249" s="301">
        <v>3854937</v>
      </c>
      <c r="M249" s="301">
        <v>0</v>
      </c>
      <c r="N249" s="301">
        <v>38570042</v>
      </c>
      <c r="O249" s="301">
        <v>319493309</v>
      </c>
      <c r="P249" s="301"/>
      <c r="Q249" s="301"/>
      <c r="R249" s="35">
        <v>10639046</v>
      </c>
      <c r="S249" s="35">
        <v>98161543</v>
      </c>
      <c r="T249" s="35"/>
      <c r="U249" s="35"/>
      <c r="V249" s="35"/>
      <c r="W249" s="35"/>
      <c r="X249" s="36">
        <f t="shared" si="440"/>
        <v>470718877</v>
      </c>
      <c r="Y249" s="194">
        <f t="shared" si="380"/>
        <v>0.93633520280300664</v>
      </c>
      <c r="Z249" s="304">
        <f t="shared" si="381"/>
        <v>32005869</v>
      </c>
      <c r="AA249" s="301">
        <v>0</v>
      </c>
      <c r="AB249" s="301">
        <v>0</v>
      </c>
      <c r="AC249" s="301">
        <v>0</v>
      </c>
      <c r="AD249" s="301">
        <v>75999448</v>
      </c>
      <c r="AE249" s="301"/>
      <c r="AF249" s="301"/>
      <c r="AG249" s="35">
        <v>10639046</v>
      </c>
      <c r="AH249" s="35">
        <v>149207493</v>
      </c>
      <c r="AI249" s="35"/>
      <c r="AJ249" s="35"/>
      <c r="AK249" s="35"/>
      <c r="AL249" s="35"/>
      <c r="AM249" s="35">
        <f t="shared" si="441"/>
        <v>235845987</v>
      </c>
      <c r="AN249" s="194">
        <f t="shared" si="383"/>
        <v>0.50103362861311385</v>
      </c>
      <c r="AO249" s="305">
        <f t="shared" si="384"/>
        <v>234872890</v>
      </c>
      <c r="AP249" s="302">
        <v>0</v>
      </c>
      <c r="AQ249" s="301">
        <v>0</v>
      </c>
      <c r="AR249" s="302"/>
      <c r="AS249" s="302">
        <v>75999448</v>
      </c>
      <c r="AT249" s="302"/>
      <c r="AU249" s="302"/>
      <c r="AV249" s="35"/>
      <c r="AW249" s="35"/>
      <c r="AX249" s="35"/>
      <c r="AY249" s="35"/>
      <c r="AZ249" s="35"/>
      <c r="BA249" s="35"/>
      <c r="BB249" s="303">
        <f t="shared" si="442"/>
        <v>75999448</v>
      </c>
      <c r="BC249" s="306">
        <f t="shared" si="386"/>
        <v>0.32224185353639279</v>
      </c>
      <c r="BD249" s="304">
        <f t="shared" si="387"/>
        <v>159846539</v>
      </c>
      <c r="BE249" s="301">
        <v>304612012</v>
      </c>
      <c r="BG249" s="2">
        <v>5431</v>
      </c>
      <c r="BH249" s="3">
        <v>508872416</v>
      </c>
      <c r="BI249" s="2">
        <f t="shared" si="443"/>
        <v>6147670</v>
      </c>
    </row>
    <row r="250" spans="1:100" x14ac:dyDescent="0.25">
      <c r="A250" s="300" t="s">
        <v>433</v>
      </c>
      <c r="B250" s="311" t="s">
        <v>434</v>
      </c>
      <c r="C250" s="301">
        <v>0</v>
      </c>
      <c r="D250" s="301"/>
      <c r="E250" s="301"/>
      <c r="F250" s="301"/>
      <c r="G250" s="301"/>
      <c r="H250" s="304">
        <f t="shared" si="377"/>
        <v>0</v>
      </c>
      <c r="I250" s="36">
        <f t="shared" si="378"/>
        <v>0</v>
      </c>
      <c r="J250" s="35">
        <v>0</v>
      </c>
      <c r="K250" s="36">
        <f t="shared" si="409"/>
        <v>0</v>
      </c>
      <c r="L250" s="301">
        <v>0</v>
      </c>
      <c r="M250" s="301">
        <v>0</v>
      </c>
      <c r="N250" s="301"/>
      <c r="O250" s="301"/>
      <c r="P250" s="301"/>
      <c r="Q250" s="301"/>
      <c r="R250" s="35"/>
      <c r="S250" s="35"/>
      <c r="T250" s="35"/>
      <c r="U250" s="35"/>
      <c r="V250" s="35"/>
      <c r="W250" s="35"/>
      <c r="X250" s="36">
        <f t="shared" si="440"/>
        <v>0</v>
      </c>
      <c r="Y250" s="194">
        <f t="shared" si="380"/>
        <v>0</v>
      </c>
      <c r="Z250" s="304">
        <f t="shared" si="381"/>
        <v>0</v>
      </c>
      <c r="AA250" s="301">
        <v>0</v>
      </c>
      <c r="AB250" s="301">
        <v>0</v>
      </c>
      <c r="AC250" s="301"/>
      <c r="AD250" s="301"/>
      <c r="AE250" s="301"/>
      <c r="AF250" s="301"/>
      <c r="AG250" s="35">
        <v>0</v>
      </c>
      <c r="AH250" s="35"/>
      <c r="AI250" s="35"/>
      <c r="AJ250" s="35"/>
      <c r="AK250" s="35"/>
      <c r="AL250" s="35"/>
      <c r="AM250" s="35">
        <f t="shared" si="441"/>
        <v>0</v>
      </c>
      <c r="AN250" s="194">
        <f t="shared" si="383"/>
        <v>0</v>
      </c>
      <c r="AO250" s="305">
        <f t="shared" si="384"/>
        <v>0</v>
      </c>
      <c r="AP250" s="302">
        <v>0</v>
      </c>
      <c r="AQ250" s="301">
        <v>0</v>
      </c>
      <c r="AR250" s="302"/>
      <c r="AS250" s="302"/>
      <c r="AT250" s="302"/>
      <c r="AU250" s="302"/>
      <c r="AV250" s="35"/>
      <c r="AW250" s="35"/>
      <c r="AX250" s="35"/>
      <c r="AY250" s="35"/>
      <c r="AZ250" s="35"/>
      <c r="BA250" s="35"/>
      <c r="BB250" s="303">
        <f t="shared" si="442"/>
        <v>0</v>
      </c>
      <c r="BC250" s="306">
        <f t="shared" si="386"/>
        <v>0</v>
      </c>
      <c r="BD250" s="304">
        <f t="shared" si="387"/>
        <v>0</v>
      </c>
      <c r="BE250" s="301">
        <v>0</v>
      </c>
      <c r="BH250" s="3" t="e">
        <v>#N/A</v>
      </c>
      <c r="BI250" s="2" t="e">
        <f t="shared" si="443"/>
        <v>#N/A</v>
      </c>
    </row>
    <row r="251" spans="1:100" x14ac:dyDescent="0.25">
      <c r="A251" s="300">
        <v>4245010308</v>
      </c>
      <c r="B251" s="311" t="s">
        <v>435</v>
      </c>
      <c r="C251" s="301">
        <v>0</v>
      </c>
      <c r="D251" s="301"/>
      <c r="E251" s="301"/>
      <c r="F251" s="301"/>
      <c r="G251" s="301"/>
      <c r="H251" s="304">
        <f t="shared" si="377"/>
        <v>0</v>
      </c>
      <c r="I251" s="36">
        <f t="shared" si="378"/>
        <v>0</v>
      </c>
      <c r="J251" s="35">
        <v>0</v>
      </c>
      <c r="K251" s="36">
        <f t="shared" si="409"/>
        <v>0</v>
      </c>
      <c r="L251" s="301">
        <v>0</v>
      </c>
      <c r="M251" s="301">
        <v>0</v>
      </c>
      <c r="N251" s="301"/>
      <c r="O251" s="301"/>
      <c r="P251" s="301"/>
      <c r="Q251" s="301"/>
      <c r="R251" s="35"/>
      <c r="S251" s="35"/>
      <c r="T251" s="35"/>
      <c r="U251" s="35"/>
      <c r="V251" s="35"/>
      <c r="W251" s="35"/>
      <c r="X251" s="36">
        <f t="shared" si="440"/>
        <v>0</v>
      </c>
      <c r="Y251" s="194">
        <f t="shared" si="380"/>
        <v>0</v>
      </c>
      <c r="Z251" s="304">
        <f t="shared" si="381"/>
        <v>0</v>
      </c>
      <c r="AA251" s="301">
        <v>0</v>
      </c>
      <c r="AB251" s="301">
        <v>0</v>
      </c>
      <c r="AC251" s="301"/>
      <c r="AD251" s="301"/>
      <c r="AE251" s="301"/>
      <c r="AF251" s="301"/>
      <c r="AG251" s="35">
        <v>0</v>
      </c>
      <c r="AH251" s="35"/>
      <c r="AI251" s="35"/>
      <c r="AJ251" s="35"/>
      <c r="AK251" s="35"/>
      <c r="AL251" s="35"/>
      <c r="AM251" s="35">
        <f t="shared" si="441"/>
        <v>0</v>
      </c>
      <c r="AN251" s="194">
        <f t="shared" si="383"/>
        <v>0</v>
      </c>
      <c r="AO251" s="305">
        <f t="shared" si="384"/>
        <v>0</v>
      </c>
      <c r="AP251" s="302">
        <v>0</v>
      </c>
      <c r="AQ251" s="301">
        <v>0</v>
      </c>
      <c r="AR251" s="302"/>
      <c r="AS251" s="302"/>
      <c r="AT251" s="302"/>
      <c r="AU251" s="302"/>
      <c r="AV251" s="35"/>
      <c r="AW251" s="35"/>
      <c r="AX251" s="35"/>
      <c r="AY251" s="35"/>
      <c r="AZ251" s="35"/>
      <c r="BA251" s="35"/>
      <c r="BB251" s="303">
        <f t="shared" si="442"/>
        <v>0</v>
      </c>
      <c r="BC251" s="306">
        <f t="shared" si="386"/>
        <v>0</v>
      </c>
      <c r="BD251" s="304">
        <f t="shared" si="387"/>
        <v>0</v>
      </c>
      <c r="BE251" s="301">
        <v>0</v>
      </c>
      <c r="BH251" s="3" t="e">
        <v>#N/A</v>
      </c>
      <c r="BI251" s="2" t="e">
        <f t="shared" si="443"/>
        <v>#N/A</v>
      </c>
    </row>
    <row r="252" spans="1:100" s="274" customFormat="1" x14ac:dyDescent="0.25">
      <c r="A252" s="294" t="s">
        <v>436</v>
      </c>
      <c r="B252" s="295" t="s">
        <v>437</v>
      </c>
      <c r="C252" s="56">
        <f>SUM(C253:C256)</f>
        <v>59293426000</v>
      </c>
      <c r="D252" s="56">
        <f>SUM(D253:D256)</f>
        <v>6520220472</v>
      </c>
      <c r="E252" s="56">
        <f>SUM(E253:E256)</f>
        <v>11252756938</v>
      </c>
      <c r="F252" s="56">
        <f>SUM(F253:F256)</f>
        <v>0</v>
      </c>
      <c r="G252" s="56">
        <f>SUM(G253:G256)</f>
        <v>24223253501</v>
      </c>
      <c r="H252" s="56">
        <f t="shared" si="377"/>
        <v>28955789967</v>
      </c>
      <c r="I252" s="56">
        <f t="shared" si="378"/>
        <v>88249215967</v>
      </c>
      <c r="J252" s="56">
        <f>SUM(J253:J256)</f>
        <v>0</v>
      </c>
      <c r="K252" s="56">
        <f t="shared" si="409"/>
        <v>88249215967</v>
      </c>
      <c r="L252" s="56">
        <f t="shared" ref="L252:X252" si="444">SUM(L253:L256)</f>
        <v>15167720260</v>
      </c>
      <c r="M252" s="56">
        <f t="shared" si="444"/>
        <v>7774467946</v>
      </c>
      <c r="N252" s="56">
        <f t="shared" si="444"/>
        <v>6859030389</v>
      </c>
      <c r="O252" s="56">
        <f t="shared" si="444"/>
        <v>7960541066</v>
      </c>
      <c r="P252" s="56">
        <f>SUM(P253:P256)</f>
        <v>8187381913</v>
      </c>
      <c r="Q252" s="56">
        <f t="shared" si="444"/>
        <v>4251109600</v>
      </c>
      <c r="R252" s="56">
        <f t="shared" si="444"/>
        <v>6074155716</v>
      </c>
      <c r="S252" s="56">
        <f t="shared" si="444"/>
        <v>5626632385</v>
      </c>
      <c r="T252" s="56">
        <f t="shared" si="444"/>
        <v>6532972145</v>
      </c>
      <c r="U252" s="56">
        <f t="shared" si="444"/>
        <v>0</v>
      </c>
      <c r="V252" s="56">
        <f t="shared" si="444"/>
        <v>0</v>
      </c>
      <c r="W252" s="56">
        <f t="shared" si="444"/>
        <v>0</v>
      </c>
      <c r="X252" s="56">
        <f t="shared" si="444"/>
        <v>68434011420</v>
      </c>
      <c r="Y252" s="197">
        <f t="shared" si="380"/>
        <v>0.77546310944666386</v>
      </c>
      <c r="Z252" s="56">
        <f t="shared" si="381"/>
        <v>19815204547</v>
      </c>
      <c r="AA252" s="56">
        <f t="shared" ref="AA252:AM252" si="445">SUM(AA253:AA256)</f>
        <v>8520173183</v>
      </c>
      <c r="AB252" s="56">
        <f t="shared" si="445"/>
        <v>3783386294</v>
      </c>
      <c r="AC252" s="56">
        <f t="shared" si="445"/>
        <v>4796787393</v>
      </c>
      <c r="AD252" s="56">
        <f t="shared" si="445"/>
        <v>5323800805</v>
      </c>
      <c r="AE252" s="56">
        <f t="shared" si="445"/>
        <v>3223695414</v>
      </c>
      <c r="AF252" s="56">
        <f t="shared" si="445"/>
        <v>1175414043</v>
      </c>
      <c r="AG252" s="56">
        <f t="shared" si="445"/>
        <v>2532503553</v>
      </c>
      <c r="AH252" s="56">
        <f t="shared" si="445"/>
        <v>3551317495</v>
      </c>
      <c r="AI252" s="56">
        <f t="shared" si="445"/>
        <v>2373804277</v>
      </c>
      <c r="AJ252" s="56">
        <f t="shared" si="445"/>
        <v>0</v>
      </c>
      <c r="AK252" s="56">
        <f t="shared" si="445"/>
        <v>0</v>
      </c>
      <c r="AL252" s="56">
        <f t="shared" si="445"/>
        <v>0</v>
      </c>
      <c r="AM252" s="56">
        <f t="shared" si="445"/>
        <v>35280882457</v>
      </c>
      <c r="AN252" s="197">
        <f t="shared" si="383"/>
        <v>0.51554602346004053</v>
      </c>
      <c r="AO252" s="115">
        <f t="shared" si="384"/>
        <v>33153128963</v>
      </c>
      <c r="AP252" s="296">
        <f t="shared" ref="AP252:BB252" si="446">SUM(AP253:AP256)</f>
        <v>8520173183</v>
      </c>
      <c r="AQ252" s="56">
        <f>SUM(AQ253:AQ256)</f>
        <v>3783386294</v>
      </c>
      <c r="AR252" s="56">
        <f t="shared" si="446"/>
        <v>4796787393</v>
      </c>
      <c r="AS252" s="59">
        <f t="shared" si="446"/>
        <v>5323800805</v>
      </c>
      <c r="AT252" s="59">
        <f t="shared" si="446"/>
        <v>3223695414</v>
      </c>
      <c r="AU252" s="59">
        <f t="shared" si="446"/>
        <v>1175414043</v>
      </c>
      <c r="AV252" s="56">
        <f t="shared" si="446"/>
        <v>0</v>
      </c>
      <c r="AW252" s="59">
        <f t="shared" si="446"/>
        <v>0</v>
      </c>
      <c r="AX252" s="59">
        <f t="shared" si="446"/>
        <v>0</v>
      </c>
      <c r="AY252" s="59">
        <f t="shared" si="446"/>
        <v>0</v>
      </c>
      <c r="AZ252" s="56">
        <f t="shared" si="446"/>
        <v>0</v>
      </c>
      <c r="BA252" s="59">
        <f t="shared" si="446"/>
        <v>0</v>
      </c>
      <c r="BB252" s="59">
        <f t="shared" si="446"/>
        <v>26823257132</v>
      </c>
      <c r="BC252" s="57">
        <f t="shared" si="386"/>
        <v>0.76027738718531002</v>
      </c>
      <c r="BD252" s="56">
        <f t="shared" si="387"/>
        <v>8457625325</v>
      </c>
      <c r="BE252" s="56">
        <f>SUM(BE253:BE256)</f>
        <v>54453240144</v>
      </c>
      <c r="BF252" s="3"/>
      <c r="BG252" s="2"/>
      <c r="BH252" s="3" t="e">
        <v>#N/A</v>
      </c>
      <c r="BI252" s="2" t="e">
        <f t="shared" si="443"/>
        <v>#N/A</v>
      </c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</row>
    <row r="253" spans="1:100" x14ac:dyDescent="0.25">
      <c r="A253" s="300" t="s">
        <v>438</v>
      </c>
      <c r="B253" s="311" t="s">
        <v>439</v>
      </c>
      <c r="C253" s="301">
        <v>34524271000</v>
      </c>
      <c r="D253" s="301">
        <v>6491336382</v>
      </c>
      <c r="E253" s="301">
        <f>1200000000+3000000000</f>
        <v>4200000000</v>
      </c>
      <c r="F253" s="301"/>
      <c r="G253" s="420">
        <f>2486036088+11000000000</f>
        <v>13486036088</v>
      </c>
      <c r="H253" s="304">
        <f t="shared" si="377"/>
        <v>11194699706</v>
      </c>
      <c r="I253" s="36">
        <f t="shared" si="378"/>
        <v>45718970706</v>
      </c>
      <c r="J253" s="35">
        <v>0</v>
      </c>
      <c r="K253" s="36">
        <f t="shared" si="409"/>
        <v>45718970706</v>
      </c>
      <c r="L253" s="301">
        <v>6635081267</v>
      </c>
      <c r="M253" s="301">
        <v>3985729361</v>
      </c>
      <c r="N253" s="301">
        <v>1862774138</v>
      </c>
      <c r="O253" s="301">
        <v>2779865896</v>
      </c>
      <c r="P253" s="301">
        <v>4892124773</v>
      </c>
      <c r="Q253" s="301">
        <v>3028313237</v>
      </c>
      <c r="R253" s="35">
        <v>3364920696</v>
      </c>
      <c r="S253" s="35">
        <v>2403645495</v>
      </c>
      <c r="T253" s="35">
        <v>5924068966</v>
      </c>
      <c r="U253" s="35"/>
      <c r="V253" s="35"/>
      <c r="W253" s="35"/>
      <c r="X253" s="36">
        <f>IF(K253&gt;=SUM(L253:W253),SUM(L253:W253),"ERROR")</f>
        <v>34876523829</v>
      </c>
      <c r="Y253" s="194">
        <f t="shared" si="380"/>
        <v>0.76284577912474583</v>
      </c>
      <c r="Z253" s="304">
        <f t="shared" si="381"/>
        <v>10842446877</v>
      </c>
      <c r="AA253" s="301">
        <v>0</v>
      </c>
      <c r="AB253" s="301">
        <v>0</v>
      </c>
      <c r="AC253" s="301">
        <v>27900989</v>
      </c>
      <c r="AD253" s="301"/>
      <c r="AE253" s="301">
        <v>13872931</v>
      </c>
      <c r="AF253" s="301">
        <v>63590616</v>
      </c>
      <c r="AG253" s="35">
        <v>245008686</v>
      </c>
      <c r="AH253" s="35">
        <v>1202774221</v>
      </c>
      <c r="AI253" s="35">
        <v>2111656474</v>
      </c>
      <c r="AJ253" s="35"/>
      <c r="AK253" s="35"/>
      <c r="AL253" s="35"/>
      <c r="AM253" s="35">
        <f>IF(X253&gt;=SUM(AA253:AL253),SUM(AA253:AL253),"ERROR")</f>
        <v>3664803917</v>
      </c>
      <c r="AN253" s="194">
        <f t="shared" si="383"/>
        <v>0.10507939194194284</v>
      </c>
      <c r="AO253" s="305">
        <f t="shared" si="384"/>
        <v>31211719912</v>
      </c>
      <c r="AP253" s="302">
        <v>0</v>
      </c>
      <c r="AQ253" s="301">
        <v>0</v>
      </c>
      <c r="AR253" s="302">
        <v>27900989</v>
      </c>
      <c r="AS253" s="302"/>
      <c r="AT253" s="302">
        <v>13872931</v>
      </c>
      <c r="AU253" s="302">
        <v>63590616</v>
      </c>
      <c r="AV253" s="35"/>
      <c r="AW253" s="35"/>
      <c r="AX253" s="35"/>
      <c r="AY253" s="35"/>
      <c r="AZ253" s="35"/>
      <c r="BA253" s="35"/>
      <c r="BB253" s="303">
        <f>IF(AM253&gt;=SUM(AP253:BA253),SUM(AP253:BA253),"ERROR")</f>
        <v>105364536</v>
      </c>
      <c r="BC253" s="306">
        <f t="shared" si="386"/>
        <v>2.8750388393562722E-2</v>
      </c>
      <c r="BD253" s="304">
        <f t="shared" si="387"/>
        <v>3559439381</v>
      </c>
      <c r="BE253" s="301">
        <v>22573202982</v>
      </c>
      <c r="BG253" s="2">
        <v>541</v>
      </c>
      <c r="BH253" s="3">
        <v>32231071885</v>
      </c>
      <c r="BI253" s="2">
        <f t="shared" si="443"/>
        <v>-13487898821</v>
      </c>
    </row>
    <row r="254" spans="1:100" x14ac:dyDescent="0.25">
      <c r="A254" s="300" t="s">
        <v>440</v>
      </c>
      <c r="B254" s="311" t="s">
        <v>441</v>
      </c>
      <c r="C254" s="301">
        <v>24662374000</v>
      </c>
      <c r="D254" s="301"/>
      <c r="E254" s="301">
        <f>3502028984+3412536466</f>
        <v>6914565450</v>
      </c>
      <c r="F254" s="301"/>
      <c r="G254" s="420">
        <v>10737217413</v>
      </c>
      <c r="H254" s="304">
        <f t="shared" si="377"/>
        <v>17651782863</v>
      </c>
      <c r="I254" s="36">
        <f t="shared" si="378"/>
        <v>42314156863</v>
      </c>
      <c r="J254" s="35">
        <v>0</v>
      </c>
      <c r="K254" s="36">
        <f t="shared" si="409"/>
        <v>42314156863</v>
      </c>
      <c r="L254" s="301">
        <v>8518644593</v>
      </c>
      <c r="M254" s="301">
        <v>3788738585</v>
      </c>
      <c r="N254" s="301">
        <v>4996256251</v>
      </c>
      <c r="O254" s="301">
        <v>5180675170</v>
      </c>
      <c r="P254" s="301">
        <v>3295257140</v>
      </c>
      <c r="Q254" s="301">
        <v>1222796363</v>
      </c>
      <c r="R254" s="35">
        <v>2709235020</v>
      </c>
      <c r="S254" s="35">
        <v>3222986890</v>
      </c>
      <c r="T254" s="35">
        <v>522316660</v>
      </c>
      <c r="U254" s="35"/>
      <c r="V254" s="35"/>
      <c r="W254" s="35"/>
      <c r="X254" s="36">
        <f>IF(K254&gt;=SUM(L254:W254),SUM(L254:W254),"ERROR")</f>
        <v>33456906672</v>
      </c>
      <c r="Y254" s="194">
        <f t="shared" si="380"/>
        <v>0.79067879764975568</v>
      </c>
      <c r="Z254" s="304">
        <f t="shared" si="381"/>
        <v>8857250191</v>
      </c>
      <c r="AA254" s="301">
        <v>8506178783</v>
      </c>
      <c r="AB254" s="301">
        <v>3783386294</v>
      </c>
      <c r="AC254" s="301">
        <v>4768886404</v>
      </c>
      <c r="AD254" s="301">
        <v>5323800805</v>
      </c>
      <c r="AE254" s="301">
        <v>3209822483</v>
      </c>
      <c r="AF254" s="301">
        <v>1111823427</v>
      </c>
      <c r="AG254" s="35">
        <v>2287494867</v>
      </c>
      <c r="AH254" s="35">
        <v>2348543274</v>
      </c>
      <c r="AI254" s="35">
        <v>262147803</v>
      </c>
      <c r="AJ254" s="35"/>
      <c r="AK254" s="35"/>
      <c r="AL254" s="35"/>
      <c r="AM254" s="35">
        <f>IF(X254&gt;=SUM(AA254:AL254),SUM(AA254:AL254),"ERROR")</f>
        <v>31602084140</v>
      </c>
      <c r="AN254" s="194">
        <f t="shared" si="383"/>
        <v>0.94456084807289442</v>
      </c>
      <c r="AO254" s="305">
        <f t="shared" si="384"/>
        <v>1854822532</v>
      </c>
      <c r="AP254" s="302">
        <v>8506178783</v>
      </c>
      <c r="AQ254" s="301">
        <v>3783386294</v>
      </c>
      <c r="AR254" s="302">
        <v>4768886404</v>
      </c>
      <c r="AS254" s="302">
        <v>5323800805</v>
      </c>
      <c r="AT254" s="302">
        <v>3209822483</v>
      </c>
      <c r="AU254" s="302">
        <v>1111823427</v>
      </c>
      <c r="AV254" s="35"/>
      <c r="AW254" s="35"/>
      <c r="AX254" s="35"/>
      <c r="AY254" s="35"/>
      <c r="AZ254" s="35"/>
      <c r="BA254" s="35"/>
      <c r="BB254" s="303">
        <f>IF(AM254&gt;=SUM(AP254:BA254),SUM(AP254:BA254),"ERROR")</f>
        <v>26703898196</v>
      </c>
      <c r="BC254" s="306">
        <f t="shared" si="386"/>
        <v>0.84500433824868615</v>
      </c>
      <c r="BD254" s="304">
        <f t="shared" si="387"/>
        <v>4898185944</v>
      </c>
      <c r="BE254" s="301">
        <v>31866042762</v>
      </c>
      <c r="BG254" s="2">
        <v>5412</v>
      </c>
      <c r="BH254" s="3">
        <v>19780704745</v>
      </c>
      <c r="BI254" s="2">
        <f t="shared" si="443"/>
        <v>-22533452118</v>
      </c>
    </row>
    <row r="255" spans="1:100" x14ac:dyDescent="0.25">
      <c r="A255" s="300" t="s">
        <v>442</v>
      </c>
      <c r="B255" s="311" t="s">
        <v>443</v>
      </c>
      <c r="C255" s="301">
        <v>55016000</v>
      </c>
      <c r="D255" s="301"/>
      <c r="E255" s="301">
        <v>138191488</v>
      </c>
      <c r="F255" s="301"/>
      <c r="G255" s="420"/>
      <c r="H255" s="36">
        <f t="shared" si="377"/>
        <v>138191488</v>
      </c>
      <c r="I255" s="36">
        <f t="shared" si="378"/>
        <v>193207488</v>
      </c>
      <c r="J255" s="35">
        <v>0</v>
      </c>
      <c r="K255" s="36">
        <f t="shared" si="409"/>
        <v>193207488</v>
      </c>
      <c r="L255" s="301">
        <v>0</v>
      </c>
      <c r="M255" s="301">
        <v>0</v>
      </c>
      <c r="N255" s="301"/>
      <c r="O255" s="301"/>
      <c r="P255" s="301"/>
      <c r="Q255" s="301"/>
      <c r="R255" s="35"/>
      <c r="S255" s="35"/>
      <c r="T255" s="35">
        <v>86586519</v>
      </c>
      <c r="U255" s="35"/>
      <c r="V255" s="35"/>
      <c r="W255" s="35"/>
      <c r="X255" s="36">
        <f>IF(K255&gt;=SUM(L255:W255),SUM(L255:W255),"ERROR")</f>
        <v>86586519</v>
      </c>
      <c r="Y255" s="194">
        <f t="shared" si="380"/>
        <v>0.44815301878983077</v>
      </c>
      <c r="Z255" s="36">
        <f t="shared" si="381"/>
        <v>106620969</v>
      </c>
      <c r="AA255" s="301">
        <v>0</v>
      </c>
      <c r="AB255" s="301">
        <v>0</v>
      </c>
      <c r="AC255" s="301">
        <v>0</v>
      </c>
      <c r="AD255" s="301"/>
      <c r="AE255" s="301"/>
      <c r="AF255" s="301"/>
      <c r="AG255" s="35"/>
      <c r="AH255" s="35"/>
      <c r="AI255" s="35"/>
      <c r="AJ255" s="35"/>
      <c r="AK255" s="35"/>
      <c r="AL255" s="35"/>
      <c r="AM255" s="35">
        <f>IF(X255&gt;=SUM(AA255:AL255),SUM(AA255:AL255),"ERROR")</f>
        <v>0</v>
      </c>
      <c r="AN255" s="194">
        <f t="shared" si="383"/>
        <v>0</v>
      </c>
      <c r="AO255" s="109">
        <f t="shared" si="384"/>
        <v>86586519</v>
      </c>
      <c r="AP255" s="302">
        <v>0</v>
      </c>
      <c r="AQ255" s="301">
        <v>0</v>
      </c>
      <c r="AR255" s="302">
        <v>0</v>
      </c>
      <c r="AS255" s="302"/>
      <c r="AT255" s="302"/>
      <c r="AU255" s="302"/>
      <c r="AV255" s="35"/>
      <c r="AW255" s="35"/>
      <c r="AX255" s="35"/>
      <c r="AY255" s="35"/>
      <c r="AZ255" s="35"/>
      <c r="BA255" s="35"/>
      <c r="BB255" s="303">
        <f>IF(AM255&gt;=SUM(AP255:BA255),SUM(AP255:BA255),"ERROR")</f>
        <v>0</v>
      </c>
      <c r="BC255" s="37">
        <f t="shared" si="386"/>
        <v>0</v>
      </c>
      <c r="BD255" s="36">
        <f t="shared" si="387"/>
        <v>0</v>
      </c>
      <c r="BE255" s="301"/>
      <c r="BF255" s="256"/>
      <c r="BG255" s="2">
        <v>552</v>
      </c>
      <c r="BH255" s="3">
        <v>51040000</v>
      </c>
      <c r="BI255" s="2">
        <f t="shared" si="443"/>
        <v>-142167488</v>
      </c>
    </row>
    <row r="256" spans="1:100" x14ac:dyDescent="0.25">
      <c r="A256" s="300" t="s">
        <v>444</v>
      </c>
      <c r="B256" s="311" t="s">
        <v>445</v>
      </c>
      <c r="C256" s="301">
        <v>51765000</v>
      </c>
      <c r="D256" s="301">
        <v>28884090</v>
      </c>
      <c r="E256" s="301"/>
      <c r="F256" s="301"/>
      <c r="G256" s="301"/>
      <c r="H256" s="304">
        <f t="shared" si="377"/>
        <v>-28884090</v>
      </c>
      <c r="I256" s="36">
        <f t="shared" si="378"/>
        <v>22880910</v>
      </c>
      <c r="J256" s="35">
        <v>0</v>
      </c>
      <c r="K256" s="36">
        <f t="shared" si="409"/>
        <v>22880910</v>
      </c>
      <c r="L256" s="301">
        <v>13994400</v>
      </c>
      <c r="M256" s="301">
        <v>0</v>
      </c>
      <c r="N256" s="301"/>
      <c r="O256" s="301"/>
      <c r="P256" s="301"/>
      <c r="Q256" s="301"/>
      <c r="R256" s="35"/>
      <c r="S256" s="35"/>
      <c r="T256" s="35"/>
      <c r="U256" s="35"/>
      <c r="V256" s="35"/>
      <c r="W256" s="35"/>
      <c r="X256" s="36">
        <f>IF(K256&gt;=SUM(L256:W256),SUM(L256:W256),"ERROR")</f>
        <v>13994400</v>
      </c>
      <c r="Y256" s="194">
        <f t="shared" si="380"/>
        <v>0.61161903088644642</v>
      </c>
      <c r="Z256" s="304">
        <f t="shared" si="381"/>
        <v>8886510</v>
      </c>
      <c r="AA256" s="301">
        <v>13994400</v>
      </c>
      <c r="AB256" s="301">
        <v>0</v>
      </c>
      <c r="AC256" s="301">
        <v>0</v>
      </c>
      <c r="AD256" s="301"/>
      <c r="AE256" s="301"/>
      <c r="AF256" s="301"/>
      <c r="AG256" s="35"/>
      <c r="AH256" s="35"/>
      <c r="AI256" s="35"/>
      <c r="AJ256" s="35"/>
      <c r="AK256" s="35"/>
      <c r="AL256" s="35"/>
      <c r="AM256" s="35">
        <f>IF(X256&gt;=SUM(AA256:AL256),SUM(AA256:AL256),"ERROR")</f>
        <v>13994400</v>
      </c>
      <c r="AN256" s="194">
        <f t="shared" si="383"/>
        <v>1</v>
      </c>
      <c r="AO256" s="305">
        <f t="shared" si="384"/>
        <v>0</v>
      </c>
      <c r="AP256" s="302">
        <v>13994400</v>
      </c>
      <c r="AQ256" s="301">
        <v>0</v>
      </c>
      <c r="AR256" s="302">
        <v>0</v>
      </c>
      <c r="AS256" s="302"/>
      <c r="AT256" s="302"/>
      <c r="AU256" s="302"/>
      <c r="AV256" s="35"/>
      <c r="AW256" s="35"/>
      <c r="AX256" s="35"/>
      <c r="AY256" s="35"/>
      <c r="AZ256" s="35"/>
      <c r="BA256" s="35"/>
      <c r="BB256" s="303">
        <f>IF(AM256&gt;=SUM(AP256:BA256),SUM(AP256:BA256),"ERROR")</f>
        <v>13994400</v>
      </c>
      <c r="BC256" s="306">
        <f t="shared" si="386"/>
        <v>1</v>
      </c>
      <c r="BD256" s="304">
        <f t="shared" si="387"/>
        <v>0</v>
      </c>
      <c r="BE256" s="301">
        <v>13994400</v>
      </c>
      <c r="BG256" s="2">
        <v>5521</v>
      </c>
      <c r="BH256" s="3">
        <v>23471930</v>
      </c>
      <c r="BI256" s="2">
        <f t="shared" si="443"/>
        <v>591020</v>
      </c>
    </row>
    <row r="257" spans="1:100" s="274" customFormat="1" x14ac:dyDescent="0.25">
      <c r="A257" s="291" t="s">
        <v>446</v>
      </c>
      <c r="B257" s="292" t="s">
        <v>211</v>
      </c>
      <c r="C257" s="48">
        <f>+C258+C263+C266</f>
        <v>178730623000</v>
      </c>
      <c r="D257" s="48">
        <f>+D258+D263+D266</f>
        <v>33467101566</v>
      </c>
      <c r="E257" s="48">
        <f>+E258+E263+E266</f>
        <v>73054487788</v>
      </c>
      <c r="F257" s="48">
        <f>+F258+F263+F266</f>
        <v>0</v>
      </c>
      <c r="G257" s="48">
        <f>+G258+G263+G266</f>
        <v>68784393711</v>
      </c>
      <c r="H257" s="48">
        <f t="shared" si="377"/>
        <v>108371779933</v>
      </c>
      <c r="I257" s="48">
        <f t="shared" si="378"/>
        <v>287102402933</v>
      </c>
      <c r="J257" s="48">
        <f>+J258+J263+J266</f>
        <v>0</v>
      </c>
      <c r="K257" s="48">
        <f t="shared" si="409"/>
        <v>287102402933</v>
      </c>
      <c r="L257" s="48">
        <f t="shared" ref="L257:X257" si="447">+L258+L263+L266</f>
        <v>44380244891.249802</v>
      </c>
      <c r="M257" s="48">
        <f t="shared" si="447"/>
        <v>55009438558.790001</v>
      </c>
      <c r="N257" s="48">
        <f t="shared" si="447"/>
        <v>16893419562.8671</v>
      </c>
      <c r="O257" s="48">
        <f t="shared" si="447"/>
        <v>22912339879</v>
      </c>
      <c r="P257" s="48">
        <f>+P258+P263+P266</f>
        <v>13977595024.462799</v>
      </c>
      <c r="Q257" s="48">
        <f t="shared" si="447"/>
        <v>13392733594.203201</v>
      </c>
      <c r="R257" s="48">
        <f t="shared" si="447"/>
        <v>21633179611</v>
      </c>
      <c r="S257" s="48">
        <f t="shared" si="447"/>
        <v>22311344656.989998</v>
      </c>
      <c r="T257" s="48">
        <f t="shared" si="447"/>
        <v>20669877312.84</v>
      </c>
      <c r="U257" s="48">
        <f t="shared" si="447"/>
        <v>0</v>
      </c>
      <c r="V257" s="48">
        <f t="shared" si="447"/>
        <v>0</v>
      </c>
      <c r="W257" s="48">
        <f t="shared" si="447"/>
        <v>0</v>
      </c>
      <c r="X257" s="48">
        <f t="shared" si="447"/>
        <v>231180173091.40289</v>
      </c>
      <c r="Y257" s="196">
        <f t="shared" si="380"/>
        <v>0.80521852387753279</v>
      </c>
      <c r="Z257" s="48">
        <f t="shared" si="381"/>
        <v>55922229841.597107</v>
      </c>
      <c r="AA257" s="48">
        <f t="shared" ref="AA257:AM257" si="448">+AA258+AA263+AA266</f>
        <v>7143919363</v>
      </c>
      <c r="AB257" s="48">
        <f t="shared" si="448"/>
        <v>20171815577</v>
      </c>
      <c r="AC257" s="48">
        <f t="shared" si="448"/>
        <v>17878631364</v>
      </c>
      <c r="AD257" s="48">
        <f t="shared" si="448"/>
        <v>21209227144</v>
      </c>
      <c r="AE257" s="48">
        <f t="shared" si="448"/>
        <v>20042420867</v>
      </c>
      <c r="AF257" s="48">
        <f t="shared" si="448"/>
        <v>20889929009</v>
      </c>
      <c r="AG257" s="48">
        <f t="shared" si="448"/>
        <v>20599187308</v>
      </c>
      <c r="AH257" s="48">
        <f t="shared" si="448"/>
        <v>22265281215</v>
      </c>
      <c r="AI257" s="48">
        <f t="shared" si="448"/>
        <v>22657473056.400002</v>
      </c>
      <c r="AJ257" s="48">
        <f t="shared" si="448"/>
        <v>0</v>
      </c>
      <c r="AK257" s="48">
        <f t="shared" si="448"/>
        <v>0</v>
      </c>
      <c r="AL257" s="48">
        <f t="shared" si="448"/>
        <v>0</v>
      </c>
      <c r="AM257" s="48">
        <f t="shared" si="448"/>
        <v>172857884903.39999</v>
      </c>
      <c r="AN257" s="196">
        <f t="shared" si="383"/>
        <v>0.7477193333316533</v>
      </c>
      <c r="AO257" s="113">
        <f t="shared" si="384"/>
        <v>58322288188.002899</v>
      </c>
      <c r="AP257" s="293">
        <f t="shared" ref="AP257:BB257" si="449">+AP258+AP263+AP266</f>
        <v>7143919363</v>
      </c>
      <c r="AQ257" s="48">
        <f t="shared" si="449"/>
        <v>20171815577</v>
      </c>
      <c r="AR257" s="48">
        <f t="shared" si="449"/>
        <v>17878631364</v>
      </c>
      <c r="AS257" s="51">
        <f t="shared" si="449"/>
        <v>21209227144</v>
      </c>
      <c r="AT257" s="51">
        <f t="shared" si="449"/>
        <v>20042420867</v>
      </c>
      <c r="AU257" s="51">
        <f t="shared" si="449"/>
        <v>20889929009</v>
      </c>
      <c r="AV257" s="48">
        <f t="shared" si="449"/>
        <v>0</v>
      </c>
      <c r="AW257" s="51">
        <f t="shared" si="449"/>
        <v>0</v>
      </c>
      <c r="AX257" s="51">
        <f t="shared" si="449"/>
        <v>0</v>
      </c>
      <c r="AY257" s="51">
        <f t="shared" si="449"/>
        <v>0</v>
      </c>
      <c r="AZ257" s="48">
        <f t="shared" si="449"/>
        <v>0</v>
      </c>
      <c r="BA257" s="51">
        <f t="shared" si="449"/>
        <v>0</v>
      </c>
      <c r="BB257" s="51">
        <f t="shared" si="449"/>
        <v>107335943324</v>
      </c>
      <c r="BC257" s="49">
        <f t="shared" si="386"/>
        <v>0.62094907260946575</v>
      </c>
      <c r="BD257" s="48">
        <f t="shared" si="387"/>
        <v>65521941579.399994</v>
      </c>
      <c r="BE257" s="48">
        <f>+BE258+BE263+BE266</f>
        <v>191077118682</v>
      </c>
      <c r="BF257" s="3"/>
      <c r="BG257" s="2"/>
      <c r="BH257" s="3" t="e">
        <v>#N/A</v>
      </c>
      <c r="BI257" s="2" t="e">
        <f t="shared" si="443"/>
        <v>#N/A</v>
      </c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</row>
    <row r="258" spans="1:100" s="274" customFormat="1" ht="52.8" x14ac:dyDescent="0.25">
      <c r="A258" s="294">
        <v>42450206</v>
      </c>
      <c r="B258" s="370" t="s">
        <v>213</v>
      </c>
      <c r="C258" s="56">
        <f>SUM(C259:C262)</f>
        <v>22773945000</v>
      </c>
      <c r="D258" s="56">
        <f>SUM(D259:D262)</f>
        <v>3226204314</v>
      </c>
      <c r="E258" s="56">
        <f>SUM(E259:E262)</f>
        <v>10960695308</v>
      </c>
      <c r="F258" s="56">
        <f>SUM(F259:F262)</f>
        <v>0</v>
      </c>
      <c r="G258" s="56">
        <f>SUM(G259:G262)</f>
        <v>5606883820</v>
      </c>
      <c r="H258" s="56">
        <f t="shared" si="377"/>
        <v>13341374814</v>
      </c>
      <c r="I258" s="56">
        <f t="shared" si="378"/>
        <v>36115319814</v>
      </c>
      <c r="J258" s="56">
        <f>SUM(J259:J262)</f>
        <v>0</v>
      </c>
      <c r="K258" s="56">
        <f t="shared" si="409"/>
        <v>36115319814</v>
      </c>
      <c r="L258" s="56">
        <f t="shared" ref="L258:X258" si="450">SUM(L259:L262)</f>
        <v>7601488147</v>
      </c>
      <c r="M258" s="56">
        <f t="shared" si="450"/>
        <v>1927782319</v>
      </c>
      <c r="N258" s="56">
        <f t="shared" si="450"/>
        <v>1446133249</v>
      </c>
      <c r="O258" s="56">
        <f t="shared" si="450"/>
        <v>2913711375</v>
      </c>
      <c r="P258" s="56">
        <f>SUM(P259:P262)</f>
        <v>3724381642</v>
      </c>
      <c r="Q258" s="56">
        <f t="shared" si="450"/>
        <v>2746951899</v>
      </c>
      <c r="R258" s="56">
        <f t="shared" si="450"/>
        <v>1915151137</v>
      </c>
      <c r="S258" s="56">
        <f t="shared" si="450"/>
        <v>2821164090</v>
      </c>
      <c r="T258" s="56">
        <f t="shared" si="450"/>
        <v>1828700000</v>
      </c>
      <c r="U258" s="56">
        <f t="shared" si="450"/>
        <v>0</v>
      </c>
      <c r="V258" s="56">
        <f t="shared" si="450"/>
        <v>0</v>
      </c>
      <c r="W258" s="56">
        <f t="shared" si="450"/>
        <v>0</v>
      </c>
      <c r="X258" s="56">
        <f t="shared" si="450"/>
        <v>26925463858</v>
      </c>
      <c r="Y258" s="197">
        <f t="shared" si="380"/>
        <v>0.74554133804354183</v>
      </c>
      <c r="Z258" s="56">
        <f t="shared" si="381"/>
        <v>9189855956</v>
      </c>
      <c r="AA258" s="56">
        <f t="shared" ref="AA258:AM258" si="451">SUM(AA259:AA262)</f>
        <v>2967096105</v>
      </c>
      <c r="AB258" s="56">
        <f t="shared" si="451"/>
        <v>1233982319</v>
      </c>
      <c r="AC258" s="56">
        <f t="shared" si="451"/>
        <v>1281250000</v>
      </c>
      <c r="AD258" s="56">
        <f t="shared" si="451"/>
        <v>730430654</v>
      </c>
      <c r="AE258" s="56">
        <f t="shared" si="451"/>
        <v>1124381642</v>
      </c>
      <c r="AF258" s="56">
        <f t="shared" si="451"/>
        <v>2092314406</v>
      </c>
      <c r="AG258" s="56">
        <f t="shared" si="451"/>
        <v>432000000</v>
      </c>
      <c r="AH258" s="56">
        <f t="shared" si="451"/>
        <v>939725302</v>
      </c>
      <c r="AI258" s="56">
        <f t="shared" si="451"/>
        <v>6200000</v>
      </c>
      <c r="AJ258" s="56">
        <f t="shared" si="451"/>
        <v>0</v>
      </c>
      <c r="AK258" s="56">
        <f t="shared" si="451"/>
        <v>0</v>
      </c>
      <c r="AL258" s="56">
        <f t="shared" si="451"/>
        <v>0</v>
      </c>
      <c r="AM258" s="56">
        <f t="shared" si="451"/>
        <v>10807380428</v>
      </c>
      <c r="AN258" s="197">
        <f t="shared" si="383"/>
        <v>0.40138140182082505</v>
      </c>
      <c r="AO258" s="115">
        <f t="shared" si="384"/>
        <v>16118083430</v>
      </c>
      <c r="AP258" s="296">
        <f t="shared" ref="AP258:BB258" si="452">SUM(AP259:AP262)</f>
        <v>2967096105</v>
      </c>
      <c r="AQ258" s="56">
        <f t="shared" si="452"/>
        <v>1233982319</v>
      </c>
      <c r="AR258" s="56">
        <f t="shared" si="452"/>
        <v>1281250000</v>
      </c>
      <c r="AS258" s="59">
        <f t="shared" si="452"/>
        <v>730430654</v>
      </c>
      <c r="AT258" s="59">
        <f t="shared" si="452"/>
        <v>1124381642</v>
      </c>
      <c r="AU258" s="59">
        <f t="shared" si="452"/>
        <v>2092314406</v>
      </c>
      <c r="AV258" s="56">
        <f t="shared" si="452"/>
        <v>0</v>
      </c>
      <c r="AW258" s="59">
        <f t="shared" si="452"/>
        <v>0</v>
      </c>
      <c r="AX258" s="59">
        <f t="shared" si="452"/>
        <v>0</v>
      </c>
      <c r="AY258" s="59">
        <f t="shared" si="452"/>
        <v>0</v>
      </c>
      <c r="AZ258" s="56">
        <f t="shared" si="452"/>
        <v>0</v>
      </c>
      <c r="BA258" s="59">
        <f t="shared" si="452"/>
        <v>0</v>
      </c>
      <c r="BB258" s="59">
        <f t="shared" si="452"/>
        <v>9429455126</v>
      </c>
      <c r="BC258" s="57">
        <f t="shared" si="386"/>
        <v>0.8725014529487608</v>
      </c>
      <c r="BD258" s="56">
        <f t="shared" si="387"/>
        <v>1377925302</v>
      </c>
      <c r="BE258" s="56">
        <f>SUM(BE259:BE262)</f>
        <v>20904776506</v>
      </c>
      <c r="BF258" s="3"/>
      <c r="BG258" s="2"/>
      <c r="BH258" s="3" t="e">
        <v>#N/A</v>
      </c>
      <c r="BI258" s="2" t="e">
        <f t="shared" si="443"/>
        <v>#N/A</v>
      </c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</row>
    <row r="259" spans="1:100" x14ac:dyDescent="0.25">
      <c r="A259" s="300">
        <v>424502060101</v>
      </c>
      <c r="B259" s="311" t="s">
        <v>447</v>
      </c>
      <c r="C259" s="301">
        <v>7516031000</v>
      </c>
      <c r="D259" s="301"/>
      <c r="E259" s="301">
        <f>529490994+900000000+1250000000</f>
        <v>2679490994</v>
      </c>
      <c r="F259" s="301"/>
      <c r="G259" s="420">
        <v>3714000000</v>
      </c>
      <c r="H259" s="304">
        <f t="shared" si="377"/>
        <v>6393490994</v>
      </c>
      <c r="I259" s="36">
        <f t="shared" si="378"/>
        <v>13909521994</v>
      </c>
      <c r="J259" s="35">
        <v>0</v>
      </c>
      <c r="K259" s="36">
        <f t="shared" si="409"/>
        <v>13909521994</v>
      </c>
      <c r="L259" s="301">
        <v>2000000000</v>
      </c>
      <c r="M259" s="301">
        <v>0</v>
      </c>
      <c r="N259" s="301">
        <v>0</v>
      </c>
      <c r="O259" s="301">
        <v>1305000000</v>
      </c>
      <c r="P259" s="301">
        <v>2600000000</v>
      </c>
      <c r="Q259" s="301">
        <v>550000000</v>
      </c>
      <c r="R259" s="35">
        <v>1265151137</v>
      </c>
      <c r="S259" s="35">
        <v>1265200000</v>
      </c>
      <c r="T259" s="35">
        <v>1210000000</v>
      </c>
      <c r="U259" s="35"/>
      <c r="V259" s="35"/>
      <c r="W259" s="35"/>
      <c r="X259" s="36">
        <f>IF(K259&gt;=SUM(L259:W259),SUM(L259:W259),"ERROR")</f>
        <v>10195351137</v>
      </c>
      <c r="Y259" s="194">
        <f t="shared" si="380"/>
        <v>0.73297638419191247</v>
      </c>
      <c r="Z259" s="304">
        <f t="shared" si="381"/>
        <v>3714170857</v>
      </c>
      <c r="AA259" s="301">
        <v>0</v>
      </c>
      <c r="AB259" s="301">
        <v>0</v>
      </c>
      <c r="AC259" s="301">
        <v>0</v>
      </c>
      <c r="AD259" s="301"/>
      <c r="AE259" s="301"/>
      <c r="AF259" s="301"/>
      <c r="AG259" s="35"/>
      <c r="AH259" s="35"/>
      <c r="AI259" s="35"/>
      <c r="AJ259" s="35"/>
      <c r="AK259" s="35"/>
      <c r="AL259" s="35"/>
      <c r="AM259" s="35">
        <f>IF(X259&gt;=SUM(AA259:AL259),SUM(AA259:AL259),"ERROR")</f>
        <v>0</v>
      </c>
      <c r="AN259" s="194">
        <f t="shared" si="383"/>
        <v>0</v>
      </c>
      <c r="AO259" s="305">
        <f t="shared" si="384"/>
        <v>10195351137</v>
      </c>
      <c r="AP259" s="302">
        <v>0</v>
      </c>
      <c r="AQ259" s="301">
        <v>0</v>
      </c>
      <c r="AR259" s="302">
        <v>0</v>
      </c>
      <c r="AS259" s="302"/>
      <c r="AT259" s="301"/>
      <c r="AU259" s="302"/>
      <c r="AV259" s="35"/>
      <c r="AW259" s="35"/>
      <c r="AX259" s="35"/>
      <c r="AY259" s="35"/>
      <c r="AZ259" s="35"/>
      <c r="BA259" s="35"/>
      <c r="BB259" s="303">
        <f>IF(AM259&gt;=SUM(AP259:BA259),SUM(AP259:BA259),"ERROR")</f>
        <v>0</v>
      </c>
      <c r="BC259" s="306">
        <f t="shared" si="386"/>
        <v>0</v>
      </c>
      <c r="BD259" s="304">
        <f t="shared" si="387"/>
        <v>0</v>
      </c>
      <c r="BE259" s="301">
        <v>6938552638</v>
      </c>
      <c r="BG259" s="2">
        <v>547</v>
      </c>
      <c r="BH259" s="3">
        <v>10649808333</v>
      </c>
      <c r="BI259" s="2">
        <f t="shared" si="443"/>
        <v>-3259713661</v>
      </c>
    </row>
    <row r="260" spans="1:100" x14ac:dyDescent="0.25">
      <c r="A260" s="300">
        <v>424502060102</v>
      </c>
      <c r="B260" s="311" t="s">
        <v>448</v>
      </c>
      <c r="C260" s="301">
        <v>6974814000</v>
      </c>
      <c r="D260" s="301"/>
      <c r="E260" s="301">
        <f>2726204314+3705000000</f>
        <v>6431204314</v>
      </c>
      <c r="F260" s="301"/>
      <c r="G260" s="301"/>
      <c r="H260" s="36">
        <f t="shared" si="377"/>
        <v>6431204314</v>
      </c>
      <c r="I260" s="36">
        <f t="shared" si="378"/>
        <v>13406018314</v>
      </c>
      <c r="J260" s="35">
        <v>0</v>
      </c>
      <c r="K260" s="36">
        <f t="shared" si="409"/>
        <v>13406018314</v>
      </c>
      <c r="L260" s="301">
        <v>3922492147</v>
      </c>
      <c r="M260" s="301">
        <v>1149088986</v>
      </c>
      <c r="N260" s="301">
        <v>501313248</v>
      </c>
      <c r="O260" s="301">
        <v>596877375</v>
      </c>
      <c r="P260" s="301">
        <v>1124381642</v>
      </c>
      <c r="Q260" s="301">
        <v>1371951899</v>
      </c>
      <c r="R260" s="35"/>
      <c r="S260" s="35">
        <v>1014370090</v>
      </c>
      <c r="T260" s="35"/>
      <c r="U260" s="35"/>
      <c r="V260" s="35"/>
      <c r="W260" s="35"/>
      <c r="X260" s="36">
        <f>IF(K260&gt;=SUM(L260:W260),SUM(L260:W260),"ERROR")</f>
        <v>9680475387</v>
      </c>
      <c r="Y260" s="194">
        <f t="shared" si="380"/>
        <v>0.72209922142882732</v>
      </c>
      <c r="Z260" s="36">
        <f t="shared" si="381"/>
        <v>3725542927</v>
      </c>
      <c r="AA260" s="301">
        <v>2967096105</v>
      </c>
      <c r="AB260" s="301">
        <v>1149088986</v>
      </c>
      <c r="AC260" s="301">
        <v>500000000</v>
      </c>
      <c r="AD260" s="301">
        <v>598190623</v>
      </c>
      <c r="AE260" s="301">
        <v>1124381642</v>
      </c>
      <c r="AF260" s="301">
        <v>849567740</v>
      </c>
      <c r="AG260" s="35">
        <v>432000000</v>
      </c>
      <c r="AH260" s="35">
        <v>500000000</v>
      </c>
      <c r="AI260" s="35"/>
      <c r="AJ260" s="35"/>
      <c r="AK260" s="35"/>
      <c r="AL260" s="35"/>
      <c r="AM260" s="35">
        <f>IF(X260&gt;=SUM(AA260:AL260),SUM(AA260:AL260),"ERROR")</f>
        <v>8120325096</v>
      </c>
      <c r="AN260" s="194">
        <f t="shared" si="383"/>
        <v>0.83883536410875648</v>
      </c>
      <c r="AO260" s="109">
        <f t="shared" si="384"/>
        <v>1560150291</v>
      </c>
      <c r="AP260" s="302">
        <v>2967096105</v>
      </c>
      <c r="AQ260" s="301">
        <v>1149088986</v>
      </c>
      <c r="AR260" s="302">
        <v>500000000</v>
      </c>
      <c r="AS260" s="302">
        <v>598190623</v>
      </c>
      <c r="AT260" s="301">
        <v>1124381642</v>
      </c>
      <c r="AU260" s="302">
        <v>849567740</v>
      </c>
      <c r="AV260" s="35"/>
      <c r="AW260" s="35"/>
      <c r="AX260" s="35"/>
      <c r="AY260" s="35"/>
      <c r="AZ260" s="35"/>
      <c r="BA260" s="35"/>
      <c r="BB260" s="303">
        <f>IF(AM260&gt;=SUM(AP260:BA260),SUM(AP260:BA260),"ERROR")</f>
        <v>7188325096</v>
      </c>
      <c r="BC260" s="37">
        <f t="shared" si="386"/>
        <v>0.88522627000991683</v>
      </c>
      <c r="BD260" s="36">
        <f t="shared" si="387"/>
        <v>932000000</v>
      </c>
      <c r="BE260" s="301">
        <v>9680475387</v>
      </c>
      <c r="BG260" s="2">
        <v>5471</v>
      </c>
      <c r="BH260" s="3">
        <v>5421523000</v>
      </c>
      <c r="BI260" s="2">
        <f t="shared" si="443"/>
        <v>-7984495314</v>
      </c>
    </row>
    <row r="261" spans="1:100" x14ac:dyDescent="0.25">
      <c r="A261" s="300">
        <v>424502060201</v>
      </c>
      <c r="B261" s="311" t="s">
        <v>449</v>
      </c>
      <c r="C261" s="301">
        <v>4092022000</v>
      </c>
      <c r="D261" s="301">
        <v>810824171</v>
      </c>
      <c r="E261" s="301">
        <f>650000000+1200000000</f>
        <v>1850000000</v>
      </c>
      <c r="F261" s="301"/>
      <c r="G261" s="420">
        <f>641883820+1251000000</f>
        <v>1892883820</v>
      </c>
      <c r="H261" s="36">
        <f t="shared" si="377"/>
        <v>2932059649</v>
      </c>
      <c r="I261" s="36">
        <f t="shared" si="378"/>
        <v>7024081649</v>
      </c>
      <c r="J261" s="35">
        <v>0</v>
      </c>
      <c r="K261" s="36">
        <f t="shared" si="409"/>
        <v>7024081649</v>
      </c>
      <c r="L261" s="301">
        <v>1678996000</v>
      </c>
      <c r="M261" s="301">
        <v>0</v>
      </c>
      <c r="N261" s="301">
        <v>310000000</v>
      </c>
      <c r="O261" s="301">
        <v>913594000</v>
      </c>
      <c r="P261" s="301"/>
      <c r="Q261" s="301">
        <v>825000000</v>
      </c>
      <c r="R261" s="35">
        <v>650000000</v>
      </c>
      <c r="S261" s="35">
        <v>541594000</v>
      </c>
      <c r="T261" s="35">
        <v>618700000</v>
      </c>
      <c r="U261" s="35"/>
      <c r="V261" s="35"/>
      <c r="W261" s="35"/>
      <c r="X261" s="36">
        <f>IF(K261&gt;=SUM(L261:W261),SUM(L261:W261),"ERROR")</f>
        <v>5537884000</v>
      </c>
      <c r="Y261" s="194">
        <f t="shared" si="380"/>
        <v>0.78841395597791974</v>
      </c>
      <c r="Z261" s="36">
        <f t="shared" si="381"/>
        <v>1486197649</v>
      </c>
      <c r="AA261" s="301">
        <v>0</v>
      </c>
      <c r="AB261" s="301">
        <v>0</v>
      </c>
      <c r="AC261" s="301"/>
      <c r="AD261" s="301"/>
      <c r="AE261" s="301"/>
      <c r="AF261" s="301">
        <v>1242746666</v>
      </c>
      <c r="AG261" s="35"/>
      <c r="AH261" s="35">
        <v>355775333</v>
      </c>
      <c r="AI261" s="35">
        <v>6200000</v>
      </c>
      <c r="AJ261" s="35"/>
      <c r="AK261" s="35"/>
      <c r="AL261" s="35"/>
      <c r="AM261" s="35">
        <f>IF(X261&gt;=SUM(AA261:AL261),SUM(AA261:AL261),"ERROR")</f>
        <v>1604721999</v>
      </c>
      <c r="AN261" s="194">
        <f t="shared" si="383"/>
        <v>0.28977168878943654</v>
      </c>
      <c r="AO261" s="109">
        <f t="shared" si="384"/>
        <v>3933162001</v>
      </c>
      <c r="AP261" s="302">
        <v>0</v>
      </c>
      <c r="AQ261" s="301">
        <v>0</v>
      </c>
      <c r="AR261" s="302"/>
      <c r="AS261" s="302"/>
      <c r="AT261" s="301"/>
      <c r="AU261" s="302">
        <v>1242746666</v>
      </c>
      <c r="AV261" s="35"/>
      <c r="AW261" s="35"/>
      <c r="AX261" s="35"/>
      <c r="AY261" s="35"/>
      <c r="AZ261" s="35"/>
      <c r="BA261" s="35"/>
      <c r="BB261" s="303">
        <f>IF(AM261&gt;=SUM(AP261:BA261),SUM(AP261:BA261),"ERROR")</f>
        <v>1242746666</v>
      </c>
      <c r="BC261" s="37">
        <f t="shared" si="386"/>
        <v>0.77443112687084192</v>
      </c>
      <c r="BD261" s="36">
        <f t="shared" si="387"/>
        <v>361975333</v>
      </c>
      <c r="BE261" s="301">
        <v>2773995147</v>
      </c>
      <c r="BG261" s="2">
        <v>551</v>
      </c>
      <c r="BH261" s="3">
        <v>6218369507</v>
      </c>
      <c r="BI261" s="2">
        <f t="shared" si="443"/>
        <v>-805712142</v>
      </c>
    </row>
    <row r="262" spans="1:100" x14ac:dyDescent="0.25">
      <c r="A262" s="300">
        <v>424502060202</v>
      </c>
      <c r="B262" s="311" t="s">
        <v>450</v>
      </c>
      <c r="C262" s="301">
        <v>4191078000</v>
      </c>
      <c r="D262" s="301">
        <v>2415380143</v>
      </c>
      <c r="E262" s="301"/>
      <c r="F262" s="301"/>
      <c r="G262" s="420"/>
      <c r="H262" s="36">
        <f t="shared" si="377"/>
        <v>-2415380143</v>
      </c>
      <c r="I262" s="36">
        <f t="shared" si="378"/>
        <v>1775697857</v>
      </c>
      <c r="J262" s="35">
        <v>0</v>
      </c>
      <c r="K262" s="36">
        <f t="shared" si="409"/>
        <v>1775697857</v>
      </c>
      <c r="L262" s="301">
        <v>0</v>
      </c>
      <c r="M262" s="301">
        <v>778693333</v>
      </c>
      <c r="N262" s="301">
        <v>634820001</v>
      </c>
      <c r="O262" s="301">
        <v>98240000</v>
      </c>
      <c r="P262" s="301"/>
      <c r="Q262" s="301"/>
      <c r="R262" s="35"/>
      <c r="S262" s="35"/>
      <c r="T262" s="35"/>
      <c r="U262" s="35"/>
      <c r="V262" s="35"/>
      <c r="W262" s="35"/>
      <c r="X262" s="36">
        <f>IF(K262&gt;=SUM(L262:W262),SUM(L262:W262),"ERROR")</f>
        <v>1511753334</v>
      </c>
      <c r="Y262" s="194">
        <f t="shared" si="380"/>
        <v>0.85135730047794955</v>
      </c>
      <c r="Z262" s="36">
        <f t="shared" si="381"/>
        <v>263944523</v>
      </c>
      <c r="AA262" s="301">
        <v>0</v>
      </c>
      <c r="AB262" s="301">
        <v>84893333</v>
      </c>
      <c r="AC262" s="301">
        <v>781250000</v>
      </c>
      <c r="AD262" s="301">
        <v>132240031</v>
      </c>
      <c r="AE262" s="301"/>
      <c r="AF262" s="301"/>
      <c r="AG262" s="35"/>
      <c r="AH262" s="35">
        <v>83949969</v>
      </c>
      <c r="AI262" s="35"/>
      <c r="AJ262" s="35"/>
      <c r="AK262" s="35"/>
      <c r="AL262" s="35"/>
      <c r="AM262" s="35">
        <f>IF(X262&gt;=SUM(AA262:AL262),SUM(AA262:AL262),"ERROR")</f>
        <v>1082333333</v>
      </c>
      <c r="AN262" s="194">
        <f t="shared" si="383"/>
        <v>0.71594572253147748</v>
      </c>
      <c r="AO262" s="109">
        <f t="shared" si="384"/>
        <v>429420001</v>
      </c>
      <c r="AP262" s="302">
        <v>0</v>
      </c>
      <c r="AQ262" s="301">
        <v>84893333</v>
      </c>
      <c r="AR262" s="302">
        <v>781250000</v>
      </c>
      <c r="AS262" s="302">
        <v>132240031</v>
      </c>
      <c r="AT262" s="301"/>
      <c r="AU262" s="302"/>
      <c r="AV262" s="35"/>
      <c r="AW262" s="35"/>
      <c r="AX262" s="35"/>
      <c r="AY262" s="35"/>
      <c r="AZ262" s="35"/>
      <c r="BA262" s="35"/>
      <c r="BB262" s="303">
        <f>IF(AM262&gt;=SUM(AP262:BA262),SUM(AP262:BA262),"ERROR")</f>
        <v>998383364</v>
      </c>
      <c r="BC262" s="37">
        <f t="shared" si="386"/>
        <v>0.92243612347472626</v>
      </c>
      <c r="BD262" s="36">
        <f t="shared" si="387"/>
        <v>83949969</v>
      </c>
      <c r="BE262" s="301">
        <v>1511753334</v>
      </c>
      <c r="BF262" s="256"/>
      <c r="BG262" s="2">
        <v>5511</v>
      </c>
      <c r="BH262" s="3">
        <v>4391459000</v>
      </c>
      <c r="BI262" s="2">
        <f t="shared" si="443"/>
        <v>2615761143</v>
      </c>
    </row>
    <row r="263" spans="1:100" s="274" customFormat="1" x14ac:dyDescent="0.25">
      <c r="A263" s="294" t="s">
        <v>451</v>
      </c>
      <c r="B263" s="295" t="s">
        <v>245</v>
      </c>
      <c r="C263" s="56">
        <f>SUM(C264:C265)</f>
        <v>4499069000</v>
      </c>
      <c r="D263" s="56">
        <f>SUM(D264:D265)</f>
        <v>0</v>
      </c>
      <c r="E263" s="56">
        <f>SUM(E264:E265)</f>
        <v>0</v>
      </c>
      <c r="F263" s="56">
        <f>SUM(F264:F265)</f>
        <v>0</v>
      </c>
      <c r="G263" s="56">
        <f>SUM(G264:G265)</f>
        <v>130759973</v>
      </c>
      <c r="H263" s="56">
        <f t="shared" si="377"/>
        <v>130759973</v>
      </c>
      <c r="I263" s="56">
        <f t="shared" si="378"/>
        <v>4629828973</v>
      </c>
      <c r="J263" s="56">
        <f>SUM(J264:J265)</f>
        <v>0</v>
      </c>
      <c r="K263" s="56">
        <f t="shared" si="409"/>
        <v>4629828973</v>
      </c>
      <c r="L263" s="56">
        <f t="shared" ref="L263:X263" si="453">SUM(L264:L265)</f>
        <v>502346087</v>
      </c>
      <c r="M263" s="56">
        <f t="shared" si="453"/>
        <v>274755356</v>
      </c>
      <c r="N263" s="56">
        <f t="shared" si="453"/>
        <v>157937223</v>
      </c>
      <c r="O263" s="56">
        <f t="shared" si="453"/>
        <v>21546754</v>
      </c>
      <c r="P263" s="56">
        <f>SUM(P264:P265)</f>
        <v>275378377</v>
      </c>
      <c r="Q263" s="56">
        <f t="shared" si="453"/>
        <v>206566550</v>
      </c>
      <c r="R263" s="56">
        <f t="shared" si="453"/>
        <v>193632720</v>
      </c>
      <c r="S263" s="56">
        <f t="shared" si="453"/>
        <v>91981352</v>
      </c>
      <c r="T263" s="56">
        <f t="shared" si="453"/>
        <v>146078228</v>
      </c>
      <c r="U263" s="56">
        <f t="shared" si="453"/>
        <v>0</v>
      </c>
      <c r="V263" s="56">
        <f t="shared" si="453"/>
        <v>0</v>
      </c>
      <c r="W263" s="56">
        <f t="shared" si="453"/>
        <v>0</v>
      </c>
      <c r="X263" s="56">
        <f t="shared" si="453"/>
        <v>1870222647</v>
      </c>
      <c r="Y263" s="197">
        <f t="shared" si="380"/>
        <v>0.40395069837496567</v>
      </c>
      <c r="Z263" s="56">
        <f t="shared" si="381"/>
        <v>2759606326</v>
      </c>
      <c r="AA263" s="56">
        <f t="shared" ref="AA263:AM263" si="454">SUM(AA264:AA265)</f>
        <v>328112656</v>
      </c>
      <c r="AB263" s="56">
        <f t="shared" si="454"/>
        <v>242289857</v>
      </c>
      <c r="AC263" s="56">
        <f t="shared" si="454"/>
        <v>93862440</v>
      </c>
      <c r="AD263" s="56">
        <f t="shared" si="454"/>
        <v>0</v>
      </c>
      <c r="AE263" s="56">
        <f t="shared" si="454"/>
        <v>12958958</v>
      </c>
      <c r="AF263" s="56">
        <f t="shared" si="454"/>
        <v>0</v>
      </c>
      <c r="AG263" s="56">
        <f t="shared" si="454"/>
        <v>135770070</v>
      </c>
      <c r="AH263" s="56">
        <f t="shared" si="454"/>
        <v>36801316</v>
      </c>
      <c r="AI263" s="56">
        <f t="shared" si="454"/>
        <v>28522796</v>
      </c>
      <c r="AJ263" s="56">
        <f t="shared" si="454"/>
        <v>0</v>
      </c>
      <c r="AK263" s="56">
        <f t="shared" si="454"/>
        <v>0</v>
      </c>
      <c r="AL263" s="56">
        <f t="shared" si="454"/>
        <v>0</v>
      </c>
      <c r="AM263" s="56">
        <f t="shared" si="454"/>
        <v>878318093</v>
      </c>
      <c r="AN263" s="197">
        <f t="shared" si="383"/>
        <v>0.46963290408706082</v>
      </c>
      <c r="AO263" s="115">
        <f t="shared" si="384"/>
        <v>991904554</v>
      </c>
      <c r="AP263" s="296">
        <f t="shared" ref="AP263:BB263" si="455">SUM(AP264:AP265)</f>
        <v>328112656</v>
      </c>
      <c r="AQ263" s="56">
        <f t="shared" si="455"/>
        <v>242289857</v>
      </c>
      <c r="AR263" s="56">
        <f t="shared" si="455"/>
        <v>93862440</v>
      </c>
      <c r="AS263" s="59">
        <f t="shared" si="455"/>
        <v>0</v>
      </c>
      <c r="AT263" s="59">
        <f t="shared" si="455"/>
        <v>12958958</v>
      </c>
      <c r="AU263" s="59">
        <f t="shared" si="455"/>
        <v>0</v>
      </c>
      <c r="AV263" s="56">
        <f t="shared" si="455"/>
        <v>0</v>
      </c>
      <c r="AW263" s="59">
        <f t="shared" si="455"/>
        <v>0</v>
      </c>
      <c r="AX263" s="59">
        <f t="shared" si="455"/>
        <v>0</v>
      </c>
      <c r="AY263" s="59">
        <f t="shared" si="455"/>
        <v>0</v>
      </c>
      <c r="AZ263" s="56">
        <f t="shared" si="455"/>
        <v>0</v>
      </c>
      <c r="BA263" s="59">
        <f t="shared" si="455"/>
        <v>0</v>
      </c>
      <c r="BB263" s="59">
        <f t="shared" si="455"/>
        <v>677223911</v>
      </c>
      <c r="BC263" s="57">
        <f t="shared" si="386"/>
        <v>0.77104629450004969</v>
      </c>
      <c r="BD263" s="56">
        <f t="shared" si="387"/>
        <v>201094182</v>
      </c>
      <c r="BE263" s="56">
        <f>SUM(BE264:BE265)</f>
        <v>1094966233</v>
      </c>
      <c r="BF263" s="3"/>
      <c r="BG263" s="2"/>
      <c r="BH263" s="3" t="e">
        <v>#N/A</v>
      </c>
      <c r="BI263" s="2" t="e">
        <f t="shared" si="443"/>
        <v>#N/A</v>
      </c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</row>
    <row r="264" spans="1:100" x14ac:dyDescent="0.25">
      <c r="A264" s="300" t="s">
        <v>452</v>
      </c>
      <c r="B264" s="311" t="s">
        <v>453</v>
      </c>
      <c r="C264" s="301">
        <v>2784959000</v>
      </c>
      <c r="D264" s="301"/>
      <c r="E264" s="301"/>
      <c r="F264" s="301"/>
      <c r="G264" s="420"/>
      <c r="H264" s="304">
        <f t="shared" ref="H264:H275" si="456">-D264+E264-F264+G264</f>
        <v>0</v>
      </c>
      <c r="I264" s="36">
        <f t="shared" ref="I264:I275" si="457">+C264+H264</f>
        <v>2784959000</v>
      </c>
      <c r="J264" s="35">
        <v>0</v>
      </c>
      <c r="K264" s="36">
        <f t="shared" si="409"/>
        <v>2784959000</v>
      </c>
      <c r="L264" s="301">
        <v>174233431</v>
      </c>
      <c r="M264" s="301">
        <v>32465499</v>
      </c>
      <c r="N264" s="301">
        <v>64074783</v>
      </c>
      <c r="O264" s="301">
        <v>21546754</v>
      </c>
      <c r="P264" s="301">
        <v>262419419</v>
      </c>
      <c r="Q264" s="301">
        <v>206566550</v>
      </c>
      <c r="R264" s="35">
        <v>178096080</v>
      </c>
      <c r="S264" s="35">
        <v>74131352</v>
      </c>
      <c r="T264" s="35">
        <v>98024354</v>
      </c>
      <c r="U264" s="35"/>
      <c r="V264" s="35"/>
      <c r="W264" s="35"/>
      <c r="X264" s="36">
        <f>IF(K264&gt;=SUM(L264:W264),SUM(L264:W264),"ERROR")</f>
        <v>1111558222</v>
      </c>
      <c r="Y264" s="194">
        <f t="shared" ref="Y264:Y275" si="458">+IF(ISERROR((X264/K264)),0,(X264/K264))</f>
        <v>0.39912911536579176</v>
      </c>
      <c r="Z264" s="304">
        <f t="shared" ref="Z264:Z275" si="459">K264-X264</f>
        <v>1673400778</v>
      </c>
      <c r="AA264" s="301">
        <v>0</v>
      </c>
      <c r="AB264" s="301">
        <v>0</v>
      </c>
      <c r="AC264" s="301"/>
      <c r="AD264" s="301"/>
      <c r="AE264" s="301"/>
      <c r="AF264" s="301"/>
      <c r="AG264" s="35">
        <v>120233430</v>
      </c>
      <c r="AH264" s="35">
        <v>18951316</v>
      </c>
      <c r="AI264" s="35">
        <v>14469783</v>
      </c>
      <c r="AJ264" s="35"/>
      <c r="AK264" s="35"/>
      <c r="AL264" s="35"/>
      <c r="AM264" s="35">
        <f>IF(X264&gt;=SUM(AA264:AL264),SUM(AA264:AL264),"ERROR")</f>
        <v>153654529</v>
      </c>
      <c r="AN264" s="194">
        <f t="shared" ref="AN264:AN275" si="460">+IF(ISERROR((AM264/X264)),0,(AM264/X264))</f>
        <v>0.13823345098696954</v>
      </c>
      <c r="AO264" s="305">
        <f t="shared" ref="AO264:AO275" si="461">+X264-AM264</f>
        <v>957903693</v>
      </c>
      <c r="AP264" s="302">
        <v>0</v>
      </c>
      <c r="AQ264" s="301">
        <v>0</v>
      </c>
      <c r="AR264" s="302"/>
      <c r="AS264" s="301"/>
      <c r="AT264" s="302"/>
      <c r="AU264" s="302"/>
      <c r="AV264" s="35"/>
      <c r="AW264" s="35"/>
      <c r="AX264" s="35"/>
      <c r="AY264" s="35"/>
      <c r="AZ264" s="35"/>
      <c r="BA264" s="35"/>
      <c r="BB264" s="303">
        <f>IF(AM264&gt;=SUM(AP264:BA264),SUM(AP264:BA264),"ERROR")</f>
        <v>0</v>
      </c>
      <c r="BC264" s="306">
        <f t="shared" ref="BC264:BC275" si="462">+IF(ISERROR((BB264/AM264)),0,(BB264/AM264))</f>
        <v>0</v>
      </c>
      <c r="BD264" s="304">
        <f t="shared" ref="BD264:BD275" si="463">+AM264-BB264</f>
        <v>153654529</v>
      </c>
      <c r="BE264" s="420">
        <v>384355682</v>
      </c>
      <c r="BG264" s="2">
        <v>545</v>
      </c>
      <c r="BH264" s="3">
        <v>2914329524</v>
      </c>
      <c r="BI264" s="2">
        <f t="shared" si="443"/>
        <v>129370524</v>
      </c>
    </row>
    <row r="265" spans="1:100" x14ac:dyDescent="0.25">
      <c r="A265" s="300" t="s">
        <v>454</v>
      </c>
      <c r="B265" s="311" t="s">
        <v>455</v>
      </c>
      <c r="C265" s="301">
        <v>1714110000</v>
      </c>
      <c r="D265" s="301"/>
      <c r="E265" s="301"/>
      <c r="F265" s="301"/>
      <c r="G265" s="420">
        <v>130759973</v>
      </c>
      <c r="H265" s="304">
        <f t="shared" si="456"/>
        <v>130759973</v>
      </c>
      <c r="I265" s="36">
        <f t="shared" si="457"/>
        <v>1844869973</v>
      </c>
      <c r="J265" s="35">
        <v>0</v>
      </c>
      <c r="K265" s="36">
        <f t="shared" si="409"/>
        <v>1844869973</v>
      </c>
      <c r="L265" s="301">
        <v>328112656</v>
      </c>
      <c r="M265" s="301">
        <v>242289857</v>
      </c>
      <c r="N265" s="301">
        <v>93862440</v>
      </c>
      <c r="O265" s="301">
        <v>0</v>
      </c>
      <c r="P265" s="301">
        <v>12958958</v>
      </c>
      <c r="Q265" s="301"/>
      <c r="R265" s="35">
        <v>15536640</v>
      </c>
      <c r="S265" s="35">
        <v>17850000</v>
      </c>
      <c r="T265" s="35">
        <v>48053874</v>
      </c>
      <c r="U265" s="35"/>
      <c r="V265" s="35"/>
      <c r="W265" s="35"/>
      <c r="X265" s="36">
        <f>IF(K265&gt;=SUM(L265:W265),SUM(L265:W265),"ERROR")</f>
        <v>758664425</v>
      </c>
      <c r="Y265" s="194">
        <f t="shared" si="458"/>
        <v>0.41122921187031536</v>
      </c>
      <c r="Z265" s="304">
        <f t="shared" si="459"/>
        <v>1086205548</v>
      </c>
      <c r="AA265" s="301">
        <v>328112656</v>
      </c>
      <c r="AB265" s="301">
        <v>242289857</v>
      </c>
      <c r="AC265" s="301">
        <v>93862440</v>
      </c>
      <c r="AD265" s="301"/>
      <c r="AE265" s="301">
        <v>12958958</v>
      </c>
      <c r="AF265" s="301"/>
      <c r="AG265" s="35">
        <v>15536640</v>
      </c>
      <c r="AH265" s="35">
        <v>17850000</v>
      </c>
      <c r="AI265" s="35">
        <v>14053013</v>
      </c>
      <c r="AJ265" s="35"/>
      <c r="AK265" s="35"/>
      <c r="AL265" s="35"/>
      <c r="AM265" s="35">
        <f>IF(X265&gt;=SUM(AA265:AL265),SUM(AA265:AL265),"ERROR")</f>
        <v>724663564</v>
      </c>
      <c r="AN265" s="194">
        <f t="shared" si="460"/>
        <v>0.95518326696286038</v>
      </c>
      <c r="AO265" s="305">
        <f t="shared" si="461"/>
        <v>34000861</v>
      </c>
      <c r="AP265" s="302">
        <v>328112656</v>
      </c>
      <c r="AQ265" s="301">
        <v>242289857</v>
      </c>
      <c r="AR265" s="302">
        <v>93862440</v>
      </c>
      <c r="AS265" s="301"/>
      <c r="AT265" s="302">
        <v>12958958</v>
      </c>
      <c r="AU265" s="302"/>
      <c r="AV265" s="35"/>
      <c r="AW265" s="35"/>
      <c r="AX265" s="35"/>
      <c r="AY265" s="35"/>
      <c r="AZ265" s="35"/>
      <c r="BA265" s="35"/>
      <c r="BB265" s="303">
        <f>IF(AM265&gt;=SUM(AP265:BA265),SUM(AP265:BA265),"ERROR")</f>
        <v>677223911</v>
      </c>
      <c r="BC265" s="306">
        <f t="shared" si="462"/>
        <v>0.93453561713777566</v>
      </c>
      <c r="BD265" s="304">
        <f t="shared" si="463"/>
        <v>47439653</v>
      </c>
      <c r="BE265" s="301">
        <v>710610551</v>
      </c>
      <c r="BG265" s="2">
        <v>5451</v>
      </c>
      <c r="BH265" s="3">
        <v>1973967000</v>
      </c>
      <c r="BI265" s="2">
        <f t="shared" si="443"/>
        <v>129097027</v>
      </c>
    </row>
    <row r="266" spans="1:100" s="274" customFormat="1" x14ac:dyDescent="0.25">
      <c r="A266" s="294">
        <v>42450209</v>
      </c>
      <c r="B266" s="295" t="s">
        <v>269</v>
      </c>
      <c r="C266" s="56">
        <f>SUM(C267:C274)</f>
        <v>151457609000</v>
      </c>
      <c r="D266" s="56">
        <f>SUM(D267:D274)</f>
        <v>30240897252</v>
      </c>
      <c r="E266" s="56">
        <f>SUM(E267:E274)</f>
        <v>62093792480</v>
      </c>
      <c r="F266" s="56">
        <f>SUM(F267:F274)</f>
        <v>0</v>
      </c>
      <c r="G266" s="56">
        <f>SUM(G267:G274)</f>
        <v>63046749918</v>
      </c>
      <c r="H266" s="56">
        <f t="shared" si="456"/>
        <v>94899645146</v>
      </c>
      <c r="I266" s="56">
        <f t="shared" si="457"/>
        <v>246357254146</v>
      </c>
      <c r="J266" s="56">
        <f>SUM(J267:J274)</f>
        <v>0</v>
      </c>
      <c r="K266" s="56">
        <f t="shared" si="409"/>
        <v>246357254146</v>
      </c>
      <c r="L266" s="56">
        <f t="shared" ref="L266:X266" si="464">SUM(L267:L274)</f>
        <v>36276410657.249802</v>
      </c>
      <c r="M266" s="56">
        <f t="shared" si="464"/>
        <v>52806900883.790001</v>
      </c>
      <c r="N266" s="56">
        <f t="shared" si="464"/>
        <v>15289349090.8671</v>
      </c>
      <c r="O266" s="56">
        <f t="shared" si="464"/>
        <v>19977081750</v>
      </c>
      <c r="P266" s="56">
        <f>SUM(P267:P274)</f>
        <v>9977835005.4627991</v>
      </c>
      <c r="Q266" s="56">
        <f t="shared" si="464"/>
        <v>10439215145.203201</v>
      </c>
      <c r="R266" s="56">
        <f t="shared" si="464"/>
        <v>19524395754</v>
      </c>
      <c r="S266" s="56">
        <f t="shared" si="464"/>
        <v>19398199214.989998</v>
      </c>
      <c r="T266" s="56">
        <f t="shared" si="464"/>
        <v>18695099084.84</v>
      </c>
      <c r="U266" s="56">
        <f t="shared" si="464"/>
        <v>0</v>
      </c>
      <c r="V266" s="56">
        <f t="shared" si="464"/>
        <v>0</v>
      </c>
      <c r="W266" s="56">
        <f t="shared" si="464"/>
        <v>0</v>
      </c>
      <c r="X266" s="56">
        <f t="shared" si="464"/>
        <v>202384486586.40289</v>
      </c>
      <c r="Y266" s="197">
        <f t="shared" si="458"/>
        <v>0.8215081276497046</v>
      </c>
      <c r="Z266" s="56">
        <f t="shared" si="459"/>
        <v>43972767559.597107</v>
      </c>
      <c r="AA266" s="56">
        <f t="shared" ref="AA266:AM266" si="465">SUM(AA267:AA274)</f>
        <v>3848710602</v>
      </c>
      <c r="AB266" s="56">
        <f t="shared" si="465"/>
        <v>18695543401</v>
      </c>
      <c r="AC266" s="56">
        <f t="shared" si="465"/>
        <v>16503518924</v>
      </c>
      <c r="AD266" s="56">
        <f t="shared" si="465"/>
        <v>20478796490</v>
      </c>
      <c r="AE266" s="56">
        <f t="shared" si="465"/>
        <v>18905080267</v>
      </c>
      <c r="AF266" s="56">
        <f t="shared" si="465"/>
        <v>18797614603</v>
      </c>
      <c r="AG266" s="56">
        <f t="shared" si="465"/>
        <v>20031417238</v>
      </c>
      <c r="AH266" s="56">
        <f t="shared" si="465"/>
        <v>21288754597</v>
      </c>
      <c r="AI266" s="56">
        <f t="shared" si="465"/>
        <v>22622750260.400002</v>
      </c>
      <c r="AJ266" s="56">
        <f t="shared" si="465"/>
        <v>0</v>
      </c>
      <c r="AK266" s="56">
        <f t="shared" si="465"/>
        <v>0</v>
      </c>
      <c r="AL266" s="56">
        <f t="shared" si="465"/>
        <v>0</v>
      </c>
      <c r="AM266" s="56">
        <f t="shared" si="465"/>
        <v>161172186382.39999</v>
      </c>
      <c r="AN266" s="197">
        <f t="shared" si="460"/>
        <v>0.79636630801537078</v>
      </c>
      <c r="AO266" s="115">
        <f t="shared" si="461"/>
        <v>41212300204.002899</v>
      </c>
      <c r="AP266" s="296">
        <f t="shared" ref="AP266:BB266" si="466">SUM(AP267:AP274)</f>
        <v>3848710602</v>
      </c>
      <c r="AQ266" s="56">
        <f>SUM(AQ268:AQ274)</f>
        <v>18695543401</v>
      </c>
      <c r="AR266" s="56">
        <f t="shared" si="466"/>
        <v>16503518924</v>
      </c>
      <c r="AS266" s="59">
        <f t="shared" si="466"/>
        <v>20478796490</v>
      </c>
      <c r="AT266" s="59">
        <f t="shared" si="466"/>
        <v>18905080267</v>
      </c>
      <c r="AU266" s="59">
        <f t="shared" si="466"/>
        <v>18797614603</v>
      </c>
      <c r="AV266" s="56">
        <f t="shared" si="466"/>
        <v>0</v>
      </c>
      <c r="AW266" s="59">
        <f t="shared" si="466"/>
        <v>0</v>
      </c>
      <c r="AX266" s="59">
        <f t="shared" si="466"/>
        <v>0</v>
      </c>
      <c r="AY266" s="59">
        <f t="shared" si="466"/>
        <v>0</v>
      </c>
      <c r="AZ266" s="56">
        <f t="shared" si="466"/>
        <v>0</v>
      </c>
      <c r="BA266" s="59">
        <f t="shared" si="466"/>
        <v>0</v>
      </c>
      <c r="BB266" s="59">
        <f t="shared" si="466"/>
        <v>97229264287</v>
      </c>
      <c r="BC266" s="57">
        <f t="shared" si="462"/>
        <v>0.60326329541942258</v>
      </c>
      <c r="BD266" s="56">
        <f t="shared" si="463"/>
        <v>63942922095.399994</v>
      </c>
      <c r="BE266" s="56">
        <f>SUM(BE267:BE274)</f>
        <v>169077375943</v>
      </c>
      <c r="BF266" s="3"/>
      <c r="BG266" s="2"/>
      <c r="BH266" s="3" t="e">
        <v>#N/A</v>
      </c>
      <c r="BI266" s="2" t="e">
        <f t="shared" si="443"/>
        <v>#N/A</v>
      </c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</row>
    <row r="267" spans="1:100" x14ac:dyDescent="0.25">
      <c r="A267" s="300" t="s">
        <v>456</v>
      </c>
      <c r="B267" s="311" t="s">
        <v>457</v>
      </c>
      <c r="C267" s="301">
        <v>2611531000</v>
      </c>
      <c r="D267" s="301">
        <v>1000000000</v>
      </c>
      <c r="E267" s="301">
        <f>491216705+350000000+350000000</f>
        <v>1191216705</v>
      </c>
      <c r="F267" s="301"/>
      <c r="G267" s="301">
        <v>1000000000</v>
      </c>
      <c r="H267" s="36">
        <f t="shared" si="456"/>
        <v>1191216705</v>
      </c>
      <c r="I267" s="36">
        <f t="shared" si="457"/>
        <v>3802747705</v>
      </c>
      <c r="J267" s="35">
        <v>0</v>
      </c>
      <c r="K267" s="36">
        <f t="shared" si="409"/>
        <v>3802747705</v>
      </c>
      <c r="L267" s="301">
        <v>925000000</v>
      </c>
      <c r="M267" s="301">
        <v>0</v>
      </c>
      <c r="N267" s="301">
        <v>0</v>
      </c>
      <c r="O267" s="301">
        <v>988542253</v>
      </c>
      <c r="P267" s="301"/>
      <c r="Q267" s="301"/>
      <c r="R267" s="35">
        <v>435000000</v>
      </c>
      <c r="S267" s="35">
        <v>365000000</v>
      </c>
      <c r="T267" s="35">
        <v>1089000000</v>
      </c>
      <c r="U267" s="35"/>
      <c r="V267" s="35"/>
      <c r="W267" s="35"/>
      <c r="X267" s="36">
        <f t="shared" ref="X267:X275" si="467">IF(K267&gt;=SUM(L267:W267),SUM(L267:W267),"ERROR")</f>
        <v>3802542253</v>
      </c>
      <c r="Y267" s="194">
        <f t="shared" si="458"/>
        <v>0.99994597275024855</v>
      </c>
      <c r="Z267" s="36">
        <f t="shared" si="459"/>
        <v>205452</v>
      </c>
      <c r="AA267" s="301">
        <v>0</v>
      </c>
      <c r="AB267" s="301">
        <v>0</v>
      </c>
      <c r="AC267" s="301">
        <v>0</v>
      </c>
      <c r="AD267" s="301"/>
      <c r="AE267" s="301"/>
      <c r="AF267" s="301"/>
      <c r="AG267" s="35">
        <v>0</v>
      </c>
      <c r="AH267" s="35"/>
      <c r="AI267" s="35">
        <v>219595270</v>
      </c>
      <c r="AJ267" s="35"/>
      <c r="AK267" s="35"/>
      <c r="AL267" s="35"/>
      <c r="AM267" s="35">
        <f t="shared" ref="AM267:AM274" si="468">IF(X267&gt;=SUM(AA267:AL267),SUM(AA267:AL267),"ERROR")</f>
        <v>219595270</v>
      </c>
      <c r="AN267" s="194">
        <f t="shared" si="460"/>
        <v>5.7749593663752513E-2</v>
      </c>
      <c r="AO267" s="109">
        <f t="shared" si="461"/>
        <v>3582946983</v>
      </c>
      <c r="AP267" s="302">
        <v>0</v>
      </c>
      <c r="AQ267" s="301">
        <v>0</v>
      </c>
      <c r="AR267" s="302">
        <v>0</v>
      </c>
      <c r="AS267" s="302"/>
      <c r="AT267" s="302"/>
      <c r="AU267" s="302"/>
      <c r="AV267" s="35"/>
      <c r="AW267" s="35"/>
      <c r="AX267" s="35"/>
      <c r="AY267" s="35"/>
      <c r="AZ267" s="35"/>
      <c r="BA267" s="35"/>
      <c r="BB267" s="303">
        <f t="shared" ref="BB267:BB274" si="469">IF(AM267&gt;=SUM(AP267:BA267),SUM(AP267:BA267),"ERROR")</f>
        <v>0</v>
      </c>
      <c r="BC267" s="37">
        <f t="shared" si="462"/>
        <v>0</v>
      </c>
      <c r="BD267" s="36">
        <f t="shared" si="463"/>
        <v>219595270</v>
      </c>
      <c r="BE267" s="301">
        <v>1980712933</v>
      </c>
      <c r="BG267" s="2">
        <v>546</v>
      </c>
      <c r="BH267" s="3">
        <v>3093200554</v>
      </c>
      <c r="BI267" s="2">
        <f t="shared" si="443"/>
        <v>-709547151</v>
      </c>
    </row>
    <row r="268" spans="1:100" x14ac:dyDescent="0.25">
      <c r="A268" s="300" t="s">
        <v>458</v>
      </c>
      <c r="B268" s="311" t="s">
        <v>459</v>
      </c>
      <c r="C268" s="301">
        <v>1710319000</v>
      </c>
      <c r="D268" s="301"/>
      <c r="E268" s="301">
        <f>1780825693+1000000000</f>
        <v>2780825693</v>
      </c>
      <c r="F268" s="301"/>
      <c r="G268" s="420"/>
      <c r="H268" s="36">
        <f t="shared" si="456"/>
        <v>2780825693</v>
      </c>
      <c r="I268" s="36">
        <f t="shared" si="457"/>
        <v>4491144693</v>
      </c>
      <c r="J268" s="35">
        <v>0</v>
      </c>
      <c r="K268" s="36">
        <f t="shared" si="409"/>
        <v>4491144693</v>
      </c>
      <c r="L268" s="301">
        <v>666057060</v>
      </c>
      <c r="M268" s="301">
        <v>1154866852</v>
      </c>
      <c r="N268" s="301">
        <v>646081266</v>
      </c>
      <c r="O268" s="301">
        <v>502025420</v>
      </c>
      <c r="P268" s="301"/>
      <c r="Q268" s="301"/>
      <c r="R268" s="35">
        <v>356256855</v>
      </c>
      <c r="S268" s="35">
        <v>341161659</v>
      </c>
      <c r="T268" s="35">
        <v>800374332</v>
      </c>
      <c r="U268" s="35"/>
      <c r="V268" s="35"/>
      <c r="W268" s="35"/>
      <c r="X268" s="36">
        <f t="shared" si="467"/>
        <v>4466823444</v>
      </c>
      <c r="Y268" s="194">
        <f t="shared" si="458"/>
        <v>0.9945846213688222</v>
      </c>
      <c r="Z268" s="36">
        <f t="shared" si="459"/>
        <v>24321249</v>
      </c>
      <c r="AA268" s="301">
        <v>0</v>
      </c>
      <c r="AB268" s="301">
        <v>1626523621</v>
      </c>
      <c r="AC268" s="301">
        <v>840481557</v>
      </c>
      <c r="AD268" s="301">
        <v>244511879</v>
      </c>
      <c r="AE268" s="301">
        <v>257513541</v>
      </c>
      <c r="AF268" s="301"/>
      <c r="AG268" s="35">
        <v>150000000</v>
      </c>
      <c r="AH268" s="35">
        <v>524019325</v>
      </c>
      <c r="AI268" s="35">
        <v>137216662</v>
      </c>
      <c r="AJ268" s="35"/>
      <c r="AK268" s="35"/>
      <c r="AL268" s="35"/>
      <c r="AM268" s="35">
        <f t="shared" si="468"/>
        <v>3780266585</v>
      </c>
      <c r="AN268" s="194">
        <f t="shared" si="460"/>
        <v>0.84629863534852534</v>
      </c>
      <c r="AO268" s="109">
        <f t="shared" si="461"/>
        <v>686556859</v>
      </c>
      <c r="AP268" s="302">
        <v>0</v>
      </c>
      <c r="AQ268" s="301">
        <v>1626523621</v>
      </c>
      <c r="AR268" s="302">
        <v>840481557</v>
      </c>
      <c r="AS268" s="302">
        <v>244511879</v>
      </c>
      <c r="AT268" s="302">
        <v>257513541</v>
      </c>
      <c r="AU268" s="302"/>
      <c r="AV268" s="35"/>
      <c r="AW268" s="35"/>
      <c r="AX268" s="35"/>
      <c r="AY268" s="35"/>
      <c r="AZ268" s="35"/>
      <c r="BA268" s="35"/>
      <c r="BB268" s="303">
        <f t="shared" si="469"/>
        <v>2969030598</v>
      </c>
      <c r="BC268" s="37">
        <f t="shared" si="462"/>
        <v>0.78540243954779188</v>
      </c>
      <c r="BD268" s="36">
        <f t="shared" si="463"/>
        <v>811235987</v>
      </c>
      <c r="BE268" s="301">
        <v>3666449112</v>
      </c>
      <c r="BF268" s="256"/>
      <c r="BG268" s="2">
        <v>5461</v>
      </c>
      <c r="BH268" s="3">
        <v>1722400000</v>
      </c>
      <c r="BI268" s="2">
        <f t="shared" si="443"/>
        <v>-2768744693</v>
      </c>
    </row>
    <row r="269" spans="1:100" x14ac:dyDescent="0.25">
      <c r="A269" s="300" t="s">
        <v>460</v>
      </c>
      <c r="B269" s="311" t="s">
        <v>461</v>
      </c>
      <c r="C269" s="301">
        <v>7994009000</v>
      </c>
      <c r="D269" s="301">
        <v>1500000000</v>
      </c>
      <c r="E269" s="301">
        <f>450000000+700000000</f>
        <v>1150000000</v>
      </c>
      <c r="F269" s="301"/>
      <c r="G269" s="420">
        <f>1396024668+3260730000</f>
        <v>4656754668</v>
      </c>
      <c r="H269" s="304">
        <f t="shared" si="456"/>
        <v>4306754668</v>
      </c>
      <c r="I269" s="36">
        <f t="shared" si="457"/>
        <v>12300763668</v>
      </c>
      <c r="J269" s="35">
        <v>0</v>
      </c>
      <c r="K269" s="36">
        <f t="shared" si="409"/>
        <v>12300763668</v>
      </c>
      <c r="L269" s="301">
        <v>1781431500</v>
      </c>
      <c r="M269" s="301">
        <v>842965089</v>
      </c>
      <c r="N269" s="301">
        <v>100000000</v>
      </c>
      <c r="O269" s="301">
        <v>2751296000</v>
      </c>
      <c r="P269" s="301">
        <v>453920000</v>
      </c>
      <c r="Q269" s="301">
        <v>660000000</v>
      </c>
      <c r="R269" s="35">
        <v>615000000</v>
      </c>
      <c r="S269" s="35">
        <v>1190000000</v>
      </c>
      <c r="T269" s="35">
        <v>1140000000</v>
      </c>
      <c r="U269" s="35"/>
      <c r="V269" s="35"/>
      <c r="W269" s="35"/>
      <c r="X269" s="36">
        <f t="shared" si="467"/>
        <v>9534612589</v>
      </c>
      <c r="Y269" s="194">
        <f t="shared" si="458"/>
        <v>0.77512363023475983</v>
      </c>
      <c r="Z269" s="304">
        <f t="shared" si="459"/>
        <v>2766151079</v>
      </c>
      <c r="AA269" s="301">
        <v>0</v>
      </c>
      <c r="AB269" s="301">
        <v>0</v>
      </c>
      <c r="AC269" s="301">
        <v>0</v>
      </c>
      <c r="AD269" s="301"/>
      <c r="AE269" s="301"/>
      <c r="AF269" s="301"/>
      <c r="AG269" s="35">
        <v>0</v>
      </c>
      <c r="AH269" s="35"/>
      <c r="AI269" s="35">
        <v>300000000</v>
      </c>
      <c r="AJ269" s="35"/>
      <c r="AK269" s="35"/>
      <c r="AL269" s="35"/>
      <c r="AM269" s="35">
        <f t="shared" si="468"/>
        <v>300000000</v>
      </c>
      <c r="AN269" s="194">
        <f t="shared" si="460"/>
        <v>3.1464309346570345E-2</v>
      </c>
      <c r="AO269" s="305">
        <f t="shared" si="461"/>
        <v>9234612589</v>
      </c>
      <c r="AP269" s="302">
        <v>0</v>
      </c>
      <c r="AQ269" s="301">
        <v>0</v>
      </c>
      <c r="AR269" s="302">
        <v>0</v>
      </c>
      <c r="AS269" s="302"/>
      <c r="AT269" s="302"/>
      <c r="AU269" s="302"/>
      <c r="AV269" s="35"/>
      <c r="AW269" s="35"/>
      <c r="AX269" s="35"/>
      <c r="AY269" s="35"/>
      <c r="AZ269" s="35"/>
      <c r="BA269" s="35"/>
      <c r="BB269" s="303">
        <f t="shared" si="469"/>
        <v>0</v>
      </c>
      <c r="BC269" s="306">
        <f t="shared" si="462"/>
        <v>0</v>
      </c>
      <c r="BD269" s="304">
        <f t="shared" si="463"/>
        <v>300000000</v>
      </c>
      <c r="BE269" s="301">
        <v>6521109030</v>
      </c>
      <c r="BG269" s="2">
        <v>548</v>
      </c>
      <c r="BH269" s="3">
        <v>9543776321</v>
      </c>
      <c r="BI269" s="2">
        <f t="shared" si="443"/>
        <v>-2756987347</v>
      </c>
    </row>
    <row r="270" spans="1:100" x14ac:dyDescent="0.25">
      <c r="A270" s="300" t="s">
        <v>462</v>
      </c>
      <c r="B270" s="311" t="s">
        <v>463</v>
      </c>
      <c r="C270" s="301">
        <v>4689649000</v>
      </c>
      <c r="D270" s="301">
        <v>0</v>
      </c>
      <c r="E270" s="301">
        <v>6677957602</v>
      </c>
      <c r="F270" s="301"/>
      <c r="G270" s="420"/>
      <c r="H270" s="304">
        <f t="shared" si="456"/>
        <v>6677957602</v>
      </c>
      <c r="I270" s="36">
        <f t="shared" si="457"/>
        <v>11367606602</v>
      </c>
      <c r="J270" s="35">
        <v>0</v>
      </c>
      <c r="K270" s="36">
        <f t="shared" si="409"/>
        <v>11367606602</v>
      </c>
      <c r="L270" s="301">
        <v>2316911854</v>
      </c>
      <c r="M270" s="301">
        <v>1367148189</v>
      </c>
      <c r="N270" s="301">
        <v>975560589</v>
      </c>
      <c r="O270" s="301">
        <v>1399246584</v>
      </c>
      <c r="P270" s="301">
        <v>254198886</v>
      </c>
      <c r="Q270" s="301"/>
      <c r="R270" s="35">
        <v>427821930</v>
      </c>
      <c r="S270" s="35">
        <v>686918490</v>
      </c>
      <c r="T270" s="35"/>
      <c r="U270" s="35"/>
      <c r="V270" s="35"/>
      <c r="W270" s="35"/>
      <c r="X270" s="36">
        <f t="shared" si="467"/>
        <v>7427806522</v>
      </c>
      <c r="Y270" s="194">
        <f t="shared" si="458"/>
        <v>0.65341868187918839</v>
      </c>
      <c r="Z270" s="304">
        <f t="shared" si="459"/>
        <v>3939800080</v>
      </c>
      <c r="AA270" s="301">
        <v>1991305115</v>
      </c>
      <c r="AB270" s="301">
        <v>1227252487</v>
      </c>
      <c r="AC270" s="301">
        <v>465775637</v>
      </c>
      <c r="AD270" s="301">
        <v>2048927238</v>
      </c>
      <c r="AE270" s="301">
        <v>254198886</v>
      </c>
      <c r="AF270" s="301"/>
      <c r="AG270" s="35">
        <v>129185303</v>
      </c>
      <c r="AH270" s="35">
        <v>954921177</v>
      </c>
      <c r="AI270" s="35"/>
      <c r="AJ270" s="35"/>
      <c r="AK270" s="35"/>
      <c r="AL270" s="35"/>
      <c r="AM270" s="35">
        <f t="shared" si="468"/>
        <v>7071565843</v>
      </c>
      <c r="AN270" s="194">
        <f t="shared" si="460"/>
        <v>0.95203958558359447</v>
      </c>
      <c r="AO270" s="305">
        <f t="shared" si="461"/>
        <v>356240679</v>
      </c>
      <c r="AP270" s="302">
        <v>1991305115</v>
      </c>
      <c r="AQ270" s="301">
        <v>1227252487</v>
      </c>
      <c r="AR270" s="302">
        <v>465775637</v>
      </c>
      <c r="AS270" s="302">
        <v>2048927238</v>
      </c>
      <c r="AT270" s="302">
        <v>254198886</v>
      </c>
      <c r="AU270" s="302"/>
      <c r="AV270" s="35"/>
      <c r="AW270" s="35"/>
      <c r="AX270" s="35"/>
      <c r="AY270" s="35"/>
      <c r="AZ270" s="35"/>
      <c r="BA270" s="35"/>
      <c r="BB270" s="303">
        <f t="shared" si="469"/>
        <v>5987459363</v>
      </c>
      <c r="BC270" s="306">
        <f t="shared" si="462"/>
        <v>0.84669498890784778</v>
      </c>
      <c r="BD270" s="304">
        <f t="shared" si="463"/>
        <v>1084106480</v>
      </c>
      <c r="BE270" s="301">
        <v>7096959793</v>
      </c>
      <c r="BG270" s="2">
        <v>5481</v>
      </c>
      <c r="BH270" s="3">
        <v>3604941000</v>
      </c>
      <c r="BI270" s="2">
        <f t="shared" si="443"/>
        <v>-7762665602</v>
      </c>
    </row>
    <row r="271" spans="1:100" x14ac:dyDescent="0.25">
      <c r="A271" s="300" t="s">
        <v>464</v>
      </c>
      <c r="B271" s="311" t="s">
        <v>465</v>
      </c>
      <c r="C271" s="301">
        <v>100343609000</v>
      </c>
      <c r="D271" s="301">
        <v>25671138949</v>
      </c>
      <c r="E271" s="301">
        <f>9000000000+12500000000+14500000000</f>
        <v>36000000000</v>
      </c>
      <c r="F271" s="301"/>
      <c r="G271" s="420">
        <f>1145880090+ 1180487860+42063627300</f>
        <v>44389995250</v>
      </c>
      <c r="H271" s="36">
        <f t="shared" si="456"/>
        <v>54718856301</v>
      </c>
      <c r="I271" s="36">
        <f t="shared" si="457"/>
        <v>155062465301</v>
      </c>
      <c r="J271" s="35">
        <v>0</v>
      </c>
      <c r="K271" s="36">
        <f t="shared" si="409"/>
        <v>155062465301</v>
      </c>
      <c r="L271" s="301">
        <v>15080235654</v>
      </c>
      <c r="M271" s="301">
        <v>41859315100</v>
      </c>
      <c r="N271" s="301">
        <v>5474634421.5002003</v>
      </c>
      <c r="O271" s="301">
        <v>11592119702</v>
      </c>
      <c r="P271" s="301">
        <v>6462485849.4628</v>
      </c>
      <c r="Q271" s="301">
        <v>10054391976.133301</v>
      </c>
      <c r="R271" s="35">
        <v>14216398622</v>
      </c>
      <c r="S271" s="35">
        <v>13682666258.469999</v>
      </c>
      <c r="T271" s="35">
        <v>12158898166.200001</v>
      </c>
      <c r="U271" s="35"/>
      <c r="V271" s="35"/>
      <c r="W271" s="35"/>
      <c r="X271" s="460">
        <f t="shared" si="467"/>
        <v>130581145749.7663</v>
      </c>
      <c r="Y271" s="194">
        <f t="shared" si="458"/>
        <v>0.84211962899137638</v>
      </c>
      <c r="Z271" s="36">
        <f t="shared" si="459"/>
        <v>24481319551.233704</v>
      </c>
      <c r="AA271" s="301">
        <v>4458504</v>
      </c>
      <c r="AB271" s="301">
        <v>11588130155</v>
      </c>
      <c r="AC271" s="301">
        <v>11068121223</v>
      </c>
      <c r="AD271" s="301">
        <v>13820060479</v>
      </c>
      <c r="AE271" s="301">
        <v>13928708832</v>
      </c>
      <c r="AF271" s="301">
        <v>14429382111</v>
      </c>
      <c r="AG271" s="35">
        <v>14471569590</v>
      </c>
      <c r="AH271" s="35">
        <v>15063042921</v>
      </c>
      <c r="AI271" s="35">
        <v>16803679839.4</v>
      </c>
      <c r="AJ271" s="35"/>
      <c r="AK271" s="35"/>
      <c r="AL271" s="35"/>
      <c r="AM271" s="35">
        <f t="shared" si="468"/>
        <v>111177153654.39999</v>
      </c>
      <c r="AN271" s="194">
        <f t="shared" si="460"/>
        <v>0.85140280410350877</v>
      </c>
      <c r="AO271" s="109">
        <f t="shared" si="461"/>
        <v>19403992095.366302</v>
      </c>
      <c r="AP271" s="302">
        <v>4458504</v>
      </c>
      <c r="AQ271" s="301">
        <v>11588130155</v>
      </c>
      <c r="AR271" s="302">
        <v>11068121223</v>
      </c>
      <c r="AS271" s="302">
        <v>13820060479</v>
      </c>
      <c r="AT271" s="302">
        <v>13928708832</v>
      </c>
      <c r="AU271" s="302">
        <v>14429382111</v>
      </c>
      <c r="AV271" s="35"/>
      <c r="AW271" s="35"/>
      <c r="AX271" s="35"/>
      <c r="AY271" s="35"/>
      <c r="AZ271" s="35"/>
      <c r="BA271" s="35"/>
      <c r="BB271" s="303">
        <f t="shared" si="469"/>
        <v>64838861304</v>
      </c>
      <c r="BC271" s="37">
        <f t="shared" si="462"/>
        <v>0.58320310578875767</v>
      </c>
      <c r="BD271" s="36">
        <f t="shared" si="463"/>
        <v>46338292350.399994</v>
      </c>
      <c r="BE271" s="301">
        <v>111154228815</v>
      </c>
      <c r="BF271" s="256"/>
      <c r="BG271" s="2">
        <v>549</v>
      </c>
      <c r="BH271" s="3">
        <v>132361562400</v>
      </c>
      <c r="BI271" s="2">
        <f t="shared" si="443"/>
        <v>-22700902901</v>
      </c>
    </row>
    <row r="272" spans="1:100" x14ac:dyDescent="0.25">
      <c r="A272" s="300" t="s">
        <v>466</v>
      </c>
      <c r="B272" s="311" t="s">
        <v>467</v>
      </c>
      <c r="C272" s="301">
        <v>4771118000</v>
      </c>
      <c r="D272" s="301">
        <v>1278026855</v>
      </c>
      <c r="E272" s="301">
        <v>1754761032</v>
      </c>
      <c r="F272" s="301"/>
      <c r="G272" s="420"/>
      <c r="H272" s="304">
        <f t="shared" si="456"/>
        <v>476734177</v>
      </c>
      <c r="I272" s="36">
        <f t="shared" si="457"/>
        <v>5247852177</v>
      </c>
      <c r="J272" s="35">
        <v>0</v>
      </c>
      <c r="K272" s="36">
        <f t="shared" si="409"/>
        <v>5247852177</v>
      </c>
      <c r="L272" s="301">
        <v>1892565733</v>
      </c>
      <c r="M272" s="301">
        <v>4628180389</v>
      </c>
      <c r="N272" s="301">
        <v>704720</v>
      </c>
      <c r="O272" s="301">
        <v>2934311</v>
      </c>
      <c r="P272" s="301">
        <v>-1278026855</v>
      </c>
      <c r="Q272" s="301">
        <v>-18362546</v>
      </c>
      <c r="R272" s="35">
        <v>0</v>
      </c>
      <c r="S272" s="35">
        <v>-512737901</v>
      </c>
      <c r="T272" s="35">
        <v>-905439539</v>
      </c>
      <c r="U272" s="35"/>
      <c r="V272" s="35"/>
      <c r="W272" s="35"/>
      <c r="X272" s="36">
        <f t="shared" si="467"/>
        <v>3809818312</v>
      </c>
      <c r="Y272" s="194">
        <f t="shared" si="458"/>
        <v>0.72597668217436906</v>
      </c>
      <c r="Z272" s="304">
        <f t="shared" si="459"/>
        <v>1438033865</v>
      </c>
      <c r="AA272" s="301">
        <v>1521414890</v>
      </c>
      <c r="AB272" s="301">
        <v>273068979</v>
      </c>
      <c r="AC272" s="301">
        <v>128758065</v>
      </c>
      <c r="AD272" s="301">
        <v>70716370</v>
      </c>
      <c r="AE272" s="301">
        <v>76499914</v>
      </c>
      <c r="AF272" s="301">
        <v>13959772</v>
      </c>
      <c r="AG272" s="35">
        <v>39726393</v>
      </c>
      <c r="AH272" s="35">
        <v>13246968</v>
      </c>
      <c r="AI272" s="35">
        <v>141166485</v>
      </c>
      <c r="AJ272" s="35"/>
      <c r="AK272" s="35"/>
      <c r="AL272" s="35"/>
      <c r="AM272" s="35">
        <f t="shared" si="468"/>
        <v>2278557836</v>
      </c>
      <c r="AN272" s="194">
        <f t="shared" si="460"/>
        <v>0.59807519661058317</v>
      </c>
      <c r="AO272" s="305">
        <f t="shared" si="461"/>
        <v>1531260476</v>
      </c>
      <c r="AP272" s="302">
        <v>1521414890</v>
      </c>
      <c r="AQ272" s="301">
        <v>273068979</v>
      </c>
      <c r="AR272" s="302">
        <v>128758065</v>
      </c>
      <c r="AS272" s="302">
        <v>70716370</v>
      </c>
      <c r="AT272" s="302">
        <v>76499914</v>
      </c>
      <c r="AU272" s="302">
        <v>13959772</v>
      </c>
      <c r="AV272" s="35"/>
      <c r="AW272" s="35"/>
      <c r="AX272" s="35"/>
      <c r="AY272" s="35"/>
      <c r="AZ272" s="35"/>
      <c r="BA272" s="35"/>
      <c r="BB272" s="303">
        <f t="shared" si="469"/>
        <v>2084417990</v>
      </c>
      <c r="BC272" s="306">
        <f t="shared" si="462"/>
        <v>0.9147970514802416</v>
      </c>
      <c r="BD272" s="304">
        <f t="shared" si="463"/>
        <v>194139846</v>
      </c>
      <c r="BE272" s="301">
        <v>2331990098</v>
      </c>
      <c r="BG272" s="2">
        <v>5491</v>
      </c>
      <c r="BH272" s="3">
        <v>14750820687</v>
      </c>
      <c r="BI272" s="2">
        <f t="shared" si="443"/>
        <v>9502968510</v>
      </c>
    </row>
    <row r="273" spans="1:100" x14ac:dyDescent="0.25">
      <c r="A273" s="300" t="s">
        <v>468</v>
      </c>
      <c r="B273" s="311" t="s">
        <v>469</v>
      </c>
      <c r="C273" s="301">
        <v>27254535000</v>
      </c>
      <c r="D273" s="301">
        <v>791731448</v>
      </c>
      <c r="E273" s="301">
        <f>2600000000+4500000000+4647300000</f>
        <v>11747300000</v>
      </c>
      <c r="F273" s="301"/>
      <c r="G273" s="301">
        <v>13000000000</v>
      </c>
      <c r="H273" s="304">
        <f t="shared" si="456"/>
        <v>23955568552</v>
      </c>
      <c r="I273" s="36">
        <f t="shared" si="457"/>
        <v>51210103552</v>
      </c>
      <c r="J273" s="35">
        <v>0</v>
      </c>
      <c r="K273" s="36">
        <f t="shared" si="409"/>
        <v>51210103552</v>
      </c>
      <c r="L273" s="301">
        <v>13125315421</v>
      </c>
      <c r="M273" s="301">
        <v>575737013</v>
      </c>
      <c r="N273" s="301">
        <v>8092368094.3669004</v>
      </c>
      <c r="O273" s="301">
        <v>2735858608</v>
      </c>
      <c r="P273" s="301">
        <v>4085257125</v>
      </c>
      <c r="Q273" s="301">
        <v>-91093423.930099994</v>
      </c>
      <c r="R273" s="35">
        <v>3473918347</v>
      </c>
      <c r="S273" s="35">
        <v>3685513579.52</v>
      </c>
      <c r="T273" s="35">
        <v>4408667862.6400003</v>
      </c>
      <c r="U273" s="35"/>
      <c r="V273" s="35"/>
      <c r="W273" s="35"/>
      <c r="X273" s="460">
        <f t="shared" si="467"/>
        <v>40091542626.596802</v>
      </c>
      <c r="Y273" s="194">
        <f t="shared" si="458"/>
        <v>0.78288345161979345</v>
      </c>
      <c r="Z273" s="304">
        <f t="shared" si="459"/>
        <v>11118560925.403198</v>
      </c>
      <c r="AA273" s="301">
        <v>0</v>
      </c>
      <c r="AB273" s="301">
        <v>3940279355</v>
      </c>
      <c r="AC273" s="301">
        <v>3975888290</v>
      </c>
      <c r="AD273" s="301">
        <v>3902290120</v>
      </c>
      <c r="AE273" s="301">
        <v>3641342298</v>
      </c>
      <c r="AF273" s="301">
        <v>4301458561</v>
      </c>
      <c r="AG273" s="35">
        <v>5220842021</v>
      </c>
      <c r="AH273" s="35">
        <v>4725767965</v>
      </c>
      <c r="AI273" s="35">
        <v>4982206681</v>
      </c>
      <c r="AJ273" s="35"/>
      <c r="AK273" s="35"/>
      <c r="AL273" s="35"/>
      <c r="AM273" s="35">
        <f t="shared" si="468"/>
        <v>34690075291</v>
      </c>
      <c r="AN273" s="194">
        <f t="shared" si="460"/>
        <v>0.86527165128304495</v>
      </c>
      <c r="AO273" s="305">
        <f t="shared" si="461"/>
        <v>5401467335.5968018</v>
      </c>
      <c r="AP273" s="302">
        <v>0</v>
      </c>
      <c r="AQ273" s="301">
        <v>3940279355</v>
      </c>
      <c r="AR273" s="302">
        <v>3975888290</v>
      </c>
      <c r="AS273" s="302">
        <v>3902290120</v>
      </c>
      <c r="AT273" s="302">
        <v>3641342298</v>
      </c>
      <c r="AU273" s="302">
        <v>4301458561</v>
      </c>
      <c r="AV273" s="35"/>
      <c r="AW273" s="35"/>
      <c r="AX273" s="35"/>
      <c r="AY273" s="35"/>
      <c r="AZ273" s="35"/>
      <c r="BA273" s="35"/>
      <c r="BB273" s="303">
        <f t="shared" si="469"/>
        <v>19761258624</v>
      </c>
      <c r="BC273" s="306">
        <f t="shared" si="462"/>
        <v>0.56965164988058892</v>
      </c>
      <c r="BD273" s="304">
        <f t="shared" si="463"/>
        <v>14928816667</v>
      </c>
      <c r="BE273" s="301">
        <v>34674552522</v>
      </c>
      <c r="BG273" s="2">
        <v>550</v>
      </c>
      <c r="BH273" s="3">
        <v>42299465925</v>
      </c>
      <c r="BI273" s="2">
        <f t="shared" si="443"/>
        <v>-8910637627</v>
      </c>
    </row>
    <row r="274" spans="1:100" x14ac:dyDescent="0.25">
      <c r="A274" s="300" t="s">
        <v>470</v>
      </c>
      <c r="B274" s="311" t="s">
        <v>471</v>
      </c>
      <c r="C274" s="301">
        <v>2082839000</v>
      </c>
      <c r="D274" s="301"/>
      <c r="E274" s="301">
        <v>791731448</v>
      </c>
      <c r="F274" s="301"/>
      <c r="G274" s="301"/>
      <c r="H274" s="304">
        <f t="shared" si="456"/>
        <v>791731448</v>
      </c>
      <c r="I274" s="36">
        <f t="shared" si="457"/>
        <v>2874570448</v>
      </c>
      <c r="J274" s="35">
        <v>0</v>
      </c>
      <c r="K274" s="36">
        <f t="shared" si="409"/>
        <v>2874570448</v>
      </c>
      <c r="L274" s="301">
        <v>488893435.24980003</v>
      </c>
      <c r="M274" s="301">
        <v>2378688251.79</v>
      </c>
      <c r="N274" s="301">
        <v>0</v>
      </c>
      <c r="O274" s="301">
        <v>5058872</v>
      </c>
      <c r="P274" s="301"/>
      <c r="Q274" s="301">
        <v>-165720861</v>
      </c>
      <c r="R274" s="35">
        <v>0</v>
      </c>
      <c r="S274" s="35">
        <v>-40322871</v>
      </c>
      <c r="T274" s="35">
        <v>3598263</v>
      </c>
      <c r="U274" s="35"/>
      <c r="V274" s="35"/>
      <c r="W274" s="35"/>
      <c r="X274" s="460">
        <f t="shared" si="467"/>
        <v>2670195090.0398002</v>
      </c>
      <c r="Y274" s="194">
        <f t="shared" si="458"/>
        <v>0.92890229630573318</v>
      </c>
      <c r="Z274" s="304">
        <f t="shared" si="459"/>
        <v>204375357.96019983</v>
      </c>
      <c r="AA274" s="301">
        <v>331532093</v>
      </c>
      <c r="AB274" s="301">
        <v>40288804</v>
      </c>
      <c r="AC274" s="301">
        <v>24494152</v>
      </c>
      <c r="AD274" s="301">
        <v>392290404</v>
      </c>
      <c r="AE274" s="301">
        <v>746816796</v>
      </c>
      <c r="AF274" s="301">
        <v>52814159</v>
      </c>
      <c r="AG274" s="35">
        <v>20093931</v>
      </c>
      <c r="AH274" s="35">
        <v>7756241</v>
      </c>
      <c r="AI274" s="35">
        <v>38885323</v>
      </c>
      <c r="AJ274" s="35"/>
      <c r="AK274" s="35"/>
      <c r="AL274" s="35"/>
      <c r="AM274" s="35">
        <f t="shared" si="468"/>
        <v>1654971903</v>
      </c>
      <c r="AN274" s="194">
        <f t="shared" si="460"/>
        <v>0.61979437726227415</v>
      </c>
      <c r="AO274" s="305">
        <f t="shared" si="461"/>
        <v>1015223187.0398002</v>
      </c>
      <c r="AP274" s="302">
        <v>331532093</v>
      </c>
      <c r="AQ274" s="301">
        <v>40288804</v>
      </c>
      <c r="AR274" s="302">
        <v>24494152</v>
      </c>
      <c r="AS274" s="302">
        <v>392290404</v>
      </c>
      <c r="AT274" s="302">
        <v>746816796</v>
      </c>
      <c r="AU274" s="302">
        <v>52814159</v>
      </c>
      <c r="AV274" s="35"/>
      <c r="AW274" s="35"/>
      <c r="AX274" s="35"/>
      <c r="AY274" s="35"/>
      <c r="AZ274" s="35"/>
      <c r="BA274" s="35"/>
      <c r="BB274" s="303">
        <f t="shared" si="469"/>
        <v>1588236408</v>
      </c>
      <c r="BC274" s="306">
        <f t="shared" si="462"/>
        <v>0.95967575348014833</v>
      </c>
      <c r="BD274" s="304">
        <f t="shared" si="463"/>
        <v>66735495</v>
      </c>
      <c r="BE274" s="301">
        <v>1651373640</v>
      </c>
      <c r="BG274" s="2">
        <v>5501</v>
      </c>
      <c r="BH274" s="3">
        <v>4185050829</v>
      </c>
      <c r="BI274" s="2">
        <f t="shared" si="443"/>
        <v>1310480381</v>
      </c>
    </row>
    <row r="275" spans="1:100" s="274" customFormat="1" ht="13.8" thickBot="1" x14ac:dyDescent="0.3">
      <c r="A275" s="371" t="s">
        <v>472</v>
      </c>
      <c r="B275" s="372" t="s">
        <v>473</v>
      </c>
      <c r="C275" s="373">
        <v>0</v>
      </c>
      <c r="D275" s="373">
        <v>331649014</v>
      </c>
      <c r="E275" s="373"/>
      <c r="F275" s="373"/>
      <c r="G275" s="373">
        <v>914452436</v>
      </c>
      <c r="H275" s="374">
        <f t="shared" si="456"/>
        <v>582803422</v>
      </c>
      <c r="I275" s="374">
        <f t="shared" si="457"/>
        <v>582803422</v>
      </c>
      <c r="J275" s="375"/>
      <c r="K275" s="374">
        <f t="shared" si="409"/>
        <v>582803422</v>
      </c>
      <c r="L275" s="373">
        <v>0</v>
      </c>
      <c r="M275" s="376">
        <v>0</v>
      </c>
      <c r="N275" s="376">
        <v>0</v>
      </c>
      <c r="O275" s="376">
        <v>0</v>
      </c>
      <c r="P275" s="376">
        <v>0</v>
      </c>
      <c r="Q275" s="376">
        <v>0</v>
      </c>
      <c r="R275" s="376">
        <v>0</v>
      </c>
      <c r="S275" s="376">
        <v>0</v>
      </c>
      <c r="T275" s="376">
        <v>0</v>
      </c>
      <c r="U275" s="376">
        <v>0</v>
      </c>
      <c r="V275" s="376">
        <v>0</v>
      </c>
      <c r="W275" s="376">
        <v>0</v>
      </c>
      <c r="X275" s="374">
        <f t="shared" si="467"/>
        <v>0</v>
      </c>
      <c r="Y275" s="377">
        <f t="shared" si="458"/>
        <v>0</v>
      </c>
      <c r="Z275" s="374">
        <f t="shared" si="459"/>
        <v>582803422</v>
      </c>
      <c r="AA275" s="373"/>
      <c r="AB275" s="373">
        <v>0</v>
      </c>
      <c r="AC275" s="373"/>
      <c r="AD275" s="373"/>
      <c r="AE275" s="373">
        <v>0</v>
      </c>
      <c r="AF275" s="378">
        <v>0</v>
      </c>
      <c r="AG275" s="378">
        <v>0</v>
      </c>
      <c r="AH275" s="378">
        <v>0</v>
      </c>
      <c r="AI275" s="378">
        <v>0</v>
      </c>
      <c r="AJ275" s="378">
        <v>0</v>
      </c>
      <c r="AK275" s="378">
        <v>0</v>
      </c>
      <c r="AL275" s="378">
        <v>0</v>
      </c>
      <c r="AM275" s="379">
        <f>IF(Z275&gt;=SUM(AA275:AL275),SUM(AA275:AL275),"ERROR")</f>
        <v>0</v>
      </c>
      <c r="AN275" s="377">
        <f t="shared" si="460"/>
        <v>0</v>
      </c>
      <c r="AO275" s="380">
        <f t="shared" si="461"/>
        <v>0</v>
      </c>
      <c r="AP275" s="381"/>
      <c r="AQ275" s="382"/>
      <c r="AR275" s="382"/>
      <c r="AS275" s="383"/>
      <c r="AT275" s="383"/>
      <c r="AU275" s="383"/>
      <c r="AV275" s="382"/>
      <c r="AW275" s="383"/>
      <c r="AX275" s="383"/>
      <c r="AY275" s="383"/>
      <c r="AZ275" s="382"/>
      <c r="BA275" s="383"/>
      <c r="BB275" s="383">
        <f>IF(AO275&gt;=SUM(AP275:BA275),SUM(AP275:BA275),"ERROR")</f>
        <v>0</v>
      </c>
      <c r="BC275" s="384">
        <f t="shared" si="462"/>
        <v>0</v>
      </c>
      <c r="BD275" s="385">
        <f t="shared" si="463"/>
        <v>0</v>
      </c>
      <c r="BE275" s="382"/>
      <c r="BF275" s="3"/>
      <c r="BG275" s="3">
        <v>1100</v>
      </c>
      <c r="BH275" s="3">
        <v>600017276</v>
      </c>
      <c r="BI275" s="2">
        <f t="shared" si="443"/>
        <v>17213854</v>
      </c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</row>
    <row r="276" spans="1:100" x14ac:dyDescent="0.25">
      <c r="A276" s="386"/>
      <c r="B276" s="386"/>
      <c r="C276" s="386"/>
      <c r="D276" s="386"/>
      <c r="E276" s="386"/>
      <c r="F276" s="386">
        <v>0</v>
      </c>
      <c r="G276" s="386"/>
      <c r="H276" s="386"/>
      <c r="I276" s="386"/>
      <c r="J276" s="386"/>
      <c r="K276" s="386"/>
      <c r="L276" s="386"/>
      <c r="M276" s="387"/>
      <c r="N276" s="387"/>
      <c r="O276" s="387"/>
      <c r="P276" s="387"/>
      <c r="Q276" s="387">
        <v>0</v>
      </c>
      <c r="R276" s="387">
        <v>0</v>
      </c>
      <c r="S276" s="387">
        <v>0</v>
      </c>
      <c r="T276" s="387">
        <v>0</v>
      </c>
      <c r="U276" s="387">
        <v>0</v>
      </c>
      <c r="V276" s="387">
        <v>0</v>
      </c>
      <c r="W276" s="387">
        <v>0</v>
      </c>
      <c r="X276" s="387"/>
      <c r="Y276" s="388"/>
      <c r="Z276" s="386"/>
      <c r="AA276" s="386"/>
      <c r="AB276" s="389"/>
      <c r="AC276" s="389"/>
      <c r="AD276" s="389"/>
      <c r="AE276" s="390"/>
      <c r="AF276" s="389"/>
      <c r="AG276" s="389"/>
      <c r="AH276" s="389"/>
      <c r="AI276" s="389"/>
      <c r="AJ276" s="389"/>
      <c r="AK276" s="389"/>
      <c r="AL276" s="389"/>
      <c r="AM276" s="389"/>
      <c r="AN276" s="388"/>
      <c r="AO276" s="386"/>
      <c r="AP276" s="391"/>
      <c r="AQ276" s="391"/>
      <c r="AR276" s="391"/>
      <c r="AS276" s="392"/>
      <c r="AT276" s="393"/>
      <c r="AU276" s="393"/>
      <c r="AV276" s="393"/>
      <c r="AW276" s="393"/>
      <c r="AX276" s="393"/>
      <c r="AY276" s="393"/>
      <c r="AZ276" s="393"/>
      <c r="BA276" s="393"/>
      <c r="BB276" s="393"/>
      <c r="BC276" s="386"/>
      <c r="BD276" s="386"/>
      <c r="BE276" s="386"/>
      <c r="BF276" s="257"/>
      <c r="BG276" s="258"/>
    </row>
    <row r="277" spans="1:100" ht="30" customHeight="1" x14ac:dyDescent="0.25">
      <c r="A277" s="386"/>
      <c r="B277" s="386"/>
      <c r="C277" s="386"/>
      <c r="D277" s="386"/>
      <c r="E277" s="386"/>
      <c r="F277" s="394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88"/>
      <c r="Z277" s="386"/>
      <c r="AA277" s="391"/>
      <c r="AB277" s="391"/>
      <c r="AC277" s="391"/>
      <c r="AD277" s="391"/>
      <c r="AE277" s="392"/>
      <c r="AF277" s="395"/>
      <c r="AG277" s="391"/>
      <c r="AH277" s="395"/>
      <c r="AI277" s="391"/>
      <c r="AJ277" s="391"/>
      <c r="AK277" s="386"/>
      <c r="AL277" s="386"/>
      <c r="AM277" s="386"/>
      <c r="AN277" s="461"/>
      <c r="AO277" s="386"/>
      <c r="AP277" s="391"/>
      <c r="AQ277" s="391"/>
      <c r="AR277" s="391"/>
      <c r="AS277" s="396"/>
      <c r="AT277" s="395"/>
      <c r="AU277" s="395"/>
      <c r="AV277" s="393"/>
      <c r="AW277" s="395"/>
      <c r="AX277" s="395"/>
      <c r="AY277" s="395"/>
      <c r="AZ277" s="393"/>
      <c r="BA277" s="395"/>
      <c r="BB277" s="395"/>
      <c r="BC277" s="386"/>
      <c r="BD277" s="386"/>
      <c r="BE277" s="386"/>
    </row>
    <row r="278" spans="1:100" x14ac:dyDescent="0.25">
      <c r="A278" s="386"/>
      <c r="B278" s="386"/>
      <c r="C278" s="386"/>
      <c r="D278" s="386"/>
      <c r="E278" s="386"/>
      <c r="F278" s="394"/>
      <c r="G278" s="386"/>
      <c r="H278" s="386"/>
      <c r="I278" s="386"/>
      <c r="J278" s="386"/>
      <c r="K278" s="386"/>
      <c r="L278" s="386"/>
      <c r="M278" s="386"/>
      <c r="N278" s="386"/>
      <c r="O278" s="386"/>
      <c r="P278" s="386"/>
      <c r="Q278" s="386"/>
      <c r="R278" s="386"/>
      <c r="S278" s="386"/>
      <c r="T278" s="386"/>
      <c r="U278" s="386"/>
      <c r="V278" s="386"/>
      <c r="W278" s="386"/>
      <c r="X278" s="386"/>
      <c r="Y278" s="388"/>
      <c r="Z278" s="386"/>
      <c r="AA278" s="391"/>
      <c r="AB278" s="391"/>
      <c r="AC278" s="391"/>
      <c r="AD278" s="391"/>
      <c r="AE278" s="392"/>
      <c r="AF278" s="395"/>
      <c r="AG278" s="391"/>
      <c r="AH278" s="395"/>
      <c r="AI278" s="391"/>
      <c r="AJ278" s="391"/>
      <c r="AK278" s="386"/>
      <c r="AL278" s="386"/>
      <c r="AM278" s="386"/>
      <c r="AN278" s="388"/>
      <c r="AO278" s="386"/>
      <c r="AP278" s="391"/>
      <c r="AQ278" s="391"/>
      <c r="AR278" s="391"/>
      <c r="AS278" s="396"/>
      <c r="AT278" s="395"/>
      <c r="AU278" s="395"/>
      <c r="AV278" s="393"/>
      <c r="AW278" s="395"/>
      <c r="AX278" s="395"/>
      <c r="AY278" s="395"/>
      <c r="AZ278" s="393"/>
      <c r="BA278" s="395"/>
      <c r="BB278" s="395"/>
      <c r="BC278" s="386"/>
      <c r="BD278" s="386"/>
      <c r="BE278" s="386"/>
    </row>
    <row r="279" spans="1:100" ht="38.25" customHeight="1" x14ac:dyDescent="0.25">
      <c r="A279" s="386"/>
      <c r="B279" s="386"/>
      <c r="C279" s="386"/>
      <c r="D279" s="386"/>
      <c r="E279" s="386"/>
      <c r="F279" s="394"/>
      <c r="G279" s="386"/>
      <c r="H279" s="386"/>
      <c r="I279" s="386"/>
      <c r="J279" s="386"/>
      <c r="K279" s="386"/>
      <c r="L279" s="386"/>
      <c r="M279" s="386"/>
      <c r="N279" s="386"/>
      <c r="O279" s="386"/>
      <c r="P279" s="386"/>
      <c r="Q279" s="386"/>
      <c r="R279" s="386"/>
      <c r="S279" s="386"/>
      <c r="T279" s="386"/>
      <c r="U279" s="386"/>
      <c r="V279" s="386"/>
      <c r="W279" s="386"/>
      <c r="X279" s="386"/>
      <c r="Y279" s="388"/>
      <c r="Z279" s="386"/>
      <c r="AA279" s="391"/>
      <c r="AB279" s="391"/>
      <c r="AC279" s="391"/>
      <c r="AD279" s="391"/>
      <c r="AE279" s="392"/>
      <c r="AF279" s="395"/>
      <c r="AG279" s="391"/>
      <c r="AH279" s="395"/>
      <c r="AI279" s="391"/>
      <c r="AJ279" s="391"/>
      <c r="AK279" s="386"/>
      <c r="AL279" s="386"/>
      <c r="AM279" s="386"/>
      <c r="AN279" s="388"/>
      <c r="AO279" s="386"/>
      <c r="AP279" s="391"/>
      <c r="AQ279" s="391"/>
      <c r="AR279" s="391"/>
      <c r="AS279" s="396"/>
      <c r="AT279" s="395"/>
      <c r="AU279" s="395"/>
      <c r="AV279" s="393"/>
      <c r="AW279" s="395"/>
      <c r="AX279" s="395"/>
      <c r="AY279" s="395"/>
      <c r="AZ279" s="393"/>
      <c r="BA279" s="395"/>
      <c r="BB279" s="395"/>
      <c r="BC279" s="386"/>
      <c r="BD279" s="386"/>
      <c r="BE279" s="386"/>
    </row>
    <row r="280" spans="1:100" x14ac:dyDescent="0.25">
      <c r="A280" s="386"/>
      <c r="B280" s="386"/>
      <c r="C280" s="386"/>
      <c r="D280" s="386"/>
      <c r="E280" s="386"/>
      <c r="F280" s="394"/>
      <c r="G280" s="386"/>
      <c r="H280" s="386"/>
      <c r="I280" s="386"/>
      <c r="J280" s="386"/>
      <c r="K280" s="386"/>
      <c r="L280" s="386"/>
      <c r="M280" s="386"/>
      <c r="N280" s="386"/>
      <c r="O280" s="386"/>
      <c r="P280" s="386"/>
      <c r="Q280" s="386"/>
      <c r="R280" s="386"/>
      <c r="S280" s="386"/>
      <c r="T280" s="386"/>
      <c r="U280" s="386"/>
      <c r="V280" s="386"/>
      <c r="W280" s="386"/>
      <c r="X280" s="386"/>
      <c r="Y280" s="388"/>
      <c r="Z280" s="386"/>
      <c r="AA280" s="391"/>
      <c r="AB280" s="391"/>
      <c r="AC280" s="391"/>
      <c r="AD280" s="391"/>
      <c r="AE280" s="392"/>
      <c r="AF280" s="395"/>
      <c r="AG280" s="391"/>
      <c r="AH280" s="395"/>
      <c r="AI280" s="391"/>
      <c r="AJ280" s="391"/>
      <c r="AK280" s="386"/>
      <c r="AL280" s="386"/>
      <c r="AM280" s="386"/>
      <c r="AN280" s="388"/>
      <c r="AO280" s="386"/>
      <c r="AP280" s="391"/>
      <c r="AQ280" s="391"/>
      <c r="AR280" s="391"/>
      <c r="AS280" s="396"/>
      <c r="AT280" s="395"/>
      <c r="AU280" s="395"/>
      <c r="AV280" s="393"/>
      <c r="AW280" s="395"/>
      <c r="AX280" s="395"/>
      <c r="AY280" s="395"/>
      <c r="AZ280" s="393"/>
      <c r="BA280" s="395"/>
      <c r="BB280" s="395"/>
      <c r="BC280" s="386"/>
      <c r="BD280" s="386"/>
      <c r="BE280" s="386"/>
    </row>
    <row r="281" spans="1:100" ht="40.5" customHeight="1" x14ac:dyDescent="0.25">
      <c r="A281" s="386"/>
      <c r="B281" s="386"/>
      <c r="C281" s="386"/>
      <c r="D281" s="386"/>
      <c r="E281" s="386"/>
      <c r="F281" s="394"/>
      <c r="G281" s="386"/>
      <c r="H281" s="386"/>
      <c r="I281" s="386"/>
      <c r="J281" s="386"/>
      <c r="K281" s="386"/>
      <c r="L281" s="386"/>
      <c r="M281" s="386"/>
      <c r="N281" s="386"/>
      <c r="O281" s="386"/>
      <c r="P281" s="386"/>
      <c r="Q281" s="386"/>
      <c r="R281" s="386">
        <f>+R64+R68+R74+R79+R82+R84+R87+R91+R96+R98+R101+R103+R107+R109++R112+R114+R116+R117+R121+R123+R125+R127+R129+R131+R139+R141+R144+R149+R152+R156+R161+R173+R177+R180+R183+R242+R245+R247+R249+R251+R254+R256+R260+R262+R265+R268+R270+R272+R274</f>
        <v>5711416701</v>
      </c>
      <c r="S281" s="386"/>
      <c r="T281" s="386">
        <f>+T119+T266</f>
        <v>20812737141.84</v>
      </c>
      <c r="U281" s="386"/>
      <c r="V281" s="386"/>
      <c r="W281" s="386"/>
      <c r="X281" s="386"/>
      <c r="Y281" s="388"/>
      <c r="Z281" s="386"/>
      <c r="AA281" s="391"/>
      <c r="AB281" s="391"/>
      <c r="AC281" s="391"/>
      <c r="AD281" s="391"/>
      <c r="AE281" s="392"/>
      <c r="AF281" s="395"/>
      <c r="AG281" s="391"/>
      <c r="AH281" s="395"/>
      <c r="AI281" s="391"/>
      <c r="AJ281" s="391"/>
      <c r="AK281" s="386"/>
      <c r="AL281" s="386"/>
      <c r="AM281" s="386"/>
      <c r="AN281" s="388"/>
      <c r="AO281" s="386"/>
      <c r="AP281" s="391"/>
      <c r="AQ281" s="391"/>
      <c r="AR281" s="391"/>
      <c r="AS281" s="396"/>
      <c r="AT281" s="395"/>
      <c r="AU281" s="395"/>
      <c r="AV281" s="393"/>
      <c r="AW281" s="395"/>
      <c r="AX281" s="395"/>
      <c r="AY281" s="395"/>
      <c r="AZ281" s="393"/>
      <c r="BA281" s="395"/>
      <c r="BB281" s="395"/>
      <c r="BC281" s="386"/>
      <c r="BD281" s="386"/>
      <c r="BE281" s="386"/>
    </row>
    <row r="282" spans="1:100" ht="23.25" customHeight="1" x14ac:dyDescent="0.25">
      <c r="A282" s="386"/>
      <c r="B282" s="386"/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>
        <v>1119991883</v>
      </c>
      <c r="U282" s="386"/>
      <c r="V282" s="386"/>
      <c r="W282" s="386"/>
      <c r="X282" s="386"/>
      <c r="Y282" s="388"/>
      <c r="Z282" s="386"/>
      <c r="AA282" s="391"/>
      <c r="AB282" s="391"/>
      <c r="AC282" s="391"/>
      <c r="AD282" s="391"/>
      <c r="AE282" s="392"/>
      <c r="AF282" s="395"/>
      <c r="AG282" s="391"/>
      <c r="AH282" s="395"/>
      <c r="AI282" s="391"/>
      <c r="AJ282" s="391"/>
      <c r="AK282" s="386"/>
      <c r="AL282" s="386"/>
      <c r="AM282" s="386"/>
      <c r="AN282" s="388"/>
      <c r="AO282" s="386"/>
      <c r="AP282" s="391"/>
      <c r="AQ282" s="391"/>
      <c r="AR282" s="391"/>
      <c r="AS282" s="396"/>
      <c r="AT282" s="395"/>
      <c r="AU282" s="395"/>
      <c r="AV282" s="393"/>
      <c r="AW282" s="395"/>
      <c r="AX282" s="395"/>
      <c r="AY282" s="395"/>
      <c r="AZ282" s="393"/>
      <c r="BA282" s="395"/>
      <c r="BB282" s="395"/>
      <c r="BC282" s="386"/>
      <c r="BD282" s="386"/>
      <c r="BE282" s="386"/>
    </row>
    <row r="283" spans="1:100" ht="13.8" x14ac:dyDescent="0.25">
      <c r="A283" s="397"/>
      <c r="B283" s="398" t="str">
        <f>+Ingresos2025!A118</f>
        <v>VICTORIA EUGENIA MARTINEZ PUELLO</v>
      </c>
      <c r="C283" s="386"/>
      <c r="D283" s="394"/>
      <c r="E283" s="398"/>
      <c r="F283" s="398" t="s">
        <v>752</v>
      </c>
      <c r="G283" s="453"/>
      <c r="H283" s="386"/>
      <c r="I283" s="394"/>
      <c r="J283" s="386"/>
      <c r="K283" s="398" t="s">
        <v>752</v>
      </c>
      <c r="L283" s="386"/>
      <c r="M283" s="386"/>
      <c r="N283" s="386"/>
      <c r="O283" s="386"/>
      <c r="P283" s="386"/>
      <c r="Q283" s="386"/>
      <c r="R283" s="386"/>
      <c r="S283" s="386"/>
      <c r="T283" s="386">
        <v>104778943</v>
      </c>
      <c r="U283" s="386"/>
      <c r="V283" s="386"/>
      <c r="W283" s="386"/>
      <c r="X283" s="386"/>
      <c r="Y283" s="399"/>
      <c r="Z283" s="386"/>
      <c r="AA283" s="391"/>
      <c r="AB283" s="391"/>
      <c r="AC283" s="391"/>
      <c r="AD283" s="391"/>
      <c r="AE283" s="392"/>
      <c r="AF283" s="395"/>
      <c r="AG283" s="391"/>
      <c r="AH283" s="395"/>
      <c r="AI283" s="391"/>
      <c r="AJ283" s="391"/>
      <c r="AK283" s="386"/>
      <c r="AL283" s="386"/>
      <c r="AM283" s="454" t="s">
        <v>754</v>
      </c>
      <c r="AN283" s="388"/>
      <c r="AO283" s="386"/>
      <c r="AP283" s="391"/>
      <c r="AQ283" s="391"/>
      <c r="AR283" s="391"/>
      <c r="AS283" s="396"/>
      <c r="AT283" s="395"/>
      <c r="AU283" s="395"/>
      <c r="AV283" s="393"/>
      <c r="AW283" s="395"/>
      <c r="AX283" s="395"/>
      <c r="AY283" s="395"/>
      <c r="AZ283" s="393"/>
      <c r="BA283" s="395"/>
      <c r="BB283" s="395"/>
      <c r="BC283" s="386"/>
      <c r="BD283" s="386"/>
      <c r="BE283" s="386"/>
    </row>
    <row r="284" spans="1:100" ht="13.8" x14ac:dyDescent="0.25">
      <c r="A284" s="394"/>
      <c r="B284" s="399" t="s">
        <v>474</v>
      </c>
      <c r="C284" s="394"/>
      <c r="D284" s="394"/>
      <c r="E284" s="444"/>
      <c r="F284" s="444" t="s">
        <v>753</v>
      </c>
      <c r="G284" s="444"/>
      <c r="H284" s="386"/>
      <c r="I284" s="394"/>
      <c r="J284" s="386"/>
      <c r="K284" s="444" t="s">
        <v>755</v>
      </c>
      <c r="L284" s="386"/>
      <c r="M284" s="386"/>
      <c r="N284" s="386"/>
      <c r="O284" s="386"/>
      <c r="P284" s="386"/>
      <c r="Q284" s="386"/>
      <c r="R284" s="386"/>
      <c r="S284" s="386"/>
      <c r="T284" s="386">
        <f>+T282+T283</f>
        <v>1224770826</v>
      </c>
      <c r="U284" s="386"/>
      <c r="V284" s="386"/>
      <c r="W284" s="386"/>
      <c r="X284" s="386"/>
      <c r="Y284" s="399"/>
      <c r="Z284" s="386"/>
      <c r="AA284" s="391"/>
      <c r="AB284" s="391"/>
      <c r="AC284" s="391"/>
      <c r="AD284" s="391"/>
      <c r="AE284" s="392"/>
      <c r="AF284" s="395"/>
      <c r="AG284" s="391"/>
      <c r="AH284" s="395"/>
      <c r="AI284" s="391"/>
      <c r="AJ284" s="391"/>
      <c r="AK284" s="386"/>
      <c r="AL284" s="386"/>
      <c r="AM284" s="444" t="s">
        <v>704</v>
      </c>
      <c r="AN284" s="388"/>
      <c r="AO284" s="386"/>
      <c r="AP284" s="391"/>
      <c r="AQ284" s="391"/>
      <c r="AR284" s="391"/>
      <c r="AS284" s="396"/>
      <c r="AT284" s="395"/>
      <c r="AU284" s="395"/>
      <c r="AV284" s="393"/>
      <c r="AW284" s="395"/>
      <c r="AX284" s="395"/>
      <c r="AY284" s="395"/>
      <c r="AZ284" s="393"/>
      <c r="BA284" s="395"/>
      <c r="BB284" s="395"/>
      <c r="BC284" s="386"/>
      <c r="BD284" s="386"/>
      <c r="BE284" s="386"/>
    </row>
    <row r="285" spans="1:100" x14ac:dyDescent="0.25">
      <c r="A285" s="394"/>
      <c r="B285" s="394"/>
      <c r="C285" s="394"/>
      <c r="D285" s="394"/>
      <c r="E285" s="394"/>
      <c r="F285" s="394"/>
      <c r="G285" s="394"/>
      <c r="H285" s="394"/>
      <c r="I285" s="394"/>
      <c r="J285" s="394"/>
      <c r="K285" s="394"/>
      <c r="L285" s="394"/>
      <c r="M285" s="394"/>
      <c r="N285" s="394"/>
      <c r="O285" s="394"/>
      <c r="P285" s="400"/>
      <c r="Q285" s="394"/>
      <c r="R285" s="394"/>
      <c r="S285" s="394"/>
      <c r="T285" s="400">
        <f>+T281-T284</f>
        <v>19587966315.84</v>
      </c>
      <c r="U285" s="394"/>
      <c r="V285" s="394"/>
      <c r="W285" s="394"/>
      <c r="X285" s="394"/>
      <c r="Y285" s="399"/>
      <c r="Z285" s="394"/>
      <c r="AA285" s="401"/>
      <c r="AB285" s="401"/>
      <c r="AC285" s="401"/>
      <c r="AD285" s="401"/>
      <c r="AE285" s="362"/>
      <c r="AF285" s="402"/>
      <c r="AG285" s="401"/>
      <c r="AH285" s="402"/>
      <c r="AI285" s="401"/>
      <c r="AJ285" s="401"/>
      <c r="AK285" s="394"/>
      <c r="AL285" s="394"/>
      <c r="AM285" s="394"/>
      <c r="AN285" s="399"/>
      <c r="AO285" s="394"/>
      <c r="AP285" s="401"/>
      <c r="AQ285" s="401"/>
      <c r="AR285" s="401"/>
      <c r="AS285" s="403"/>
      <c r="AT285" s="402"/>
      <c r="AU285" s="402"/>
      <c r="AV285" s="404"/>
      <c r="AW285" s="402"/>
      <c r="AX285" s="402"/>
      <c r="AY285" s="402"/>
      <c r="AZ285" s="404"/>
      <c r="BA285" s="402"/>
      <c r="BB285" s="402"/>
      <c r="BC285" s="394"/>
      <c r="BD285" s="394"/>
      <c r="BE285" s="394"/>
    </row>
    <row r="286" spans="1:100" x14ac:dyDescent="0.25">
      <c r="A286" s="394"/>
      <c r="B286" s="394"/>
      <c r="C286" s="394"/>
      <c r="D286" s="394"/>
      <c r="E286" s="394"/>
      <c r="F286" s="394"/>
      <c r="G286" s="394"/>
      <c r="H286" s="394"/>
      <c r="I286" s="394"/>
      <c r="J286" s="394"/>
      <c r="K286" s="394"/>
      <c r="L286" s="394"/>
      <c r="M286" s="394"/>
      <c r="N286" s="394"/>
      <c r="O286" s="394"/>
      <c r="P286" s="400"/>
      <c r="Q286" s="394"/>
      <c r="R286" s="394"/>
      <c r="S286" s="394"/>
      <c r="T286" s="394"/>
      <c r="U286" s="394"/>
      <c r="V286" s="394"/>
      <c r="W286" s="394"/>
      <c r="X286" s="394"/>
      <c r="Y286" s="399"/>
      <c r="Z286" s="394"/>
      <c r="AA286" s="401"/>
      <c r="AB286" s="401"/>
      <c r="AC286" s="401"/>
      <c r="AD286" s="401"/>
      <c r="AE286" s="362"/>
      <c r="AF286" s="402"/>
      <c r="AG286" s="401"/>
      <c r="AH286" s="402"/>
      <c r="AI286" s="401"/>
      <c r="AJ286" s="401"/>
      <c r="AK286" s="394"/>
      <c r="AL286" s="394"/>
      <c r="AM286" s="394"/>
      <c r="AN286" s="399"/>
      <c r="AO286" s="394"/>
      <c r="AP286" s="401"/>
      <c r="AQ286" s="401"/>
      <c r="AR286" s="401"/>
      <c r="AS286" s="403"/>
      <c r="AT286" s="402"/>
      <c r="AU286" s="402"/>
      <c r="AV286" s="404"/>
      <c r="AW286" s="402"/>
      <c r="AX286" s="402"/>
      <c r="AY286" s="402"/>
      <c r="AZ286" s="404"/>
      <c r="BA286" s="402"/>
      <c r="BB286" s="402"/>
      <c r="BC286" s="394"/>
      <c r="BD286" s="394"/>
      <c r="BE286" s="394"/>
    </row>
    <row r="287" spans="1:100" x14ac:dyDescent="0.25">
      <c r="A287" s="394"/>
      <c r="B287" s="394"/>
      <c r="C287" s="394"/>
      <c r="D287" s="394"/>
      <c r="E287" s="394"/>
      <c r="F287" s="394"/>
      <c r="G287" s="394"/>
      <c r="H287" s="394"/>
      <c r="I287" s="394"/>
      <c r="J287" s="394"/>
      <c r="K287" s="394"/>
      <c r="L287" s="394"/>
      <c r="M287" s="394"/>
      <c r="N287" s="394"/>
      <c r="O287" s="394"/>
      <c r="P287" s="400"/>
      <c r="Q287" s="394"/>
      <c r="R287" s="394"/>
      <c r="S287" s="394"/>
      <c r="T287" s="394"/>
      <c r="U287" s="394"/>
      <c r="V287" s="394"/>
      <c r="W287" s="394"/>
      <c r="X287" s="394"/>
      <c r="Y287" s="399"/>
      <c r="Z287" s="394"/>
      <c r="AA287" s="401"/>
      <c r="AB287" s="401"/>
      <c r="AC287" s="401"/>
      <c r="AD287" s="401"/>
      <c r="AE287" s="362"/>
      <c r="AF287" s="405"/>
      <c r="AG287" s="401"/>
      <c r="AH287" s="405"/>
      <c r="AI287" s="401"/>
      <c r="AJ287" s="401"/>
      <c r="AK287" s="394"/>
      <c r="AL287" s="394"/>
      <c r="AM287" s="394"/>
      <c r="AN287" s="399"/>
      <c r="AO287" s="394"/>
      <c r="AP287" s="401"/>
      <c r="AQ287" s="401"/>
      <c r="AR287" s="401"/>
      <c r="AS287" s="406"/>
      <c r="AT287" s="405"/>
      <c r="AU287" s="405"/>
      <c r="AV287" s="404"/>
      <c r="AW287" s="405"/>
      <c r="AX287" s="405"/>
      <c r="AY287" s="405"/>
      <c r="AZ287" s="404"/>
      <c r="BA287" s="405"/>
      <c r="BB287" s="405"/>
      <c r="BC287" s="394"/>
      <c r="BD287" s="394"/>
      <c r="BE287" s="394"/>
    </row>
    <row r="288" spans="1:100" s="1" customFormat="1" x14ac:dyDescent="0.25">
      <c r="A288" s="394"/>
      <c r="B288" s="394"/>
      <c r="C288" s="394"/>
      <c r="D288" s="394"/>
      <c r="E288" s="394"/>
      <c r="F288" s="394"/>
      <c r="G288" s="394"/>
      <c r="H288" s="394"/>
      <c r="I288" s="394"/>
      <c r="J288" s="394"/>
      <c r="K288" s="394"/>
      <c r="L288" s="394"/>
      <c r="M288" s="394"/>
      <c r="N288" s="394"/>
      <c r="O288" s="394"/>
      <c r="P288" s="400"/>
      <c r="Q288" s="394"/>
      <c r="R288" s="394"/>
      <c r="S288" s="394"/>
      <c r="T288" s="394"/>
      <c r="U288" s="394"/>
      <c r="V288" s="394"/>
      <c r="W288" s="394"/>
      <c r="X288" s="394"/>
      <c r="Y288" s="399"/>
      <c r="Z288" s="394"/>
      <c r="AA288" s="401"/>
      <c r="AB288" s="401"/>
      <c r="AC288" s="401"/>
      <c r="AD288" s="401"/>
      <c r="AE288" s="362"/>
      <c r="AF288" s="405"/>
      <c r="AG288" s="401"/>
      <c r="AH288" s="405"/>
      <c r="AI288" s="401"/>
      <c r="AJ288" s="401"/>
      <c r="AK288" s="394"/>
      <c r="AL288" s="394"/>
      <c r="AM288" s="394"/>
      <c r="AN288" s="399"/>
      <c r="AO288" s="394"/>
      <c r="AP288" s="401"/>
      <c r="AQ288" s="401"/>
      <c r="AR288" s="401"/>
      <c r="AS288" s="406"/>
      <c r="AT288" s="405"/>
      <c r="AU288" s="405"/>
      <c r="AV288" s="404"/>
      <c r="AW288" s="405"/>
      <c r="AX288" s="405"/>
      <c r="AY288" s="405"/>
      <c r="AZ288" s="404"/>
      <c r="BA288" s="405"/>
      <c r="BB288" s="405"/>
      <c r="BC288" s="394"/>
      <c r="BD288" s="394"/>
      <c r="BE288" s="394"/>
      <c r="BG288" s="2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</row>
    <row r="289" spans="1:100" s="1" customFormat="1" x14ac:dyDescent="0.25">
      <c r="A289" s="394"/>
      <c r="B289" s="394"/>
      <c r="C289" s="394"/>
      <c r="D289" s="394"/>
      <c r="E289" s="394"/>
      <c r="F289" s="394"/>
      <c r="G289" s="394"/>
      <c r="H289" s="394"/>
      <c r="I289" s="394"/>
      <c r="J289" s="394"/>
      <c r="K289" s="394"/>
      <c r="L289" s="394"/>
      <c r="M289" s="394"/>
      <c r="N289" s="394"/>
      <c r="O289" s="394"/>
      <c r="P289" s="400"/>
      <c r="Q289" s="394"/>
      <c r="R289" s="394"/>
      <c r="S289" s="394"/>
      <c r="T289" s="394"/>
      <c r="U289" s="394"/>
      <c r="V289" s="394"/>
      <c r="W289" s="394"/>
      <c r="X289" s="394"/>
      <c r="Y289" s="399"/>
      <c r="Z289" s="394"/>
      <c r="AA289" s="401"/>
      <c r="AB289" s="401"/>
      <c r="AC289" s="401"/>
      <c r="AD289" s="401"/>
      <c r="AE289" s="362"/>
      <c r="AF289" s="405"/>
      <c r="AG289" s="401"/>
      <c r="AH289" s="405"/>
      <c r="AI289" s="401"/>
      <c r="AJ289" s="401"/>
      <c r="AK289" s="394"/>
      <c r="AL289" s="394"/>
      <c r="AM289" s="394"/>
      <c r="AN289" s="399"/>
      <c r="AO289" s="394"/>
      <c r="AP289" s="401"/>
      <c r="AQ289" s="401"/>
      <c r="AR289" s="401"/>
      <c r="AS289" s="406"/>
      <c r="AT289" s="405"/>
      <c r="AU289" s="405"/>
      <c r="AV289" s="404"/>
      <c r="AW289" s="405"/>
      <c r="AX289" s="405"/>
      <c r="AY289" s="405"/>
      <c r="AZ289" s="404"/>
      <c r="BA289" s="405"/>
      <c r="BB289" s="405"/>
      <c r="BC289" s="394"/>
      <c r="BD289" s="394"/>
      <c r="BE289" s="394"/>
      <c r="BG289" s="2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</row>
    <row r="290" spans="1:100" s="1" customFormat="1" x14ac:dyDescent="0.25">
      <c r="A290" s="394"/>
      <c r="B290" s="394"/>
      <c r="C290" s="394"/>
      <c r="D290" s="394"/>
      <c r="E290" s="394"/>
      <c r="F290" s="394"/>
      <c r="G290" s="394"/>
      <c r="H290" s="394"/>
      <c r="I290" s="394"/>
      <c r="J290" s="394"/>
      <c r="K290" s="394"/>
      <c r="L290" s="394"/>
      <c r="M290" s="394"/>
      <c r="N290" s="394"/>
      <c r="O290" s="394"/>
      <c r="P290" s="400"/>
      <c r="Q290" s="394"/>
      <c r="R290" s="394"/>
      <c r="S290" s="394"/>
      <c r="T290" s="394"/>
      <c r="U290" s="394"/>
      <c r="V290" s="394"/>
      <c r="W290" s="394"/>
      <c r="X290" s="394"/>
      <c r="Y290" s="399"/>
      <c r="Z290" s="394"/>
      <c r="AA290" s="401"/>
      <c r="AB290" s="401"/>
      <c r="AC290" s="401"/>
      <c r="AD290" s="401"/>
      <c r="AE290" s="362"/>
      <c r="AF290" s="405"/>
      <c r="AG290" s="401"/>
      <c r="AH290" s="405"/>
      <c r="AI290" s="401"/>
      <c r="AJ290" s="401"/>
      <c r="AK290" s="394"/>
      <c r="AL290" s="394"/>
      <c r="AM290" s="394"/>
      <c r="AN290" s="399"/>
      <c r="AO290" s="394"/>
      <c r="AP290" s="401"/>
      <c r="AQ290" s="401"/>
      <c r="AR290" s="401"/>
      <c r="AS290" s="406"/>
      <c r="AT290" s="405"/>
      <c r="AU290" s="405"/>
      <c r="AV290" s="404"/>
      <c r="AW290" s="405"/>
      <c r="AX290" s="405"/>
      <c r="AY290" s="405"/>
      <c r="AZ290" s="404"/>
      <c r="BA290" s="405"/>
      <c r="BB290" s="405"/>
      <c r="BC290" s="394"/>
      <c r="BD290" s="394"/>
      <c r="BE290" s="394"/>
      <c r="BG290" s="2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</row>
    <row r="291" spans="1:100" s="1" customFormat="1" x14ac:dyDescent="0.25">
      <c r="A291" s="394"/>
      <c r="B291" s="394"/>
      <c r="C291" s="394"/>
      <c r="D291" s="394"/>
      <c r="E291" s="394"/>
      <c r="F291" s="394"/>
      <c r="G291" s="394"/>
      <c r="H291" s="394"/>
      <c r="I291" s="394"/>
      <c r="J291" s="394"/>
      <c r="K291" s="394"/>
      <c r="L291" s="394"/>
      <c r="M291" s="394"/>
      <c r="N291" s="394"/>
      <c r="O291" s="394"/>
      <c r="P291" s="400"/>
      <c r="Q291" s="394"/>
      <c r="R291" s="394"/>
      <c r="S291" s="394"/>
      <c r="T291" s="394"/>
      <c r="U291" s="394"/>
      <c r="V291" s="394"/>
      <c r="W291" s="394"/>
      <c r="X291" s="394"/>
      <c r="Y291" s="399"/>
      <c r="Z291" s="394"/>
      <c r="AA291" s="401"/>
      <c r="AB291" s="401"/>
      <c r="AC291" s="401"/>
      <c r="AD291" s="401"/>
      <c r="AE291" s="362"/>
      <c r="AF291" s="405"/>
      <c r="AG291" s="401"/>
      <c r="AH291" s="405"/>
      <c r="AI291" s="401"/>
      <c r="AJ291" s="401"/>
      <c r="AK291" s="394"/>
      <c r="AL291" s="394"/>
      <c r="AM291" s="394"/>
      <c r="AN291" s="399"/>
      <c r="AO291" s="394"/>
      <c r="AP291" s="401"/>
      <c r="AQ291" s="401"/>
      <c r="AR291" s="401"/>
      <c r="AS291" s="406"/>
      <c r="AT291" s="405"/>
      <c r="AU291" s="405"/>
      <c r="AV291" s="404"/>
      <c r="AW291" s="405"/>
      <c r="AX291" s="405"/>
      <c r="AY291" s="405"/>
      <c r="AZ291" s="404"/>
      <c r="BA291" s="405"/>
      <c r="BB291" s="405"/>
      <c r="BC291" s="394"/>
      <c r="BD291" s="394"/>
      <c r="BE291" s="394"/>
      <c r="BG291" s="2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</row>
    <row r="292" spans="1:100" s="1" customFormat="1" x14ac:dyDescent="0.25">
      <c r="A292" s="394"/>
      <c r="B292" s="394"/>
      <c r="C292" s="394"/>
      <c r="D292" s="394"/>
      <c r="E292" s="394"/>
      <c r="F292" s="394"/>
      <c r="G292" s="394"/>
      <c r="H292" s="394"/>
      <c r="I292" s="394"/>
      <c r="J292" s="394"/>
      <c r="K292" s="394"/>
      <c r="L292" s="394"/>
      <c r="M292" s="394"/>
      <c r="N292" s="394"/>
      <c r="O292" s="394"/>
      <c r="P292" s="400"/>
      <c r="Q292" s="394"/>
      <c r="R292" s="394"/>
      <c r="S292" s="394"/>
      <c r="T292" s="394"/>
      <c r="U292" s="394"/>
      <c r="V292" s="394"/>
      <c r="W292" s="394"/>
      <c r="X292" s="394"/>
      <c r="Y292" s="399"/>
      <c r="Z292" s="394"/>
      <c r="AA292" s="401"/>
      <c r="AB292" s="401"/>
      <c r="AC292" s="401"/>
      <c r="AD292" s="401"/>
      <c r="AE292" s="362"/>
      <c r="AF292" s="405"/>
      <c r="AG292" s="401"/>
      <c r="AH292" s="405"/>
      <c r="AI292" s="401"/>
      <c r="AJ292" s="401"/>
      <c r="AK292" s="394"/>
      <c r="AL292" s="394"/>
      <c r="AM292" s="394"/>
      <c r="AN292" s="399"/>
      <c r="AO292" s="394"/>
      <c r="AP292" s="401"/>
      <c r="AQ292" s="401"/>
      <c r="AR292" s="401"/>
      <c r="AS292" s="406"/>
      <c r="AT292" s="405"/>
      <c r="AU292" s="405"/>
      <c r="AV292" s="404"/>
      <c r="AW292" s="405"/>
      <c r="AX292" s="405"/>
      <c r="AY292" s="405"/>
      <c r="AZ292" s="404"/>
      <c r="BA292" s="405"/>
      <c r="BB292" s="405"/>
      <c r="BC292" s="394"/>
      <c r="BD292" s="394"/>
      <c r="BE292" s="394"/>
      <c r="BG292" s="2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</row>
    <row r="293" spans="1:100" s="1" customFormat="1" x14ac:dyDescent="0.25">
      <c r="A293" s="394"/>
      <c r="B293" s="394"/>
      <c r="C293" s="394"/>
      <c r="D293" s="394"/>
      <c r="E293" s="394"/>
      <c r="F293" s="394"/>
      <c r="G293" s="394"/>
      <c r="H293" s="394"/>
      <c r="I293" s="394"/>
      <c r="J293" s="394"/>
      <c r="K293" s="394"/>
      <c r="L293" s="394"/>
      <c r="M293" s="394"/>
      <c r="N293" s="394"/>
      <c r="O293" s="394"/>
      <c r="P293" s="400"/>
      <c r="Q293" s="394"/>
      <c r="R293" s="394"/>
      <c r="S293" s="394"/>
      <c r="T293" s="394"/>
      <c r="U293" s="394"/>
      <c r="V293" s="394"/>
      <c r="W293" s="394"/>
      <c r="X293" s="394"/>
      <c r="Y293" s="399"/>
      <c r="Z293" s="394"/>
      <c r="AA293" s="401"/>
      <c r="AB293" s="401"/>
      <c r="AC293" s="401"/>
      <c r="AD293" s="401"/>
      <c r="AE293" s="362"/>
      <c r="AF293" s="405"/>
      <c r="AG293" s="401"/>
      <c r="AH293" s="405"/>
      <c r="AI293" s="401"/>
      <c r="AJ293" s="401"/>
      <c r="AK293" s="394"/>
      <c r="AL293" s="394"/>
      <c r="AM293" s="394"/>
      <c r="AN293" s="399"/>
      <c r="AO293" s="394"/>
      <c r="AP293" s="401"/>
      <c r="AQ293" s="401"/>
      <c r="AR293" s="401"/>
      <c r="AS293" s="406"/>
      <c r="AT293" s="405"/>
      <c r="AU293" s="405"/>
      <c r="AV293" s="404"/>
      <c r="AW293" s="405"/>
      <c r="AX293" s="405"/>
      <c r="AY293" s="405"/>
      <c r="AZ293" s="404"/>
      <c r="BA293" s="405"/>
      <c r="BB293" s="405"/>
      <c r="BC293" s="394"/>
      <c r="BD293" s="394"/>
      <c r="BE293" s="394"/>
      <c r="BG293" s="2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</row>
    <row r="294" spans="1:100" s="1" customFormat="1" x14ac:dyDescent="0.25">
      <c r="A294" s="394"/>
      <c r="B294" s="394"/>
      <c r="C294" s="394"/>
      <c r="D294" s="394"/>
      <c r="E294" s="394"/>
      <c r="F294" s="394"/>
      <c r="G294" s="394"/>
      <c r="H294" s="394"/>
      <c r="I294" s="394"/>
      <c r="J294" s="394"/>
      <c r="K294" s="394"/>
      <c r="L294" s="394"/>
      <c r="M294" s="394"/>
      <c r="N294" s="394"/>
      <c r="O294" s="394"/>
      <c r="P294" s="400"/>
      <c r="Q294" s="394"/>
      <c r="R294" s="394"/>
      <c r="S294" s="394"/>
      <c r="T294" s="394"/>
      <c r="U294" s="394"/>
      <c r="V294" s="394"/>
      <c r="W294" s="394"/>
      <c r="X294" s="394"/>
      <c r="Y294" s="399"/>
      <c r="Z294" s="394"/>
      <c r="AA294" s="401"/>
      <c r="AB294" s="401"/>
      <c r="AC294" s="401"/>
      <c r="AD294" s="401"/>
      <c r="AE294" s="362"/>
      <c r="AF294" s="405"/>
      <c r="AG294" s="401"/>
      <c r="AH294" s="405"/>
      <c r="AI294" s="401"/>
      <c r="AJ294" s="401"/>
      <c r="AK294" s="394"/>
      <c r="AL294" s="394"/>
      <c r="AM294" s="394"/>
      <c r="AN294" s="399"/>
      <c r="AO294" s="394"/>
      <c r="AP294" s="401"/>
      <c r="AQ294" s="401"/>
      <c r="AR294" s="401"/>
      <c r="AS294" s="406"/>
      <c r="AT294" s="405"/>
      <c r="AU294" s="405"/>
      <c r="AV294" s="404"/>
      <c r="AW294" s="405"/>
      <c r="AX294" s="405"/>
      <c r="AY294" s="405"/>
      <c r="AZ294" s="404"/>
      <c r="BA294" s="405"/>
      <c r="BB294" s="405"/>
      <c r="BC294" s="394"/>
      <c r="BD294" s="394"/>
      <c r="BE294" s="394"/>
      <c r="BG294" s="2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</row>
    <row r="295" spans="1:100" s="1" customFormat="1" x14ac:dyDescent="0.25">
      <c r="A295" s="394"/>
      <c r="B295" s="394"/>
      <c r="C295" s="394"/>
      <c r="D295" s="394"/>
      <c r="E295" s="394"/>
      <c r="F295" s="394"/>
      <c r="G295" s="394"/>
      <c r="H295" s="394"/>
      <c r="I295" s="394"/>
      <c r="J295" s="394"/>
      <c r="K295" s="394"/>
      <c r="L295" s="394"/>
      <c r="M295" s="394"/>
      <c r="N295" s="394"/>
      <c r="O295" s="394"/>
      <c r="P295" s="400"/>
      <c r="Q295" s="394"/>
      <c r="R295" s="394"/>
      <c r="S295" s="394"/>
      <c r="T295" s="394"/>
      <c r="U295" s="394"/>
      <c r="V295" s="394"/>
      <c r="W295" s="394"/>
      <c r="X295" s="394"/>
      <c r="Y295" s="399"/>
      <c r="Z295" s="394"/>
      <c r="AA295" s="401"/>
      <c r="AB295" s="401"/>
      <c r="AC295" s="401"/>
      <c r="AD295" s="401"/>
      <c r="AE295" s="362"/>
      <c r="AF295" s="405"/>
      <c r="AG295" s="401"/>
      <c r="AH295" s="405"/>
      <c r="AI295" s="401"/>
      <c r="AJ295" s="401"/>
      <c r="AK295" s="394"/>
      <c r="AL295" s="394"/>
      <c r="AM295" s="394"/>
      <c r="AN295" s="399"/>
      <c r="AO295" s="394"/>
      <c r="AP295" s="401"/>
      <c r="AQ295" s="401"/>
      <c r="AR295" s="401"/>
      <c r="AS295" s="406"/>
      <c r="AT295" s="405"/>
      <c r="AU295" s="405"/>
      <c r="AV295" s="404"/>
      <c r="AW295" s="405"/>
      <c r="AX295" s="405"/>
      <c r="AY295" s="405"/>
      <c r="AZ295" s="404"/>
      <c r="BA295" s="405"/>
      <c r="BB295" s="405"/>
      <c r="BC295" s="394"/>
      <c r="BD295" s="394"/>
      <c r="BE295" s="394"/>
      <c r="BG295" s="2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</row>
    <row r="296" spans="1:100" s="1" customFormat="1" x14ac:dyDescent="0.25">
      <c r="A296" s="394"/>
      <c r="B296" s="394"/>
      <c r="C296" s="394"/>
      <c r="D296" s="394"/>
      <c r="E296" s="394"/>
      <c r="F296" s="394"/>
      <c r="G296" s="394"/>
      <c r="H296" s="394"/>
      <c r="I296" s="394"/>
      <c r="J296" s="394"/>
      <c r="K296" s="394"/>
      <c r="L296" s="394"/>
      <c r="M296" s="394"/>
      <c r="N296" s="394"/>
      <c r="O296" s="394"/>
      <c r="P296" s="400"/>
      <c r="Q296" s="394"/>
      <c r="R296" s="394"/>
      <c r="S296" s="394"/>
      <c r="T296" s="394"/>
      <c r="U296" s="394"/>
      <c r="V296" s="394"/>
      <c r="W296" s="394"/>
      <c r="X296" s="394"/>
      <c r="Y296" s="399"/>
      <c r="Z296" s="394"/>
      <c r="AA296" s="401"/>
      <c r="AB296" s="401"/>
      <c r="AC296" s="401"/>
      <c r="AD296" s="401"/>
      <c r="AE296" s="362"/>
      <c r="AF296" s="405"/>
      <c r="AG296" s="401"/>
      <c r="AH296" s="405"/>
      <c r="AI296" s="401"/>
      <c r="AJ296" s="401"/>
      <c r="AK296" s="394"/>
      <c r="AL296" s="394"/>
      <c r="AM296" s="394"/>
      <c r="AN296" s="399"/>
      <c r="AO296" s="394"/>
      <c r="AP296" s="401"/>
      <c r="AQ296" s="401"/>
      <c r="AR296" s="401"/>
      <c r="AS296" s="406"/>
      <c r="AT296" s="405"/>
      <c r="AU296" s="405"/>
      <c r="AV296" s="404"/>
      <c r="AW296" s="405"/>
      <c r="AX296" s="405"/>
      <c r="AY296" s="405"/>
      <c r="AZ296" s="404"/>
      <c r="BA296" s="405"/>
      <c r="BB296" s="405"/>
      <c r="BC296" s="394"/>
      <c r="BD296" s="394"/>
      <c r="BE296" s="394"/>
      <c r="BG296" s="2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</row>
    <row r="297" spans="1:100" s="1" customFormat="1" x14ac:dyDescent="0.25">
      <c r="A297" s="394"/>
      <c r="B297" s="394"/>
      <c r="C297" s="394"/>
      <c r="D297" s="394"/>
      <c r="E297" s="394"/>
      <c r="F297" s="394"/>
      <c r="G297" s="394"/>
      <c r="H297" s="394"/>
      <c r="I297" s="394"/>
      <c r="J297" s="394"/>
      <c r="K297" s="394"/>
      <c r="L297" s="394"/>
      <c r="M297" s="394"/>
      <c r="N297" s="394"/>
      <c r="O297" s="394"/>
      <c r="P297" s="400"/>
      <c r="Q297" s="394"/>
      <c r="R297" s="394"/>
      <c r="S297" s="394"/>
      <c r="T297" s="394"/>
      <c r="U297" s="394"/>
      <c r="V297" s="394"/>
      <c r="W297" s="394"/>
      <c r="X297" s="394"/>
      <c r="Y297" s="399"/>
      <c r="Z297" s="394"/>
      <c r="AA297" s="401"/>
      <c r="AB297" s="401"/>
      <c r="AC297" s="401"/>
      <c r="AD297" s="401"/>
      <c r="AE297" s="362"/>
      <c r="AF297" s="405"/>
      <c r="AG297" s="401"/>
      <c r="AH297" s="405"/>
      <c r="AI297" s="401"/>
      <c r="AJ297" s="401"/>
      <c r="AK297" s="394"/>
      <c r="AL297" s="394"/>
      <c r="AM297" s="394"/>
      <c r="AN297" s="399"/>
      <c r="AO297" s="394"/>
      <c r="AP297" s="401"/>
      <c r="AQ297" s="401"/>
      <c r="AR297" s="401"/>
      <c r="AS297" s="406"/>
      <c r="AT297" s="405"/>
      <c r="AU297" s="405"/>
      <c r="AV297" s="404"/>
      <c r="AW297" s="405"/>
      <c r="AX297" s="405"/>
      <c r="AY297" s="405"/>
      <c r="AZ297" s="404"/>
      <c r="BA297" s="405"/>
      <c r="BB297" s="405"/>
      <c r="BC297" s="394"/>
      <c r="BD297" s="394"/>
      <c r="BE297" s="394"/>
      <c r="BG297" s="2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</row>
    <row r="298" spans="1:100" s="1" customFormat="1" x14ac:dyDescent="0.25">
      <c r="A298" s="394"/>
      <c r="B298" s="394"/>
      <c r="C298" s="394"/>
      <c r="D298" s="394"/>
      <c r="E298" s="394"/>
      <c r="F298" s="394"/>
      <c r="G298" s="394"/>
      <c r="H298" s="394"/>
      <c r="I298" s="394"/>
      <c r="J298" s="394"/>
      <c r="K298" s="394"/>
      <c r="L298" s="394"/>
      <c r="M298" s="394"/>
      <c r="N298" s="394"/>
      <c r="O298" s="394"/>
      <c r="P298" s="400"/>
      <c r="Q298" s="394"/>
      <c r="R298" s="394"/>
      <c r="S298" s="394"/>
      <c r="T298" s="394"/>
      <c r="U298" s="394"/>
      <c r="V298" s="394"/>
      <c r="W298" s="394"/>
      <c r="X298" s="394"/>
      <c r="Y298" s="399"/>
      <c r="Z298" s="394"/>
      <c r="AA298" s="401"/>
      <c r="AB298" s="401"/>
      <c r="AC298" s="401"/>
      <c r="AD298" s="401"/>
      <c r="AE298" s="362"/>
      <c r="AF298" s="405"/>
      <c r="AG298" s="401"/>
      <c r="AH298" s="405"/>
      <c r="AI298" s="401"/>
      <c r="AJ298" s="401"/>
      <c r="AK298" s="394"/>
      <c r="AL298" s="394"/>
      <c r="AM298" s="394"/>
      <c r="AN298" s="399"/>
      <c r="AO298" s="394"/>
      <c r="AP298" s="401"/>
      <c r="AQ298" s="401"/>
      <c r="AR298" s="401"/>
      <c r="AS298" s="406"/>
      <c r="AT298" s="405"/>
      <c r="AU298" s="405"/>
      <c r="AV298" s="404"/>
      <c r="AW298" s="405"/>
      <c r="AX298" s="405"/>
      <c r="AY298" s="405"/>
      <c r="AZ298" s="404"/>
      <c r="BA298" s="405"/>
      <c r="BB298" s="405"/>
      <c r="BC298" s="394"/>
      <c r="BD298" s="394"/>
      <c r="BE298" s="394"/>
      <c r="BG298" s="2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</row>
    <row r="299" spans="1:100" s="1" customFormat="1" x14ac:dyDescent="0.25">
      <c r="A299" s="394"/>
      <c r="B299" s="394"/>
      <c r="C299" s="394"/>
      <c r="D299" s="394"/>
      <c r="E299" s="394"/>
      <c r="F299" s="394"/>
      <c r="G299" s="394"/>
      <c r="H299" s="394"/>
      <c r="I299" s="394"/>
      <c r="J299" s="394"/>
      <c r="K299" s="394"/>
      <c r="L299" s="394"/>
      <c r="M299" s="394"/>
      <c r="N299" s="394"/>
      <c r="O299" s="394"/>
      <c r="P299" s="400"/>
      <c r="Q299" s="394"/>
      <c r="R299" s="394"/>
      <c r="S299" s="394"/>
      <c r="T299" s="394"/>
      <c r="U299" s="394"/>
      <c r="V299" s="394"/>
      <c r="W299" s="394"/>
      <c r="X299" s="394"/>
      <c r="Y299" s="399"/>
      <c r="Z299" s="394"/>
      <c r="AA299" s="401"/>
      <c r="AB299" s="401"/>
      <c r="AC299" s="401"/>
      <c r="AD299" s="401"/>
      <c r="AE299" s="362"/>
      <c r="AF299" s="405"/>
      <c r="AG299" s="401"/>
      <c r="AH299" s="405"/>
      <c r="AI299" s="401"/>
      <c r="AJ299" s="401"/>
      <c r="AK299" s="394"/>
      <c r="AL299" s="394"/>
      <c r="AM299" s="394"/>
      <c r="AN299" s="399"/>
      <c r="AO299" s="394"/>
      <c r="AP299" s="401"/>
      <c r="AQ299" s="401"/>
      <c r="AR299" s="401"/>
      <c r="AS299" s="406"/>
      <c r="AT299" s="405"/>
      <c r="AU299" s="405"/>
      <c r="AV299" s="404"/>
      <c r="AW299" s="405"/>
      <c r="AX299" s="405"/>
      <c r="AY299" s="405"/>
      <c r="AZ299" s="404"/>
      <c r="BA299" s="405"/>
      <c r="BB299" s="405"/>
      <c r="BC299" s="394"/>
      <c r="BD299" s="394"/>
      <c r="BE299" s="394"/>
      <c r="BG299" s="2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</row>
    <row r="300" spans="1:100" s="1" customFormat="1" x14ac:dyDescent="0.25">
      <c r="A300" s="394"/>
      <c r="B300" s="394"/>
      <c r="C300" s="394"/>
      <c r="D300" s="394"/>
      <c r="E300" s="394"/>
      <c r="F300" s="394"/>
      <c r="G300" s="394"/>
      <c r="H300" s="394"/>
      <c r="I300" s="394"/>
      <c r="J300" s="394"/>
      <c r="K300" s="394"/>
      <c r="L300" s="394"/>
      <c r="M300" s="394"/>
      <c r="N300" s="394"/>
      <c r="O300" s="394"/>
      <c r="P300" s="400"/>
      <c r="Q300" s="394"/>
      <c r="R300" s="394"/>
      <c r="S300" s="394"/>
      <c r="T300" s="394"/>
      <c r="U300" s="394"/>
      <c r="V300" s="394"/>
      <c r="W300" s="394"/>
      <c r="X300" s="394"/>
      <c r="Y300" s="399"/>
      <c r="Z300" s="394"/>
      <c r="AA300" s="401"/>
      <c r="AB300" s="401"/>
      <c r="AC300" s="401"/>
      <c r="AD300" s="401"/>
      <c r="AE300" s="362"/>
      <c r="AF300" s="405"/>
      <c r="AG300" s="401"/>
      <c r="AH300" s="405"/>
      <c r="AI300" s="401"/>
      <c r="AJ300" s="401"/>
      <c r="AK300" s="394"/>
      <c r="AL300" s="394"/>
      <c r="AM300" s="394"/>
      <c r="AN300" s="399"/>
      <c r="AO300" s="394"/>
      <c r="AP300" s="401"/>
      <c r="AQ300" s="401"/>
      <c r="AR300" s="401"/>
      <c r="AS300" s="406"/>
      <c r="AT300" s="405"/>
      <c r="AU300" s="405"/>
      <c r="AV300" s="404"/>
      <c r="AW300" s="405"/>
      <c r="AX300" s="405"/>
      <c r="AY300" s="405"/>
      <c r="AZ300" s="404"/>
      <c r="BA300" s="405"/>
      <c r="BB300" s="405"/>
      <c r="BC300" s="394"/>
      <c r="BD300" s="394"/>
      <c r="BE300" s="394"/>
      <c r="BG300" s="2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</row>
    <row r="301" spans="1:100" s="1" customFormat="1" x14ac:dyDescent="0.25">
      <c r="A301" s="394"/>
      <c r="B301" s="394"/>
      <c r="C301" s="394"/>
      <c r="D301" s="394"/>
      <c r="E301" s="394"/>
      <c r="F301" s="394"/>
      <c r="G301" s="394"/>
      <c r="H301" s="394"/>
      <c r="I301" s="394"/>
      <c r="J301" s="394"/>
      <c r="K301" s="394"/>
      <c r="L301" s="394"/>
      <c r="M301" s="394"/>
      <c r="N301" s="394"/>
      <c r="O301" s="394"/>
      <c r="P301" s="400"/>
      <c r="Q301" s="394"/>
      <c r="R301" s="394"/>
      <c r="S301" s="394"/>
      <c r="T301" s="394"/>
      <c r="U301" s="394"/>
      <c r="V301" s="394"/>
      <c r="W301" s="394"/>
      <c r="X301" s="394"/>
      <c r="Y301" s="399"/>
      <c r="Z301" s="394"/>
      <c r="AA301" s="401"/>
      <c r="AB301" s="401"/>
      <c r="AC301" s="401"/>
      <c r="AD301" s="401"/>
      <c r="AE301" s="362"/>
      <c r="AF301" s="405"/>
      <c r="AG301" s="401"/>
      <c r="AH301" s="405"/>
      <c r="AI301" s="401"/>
      <c r="AJ301" s="401"/>
      <c r="AK301" s="394"/>
      <c r="AL301" s="394"/>
      <c r="AM301" s="394"/>
      <c r="AN301" s="399"/>
      <c r="AO301" s="394"/>
      <c r="AP301" s="401"/>
      <c r="AQ301" s="401"/>
      <c r="AR301" s="401"/>
      <c r="AS301" s="406"/>
      <c r="AT301" s="405"/>
      <c r="AU301" s="405"/>
      <c r="AV301" s="404"/>
      <c r="AW301" s="405"/>
      <c r="AX301" s="405"/>
      <c r="AY301" s="405"/>
      <c r="AZ301" s="404"/>
      <c r="BA301" s="405"/>
      <c r="BB301" s="405"/>
      <c r="BC301" s="394"/>
      <c r="BD301" s="394"/>
      <c r="BE301" s="394"/>
      <c r="BG301" s="2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</row>
    <row r="302" spans="1:100" s="1" customFormat="1" x14ac:dyDescent="0.25">
      <c r="A302" s="394"/>
      <c r="B302" s="394"/>
      <c r="C302" s="394"/>
      <c r="D302" s="394"/>
      <c r="E302" s="394"/>
      <c r="F302" s="394"/>
      <c r="G302" s="394"/>
      <c r="H302" s="394"/>
      <c r="I302" s="394"/>
      <c r="J302" s="394"/>
      <c r="K302" s="394"/>
      <c r="L302" s="394"/>
      <c r="M302" s="394"/>
      <c r="N302" s="394"/>
      <c r="O302" s="394"/>
      <c r="P302" s="400"/>
      <c r="Q302" s="394"/>
      <c r="R302" s="394"/>
      <c r="S302" s="394"/>
      <c r="T302" s="394"/>
      <c r="U302" s="394"/>
      <c r="V302" s="394"/>
      <c r="W302" s="394"/>
      <c r="X302" s="394"/>
      <c r="Y302" s="399"/>
      <c r="Z302" s="394"/>
      <c r="AA302" s="401"/>
      <c r="AB302" s="401"/>
      <c r="AC302" s="401"/>
      <c r="AD302" s="401"/>
      <c r="AE302" s="362"/>
      <c r="AF302" s="405"/>
      <c r="AG302" s="401"/>
      <c r="AH302" s="405"/>
      <c r="AI302" s="401"/>
      <c r="AJ302" s="401"/>
      <c r="AK302" s="394"/>
      <c r="AL302" s="394"/>
      <c r="AM302" s="394"/>
      <c r="AN302" s="399"/>
      <c r="AO302" s="394"/>
      <c r="AP302" s="401"/>
      <c r="AQ302" s="401"/>
      <c r="AR302" s="401"/>
      <c r="AS302" s="406"/>
      <c r="AT302" s="405"/>
      <c r="AU302" s="405"/>
      <c r="AV302" s="404"/>
      <c r="AW302" s="405"/>
      <c r="AX302" s="405"/>
      <c r="AY302" s="405"/>
      <c r="AZ302" s="404"/>
      <c r="BA302" s="405"/>
      <c r="BB302" s="405"/>
      <c r="BC302" s="394"/>
      <c r="BD302" s="394"/>
      <c r="BE302" s="394"/>
      <c r="BG302" s="2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</row>
    <row r="303" spans="1:100" s="1" customFormat="1" x14ac:dyDescent="0.25">
      <c r="A303" s="394"/>
      <c r="B303" s="394"/>
      <c r="C303" s="394"/>
      <c r="D303" s="394"/>
      <c r="E303" s="394"/>
      <c r="F303" s="394"/>
      <c r="G303" s="394"/>
      <c r="H303" s="394"/>
      <c r="I303" s="394"/>
      <c r="J303" s="394"/>
      <c r="K303" s="394"/>
      <c r="L303" s="394"/>
      <c r="M303" s="394"/>
      <c r="N303" s="394"/>
      <c r="O303" s="394"/>
      <c r="P303" s="400"/>
      <c r="Q303" s="394"/>
      <c r="R303" s="394"/>
      <c r="S303" s="394"/>
      <c r="T303" s="394"/>
      <c r="U303" s="394"/>
      <c r="V303" s="394"/>
      <c r="W303" s="394"/>
      <c r="X303" s="394"/>
      <c r="Y303" s="399"/>
      <c r="Z303" s="394"/>
      <c r="AA303" s="401"/>
      <c r="AB303" s="401"/>
      <c r="AC303" s="401"/>
      <c r="AD303" s="401"/>
      <c r="AE303" s="362"/>
      <c r="AF303" s="405"/>
      <c r="AG303" s="401"/>
      <c r="AH303" s="405"/>
      <c r="AI303" s="401"/>
      <c r="AJ303" s="401"/>
      <c r="AK303" s="394"/>
      <c r="AL303" s="394"/>
      <c r="AM303" s="394"/>
      <c r="AN303" s="399"/>
      <c r="AO303" s="394"/>
      <c r="AP303" s="401"/>
      <c r="AQ303" s="401"/>
      <c r="AR303" s="401"/>
      <c r="AS303" s="406"/>
      <c r="AT303" s="405"/>
      <c r="AU303" s="405"/>
      <c r="AV303" s="404"/>
      <c r="AW303" s="405"/>
      <c r="AX303" s="405"/>
      <c r="AY303" s="405"/>
      <c r="AZ303" s="404"/>
      <c r="BA303" s="405"/>
      <c r="BB303" s="405"/>
      <c r="BC303" s="394"/>
      <c r="BD303" s="394"/>
      <c r="BE303" s="394"/>
      <c r="BG303" s="2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</row>
    <row r="304" spans="1:100" s="1" customFormat="1" x14ac:dyDescent="0.25">
      <c r="A304" s="394"/>
      <c r="B304" s="394"/>
      <c r="C304" s="394"/>
      <c r="D304" s="394"/>
      <c r="E304" s="394"/>
      <c r="F304" s="394"/>
      <c r="G304" s="394"/>
      <c r="H304" s="394"/>
      <c r="I304" s="394"/>
      <c r="J304" s="394"/>
      <c r="K304" s="394"/>
      <c r="L304" s="394"/>
      <c r="M304" s="394"/>
      <c r="N304" s="394"/>
      <c r="O304" s="394"/>
      <c r="P304" s="400"/>
      <c r="Q304" s="394"/>
      <c r="R304" s="394"/>
      <c r="S304" s="394"/>
      <c r="T304" s="394"/>
      <c r="U304" s="394"/>
      <c r="V304" s="394"/>
      <c r="W304" s="394"/>
      <c r="X304" s="394"/>
      <c r="Y304" s="399"/>
      <c r="Z304" s="394"/>
      <c r="AA304" s="401"/>
      <c r="AB304" s="401"/>
      <c r="AC304" s="401"/>
      <c r="AD304" s="401"/>
      <c r="AE304" s="362"/>
      <c r="AF304" s="405"/>
      <c r="AG304" s="401"/>
      <c r="AH304" s="405"/>
      <c r="AI304" s="401"/>
      <c r="AJ304" s="401"/>
      <c r="AK304" s="394"/>
      <c r="AL304" s="394"/>
      <c r="AM304" s="394"/>
      <c r="AN304" s="399"/>
      <c r="AO304" s="394"/>
      <c r="AP304" s="401"/>
      <c r="AQ304" s="401"/>
      <c r="AR304" s="401"/>
      <c r="AS304" s="406"/>
      <c r="AT304" s="405"/>
      <c r="AU304" s="405"/>
      <c r="AV304" s="404"/>
      <c r="AW304" s="405"/>
      <c r="AX304" s="405"/>
      <c r="AY304" s="405"/>
      <c r="AZ304" s="404"/>
      <c r="BA304" s="405"/>
      <c r="BB304" s="405"/>
      <c r="BC304" s="394"/>
      <c r="BD304" s="394"/>
      <c r="BE304" s="394"/>
      <c r="BG304" s="2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</row>
    <row r="305" spans="1:100" s="1" customFormat="1" x14ac:dyDescent="0.25">
      <c r="A305" s="394"/>
      <c r="B305" s="394"/>
      <c r="C305" s="394"/>
      <c r="D305" s="394"/>
      <c r="E305" s="394"/>
      <c r="F305" s="394"/>
      <c r="G305" s="394"/>
      <c r="H305" s="394"/>
      <c r="I305" s="394"/>
      <c r="J305" s="394"/>
      <c r="K305" s="394"/>
      <c r="L305" s="394"/>
      <c r="M305" s="394"/>
      <c r="N305" s="394"/>
      <c r="O305" s="394"/>
      <c r="P305" s="400"/>
      <c r="Q305" s="394"/>
      <c r="R305" s="394"/>
      <c r="S305" s="394"/>
      <c r="T305" s="394"/>
      <c r="U305" s="394"/>
      <c r="V305" s="394"/>
      <c r="W305" s="394"/>
      <c r="X305" s="394"/>
      <c r="Y305" s="399"/>
      <c r="Z305" s="394"/>
      <c r="AA305" s="401"/>
      <c r="AB305" s="401"/>
      <c r="AC305" s="401"/>
      <c r="AD305" s="401"/>
      <c r="AE305" s="362"/>
      <c r="AF305" s="405"/>
      <c r="AG305" s="401"/>
      <c r="AH305" s="405"/>
      <c r="AI305" s="401"/>
      <c r="AJ305" s="401"/>
      <c r="AK305" s="394"/>
      <c r="AL305" s="394"/>
      <c r="AM305" s="394"/>
      <c r="AN305" s="399"/>
      <c r="AO305" s="394"/>
      <c r="AP305" s="401"/>
      <c r="AQ305" s="401"/>
      <c r="AR305" s="401"/>
      <c r="AS305" s="406"/>
      <c r="AT305" s="405"/>
      <c r="AU305" s="405"/>
      <c r="AV305" s="404"/>
      <c r="AW305" s="405"/>
      <c r="AX305" s="405"/>
      <c r="AY305" s="405"/>
      <c r="AZ305" s="404"/>
      <c r="BA305" s="405"/>
      <c r="BB305" s="405"/>
      <c r="BC305" s="394"/>
      <c r="BD305" s="394"/>
      <c r="BE305" s="394"/>
      <c r="BG305" s="2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</row>
    <row r="306" spans="1:100" s="1" customFormat="1" x14ac:dyDescent="0.25">
      <c r="A306" s="394"/>
      <c r="B306" s="394"/>
      <c r="C306" s="394"/>
      <c r="D306" s="394"/>
      <c r="E306" s="394"/>
      <c r="F306" s="394"/>
      <c r="G306" s="394"/>
      <c r="H306" s="394"/>
      <c r="I306" s="394"/>
      <c r="J306" s="394"/>
      <c r="K306" s="394"/>
      <c r="L306" s="394"/>
      <c r="M306" s="394"/>
      <c r="N306" s="394"/>
      <c r="O306" s="394"/>
      <c r="P306" s="400"/>
      <c r="Q306" s="394"/>
      <c r="R306" s="394"/>
      <c r="S306" s="394"/>
      <c r="T306" s="394"/>
      <c r="U306" s="394"/>
      <c r="V306" s="394"/>
      <c r="W306" s="394"/>
      <c r="X306" s="394"/>
      <c r="Y306" s="399"/>
      <c r="Z306" s="394"/>
      <c r="AA306" s="401"/>
      <c r="AB306" s="401"/>
      <c r="AC306" s="401"/>
      <c r="AD306" s="401"/>
      <c r="AE306" s="362"/>
      <c r="AF306" s="405"/>
      <c r="AG306" s="401"/>
      <c r="AH306" s="405"/>
      <c r="AI306" s="401"/>
      <c r="AJ306" s="401"/>
      <c r="AK306" s="394"/>
      <c r="AL306" s="394"/>
      <c r="AM306" s="394"/>
      <c r="AN306" s="399"/>
      <c r="AO306" s="394"/>
      <c r="AP306" s="401"/>
      <c r="AQ306" s="401"/>
      <c r="AR306" s="401"/>
      <c r="AS306" s="406"/>
      <c r="AT306" s="405"/>
      <c r="AU306" s="405"/>
      <c r="AV306" s="404"/>
      <c r="AW306" s="405"/>
      <c r="AX306" s="405"/>
      <c r="AY306" s="405"/>
      <c r="AZ306" s="404"/>
      <c r="BA306" s="405"/>
      <c r="BB306" s="405"/>
      <c r="BC306" s="394"/>
      <c r="BD306" s="394"/>
      <c r="BE306" s="394"/>
      <c r="BG306" s="2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</row>
    <row r="307" spans="1:100" s="1" customFormat="1" x14ac:dyDescent="0.25">
      <c r="A307" s="394"/>
      <c r="B307" s="394"/>
      <c r="C307" s="394"/>
      <c r="D307" s="394"/>
      <c r="E307" s="394"/>
      <c r="F307" s="394"/>
      <c r="G307" s="394"/>
      <c r="H307" s="394"/>
      <c r="I307" s="394"/>
      <c r="J307" s="394"/>
      <c r="K307" s="394"/>
      <c r="L307" s="394"/>
      <c r="M307" s="394"/>
      <c r="N307" s="394"/>
      <c r="O307" s="394"/>
      <c r="P307" s="400"/>
      <c r="Q307" s="394"/>
      <c r="R307" s="394"/>
      <c r="S307" s="394"/>
      <c r="T307" s="394"/>
      <c r="U307" s="394"/>
      <c r="V307" s="394"/>
      <c r="W307" s="394"/>
      <c r="X307" s="394"/>
      <c r="Y307" s="399"/>
      <c r="Z307" s="394"/>
      <c r="AA307" s="401"/>
      <c r="AB307" s="401"/>
      <c r="AC307" s="401"/>
      <c r="AD307" s="401"/>
      <c r="AE307" s="362"/>
      <c r="AF307" s="405"/>
      <c r="AG307" s="401"/>
      <c r="AH307" s="405"/>
      <c r="AI307" s="401"/>
      <c r="AJ307" s="401"/>
      <c r="AK307" s="394"/>
      <c r="AL307" s="394"/>
      <c r="AM307" s="394"/>
      <c r="AN307" s="399"/>
      <c r="AO307" s="394"/>
      <c r="AP307" s="401"/>
      <c r="AQ307" s="401"/>
      <c r="AR307" s="401"/>
      <c r="AS307" s="406"/>
      <c r="AT307" s="405"/>
      <c r="AU307" s="405"/>
      <c r="AV307" s="404"/>
      <c r="AW307" s="405"/>
      <c r="AX307" s="405"/>
      <c r="AY307" s="405"/>
      <c r="AZ307" s="404"/>
      <c r="BA307" s="405"/>
      <c r="BB307" s="405"/>
      <c r="BC307" s="394"/>
      <c r="BD307" s="394"/>
      <c r="BE307" s="394"/>
      <c r="BG307" s="2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</row>
    <row r="308" spans="1:100" s="1" customFormat="1" x14ac:dyDescent="0.25">
      <c r="A308" s="394"/>
      <c r="B308" s="394"/>
      <c r="C308" s="394"/>
      <c r="D308" s="394"/>
      <c r="E308" s="394"/>
      <c r="F308" s="394"/>
      <c r="G308" s="394"/>
      <c r="H308" s="394"/>
      <c r="I308" s="394"/>
      <c r="J308" s="394"/>
      <c r="K308" s="394"/>
      <c r="L308" s="394"/>
      <c r="M308" s="394"/>
      <c r="N308" s="394"/>
      <c r="O308" s="394"/>
      <c r="P308" s="400"/>
      <c r="Q308" s="394"/>
      <c r="R308" s="394"/>
      <c r="S308" s="394"/>
      <c r="T308" s="394"/>
      <c r="U308" s="394"/>
      <c r="V308" s="394"/>
      <c r="W308" s="394"/>
      <c r="X308" s="394"/>
      <c r="Y308" s="399"/>
      <c r="Z308" s="394"/>
      <c r="AA308" s="401"/>
      <c r="AB308" s="401"/>
      <c r="AC308" s="401"/>
      <c r="AD308" s="401"/>
      <c r="AE308" s="362"/>
      <c r="AF308" s="405"/>
      <c r="AG308" s="401"/>
      <c r="AH308" s="405"/>
      <c r="AI308" s="401"/>
      <c r="AJ308" s="401"/>
      <c r="AK308" s="394"/>
      <c r="AL308" s="394"/>
      <c r="AM308" s="394"/>
      <c r="AN308" s="399"/>
      <c r="AO308" s="394"/>
      <c r="AP308" s="401"/>
      <c r="AQ308" s="401"/>
      <c r="AR308" s="401"/>
      <c r="AS308" s="406"/>
      <c r="AT308" s="405"/>
      <c r="AU308" s="405"/>
      <c r="AV308" s="404"/>
      <c r="AW308" s="405"/>
      <c r="AX308" s="405"/>
      <c r="AY308" s="405"/>
      <c r="AZ308" s="404"/>
      <c r="BA308" s="405"/>
      <c r="BB308" s="405"/>
      <c r="BC308" s="394"/>
      <c r="BD308" s="394"/>
      <c r="BE308" s="394"/>
      <c r="BG308" s="2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</row>
    <row r="309" spans="1:100" s="1" customFormat="1" x14ac:dyDescent="0.25">
      <c r="A309" s="394"/>
      <c r="B309" s="394"/>
      <c r="C309" s="394"/>
      <c r="D309" s="394"/>
      <c r="E309" s="394"/>
      <c r="F309" s="394"/>
      <c r="G309" s="394"/>
      <c r="H309" s="394"/>
      <c r="I309" s="394"/>
      <c r="J309" s="394"/>
      <c r="K309" s="394"/>
      <c r="L309" s="394"/>
      <c r="M309" s="394"/>
      <c r="N309" s="394"/>
      <c r="O309" s="394"/>
      <c r="P309" s="400"/>
      <c r="Q309" s="394"/>
      <c r="R309" s="394"/>
      <c r="S309" s="394"/>
      <c r="T309" s="394"/>
      <c r="U309" s="394"/>
      <c r="V309" s="394"/>
      <c r="W309" s="394"/>
      <c r="X309" s="394"/>
      <c r="Y309" s="399"/>
      <c r="Z309" s="394"/>
      <c r="AA309" s="401"/>
      <c r="AB309" s="401"/>
      <c r="AC309" s="401"/>
      <c r="AD309" s="401"/>
      <c r="AE309" s="362"/>
      <c r="AF309" s="405"/>
      <c r="AG309" s="401"/>
      <c r="AH309" s="405"/>
      <c r="AI309" s="401"/>
      <c r="AJ309" s="401"/>
      <c r="AK309" s="394"/>
      <c r="AL309" s="394"/>
      <c r="AM309" s="394"/>
      <c r="AN309" s="399"/>
      <c r="AO309" s="394"/>
      <c r="AP309" s="401"/>
      <c r="AQ309" s="401"/>
      <c r="AR309" s="401"/>
      <c r="AS309" s="406"/>
      <c r="AT309" s="405"/>
      <c r="AU309" s="405"/>
      <c r="AV309" s="404"/>
      <c r="AW309" s="405"/>
      <c r="AX309" s="405"/>
      <c r="AY309" s="405"/>
      <c r="AZ309" s="404"/>
      <c r="BA309" s="405"/>
      <c r="BB309" s="405"/>
      <c r="BC309" s="394"/>
      <c r="BD309" s="394"/>
      <c r="BE309" s="394"/>
      <c r="BG309" s="2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</row>
    <row r="310" spans="1:100" s="1" customFormat="1" x14ac:dyDescent="0.25">
      <c r="A310" s="394"/>
      <c r="B310" s="394"/>
      <c r="C310" s="394"/>
      <c r="D310" s="394"/>
      <c r="E310" s="394"/>
      <c r="F310" s="394"/>
      <c r="G310" s="394"/>
      <c r="H310" s="394"/>
      <c r="I310" s="394"/>
      <c r="J310" s="394"/>
      <c r="K310" s="394"/>
      <c r="L310" s="394"/>
      <c r="M310" s="394"/>
      <c r="N310" s="394"/>
      <c r="O310" s="394"/>
      <c r="P310" s="400"/>
      <c r="Q310" s="394"/>
      <c r="R310" s="394"/>
      <c r="S310" s="394"/>
      <c r="T310" s="394"/>
      <c r="U310" s="394"/>
      <c r="V310" s="394"/>
      <c r="W310" s="394"/>
      <c r="X310" s="394"/>
      <c r="Y310" s="399"/>
      <c r="Z310" s="394"/>
      <c r="AA310" s="401"/>
      <c r="AB310" s="401"/>
      <c r="AC310" s="401"/>
      <c r="AD310" s="401"/>
      <c r="AE310" s="362"/>
      <c r="AF310" s="405"/>
      <c r="AG310" s="401"/>
      <c r="AH310" s="405"/>
      <c r="AI310" s="401"/>
      <c r="AJ310" s="401"/>
      <c r="AK310" s="394"/>
      <c r="AL310" s="394"/>
      <c r="AM310" s="394"/>
      <c r="AN310" s="399"/>
      <c r="AO310" s="394"/>
      <c r="AP310" s="401"/>
      <c r="AQ310" s="401"/>
      <c r="AR310" s="401"/>
      <c r="AS310" s="406"/>
      <c r="AT310" s="405"/>
      <c r="AU310" s="405"/>
      <c r="AV310" s="404"/>
      <c r="AW310" s="405"/>
      <c r="AX310" s="405"/>
      <c r="AY310" s="405"/>
      <c r="AZ310" s="404"/>
      <c r="BA310" s="405"/>
      <c r="BB310" s="405"/>
      <c r="BC310" s="394"/>
      <c r="BD310" s="394"/>
      <c r="BE310" s="394"/>
      <c r="BG310" s="2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</row>
    <row r="311" spans="1:100" s="1" customFormat="1" x14ac:dyDescent="0.25">
      <c r="A311" s="394"/>
      <c r="B311" s="394"/>
      <c r="C311" s="394"/>
      <c r="D311" s="394"/>
      <c r="E311" s="394"/>
      <c r="F311" s="394"/>
      <c r="G311" s="394"/>
      <c r="H311" s="394"/>
      <c r="I311" s="394"/>
      <c r="J311" s="394"/>
      <c r="K311" s="394"/>
      <c r="L311" s="394"/>
      <c r="M311" s="394"/>
      <c r="N311" s="394"/>
      <c r="O311" s="394"/>
      <c r="P311" s="400"/>
      <c r="Q311" s="394"/>
      <c r="R311" s="394"/>
      <c r="S311" s="394"/>
      <c r="T311" s="394"/>
      <c r="U311" s="394"/>
      <c r="V311" s="394"/>
      <c r="W311" s="394"/>
      <c r="X311" s="394"/>
      <c r="Y311" s="399"/>
      <c r="Z311" s="394"/>
      <c r="AA311" s="401"/>
      <c r="AB311" s="401"/>
      <c r="AC311" s="401"/>
      <c r="AD311" s="401"/>
      <c r="AE311" s="362"/>
      <c r="AF311" s="405"/>
      <c r="AG311" s="401"/>
      <c r="AH311" s="405"/>
      <c r="AI311" s="401"/>
      <c r="AJ311" s="401"/>
      <c r="AK311" s="394"/>
      <c r="AL311" s="394"/>
      <c r="AM311" s="394"/>
      <c r="AN311" s="399"/>
      <c r="AO311" s="394"/>
      <c r="AP311" s="401"/>
      <c r="AQ311" s="401"/>
      <c r="AR311" s="401"/>
      <c r="AS311" s="406"/>
      <c r="AT311" s="405"/>
      <c r="AU311" s="405"/>
      <c r="AV311" s="404"/>
      <c r="AW311" s="405"/>
      <c r="AX311" s="405"/>
      <c r="AY311" s="405"/>
      <c r="AZ311" s="404"/>
      <c r="BA311" s="405"/>
      <c r="BB311" s="405"/>
      <c r="BC311" s="394"/>
      <c r="BD311" s="394"/>
      <c r="BE311" s="394"/>
      <c r="BG311" s="2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</row>
    <row r="312" spans="1:100" s="1" customFormat="1" x14ac:dyDescent="0.25">
      <c r="A312" s="394"/>
      <c r="B312" s="394"/>
      <c r="C312" s="394"/>
      <c r="D312" s="394"/>
      <c r="E312" s="394"/>
      <c r="F312" s="394"/>
      <c r="G312" s="394"/>
      <c r="H312" s="394"/>
      <c r="I312" s="394"/>
      <c r="J312" s="394"/>
      <c r="K312" s="394"/>
      <c r="L312" s="394"/>
      <c r="M312" s="394"/>
      <c r="N312" s="394"/>
      <c r="O312" s="394"/>
      <c r="P312" s="400"/>
      <c r="Q312" s="394"/>
      <c r="R312" s="394"/>
      <c r="S312" s="394"/>
      <c r="T312" s="394"/>
      <c r="U312" s="394"/>
      <c r="V312" s="394"/>
      <c r="W312" s="394"/>
      <c r="X312" s="394"/>
      <c r="Y312" s="399"/>
      <c r="Z312" s="394"/>
      <c r="AA312" s="401"/>
      <c r="AB312" s="401"/>
      <c r="AC312" s="401"/>
      <c r="AD312" s="401"/>
      <c r="AE312" s="362"/>
      <c r="AF312" s="405"/>
      <c r="AG312" s="401"/>
      <c r="AH312" s="405"/>
      <c r="AI312" s="401"/>
      <c r="AJ312" s="401"/>
      <c r="AK312" s="394"/>
      <c r="AL312" s="394"/>
      <c r="AM312" s="394"/>
      <c r="AN312" s="399"/>
      <c r="AO312" s="394"/>
      <c r="AP312" s="401"/>
      <c r="AQ312" s="401"/>
      <c r="AR312" s="401"/>
      <c r="AS312" s="406"/>
      <c r="AT312" s="405"/>
      <c r="AU312" s="405"/>
      <c r="AV312" s="404"/>
      <c r="AW312" s="405"/>
      <c r="AX312" s="405"/>
      <c r="AY312" s="405"/>
      <c r="AZ312" s="404"/>
      <c r="BA312" s="405"/>
      <c r="BB312" s="405"/>
      <c r="BC312" s="394"/>
      <c r="BD312" s="394"/>
      <c r="BE312" s="394"/>
      <c r="BG312" s="2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</row>
    <row r="313" spans="1:100" s="1" customFormat="1" x14ac:dyDescent="0.25">
      <c r="A313" s="394"/>
      <c r="B313" s="394"/>
      <c r="C313" s="394"/>
      <c r="D313" s="394"/>
      <c r="E313" s="394"/>
      <c r="F313" s="394"/>
      <c r="G313" s="394"/>
      <c r="H313" s="394"/>
      <c r="I313" s="394"/>
      <c r="J313" s="394"/>
      <c r="K313" s="394"/>
      <c r="L313" s="394"/>
      <c r="M313" s="394"/>
      <c r="N313" s="394"/>
      <c r="O313" s="394"/>
      <c r="P313" s="400"/>
      <c r="Q313" s="394"/>
      <c r="R313" s="394"/>
      <c r="S313" s="394"/>
      <c r="T313" s="394"/>
      <c r="U313" s="394"/>
      <c r="V313" s="394"/>
      <c r="W313" s="394"/>
      <c r="X313" s="394"/>
      <c r="Y313" s="399"/>
      <c r="Z313" s="394"/>
      <c r="AA313" s="401"/>
      <c r="AB313" s="401"/>
      <c r="AC313" s="401"/>
      <c r="AD313" s="401"/>
      <c r="AE313" s="362"/>
      <c r="AF313" s="405"/>
      <c r="AG313" s="401"/>
      <c r="AH313" s="405"/>
      <c r="AI313" s="401"/>
      <c r="AJ313" s="401"/>
      <c r="AK313" s="394"/>
      <c r="AL313" s="394"/>
      <c r="AM313" s="394"/>
      <c r="AN313" s="399"/>
      <c r="AO313" s="394"/>
      <c r="AP313" s="401"/>
      <c r="AQ313" s="401"/>
      <c r="AR313" s="401"/>
      <c r="AS313" s="406"/>
      <c r="AT313" s="405"/>
      <c r="AU313" s="405"/>
      <c r="AV313" s="404"/>
      <c r="AW313" s="405"/>
      <c r="AX313" s="405"/>
      <c r="AY313" s="405"/>
      <c r="AZ313" s="404"/>
      <c r="BA313" s="405"/>
      <c r="BB313" s="405"/>
      <c r="BC313" s="394"/>
      <c r="BD313" s="394"/>
      <c r="BE313" s="394"/>
      <c r="BG313" s="2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</row>
    <row r="314" spans="1:100" s="1" customFormat="1" x14ac:dyDescent="0.25">
      <c r="A314" s="394"/>
      <c r="B314" s="394"/>
      <c r="C314" s="394"/>
      <c r="D314" s="394"/>
      <c r="E314" s="394"/>
      <c r="F314" s="394"/>
      <c r="G314" s="394"/>
      <c r="H314" s="394"/>
      <c r="I314" s="394"/>
      <c r="J314" s="394"/>
      <c r="K314" s="394"/>
      <c r="L314" s="394"/>
      <c r="M314" s="394"/>
      <c r="N314" s="394"/>
      <c r="O314" s="394"/>
      <c r="P314" s="400"/>
      <c r="Q314" s="394"/>
      <c r="R314" s="394"/>
      <c r="S314" s="394"/>
      <c r="T314" s="394"/>
      <c r="U314" s="394"/>
      <c r="V314" s="394"/>
      <c r="W314" s="394"/>
      <c r="X314" s="394"/>
      <c r="Y314" s="399"/>
      <c r="Z314" s="394"/>
      <c r="AA314" s="401"/>
      <c r="AB314" s="401"/>
      <c r="AC314" s="401"/>
      <c r="AD314" s="401"/>
      <c r="AE314" s="362"/>
      <c r="AF314" s="405"/>
      <c r="AG314" s="401"/>
      <c r="AH314" s="405"/>
      <c r="AI314" s="401"/>
      <c r="AJ314" s="401"/>
      <c r="AK314" s="394"/>
      <c r="AL314" s="394"/>
      <c r="AM314" s="394"/>
      <c r="AN314" s="399"/>
      <c r="AO314" s="394"/>
      <c r="AP314" s="401"/>
      <c r="AQ314" s="401"/>
      <c r="AR314" s="401"/>
      <c r="AS314" s="406"/>
      <c r="AT314" s="405"/>
      <c r="AU314" s="405"/>
      <c r="AV314" s="404"/>
      <c r="AW314" s="405"/>
      <c r="AX314" s="405"/>
      <c r="AY314" s="405"/>
      <c r="AZ314" s="404"/>
      <c r="BA314" s="405"/>
      <c r="BB314" s="405"/>
      <c r="BC314" s="394"/>
      <c r="BD314" s="394"/>
      <c r="BE314" s="394"/>
      <c r="BG314" s="2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</row>
    <row r="315" spans="1:100" s="1" customFormat="1" x14ac:dyDescent="0.25">
      <c r="A315" s="394"/>
      <c r="B315" s="394"/>
      <c r="C315" s="394"/>
      <c r="D315" s="394"/>
      <c r="E315" s="394"/>
      <c r="F315" s="394"/>
      <c r="G315" s="394"/>
      <c r="H315" s="394"/>
      <c r="I315" s="394"/>
      <c r="J315" s="394"/>
      <c r="K315" s="394"/>
      <c r="L315" s="394"/>
      <c r="M315" s="394"/>
      <c r="N315" s="394"/>
      <c r="O315" s="394"/>
      <c r="P315" s="400"/>
      <c r="Q315" s="394"/>
      <c r="R315" s="394"/>
      <c r="S315" s="394"/>
      <c r="T315" s="394"/>
      <c r="U315" s="394"/>
      <c r="V315" s="394"/>
      <c r="W315" s="394"/>
      <c r="X315" s="394"/>
      <c r="Y315" s="399"/>
      <c r="Z315" s="394"/>
      <c r="AA315" s="401"/>
      <c r="AB315" s="401"/>
      <c r="AC315" s="401"/>
      <c r="AD315" s="401"/>
      <c r="AE315" s="362"/>
      <c r="AF315" s="405"/>
      <c r="AG315" s="401"/>
      <c r="AH315" s="405"/>
      <c r="AI315" s="401"/>
      <c r="AJ315" s="401"/>
      <c r="AK315" s="394"/>
      <c r="AL315" s="394"/>
      <c r="AM315" s="394"/>
      <c r="AN315" s="399"/>
      <c r="AO315" s="394"/>
      <c r="AP315" s="401"/>
      <c r="AQ315" s="401"/>
      <c r="AR315" s="401"/>
      <c r="AS315" s="406"/>
      <c r="AT315" s="405"/>
      <c r="AU315" s="405"/>
      <c r="AV315" s="404"/>
      <c r="AW315" s="405"/>
      <c r="AX315" s="405"/>
      <c r="AY315" s="405"/>
      <c r="AZ315" s="404"/>
      <c r="BA315" s="405"/>
      <c r="BB315" s="405"/>
      <c r="BC315" s="394"/>
      <c r="BD315" s="394"/>
      <c r="BE315" s="394"/>
      <c r="BG315" s="2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</row>
    <row r="316" spans="1:100" s="1" customFormat="1" x14ac:dyDescent="0.25">
      <c r="A316" s="394"/>
      <c r="B316" s="394"/>
      <c r="C316" s="394"/>
      <c r="D316" s="394"/>
      <c r="E316" s="394"/>
      <c r="F316" s="394"/>
      <c r="G316" s="394"/>
      <c r="H316" s="394"/>
      <c r="I316" s="394"/>
      <c r="J316" s="394"/>
      <c r="K316" s="394"/>
      <c r="L316" s="394"/>
      <c r="M316" s="394"/>
      <c r="N316" s="394"/>
      <c r="O316" s="394"/>
      <c r="P316" s="400"/>
      <c r="Q316" s="394"/>
      <c r="R316" s="394"/>
      <c r="S316" s="394"/>
      <c r="T316" s="394"/>
      <c r="U316" s="394"/>
      <c r="V316" s="394"/>
      <c r="W316" s="394"/>
      <c r="X316" s="394"/>
      <c r="Y316" s="399"/>
      <c r="Z316" s="394"/>
      <c r="AA316" s="401"/>
      <c r="AB316" s="401"/>
      <c r="AC316" s="401"/>
      <c r="AD316" s="401"/>
      <c r="AE316" s="362"/>
      <c r="AF316" s="405"/>
      <c r="AG316" s="401"/>
      <c r="AH316" s="405"/>
      <c r="AI316" s="401"/>
      <c r="AJ316" s="401"/>
      <c r="AK316" s="394"/>
      <c r="AL316" s="394"/>
      <c r="AM316" s="394"/>
      <c r="AN316" s="399"/>
      <c r="AO316" s="394"/>
      <c r="AP316" s="401"/>
      <c r="AQ316" s="401"/>
      <c r="AR316" s="401"/>
      <c r="AS316" s="406"/>
      <c r="AT316" s="405"/>
      <c r="AU316" s="405"/>
      <c r="AV316" s="404"/>
      <c r="AW316" s="405"/>
      <c r="AX316" s="405"/>
      <c r="AY316" s="405"/>
      <c r="AZ316" s="404"/>
      <c r="BA316" s="405"/>
      <c r="BB316" s="405"/>
      <c r="BC316" s="394"/>
      <c r="BD316" s="394"/>
      <c r="BE316" s="394"/>
      <c r="BG316" s="2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</row>
    <row r="317" spans="1:100" s="1" customFormat="1" x14ac:dyDescent="0.25">
      <c r="A317" s="394"/>
      <c r="B317" s="394"/>
      <c r="C317" s="394"/>
      <c r="D317" s="394"/>
      <c r="E317" s="394"/>
      <c r="F317" s="394"/>
      <c r="G317" s="394"/>
      <c r="H317" s="394"/>
      <c r="I317" s="394"/>
      <c r="J317" s="394"/>
      <c r="K317" s="394"/>
      <c r="L317" s="394"/>
      <c r="M317" s="394"/>
      <c r="N317" s="394"/>
      <c r="O317" s="394"/>
      <c r="P317" s="400"/>
      <c r="Q317" s="394"/>
      <c r="R317" s="394"/>
      <c r="S317" s="394"/>
      <c r="T317" s="394"/>
      <c r="U317" s="394"/>
      <c r="V317" s="394"/>
      <c r="W317" s="394"/>
      <c r="X317" s="394"/>
      <c r="Y317" s="399"/>
      <c r="Z317" s="394"/>
      <c r="AA317" s="401"/>
      <c r="AB317" s="401"/>
      <c r="AC317" s="401"/>
      <c r="AD317" s="401"/>
      <c r="AE317" s="362"/>
      <c r="AF317" s="405"/>
      <c r="AG317" s="401"/>
      <c r="AH317" s="405"/>
      <c r="AI317" s="401"/>
      <c r="AJ317" s="401"/>
      <c r="AK317" s="394"/>
      <c r="AL317" s="394"/>
      <c r="AM317" s="394"/>
      <c r="AN317" s="399"/>
      <c r="AO317" s="394"/>
      <c r="AP317" s="401"/>
      <c r="AQ317" s="401"/>
      <c r="AR317" s="401"/>
      <c r="AS317" s="406"/>
      <c r="AT317" s="405"/>
      <c r="AU317" s="405"/>
      <c r="AV317" s="404"/>
      <c r="AW317" s="405"/>
      <c r="AX317" s="405"/>
      <c r="AY317" s="405"/>
      <c r="AZ317" s="404"/>
      <c r="BA317" s="405"/>
      <c r="BB317" s="405"/>
      <c r="BC317" s="394"/>
      <c r="BD317" s="394"/>
      <c r="BE317" s="394"/>
      <c r="BG317" s="2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</row>
    <row r="318" spans="1:100" s="1" customFormat="1" x14ac:dyDescent="0.25">
      <c r="A318" s="394"/>
      <c r="B318" s="394"/>
      <c r="C318" s="394"/>
      <c r="D318" s="394"/>
      <c r="E318" s="394"/>
      <c r="F318" s="394"/>
      <c r="G318" s="394"/>
      <c r="H318" s="394"/>
      <c r="I318" s="394"/>
      <c r="J318" s="394"/>
      <c r="K318" s="394"/>
      <c r="L318" s="394"/>
      <c r="M318" s="394"/>
      <c r="N318" s="394"/>
      <c r="O318" s="394"/>
      <c r="P318" s="400"/>
      <c r="Q318" s="394"/>
      <c r="R318" s="394"/>
      <c r="S318" s="394"/>
      <c r="T318" s="394"/>
      <c r="U318" s="394"/>
      <c r="V318" s="394"/>
      <c r="W318" s="394"/>
      <c r="X318" s="394"/>
      <c r="Y318" s="399"/>
      <c r="Z318" s="394"/>
      <c r="AA318" s="401"/>
      <c r="AB318" s="401"/>
      <c r="AC318" s="401"/>
      <c r="AD318" s="401"/>
      <c r="AE318" s="362"/>
      <c r="AF318" s="405"/>
      <c r="AG318" s="401"/>
      <c r="AH318" s="405"/>
      <c r="AI318" s="401"/>
      <c r="AJ318" s="401"/>
      <c r="AK318" s="394"/>
      <c r="AL318" s="394"/>
      <c r="AM318" s="394"/>
      <c r="AN318" s="399"/>
      <c r="AO318" s="394"/>
      <c r="AP318" s="401"/>
      <c r="AQ318" s="401"/>
      <c r="AR318" s="401"/>
      <c r="AS318" s="406"/>
      <c r="AT318" s="405"/>
      <c r="AU318" s="405"/>
      <c r="AV318" s="404"/>
      <c r="AW318" s="405"/>
      <c r="AX318" s="405"/>
      <c r="AY318" s="405"/>
      <c r="AZ318" s="404"/>
      <c r="BA318" s="405"/>
      <c r="BB318" s="405"/>
      <c r="BC318" s="394"/>
      <c r="BD318" s="394"/>
      <c r="BE318" s="394"/>
      <c r="BG318" s="2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</row>
    <row r="319" spans="1:100" s="1" customFormat="1" x14ac:dyDescent="0.25">
      <c r="A319" s="394"/>
      <c r="B319" s="394"/>
      <c r="C319" s="394"/>
      <c r="D319" s="394"/>
      <c r="E319" s="394"/>
      <c r="F319" s="394"/>
      <c r="G319" s="394"/>
      <c r="H319" s="394"/>
      <c r="I319" s="394"/>
      <c r="J319" s="394"/>
      <c r="K319" s="394"/>
      <c r="L319" s="394"/>
      <c r="M319" s="394"/>
      <c r="N319" s="394"/>
      <c r="O319" s="394"/>
      <c r="P319" s="400"/>
      <c r="Q319" s="394"/>
      <c r="R319" s="394"/>
      <c r="S319" s="394"/>
      <c r="T319" s="394"/>
      <c r="U319" s="394"/>
      <c r="V319" s="394"/>
      <c r="W319" s="394"/>
      <c r="X319" s="394"/>
      <c r="Y319" s="399"/>
      <c r="Z319" s="394"/>
      <c r="AA319" s="401"/>
      <c r="AB319" s="401"/>
      <c r="AC319" s="401"/>
      <c r="AD319" s="401"/>
      <c r="AE319" s="362"/>
      <c r="AF319" s="405"/>
      <c r="AG319" s="401"/>
      <c r="AH319" s="405"/>
      <c r="AI319" s="401"/>
      <c r="AJ319" s="401"/>
      <c r="AK319" s="394"/>
      <c r="AL319" s="394"/>
      <c r="AM319" s="394"/>
      <c r="AN319" s="399"/>
      <c r="AO319" s="394"/>
      <c r="AP319" s="401"/>
      <c r="AQ319" s="401"/>
      <c r="AR319" s="401"/>
      <c r="AS319" s="406"/>
      <c r="AT319" s="405"/>
      <c r="AU319" s="405"/>
      <c r="AV319" s="404"/>
      <c r="AW319" s="405"/>
      <c r="AX319" s="405"/>
      <c r="AY319" s="405"/>
      <c r="AZ319" s="404"/>
      <c r="BA319" s="405"/>
      <c r="BB319" s="405"/>
      <c r="BC319" s="394"/>
      <c r="BD319" s="394"/>
      <c r="BE319" s="394"/>
      <c r="BG319" s="2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</row>
    <row r="320" spans="1:100" s="1" customFormat="1" x14ac:dyDescent="0.25">
      <c r="A320" s="394"/>
      <c r="B320" s="394"/>
      <c r="C320" s="394"/>
      <c r="D320" s="394"/>
      <c r="E320" s="394"/>
      <c r="F320" s="394"/>
      <c r="G320" s="394"/>
      <c r="H320" s="394"/>
      <c r="I320" s="394"/>
      <c r="J320" s="394"/>
      <c r="K320" s="394"/>
      <c r="L320" s="394"/>
      <c r="M320" s="394"/>
      <c r="N320" s="394"/>
      <c r="O320" s="394"/>
      <c r="P320" s="400"/>
      <c r="Q320" s="394"/>
      <c r="R320" s="394"/>
      <c r="S320" s="394"/>
      <c r="T320" s="394"/>
      <c r="U320" s="394"/>
      <c r="V320" s="394"/>
      <c r="W320" s="394"/>
      <c r="X320" s="394"/>
      <c r="Y320" s="399"/>
      <c r="Z320" s="394"/>
      <c r="AA320" s="401"/>
      <c r="AB320" s="401"/>
      <c r="AC320" s="401"/>
      <c r="AD320" s="401"/>
      <c r="AE320" s="362"/>
      <c r="AF320" s="405"/>
      <c r="AG320" s="401"/>
      <c r="AH320" s="405"/>
      <c r="AI320" s="401"/>
      <c r="AJ320" s="401"/>
      <c r="AK320" s="394"/>
      <c r="AL320" s="394"/>
      <c r="AM320" s="394"/>
      <c r="AN320" s="399"/>
      <c r="AO320" s="394"/>
      <c r="AP320" s="401"/>
      <c r="AQ320" s="401"/>
      <c r="AR320" s="401"/>
      <c r="AS320" s="406"/>
      <c r="AT320" s="405"/>
      <c r="AU320" s="405"/>
      <c r="AV320" s="404"/>
      <c r="AW320" s="405"/>
      <c r="AX320" s="405"/>
      <c r="AY320" s="405"/>
      <c r="AZ320" s="404"/>
      <c r="BA320" s="405"/>
      <c r="BB320" s="405"/>
      <c r="BC320" s="394"/>
      <c r="BD320" s="394"/>
      <c r="BE320" s="394"/>
      <c r="BG320" s="2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</row>
    <row r="321" spans="1:100" s="1" customFormat="1" x14ac:dyDescent="0.25">
      <c r="A321" s="394"/>
      <c r="B321" s="394"/>
      <c r="C321" s="394"/>
      <c r="D321" s="394"/>
      <c r="E321" s="394"/>
      <c r="F321" s="394"/>
      <c r="G321" s="394"/>
      <c r="H321" s="394"/>
      <c r="I321" s="394"/>
      <c r="J321" s="394"/>
      <c r="K321" s="394"/>
      <c r="L321" s="394"/>
      <c r="M321" s="394"/>
      <c r="N321" s="394"/>
      <c r="O321" s="394"/>
      <c r="P321" s="400"/>
      <c r="Q321" s="394"/>
      <c r="R321" s="394"/>
      <c r="S321" s="394"/>
      <c r="T321" s="394"/>
      <c r="U321" s="394"/>
      <c r="V321" s="394"/>
      <c r="W321" s="394"/>
      <c r="X321" s="394"/>
      <c r="Y321" s="399"/>
      <c r="Z321" s="394"/>
      <c r="AA321" s="401"/>
      <c r="AB321" s="401"/>
      <c r="AC321" s="401"/>
      <c r="AD321" s="401"/>
      <c r="AE321" s="362"/>
      <c r="AF321" s="405"/>
      <c r="AG321" s="401"/>
      <c r="AH321" s="405"/>
      <c r="AI321" s="401"/>
      <c r="AJ321" s="401"/>
      <c r="AK321" s="394"/>
      <c r="AL321" s="394"/>
      <c r="AM321" s="394"/>
      <c r="AN321" s="399"/>
      <c r="AO321" s="394"/>
      <c r="AP321" s="401"/>
      <c r="AQ321" s="401"/>
      <c r="AR321" s="401"/>
      <c r="AS321" s="406"/>
      <c r="AT321" s="405"/>
      <c r="AU321" s="405"/>
      <c r="AV321" s="404"/>
      <c r="AW321" s="405"/>
      <c r="AX321" s="405"/>
      <c r="AY321" s="405"/>
      <c r="AZ321" s="404"/>
      <c r="BA321" s="405"/>
      <c r="BB321" s="405"/>
      <c r="BC321" s="394"/>
      <c r="BD321" s="394"/>
      <c r="BE321" s="394"/>
      <c r="BG321" s="2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</row>
    <row r="322" spans="1:100" s="1" customFormat="1" x14ac:dyDescent="0.25">
      <c r="A322" s="394"/>
      <c r="B322" s="394"/>
      <c r="C322" s="394"/>
      <c r="D322" s="394"/>
      <c r="E322" s="394"/>
      <c r="F322" s="394"/>
      <c r="G322" s="394"/>
      <c r="H322" s="394"/>
      <c r="I322" s="394"/>
      <c r="J322" s="394"/>
      <c r="K322" s="394"/>
      <c r="L322" s="394"/>
      <c r="M322" s="394"/>
      <c r="N322" s="394"/>
      <c r="O322" s="394"/>
      <c r="P322" s="400"/>
      <c r="Q322" s="394"/>
      <c r="R322" s="394"/>
      <c r="S322" s="394"/>
      <c r="T322" s="394"/>
      <c r="U322" s="394"/>
      <c r="V322" s="394"/>
      <c r="W322" s="394"/>
      <c r="X322" s="394"/>
      <c r="Y322" s="399"/>
      <c r="Z322" s="394"/>
      <c r="AA322" s="401"/>
      <c r="AB322" s="401"/>
      <c r="AC322" s="401"/>
      <c r="AD322" s="401"/>
      <c r="AE322" s="362"/>
      <c r="AF322" s="405"/>
      <c r="AG322" s="401"/>
      <c r="AH322" s="405"/>
      <c r="AI322" s="401"/>
      <c r="AJ322" s="401"/>
      <c r="AK322" s="394"/>
      <c r="AL322" s="394"/>
      <c r="AM322" s="394"/>
      <c r="AN322" s="399"/>
      <c r="AO322" s="394"/>
      <c r="AP322" s="401"/>
      <c r="AQ322" s="401"/>
      <c r="AR322" s="401"/>
      <c r="AS322" s="406"/>
      <c r="AT322" s="405"/>
      <c r="AU322" s="405"/>
      <c r="AV322" s="404"/>
      <c r="AW322" s="405"/>
      <c r="AX322" s="405"/>
      <c r="AY322" s="405"/>
      <c r="AZ322" s="404"/>
      <c r="BA322" s="405"/>
      <c r="BB322" s="405"/>
      <c r="BC322" s="394"/>
      <c r="BD322" s="394"/>
      <c r="BE322" s="394"/>
      <c r="BG322" s="2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</row>
    <row r="323" spans="1:100" s="1" customFormat="1" x14ac:dyDescent="0.25">
      <c r="A323" s="394"/>
      <c r="B323" s="394"/>
      <c r="C323" s="394"/>
      <c r="D323" s="394"/>
      <c r="E323" s="394"/>
      <c r="F323" s="394"/>
      <c r="G323" s="394"/>
      <c r="H323" s="394"/>
      <c r="I323" s="394"/>
      <c r="J323" s="394"/>
      <c r="K323" s="394"/>
      <c r="L323" s="394"/>
      <c r="M323" s="394"/>
      <c r="N323" s="394"/>
      <c r="O323" s="394"/>
      <c r="P323" s="400"/>
      <c r="Q323" s="394"/>
      <c r="R323" s="394"/>
      <c r="S323" s="394"/>
      <c r="T323" s="394"/>
      <c r="U323" s="394"/>
      <c r="V323" s="394"/>
      <c r="W323" s="394"/>
      <c r="X323" s="394"/>
      <c r="Y323" s="399"/>
      <c r="Z323" s="394"/>
      <c r="AA323" s="401"/>
      <c r="AB323" s="401"/>
      <c r="AC323" s="401"/>
      <c r="AD323" s="401"/>
      <c r="AE323" s="362"/>
      <c r="AF323" s="405"/>
      <c r="AG323" s="401"/>
      <c r="AH323" s="405"/>
      <c r="AI323" s="401"/>
      <c r="AJ323" s="401"/>
      <c r="AK323" s="394"/>
      <c r="AL323" s="394"/>
      <c r="AM323" s="394"/>
      <c r="AN323" s="399"/>
      <c r="AO323" s="394"/>
      <c r="AP323" s="401"/>
      <c r="AQ323" s="401"/>
      <c r="AR323" s="401"/>
      <c r="AS323" s="406"/>
      <c r="AT323" s="405"/>
      <c r="AU323" s="405"/>
      <c r="AV323" s="404"/>
      <c r="AW323" s="405"/>
      <c r="AX323" s="405"/>
      <c r="AY323" s="405"/>
      <c r="AZ323" s="404"/>
      <c r="BA323" s="405"/>
      <c r="BB323" s="405"/>
      <c r="BC323" s="394"/>
      <c r="BD323" s="394"/>
      <c r="BE323" s="394"/>
      <c r="BG323" s="2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</row>
    <row r="324" spans="1:100" s="1" customFormat="1" x14ac:dyDescent="0.25">
      <c r="A324" s="394"/>
      <c r="B324" s="394"/>
      <c r="C324" s="394"/>
      <c r="D324" s="394"/>
      <c r="E324" s="394"/>
      <c r="F324" s="394"/>
      <c r="G324" s="394"/>
      <c r="H324" s="394"/>
      <c r="I324" s="394"/>
      <c r="J324" s="394"/>
      <c r="K324" s="394"/>
      <c r="L324" s="394"/>
      <c r="M324" s="394"/>
      <c r="N324" s="394"/>
      <c r="O324" s="394"/>
      <c r="P324" s="400"/>
      <c r="Q324" s="394"/>
      <c r="R324" s="394"/>
      <c r="S324" s="394"/>
      <c r="T324" s="394"/>
      <c r="U324" s="394"/>
      <c r="V324" s="394"/>
      <c r="W324" s="394"/>
      <c r="X324" s="394"/>
      <c r="Y324" s="399"/>
      <c r="Z324" s="394"/>
      <c r="AA324" s="401"/>
      <c r="AB324" s="401"/>
      <c r="AC324" s="401"/>
      <c r="AD324" s="401"/>
      <c r="AE324" s="362"/>
      <c r="AF324" s="405"/>
      <c r="AG324" s="401"/>
      <c r="AH324" s="405"/>
      <c r="AI324" s="401"/>
      <c r="AJ324" s="401"/>
      <c r="AK324" s="394"/>
      <c r="AL324" s="394"/>
      <c r="AM324" s="394"/>
      <c r="AN324" s="399"/>
      <c r="AO324" s="394"/>
      <c r="AP324" s="401"/>
      <c r="AQ324" s="401"/>
      <c r="AR324" s="401"/>
      <c r="AS324" s="406"/>
      <c r="AT324" s="405"/>
      <c r="AU324" s="405"/>
      <c r="AV324" s="404"/>
      <c r="AW324" s="405"/>
      <c r="AX324" s="405"/>
      <c r="AY324" s="405"/>
      <c r="AZ324" s="404"/>
      <c r="BA324" s="405"/>
      <c r="BB324" s="405"/>
      <c r="BC324" s="394"/>
      <c r="BD324" s="394"/>
      <c r="BE324" s="394"/>
      <c r="BG324" s="2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</row>
    <row r="325" spans="1:100" s="1" customFormat="1" x14ac:dyDescent="0.25">
      <c r="A325" s="394"/>
      <c r="B325" s="394"/>
      <c r="C325" s="394"/>
      <c r="D325" s="394"/>
      <c r="E325" s="394"/>
      <c r="F325" s="394"/>
      <c r="G325" s="394"/>
      <c r="H325" s="394"/>
      <c r="I325" s="394"/>
      <c r="J325" s="394"/>
      <c r="K325" s="394"/>
      <c r="L325" s="394"/>
      <c r="M325" s="394"/>
      <c r="N325" s="394"/>
      <c r="O325" s="394"/>
      <c r="P325" s="400"/>
      <c r="Q325" s="394"/>
      <c r="R325" s="394"/>
      <c r="S325" s="394"/>
      <c r="T325" s="394"/>
      <c r="U325" s="394"/>
      <c r="V325" s="394"/>
      <c r="W325" s="394"/>
      <c r="X325" s="394"/>
      <c r="Y325" s="399"/>
      <c r="Z325" s="394"/>
      <c r="AA325" s="401"/>
      <c r="AB325" s="401"/>
      <c r="AC325" s="401"/>
      <c r="AD325" s="401"/>
      <c r="AE325" s="362"/>
      <c r="AF325" s="405"/>
      <c r="AG325" s="401"/>
      <c r="AH325" s="405"/>
      <c r="AI325" s="401"/>
      <c r="AJ325" s="401"/>
      <c r="AK325" s="394"/>
      <c r="AL325" s="394"/>
      <c r="AM325" s="394"/>
      <c r="AN325" s="399"/>
      <c r="AO325" s="394"/>
      <c r="AP325" s="401"/>
      <c r="AQ325" s="401"/>
      <c r="AR325" s="401"/>
      <c r="AS325" s="406"/>
      <c r="AT325" s="405"/>
      <c r="AU325" s="405"/>
      <c r="AV325" s="404"/>
      <c r="AW325" s="405"/>
      <c r="AX325" s="405"/>
      <c r="AY325" s="405"/>
      <c r="AZ325" s="404"/>
      <c r="BA325" s="405"/>
      <c r="BB325" s="405"/>
      <c r="BC325" s="394"/>
      <c r="BD325" s="394"/>
      <c r="BE325" s="394"/>
      <c r="BG325" s="2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</row>
    <row r="326" spans="1:100" s="1" customFormat="1" x14ac:dyDescent="0.25">
      <c r="A326" s="394"/>
      <c r="B326" s="394"/>
      <c r="C326" s="394"/>
      <c r="D326" s="394"/>
      <c r="E326" s="394"/>
      <c r="F326" s="394"/>
      <c r="G326" s="394"/>
      <c r="H326" s="394"/>
      <c r="I326" s="394"/>
      <c r="J326" s="394"/>
      <c r="K326" s="394"/>
      <c r="L326" s="394"/>
      <c r="M326" s="394"/>
      <c r="N326" s="394"/>
      <c r="O326" s="394"/>
      <c r="P326" s="400"/>
      <c r="Q326" s="394"/>
      <c r="R326" s="394"/>
      <c r="S326" s="394"/>
      <c r="T326" s="394"/>
      <c r="U326" s="394"/>
      <c r="V326" s="394"/>
      <c r="W326" s="394"/>
      <c r="X326" s="394"/>
      <c r="Y326" s="399"/>
      <c r="Z326" s="394"/>
      <c r="AA326" s="401"/>
      <c r="AB326" s="401"/>
      <c r="AC326" s="401"/>
      <c r="AD326" s="401"/>
      <c r="AE326" s="362"/>
      <c r="AF326" s="405"/>
      <c r="AG326" s="401"/>
      <c r="AH326" s="405"/>
      <c r="AI326" s="401"/>
      <c r="AJ326" s="401"/>
      <c r="AK326" s="394"/>
      <c r="AL326" s="394"/>
      <c r="AM326" s="394"/>
      <c r="AN326" s="399"/>
      <c r="AO326" s="394"/>
      <c r="AP326" s="401"/>
      <c r="AQ326" s="401"/>
      <c r="AR326" s="401"/>
      <c r="AS326" s="406"/>
      <c r="AT326" s="405"/>
      <c r="AU326" s="405"/>
      <c r="AV326" s="404"/>
      <c r="AW326" s="405"/>
      <c r="AX326" s="405"/>
      <c r="AY326" s="405"/>
      <c r="AZ326" s="404"/>
      <c r="BA326" s="405"/>
      <c r="BB326" s="405"/>
      <c r="BC326" s="394"/>
      <c r="BD326" s="394"/>
      <c r="BE326" s="394"/>
      <c r="BG326" s="2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</row>
    <row r="327" spans="1:100" s="1" customFormat="1" x14ac:dyDescent="0.25">
      <c r="A327" s="394"/>
      <c r="B327" s="394"/>
      <c r="C327" s="394"/>
      <c r="D327" s="394"/>
      <c r="E327" s="394"/>
      <c r="F327" s="394"/>
      <c r="G327" s="394"/>
      <c r="H327" s="394"/>
      <c r="I327" s="394"/>
      <c r="J327" s="394"/>
      <c r="K327" s="394"/>
      <c r="L327" s="394"/>
      <c r="M327" s="394"/>
      <c r="N327" s="394"/>
      <c r="O327" s="394"/>
      <c r="P327" s="400"/>
      <c r="Q327" s="394"/>
      <c r="R327" s="394"/>
      <c r="S327" s="394"/>
      <c r="T327" s="394"/>
      <c r="U327" s="394"/>
      <c r="V327" s="394"/>
      <c r="W327" s="394"/>
      <c r="X327" s="394"/>
      <c r="Y327" s="399"/>
      <c r="Z327" s="394"/>
      <c r="AA327" s="401"/>
      <c r="AB327" s="401"/>
      <c r="AC327" s="401"/>
      <c r="AD327" s="401"/>
      <c r="AE327" s="362"/>
      <c r="AF327" s="405"/>
      <c r="AG327" s="401"/>
      <c r="AH327" s="405"/>
      <c r="AI327" s="401"/>
      <c r="AJ327" s="401"/>
      <c r="AK327" s="394"/>
      <c r="AL327" s="394"/>
      <c r="AM327" s="394"/>
      <c r="AN327" s="399"/>
      <c r="AO327" s="394"/>
      <c r="AP327" s="401"/>
      <c r="AQ327" s="401"/>
      <c r="AR327" s="401"/>
      <c r="AS327" s="406"/>
      <c r="AT327" s="405"/>
      <c r="AU327" s="405"/>
      <c r="AV327" s="404"/>
      <c r="AW327" s="405"/>
      <c r="AX327" s="405"/>
      <c r="AY327" s="405"/>
      <c r="AZ327" s="404"/>
      <c r="BA327" s="405"/>
      <c r="BB327" s="405"/>
      <c r="BC327" s="394"/>
      <c r="BD327" s="394"/>
      <c r="BE327" s="394"/>
      <c r="BG327" s="2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</row>
    <row r="328" spans="1:100" s="1" customFormat="1" x14ac:dyDescent="0.25">
      <c r="A328" s="394"/>
      <c r="B328" s="394"/>
      <c r="C328" s="394"/>
      <c r="D328" s="394"/>
      <c r="E328" s="394"/>
      <c r="F328" s="394"/>
      <c r="G328" s="394"/>
      <c r="H328" s="394"/>
      <c r="I328" s="394"/>
      <c r="J328" s="394"/>
      <c r="K328" s="394"/>
      <c r="L328" s="394"/>
      <c r="M328" s="394"/>
      <c r="N328" s="394"/>
      <c r="O328" s="394"/>
      <c r="P328" s="400"/>
      <c r="Q328" s="394"/>
      <c r="R328" s="394"/>
      <c r="S328" s="394"/>
      <c r="T328" s="394"/>
      <c r="U328" s="394"/>
      <c r="V328" s="394"/>
      <c r="W328" s="394"/>
      <c r="X328" s="394"/>
      <c r="Y328" s="399"/>
      <c r="Z328" s="394"/>
      <c r="AA328" s="401"/>
      <c r="AB328" s="401"/>
      <c r="AC328" s="401"/>
      <c r="AD328" s="401"/>
      <c r="AE328" s="362"/>
      <c r="AF328" s="405"/>
      <c r="AG328" s="401"/>
      <c r="AH328" s="405"/>
      <c r="AI328" s="401"/>
      <c r="AJ328" s="401"/>
      <c r="AK328" s="394"/>
      <c r="AL328" s="394"/>
      <c r="AM328" s="394"/>
      <c r="AN328" s="399"/>
      <c r="AO328" s="394"/>
      <c r="AP328" s="401"/>
      <c r="AQ328" s="401"/>
      <c r="AR328" s="401"/>
      <c r="AS328" s="406"/>
      <c r="AT328" s="405"/>
      <c r="AU328" s="405"/>
      <c r="AV328" s="404"/>
      <c r="AW328" s="405"/>
      <c r="AX328" s="405"/>
      <c r="AY328" s="405"/>
      <c r="AZ328" s="404"/>
      <c r="BA328" s="405"/>
      <c r="BB328" s="405"/>
      <c r="BC328" s="394"/>
      <c r="BD328" s="394"/>
      <c r="BE328" s="394"/>
      <c r="BG328" s="2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</row>
    <row r="329" spans="1:100" s="1" customFormat="1" x14ac:dyDescent="0.25">
      <c r="A329" s="394"/>
      <c r="B329" s="394"/>
      <c r="C329" s="394"/>
      <c r="D329" s="394"/>
      <c r="E329" s="394"/>
      <c r="F329" s="394"/>
      <c r="G329" s="394"/>
      <c r="H329" s="394"/>
      <c r="I329" s="394"/>
      <c r="J329" s="394"/>
      <c r="K329" s="394"/>
      <c r="L329" s="394"/>
      <c r="M329" s="394"/>
      <c r="N329" s="394"/>
      <c r="O329" s="394"/>
      <c r="P329" s="400"/>
      <c r="Q329" s="394"/>
      <c r="R329" s="394"/>
      <c r="S329" s="394"/>
      <c r="T329" s="394"/>
      <c r="U329" s="394"/>
      <c r="V329" s="394"/>
      <c r="W329" s="394"/>
      <c r="X329" s="394"/>
      <c r="Y329" s="399"/>
      <c r="Z329" s="394"/>
      <c r="AA329" s="401"/>
      <c r="AB329" s="401"/>
      <c r="AC329" s="401"/>
      <c r="AD329" s="401"/>
      <c r="AE329" s="362"/>
      <c r="AF329" s="405"/>
      <c r="AG329" s="401"/>
      <c r="AH329" s="405"/>
      <c r="AI329" s="401"/>
      <c r="AJ329" s="401"/>
      <c r="AK329" s="394"/>
      <c r="AL329" s="394"/>
      <c r="AM329" s="394"/>
      <c r="AN329" s="399"/>
      <c r="AO329" s="394"/>
      <c r="AP329" s="401"/>
      <c r="AQ329" s="401"/>
      <c r="AR329" s="401"/>
      <c r="AS329" s="406"/>
      <c r="AT329" s="405"/>
      <c r="AU329" s="405"/>
      <c r="AV329" s="404"/>
      <c r="AW329" s="405"/>
      <c r="AX329" s="405"/>
      <c r="AY329" s="405"/>
      <c r="AZ329" s="404"/>
      <c r="BA329" s="405"/>
      <c r="BB329" s="405"/>
      <c r="BC329" s="394"/>
      <c r="BD329" s="394"/>
      <c r="BE329" s="394"/>
      <c r="BG329" s="2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</row>
    <row r="330" spans="1:100" s="1" customFormat="1" x14ac:dyDescent="0.25">
      <c r="A330" s="394"/>
      <c r="B330" s="394"/>
      <c r="C330" s="394"/>
      <c r="D330" s="394"/>
      <c r="E330" s="394"/>
      <c r="F330" s="394"/>
      <c r="G330" s="394"/>
      <c r="H330" s="394"/>
      <c r="I330" s="394"/>
      <c r="J330" s="394"/>
      <c r="K330" s="394"/>
      <c r="L330" s="394"/>
      <c r="M330" s="394"/>
      <c r="N330" s="394"/>
      <c r="O330" s="394"/>
      <c r="P330" s="400"/>
      <c r="Q330" s="394"/>
      <c r="R330" s="394"/>
      <c r="S330" s="394"/>
      <c r="T330" s="394"/>
      <c r="U330" s="394"/>
      <c r="V330" s="394"/>
      <c r="W330" s="394"/>
      <c r="X330" s="394"/>
      <c r="Y330" s="399"/>
      <c r="Z330" s="394"/>
      <c r="AA330" s="401"/>
      <c r="AB330" s="401"/>
      <c r="AC330" s="401"/>
      <c r="AD330" s="401"/>
      <c r="AE330" s="362"/>
      <c r="AF330" s="405"/>
      <c r="AG330" s="401"/>
      <c r="AH330" s="405"/>
      <c r="AI330" s="401"/>
      <c r="AJ330" s="401"/>
      <c r="AK330" s="394"/>
      <c r="AL330" s="394"/>
      <c r="AM330" s="394"/>
      <c r="AN330" s="399"/>
      <c r="AO330" s="394"/>
      <c r="AP330" s="401"/>
      <c r="AQ330" s="401"/>
      <c r="AR330" s="401"/>
      <c r="AS330" s="406"/>
      <c r="AT330" s="405"/>
      <c r="AU330" s="405"/>
      <c r="AV330" s="404"/>
      <c r="AW330" s="405"/>
      <c r="AX330" s="405"/>
      <c r="AY330" s="405"/>
      <c r="AZ330" s="404"/>
      <c r="BA330" s="405"/>
      <c r="BB330" s="405"/>
      <c r="BC330" s="394"/>
      <c r="BD330" s="394"/>
      <c r="BE330" s="394"/>
      <c r="BG330" s="2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</row>
    <row r="331" spans="1:100" s="1" customFormat="1" x14ac:dyDescent="0.25">
      <c r="A331" s="394"/>
      <c r="B331" s="394"/>
      <c r="C331" s="394"/>
      <c r="D331" s="394"/>
      <c r="E331" s="394"/>
      <c r="F331" s="394"/>
      <c r="G331" s="394"/>
      <c r="H331" s="394"/>
      <c r="I331" s="394"/>
      <c r="J331" s="394"/>
      <c r="K331" s="394"/>
      <c r="L331" s="394"/>
      <c r="M331" s="394"/>
      <c r="N331" s="394"/>
      <c r="O331" s="394"/>
      <c r="P331" s="400"/>
      <c r="Q331" s="394"/>
      <c r="R331" s="394"/>
      <c r="S331" s="394"/>
      <c r="T331" s="394"/>
      <c r="U331" s="394"/>
      <c r="V331" s="394"/>
      <c r="W331" s="394"/>
      <c r="X331" s="394"/>
      <c r="Y331" s="399"/>
      <c r="Z331" s="394"/>
      <c r="AA331" s="401"/>
      <c r="AB331" s="401"/>
      <c r="AC331" s="401"/>
      <c r="AD331" s="401"/>
      <c r="AE331" s="362"/>
      <c r="AF331" s="405"/>
      <c r="AG331" s="401"/>
      <c r="AH331" s="405"/>
      <c r="AI331" s="401"/>
      <c r="AJ331" s="401"/>
      <c r="AK331" s="394"/>
      <c r="AL331" s="394"/>
      <c r="AM331" s="394"/>
      <c r="AN331" s="399"/>
      <c r="AO331" s="394"/>
      <c r="AP331" s="401"/>
      <c r="AQ331" s="401"/>
      <c r="AR331" s="401"/>
      <c r="AS331" s="406"/>
      <c r="AT331" s="405"/>
      <c r="AU331" s="405"/>
      <c r="AV331" s="404"/>
      <c r="AW331" s="405"/>
      <c r="AX331" s="405"/>
      <c r="AY331" s="405"/>
      <c r="AZ331" s="404"/>
      <c r="BA331" s="405"/>
      <c r="BB331" s="405"/>
      <c r="BC331" s="394"/>
      <c r="BD331" s="394"/>
      <c r="BE331" s="394"/>
      <c r="BG331" s="2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</row>
    <row r="332" spans="1:100" s="1" customFormat="1" x14ac:dyDescent="0.25">
      <c r="A332" s="394"/>
      <c r="B332" s="394"/>
      <c r="C332" s="394"/>
      <c r="D332" s="394"/>
      <c r="E332" s="394"/>
      <c r="F332" s="394"/>
      <c r="G332" s="394"/>
      <c r="H332" s="394"/>
      <c r="I332" s="394"/>
      <c r="J332" s="394"/>
      <c r="K332" s="394"/>
      <c r="L332" s="394"/>
      <c r="M332" s="394"/>
      <c r="N332" s="394"/>
      <c r="O332" s="394"/>
      <c r="P332" s="400"/>
      <c r="Q332" s="394"/>
      <c r="R332" s="394"/>
      <c r="S332" s="394"/>
      <c r="T332" s="394"/>
      <c r="U332" s="394"/>
      <c r="V332" s="394"/>
      <c r="W332" s="394"/>
      <c r="X332" s="394"/>
      <c r="Y332" s="399"/>
      <c r="Z332" s="394"/>
      <c r="AA332" s="401"/>
      <c r="AB332" s="401"/>
      <c r="AC332" s="401"/>
      <c r="AD332" s="401"/>
      <c r="AE332" s="362"/>
      <c r="AF332" s="405"/>
      <c r="AG332" s="401"/>
      <c r="AH332" s="405"/>
      <c r="AI332" s="401"/>
      <c r="AJ332" s="401"/>
      <c r="AK332" s="394"/>
      <c r="AL332" s="394"/>
      <c r="AM332" s="394"/>
      <c r="AN332" s="399"/>
      <c r="AO332" s="394"/>
      <c r="AP332" s="401"/>
      <c r="AQ332" s="401"/>
      <c r="AR332" s="401"/>
      <c r="AS332" s="406"/>
      <c r="AT332" s="405"/>
      <c r="AU332" s="405"/>
      <c r="AV332" s="404"/>
      <c r="AW332" s="405"/>
      <c r="AX332" s="405"/>
      <c r="AY332" s="405"/>
      <c r="AZ332" s="404"/>
      <c r="BA332" s="405"/>
      <c r="BB332" s="405"/>
      <c r="BC332" s="394"/>
      <c r="BD332" s="394"/>
      <c r="BE332" s="394"/>
      <c r="BG332" s="2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</row>
    <row r="333" spans="1:100" s="1" customFormat="1" x14ac:dyDescent="0.25">
      <c r="A333" s="394"/>
      <c r="B333" s="394"/>
      <c r="C333" s="394"/>
      <c r="D333" s="394"/>
      <c r="E333" s="394"/>
      <c r="F333" s="394"/>
      <c r="G333" s="394"/>
      <c r="H333" s="394"/>
      <c r="I333" s="394"/>
      <c r="J333" s="394"/>
      <c r="K333" s="394"/>
      <c r="L333" s="394"/>
      <c r="M333" s="394"/>
      <c r="N333" s="394"/>
      <c r="O333" s="394"/>
      <c r="P333" s="400"/>
      <c r="Q333" s="394"/>
      <c r="R333" s="394"/>
      <c r="S333" s="394"/>
      <c r="T333" s="394"/>
      <c r="U333" s="394"/>
      <c r="V333" s="394"/>
      <c r="W333" s="394"/>
      <c r="X333" s="394"/>
      <c r="Y333" s="399"/>
      <c r="Z333" s="394"/>
      <c r="AA333" s="401"/>
      <c r="AB333" s="401"/>
      <c r="AC333" s="401"/>
      <c r="AD333" s="401"/>
      <c r="AE333" s="362"/>
      <c r="AF333" s="405"/>
      <c r="AG333" s="401"/>
      <c r="AH333" s="405"/>
      <c r="AI333" s="401"/>
      <c r="AJ333" s="401"/>
      <c r="AK333" s="394"/>
      <c r="AL333" s="394"/>
      <c r="AM333" s="394"/>
      <c r="AN333" s="399"/>
      <c r="AO333" s="394"/>
      <c r="AP333" s="401"/>
      <c r="AQ333" s="401"/>
      <c r="AR333" s="401"/>
      <c r="AS333" s="406"/>
      <c r="AT333" s="405"/>
      <c r="AU333" s="405"/>
      <c r="AV333" s="404"/>
      <c r="AW333" s="405"/>
      <c r="AX333" s="405"/>
      <c r="AY333" s="405"/>
      <c r="AZ333" s="404"/>
      <c r="BA333" s="405"/>
      <c r="BB333" s="405"/>
      <c r="BC333" s="394"/>
      <c r="BD333" s="394"/>
      <c r="BE333" s="394"/>
      <c r="BG333" s="2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</row>
    <row r="334" spans="1:100" s="1" customFormat="1" x14ac:dyDescent="0.25">
      <c r="A334" s="394"/>
      <c r="B334" s="394"/>
      <c r="C334" s="394"/>
      <c r="D334" s="394"/>
      <c r="E334" s="394"/>
      <c r="F334" s="394"/>
      <c r="G334" s="394"/>
      <c r="H334" s="394"/>
      <c r="I334" s="394"/>
      <c r="J334" s="394"/>
      <c r="K334" s="394"/>
      <c r="L334" s="394"/>
      <c r="M334" s="394"/>
      <c r="N334" s="394"/>
      <c r="O334" s="394"/>
      <c r="P334" s="400"/>
      <c r="Q334" s="394"/>
      <c r="R334" s="394"/>
      <c r="S334" s="394"/>
      <c r="T334" s="394"/>
      <c r="U334" s="394"/>
      <c r="V334" s="394"/>
      <c r="W334" s="394"/>
      <c r="X334" s="394"/>
      <c r="Y334" s="399"/>
      <c r="Z334" s="394"/>
      <c r="AA334" s="401"/>
      <c r="AB334" s="401"/>
      <c r="AC334" s="401"/>
      <c r="AD334" s="401"/>
      <c r="AE334" s="362"/>
      <c r="AF334" s="405"/>
      <c r="AG334" s="401"/>
      <c r="AH334" s="405"/>
      <c r="AI334" s="401"/>
      <c r="AJ334" s="401"/>
      <c r="AK334" s="394"/>
      <c r="AL334" s="394"/>
      <c r="AM334" s="394"/>
      <c r="AN334" s="399"/>
      <c r="AO334" s="394"/>
      <c r="AP334" s="401"/>
      <c r="AQ334" s="401"/>
      <c r="AR334" s="401"/>
      <c r="AS334" s="406"/>
      <c r="AT334" s="405"/>
      <c r="AU334" s="405"/>
      <c r="AV334" s="404"/>
      <c r="AW334" s="405"/>
      <c r="AX334" s="405"/>
      <c r="AY334" s="405"/>
      <c r="AZ334" s="404"/>
      <c r="BA334" s="405"/>
      <c r="BB334" s="405"/>
      <c r="BC334" s="394"/>
      <c r="BD334" s="394"/>
      <c r="BE334" s="394"/>
      <c r="BG334" s="2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</row>
    <row r="335" spans="1:100" s="1" customFormat="1" x14ac:dyDescent="0.25">
      <c r="A335" s="394"/>
      <c r="B335" s="394"/>
      <c r="C335" s="394"/>
      <c r="D335" s="394"/>
      <c r="E335" s="394"/>
      <c r="F335" s="394"/>
      <c r="G335" s="394"/>
      <c r="H335" s="394"/>
      <c r="I335" s="394"/>
      <c r="J335" s="394"/>
      <c r="K335" s="394"/>
      <c r="L335" s="394"/>
      <c r="M335" s="394"/>
      <c r="N335" s="394"/>
      <c r="O335" s="394"/>
      <c r="P335" s="400"/>
      <c r="Q335" s="394"/>
      <c r="R335" s="394"/>
      <c r="S335" s="394"/>
      <c r="T335" s="394"/>
      <c r="U335" s="394"/>
      <c r="V335" s="394"/>
      <c r="W335" s="394"/>
      <c r="X335" s="394"/>
      <c r="Y335" s="399"/>
      <c r="Z335" s="394"/>
      <c r="AA335" s="401"/>
      <c r="AB335" s="401"/>
      <c r="AC335" s="401"/>
      <c r="AD335" s="401"/>
      <c r="AE335" s="362"/>
      <c r="AF335" s="405"/>
      <c r="AG335" s="401"/>
      <c r="AH335" s="405"/>
      <c r="AI335" s="401"/>
      <c r="AJ335" s="401"/>
      <c r="AK335" s="394"/>
      <c r="AL335" s="394"/>
      <c r="AM335" s="394"/>
      <c r="AN335" s="399"/>
      <c r="AO335" s="394"/>
      <c r="AP335" s="401"/>
      <c r="AQ335" s="401"/>
      <c r="AR335" s="401"/>
      <c r="AS335" s="406"/>
      <c r="AT335" s="405"/>
      <c r="AU335" s="405"/>
      <c r="AV335" s="404"/>
      <c r="AW335" s="405"/>
      <c r="AX335" s="405"/>
      <c r="AY335" s="405"/>
      <c r="AZ335" s="404"/>
      <c r="BA335" s="405"/>
      <c r="BB335" s="405"/>
      <c r="BC335" s="394"/>
      <c r="BD335" s="394"/>
      <c r="BE335" s="394"/>
      <c r="BG335" s="2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</row>
    <row r="336" spans="1:100" s="1" customFormat="1" x14ac:dyDescent="0.25">
      <c r="A336" s="394"/>
      <c r="B336" s="394"/>
      <c r="C336" s="394"/>
      <c r="D336" s="394"/>
      <c r="E336" s="394"/>
      <c r="F336" s="394"/>
      <c r="G336" s="394"/>
      <c r="H336" s="394"/>
      <c r="I336" s="394"/>
      <c r="J336" s="394"/>
      <c r="K336" s="394"/>
      <c r="L336" s="394"/>
      <c r="M336" s="394"/>
      <c r="N336" s="394"/>
      <c r="O336" s="394"/>
      <c r="P336" s="400"/>
      <c r="Q336" s="394"/>
      <c r="R336" s="394"/>
      <c r="S336" s="394"/>
      <c r="T336" s="394"/>
      <c r="U336" s="394"/>
      <c r="V336" s="394"/>
      <c r="W336" s="394"/>
      <c r="X336" s="394"/>
      <c r="Y336" s="399"/>
      <c r="Z336" s="394"/>
      <c r="AA336" s="401"/>
      <c r="AB336" s="401"/>
      <c r="AC336" s="401"/>
      <c r="AD336" s="401"/>
      <c r="AE336" s="362"/>
      <c r="AF336" s="405"/>
      <c r="AG336" s="401"/>
      <c r="AH336" s="405"/>
      <c r="AI336" s="401"/>
      <c r="AJ336" s="401"/>
      <c r="AK336" s="394"/>
      <c r="AL336" s="394"/>
      <c r="AM336" s="394"/>
      <c r="AN336" s="399"/>
      <c r="AO336" s="394"/>
      <c r="AP336" s="401"/>
      <c r="AQ336" s="401"/>
      <c r="AR336" s="401"/>
      <c r="AS336" s="406"/>
      <c r="AT336" s="405"/>
      <c r="AU336" s="405"/>
      <c r="AV336" s="404"/>
      <c r="AW336" s="405"/>
      <c r="AX336" s="405"/>
      <c r="AY336" s="405"/>
      <c r="AZ336" s="404"/>
      <c r="BA336" s="405"/>
      <c r="BB336" s="405"/>
      <c r="BC336" s="394"/>
      <c r="BD336" s="394"/>
      <c r="BE336" s="394"/>
      <c r="BG336" s="2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</row>
    <row r="337" spans="1:100" s="1" customFormat="1" x14ac:dyDescent="0.25">
      <c r="A337" s="394"/>
      <c r="B337" s="394"/>
      <c r="C337" s="394"/>
      <c r="D337" s="394"/>
      <c r="E337" s="394"/>
      <c r="F337" s="394"/>
      <c r="G337" s="394"/>
      <c r="H337" s="394"/>
      <c r="I337" s="394"/>
      <c r="J337" s="394"/>
      <c r="K337" s="394"/>
      <c r="L337" s="394"/>
      <c r="M337" s="394"/>
      <c r="N337" s="394"/>
      <c r="O337" s="394"/>
      <c r="P337" s="400"/>
      <c r="Q337" s="394"/>
      <c r="R337" s="394"/>
      <c r="S337" s="394"/>
      <c r="T337" s="394"/>
      <c r="U337" s="394"/>
      <c r="V337" s="394"/>
      <c r="W337" s="394"/>
      <c r="X337" s="394"/>
      <c r="Y337" s="399"/>
      <c r="Z337" s="394"/>
      <c r="AA337" s="401"/>
      <c r="AB337" s="401"/>
      <c r="AC337" s="401"/>
      <c r="AD337" s="401"/>
      <c r="AE337" s="362"/>
      <c r="AF337" s="405"/>
      <c r="AG337" s="401"/>
      <c r="AH337" s="405"/>
      <c r="AI337" s="401"/>
      <c r="AJ337" s="401"/>
      <c r="AK337" s="394"/>
      <c r="AL337" s="394"/>
      <c r="AM337" s="394"/>
      <c r="AN337" s="399"/>
      <c r="AO337" s="394"/>
      <c r="AP337" s="401"/>
      <c r="AQ337" s="401"/>
      <c r="AR337" s="401"/>
      <c r="AS337" s="406"/>
      <c r="AT337" s="405"/>
      <c r="AU337" s="405"/>
      <c r="AV337" s="404"/>
      <c r="AW337" s="405"/>
      <c r="AX337" s="405"/>
      <c r="AY337" s="405"/>
      <c r="AZ337" s="404"/>
      <c r="BA337" s="405"/>
      <c r="BB337" s="405"/>
      <c r="BC337" s="394"/>
      <c r="BD337" s="394"/>
      <c r="BE337" s="394"/>
      <c r="BG337" s="2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</row>
    <row r="338" spans="1:100" s="1" customFormat="1" x14ac:dyDescent="0.25">
      <c r="A338" s="394"/>
      <c r="B338" s="394"/>
      <c r="C338" s="394"/>
      <c r="D338" s="394"/>
      <c r="E338" s="394"/>
      <c r="F338" s="394"/>
      <c r="G338" s="394"/>
      <c r="H338" s="394"/>
      <c r="I338" s="394"/>
      <c r="J338" s="394"/>
      <c r="K338" s="394"/>
      <c r="L338" s="394"/>
      <c r="M338" s="394"/>
      <c r="N338" s="394"/>
      <c r="O338" s="394"/>
      <c r="P338" s="400"/>
      <c r="Q338" s="394"/>
      <c r="R338" s="394"/>
      <c r="S338" s="394"/>
      <c r="T338" s="394"/>
      <c r="U338" s="394"/>
      <c r="V338" s="394"/>
      <c r="W338" s="394"/>
      <c r="X338" s="394"/>
      <c r="Y338" s="399"/>
      <c r="Z338" s="394"/>
      <c r="AA338" s="401"/>
      <c r="AB338" s="401"/>
      <c r="AC338" s="401"/>
      <c r="AD338" s="401"/>
      <c r="AE338" s="362"/>
      <c r="AF338" s="405"/>
      <c r="AG338" s="401"/>
      <c r="AH338" s="405"/>
      <c r="AI338" s="401"/>
      <c r="AJ338" s="401"/>
      <c r="AK338" s="394"/>
      <c r="AL338" s="394"/>
      <c r="AM338" s="394"/>
      <c r="AN338" s="399"/>
      <c r="AO338" s="394"/>
      <c r="AP338" s="401"/>
      <c r="AQ338" s="401"/>
      <c r="AR338" s="401"/>
      <c r="AS338" s="406"/>
      <c r="AT338" s="405"/>
      <c r="AU338" s="405"/>
      <c r="AV338" s="404"/>
      <c r="AW338" s="405"/>
      <c r="AX338" s="405"/>
      <c r="AY338" s="405"/>
      <c r="AZ338" s="404"/>
      <c r="BA338" s="405"/>
      <c r="BB338" s="405"/>
      <c r="BC338" s="394"/>
      <c r="BD338" s="394"/>
      <c r="BE338" s="394"/>
      <c r="BG338" s="2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</row>
    <row r="339" spans="1:100" s="1" customFormat="1" x14ac:dyDescent="0.25">
      <c r="A339" s="394"/>
      <c r="B339" s="394"/>
      <c r="C339" s="394"/>
      <c r="D339" s="394"/>
      <c r="E339" s="394"/>
      <c r="F339" s="394"/>
      <c r="G339" s="394"/>
      <c r="H339" s="394"/>
      <c r="I339" s="394"/>
      <c r="J339" s="394"/>
      <c r="K339" s="394"/>
      <c r="L339" s="394"/>
      <c r="M339" s="394"/>
      <c r="N339" s="394"/>
      <c r="O339" s="394"/>
      <c r="P339" s="400"/>
      <c r="Q339" s="394"/>
      <c r="R339" s="394"/>
      <c r="S339" s="394"/>
      <c r="T339" s="394"/>
      <c r="U339" s="394"/>
      <c r="V339" s="394"/>
      <c r="W339" s="394"/>
      <c r="X339" s="394"/>
      <c r="Y339" s="399"/>
      <c r="Z339" s="394"/>
      <c r="AA339" s="401"/>
      <c r="AB339" s="401"/>
      <c r="AC339" s="401"/>
      <c r="AD339" s="401"/>
      <c r="AE339" s="362"/>
      <c r="AF339" s="405"/>
      <c r="AG339" s="401"/>
      <c r="AH339" s="405"/>
      <c r="AI339" s="401"/>
      <c r="AJ339" s="401"/>
      <c r="AK339" s="394"/>
      <c r="AL339" s="394"/>
      <c r="AM339" s="394"/>
      <c r="AN339" s="399"/>
      <c r="AO339" s="394"/>
      <c r="AP339" s="401"/>
      <c r="AQ339" s="401"/>
      <c r="AR339" s="401"/>
      <c r="AS339" s="406"/>
      <c r="AT339" s="405"/>
      <c r="AU339" s="405"/>
      <c r="AV339" s="404"/>
      <c r="AW339" s="405"/>
      <c r="AX339" s="405"/>
      <c r="AY339" s="405"/>
      <c r="AZ339" s="404"/>
      <c r="BA339" s="405"/>
      <c r="BB339" s="405"/>
      <c r="BC339" s="394"/>
      <c r="BD339" s="394"/>
      <c r="BE339" s="394"/>
      <c r="BG339" s="2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</row>
    <row r="340" spans="1:100" s="1" customFormat="1" x14ac:dyDescent="0.25">
      <c r="A340" s="394"/>
      <c r="B340" s="394"/>
      <c r="C340" s="394"/>
      <c r="D340" s="394"/>
      <c r="E340" s="394"/>
      <c r="F340" s="394"/>
      <c r="G340" s="394"/>
      <c r="H340" s="394"/>
      <c r="I340" s="394"/>
      <c r="J340" s="394"/>
      <c r="K340" s="394"/>
      <c r="L340" s="394"/>
      <c r="M340" s="394"/>
      <c r="N340" s="394"/>
      <c r="O340" s="394"/>
      <c r="P340" s="400"/>
      <c r="Q340" s="394"/>
      <c r="R340" s="394"/>
      <c r="S340" s="394"/>
      <c r="T340" s="394"/>
      <c r="U340" s="394"/>
      <c r="V340" s="394"/>
      <c r="W340" s="394"/>
      <c r="X340" s="394"/>
      <c r="Y340" s="399"/>
      <c r="Z340" s="394"/>
      <c r="AA340" s="401"/>
      <c r="AB340" s="401"/>
      <c r="AC340" s="401"/>
      <c r="AD340" s="401"/>
      <c r="AE340" s="362"/>
      <c r="AF340" s="405"/>
      <c r="AG340" s="401"/>
      <c r="AH340" s="405"/>
      <c r="AI340" s="401"/>
      <c r="AJ340" s="401"/>
      <c r="AK340" s="394"/>
      <c r="AL340" s="394"/>
      <c r="AM340" s="394"/>
      <c r="AN340" s="399"/>
      <c r="AO340" s="394"/>
      <c r="AP340" s="401"/>
      <c r="AQ340" s="401"/>
      <c r="AR340" s="401"/>
      <c r="AS340" s="406"/>
      <c r="AT340" s="405"/>
      <c r="AU340" s="405"/>
      <c r="AV340" s="404"/>
      <c r="AW340" s="405"/>
      <c r="AX340" s="405"/>
      <c r="AY340" s="405"/>
      <c r="AZ340" s="404"/>
      <c r="BA340" s="405"/>
      <c r="BB340" s="405"/>
      <c r="BC340" s="394"/>
      <c r="BD340" s="394"/>
      <c r="BE340" s="394"/>
      <c r="BG340" s="2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</row>
    <row r="341" spans="1:100" s="1" customFormat="1" x14ac:dyDescent="0.25">
      <c r="A341" s="394"/>
      <c r="B341" s="394"/>
      <c r="C341" s="394"/>
      <c r="D341" s="394"/>
      <c r="E341" s="394"/>
      <c r="F341" s="394"/>
      <c r="G341" s="394"/>
      <c r="H341" s="394"/>
      <c r="I341" s="394"/>
      <c r="J341" s="394"/>
      <c r="K341" s="394"/>
      <c r="L341" s="394"/>
      <c r="M341" s="394"/>
      <c r="N341" s="394"/>
      <c r="O341" s="394"/>
      <c r="P341" s="400"/>
      <c r="Q341" s="394"/>
      <c r="R341" s="394"/>
      <c r="S341" s="394"/>
      <c r="T341" s="394"/>
      <c r="U341" s="394"/>
      <c r="V341" s="394"/>
      <c r="W341" s="394"/>
      <c r="X341" s="394"/>
      <c r="Y341" s="399"/>
      <c r="Z341" s="394"/>
      <c r="AA341" s="401"/>
      <c r="AB341" s="401"/>
      <c r="AC341" s="401"/>
      <c r="AD341" s="401"/>
      <c r="AE341" s="362"/>
      <c r="AF341" s="405"/>
      <c r="AG341" s="401"/>
      <c r="AH341" s="405"/>
      <c r="AI341" s="401"/>
      <c r="AJ341" s="401"/>
      <c r="AK341" s="394"/>
      <c r="AL341" s="394"/>
      <c r="AM341" s="394"/>
      <c r="AN341" s="399"/>
      <c r="AO341" s="394"/>
      <c r="AP341" s="401"/>
      <c r="AQ341" s="401"/>
      <c r="AR341" s="401"/>
      <c r="AS341" s="406"/>
      <c r="AT341" s="405"/>
      <c r="AU341" s="405"/>
      <c r="AV341" s="404"/>
      <c r="AW341" s="405"/>
      <c r="AX341" s="405"/>
      <c r="AY341" s="405"/>
      <c r="AZ341" s="404"/>
      <c r="BA341" s="405"/>
      <c r="BB341" s="405"/>
      <c r="BC341" s="394"/>
      <c r="BD341" s="394"/>
      <c r="BE341" s="394"/>
      <c r="BG341" s="2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</row>
    <row r="342" spans="1:100" s="1" customFormat="1" x14ac:dyDescent="0.25">
      <c r="A342" s="394"/>
      <c r="B342" s="394"/>
      <c r="C342" s="394"/>
      <c r="D342" s="394"/>
      <c r="E342" s="394"/>
      <c r="F342" s="394"/>
      <c r="G342" s="394"/>
      <c r="H342" s="394"/>
      <c r="I342" s="394"/>
      <c r="J342" s="394"/>
      <c r="K342" s="394"/>
      <c r="L342" s="394"/>
      <c r="M342" s="394"/>
      <c r="N342" s="394"/>
      <c r="O342" s="394"/>
      <c r="P342" s="400"/>
      <c r="Q342" s="394"/>
      <c r="R342" s="394"/>
      <c r="S342" s="394"/>
      <c r="T342" s="394"/>
      <c r="U342" s="394"/>
      <c r="V342" s="394"/>
      <c r="W342" s="394"/>
      <c r="X342" s="394"/>
      <c r="Y342" s="399"/>
      <c r="Z342" s="394"/>
      <c r="AA342" s="401"/>
      <c r="AB342" s="401"/>
      <c r="AC342" s="401"/>
      <c r="AD342" s="401"/>
      <c r="AE342" s="362"/>
      <c r="AF342" s="405"/>
      <c r="AG342" s="401"/>
      <c r="AH342" s="405"/>
      <c r="AI342" s="401"/>
      <c r="AJ342" s="401"/>
      <c r="AK342" s="394"/>
      <c r="AL342" s="394"/>
      <c r="AM342" s="394"/>
      <c r="AN342" s="399"/>
      <c r="AO342" s="394"/>
      <c r="AP342" s="401"/>
      <c r="AQ342" s="401"/>
      <c r="AR342" s="401"/>
      <c r="AS342" s="406"/>
      <c r="AT342" s="405"/>
      <c r="AU342" s="405"/>
      <c r="AV342" s="404"/>
      <c r="AW342" s="405"/>
      <c r="AX342" s="405"/>
      <c r="AY342" s="405"/>
      <c r="AZ342" s="404"/>
      <c r="BA342" s="405"/>
      <c r="BB342" s="405"/>
      <c r="BC342" s="394"/>
      <c r="BD342" s="394"/>
      <c r="BE342" s="394"/>
      <c r="BG342" s="2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</row>
    <row r="343" spans="1:100" s="1" customFormat="1" x14ac:dyDescent="0.25">
      <c r="A343" s="394"/>
      <c r="B343" s="394"/>
      <c r="C343" s="394"/>
      <c r="D343" s="394"/>
      <c r="E343" s="394"/>
      <c r="F343" s="394"/>
      <c r="G343" s="394"/>
      <c r="H343" s="394"/>
      <c r="I343" s="394"/>
      <c r="J343" s="394"/>
      <c r="K343" s="394"/>
      <c r="L343" s="394"/>
      <c r="M343" s="394"/>
      <c r="N343" s="394"/>
      <c r="O343" s="394"/>
      <c r="P343" s="400"/>
      <c r="Q343" s="394"/>
      <c r="R343" s="394"/>
      <c r="S343" s="394"/>
      <c r="T343" s="394"/>
      <c r="U343" s="394"/>
      <c r="V343" s="394"/>
      <c r="W343" s="394"/>
      <c r="X343" s="394"/>
      <c r="Y343" s="399"/>
      <c r="Z343" s="394"/>
      <c r="AA343" s="401"/>
      <c r="AB343" s="401"/>
      <c r="AC343" s="401"/>
      <c r="AD343" s="401"/>
      <c r="AE343" s="362"/>
      <c r="AF343" s="405"/>
      <c r="AG343" s="401"/>
      <c r="AH343" s="405"/>
      <c r="AI343" s="401"/>
      <c r="AJ343" s="401"/>
      <c r="AK343" s="394"/>
      <c r="AL343" s="394"/>
      <c r="AM343" s="394"/>
      <c r="AN343" s="399"/>
      <c r="AO343" s="394"/>
      <c r="AP343" s="401"/>
      <c r="AQ343" s="401"/>
      <c r="AR343" s="401"/>
      <c r="AS343" s="406"/>
      <c r="AT343" s="405"/>
      <c r="AU343" s="405"/>
      <c r="AV343" s="404"/>
      <c r="AW343" s="405"/>
      <c r="AX343" s="405"/>
      <c r="AY343" s="405"/>
      <c r="AZ343" s="404"/>
      <c r="BA343" s="405"/>
      <c r="BB343" s="405"/>
      <c r="BC343" s="394"/>
      <c r="BD343" s="394"/>
      <c r="BE343" s="394"/>
      <c r="BG343" s="2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</row>
    <row r="344" spans="1:100" s="1" customFormat="1" x14ac:dyDescent="0.25">
      <c r="A344" s="394"/>
      <c r="B344" s="394"/>
      <c r="C344" s="394"/>
      <c r="D344" s="394"/>
      <c r="E344" s="394"/>
      <c r="F344" s="394"/>
      <c r="G344" s="394"/>
      <c r="H344" s="394"/>
      <c r="I344" s="394"/>
      <c r="J344" s="394"/>
      <c r="K344" s="394"/>
      <c r="L344" s="394"/>
      <c r="M344" s="394"/>
      <c r="N344" s="394"/>
      <c r="O344" s="394"/>
      <c r="P344" s="400"/>
      <c r="Q344" s="394"/>
      <c r="R344" s="394"/>
      <c r="S344" s="394"/>
      <c r="T344" s="394"/>
      <c r="U344" s="394"/>
      <c r="V344" s="394"/>
      <c r="W344" s="394"/>
      <c r="X344" s="394"/>
      <c r="Y344" s="399"/>
      <c r="Z344" s="394"/>
      <c r="AA344" s="401"/>
      <c r="AB344" s="401"/>
      <c r="AC344" s="401"/>
      <c r="AD344" s="401"/>
      <c r="AE344" s="362"/>
      <c r="AF344" s="405"/>
      <c r="AG344" s="401"/>
      <c r="AH344" s="405"/>
      <c r="AI344" s="401"/>
      <c r="AJ344" s="401"/>
      <c r="AK344" s="394"/>
      <c r="AL344" s="394"/>
      <c r="AM344" s="394"/>
      <c r="AN344" s="399"/>
      <c r="AO344" s="394"/>
      <c r="AP344" s="401"/>
      <c r="AQ344" s="401"/>
      <c r="AR344" s="401"/>
      <c r="AS344" s="406"/>
      <c r="AT344" s="405"/>
      <c r="AU344" s="405"/>
      <c r="AV344" s="404"/>
      <c r="AW344" s="405"/>
      <c r="AX344" s="405"/>
      <c r="AY344" s="405"/>
      <c r="AZ344" s="404"/>
      <c r="BA344" s="405"/>
      <c r="BB344" s="405"/>
      <c r="BC344" s="394"/>
      <c r="BD344" s="394"/>
      <c r="BE344" s="394"/>
      <c r="BG344" s="2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</row>
    <row r="345" spans="1:100" s="1" customFormat="1" x14ac:dyDescent="0.25">
      <c r="A345" s="394"/>
      <c r="B345" s="394"/>
      <c r="C345" s="394"/>
      <c r="D345" s="394"/>
      <c r="E345" s="394"/>
      <c r="F345" s="394"/>
      <c r="G345" s="394"/>
      <c r="H345" s="394"/>
      <c r="I345" s="394"/>
      <c r="J345" s="394"/>
      <c r="K345" s="394"/>
      <c r="L345" s="394"/>
      <c r="M345" s="394"/>
      <c r="N345" s="394"/>
      <c r="O345" s="394"/>
      <c r="P345" s="400"/>
      <c r="Q345" s="394"/>
      <c r="R345" s="394"/>
      <c r="S345" s="394"/>
      <c r="T345" s="394"/>
      <c r="U345" s="394"/>
      <c r="V345" s="394"/>
      <c r="W345" s="394"/>
      <c r="X345" s="394"/>
      <c r="Y345" s="399"/>
      <c r="Z345" s="394"/>
      <c r="AA345" s="401"/>
      <c r="AB345" s="401"/>
      <c r="AC345" s="401"/>
      <c r="AD345" s="401"/>
      <c r="AE345" s="362"/>
      <c r="AF345" s="405"/>
      <c r="AG345" s="401"/>
      <c r="AH345" s="405"/>
      <c r="AI345" s="401"/>
      <c r="AJ345" s="401"/>
      <c r="AK345" s="394"/>
      <c r="AL345" s="394"/>
      <c r="AM345" s="394"/>
      <c r="AN345" s="399"/>
      <c r="AO345" s="394"/>
      <c r="AP345" s="401"/>
      <c r="AQ345" s="401"/>
      <c r="AR345" s="401"/>
      <c r="AS345" s="406"/>
      <c r="AT345" s="405"/>
      <c r="AU345" s="405"/>
      <c r="AV345" s="404"/>
      <c r="AW345" s="405"/>
      <c r="AX345" s="405"/>
      <c r="AY345" s="405"/>
      <c r="AZ345" s="404"/>
      <c r="BA345" s="405"/>
      <c r="BB345" s="405"/>
      <c r="BC345" s="394"/>
      <c r="BD345" s="394"/>
      <c r="BE345" s="394"/>
      <c r="BG345" s="2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</row>
    <row r="346" spans="1:100" s="1" customFormat="1" x14ac:dyDescent="0.25">
      <c r="A346" s="394"/>
      <c r="B346" s="394"/>
      <c r="C346" s="394"/>
      <c r="D346" s="394"/>
      <c r="E346" s="394"/>
      <c r="F346" s="394"/>
      <c r="G346" s="394"/>
      <c r="H346" s="394"/>
      <c r="I346" s="394"/>
      <c r="J346" s="394"/>
      <c r="K346" s="394"/>
      <c r="L346" s="394"/>
      <c r="M346" s="394"/>
      <c r="N346" s="394"/>
      <c r="O346" s="394"/>
      <c r="P346" s="400"/>
      <c r="Q346" s="394"/>
      <c r="R346" s="394"/>
      <c r="S346" s="394"/>
      <c r="T346" s="394"/>
      <c r="U346" s="394"/>
      <c r="V346" s="394"/>
      <c r="W346" s="394"/>
      <c r="X346" s="394"/>
      <c r="Y346" s="399"/>
      <c r="Z346" s="394"/>
      <c r="AA346" s="401"/>
      <c r="AB346" s="401"/>
      <c r="AC346" s="401"/>
      <c r="AD346" s="401"/>
      <c r="AE346" s="362"/>
      <c r="AF346" s="405"/>
      <c r="AG346" s="401"/>
      <c r="AH346" s="405"/>
      <c r="AI346" s="401"/>
      <c r="AJ346" s="401"/>
      <c r="AK346" s="394"/>
      <c r="AL346" s="394"/>
      <c r="AM346" s="394"/>
      <c r="AN346" s="399"/>
      <c r="AO346" s="394"/>
      <c r="AP346" s="401"/>
      <c r="AQ346" s="401"/>
      <c r="AR346" s="401"/>
      <c r="AS346" s="406"/>
      <c r="AT346" s="405"/>
      <c r="AU346" s="405"/>
      <c r="AV346" s="404"/>
      <c r="AW346" s="405"/>
      <c r="AX346" s="405"/>
      <c r="AY346" s="405"/>
      <c r="AZ346" s="404"/>
      <c r="BA346" s="405"/>
      <c r="BB346" s="405"/>
      <c r="BC346" s="394"/>
      <c r="BD346" s="394"/>
      <c r="BE346" s="394"/>
      <c r="BG346" s="2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</row>
    <row r="347" spans="1:100" s="1" customFormat="1" x14ac:dyDescent="0.25">
      <c r="A347" s="394"/>
      <c r="B347" s="394"/>
      <c r="C347" s="394"/>
      <c r="D347" s="394"/>
      <c r="E347" s="394"/>
      <c r="F347" s="394"/>
      <c r="G347" s="394"/>
      <c r="H347" s="394"/>
      <c r="I347" s="394"/>
      <c r="J347" s="394"/>
      <c r="K347" s="394"/>
      <c r="L347" s="394"/>
      <c r="M347" s="394"/>
      <c r="N347" s="394"/>
      <c r="O347" s="394"/>
      <c r="P347" s="400"/>
      <c r="Q347" s="394"/>
      <c r="R347" s="394"/>
      <c r="S347" s="394"/>
      <c r="T347" s="394"/>
      <c r="U347" s="394"/>
      <c r="V347" s="394"/>
      <c r="W347" s="394"/>
      <c r="X347" s="394"/>
      <c r="Y347" s="399"/>
      <c r="Z347" s="394"/>
      <c r="AA347" s="401"/>
      <c r="AB347" s="401"/>
      <c r="AC347" s="401"/>
      <c r="AD347" s="401"/>
      <c r="AE347" s="362"/>
      <c r="AF347" s="405"/>
      <c r="AG347" s="401"/>
      <c r="AH347" s="405"/>
      <c r="AI347" s="401"/>
      <c r="AJ347" s="401"/>
      <c r="AK347" s="394"/>
      <c r="AL347" s="394"/>
      <c r="AM347" s="394"/>
      <c r="AN347" s="399"/>
      <c r="AO347" s="394"/>
      <c r="AP347" s="401"/>
      <c r="AQ347" s="401"/>
      <c r="AR347" s="401"/>
      <c r="AS347" s="406"/>
      <c r="AT347" s="405"/>
      <c r="AU347" s="405"/>
      <c r="AV347" s="404"/>
      <c r="AW347" s="405"/>
      <c r="AX347" s="405"/>
      <c r="AY347" s="405"/>
      <c r="AZ347" s="404"/>
      <c r="BA347" s="405"/>
      <c r="BB347" s="405"/>
      <c r="BC347" s="394"/>
      <c r="BD347" s="394"/>
      <c r="BE347" s="394"/>
      <c r="BG347" s="2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</row>
    <row r="348" spans="1:100" s="1" customFormat="1" x14ac:dyDescent="0.25">
      <c r="A348" s="394"/>
      <c r="B348" s="394"/>
      <c r="C348" s="394"/>
      <c r="D348" s="394"/>
      <c r="E348" s="394"/>
      <c r="F348" s="394"/>
      <c r="G348" s="394"/>
      <c r="H348" s="394"/>
      <c r="I348" s="394"/>
      <c r="J348" s="394"/>
      <c r="K348" s="394"/>
      <c r="L348" s="394"/>
      <c r="M348" s="394"/>
      <c r="N348" s="394"/>
      <c r="O348" s="394"/>
      <c r="P348" s="400"/>
      <c r="Q348" s="394"/>
      <c r="R348" s="394"/>
      <c r="S348" s="394"/>
      <c r="T348" s="394"/>
      <c r="U348" s="394"/>
      <c r="V348" s="394"/>
      <c r="W348" s="394"/>
      <c r="X348" s="394"/>
      <c r="Y348" s="399"/>
      <c r="Z348" s="394"/>
      <c r="AA348" s="401"/>
      <c r="AB348" s="401"/>
      <c r="AC348" s="401"/>
      <c r="AD348" s="401"/>
      <c r="AE348" s="362"/>
      <c r="AF348" s="405"/>
      <c r="AG348" s="401"/>
      <c r="AH348" s="405"/>
      <c r="AI348" s="401"/>
      <c r="AJ348" s="401"/>
      <c r="AK348" s="394"/>
      <c r="AL348" s="394"/>
      <c r="AM348" s="394"/>
      <c r="AN348" s="399"/>
      <c r="AO348" s="394"/>
      <c r="AP348" s="401"/>
      <c r="AQ348" s="401"/>
      <c r="AR348" s="401"/>
      <c r="AS348" s="406"/>
      <c r="AT348" s="405"/>
      <c r="AU348" s="405"/>
      <c r="AV348" s="404"/>
      <c r="AW348" s="405"/>
      <c r="AX348" s="405"/>
      <c r="AY348" s="405"/>
      <c r="AZ348" s="404"/>
      <c r="BA348" s="405"/>
      <c r="BB348" s="405"/>
      <c r="BC348" s="394"/>
      <c r="BD348" s="394"/>
      <c r="BE348" s="394"/>
      <c r="BG348" s="2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</row>
    <row r="349" spans="1:100" s="1" customFormat="1" x14ac:dyDescent="0.25">
      <c r="A349" s="394"/>
      <c r="B349" s="394"/>
      <c r="C349" s="394"/>
      <c r="D349" s="394"/>
      <c r="E349" s="394"/>
      <c r="F349" s="394"/>
      <c r="G349" s="394"/>
      <c r="H349" s="394"/>
      <c r="I349" s="394"/>
      <c r="J349" s="394"/>
      <c r="K349" s="394"/>
      <c r="L349" s="394"/>
      <c r="M349" s="394"/>
      <c r="N349" s="394"/>
      <c r="O349" s="394"/>
      <c r="P349" s="400"/>
      <c r="Q349" s="394"/>
      <c r="R349" s="394"/>
      <c r="S349" s="394"/>
      <c r="T349" s="394"/>
      <c r="U349" s="394"/>
      <c r="V349" s="394"/>
      <c r="W349" s="394"/>
      <c r="X349" s="394"/>
      <c r="Y349" s="399"/>
      <c r="Z349" s="394"/>
      <c r="AA349" s="401"/>
      <c r="AB349" s="401"/>
      <c r="AC349" s="401"/>
      <c r="AD349" s="401"/>
      <c r="AE349" s="362"/>
      <c r="AF349" s="405"/>
      <c r="AG349" s="401"/>
      <c r="AH349" s="405"/>
      <c r="AI349" s="401"/>
      <c r="AJ349" s="401"/>
      <c r="AK349" s="394"/>
      <c r="AL349" s="394"/>
      <c r="AM349" s="394"/>
      <c r="AN349" s="399"/>
      <c r="AO349" s="394"/>
      <c r="AP349" s="401"/>
      <c r="AQ349" s="401"/>
      <c r="AR349" s="401"/>
      <c r="AS349" s="406"/>
      <c r="AT349" s="405"/>
      <c r="AU349" s="405"/>
      <c r="AV349" s="404"/>
      <c r="AW349" s="405"/>
      <c r="AX349" s="405"/>
      <c r="AY349" s="405"/>
      <c r="AZ349" s="404"/>
      <c r="BA349" s="405"/>
      <c r="BB349" s="405"/>
      <c r="BC349" s="394"/>
      <c r="BD349" s="394"/>
      <c r="BE349" s="394"/>
      <c r="BG349" s="2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</row>
    <row r="350" spans="1:100" s="1" customFormat="1" x14ac:dyDescent="0.25">
      <c r="A350" s="394"/>
      <c r="B350" s="394"/>
      <c r="C350" s="394"/>
      <c r="D350" s="394"/>
      <c r="E350" s="394"/>
      <c r="F350" s="394"/>
      <c r="G350" s="394"/>
      <c r="H350" s="394"/>
      <c r="I350" s="394"/>
      <c r="J350" s="394"/>
      <c r="K350" s="394"/>
      <c r="L350" s="394"/>
      <c r="M350" s="394"/>
      <c r="N350" s="394"/>
      <c r="O350" s="394"/>
      <c r="P350" s="400"/>
      <c r="Q350" s="394"/>
      <c r="R350" s="394"/>
      <c r="S350" s="394"/>
      <c r="T350" s="394"/>
      <c r="U350" s="394"/>
      <c r="V350" s="394"/>
      <c r="W350" s="394"/>
      <c r="X350" s="394"/>
      <c r="Y350" s="399"/>
      <c r="Z350" s="394"/>
      <c r="AA350" s="401"/>
      <c r="AB350" s="401"/>
      <c r="AC350" s="401"/>
      <c r="AD350" s="401"/>
      <c r="AE350" s="362"/>
      <c r="AF350" s="405"/>
      <c r="AG350" s="401"/>
      <c r="AH350" s="405"/>
      <c r="AI350" s="401"/>
      <c r="AJ350" s="401"/>
      <c r="AK350" s="394"/>
      <c r="AL350" s="394"/>
      <c r="AM350" s="394"/>
      <c r="AN350" s="399"/>
      <c r="AO350" s="394"/>
      <c r="AP350" s="401"/>
      <c r="AQ350" s="401"/>
      <c r="AR350" s="401"/>
      <c r="AS350" s="406"/>
      <c r="AT350" s="405"/>
      <c r="AU350" s="405"/>
      <c r="AV350" s="404"/>
      <c r="AW350" s="405"/>
      <c r="AX350" s="405"/>
      <c r="AY350" s="405"/>
      <c r="AZ350" s="404"/>
      <c r="BA350" s="405"/>
      <c r="BB350" s="405"/>
      <c r="BC350" s="394"/>
      <c r="BD350" s="394"/>
      <c r="BE350" s="394"/>
      <c r="BG350" s="2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</row>
    <row r="351" spans="1:100" s="1" customFormat="1" x14ac:dyDescent="0.25">
      <c r="A351" s="394"/>
      <c r="B351" s="394"/>
      <c r="C351" s="394"/>
      <c r="D351" s="394"/>
      <c r="E351" s="394"/>
      <c r="F351" s="394"/>
      <c r="G351" s="394"/>
      <c r="H351" s="394"/>
      <c r="I351" s="394"/>
      <c r="J351" s="394"/>
      <c r="K351" s="394"/>
      <c r="L351" s="394"/>
      <c r="M351" s="394"/>
      <c r="N351" s="394"/>
      <c r="O351" s="394"/>
      <c r="P351" s="400"/>
      <c r="Q351" s="394"/>
      <c r="R351" s="394"/>
      <c r="S351" s="394"/>
      <c r="T351" s="394"/>
      <c r="U351" s="394"/>
      <c r="V351" s="394"/>
      <c r="W351" s="394"/>
      <c r="X351" s="394"/>
      <c r="Y351" s="399"/>
      <c r="Z351" s="394"/>
      <c r="AA351" s="401"/>
      <c r="AB351" s="401"/>
      <c r="AC351" s="401"/>
      <c r="AD351" s="401"/>
      <c r="AE351" s="362"/>
      <c r="AF351" s="405"/>
      <c r="AG351" s="401"/>
      <c r="AH351" s="405"/>
      <c r="AI351" s="401"/>
      <c r="AJ351" s="401"/>
      <c r="AK351" s="394"/>
      <c r="AL351" s="394"/>
      <c r="AM351" s="394"/>
      <c r="AN351" s="399"/>
      <c r="AO351" s="394"/>
      <c r="AP351" s="401"/>
      <c r="AQ351" s="401"/>
      <c r="AR351" s="401"/>
      <c r="AS351" s="406"/>
      <c r="AT351" s="405"/>
      <c r="AU351" s="405"/>
      <c r="AV351" s="404"/>
      <c r="AW351" s="405"/>
      <c r="AX351" s="405"/>
      <c r="AY351" s="405"/>
      <c r="AZ351" s="404"/>
      <c r="BA351" s="405"/>
      <c r="BB351" s="405"/>
      <c r="BC351" s="394"/>
      <c r="BD351" s="394"/>
      <c r="BE351" s="394"/>
      <c r="BG351" s="2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</row>
    <row r="352" spans="1:100" s="1" customFormat="1" x14ac:dyDescent="0.25">
      <c r="A352" s="394"/>
      <c r="B352" s="394"/>
      <c r="C352" s="394"/>
      <c r="D352" s="394"/>
      <c r="E352" s="394"/>
      <c r="F352" s="394"/>
      <c r="G352" s="394"/>
      <c r="H352" s="394"/>
      <c r="I352" s="394"/>
      <c r="J352" s="394"/>
      <c r="K352" s="394"/>
      <c r="L352" s="394"/>
      <c r="M352" s="394"/>
      <c r="N352" s="394"/>
      <c r="O352" s="394"/>
      <c r="P352" s="400"/>
      <c r="Q352" s="394"/>
      <c r="R352" s="394"/>
      <c r="S352" s="394"/>
      <c r="T352" s="394"/>
      <c r="U352" s="394"/>
      <c r="V352" s="394"/>
      <c r="W352" s="394"/>
      <c r="X352" s="394"/>
      <c r="Y352" s="399"/>
      <c r="Z352" s="394"/>
      <c r="AA352" s="401"/>
      <c r="AB352" s="401"/>
      <c r="AC352" s="401"/>
      <c r="AD352" s="401"/>
      <c r="AE352" s="362"/>
      <c r="AF352" s="405"/>
      <c r="AG352" s="401"/>
      <c r="AH352" s="405"/>
      <c r="AI352" s="401"/>
      <c r="AJ352" s="401"/>
      <c r="AK352" s="394"/>
      <c r="AL352" s="394"/>
      <c r="AM352" s="394"/>
      <c r="AN352" s="399"/>
      <c r="AO352" s="394"/>
      <c r="AP352" s="401"/>
      <c r="AQ352" s="401"/>
      <c r="AR352" s="401"/>
      <c r="AS352" s="406"/>
      <c r="AT352" s="405"/>
      <c r="AU352" s="405"/>
      <c r="AV352" s="404"/>
      <c r="AW352" s="405"/>
      <c r="AX352" s="405"/>
      <c r="AY352" s="405"/>
      <c r="AZ352" s="404"/>
      <c r="BA352" s="405"/>
      <c r="BB352" s="405"/>
      <c r="BC352" s="394"/>
      <c r="BD352" s="394"/>
      <c r="BE352" s="394"/>
      <c r="BG352" s="2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</row>
    <row r="353" spans="1:100" s="1" customFormat="1" x14ac:dyDescent="0.25">
      <c r="A353" s="394"/>
      <c r="B353" s="394"/>
      <c r="C353" s="394"/>
      <c r="D353" s="394"/>
      <c r="E353" s="394"/>
      <c r="F353" s="394"/>
      <c r="G353" s="394"/>
      <c r="H353" s="394"/>
      <c r="I353" s="394"/>
      <c r="J353" s="394"/>
      <c r="K353" s="394"/>
      <c r="L353" s="394"/>
      <c r="M353" s="394"/>
      <c r="N353" s="394"/>
      <c r="O353" s="394"/>
      <c r="P353" s="400"/>
      <c r="Q353" s="394"/>
      <c r="R353" s="394"/>
      <c r="S353" s="394"/>
      <c r="T353" s="394"/>
      <c r="U353" s="394"/>
      <c r="V353" s="394"/>
      <c r="W353" s="394"/>
      <c r="X353" s="394"/>
      <c r="Y353" s="399"/>
      <c r="Z353" s="394"/>
      <c r="AA353" s="401"/>
      <c r="AB353" s="401"/>
      <c r="AC353" s="401"/>
      <c r="AD353" s="401"/>
      <c r="AE353" s="362"/>
      <c r="AF353" s="405"/>
      <c r="AG353" s="401"/>
      <c r="AH353" s="405"/>
      <c r="AI353" s="401"/>
      <c r="AJ353" s="401"/>
      <c r="AK353" s="394"/>
      <c r="AL353" s="394"/>
      <c r="AM353" s="394"/>
      <c r="AN353" s="399"/>
      <c r="AO353" s="394"/>
      <c r="AP353" s="401"/>
      <c r="AQ353" s="401"/>
      <c r="AR353" s="401"/>
      <c r="AS353" s="406"/>
      <c r="AT353" s="405"/>
      <c r="AU353" s="405"/>
      <c r="AV353" s="404"/>
      <c r="AW353" s="405"/>
      <c r="AX353" s="405"/>
      <c r="AY353" s="405"/>
      <c r="AZ353" s="404"/>
      <c r="BA353" s="405"/>
      <c r="BB353" s="405"/>
      <c r="BC353" s="394"/>
      <c r="BD353" s="394"/>
      <c r="BE353" s="394"/>
      <c r="BG353" s="2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</row>
    <row r="354" spans="1:100" s="1" customFormat="1" x14ac:dyDescent="0.25">
      <c r="A354" s="394"/>
      <c r="B354" s="394"/>
      <c r="C354" s="394"/>
      <c r="D354" s="394"/>
      <c r="E354" s="394"/>
      <c r="F354" s="394"/>
      <c r="G354" s="394"/>
      <c r="H354" s="394"/>
      <c r="I354" s="394"/>
      <c r="J354" s="394"/>
      <c r="K354" s="394"/>
      <c r="L354" s="394"/>
      <c r="M354" s="394"/>
      <c r="N354" s="394"/>
      <c r="O354" s="394"/>
      <c r="P354" s="400"/>
      <c r="Q354" s="394"/>
      <c r="R354" s="394"/>
      <c r="S354" s="394"/>
      <c r="T354" s="394"/>
      <c r="U354" s="394"/>
      <c r="V354" s="394"/>
      <c r="W354" s="394"/>
      <c r="X354" s="394"/>
      <c r="Y354" s="399"/>
      <c r="Z354" s="394"/>
      <c r="AA354" s="401"/>
      <c r="AB354" s="401"/>
      <c r="AC354" s="401"/>
      <c r="AD354" s="401"/>
      <c r="AE354" s="362"/>
      <c r="AF354" s="405"/>
      <c r="AG354" s="401"/>
      <c r="AH354" s="405"/>
      <c r="AI354" s="401"/>
      <c r="AJ354" s="401"/>
      <c r="AK354" s="394"/>
      <c r="AL354" s="394"/>
      <c r="AM354" s="394"/>
      <c r="AN354" s="399"/>
      <c r="AO354" s="394"/>
      <c r="AP354" s="401"/>
      <c r="AQ354" s="401"/>
      <c r="AR354" s="401"/>
      <c r="AS354" s="406"/>
      <c r="AT354" s="405"/>
      <c r="AU354" s="405"/>
      <c r="AV354" s="404"/>
      <c r="AW354" s="405"/>
      <c r="AX354" s="405"/>
      <c r="AY354" s="405"/>
      <c r="AZ354" s="404"/>
      <c r="BA354" s="405"/>
      <c r="BB354" s="405"/>
      <c r="BC354" s="394"/>
      <c r="BD354" s="394"/>
      <c r="BE354" s="394"/>
      <c r="BG354" s="2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</row>
    <row r="355" spans="1:100" s="1" customFormat="1" x14ac:dyDescent="0.25">
      <c r="A355" s="394"/>
      <c r="B355" s="394"/>
      <c r="C355" s="394"/>
      <c r="D355" s="394"/>
      <c r="E355" s="394"/>
      <c r="F355" s="394"/>
      <c r="G355" s="394"/>
      <c r="H355" s="394"/>
      <c r="I355" s="394"/>
      <c r="J355" s="394"/>
      <c r="K355" s="394"/>
      <c r="L355" s="394"/>
      <c r="M355" s="394"/>
      <c r="N355" s="394"/>
      <c r="O355" s="394"/>
      <c r="P355" s="400"/>
      <c r="Q355" s="394"/>
      <c r="R355" s="394"/>
      <c r="S355" s="394"/>
      <c r="T355" s="394"/>
      <c r="U355" s="394"/>
      <c r="V355" s="394"/>
      <c r="W355" s="394"/>
      <c r="X355" s="394"/>
      <c r="Y355" s="399"/>
      <c r="Z355" s="394"/>
      <c r="AA355" s="401"/>
      <c r="AB355" s="401"/>
      <c r="AC355" s="401"/>
      <c r="AD355" s="401"/>
      <c r="AE355" s="362"/>
      <c r="AF355" s="405"/>
      <c r="AG355" s="401"/>
      <c r="AH355" s="405"/>
      <c r="AI355" s="401"/>
      <c r="AJ355" s="401"/>
      <c r="AK355" s="394"/>
      <c r="AL355" s="394"/>
      <c r="AM355" s="394"/>
      <c r="AN355" s="399"/>
      <c r="AO355" s="394"/>
      <c r="AP355" s="401"/>
      <c r="AQ355" s="401"/>
      <c r="AR355" s="401"/>
      <c r="AS355" s="406"/>
      <c r="AT355" s="405"/>
      <c r="AU355" s="405"/>
      <c r="AV355" s="404"/>
      <c r="AW355" s="405"/>
      <c r="AX355" s="405"/>
      <c r="AY355" s="405"/>
      <c r="AZ355" s="404"/>
      <c r="BA355" s="405"/>
      <c r="BB355" s="405"/>
      <c r="BC355" s="394"/>
      <c r="BD355" s="394"/>
      <c r="BE355" s="394"/>
      <c r="BG355" s="2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</row>
    <row r="356" spans="1:100" s="1" customFormat="1" x14ac:dyDescent="0.25">
      <c r="A356" s="394"/>
      <c r="B356" s="394"/>
      <c r="C356" s="394"/>
      <c r="D356" s="394"/>
      <c r="E356" s="394"/>
      <c r="F356" s="394"/>
      <c r="G356" s="394"/>
      <c r="H356" s="394"/>
      <c r="I356" s="394"/>
      <c r="J356" s="394"/>
      <c r="K356" s="394"/>
      <c r="L356" s="394"/>
      <c r="M356" s="394"/>
      <c r="N356" s="394"/>
      <c r="O356" s="394"/>
      <c r="P356" s="400"/>
      <c r="Q356" s="394"/>
      <c r="R356" s="394"/>
      <c r="S356" s="394"/>
      <c r="T356" s="394"/>
      <c r="U356" s="394"/>
      <c r="V356" s="394"/>
      <c r="W356" s="394"/>
      <c r="X356" s="394"/>
      <c r="Y356" s="399"/>
      <c r="Z356" s="394"/>
      <c r="AA356" s="401"/>
      <c r="AB356" s="401"/>
      <c r="AC356" s="401"/>
      <c r="AD356" s="401"/>
      <c r="AE356" s="362"/>
      <c r="AF356" s="405"/>
      <c r="AG356" s="401"/>
      <c r="AH356" s="405"/>
      <c r="AI356" s="401"/>
      <c r="AJ356" s="401"/>
      <c r="AK356" s="394"/>
      <c r="AL356" s="394"/>
      <c r="AM356" s="394"/>
      <c r="AN356" s="399"/>
      <c r="AO356" s="394"/>
      <c r="AP356" s="401"/>
      <c r="AQ356" s="401"/>
      <c r="AR356" s="401"/>
      <c r="AS356" s="406"/>
      <c r="AT356" s="405"/>
      <c r="AU356" s="405"/>
      <c r="AV356" s="404"/>
      <c r="AW356" s="405"/>
      <c r="AX356" s="405"/>
      <c r="AY356" s="405"/>
      <c r="AZ356" s="404"/>
      <c r="BA356" s="405"/>
      <c r="BB356" s="405"/>
      <c r="BC356" s="394"/>
      <c r="BD356" s="394"/>
      <c r="BE356" s="394"/>
      <c r="BG356" s="2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</row>
    <row r="357" spans="1:100" s="1" customFormat="1" x14ac:dyDescent="0.25">
      <c r="A357" s="394"/>
      <c r="B357" s="394"/>
      <c r="C357" s="394"/>
      <c r="D357" s="394"/>
      <c r="E357" s="394"/>
      <c r="F357" s="394"/>
      <c r="G357" s="394"/>
      <c r="H357" s="394"/>
      <c r="I357" s="394"/>
      <c r="J357" s="394"/>
      <c r="K357" s="394"/>
      <c r="L357" s="394"/>
      <c r="M357" s="394"/>
      <c r="N357" s="394"/>
      <c r="O357" s="394"/>
      <c r="P357" s="400"/>
      <c r="Q357" s="394"/>
      <c r="R357" s="394"/>
      <c r="S357" s="394"/>
      <c r="T357" s="394"/>
      <c r="U357" s="394"/>
      <c r="V357" s="394"/>
      <c r="W357" s="394"/>
      <c r="X357" s="394"/>
      <c r="Y357" s="399"/>
      <c r="Z357" s="394"/>
      <c r="AA357" s="401"/>
      <c r="AB357" s="401"/>
      <c r="AC357" s="401"/>
      <c r="AD357" s="401"/>
      <c r="AE357" s="362"/>
      <c r="AF357" s="405"/>
      <c r="AG357" s="401"/>
      <c r="AH357" s="405"/>
      <c r="AI357" s="401"/>
      <c r="AJ357" s="401"/>
      <c r="AK357" s="394"/>
      <c r="AL357" s="394"/>
      <c r="AM357" s="394"/>
      <c r="AN357" s="399"/>
      <c r="AO357" s="394"/>
      <c r="AP357" s="401"/>
      <c r="AQ357" s="401"/>
      <c r="AR357" s="401"/>
      <c r="AS357" s="406"/>
      <c r="AT357" s="405"/>
      <c r="AU357" s="405"/>
      <c r="AV357" s="404"/>
      <c r="AW357" s="405"/>
      <c r="AX357" s="405"/>
      <c r="AY357" s="405"/>
      <c r="AZ357" s="404"/>
      <c r="BA357" s="405"/>
      <c r="BB357" s="405"/>
      <c r="BC357" s="394"/>
      <c r="BD357" s="394"/>
      <c r="BE357" s="394"/>
      <c r="BG357" s="2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</row>
    <row r="358" spans="1:100" s="1" customFormat="1" x14ac:dyDescent="0.25">
      <c r="A358" s="394"/>
      <c r="B358" s="394"/>
      <c r="C358" s="394"/>
      <c r="D358" s="394"/>
      <c r="E358" s="394"/>
      <c r="F358" s="394"/>
      <c r="G358" s="394"/>
      <c r="H358" s="394"/>
      <c r="I358" s="394"/>
      <c r="J358" s="394"/>
      <c r="K358" s="394"/>
      <c r="L358" s="394"/>
      <c r="M358" s="394"/>
      <c r="N358" s="394"/>
      <c r="O358" s="394"/>
      <c r="P358" s="400"/>
      <c r="Q358" s="394"/>
      <c r="R358" s="394"/>
      <c r="S358" s="394"/>
      <c r="T358" s="394"/>
      <c r="U358" s="394"/>
      <c r="V358" s="394"/>
      <c r="W358" s="394"/>
      <c r="X358" s="394"/>
      <c r="Y358" s="399"/>
      <c r="Z358" s="394"/>
      <c r="AA358" s="401"/>
      <c r="AB358" s="401"/>
      <c r="AC358" s="401"/>
      <c r="AD358" s="401"/>
      <c r="AE358" s="362"/>
      <c r="AF358" s="405"/>
      <c r="AG358" s="401"/>
      <c r="AH358" s="405"/>
      <c r="AI358" s="401"/>
      <c r="AJ358" s="401"/>
      <c r="AK358" s="394"/>
      <c r="AL358" s="394"/>
      <c r="AM358" s="394"/>
      <c r="AN358" s="399"/>
      <c r="AO358" s="394"/>
      <c r="AP358" s="401"/>
      <c r="AQ358" s="401"/>
      <c r="AR358" s="401"/>
      <c r="AS358" s="406"/>
      <c r="AT358" s="405"/>
      <c r="AU358" s="405"/>
      <c r="AV358" s="404"/>
      <c r="AW358" s="405"/>
      <c r="AX358" s="405"/>
      <c r="AY358" s="405"/>
      <c r="AZ358" s="404"/>
      <c r="BA358" s="405"/>
      <c r="BB358" s="405"/>
      <c r="BC358" s="394"/>
      <c r="BD358" s="394"/>
      <c r="BE358" s="394"/>
      <c r="BG358" s="2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</row>
    <row r="359" spans="1:100" s="1" customFormat="1" x14ac:dyDescent="0.25">
      <c r="A359" s="394"/>
      <c r="B359" s="394"/>
      <c r="C359" s="394"/>
      <c r="D359" s="394"/>
      <c r="E359" s="394"/>
      <c r="F359" s="394"/>
      <c r="G359" s="394"/>
      <c r="H359" s="394"/>
      <c r="I359" s="394"/>
      <c r="J359" s="394"/>
      <c r="K359" s="394"/>
      <c r="L359" s="394"/>
      <c r="M359" s="394"/>
      <c r="N359" s="394"/>
      <c r="O359" s="394"/>
      <c r="P359" s="400"/>
      <c r="Q359" s="394"/>
      <c r="R359" s="394"/>
      <c r="S359" s="394"/>
      <c r="T359" s="394"/>
      <c r="U359" s="394"/>
      <c r="V359" s="394"/>
      <c r="W359" s="394"/>
      <c r="X359" s="394"/>
      <c r="Y359" s="399"/>
      <c r="Z359" s="394"/>
      <c r="AA359" s="401"/>
      <c r="AB359" s="401"/>
      <c r="AC359" s="401"/>
      <c r="AD359" s="401"/>
      <c r="AE359" s="362"/>
      <c r="AF359" s="405"/>
      <c r="AG359" s="401"/>
      <c r="AH359" s="405"/>
      <c r="AI359" s="401"/>
      <c r="AJ359" s="401"/>
      <c r="AK359" s="394"/>
      <c r="AL359" s="394"/>
      <c r="AM359" s="394"/>
      <c r="AN359" s="399"/>
      <c r="AO359" s="394"/>
      <c r="AP359" s="401"/>
      <c r="AQ359" s="401"/>
      <c r="AR359" s="401"/>
      <c r="AS359" s="406"/>
      <c r="AT359" s="405"/>
      <c r="AU359" s="405"/>
      <c r="AV359" s="404"/>
      <c r="AW359" s="405"/>
      <c r="AX359" s="405"/>
      <c r="AY359" s="405"/>
      <c r="AZ359" s="404"/>
      <c r="BA359" s="405"/>
      <c r="BB359" s="405"/>
      <c r="BC359" s="394"/>
      <c r="BD359" s="394"/>
      <c r="BE359" s="394"/>
      <c r="BG359" s="2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</row>
    <row r="360" spans="1:100" s="1" customFormat="1" x14ac:dyDescent="0.25">
      <c r="A360" s="394"/>
      <c r="B360" s="394"/>
      <c r="C360" s="394"/>
      <c r="D360" s="394"/>
      <c r="E360" s="394"/>
      <c r="F360" s="394"/>
      <c r="G360" s="394"/>
      <c r="H360" s="394"/>
      <c r="I360" s="394"/>
      <c r="J360" s="394"/>
      <c r="K360" s="394"/>
      <c r="L360" s="394"/>
      <c r="M360" s="394"/>
      <c r="N360" s="394"/>
      <c r="O360" s="394"/>
      <c r="P360" s="400"/>
      <c r="Q360" s="394"/>
      <c r="R360" s="394"/>
      <c r="S360" s="394"/>
      <c r="T360" s="394"/>
      <c r="U360" s="394"/>
      <c r="V360" s="394"/>
      <c r="W360" s="394"/>
      <c r="X360" s="394"/>
      <c r="Y360" s="399"/>
      <c r="Z360" s="394"/>
      <c r="AA360" s="401"/>
      <c r="AB360" s="401"/>
      <c r="AC360" s="401"/>
      <c r="AD360" s="401"/>
      <c r="AE360" s="362"/>
      <c r="AF360" s="405"/>
      <c r="AG360" s="401"/>
      <c r="AH360" s="405"/>
      <c r="AI360" s="401"/>
      <c r="AJ360" s="401"/>
      <c r="AK360" s="394"/>
      <c r="AL360" s="394"/>
      <c r="AM360" s="394"/>
      <c r="AN360" s="399"/>
      <c r="AO360" s="394"/>
      <c r="AP360" s="401"/>
      <c r="AQ360" s="401"/>
      <c r="AR360" s="401"/>
      <c r="AS360" s="406"/>
      <c r="AT360" s="405"/>
      <c r="AU360" s="405"/>
      <c r="AV360" s="404"/>
      <c r="AW360" s="405"/>
      <c r="AX360" s="405"/>
      <c r="AY360" s="405"/>
      <c r="AZ360" s="404"/>
      <c r="BA360" s="405"/>
      <c r="BB360" s="405"/>
      <c r="BC360" s="394"/>
      <c r="BD360" s="394"/>
      <c r="BE360" s="394"/>
      <c r="BG360" s="2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</row>
    <row r="361" spans="1:100" s="1" customFormat="1" x14ac:dyDescent="0.25">
      <c r="A361" s="394"/>
      <c r="B361" s="394"/>
      <c r="C361" s="394"/>
      <c r="D361" s="394"/>
      <c r="E361" s="394"/>
      <c r="F361" s="394"/>
      <c r="G361" s="394"/>
      <c r="H361" s="394"/>
      <c r="I361" s="394"/>
      <c r="J361" s="394"/>
      <c r="K361" s="394"/>
      <c r="L361" s="394"/>
      <c r="M361" s="394"/>
      <c r="N361" s="394"/>
      <c r="O361" s="394"/>
      <c r="P361" s="400"/>
      <c r="Q361" s="394"/>
      <c r="R361" s="394"/>
      <c r="S361" s="394"/>
      <c r="T361" s="394"/>
      <c r="U361" s="394"/>
      <c r="V361" s="394"/>
      <c r="W361" s="394"/>
      <c r="X361" s="394"/>
      <c r="Y361" s="399"/>
      <c r="Z361" s="394"/>
      <c r="AA361" s="401"/>
      <c r="AB361" s="401"/>
      <c r="AC361" s="401"/>
      <c r="AD361" s="401"/>
      <c r="AE361" s="362"/>
      <c r="AF361" s="405"/>
      <c r="AG361" s="401"/>
      <c r="AH361" s="405"/>
      <c r="AI361" s="401"/>
      <c r="AJ361" s="401"/>
      <c r="AK361" s="394"/>
      <c r="AL361" s="394"/>
      <c r="AM361" s="394"/>
      <c r="AN361" s="399"/>
      <c r="AO361" s="394"/>
      <c r="AP361" s="401"/>
      <c r="AQ361" s="401"/>
      <c r="AR361" s="401"/>
      <c r="AS361" s="406"/>
      <c r="AT361" s="405"/>
      <c r="AU361" s="405"/>
      <c r="AV361" s="404"/>
      <c r="AW361" s="405"/>
      <c r="AX361" s="405"/>
      <c r="AY361" s="405"/>
      <c r="AZ361" s="404"/>
      <c r="BA361" s="405"/>
      <c r="BB361" s="405"/>
      <c r="BC361" s="394"/>
      <c r="BD361" s="394"/>
      <c r="BE361" s="394"/>
      <c r="BG361" s="2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</row>
    <row r="362" spans="1:100" s="1" customFormat="1" x14ac:dyDescent="0.25">
      <c r="A362" s="394"/>
      <c r="B362" s="394"/>
      <c r="C362" s="394"/>
      <c r="D362" s="394"/>
      <c r="E362" s="394"/>
      <c r="F362" s="394"/>
      <c r="G362" s="394"/>
      <c r="H362" s="394"/>
      <c r="I362" s="394"/>
      <c r="J362" s="394"/>
      <c r="K362" s="394"/>
      <c r="L362" s="394"/>
      <c r="M362" s="394"/>
      <c r="N362" s="394"/>
      <c r="O362" s="394"/>
      <c r="P362" s="400"/>
      <c r="Q362" s="394"/>
      <c r="R362" s="394"/>
      <c r="S362" s="394"/>
      <c r="T362" s="394"/>
      <c r="U362" s="394"/>
      <c r="V362" s="394"/>
      <c r="W362" s="394"/>
      <c r="X362" s="394"/>
      <c r="Y362" s="399"/>
      <c r="Z362" s="394"/>
      <c r="AA362" s="401"/>
      <c r="AB362" s="401"/>
      <c r="AC362" s="401"/>
      <c r="AD362" s="401"/>
      <c r="AE362" s="362"/>
      <c r="AF362" s="405"/>
      <c r="AG362" s="401"/>
      <c r="AH362" s="405"/>
      <c r="AI362" s="401"/>
      <c r="AJ362" s="401"/>
      <c r="AK362" s="394"/>
      <c r="AL362" s="394"/>
      <c r="AM362" s="394"/>
      <c r="AN362" s="399"/>
      <c r="AO362" s="394"/>
      <c r="AP362" s="401"/>
      <c r="AQ362" s="401"/>
      <c r="AR362" s="401"/>
      <c r="AS362" s="406"/>
      <c r="AT362" s="405"/>
      <c r="AU362" s="405"/>
      <c r="AV362" s="404"/>
      <c r="AW362" s="405"/>
      <c r="AX362" s="405"/>
      <c r="AY362" s="405"/>
      <c r="AZ362" s="404"/>
      <c r="BA362" s="405"/>
      <c r="BB362" s="405"/>
      <c r="BC362" s="394"/>
      <c r="BD362" s="394"/>
      <c r="BE362" s="394"/>
      <c r="BG362" s="2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</row>
    <row r="363" spans="1:100" s="1" customFormat="1" x14ac:dyDescent="0.25">
      <c r="A363" s="394"/>
      <c r="B363" s="394"/>
      <c r="C363" s="394"/>
      <c r="D363" s="394"/>
      <c r="E363" s="394"/>
      <c r="F363" s="394"/>
      <c r="G363" s="394"/>
      <c r="H363" s="394"/>
      <c r="I363" s="394"/>
      <c r="J363" s="394"/>
      <c r="K363" s="394"/>
      <c r="L363" s="394"/>
      <c r="M363" s="394"/>
      <c r="N363" s="394"/>
      <c r="O363" s="394"/>
      <c r="P363" s="400"/>
      <c r="Q363" s="394"/>
      <c r="R363" s="394"/>
      <c r="S363" s="394"/>
      <c r="T363" s="394"/>
      <c r="U363" s="394"/>
      <c r="V363" s="394"/>
      <c r="W363" s="394"/>
      <c r="X363" s="394"/>
      <c r="Y363" s="399"/>
      <c r="Z363" s="394"/>
      <c r="AA363" s="401"/>
      <c r="AB363" s="401"/>
      <c r="AC363" s="401"/>
      <c r="AD363" s="401"/>
      <c r="AE363" s="362"/>
      <c r="AF363" s="405"/>
      <c r="AG363" s="401"/>
      <c r="AH363" s="405"/>
      <c r="AI363" s="401"/>
      <c r="AJ363" s="401"/>
      <c r="AK363" s="394"/>
      <c r="AL363" s="394"/>
      <c r="AM363" s="394"/>
      <c r="AN363" s="399"/>
      <c r="AO363" s="394"/>
      <c r="AP363" s="401"/>
      <c r="AQ363" s="401"/>
      <c r="AR363" s="401"/>
      <c r="AS363" s="406"/>
      <c r="AT363" s="405"/>
      <c r="AU363" s="405"/>
      <c r="AV363" s="404"/>
      <c r="AW363" s="405"/>
      <c r="AX363" s="405"/>
      <c r="AY363" s="405"/>
      <c r="AZ363" s="404"/>
      <c r="BA363" s="405"/>
      <c r="BB363" s="405"/>
      <c r="BC363" s="394"/>
      <c r="BD363" s="394"/>
      <c r="BE363" s="394"/>
      <c r="BG363" s="2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</row>
    <row r="364" spans="1:100" s="1" customFormat="1" x14ac:dyDescent="0.25">
      <c r="A364" s="394"/>
      <c r="B364" s="394"/>
      <c r="C364" s="394"/>
      <c r="D364" s="394"/>
      <c r="E364" s="394"/>
      <c r="F364" s="394"/>
      <c r="G364" s="394"/>
      <c r="H364" s="394"/>
      <c r="I364" s="394"/>
      <c r="J364" s="394"/>
      <c r="K364" s="394"/>
      <c r="L364" s="394"/>
      <c r="M364" s="394"/>
      <c r="N364" s="394"/>
      <c r="O364" s="394"/>
      <c r="P364" s="400"/>
      <c r="Q364" s="394"/>
      <c r="R364" s="394"/>
      <c r="S364" s="394"/>
      <c r="T364" s="394"/>
      <c r="U364" s="394"/>
      <c r="V364" s="394"/>
      <c r="W364" s="394"/>
      <c r="X364" s="394"/>
      <c r="Y364" s="399"/>
      <c r="Z364" s="394"/>
      <c r="AA364" s="401"/>
      <c r="AB364" s="401"/>
      <c r="AC364" s="401"/>
      <c r="AD364" s="401"/>
      <c r="AE364" s="362"/>
      <c r="AF364" s="405"/>
      <c r="AG364" s="401"/>
      <c r="AH364" s="405"/>
      <c r="AI364" s="401"/>
      <c r="AJ364" s="401"/>
      <c r="AK364" s="394"/>
      <c r="AL364" s="394"/>
      <c r="AM364" s="394"/>
      <c r="AN364" s="399"/>
      <c r="AO364" s="394"/>
      <c r="AP364" s="401"/>
      <c r="AQ364" s="401"/>
      <c r="AR364" s="401"/>
      <c r="AS364" s="406"/>
      <c r="AT364" s="405"/>
      <c r="AU364" s="405"/>
      <c r="AV364" s="404"/>
      <c r="AW364" s="405"/>
      <c r="AX364" s="405"/>
      <c r="AY364" s="405"/>
      <c r="AZ364" s="404"/>
      <c r="BA364" s="405"/>
      <c r="BB364" s="405"/>
      <c r="BC364" s="394"/>
      <c r="BD364" s="394"/>
      <c r="BE364" s="394"/>
      <c r="BG364" s="2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</row>
    <row r="365" spans="1:100" s="1" customFormat="1" x14ac:dyDescent="0.25">
      <c r="A365" s="394"/>
      <c r="B365" s="394"/>
      <c r="C365" s="394"/>
      <c r="D365" s="394"/>
      <c r="E365" s="394"/>
      <c r="F365" s="394"/>
      <c r="G365" s="394"/>
      <c r="H365" s="394"/>
      <c r="I365" s="394"/>
      <c r="J365" s="394"/>
      <c r="K365" s="394"/>
      <c r="L365" s="394"/>
      <c r="M365" s="394"/>
      <c r="N365" s="394"/>
      <c r="O365" s="394"/>
      <c r="P365" s="400"/>
      <c r="Q365" s="394"/>
      <c r="R365" s="394"/>
      <c r="S365" s="394"/>
      <c r="T365" s="394"/>
      <c r="U365" s="394"/>
      <c r="V365" s="394"/>
      <c r="W365" s="394"/>
      <c r="X365" s="394"/>
      <c r="Y365" s="399"/>
      <c r="Z365" s="394"/>
      <c r="AA365" s="401"/>
      <c r="AB365" s="401"/>
      <c r="AC365" s="401"/>
      <c r="AD365" s="401"/>
      <c r="AE365" s="362"/>
      <c r="AF365" s="405"/>
      <c r="AG365" s="401"/>
      <c r="AH365" s="405"/>
      <c r="AI365" s="401"/>
      <c r="AJ365" s="401"/>
      <c r="AK365" s="394"/>
      <c r="AL365" s="394"/>
      <c r="AM365" s="394"/>
      <c r="AN365" s="399"/>
      <c r="AO365" s="394"/>
      <c r="AP365" s="401"/>
      <c r="AQ365" s="401"/>
      <c r="AR365" s="401"/>
      <c r="AS365" s="406"/>
      <c r="AT365" s="405"/>
      <c r="AU365" s="405"/>
      <c r="AV365" s="404"/>
      <c r="AW365" s="405"/>
      <c r="AX365" s="405"/>
      <c r="AY365" s="405"/>
      <c r="AZ365" s="404"/>
      <c r="BA365" s="405"/>
      <c r="BB365" s="405"/>
      <c r="BC365" s="394"/>
      <c r="BD365" s="394"/>
      <c r="BE365" s="394"/>
      <c r="BG365" s="2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</row>
    <row r="366" spans="1:100" s="1" customFormat="1" x14ac:dyDescent="0.25">
      <c r="A366" s="394"/>
      <c r="B366" s="394"/>
      <c r="C366" s="394"/>
      <c r="D366" s="394"/>
      <c r="E366" s="394"/>
      <c r="F366" s="394"/>
      <c r="G366" s="394"/>
      <c r="H366" s="394"/>
      <c r="I366" s="394"/>
      <c r="J366" s="394"/>
      <c r="K366" s="394"/>
      <c r="L366" s="394"/>
      <c r="M366" s="394"/>
      <c r="N366" s="394"/>
      <c r="O366" s="394"/>
      <c r="P366" s="400"/>
      <c r="Q366" s="394"/>
      <c r="R366" s="394"/>
      <c r="S366" s="394"/>
      <c r="T366" s="394"/>
      <c r="U366" s="394"/>
      <c r="V366" s="394"/>
      <c r="W366" s="394"/>
      <c r="X366" s="394"/>
      <c r="Y366" s="399"/>
      <c r="Z366" s="394"/>
      <c r="AA366" s="401"/>
      <c r="AB366" s="401"/>
      <c r="AC366" s="401"/>
      <c r="AD366" s="401"/>
      <c r="AE366" s="362"/>
      <c r="AF366" s="405"/>
      <c r="AG366" s="401"/>
      <c r="AH366" s="405"/>
      <c r="AI366" s="401"/>
      <c r="AJ366" s="401"/>
      <c r="AK366" s="394"/>
      <c r="AL366" s="394"/>
      <c r="AM366" s="394"/>
      <c r="AN366" s="399"/>
      <c r="AO366" s="394"/>
      <c r="AP366" s="401"/>
      <c r="AQ366" s="401"/>
      <c r="AR366" s="401"/>
      <c r="AS366" s="406"/>
      <c r="AT366" s="405"/>
      <c r="AU366" s="405"/>
      <c r="AV366" s="404"/>
      <c r="AW366" s="405"/>
      <c r="AX366" s="405"/>
      <c r="AY366" s="405"/>
      <c r="AZ366" s="404"/>
      <c r="BA366" s="405"/>
      <c r="BB366" s="405"/>
      <c r="BC366" s="394"/>
      <c r="BD366" s="394"/>
      <c r="BE366" s="394"/>
      <c r="BG366" s="2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</row>
    <row r="367" spans="1:100" s="1" customFormat="1" x14ac:dyDescent="0.25">
      <c r="A367" s="394"/>
      <c r="B367" s="394"/>
      <c r="C367" s="394"/>
      <c r="D367" s="394"/>
      <c r="E367" s="394"/>
      <c r="F367" s="394"/>
      <c r="G367" s="394"/>
      <c r="H367" s="394"/>
      <c r="I367" s="394"/>
      <c r="J367" s="394"/>
      <c r="K367" s="394"/>
      <c r="L367" s="394"/>
      <c r="M367" s="394"/>
      <c r="N367" s="394"/>
      <c r="O367" s="394"/>
      <c r="P367" s="400"/>
      <c r="Q367" s="394"/>
      <c r="R367" s="394"/>
      <c r="S367" s="394"/>
      <c r="T367" s="394"/>
      <c r="U367" s="394"/>
      <c r="V367" s="394"/>
      <c r="W367" s="394"/>
      <c r="X367" s="394"/>
      <c r="Y367" s="399"/>
      <c r="Z367" s="394"/>
      <c r="AA367" s="401"/>
      <c r="AB367" s="401"/>
      <c r="AC367" s="401"/>
      <c r="AD367" s="401"/>
      <c r="AE367" s="362"/>
      <c r="AF367" s="405"/>
      <c r="AG367" s="401"/>
      <c r="AH367" s="405"/>
      <c r="AI367" s="401"/>
      <c r="AJ367" s="401"/>
      <c r="AK367" s="394"/>
      <c r="AL367" s="394"/>
      <c r="AM367" s="394"/>
      <c r="AN367" s="399"/>
      <c r="AO367" s="394"/>
      <c r="AP367" s="401"/>
      <c r="AQ367" s="401"/>
      <c r="AR367" s="401"/>
      <c r="AS367" s="406"/>
      <c r="AT367" s="405"/>
      <c r="AU367" s="405"/>
      <c r="AV367" s="404"/>
      <c r="AW367" s="405"/>
      <c r="AX367" s="405"/>
      <c r="AY367" s="405"/>
      <c r="AZ367" s="404"/>
      <c r="BA367" s="405"/>
      <c r="BB367" s="405"/>
      <c r="BC367" s="394"/>
      <c r="BD367" s="394"/>
      <c r="BE367" s="394"/>
      <c r="BG367" s="2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</row>
    <row r="368" spans="1:100" s="1" customFormat="1" x14ac:dyDescent="0.25">
      <c r="A368" s="394"/>
      <c r="B368" s="394"/>
      <c r="C368" s="394"/>
      <c r="D368" s="394"/>
      <c r="E368" s="394"/>
      <c r="F368" s="394"/>
      <c r="G368" s="394"/>
      <c r="H368" s="394"/>
      <c r="I368" s="394"/>
      <c r="J368" s="394"/>
      <c r="K368" s="394"/>
      <c r="L368" s="394"/>
      <c r="M368" s="394"/>
      <c r="N368" s="394"/>
      <c r="O368" s="394"/>
      <c r="P368" s="400"/>
      <c r="Q368" s="394"/>
      <c r="R368" s="394"/>
      <c r="S368" s="394"/>
      <c r="T368" s="394"/>
      <c r="U368" s="394"/>
      <c r="V368" s="394"/>
      <c r="W368" s="394"/>
      <c r="X368" s="394"/>
      <c r="Y368" s="399"/>
      <c r="Z368" s="394"/>
      <c r="AA368" s="401"/>
      <c r="AB368" s="401"/>
      <c r="AC368" s="401"/>
      <c r="AD368" s="401"/>
      <c r="AE368" s="362"/>
      <c r="AF368" s="405"/>
      <c r="AG368" s="401"/>
      <c r="AH368" s="405"/>
      <c r="AI368" s="401"/>
      <c r="AJ368" s="401"/>
      <c r="AK368" s="394"/>
      <c r="AL368" s="394"/>
      <c r="AM368" s="394"/>
      <c r="AN368" s="399"/>
      <c r="AO368" s="394"/>
      <c r="AP368" s="401"/>
      <c r="AQ368" s="401"/>
      <c r="AR368" s="401"/>
      <c r="AS368" s="406"/>
      <c r="AT368" s="405"/>
      <c r="AU368" s="405"/>
      <c r="AV368" s="404"/>
      <c r="AW368" s="405"/>
      <c r="AX368" s="405"/>
      <c r="AY368" s="405"/>
      <c r="AZ368" s="404"/>
      <c r="BA368" s="405"/>
      <c r="BB368" s="405"/>
      <c r="BC368" s="394"/>
      <c r="BD368" s="394"/>
      <c r="BE368" s="394"/>
      <c r="BG368" s="2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</row>
    <row r="369" spans="1:100" s="1" customFormat="1" x14ac:dyDescent="0.25">
      <c r="A369" s="394"/>
      <c r="B369" s="394"/>
      <c r="C369" s="394"/>
      <c r="D369" s="394"/>
      <c r="E369" s="394"/>
      <c r="F369" s="394"/>
      <c r="G369" s="394"/>
      <c r="H369" s="394"/>
      <c r="I369" s="394"/>
      <c r="J369" s="394"/>
      <c r="K369" s="394"/>
      <c r="L369" s="394"/>
      <c r="M369" s="394"/>
      <c r="N369" s="394"/>
      <c r="O369" s="394"/>
      <c r="P369" s="400"/>
      <c r="Q369" s="394"/>
      <c r="R369" s="394"/>
      <c r="S369" s="394"/>
      <c r="T369" s="394"/>
      <c r="U369" s="394"/>
      <c r="V369" s="394"/>
      <c r="W369" s="394"/>
      <c r="X369" s="394"/>
      <c r="Y369" s="399"/>
      <c r="Z369" s="394"/>
      <c r="AA369" s="401"/>
      <c r="AB369" s="401"/>
      <c r="AC369" s="401"/>
      <c r="AD369" s="401"/>
      <c r="AE369" s="362"/>
      <c r="AF369" s="405"/>
      <c r="AG369" s="401"/>
      <c r="AH369" s="405"/>
      <c r="AI369" s="401"/>
      <c r="AJ369" s="401"/>
      <c r="AK369" s="394"/>
      <c r="AL369" s="394"/>
      <c r="AM369" s="394"/>
      <c r="AN369" s="399"/>
      <c r="AO369" s="394"/>
      <c r="AP369" s="401"/>
      <c r="AQ369" s="401"/>
      <c r="AR369" s="401"/>
      <c r="AS369" s="406"/>
      <c r="AT369" s="405"/>
      <c r="AU369" s="405"/>
      <c r="AV369" s="404"/>
      <c r="AW369" s="405"/>
      <c r="AX369" s="405"/>
      <c r="AY369" s="405"/>
      <c r="AZ369" s="404"/>
      <c r="BA369" s="405"/>
      <c r="BB369" s="405"/>
      <c r="BC369" s="394"/>
      <c r="BD369" s="394"/>
      <c r="BE369" s="394"/>
      <c r="BG369" s="2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</row>
    <row r="370" spans="1:100" s="1" customFormat="1" x14ac:dyDescent="0.25">
      <c r="A370" s="394"/>
      <c r="B370" s="394"/>
      <c r="C370" s="394"/>
      <c r="D370" s="394"/>
      <c r="E370" s="394"/>
      <c r="F370" s="394"/>
      <c r="G370" s="394"/>
      <c r="H370" s="394"/>
      <c r="I370" s="394"/>
      <c r="J370" s="394"/>
      <c r="K370" s="394"/>
      <c r="L370" s="394"/>
      <c r="M370" s="394"/>
      <c r="N370" s="394"/>
      <c r="O370" s="394"/>
      <c r="P370" s="400"/>
      <c r="Q370" s="394"/>
      <c r="R370" s="394"/>
      <c r="S370" s="394"/>
      <c r="T370" s="394"/>
      <c r="U370" s="394"/>
      <c r="V370" s="394"/>
      <c r="W370" s="394"/>
      <c r="X370" s="394"/>
      <c r="Y370" s="399"/>
      <c r="Z370" s="394"/>
      <c r="AA370" s="401"/>
      <c r="AB370" s="401"/>
      <c r="AC370" s="401"/>
      <c r="AD370" s="401"/>
      <c r="AE370" s="362"/>
      <c r="AF370" s="405"/>
      <c r="AG370" s="401"/>
      <c r="AH370" s="405"/>
      <c r="AI370" s="401"/>
      <c r="AJ370" s="401"/>
      <c r="AK370" s="394"/>
      <c r="AL370" s="394"/>
      <c r="AM370" s="394"/>
      <c r="AN370" s="399"/>
      <c r="AO370" s="394"/>
      <c r="AP370" s="401"/>
      <c r="AQ370" s="401"/>
      <c r="AR370" s="401"/>
      <c r="AS370" s="406"/>
      <c r="AT370" s="405"/>
      <c r="AU370" s="405"/>
      <c r="AV370" s="404"/>
      <c r="AW370" s="405"/>
      <c r="AX370" s="405"/>
      <c r="AY370" s="405"/>
      <c r="AZ370" s="404"/>
      <c r="BA370" s="405"/>
      <c r="BB370" s="405"/>
      <c r="BC370" s="394"/>
      <c r="BD370" s="394"/>
      <c r="BE370" s="394"/>
      <c r="BG370" s="2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</row>
    <row r="371" spans="1:100" s="1" customFormat="1" x14ac:dyDescent="0.25">
      <c r="A371" s="394"/>
      <c r="B371" s="394"/>
      <c r="C371" s="394"/>
      <c r="D371" s="394"/>
      <c r="E371" s="394"/>
      <c r="F371" s="394"/>
      <c r="G371" s="394"/>
      <c r="H371" s="394"/>
      <c r="I371" s="394"/>
      <c r="J371" s="394"/>
      <c r="K371" s="394"/>
      <c r="L371" s="394"/>
      <c r="M371" s="394"/>
      <c r="N371" s="394"/>
      <c r="O371" s="394"/>
      <c r="P371" s="400"/>
      <c r="Q371" s="394"/>
      <c r="R371" s="394"/>
      <c r="S371" s="394"/>
      <c r="T371" s="394"/>
      <c r="U371" s="394"/>
      <c r="V371" s="394"/>
      <c r="W371" s="394"/>
      <c r="X371" s="394"/>
      <c r="Y371" s="399"/>
      <c r="Z371" s="394"/>
      <c r="AA371" s="401"/>
      <c r="AB371" s="401"/>
      <c r="AC371" s="401"/>
      <c r="AD371" s="401"/>
      <c r="AE371" s="362"/>
      <c r="AF371" s="405"/>
      <c r="AG371" s="401"/>
      <c r="AH371" s="405"/>
      <c r="AI371" s="401"/>
      <c r="AJ371" s="401"/>
      <c r="AK371" s="394"/>
      <c r="AL371" s="394"/>
      <c r="AM371" s="394"/>
      <c r="AN371" s="399"/>
      <c r="AO371" s="394"/>
      <c r="AP371" s="401"/>
      <c r="AQ371" s="401"/>
      <c r="AR371" s="401"/>
      <c r="AS371" s="406"/>
      <c r="AT371" s="405"/>
      <c r="AU371" s="405"/>
      <c r="AV371" s="404"/>
      <c r="AW371" s="405"/>
      <c r="AX371" s="405"/>
      <c r="AY371" s="405"/>
      <c r="AZ371" s="404"/>
      <c r="BA371" s="405"/>
      <c r="BB371" s="405"/>
      <c r="BC371" s="394"/>
      <c r="BD371" s="394"/>
      <c r="BE371" s="394"/>
      <c r="BG371" s="2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</row>
    <row r="372" spans="1:100" s="1" customFormat="1" x14ac:dyDescent="0.25">
      <c r="A372" s="394"/>
      <c r="B372" s="394"/>
      <c r="C372" s="394"/>
      <c r="D372" s="394"/>
      <c r="E372" s="394"/>
      <c r="F372" s="394"/>
      <c r="G372" s="394"/>
      <c r="H372" s="394"/>
      <c r="I372" s="394"/>
      <c r="J372" s="394"/>
      <c r="K372" s="394"/>
      <c r="L372" s="394"/>
      <c r="M372" s="394"/>
      <c r="N372" s="394"/>
      <c r="O372" s="394"/>
      <c r="P372" s="400"/>
      <c r="Q372" s="394"/>
      <c r="R372" s="394"/>
      <c r="S372" s="394"/>
      <c r="T372" s="394"/>
      <c r="U372" s="394"/>
      <c r="V372" s="394"/>
      <c r="W372" s="394"/>
      <c r="X372" s="394"/>
      <c r="Y372" s="399"/>
      <c r="Z372" s="394"/>
      <c r="AA372" s="401"/>
      <c r="AB372" s="401"/>
      <c r="AC372" s="401"/>
      <c r="AD372" s="401"/>
      <c r="AE372" s="362"/>
      <c r="AF372" s="405"/>
      <c r="AG372" s="401"/>
      <c r="AH372" s="405"/>
      <c r="AI372" s="401"/>
      <c r="AJ372" s="401"/>
      <c r="AK372" s="394"/>
      <c r="AL372" s="394"/>
      <c r="AM372" s="394"/>
      <c r="AN372" s="399"/>
      <c r="AO372" s="394"/>
      <c r="AP372" s="401"/>
      <c r="AQ372" s="401"/>
      <c r="AR372" s="401"/>
      <c r="AS372" s="406"/>
      <c r="AT372" s="405"/>
      <c r="AU372" s="405"/>
      <c r="AV372" s="404"/>
      <c r="AW372" s="405"/>
      <c r="AX372" s="405"/>
      <c r="AY372" s="405"/>
      <c r="AZ372" s="404"/>
      <c r="BA372" s="405"/>
      <c r="BB372" s="405"/>
      <c r="BC372" s="394"/>
      <c r="BD372" s="394"/>
      <c r="BE372" s="394"/>
      <c r="BG372" s="2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</row>
    <row r="373" spans="1:100" s="1" customFormat="1" x14ac:dyDescent="0.25">
      <c r="A373" s="394"/>
      <c r="B373" s="394"/>
      <c r="C373" s="394"/>
      <c r="D373" s="394"/>
      <c r="E373" s="394"/>
      <c r="F373" s="394"/>
      <c r="G373" s="394"/>
      <c r="H373" s="394"/>
      <c r="I373" s="394"/>
      <c r="J373" s="394"/>
      <c r="K373" s="394"/>
      <c r="L373" s="394"/>
      <c r="M373" s="394"/>
      <c r="N373" s="394"/>
      <c r="O373" s="394"/>
      <c r="P373" s="400"/>
      <c r="Q373" s="394"/>
      <c r="R373" s="394"/>
      <c r="S373" s="394"/>
      <c r="T373" s="394"/>
      <c r="U373" s="394"/>
      <c r="V373" s="394"/>
      <c r="W373" s="394"/>
      <c r="X373" s="394"/>
      <c r="Y373" s="399"/>
      <c r="Z373" s="394"/>
      <c r="AA373" s="401"/>
      <c r="AB373" s="401"/>
      <c r="AC373" s="401"/>
      <c r="AD373" s="401"/>
      <c r="AE373" s="362"/>
      <c r="AF373" s="405"/>
      <c r="AG373" s="401"/>
      <c r="AH373" s="405"/>
      <c r="AI373" s="401"/>
      <c r="AJ373" s="401"/>
      <c r="AK373" s="394"/>
      <c r="AL373" s="394"/>
      <c r="AM373" s="394"/>
      <c r="AN373" s="399"/>
      <c r="AO373" s="394"/>
      <c r="AP373" s="401"/>
      <c r="AQ373" s="401"/>
      <c r="AR373" s="401"/>
      <c r="AS373" s="406"/>
      <c r="AT373" s="405"/>
      <c r="AU373" s="405"/>
      <c r="AV373" s="404"/>
      <c r="AW373" s="405"/>
      <c r="AX373" s="405"/>
      <c r="AY373" s="405"/>
      <c r="AZ373" s="404"/>
      <c r="BA373" s="405"/>
      <c r="BB373" s="405"/>
      <c r="BC373" s="394"/>
      <c r="BD373" s="394"/>
      <c r="BE373" s="394"/>
      <c r="BG373" s="2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</row>
    <row r="374" spans="1:100" s="1" customFormat="1" x14ac:dyDescent="0.25">
      <c r="A374" s="394"/>
      <c r="B374" s="394"/>
      <c r="C374" s="394"/>
      <c r="D374" s="394"/>
      <c r="E374" s="394"/>
      <c r="F374" s="394"/>
      <c r="G374" s="394"/>
      <c r="H374" s="394"/>
      <c r="I374" s="394"/>
      <c r="J374" s="394"/>
      <c r="K374" s="394"/>
      <c r="L374" s="394"/>
      <c r="M374" s="394"/>
      <c r="N374" s="394"/>
      <c r="O374" s="394"/>
      <c r="P374" s="400"/>
      <c r="Q374" s="394"/>
      <c r="R374" s="394"/>
      <c r="S374" s="394"/>
      <c r="T374" s="394"/>
      <c r="U374" s="394"/>
      <c r="V374" s="394"/>
      <c r="W374" s="394"/>
      <c r="X374" s="394"/>
      <c r="Y374" s="399"/>
      <c r="Z374" s="394"/>
      <c r="AA374" s="401"/>
      <c r="AB374" s="401"/>
      <c r="AC374" s="401"/>
      <c r="AD374" s="401"/>
      <c r="AE374" s="362"/>
      <c r="AF374" s="405"/>
      <c r="AG374" s="401"/>
      <c r="AH374" s="405"/>
      <c r="AI374" s="401"/>
      <c r="AJ374" s="401"/>
      <c r="AK374" s="394"/>
      <c r="AL374" s="394"/>
      <c r="AM374" s="394"/>
      <c r="AN374" s="399"/>
      <c r="AO374" s="394"/>
      <c r="AP374" s="401"/>
      <c r="AQ374" s="401"/>
      <c r="AR374" s="401"/>
      <c r="AS374" s="406"/>
      <c r="AT374" s="405"/>
      <c r="AU374" s="405"/>
      <c r="AV374" s="404"/>
      <c r="AW374" s="405"/>
      <c r="AX374" s="405"/>
      <c r="AY374" s="405"/>
      <c r="AZ374" s="404"/>
      <c r="BA374" s="405"/>
      <c r="BB374" s="405"/>
      <c r="BC374" s="394"/>
      <c r="BD374" s="394"/>
      <c r="BE374" s="394"/>
      <c r="BG374" s="2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</row>
    <row r="375" spans="1:100" s="1" customFormat="1" x14ac:dyDescent="0.25">
      <c r="A375" s="394"/>
      <c r="B375" s="394"/>
      <c r="C375" s="394"/>
      <c r="D375" s="394"/>
      <c r="E375" s="394"/>
      <c r="F375" s="394"/>
      <c r="G375" s="394"/>
      <c r="H375" s="394"/>
      <c r="I375" s="394"/>
      <c r="J375" s="394"/>
      <c r="K375" s="394"/>
      <c r="L375" s="394"/>
      <c r="M375" s="394"/>
      <c r="N375" s="394"/>
      <c r="O375" s="394"/>
      <c r="P375" s="400"/>
      <c r="Q375" s="394"/>
      <c r="R375" s="394"/>
      <c r="S375" s="394"/>
      <c r="T375" s="394"/>
      <c r="U375" s="394"/>
      <c r="V375" s="394"/>
      <c r="W375" s="394"/>
      <c r="X375" s="394"/>
      <c r="Y375" s="399"/>
      <c r="Z375" s="394"/>
      <c r="AA375" s="401"/>
      <c r="AB375" s="401"/>
      <c r="AC375" s="401"/>
      <c r="AD375" s="401"/>
      <c r="AE375" s="362"/>
      <c r="AF375" s="405"/>
      <c r="AG375" s="401"/>
      <c r="AH375" s="405"/>
      <c r="AI375" s="401"/>
      <c r="AJ375" s="401"/>
      <c r="AK375" s="394"/>
      <c r="AL375" s="394"/>
      <c r="AM375" s="394"/>
      <c r="AN375" s="399"/>
      <c r="AO375" s="394"/>
      <c r="AP375" s="401"/>
      <c r="AQ375" s="401"/>
      <c r="AR375" s="401"/>
      <c r="AS375" s="406"/>
      <c r="AT375" s="405"/>
      <c r="AU375" s="405"/>
      <c r="AV375" s="404"/>
      <c r="AW375" s="405"/>
      <c r="AX375" s="405"/>
      <c r="AY375" s="405"/>
      <c r="AZ375" s="404"/>
      <c r="BA375" s="405"/>
      <c r="BB375" s="405"/>
      <c r="BC375" s="394"/>
      <c r="BD375" s="394"/>
      <c r="BE375" s="394"/>
      <c r="BG375" s="2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</row>
    <row r="376" spans="1:100" s="1" customFormat="1" x14ac:dyDescent="0.25">
      <c r="A376" s="394"/>
      <c r="B376" s="394"/>
      <c r="C376" s="394"/>
      <c r="D376" s="394"/>
      <c r="E376" s="394"/>
      <c r="F376" s="394"/>
      <c r="G376" s="394"/>
      <c r="H376" s="394"/>
      <c r="I376" s="394"/>
      <c r="J376" s="394"/>
      <c r="K376" s="394"/>
      <c r="L376" s="394"/>
      <c r="M376" s="394"/>
      <c r="N376" s="394"/>
      <c r="O376" s="394"/>
      <c r="P376" s="400"/>
      <c r="Q376" s="394"/>
      <c r="R376" s="394"/>
      <c r="S376" s="394"/>
      <c r="T376" s="394"/>
      <c r="U376" s="394"/>
      <c r="V376" s="394"/>
      <c r="W376" s="394"/>
      <c r="X376" s="394"/>
      <c r="Y376" s="399"/>
      <c r="Z376" s="394"/>
      <c r="AA376" s="401"/>
      <c r="AB376" s="401"/>
      <c r="AC376" s="401"/>
      <c r="AD376" s="401"/>
      <c r="AE376" s="362"/>
      <c r="AF376" s="405"/>
      <c r="AG376" s="401"/>
      <c r="AH376" s="405"/>
      <c r="AI376" s="401"/>
      <c r="AJ376" s="401"/>
      <c r="AK376" s="394"/>
      <c r="AL376" s="394"/>
      <c r="AM376" s="394"/>
      <c r="AN376" s="399"/>
      <c r="AO376" s="394"/>
      <c r="AP376" s="401"/>
      <c r="AQ376" s="401"/>
      <c r="AR376" s="401"/>
      <c r="AS376" s="406"/>
      <c r="AT376" s="405"/>
      <c r="AU376" s="405"/>
      <c r="AV376" s="404"/>
      <c r="AW376" s="405"/>
      <c r="AX376" s="405"/>
      <c r="AY376" s="405"/>
      <c r="AZ376" s="404"/>
      <c r="BA376" s="405"/>
      <c r="BB376" s="405"/>
      <c r="BC376" s="394"/>
      <c r="BD376" s="394"/>
      <c r="BE376" s="394"/>
      <c r="BG376" s="2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</row>
    <row r="377" spans="1:100" s="1" customFormat="1" x14ac:dyDescent="0.25">
      <c r="A377" s="394"/>
      <c r="B377" s="394"/>
      <c r="C377" s="394"/>
      <c r="D377" s="394"/>
      <c r="E377" s="394"/>
      <c r="F377" s="394"/>
      <c r="G377" s="394"/>
      <c r="H377" s="394"/>
      <c r="I377" s="394"/>
      <c r="J377" s="394"/>
      <c r="K377" s="394"/>
      <c r="L377" s="394"/>
      <c r="M377" s="394"/>
      <c r="N377" s="394"/>
      <c r="O377" s="394"/>
      <c r="P377" s="400"/>
      <c r="Q377" s="394"/>
      <c r="R377" s="394"/>
      <c r="S377" s="394"/>
      <c r="T377" s="394"/>
      <c r="U377" s="394"/>
      <c r="V377" s="394"/>
      <c r="W377" s="394"/>
      <c r="X377" s="394"/>
      <c r="Y377" s="399"/>
      <c r="Z377" s="394"/>
      <c r="AA377" s="401"/>
      <c r="AB377" s="401"/>
      <c r="AC377" s="401"/>
      <c r="AD377" s="401"/>
      <c r="AE377" s="362"/>
      <c r="AF377" s="405"/>
      <c r="AG377" s="401"/>
      <c r="AH377" s="405"/>
      <c r="AI377" s="401"/>
      <c r="AJ377" s="401"/>
      <c r="AK377" s="394"/>
      <c r="AL377" s="394"/>
      <c r="AM377" s="394"/>
      <c r="AN377" s="399"/>
      <c r="AO377" s="394"/>
      <c r="AP377" s="401"/>
      <c r="AQ377" s="401"/>
      <c r="AR377" s="401"/>
      <c r="AS377" s="406"/>
      <c r="AT377" s="405"/>
      <c r="AU377" s="405"/>
      <c r="AV377" s="404"/>
      <c r="AW377" s="405"/>
      <c r="AX377" s="405"/>
      <c r="AY377" s="405"/>
      <c r="AZ377" s="404"/>
      <c r="BA377" s="405"/>
      <c r="BB377" s="405"/>
      <c r="BC377" s="394"/>
      <c r="BD377" s="394"/>
      <c r="BE377" s="394"/>
      <c r="BG377" s="2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</row>
    <row r="378" spans="1:100" s="1" customFormat="1" x14ac:dyDescent="0.25">
      <c r="A378" s="394"/>
      <c r="B378" s="394"/>
      <c r="C378" s="394"/>
      <c r="D378" s="394"/>
      <c r="E378" s="394"/>
      <c r="F378" s="394"/>
      <c r="G378" s="394"/>
      <c r="H378" s="394"/>
      <c r="I378" s="394"/>
      <c r="J378" s="394"/>
      <c r="K378" s="394"/>
      <c r="L378" s="394"/>
      <c r="M378" s="394"/>
      <c r="N378" s="394"/>
      <c r="O378" s="394"/>
      <c r="P378" s="400"/>
      <c r="Q378" s="394"/>
      <c r="R378" s="394"/>
      <c r="S378" s="394"/>
      <c r="T378" s="394"/>
      <c r="U378" s="394"/>
      <c r="V378" s="394"/>
      <c r="W378" s="394"/>
      <c r="X378" s="394"/>
      <c r="Y378" s="399"/>
      <c r="Z378" s="394"/>
      <c r="AA378" s="401"/>
      <c r="AB378" s="401"/>
      <c r="AC378" s="401"/>
      <c r="AD378" s="401"/>
      <c r="AE378" s="362"/>
      <c r="AF378" s="405"/>
      <c r="AG378" s="401"/>
      <c r="AH378" s="405"/>
      <c r="AI378" s="401"/>
      <c r="AJ378" s="401"/>
      <c r="AK378" s="394"/>
      <c r="AL378" s="394"/>
      <c r="AM378" s="394"/>
      <c r="AN378" s="399"/>
      <c r="AO378" s="394"/>
      <c r="AP378" s="401"/>
      <c r="AQ378" s="401"/>
      <c r="AR378" s="401"/>
      <c r="AS378" s="406"/>
      <c r="AT378" s="405"/>
      <c r="AU378" s="405"/>
      <c r="AV378" s="404"/>
      <c r="AW378" s="405"/>
      <c r="AX378" s="405"/>
      <c r="AY378" s="405"/>
      <c r="AZ378" s="404"/>
      <c r="BA378" s="405"/>
      <c r="BB378" s="405"/>
      <c r="BC378" s="394"/>
      <c r="BD378" s="394"/>
      <c r="BE378" s="394"/>
      <c r="BG378" s="2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</row>
    <row r="379" spans="1:100" s="1" customFormat="1" x14ac:dyDescent="0.25">
      <c r="A379" s="394"/>
      <c r="B379" s="394"/>
      <c r="C379" s="394"/>
      <c r="D379" s="394"/>
      <c r="E379" s="394"/>
      <c r="F379" s="394"/>
      <c r="G379" s="394"/>
      <c r="H379" s="394"/>
      <c r="I379" s="394"/>
      <c r="J379" s="394"/>
      <c r="K379" s="394"/>
      <c r="L379" s="394"/>
      <c r="M379" s="394"/>
      <c r="N379" s="394"/>
      <c r="O379" s="394"/>
      <c r="P379" s="400"/>
      <c r="Q379" s="394"/>
      <c r="R379" s="394"/>
      <c r="S379" s="394"/>
      <c r="T379" s="394"/>
      <c r="U379" s="394"/>
      <c r="V379" s="394"/>
      <c r="W379" s="394"/>
      <c r="X379" s="394"/>
      <c r="Y379" s="399"/>
      <c r="Z379" s="394"/>
      <c r="AA379" s="401"/>
      <c r="AB379" s="401"/>
      <c r="AC379" s="401"/>
      <c r="AD379" s="401"/>
      <c r="AE379" s="362"/>
      <c r="AF379" s="405"/>
      <c r="AG379" s="401"/>
      <c r="AH379" s="405"/>
      <c r="AI379" s="401"/>
      <c r="AJ379" s="401"/>
      <c r="AK379" s="394"/>
      <c r="AL379" s="394"/>
      <c r="AM379" s="394"/>
      <c r="AN379" s="399"/>
      <c r="AO379" s="394"/>
      <c r="AP379" s="401"/>
      <c r="AQ379" s="401"/>
      <c r="AR379" s="401"/>
      <c r="AS379" s="406"/>
      <c r="AT379" s="405"/>
      <c r="AU379" s="405"/>
      <c r="AV379" s="404"/>
      <c r="AW379" s="405"/>
      <c r="AX379" s="405"/>
      <c r="AY379" s="405"/>
      <c r="AZ379" s="404"/>
      <c r="BA379" s="405"/>
      <c r="BB379" s="405"/>
      <c r="BC379" s="394"/>
      <c r="BD379" s="394"/>
      <c r="BE379" s="394"/>
      <c r="BG379" s="2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</row>
    <row r="380" spans="1:100" s="1" customFormat="1" x14ac:dyDescent="0.25">
      <c r="A380" s="394"/>
      <c r="B380" s="394"/>
      <c r="C380" s="394"/>
      <c r="D380" s="394"/>
      <c r="E380" s="394"/>
      <c r="F380" s="394"/>
      <c r="G380" s="394"/>
      <c r="H380" s="394"/>
      <c r="I380" s="394"/>
      <c r="J380" s="394"/>
      <c r="K380" s="394"/>
      <c r="L380" s="394"/>
      <c r="M380" s="394"/>
      <c r="N380" s="394"/>
      <c r="O380" s="394"/>
      <c r="P380" s="400"/>
      <c r="Q380" s="394"/>
      <c r="R380" s="394"/>
      <c r="S380" s="394"/>
      <c r="T380" s="394"/>
      <c r="U380" s="394"/>
      <c r="V380" s="394"/>
      <c r="W380" s="394"/>
      <c r="X380" s="394"/>
      <c r="Y380" s="399"/>
      <c r="Z380" s="394"/>
      <c r="AA380" s="401"/>
      <c r="AB380" s="401"/>
      <c r="AC380" s="401"/>
      <c r="AD380" s="401"/>
      <c r="AE380" s="362"/>
      <c r="AF380" s="405"/>
      <c r="AG380" s="401"/>
      <c r="AH380" s="405"/>
      <c r="AI380" s="401"/>
      <c r="AJ380" s="401"/>
      <c r="AK380" s="394"/>
      <c r="AL380" s="394"/>
      <c r="AM380" s="394"/>
      <c r="AN380" s="399"/>
      <c r="AO380" s="394"/>
      <c r="AP380" s="401"/>
      <c r="AQ380" s="401"/>
      <c r="AR380" s="401"/>
      <c r="AS380" s="406"/>
      <c r="AT380" s="405"/>
      <c r="AU380" s="405"/>
      <c r="AV380" s="404"/>
      <c r="AW380" s="405"/>
      <c r="AX380" s="405"/>
      <c r="AY380" s="405"/>
      <c r="AZ380" s="404"/>
      <c r="BA380" s="405"/>
      <c r="BB380" s="405"/>
      <c r="BC380" s="394"/>
      <c r="BD380" s="394"/>
      <c r="BE380" s="394"/>
      <c r="BG380" s="2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</row>
    <row r="381" spans="1:100" s="1" customFormat="1" x14ac:dyDescent="0.25">
      <c r="A381" s="394"/>
      <c r="B381" s="394"/>
      <c r="C381" s="394"/>
      <c r="D381" s="394"/>
      <c r="E381" s="394"/>
      <c r="F381" s="394"/>
      <c r="G381" s="394"/>
      <c r="H381" s="394"/>
      <c r="I381" s="394"/>
      <c r="J381" s="394"/>
      <c r="K381" s="394"/>
      <c r="L381" s="394"/>
      <c r="M381" s="394"/>
      <c r="N381" s="394"/>
      <c r="O381" s="394"/>
      <c r="P381" s="400"/>
      <c r="Q381" s="394"/>
      <c r="R381" s="394"/>
      <c r="S381" s="394"/>
      <c r="T381" s="394"/>
      <c r="U381" s="394"/>
      <c r="V381" s="394"/>
      <c r="W381" s="394"/>
      <c r="X381" s="394"/>
      <c r="Y381" s="399"/>
      <c r="Z381" s="394"/>
      <c r="AA381" s="401"/>
      <c r="AB381" s="401"/>
      <c r="AC381" s="401"/>
      <c r="AD381" s="401"/>
      <c r="AE381" s="362"/>
      <c r="AF381" s="405"/>
      <c r="AG381" s="401"/>
      <c r="AH381" s="405"/>
      <c r="AI381" s="401"/>
      <c r="AJ381" s="401"/>
      <c r="AK381" s="394"/>
      <c r="AL381" s="394"/>
      <c r="AM381" s="394"/>
      <c r="AN381" s="399"/>
      <c r="AO381" s="394"/>
      <c r="AP381" s="401"/>
      <c r="AQ381" s="401"/>
      <c r="AR381" s="401"/>
      <c r="AS381" s="406"/>
      <c r="AT381" s="405"/>
      <c r="AU381" s="405"/>
      <c r="AV381" s="404"/>
      <c r="AW381" s="405"/>
      <c r="AX381" s="405"/>
      <c r="AY381" s="405"/>
      <c r="AZ381" s="404"/>
      <c r="BA381" s="405"/>
      <c r="BB381" s="405"/>
      <c r="BC381" s="394"/>
      <c r="BD381" s="394"/>
      <c r="BE381" s="394"/>
      <c r="BG381" s="2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</row>
    <row r="382" spans="1:100" s="1" customFormat="1" x14ac:dyDescent="0.25">
      <c r="A382" s="394"/>
      <c r="B382" s="394"/>
      <c r="C382" s="394"/>
      <c r="D382" s="394"/>
      <c r="E382" s="394"/>
      <c r="F382" s="394"/>
      <c r="G382" s="394"/>
      <c r="H382" s="394"/>
      <c r="I382" s="394"/>
      <c r="J382" s="394"/>
      <c r="K382" s="394"/>
      <c r="L382" s="394"/>
      <c r="M382" s="394"/>
      <c r="N382" s="394"/>
      <c r="O382" s="394"/>
      <c r="P382" s="400"/>
      <c r="Q382" s="394"/>
      <c r="R382" s="394"/>
      <c r="S382" s="394"/>
      <c r="T382" s="394"/>
      <c r="U382" s="394"/>
      <c r="V382" s="394"/>
      <c r="W382" s="394"/>
      <c r="X382" s="394"/>
      <c r="Y382" s="399"/>
      <c r="Z382" s="394"/>
      <c r="AA382" s="401"/>
      <c r="AB382" s="401"/>
      <c r="AC382" s="401"/>
      <c r="AD382" s="401"/>
      <c r="AE382" s="362"/>
      <c r="AF382" s="405"/>
      <c r="AG382" s="401"/>
      <c r="AH382" s="405"/>
      <c r="AI382" s="401"/>
      <c r="AJ382" s="401"/>
      <c r="AK382" s="394"/>
      <c r="AL382" s="394"/>
      <c r="AM382" s="394"/>
      <c r="AN382" s="399"/>
      <c r="AO382" s="394"/>
      <c r="AP382" s="401"/>
      <c r="AQ382" s="401"/>
      <c r="AR382" s="401"/>
      <c r="AS382" s="406"/>
      <c r="AT382" s="405"/>
      <c r="AU382" s="405"/>
      <c r="AV382" s="404"/>
      <c r="AW382" s="405"/>
      <c r="AX382" s="405"/>
      <c r="AY382" s="405"/>
      <c r="AZ382" s="404"/>
      <c r="BA382" s="405"/>
      <c r="BB382" s="405"/>
      <c r="BC382" s="394"/>
      <c r="BD382" s="394"/>
      <c r="BE382" s="394"/>
      <c r="BG382" s="2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</row>
    <row r="383" spans="1:100" s="1" customFormat="1" x14ac:dyDescent="0.25">
      <c r="A383" s="394"/>
      <c r="B383" s="394"/>
      <c r="C383" s="394"/>
      <c r="D383" s="394"/>
      <c r="E383" s="394"/>
      <c r="F383" s="394"/>
      <c r="G383" s="394"/>
      <c r="H383" s="394"/>
      <c r="I383" s="394"/>
      <c r="J383" s="394"/>
      <c r="K383" s="394"/>
      <c r="L383" s="394"/>
      <c r="M383" s="394"/>
      <c r="N383" s="394"/>
      <c r="O383" s="394"/>
      <c r="P383" s="400"/>
      <c r="Q383" s="394"/>
      <c r="R383" s="394"/>
      <c r="S383" s="394"/>
      <c r="T383" s="394"/>
      <c r="U383" s="394"/>
      <c r="V383" s="394"/>
      <c r="W383" s="394"/>
      <c r="X383" s="394"/>
      <c r="Y383" s="399"/>
      <c r="Z383" s="394"/>
      <c r="AA383" s="401"/>
      <c r="AB383" s="401"/>
      <c r="AC383" s="401"/>
      <c r="AD383" s="401"/>
      <c r="AE383" s="362"/>
      <c r="AF383" s="405"/>
      <c r="AG383" s="401"/>
      <c r="AH383" s="405"/>
      <c r="AI383" s="401"/>
      <c r="AJ383" s="401"/>
      <c r="AK383" s="394"/>
      <c r="AL383" s="394"/>
      <c r="AM383" s="394"/>
      <c r="AN383" s="399"/>
      <c r="AO383" s="394"/>
      <c r="AP383" s="401"/>
      <c r="AQ383" s="401"/>
      <c r="AR383" s="401"/>
      <c r="AS383" s="406"/>
      <c r="AT383" s="405"/>
      <c r="AU383" s="405"/>
      <c r="AV383" s="404"/>
      <c r="AW383" s="405"/>
      <c r="AX383" s="405"/>
      <c r="AY383" s="405"/>
      <c r="AZ383" s="404"/>
      <c r="BA383" s="405"/>
      <c r="BB383" s="405"/>
      <c r="BC383" s="394"/>
      <c r="BD383" s="394"/>
      <c r="BE383" s="394"/>
      <c r="BG383" s="2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</row>
    <row r="384" spans="1:100" s="1" customFormat="1" x14ac:dyDescent="0.25">
      <c r="A384" s="394"/>
      <c r="B384" s="394"/>
      <c r="C384" s="394"/>
      <c r="D384" s="394"/>
      <c r="E384" s="394"/>
      <c r="F384" s="394"/>
      <c r="G384" s="394"/>
      <c r="H384" s="394"/>
      <c r="I384" s="394"/>
      <c r="J384" s="394"/>
      <c r="K384" s="394"/>
      <c r="L384" s="394"/>
      <c r="M384" s="394"/>
      <c r="N384" s="394"/>
      <c r="O384" s="394"/>
      <c r="P384" s="400"/>
      <c r="Q384" s="394"/>
      <c r="R384" s="394"/>
      <c r="S384" s="394"/>
      <c r="T384" s="394"/>
      <c r="U384" s="394"/>
      <c r="V384" s="394"/>
      <c r="W384" s="394"/>
      <c r="X384" s="394"/>
      <c r="Y384" s="399"/>
      <c r="Z384" s="394"/>
      <c r="AA384" s="401"/>
      <c r="AB384" s="401"/>
      <c r="AC384" s="401"/>
      <c r="AD384" s="401"/>
      <c r="AE384" s="362"/>
      <c r="AF384" s="405"/>
      <c r="AG384" s="401"/>
      <c r="AH384" s="405"/>
      <c r="AI384" s="401"/>
      <c r="AJ384" s="401"/>
      <c r="AK384" s="394"/>
      <c r="AL384" s="394"/>
      <c r="AM384" s="394"/>
      <c r="AN384" s="399"/>
      <c r="AO384" s="394"/>
      <c r="AP384" s="401"/>
      <c r="AQ384" s="401"/>
      <c r="AR384" s="401"/>
      <c r="AS384" s="406"/>
      <c r="AT384" s="405"/>
      <c r="AU384" s="405"/>
      <c r="AV384" s="404"/>
      <c r="AW384" s="405"/>
      <c r="AX384" s="405"/>
      <c r="AY384" s="405"/>
      <c r="AZ384" s="404"/>
      <c r="BA384" s="405"/>
      <c r="BB384" s="405"/>
      <c r="BC384" s="394"/>
      <c r="BD384" s="394"/>
      <c r="BE384" s="394"/>
      <c r="BG384" s="2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</row>
    <row r="385" spans="1:100" s="1" customFormat="1" x14ac:dyDescent="0.25">
      <c r="A385" s="394"/>
      <c r="B385" s="394"/>
      <c r="C385" s="394"/>
      <c r="D385" s="394"/>
      <c r="E385" s="394"/>
      <c r="F385" s="394"/>
      <c r="G385" s="394"/>
      <c r="H385" s="394"/>
      <c r="I385" s="394"/>
      <c r="J385" s="394"/>
      <c r="K385" s="394"/>
      <c r="L385" s="394"/>
      <c r="M385" s="394"/>
      <c r="N385" s="394"/>
      <c r="O385" s="394"/>
      <c r="P385" s="400"/>
      <c r="Q385" s="394"/>
      <c r="R385" s="394"/>
      <c r="S385" s="394"/>
      <c r="T385" s="394"/>
      <c r="U385" s="394"/>
      <c r="V385" s="394"/>
      <c r="W385" s="394"/>
      <c r="X385" s="394"/>
      <c r="Y385" s="399"/>
      <c r="Z385" s="394"/>
      <c r="AA385" s="401"/>
      <c r="AB385" s="401"/>
      <c r="AC385" s="401"/>
      <c r="AD385" s="401"/>
      <c r="AE385" s="362"/>
      <c r="AF385" s="405"/>
      <c r="AG385" s="401"/>
      <c r="AH385" s="405"/>
      <c r="AI385" s="401"/>
      <c r="AJ385" s="401"/>
      <c r="AK385" s="394"/>
      <c r="AL385" s="394"/>
      <c r="AM385" s="394"/>
      <c r="AN385" s="399"/>
      <c r="AO385" s="394"/>
      <c r="AP385" s="401"/>
      <c r="AQ385" s="401"/>
      <c r="AR385" s="401"/>
      <c r="AS385" s="406"/>
      <c r="AT385" s="405"/>
      <c r="AU385" s="405"/>
      <c r="AV385" s="404"/>
      <c r="AW385" s="405"/>
      <c r="AX385" s="405"/>
      <c r="AY385" s="405"/>
      <c r="AZ385" s="404"/>
      <c r="BA385" s="405"/>
      <c r="BB385" s="405"/>
      <c r="BC385" s="394"/>
      <c r="BD385" s="394"/>
      <c r="BE385" s="394"/>
      <c r="BG385" s="2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</row>
    <row r="386" spans="1:100" s="1" customFormat="1" x14ac:dyDescent="0.25">
      <c r="A386" s="394"/>
      <c r="B386" s="394"/>
      <c r="C386" s="394"/>
      <c r="D386" s="394"/>
      <c r="E386" s="394"/>
      <c r="F386" s="394"/>
      <c r="G386" s="394"/>
      <c r="H386" s="394"/>
      <c r="I386" s="394"/>
      <c r="J386" s="394"/>
      <c r="K386" s="394"/>
      <c r="L386" s="394"/>
      <c r="M386" s="394"/>
      <c r="N386" s="394"/>
      <c r="O386" s="394"/>
      <c r="P386" s="400"/>
      <c r="Q386" s="394"/>
      <c r="R386" s="394"/>
      <c r="S386" s="394"/>
      <c r="T386" s="394"/>
      <c r="U386" s="394"/>
      <c r="V386" s="394"/>
      <c r="W386" s="394"/>
      <c r="X386" s="394"/>
      <c r="Y386" s="399"/>
      <c r="Z386" s="394"/>
      <c r="AA386" s="401"/>
      <c r="AB386" s="401"/>
      <c r="AC386" s="401"/>
      <c r="AD386" s="401"/>
      <c r="AE386" s="362"/>
      <c r="AF386" s="405"/>
      <c r="AG386" s="401"/>
      <c r="AH386" s="405"/>
      <c r="AI386" s="401"/>
      <c r="AJ386" s="401"/>
      <c r="AK386" s="394"/>
      <c r="AL386" s="394"/>
      <c r="AM386" s="394"/>
      <c r="AN386" s="399"/>
      <c r="AO386" s="394"/>
      <c r="AP386" s="401"/>
      <c r="AQ386" s="401"/>
      <c r="AR386" s="401"/>
      <c r="AS386" s="406"/>
      <c r="AT386" s="405"/>
      <c r="AU386" s="405"/>
      <c r="AV386" s="404"/>
      <c r="AW386" s="405"/>
      <c r="AX386" s="405"/>
      <c r="AY386" s="405"/>
      <c r="AZ386" s="404"/>
      <c r="BA386" s="405"/>
      <c r="BB386" s="405"/>
      <c r="BC386" s="394"/>
      <c r="BD386" s="394"/>
      <c r="BE386" s="394"/>
      <c r="BG386" s="2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</row>
    <row r="387" spans="1:100" s="1" customFormat="1" x14ac:dyDescent="0.25">
      <c r="A387" s="394"/>
      <c r="B387" s="394"/>
      <c r="C387" s="394"/>
      <c r="D387" s="394"/>
      <c r="E387" s="394"/>
      <c r="F387" s="394"/>
      <c r="G387" s="394"/>
      <c r="H387" s="394"/>
      <c r="I387" s="394"/>
      <c r="J387" s="394"/>
      <c r="K387" s="394"/>
      <c r="L387" s="394"/>
      <c r="M387" s="394"/>
      <c r="N387" s="394"/>
      <c r="O387" s="394"/>
      <c r="P387" s="400"/>
      <c r="Q387" s="394"/>
      <c r="R387" s="394"/>
      <c r="S387" s="394"/>
      <c r="T387" s="394"/>
      <c r="U387" s="394"/>
      <c r="V387" s="394"/>
      <c r="W387" s="394"/>
      <c r="X387" s="394"/>
      <c r="Y387" s="399"/>
      <c r="Z387" s="394"/>
      <c r="AA387" s="401"/>
      <c r="AB387" s="401"/>
      <c r="AC387" s="401"/>
      <c r="AD387" s="401"/>
      <c r="AE387" s="362"/>
      <c r="AF387" s="405"/>
      <c r="AG387" s="401"/>
      <c r="AH387" s="405"/>
      <c r="AI387" s="401"/>
      <c r="AJ387" s="401"/>
      <c r="AK387" s="394"/>
      <c r="AL387" s="394"/>
      <c r="AM387" s="394"/>
      <c r="AN387" s="399"/>
      <c r="AO387" s="394"/>
      <c r="AP387" s="401"/>
      <c r="AQ387" s="401"/>
      <c r="AR387" s="401"/>
      <c r="AS387" s="406"/>
      <c r="AT387" s="405"/>
      <c r="AU387" s="405"/>
      <c r="AV387" s="404"/>
      <c r="AW387" s="405"/>
      <c r="AX387" s="405"/>
      <c r="AY387" s="405"/>
      <c r="AZ387" s="404"/>
      <c r="BA387" s="405"/>
      <c r="BB387" s="405"/>
      <c r="BC387" s="394"/>
      <c r="BD387" s="394"/>
      <c r="BE387" s="394"/>
      <c r="BG387" s="2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</row>
    <row r="388" spans="1:100" s="1" customFormat="1" x14ac:dyDescent="0.25">
      <c r="A388" s="394"/>
      <c r="B388" s="394"/>
      <c r="C388" s="394"/>
      <c r="D388" s="394"/>
      <c r="E388" s="394"/>
      <c r="F388" s="394"/>
      <c r="G388" s="394"/>
      <c r="H388" s="394"/>
      <c r="I388" s="394"/>
      <c r="J388" s="394"/>
      <c r="K388" s="394"/>
      <c r="L388" s="394"/>
      <c r="M388" s="394"/>
      <c r="N388" s="394"/>
      <c r="O388" s="394"/>
      <c r="P388" s="400"/>
      <c r="Q388" s="394"/>
      <c r="R388" s="394"/>
      <c r="S388" s="394"/>
      <c r="T388" s="394"/>
      <c r="U388" s="394"/>
      <c r="V388" s="394"/>
      <c r="W388" s="394"/>
      <c r="X388" s="394"/>
      <c r="Y388" s="399"/>
      <c r="Z388" s="394"/>
      <c r="AA388" s="401"/>
      <c r="AB388" s="401"/>
      <c r="AC388" s="401"/>
      <c r="AD388" s="401"/>
      <c r="AE388" s="362"/>
      <c r="AF388" s="405"/>
      <c r="AG388" s="401"/>
      <c r="AH388" s="405"/>
      <c r="AI388" s="401"/>
      <c r="AJ388" s="401"/>
      <c r="AK388" s="394"/>
      <c r="AL388" s="394"/>
      <c r="AM388" s="394"/>
      <c r="AN388" s="399"/>
      <c r="AO388" s="394"/>
      <c r="AP388" s="401"/>
      <c r="AQ388" s="401"/>
      <c r="AR388" s="401"/>
      <c r="AS388" s="406"/>
      <c r="AT388" s="405"/>
      <c r="AU388" s="405"/>
      <c r="AV388" s="404"/>
      <c r="AW388" s="405"/>
      <c r="AX388" s="405"/>
      <c r="AY388" s="405"/>
      <c r="AZ388" s="404"/>
      <c r="BA388" s="405"/>
      <c r="BB388" s="405"/>
      <c r="BC388" s="394"/>
      <c r="BD388" s="394"/>
      <c r="BE388" s="394"/>
      <c r="BG388" s="2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</row>
    <row r="389" spans="1:100" s="1" customFormat="1" x14ac:dyDescent="0.25">
      <c r="A389" s="394"/>
      <c r="B389" s="394"/>
      <c r="C389" s="394"/>
      <c r="D389" s="394"/>
      <c r="E389" s="394"/>
      <c r="F389" s="394"/>
      <c r="G389" s="394"/>
      <c r="H389" s="394"/>
      <c r="I389" s="394"/>
      <c r="J389" s="394"/>
      <c r="K389" s="394"/>
      <c r="L389" s="394"/>
      <c r="M389" s="394"/>
      <c r="N389" s="394"/>
      <c r="O389" s="394"/>
      <c r="P389" s="400"/>
      <c r="Q389" s="394"/>
      <c r="R389" s="394"/>
      <c r="S389" s="394"/>
      <c r="T389" s="394"/>
      <c r="U389" s="394"/>
      <c r="V389" s="394"/>
      <c r="W389" s="394"/>
      <c r="X389" s="394"/>
      <c r="Y389" s="399"/>
      <c r="Z389" s="394"/>
      <c r="AA389" s="401"/>
      <c r="AB389" s="401"/>
      <c r="AC389" s="401"/>
      <c r="AD389" s="401"/>
      <c r="AE389" s="362"/>
      <c r="AF389" s="405"/>
      <c r="AG389" s="401"/>
      <c r="AH389" s="405"/>
      <c r="AI389" s="401"/>
      <c r="AJ389" s="401"/>
      <c r="AK389" s="394"/>
      <c r="AL389" s="394"/>
      <c r="AM389" s="394"/>
      <c r="AN389" s="399"/>
      <c r="AO389" s="394"/>
      <c r="AP389" s="401"/>
      <c r="AQ389" s="401"/>
      <c r="AR389" s="401"/>
      <c r="AS389" s="406"/>
      <c r="AT389" s="405"/>
      <c r="AU389" s="405"/>
      <c r="AV389" s="404"/>
      <c r="AW389" s="405"/>
      <c r="AX389" s="405"/>
      <c r="AY389" s="405"/>
      <c r="AZ389" s="404"/>
      <c r="BA389" s="405"/>
      <c r="BB389" s="405"/>
      <c r="BC389" s="394"/>
      <c r="BD389" s="394"/>
      <c r="BE389" s="394"/>
      <c r="BG389" s="2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</row>
    <row r="390" spans="1:100" s="1" customFormat="1" x14ac:dyDescent="0.25">
      <c r="A390" s="394"/>
      <c r="B390" s="394"/>
      <c r="C390" s="394"/>
      <c r="D390" s="394"/>
      <c r="E390" s="394"/>
      <c r="F390" s="394"/>
      <c r="G390" s="394"/>
      <c r="H390" s="394"/>
      <c r="I390" s="394"/>
      <c r="J390" s="394"/>
      <c r="K390" s="394"/>
      <c r="L390" s="394"/>
      <c r="M390" s="394"/>
      <c r="N390" s="394"/>
      <c r="O390" s="394"/>
      <c r="P390" s="400"/>
      <c r="Q390" s="394"/>
      <c r="R390" s="394"/>
      <c r="S390" s="394"/>
      <c r="T390" s="394"/>
      <c r="U390" s="394"/>
      <c r="V390" s="394"/>
      <c r="W390" s="394"/>
      <c r="X390" s="394"/>
      <c r="Y390" s="399"/>
      <c r="Z390" s="394"/>
      <c r="AA390" s="401"/>
      <c r="AB390" s="401"/>
      <c r="AC390" s="401"/>
      <c r="AD390" s="401"/>
      <c r="AE390" s="362"/>
      <c r="AF390" s="405"/>
      <c r="AG390" s="401"/>
      <c r="AH390" s="405"/>
      <c r="AI390" s="401"/>
      <c r="AJ390" s="401"/>
      <c r="AK390" s="394"/>
      <c r="AL390" s="394"/>
      <c r="AM390" s="394"/>
      <c r="AN390" s="399"/>
      <c r="AO390" s="394"/>
      <c r="AP390" s="401"/>
      <c r="AQ390" s="401"/>
      <c r="AR390" s="401"/>
      <c r="AS390" s="406"/>
      <c r="AT390" s="405"/>
      <c r="AU390" s="405"/>
      <c r="AV390" s="404"/>
      <c r="AW390" s="405"/>
      <c r="AX390" s="405"/>
      <c r="AY390" s="405"/>
      <c r="AZ390" s="404"/>
      <c r="BA390" s="405"/>
      <c r="BB390" s="405"/>
      <c r="BC390" s="394"/>
      <c r="BD390" s="394"/>
      <c r="BE390" s="394"/>
      <c r="BG390" s="2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</row>
    <row r="391" spans="1:100" s="1" customFormat="1" x14ac:dyDescent="0.25">
      <c r="A391" s="394"/>
      <c r="B391" s="394"/>
      <c r="C391" s="394"/>
      <c r="D391" s="394"/>
      <c r="E391" s="394"/>
      <c r="F391" s="394"/>
      <c r="G391" s="394"/>
      <c r="H391" s="394"/>
      <c r="I391" s="394"/>
      <c r="J391" s="394"/>
      <c r="K391" s="394"/>
      <c r="L391" s="394"/>
      <c r="M391" s="394"/>
      <c r="N391" s="394"/>
      <c r="O391" s="394"/>
      <c r="P391" s="400"/>
      <c r="Q391" s="394"/>
      <c r="R391" s="394"/>
      <c r="S391" s="394"/>
      <c r="T391" s="394"/>
      <c r="U391" s="394"/>
      <c r="V391" s="394"/>
      <c r="W391" s="394"/>
      <c r="X391" s="394"/>
      <c r="Y391" s="399"/>
      <c r="Z391" s="394"/>
      <c r="AA391" s="401"/>
      <c r="AB391" s="401"/>
      <c r="AC391" s="401"/>
      <c r="AD391" s="401"/>
      <c r="AE391" s="362"/>
      <c r="AF391" s="405"/>
      <c r="AG391" s="401"/>
      <c r="AH391" s="405"/>
      <c r="AI391" s="401"/>
      <c r="AJ391" s="401"/>
      <c r="AK391" s="394"/>
      <c r="AL391" s="394"/>
      <c r="AM391" s="394"/>
      <c r="AN391" s="399"/>
      <c r="AO391" s="394"/>
      <c r="AP391" s="401"/>
      <c r="AQ391" s="401"/>
      <c r="AR391" s="401"/>
      <c r="AS391" s="406"/>
      <c r="AT391" s="405"/>
      <c r="AU391" s="405"/>
      <c r="AV391" s="404"/>
      <c r="AW391" s="405"/>
      <c r="AX391" s="405"/>
      <c r="AY391" s="405"/>
      <c r="AZ391" s="404"/>
      <c r="BA391" s="405"/>
      <c r="BB391" s="405"/>
      <c r="BC391" s="394"/>
      <c r="BD391" s="394"/>
      <c r="BE391" s="394"/>
      <c r="BG391" s="2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</row>
    <row r="392" spans="1:100" s="1" customFormat="1" x14ac:dyDescent="0.25">
      <c r="A392" s="394"/>
      <c r="B392" s="394"/>
      <c r="C392" s="394"/>
      <c r="D392" s="394"/>
      <c r="E392" s="394"/>
      <c r="F392" s="394"/>
      <c r="G392" s="394"/>
      <c r="H392" s="394"/>
      <c r="I392" s="394"/>
      <c r="J392" s="394"/>
      <c r="K392" s="394"/>
      <c r="L392" s="394"/>
      <c r="M392" s="394"/>
      <c r="N392" s="394"/>
      <c r="O392" s="394"/>
      <c r="P392" s="400"/>
      <c r="Q392" s="394"/>
      <c r="R392" s="394"/>
      <c r="S392" s="394"/>
      <c r="T392" s="394"/>
      <c r="U392" s="394"/>
      <c r="V392" s="394"/>
      <c r="W392" s="394"/>
      <c r="X392" s="394"/>
      <c r="Y392" s="399"/>
      <c r="Z392" s="394"/>
      <c r="AA392" s="401"/>
      <c r="AB392" s="401"/>
      <c r="AC392" s="401"/>
      <c r="AD392" s="401"/>
      <c r="AE392" s="362"/>
      <c r="AF392" s="405"/>
      <c r="AG392" s="401"/>
      <c r="AH392" s="405"/>
      <c r="AI392" s="401"/>
      <c r="AJ392" s="401"/>
      <c r="AK392" s="394"/>
      <c r="AL392" s="394"/>
      <c r="AM392" s="394"/>
      <c r="AN392" s="399"/>
      <c r="AO392" s="394"/>
      <c r="AP392" s="401"/>
      <c r="AQ392" s="401"/>
      <c r="AR392" s="401"/>
      <c r="AS392" s="406"/>
      <c r="AT392" s="405"/>
      <c r="AU392" s="405"/>
      <c r="AV392" s="404"/>
      <c r="AW392" s="405"/>
      <c r="AX392" s="405"/>
      <c r="AY392" s="405"/>
      <c r="AZ392" s="404"/>
      <c r="BA392" s="405"/>
      <c r="BB392" s="405"/>
      <c r="BC392" s="394"/>
      <c r="BD392" s="394"/>
      <c r="BE392" s="394"/>
      <c r="BG392" s="2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</row>
    <row r="393" spans="1:100" s="1" customFormat="1" x14ac:dyDescent="0.25">
      <c r="A393" s="394"/>
      <c r="B393" s="394"/>
      <c r="C393" s="394"/>
      <c r="D393" s="394"/>
      <c r="E393" s="394"/>
      <c r="F393" s="394"/>
      <c r="G393" s="394"/>
      <c r="H393" s="394"/>
      <c r="I393" s="394"/>
      <c r="J393" s="394"/>
      <c r="K393" s="394"/>
      <c r="L393" s="394"/>
      <c r="M393" s="394"/>
      <c r="N393" s="394"/>
      <c r="O393" s="394"/>
      <c r="P393" s="400"/>
      <c r="Q393" s="394"/>
      <c r="R393" s="394"/>
      <c r="S393" s="394"/>
      <c r="T393" s="394"/>
      <c r="U393" s="394"/>
      <c r="V393" s="394"/>
      <c r="W393" s="394"/>
      <c r="X393" s="394"/>
      <c r="Y393" s="399"/>
      <c r="Z393" s="394"/>
      <c r="AA393" s="401"/>
      <c r="AB393" s="401"/>
      <c r="AC393" s="401"/>
      <c r="AD393" s="401"/>
      <c r="AE393" s="362"/>
      <c r="AF393" s="405"/>
      <c r="AG393" s="401"/>
      <c r="AH393" s="405"/>
      <c r="AI393" s="401"/>
      <c r="AJ393" s="401"/>
      <c r="AK393" s="394"/>
      <c r="AL393" s="394"/>
      <c r="AM393" s="394"/>
      <c r="AN393" s="399"/>
      <c r="AO393" s="394"/>
      <c r="AP393" s="401"/>
      <c r="AQ393" s="401"/>
      <c r="AR393" s="401"/>
      <c r="AS393" s="406"/>
      <c r="AT393" s="405"/>
      <c r="AU393" s="405"/>
      <c r="AV393" s="404"/>
      <c r="AW393" s="405"/>
      <c r="AX393" s="405"/>
      <c r="AY393" s="405"/>
      <c r="AZ393" s="404"/>
      <c r="BA393" s="405"/>
      <c r="BB393" s="405"/>
      <c r="BC393" s="394"/>
      <c r="BD393" s="394"/>
      <c r="BE393" s="394"/>
      <c r="BG393" s="2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</row>
    <row r="394" spans="1:100" s="1" customFormat="1" x14ac:dyDescent="0.25">
      <c r="A394" s="394"/>
      <c r="B394" s="394"/>
      <c r="C394" s="394"/>
      <c r="D394" s="394"/>
      <c r="E394" s="394"/>
      <c r="F394" s="394"/>
      <c r="G394" s="394"/>
      <c r="H394" s="394"/>
      <c r="I394" s="394"/>
      <c r="J394" s="394"/>
      <c r="K394" s="394"/>
      <c r="L394" s="394"/>
      <c r="M394" s="394"/>
      <c r="N394" s="394"/>
      <c r="O394" s="394"/>
      <c r="P394" s="400"/>
      <c r="Q394" s="394"/>
      <c r="R394" s="394"/>
      <c r="S394" s="394"/>
      <c r="T394" s="394"/>
      <c r="U394" s="394"/>
      <c r="V394" s="394"/>
      <c r="W394" s="394"/>
      <c r="X394" s="394"/>
      <c r="Y394" s="399"/>
      <c r="Z394" s="394"/>
      <c r="AA394" s="401"/>
      <c r="AB394" s="401"/>
      <c r="AC394" s="401"/>
      <c r="AD394" s="401"/>
      <c r="AE394" s="362"/>
      <c r="AF394" s="405"/>
      <c r="AG394" s="401"/>
      <c r="AH394" s="405"/>
      <c r="AI394" s="401"/>
      <c r="AJ394" s="401"/>
      <c r="AK394" s="394"/>
      <c r="AL394" s="394"/>
      <c r="AM394" s="394"/>
      <c r="AN394" s="399"/>
      <c r="AO394" s="394"/>
      <c r="AP394" s="401"/>
      <c r="AQ394" s="401"/>
      <c r="AR394" s="401"/>
      <c r="AS394" s="406"/>
      <c r="AT394" s="405"/>
      <c r="AU394" s="405"/>
      <c r="AV394" s="404"/>
      <c r="AW394" s="405"/>
      <c r="AX394" s="405"/>
      <c r="AY394" s="405"/>
      <c r="AZ394" s="404"/>
      <c r="BA394" s="405"/>
      <c r="BB394" s="405"/>
      <c r="BC394" s="394"/>
      <c r="BD394" s="394"/>
      <c r="BE394" s="394"/>
      <c r="BG394" s="2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</row>
    <row r="395" spans="1:100" s="1" customFormat="1" x14ac:dyDescent="0.25">
      <c r="A395" s="394"/>
      <c r="B395" s="394"/>
      <c r="C395" s="394"/>
      <c r="D395" s="394"/>
      <c r="E395" s="394"/>
      <c r="F395" s="394"/>
      <c r="G395" s="394"/>
      <c r="H395" s="394"/>
      <c r="I395" s="394"/>
      <c r="J395" s="394"/>
      <c r="K395" s="394"/>
      <c r="L395" s="394"/>
      <c r="M395" s="394"/>
      <c r="N395" s="394"/>
      <c r="O395" s="394"/>
      <c r="P395" s="400"/>
      <c r="Q395" s="394"/>
      <c r="R395" s="394"/>
      <c r="S395" s="394"/>
      <c r="T395" s="394"/>
      <c r="U395" s="394"/>
      <c r="V395" s="394"/>
      <c r="W395" s="394"/>
      <c r="X395" s="394"/>
      <c r="Y395" s="399"/>
      <c r="Z395" s="394"/>
      <c r="AA395" s="401"/>
      <c r="AB395" s="401"/>
      <c r="AC395" s="401"/>
      <c r="AD395" s="401"/>
      <c r="AE395" s="362"/>
      <c r="AF395" s="405"/>
      <c r="AG395" s="401"/>
      <c r="AH395" s="405"/>
      <c r="AI395" s="401"/>
      <c r="AJ395" s="401"/>
      <c r="AK395" s="394"/>
      <c r="AL395" s="394"/>
      <c r="AM395" s="394"/>
      <c r="AN395" s="399"/>
      <c r="AO395" s="394"/>
      <c r="AP395" s="401"/>
      <c r="AQ395" s="401"/>
      <c r="AR395" s="401"/>
      <c r="AS395" s="406"/>
      <c r="AT395" s="405"/>
      <c r="AU395" s="405"/>
      <c r="AV395" s="404"/>
      <c r="AW395" s="405"/>
      <c r="AX395" s="405"/>
      <c r="AY395" s="405"/>
      <c r="AZ395" s="404"/>
      <c r="BA395" s="405"/>
      <c r="BB395" s="405"/>
      <c r="BC395" s="394"/>
      <c r="BD395" s="394"/>
      <c r="BE395" s="394"/>
      <c r="BG395" s="2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</row>
    <row r="396" spans="1:100" s="1" customFormat="1" x14ac:dyDescent="0.25">
      <c r="A396" s="394"/>
      <c r="B396" s="394"/>
      <c r="C396" s="394"/>
      <c r="D396" s="394"/>
      <c r="E396" s="394"/>
      <c r="F396" s="394"/>
      <c r="G396" s="394"/>
      <c r="H396" s="394"/>
      <c r="I396" s="394"/>
      <c r="J396" s="394"/>
      <c r="K396" s="394"/>
      <c r="L396" s="394"/>
      <c r="M396" s="394"/>
      <c r="N396" s="394"/>
      <c r="O396" s="394"/>
      <c r="P396" s="400"/>
      <c r="Q396" s="394"/>
      <c r="R396" s="394"/>
      <c r="S396" s="394"/>
      <c r="T396" s="394"/>
      <c r="U396" s="394"/>
      <c r="V396" s="394"/>
      <c r="W396" s="394"/>
      <c r="X396" s="394"/>
      <c r="Y396" s="399"/>
      <c r="Z396" s="394"/>
      <c r="AA396" s="401"/>
      <c r="AB396" s="401"/>
      <c r="AC396" s="401"/>
      <c r="AD396" s="401"/>
      <c r="AE396" s="362"/>
      <c r="AF396" s="405"/>
      <c r="AG396" s="401"/>
      <c r="AH396" s="405"/>
      <c r="AI396" s="401"/>
      <c r="AJ396" s="401"/>
      <c r="AK396" s="394"/>
      <c r="AL396" s="394"/>
      <c r="AM396" s="394"/>
      <c r="AN396" s="399"/>
      <c r="AO396" s="394"/>
      <c r="AP396" s="401"/>
      <c r="AQ396" s="401"/>
      <c r="AR396" s="401"/>
      <c r="AS396" s="406"/>
      <c r="AT396" s="405"/>
      <c r="AU396" s="405"/>
      <c r="AV396" s="404"/>
      <c r="AW396" s="405"/>
      <c r="AX396" s="405"/>
      <c r="AY396" s="405"/>
      <c r="AZ396" s="404"/>
      <c r="BA396" s="405"/>
      <c r="BB396" s="405"/>
      <c r="BC396" s="394"/>
      <c r="BD396" s="394"/>
      <c r="BE396" s="394"/>
      <c r="BG396" s="2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</row>
    <row r="397" spans="1:100" s="1" customFormat="1" x14ac:dyDescent="0.25">
      <c r="A397" s="394"/>
      <c r="B397" s="394"/>
      <c r="C397" s="394"/>
      <c r="D397" s="394"/>
      <c r="E397" s="394"/>
      <c r="F397" s="394"/>
      <c r="G397" s="394"/>
      <c r="H397" s="394"/>
      <c r="I397" s="394"/>
      <c r="J397" s="394"/>
      <c r="K397" s="394"/>
      <c r="L397" s="394"/>
      <c r="M397" s="394"/>
      <c r="N397" s="394"/>
      <c r="O397" s="394"/>
      <c r="P397" s="400"/>
      <c r="Q397" s="394"/>
      <c r="R397" s="394"/>
      <c r="S397" s="394"/>
      <c r="T397" s="394"/>
      <c r="U397" s="394"/>
      <c r="V397" s="394"/>
      <c r="W397" s="394"/>
      <c r="X397" s="394"/>
      <c r="Y397" s="399"/>
      <c r="Z397" s="394"/>
      <c r="AA397" s="401"/>
      <c r="AB397" s="401"/>
      <c r="AC397" s="401"/>
      <c r="AD397" s="401"/>
      <c r="AE397" s="362"/>
      <c r="AF397" s="405"/>
      <c r="AG397" s="401"/>
      <c r="AH397" s="405"/>
      <c r="AI397" s="401"/>
      <c r="AJ397" s="401"/>
      <c r="AK397" s="394"/>
      <c r="AL397" s="394"/>
      <c r="AM397" s="394"/>
      <c r="AN397" s="399"/>
      <c r="AO397" s="394"/>
      <c r="AP397" s="401"/>
      <c r="AQ397" s="401"/>
      <c r="AR397" s="401"/>
      <c r="AS397" s="406"/>
      <c r="AT397" s="405"/>
      <c r="AU397" s="405"/>
      <c r="AV397" s="404"/>
      <c r="AW397" s="405"/>
      <c r="AX397" s="405"/>
      <c r="AY397" s="405"/>
      <c r="AZ397" s="404"/>
      <c r="BA397" s="405"/>
      <c r="BB397" s="405"/>
      <c r="BC397" s="394"/>
      <c r="BD397" s="394"/>
      <c r="BE397" s="394"/>
      <c r="BG397" s="2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</row>
    <row r="398" spans="1:100" s="1" customFormat="1" x14ac:dyDescent="0.25">
      <c r="A398" s="394"/>
      <c r="B398" s="394"/>
      <c r="C398" s="394"/>
      <c r="D398" s="394"/>
      <c r="E398" s="394"/>
      <c r="F398" s="394"/>
      <c r="G398" s="394"/>
      <c r="H398" s="394"/>
      <c r="I398" s="394"/>
      <c r="J398" s="394"/>
      <c r="K398" s="394"/>
      <c r="L398" s="394"/>
      <c r="M398" s="394"/>
      <c r="N398" s="394"/>
      <c r="O398" s="394"/>
      <c r="P398" s="400"/>
      <c r="Q398" s="394"/>
      <c r="R398" s="394"/>
      <c r="S398" s="394"/>
      <c r="T398" s="394"/>
      <c r="U398" s="394"/>
      <c r="V398" s="394"/>
      <c r="W398" s="394"/>
      <c r="X398" s="394"/>
      <c r="Y398" s="399"/>
      <c r="Z398" s="394"/>
      <c r="AA398" s="401"/>
      <c r="AB398" s="401"/>
      <c r="AC398" s="401"/>
      <c r="AD398" s="401"/>
      <c r="AE398" s="362"/>
      <c r="AF398" s="405"/>
      <c r="AG398" s="401"/>
      <c r="AH398" s="405"/>
      <c r="AI398" s="401"/>
      <c r="AJ398" s="401"/>
      <c r="AK398" s="394"/>
      <c r="AL398" s="394"/>
      <c r="AM398" s="394"/>
      <c r="AN398" s="399"/>
      <c r="AO398" s="394"/>
      <c r="AP398" s="401"/>
      <c r="AQ398" s="401"/>
      <c r="AR398" s="401"/>
      <c r="AS398" s="406"/>
      <c r="AT398" s="405"/>
      <c r="AU398" s="405"/>
      <c r="AV398" s="404"/>
      <c r="AW398" s="405"/>
      <c r="AX398" s="405"/>
      <c r="AY398" s="405"/>
      <c r="AZ398" s="404"/>
      <c r="BA398" s="405"/>
      <c r="BB398" s="405"/>
      <c r="BC398" s="394"/>
      <c r="BD398" s="394"/>
      <c r="BE398" s="394"/>
      <c r="BG398" s="2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</row>
    <row r="399" spans="1:100" s="1" customFormat="1" x14ac:dyDescent="0.25">
      <c r="A399" s="394"/>
      <c r="B399" s="394"/>
      <c r="C399" s="394"/>
      <c r="D399" s="394"/>
      <c r="E399" s="394"/>
      <c r="F399" s="394"/>
      <c r="G399" s="394"/>
      <c r="H399" s="394"/>
      <c r="I399" s="394"/>
      <c r="J399" s="394"/>
      <c r="K399" s="394"/>
      <c r="L399" s="394"/>
      <c r="M399" s="394"/>
      <c r="N399" s="394"/>
      <c r="O399" s="394"/>
      <c r="P399" s="400"/>
      <c r="Q399" s="394"/>
      <c r="R399" s="394"/>
      <c r="S399" s="394"/>
      <c r="T399" s="394"/>
      <c r="U399" s="394"/>
      <c r="V399" s="394"/>
      <c r="W399" s="394"/>
      <c r="X399" s="394"/>
      <c r="Y399" s="399"/>
      <c r="Z399" s="394"/>
      <c r="AA399" s="401"/>
      <c r="AB399" s="401"/>
      <c r="AC399" s="401"/>
      <c r="AD399" s="401"/>
      <c r="AE399" s="362"/>
      <c r="AF399" s="405"/>
      <c r="AG399" s="401"/>
      <c r="AH399" s="405"/>
      <c r="AI399" s="401"/>
      <c r="AJ399" s="401"/>
      <c r="AK399" s="394"/>
      <c r="AL399" s="394"/>
      <c r="AM399" s="394"/>
      <c r="AN399" s="399"/>
      <c r="AO399" s="394"/>
      <c r="AP399" s="401"/>
      <c r="AQ399" s="401"/>
      <c r="AR399" s="401"/>
      <c r="AS399" s="406"/>
      <c r="AT399" s="405"/>
      <c r="AU399" s="405"/>
      <c r="AV399" s="404"/>
      <c r="AW399" s="405"/>
      <c r="AX399" s="405"/>
      <c r="AY399" s="405"/>
      <c r="AZ399" s="404"/>
      <c r="BA399" s="405"/>
      <c r="BB399" s="405"/>
      <c r="BC399" s="394"/>
      <c r="BD399" s="394"/>
      <c r="BE399" s="394"/>
      <c r="BG399" s="2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</row>
    <row r="400" spans="1:100" s="1" customFormat="1" x14ac:dyDescent="0.25">
      <c r="A400" s="394"/>
      <c r="B400" s="394"/>
      <c r="C400" s="394"/>
      <c r="D400" s="394"/>
      <c r="E400" s="394"/>
      <c r="F400" s="394"/>
      <c r="G400" s="394"/>
      <c r="H400" s="394"/>
      <c r="I400" s="394"/>
      <c r="J400" s="394"/>
      <c r="K400" s="394"/>
      <c r="L400" s="394"/>
      <c r="M400" s="394"/>
      <c r="N400" s="394"/>
      <c r="O400" s="394"/>
      <c r="P400" s="400"/>
      <c r="Q400" s="394"/>
      <c r="R400" s="394"/>
      <c r="S400" s="394"/>
      <c r="T400" s="394"/>
      <c r="U400" s="394"/>
      <c r="V400" s="394"/>
      <c r="W400" s="394"/>
      <c r="X400" s="394"/>
      <c r="Y400" s="399"/>
      <c r="Z400" s="394"/>
      <c r="AA400" s="401"/>
      <c r="AB400" s="401"/>
      <c r="AC400" s="401"/>
      <c r="AD400" s="401"/>
      <c r="AE400" s="362"/>
      <c r="AF400" s="405"/>
      <c r="AG400" s="401"/>
      <c r="AH400" s="405"/>
      <c r="AI400" s="401"/>
      <c r="AJ400" s="401"/>
      <c r="AK400" s="394"/>
      <c r="AL400" s="394"/>
      <c r="AM400" s="394"/>
      <c r="AN400" s="399"/>
      <c r="AO400" s="394"/>
      <c r="AP400" s="401"/>
      <c r="AQ400" s="401"/>
      <c r="AR400" s="401"/>
      <c r="AS400" s="406"/>
      <c r="AT400" s="405"/>
      <c r="AU400" s="405"/>
      <c r="AV400" s="404"/>
      <c r="AW400" s="405"/>
      <c r="AX400" s="405"/>
      <c r="AY400" s="405"/>
      <c r="AZ400" s="404"/>
      <c r="BA400" s="405"/>
      <c r="BB400" s="405"/>
      <c r="BC400" s="394"/>
      <c r="BD400" s="394"/>
      <c r="BE400" s="394"/>
      <c r="BG400" s="2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</row>
    <row r="401" spans="1:100" s="1" customFormat="1" x14ac:dyDescent="0.25">
      <c r="A401" s="394"/>
      <c r="B401" s="394"/>
      <c r="C401" s="394"/>
      <c r="D401" s="394"/>
      <c r="E401" s="394"/>
      <c r="F401" s="394"/>
      <c r="G401" s="394"/>
      <c r="H401" s="394"/>
      <c r="I401" s="394"/>
      <c r="J401" s="394"/>
      <c r="K401" s="394"/>
      <c r="L401" s="394"/>
      <c r="M401" s="394"/>
      <c r="N401" s="394"/>
      <c r="O401" s="394"/>
      <c r="P401" s="400"/>
      <c r="Q401" s="394"/>
      <c r="R401" s="394"/>
      <c r="S401" s="394"/>
      <c r="T401" s="394"/>
      <c r="U401" s="394"/>
      <c r="V401" s="394"/>
      <c r="W401" s="394"/>
      <c r="X401" s="394"/>
      <c r="Y401" s="399"/>
      <c r="Z401" s="394"/>
      <c r="AA401" s="401"/>
      <c r="AB401" s="401"/>
      <c r="AC401" s="401"/>
      <c r="AD401" s="401"/>
      <c r="AE401" s="362"/>
      <c r="AF401" s="405"/>
      <c r="AG401" s="401"/>
      <c r="AH401" s="405"/>
      <c r="AI401" s="401"/>
      <c r="AJ401" s="401"/>
      <c r="AK401" s="394"/>
      <c r="AL401" s="394"/>
      <c r="AM401" s="394"/>
      <c r="AN401" s="399"/>
      <c r="AO401" s="394"/>
      <c r="AP401" s="401"/>
      <c r="AQ401" s="401"/>
      <c r="AR401" s="401"/>
      <c r="AS401" s="406"/>
      <c r="AT401" s="405"/>
      <c r="AU401" s="405"/>
      <c r="AV401" s="404"/>
      <c r="AW401" s="405"/>
      <c r="AX401" s="405"/>
      <c r="AY401" s="405"/>
      <c r="AZ401" s="404"/>
      <c r="BA401" s="405"/>
      <c r="BB401" s="405"/>
      <c r="BC401" s="394"/>
      <c r="BD401" s="394"/>
      <c r="BE401" s="394"/>
      <c r="BG401" s="2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</row>
    <row r="402" spans="1:100" s="1" customFormat="1" x14ac:dyDescent="0.25">
      <c r="A402" s="394"/>
      <c r="B402" s="394"/>
      <c r="C402" s="394"/>
      <c r="D402" s="394"/>
      <c r="E402" s="394"/>
      <c r="F402" s="394"/>
      <c r="G402" s="394"/>
      <c r="H402" s="394"/>
      <c r="I402" s="394"/>
      <c r="J402" s="394"/>
      <c r="K402" s="394"/>
      <c r="L402" s="394"/>
      <c r="M402" s="394"/>
      <c r="N402" s="394"/>
      <c r="O402" s="394"/>
      <c r="P402" s="400"/>
      <c r="Q402" s="394"/>
      <c r="R402" s="394"/>
      <c r="S402" s="394"/>
      <c r="T402" s="394"/>
      <c r="U402" s="394"/>
      <c r="V402" s="394"/>
      <c r="W402" s="394"/>
      <c r="X402" s="394"/>
      <c r="Y402" s="399"/>
      <c r="Z402" s="394"/>
      <c r="AA402" s="401"/>
      <c r="AB402" s="401"/>
      <c r="AC402" s="401"/>
      <c r="AD402" s="401"/>
      <c r="AE402" s="362"/>
      <c r="AF402" s="405"/>
      <c r="AG402" s="401"/>
      <c r="AH402" s="405"/>
      <c r="AI402" s="401"/>
      <c r="AJ402" s="401"/>
      <c r="AK402" s="394"/>
      <c r="AL402" s="394"/>
      <c r="AM402" s="394"/>
      <c r="AN402" s="399"/>
      <c r="AO402" s="394"/>
      <c r="AP402" s="401"/>
      <c r="AQ402" s="401"/>
      <c r="AR402" s="401"/>
      <c r="AS402" s="406"/>
      <c r="AT402" s="405"/>
      <c r="AU402" s="405"/>
      <c r="AV402" s="404"/>
      <c r="AW402" s="405"/>
      <c r="AX402" s="405"/>
      <c r="AY402" s="405"/>
      <c r="AZ402" s="404"/>
      <c r="BA402" s="405"/>
      <c r="BB402" s="405"/>
      <c r="BC402" s="394"/>
      <c r="BD402" s="394"/>
      <c r="BE402" s="394"/>
      <c r="BG402" s="2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</row>
    <row r="403" spans="1:100" s="1" customFormat="1" x14ac:dyDescent="0.25">
      <c r="A403" s="394"/>
      <c r="B403" s="394"/>
      <c r="C403" s="394"/>
      <c r="D403" s="394"/>
      <c r="E403" s="394"/>
      <c r="F403" s="394"/>
      <c r="G403" s="394"/>
      <c r="H403" s="394"/>
      <c r="I403" s="394"/>
      <c r="J403" s="394"/>
      <c r="K403" s="394"/>
      <c r="L403" s="394"/>
      <c r="M403" s="394"/>
      <c r="N403" s="394"/>
      <c r="O403" s="394"/>
      <c r="P403" s="400"/>
      <c r="Q403" s="394"/>
      <c r="R403" s="394"/>
      <c r="S403" s="394"/>
      <c r="T403" s="394"/>
      <c r="U403" s="394"/>
      <c r="V403" s="394"/>
      <c r="W403" s="394"/>
      <c r="X403" s="394"/>
      <c r="Y403" s="399"/>
      <c r="Z403" s="394"/>
      <c r="AA403" s="401"/>
      <c r="AB403" s="401"/>
      <c r="AC403" s="401"/>
      <c r="AD403" s="401"/>
      <c r="AE403" s="362"/>
      <c r="AF403" s="405"/>
      <c r="AG403" s="401"/>
      <c r="AH403" s="405"/>
      <c r="AI403" s="401"/>
      <c r="AJ403" s="401"/>
      <c r="AK403" s="394"/>
      <c r="AL403" s="394"/>
      <c r="AM403" s="394"/>
      <c r="AN403" s="399"/>
      <c r="AO403" s="394"/>
      <c r="AP403" s="401"/>
      <c r="AQ403" s="401"/>
      <c r="AR403" s="401"/>
      <c r="AS403" s="406"/>
      <c r="AT403" s="405"/>
      <c r="AU403" s="405"/>
      <c r="AV403" s="404"/>
      <c r="AW403" s="405"/>
      <c r="AX403" s="405"/>
      <c r="AY403" s="405"/>
      <c r="AZ403" s="404"/>
      <c r="BA403" s="405"/>
      <c r="BB403" s="405"/>
      <c r="BC403" s="394"/>
      <c r="BD403" s="394"/>
      <c r="BE403" s="394"/>
      <c r="BG403" s="2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</row>
    <row r="404" spans="1:100" s="1" customFormat="1" x14ac:dyDescent="0.25">
      <c r="A404" s="394"/>
      <c r="B404" s="394"/>
      <c r="C404" s="394"/>
      <c r="D404" s="394"/>
      <c r="E404" s="394"/>
      <c r="F404" s="394"/>
      <c r="G404" s="394"/>
      <c r="H404" s="394"/>
      <c r="I404" s="394"/>
      <c r="J404" s="394"/>
      <c r="K404" s="394"/>
      <c r="L404" s="394"/>
      <c r="M404" s="394"/>
      <c r="N404" s="394"/>
      <c r="O404" s="394"/>
      <c r="P404" s="400"/>
      <c r="Q404" s="394"/>
      <c r="R404" s="394"/>
      <c r="S404" s="394"/>
      <c r="T404" s="394"/>
      <c r="U404" s="394"/>
      <c r="V404" s="394"/>
      <c r="W404" s="394"/>
      <c r="X404" s="394"/>
      <c r="Y404" s="399"/>
      <c r="Z404" s="394"/>
      <c r="AA404" s="401"/>
      <c r="AB404" s="401"/>
      <c r="AC404" s="401"/>
      <c r="AD404" s="401"/>
      <c r="AE404" s="362"/>
      <c r="AF404" s="405"/>
      <c r="AG404" s="401"/>
      <c r="AH404" s="405"/>
      <c r="AI404" s="401"/>
      <c r="AJ404" s="401"/>
      <c r="AK404" s="394"/>
      <c r="AL404" s="394"/>
      <c r="AM404" s="394"/>
      <c r="AN404" s="399"/>
      <c r="AO404" s="394"/>
      <c r="AP404" s="401"/>
      <c r="AQ404" s="401"/>
      <c r="AR404" s="401"/>
      <c r="AS404" s="406"/>
      <c r="AT404" s="405"/>
      <c r="AU404" s="405"/>
      <c r="AV404" s="404"/>
      <c r="AW404" s="405"/>
      <c r="AX404" s="405"/>
      <c r="AY404" s="405"/>
      <c r="AZ404" s="404"/>
      <c r="BA404" s="405"/>
      <c r="BB404" s="405"/>
      <c r="BC404" s="394"/>
      <c r="BD404" s="394"/>
      <c r="BE404" s="394"/>
      <c r="BG404" s="2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</row>
    <row r="405" spans="1:100" s="1" customFormat="1" x14ac:dyDescent="0.25">
      <c r="A405" s="394"/>
      <c r="B405" s="394"/>
      <c r="C405" s="394"/>
      <c r="D405" s="394"/>
      <c r="E405" s="394"/>
      <c r="F405" s="394"/>
      <c r="G405" s="394"/>
      <c r="H405" s="394"/>
      <c r="I405" s="394"/>
      <c r="J405" s="394"/>
      <c r="K405" s="394"/>
      <c r="L405" s="394"/>
      <c r="M405" s="394"/>
      <c r="N405" s="394"/>
      <c r="O405" s="394"/>
      <c r="P405" s="400"/>
      <c r="Q405" s="394"/>
      <c r="R405" s="394"/>
      <c r="S405" s="394"/>
      <c r="T405" s="394"/>
      <c r="U405" s="394"/>
      <c r="V405" s="394"/>
      <c r="W405" s="394"/>
      <c r="X405" s="394"/>
      <c r="Y405" s="399"/>
      <c r="Z405" s="394"/>
      <c r="AA405" s="401"/>
      <c r="AB405" s="401"/>
      <c r="AC405" s="401"/>
      <c r="AD405" s="401"/>
      <c r="AE405" s="362"/>
      <c r="AF405" s="405"/>
      <c r="AG405" s="401"/>
      <c r="AH405" s="405"/>
      <c r="AI405" s="401"/>
      <c r="AJ405" s="401"/>
      <c r="AK405" s="394"/>
      <c r="AL405" s="394"/>
      <c r="AM405" s="394"/>
      <c r="AN405" s="399"/>
      <c r="AO405" s="394"/>
      <c r="AP405" s="401"/>
      <c r="AQ405" s="401"/>
      <c r="AR405" s="401"/>
      <c r="AS405" s="406"/>
      <c r="AT405" s="405"/>
      <c r="AU405" s="405"/>
      <c r="AV405" s="404"/>
      <c r="AW405" s="405"/>
      <c r="AX405" s="405"/>
      <c r="AY405" s="405"/>
      <c r="AZ405" s="404"/>
      <c r="BA405" s="405"/>
      <c r="BB405" s="405"/>
      <c r="BC405" s="394"/>
      <c r="BD405" s="394"/>
      <c r="BE405" s="394"/>
      <c r="BG405" s="2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</row>
    <row r="406" spans="1:100" s="1" customFormat="1" x14ac:dyDescent="0.25">
      <c r="A406" s="394"/>
      <c r="B406" s="394"/>
      <c r="C406" s="394"/>
      <c r="D406" s="394"/>
      <c r="E406" s="394"/>
      <c r="F406" s="394"/>
      <c r="G406" s="394"/>
      <c r="H406" s="394"/>
      <c r="I406" s="394"/>
      <c r="J406" s="394"/>
      <c r="K406" s="394"/>
      <c r="L406" s="394"/>
      <c r="M406" s="394"/>
      <c r="N406" s="394"/>
      <c r="O406" s="394"/>
      <c r="P406" s="400"/>
      <c r="Q406" s="394"/>
      <c r="R406" s="394"/>
      <c r="S406" s="394"/>
      <c r="T406" s="394"/>
      <c r="U406" s="394"/>
      <c r="V406" s="394"/>
      <c r="W406" s="394"/>
      <c r="X406" s="394"/>
      <c r="Y406" s="399"/>
      <c r="Z406" s="394"/>
      <c r="AA406" s="401"/>
      <c r="AB406" s="401"/>
      <c r="AC406" s="401"/>
      <c r="AD406" s="401"/>
      <c r="AE406" s="362"/>
      <c r="AF406" s="405"/>
      <c r="AG406" s="401"/>
      <c r="AH406" s="405"/>
      <c r="AI406" s="401"/>
      <c r="AJ406" s="401"/>
      <c r="AK406" s="394"/>
      <c r="AL406" s="394"/>
      <c r="AM406" s="394"/>
      <c r="AN406" s="399"/>
      <c r="AO406" s="394"/>
      <c r="AP406" s="401"/>
      <c r="AQ406" s="401"/>
      <c r="AR406" s="401"/>
      <c r="AS406" s="406"/>
      <c r="AT406" s="405"/>
      <c r="AU406" s="405"/>
      <c r="AV406" s="404"/>
      <c r="AW406" s="405"/>
      <c r="AX406" s="405"/>
      <c r="AY406" s="405"/>
      <c r="AZ406" s="404"/>
      <c r="BA406" s="405"/>
      <c r="BB406" s="405"/>
      <c r="BC406" s="394"/>
      <c r="BD406" s="394"/>
      <c r="BE406" s="394"/>
      <c r="BG406" s="2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</row>
    <row r="407" spans="1:100" s="1" customFormat="1" x14ac:dyDescent="0.25">
      <c r="A407" s="394"/>
      <c r="B407" s="394"/>
      <c r="C407" s="394"/>
      <c r="D407" s="394"/>
      <c r="E407" s="394"/>
      <c r="F407" s="394"/>
      <c r="G407" s="394"/>
      <c r="H407" s="394"/>
      <c r="I407" s="394"/>
      <c r="J407" s="394"/>
      <c r="K407" s="394"/>
      <c r="L407" s="394"/>
      <c r="M407" s="394"/>
      <c r="N407" s="394"/>
      <c r="O407" s="394"/>
      <c r="P407" s="400"/>
      <c r="Q407" s="394"/>
      <c r="R407" s="394"/>
      <c r="S407" s="394"/>
      <c r="T407" s="394"/>
      <c r="U407" s="394"/>
      <c r="V407" s="394"/>
      <c r="W407" s="394"/>
      <c r="X407" s="394"/>
      <c r="Y407" s="399"/>
      <c r="Z407" s="394"/>
      <c r="AA407" s="401"/>
      <c r="AB407" s="401"/>
      <c r="AC407" s="401"/>
      <c r="AD407" s="401"/>
      <c r="AE407" s="362"/>
      <c r="AF407" s="405"/>
      <c r="AG407" s="401"/>
      <c r="AH407" s="405"/>
      <c r="AI407" s="401"/>
      <c r="AJ407" s="401"/>
      <c r="AK407" s="394"/>
      <c r="AL407" s="394"/>
      <c r="AM407" s="394"/>
      <c r="AN407" s="399"/>
      <c r="AO407" s="394"/>
      <c r="AP407" s="401"/>
      <c r="AQ407" s="401"/>
      <c r="AR407" s="401"/>
      <c r="AS407" s="406"/>
      <c r="AT407" s="405"/>
      <c r="AU407" s="405"/>
      <c r="AV407" s="404"/>
      <c r="AW407" s="405"/>
      <c r="AX407" s="405"/>
      <c r="AY407" s="405"/>
      <c r="AZ407" s="404"/>
      <c r="BA407" s="405"/>
      <c r="BB407" s="405"/>
      <c r="BC407" s="394"/>
      <c r="BD407" s="394"/>
      <c r="BE407" s="394"/>
      <c r="BG407" s="2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</row>
    <row r="408" spans="1:100" s="1" customFormat="1" x14ac:dyDescent="0.25">
      <c r="A408" s="394"/>
      <c r="B408" s="394"/>
      <c r="C408" s="394"/>
      <c r="D408" s="394"/>
      <c r="E408" s="394"/>
      <c r="F408" s="394"/>
      <c r="G408" s="394"/>
      <c r="H408" s="394"/>
      <c r="I408" s="394"/>
      <c r="J408" s="394"/>
      <c r="K408" s="394"/>
      <c r="L408" s="394"/>
      <c r="M408" s="394"/>
      <c r="N408" s="394"/>
      <c r="O408" s="394"/>
      <c r="P408" s="400"/>
      <c r="Q408" s="394"/>
      <c r="R408" s="394"/>
      <c r="S408" s="394"/>
      <c r="T408" s="394"/>
      <c r="U408" s="394"/>
      <c r="V408" s="394"/>
      <c r="W408" s="394"/>
      <c r="X408" s="394"/>
      <c r="Y408" s="399"/>
      <c r="Z408" s="394"/>
      <c r="AA408" s="401"/>
      <c r="AB408" s="401"/>
      <c r="AC408" s="401"/>
      <c r="AD408" s="401"/>
      <c r="AE408" s="362"/>
      <c r="AF408" s="405"/>
      <c r="AG408" s="401"/>
      <c r="AH408" s="405"/>
      <c r="AI408" s="401"/>
      <c r="AJ408" s="401"/>
      <c r="AK408" s="394"/>
      <c r="AL408" s="394"/>
      <c r="AM408" s="394"/>
      <c r="AN408" s="399"/>
      <c r="AO408" s="394"/>
      <c r="AP408" s="401"/>
      <c r="AQ408" s="401"/>
      <c r="AR408" s="401"/>
      <c r="AS408" s="406"/>
      <c r="AT408" s="405"/>
      <c r="AU408" s="405"/>
      <c r="AV408" s="404"/>
      <c r="AW408" s="405"/>
      <c r="AX408" s="405"/>
      <c r="AY408" s="405"/>
      <c r="AZ408" s="404"/>
      <c r="BA408" s="405"/>
      <c r="BB408" s="405"/>
      <c r="BC408" s="394"/>
      <c r="BD408" s="394"/>
      <c r="BE408" s="394"/>
      <c r="BG408" s="2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</row>
    <row r="409" spans="1:100" s="1" customFormat="1" x14ac:dyDescent="0.25">
      <c r="A409" s="394"/>
      <c r="B409" s="394"/>
      <c r="C409" s="394"/>
      <c r="D409" s="394"/>
      <c r="E409" s="394"/>
      <c r="F409" s="394"/>
      <c r="G409" s="394"/>
      <c r="H409" s="394"/>
      <c r="I409" s="394"/>
      <c r="J409" s="394"/>
      <c r="K409" s="394"/>
      <c r="L409" s="394"/>
      <c r="M409" s="394"/>
      <c r="N409" s="394"/>
      <c r="O409" s="394"/>
      <c r="P409" s="400"/>
      <c r="Q409" s="394"/>
      <c r="R409" s="394"/>
      <c r="S409" s="394"/>
      <c r="T409" s="394"/>
      <c r="U409" s="394"/>
      <c r="V409" s="394"/>
      <c r="W409" s="394"/>
      <c r="X409" s="394"/>
      <c r="Y409" s="399"/>
      <c r="Z409" s="394"/>
      <c r="AA409" s="401"/>
      <c r="AB409" s="401"/>
      <c r="AC409" s="401"/>
      <c r="AD409" s="401"/>
      <c r="AE409" s="362"/>
      <c r="AF409" s="405"/>
      <c r="AG409" s="401"/>
      <c r="AH409" s="405"/>
      <c r="AI409" s="401"/>
      <c r="AJ409" s="401"/>
      <c r="AK409" s="394"/>
      <c r="AL409" s="394"/>
      <c r="AM409" s="394"/>
      <c r="AN409" s="399"/>
      <c r="AO409" s="394"/>
      <c r="AP409" s="401"/>
      <c r="AQ409" s="401"/>
      <c r="AR409" s="401"/>
      <c r="AS409" s="406"/>
      <c r="AT409" s="405"/>
      <c r="AU409" s="405"/>
      <c r="AV409" s="404"/>
      <c r="AW409" s="405"/>
      <c r="AX409" s="405"/>
      <c r="AY409" s="405"/>
      <c r="AZ409" s="404"/>
      <c r="BA409" s="405"/>
      <c r="BB409" s="405"/>
      <c r="BC409" s="394"/>
      <c r="BD409" s="394"/>
      <c r="BE409" s="394"/>
      <c r="BG409" s="2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</row>
    <row r="410" spans="1:100" s="1" customFormat="1" x14ac:dyDescent="0.25">
      <c r="A410" s="394"/>
      <c r="B410" s="394"/>
      <c r="C410" s="394"/>
      <c r="D410" s="394"/>
      <c r="E410" s="394"/>
      <c r="F410" s="394"/>
      <c r="G410" s="394"/>
      <c r="H410" s="394"/>
      <c r="I410" s="394"/>
      <c r="J410" s="394"/>
      <c r="K410" s="394"/>
      <c r="L410" s="394"/>
      <c r="M410" s="394"/>
      <c r="N410" s="394"/>
      <c r="O410" s="394"/>
      <c r="P410" s="400"/>
      <c r="Q410" s="394"/>
      <c r="R410" s="394"/>
      <c r="S410" s="394"/>
      <c r="T410" s="394"/>
      <c r="U410" s="394"/>
      <c r="V410" s="394"/>
      <c r="W410" s="394"/>
      <c r="X410" s="394"/>
      <c r="Y410" s="399"/>
      <c r="Z410" s="394"/>
      <c r="AA410" s="401"/>
      <c r="AB410" s="401"/>
      <c r="AC410" s="401"/>
      <c r="AD410" s="401"/>
      <c r="AE410" s="362"/>
      <c r="AF410" s="405"/>
      <c r="AG410" s="401"/>
      <c r="AH410" s="405"/>
      <c r="AI410" s="401"/>
      <c r="AJ410" s="401"/>
      <c r="AK410" s="394"/>
      <c r="AL410" s="394"/>
      <c r="AM410" s="394"/>
      <c r="AN410" s="399"/>
      <c r="AO410" s="394"/>
      <c r="AP410" s="401"/>
      <c r="AQ410" s="401"/>
      <c r="AR410" s="401"/>
      <c r="AS410" s="406"/>
      <c r="AT410" s="405"/>
      <c r="AU410" s="405"/>
      <c r="AV410" s="404"/>
      <c r="AW410" s="405"/>
      <c r="AX410" s="405"/>
      <c r="AY410" s="405"/>
      <c r="AZ410" s="404"/>
      <c r="BA410" s="405"/>
      <c r="BB410" s="405"/>
      <c r="BC410" s="394"/>
      <c r="BD410" s="394"/>
      <c r="BE410" s="394"/>
      <c r="BG410" s="2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</row>
    <row r="411" spans="1:100" s="1" customFormat="1" x14ac:dyDescent="0.25">
      <c r="A411" s="394"/>
      <c r="B411" s="394"/>
      <c r="C411" s="394"/>
      <c r="D411" s="394"/>
      <c r="E411" s="394"/>
      <c r="F411" s="394"/>
      <c r="G411" s="394"/>
      <c r="H411" s="394"/>
      <c r="I411" s="394"/>
      <c r="J411" s="394"/>
      <c r="K411" s="394"/>
      <c r="L411" s="394"/>
      <c r="M411" s="394"/>
      <c r="N411" s="394"/>
      <c r="O411" s="394"/>
      <c r="P411" s="400"/>
      <c r="Q411" s="394"/>
      <c r="R411" s="394"/>
      <c r="S411" s="394"/>
      <c r="T411" s="394"/>
      <c r="U411" s="394"/>
      <c r="V411" s="394"/>
      <c r="W411" s="394"/>
      <c r="X411" s="394"/>
      <c r="Y411" s="399"/>
      <c r="Z411" s="394"/>
      <c r="AA411" s="401"/>
      <c r="AB411" s="401"/>
      <c r="AC411" s="401"/>
      <c r="AD411" s="401"/>
      <c r="AE411" s="362"/>
      <c r="AF411" s="405"/>
      <c r="AG411" s="401"/>
      <c r="AH411" s="405"/>
      <c r="AI411" s="401"/>
      <c r="AJ411" s="401"/>
      <c r="AK411" s="394"/>
      <c r="AL411" s="394"/>
      <c r="AM411" s="394"/>
      <c r="AN411" s="399"/>
      <c r="AO411" s="394"/>
      <c r="AP411" s="401"/>
      <c r="AQ411" s="401"/>
      <c r="AR411" s="401"/>
      <c r="AS411" s="406"/>
      <c r="AT411" s="405"/>
      <c r="AU411" s="405"/>
      <c r="AV411" s="404"/>
      <c r="AW411" s="405"/>
      <c r="AX411" s="405"/>
      <c r="AY411" s="405"/>
      <c r="AZ411" s="404"/>
      <c r="BA411" s="405"/>
      <c r="BB411" s="405"/>
      <c r="BC411" s="394"/>
      <c r="BD411" s="394"/>
      <c r="BE411" s="394"/>
      <c r="BG411" s="2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</row>
    <row r="412" spans="1:100" s="1" customFormat="1" x14ac:dyDescent="0.25">
      <c r="A412" s="394"/>
      <c r="B412" s="394"/>
      <c r="C412" s="394"/>
      <c r="D412" s="394"/>
      <c r="E412" s="394"/>
      <c r="F412" s="394"/>
      <c r="G412" s="394"/>
      <c r="H412" s="394"/>
      <c r="I412" s="394"/>
      <c r="J412" s="394"/>
      <c r="K412" s="394"/>
      <c r="L412" s="394"/>
      <c r="M412" s="394"/>
      <c r="N412" s="394"/>
      <c r="O412" s="394"/>
      <c r="P412" s="400"/>
      <c r="Q412" s="394"/>
      <c r="R412" s="394"/>
      <c r="S412" s="394"/>
      <c r="T412" s="394"/>
      <c r="U412" s="394"/>
      <c r="V412" s="394"/>
      <c r="W412" s="394"/>
      <c r="X412" s="394"/>
      <c r="Y412" s="399"/>
      <c r="Z412" s="394"/>
      <c r="AA412" s="401"/>
      <c r="AB412" s="401"/>
      <c r="AC412" s="401"/>
      <c r="AD412" s="401"/>
      <c r="AE412" s="362"/>
      <c r="AF412" s="405"/>
      <c r="AG412" s="401"/>
      <c r="AH412" s="405"/>
      <c r="AI412" s="401"/>
      <c r="AJ412" s="401"/>
      <c r="AK412" s="394"/>
      <c r="AL412" s="394"/>
      <c r="AM412" s="394"/>
      <c r="AN412" s="399"/>
      <c r="AO412" s="394"/>
      <c r="AP412" s="401"/>
      <c r="AQ412" s="401"/>
      <c r="AR412" s="401"/>
      <c r="AS412" s="406"/>
      <c r="AT412" s="405"/>
      <c r="AU412" s="405"/>
      <c r="AV412" s="404"/>
      <c r="AW412" s="405"/>
      <c r="AX412" s="405"/>
      <c r="AY412" s="405"/>
      <c r="AZ412" s="404"/>
      <c r="BA412" s="405"/>
      <c r="BB412" s="405"/>
      <c r="BC412" s="394"/>
      <c r="BD412" s="394"/>
      <c r="BE412" s="394"/>
      <c r="BG412" s="2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</row>
    <row r="413" spans="1:100" s="1" customFormat="1" x14ac:dyDescent="0.25">
      <c r="A413" s="394"/>
      <c r="B413" s="394"/>
      <c r="C413" s="394"/>
      <c r="D413" s="394"/>
      <c r="E413" s="394"/>
      <c r="F413" s="394"/>
      <c r="G413" s="394"/>
      <c r="H413" s="394"/>
      <c r="I413" s="394"/>
      <c r="J413" s="394"/>
      <c r="K413" s="394"/>
      <c r="L413" s="394"/>
      <c r="M413" s="394"/>
      <c r="N413" s="394"/>
      <c r="O413" s="394"/>
      <c r="P413" s="400"/>
      <c r="Q413" s="394"/>
      <c r="R413" s="394"/>
      <c r="S413" s="394"/>
      <c r="T413" s="394"/>
      <c r="U413" s="394"/>
      <c r="V413" s="394"/>
      <c r="W413" s="394"/>
      <c r="X413" s="394"/>
      <c r="Y413" s="399"/>
      <c r="Z413" s="394"/>
      <c r="AA413" s="401"/>
      <c r="AB413" s="401"/>
      <c r="AC413" s="401"/>
      <c r="AD413" s="401"/>
      <c r="AE413" s="362"/>
      <c r="AF413" s="405"/>
      <c r="AG413" s="401"/>
      <c r="AH413" s="405"/>
      <c r="AI413" s="401"/>
      <c r="AJ413" s="401"/>
      <c r="AK413" s="394"/>
      <c r="AL413" s="394"/>
      <c r="AM413" s="394"/>
      <c r="AN413" s="399"/>
      <c r="AO413" s="394"/>
      <c r="AP413" s="401"/>
      <c r="AQ413" s="401"/>
      <c r="AR413" s="401"/>
      <c r="AS413" s="406"/>
      <c r="AT413" s="405"/>
      <c r="AU413" s="405"/>
      <c r="AV413" s="404"/>
      <c r="AW413" s="405"/>
      <c r="AX413" s="405"/>
      <c r="AY413" s="405"/>
      <c r="AZ413" s="404"/>
      <c r="BA413" s="405"/>
      <c r="BB413" s="405"/>
      <c r="BC413" s="394"/>
      <c r="BD413" s="394"/>
      <c r="BE413" s="394"/>
      <c r="BG413" s="2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</row>
    <row r="414" spans="1:100" s="1" customFormat="1" x14ac:dyDescent="0.25">
      <c r="A414" s="394"/>
      <c r="B414" s="394"/>
      <c r="C414" s="394"/>
      <c r="D414" s="394"/>
      <c r="E414" s="394"/>
      <c r="F414" s="394"/>
      <c r="G414" s="394"/>
      <c r="H414" s="394"/>
      <c r="I414" s="394"/>
      <c r="J414" s="394"/>
      <c r="K414" s="394"/>
      <c r="L414" s="394"/>
      <c r="M414" s="394"/>
      <c r="N414" s="394"/>
      <c r="O414" s="394"/>
      <c r="P414" s="400"/>
      <c r="Q414" s="394"/>
      <c r="R414" s="394"/>
      <c r="S414" s="394"/>
      <c r="T414" s="394"/>
      <c r="U414" s="394"/>
      <c r="V414" s="394"/>
      <c r="W414" s="394"/>
      <c r="X414" s="394"/>
      <c r="Y414" s="399"/>
      <c r="Z414" s="394"/>
      <c r="AA414" s="401"/>
      <c r="AB414" s="401"/>
      <c r="AC414" s="401"/>
      <c r="AD414" s="401"/>
      <c r="AE414" s="362"/>
      <c r="AF414" s="405"/>
      <c r="AG414" s="401"/>
      <c r="AH414" s="405"/>
      <c r="AI414" s="401"/>
      <c r="AJ414" s="401"/>
      <c r="AK414" s="394"/>
      <c r="AL414" s="394"/>
      <c r="AM414" s="394"/>
      <c r="AN414" s="399"/>
      <c r="AO414" s="394"/>
      <c r="AP414" s="401"/>
      <c r="AQ414" s="401"/>
      <c r="AR414" s="401"/>
      <c r="AS414" s="406"/>
      <c r="AT414" s="405"/>
      <c r="AU414" s="405"/>
      <c r="AV414" s="404"/>
      <c r="AW414" s="405"/>
      <c r="AX414" s="405"/>
      <c r="AY414" s="405"/>
      <c r="AZ414" s="404"/>
      <c r="BA414" s="405"/>
      <c r="BB414" s="405"/>
      <c r="BC414" s="394"/>
      <c r="BD414" s="394"/>
      <c r="BE414" s="394"/>
      <c r="BG414" s="2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</row>
    <row r="415" spans="1:100" s="1" customFormat="1" x14ac:dyDescent="0.25">
      <c r="A415" s="394"/>
      <c r="B415" s="394"/>
      <c r="C415" s="394"/>
      <c r="D415" s="394"/>
      <c r="E415" s="394"/>
      <c r="F415" s="394"/>
      <c r="G415" s="394"/>
      <c r="H415" s="394"/>
      <c r="I415" s="394"/>
      <c r="J415" s="394"/>
      <c r="K415" s="394"/>
      <c r="L415" s="394"/>
      <c r="M415" s="394"/>
      <c r="N415" s="394"/>
      <c r="O415" s="394"/>
      <c r="P415" s="400"/>
      <c r="Q415" s="394"/>
      <c r="R415" s="394"/>
      <c r="S415" s="394"/>
      <c r="T415" s="394"/>
      <c r="U415" s="394"/>
      <c r="V415" s="394"/>
      <c r="W415" s="394"/>
      <c r="X415" s="394"/>
      <c r="Y415" s="399"/>
      <c r="Z415" s="394"/>
      <c r="AA415" s="401"/>
      <c r="AB415" s="401"/>
      <c r="AC415" s="401"/>
      <c r="AD415" s="401"/>
      <c r="AE415" s="362"/>
      <c r="AF415" s="405"/>
      <c r="AG415" s="401"/>
      <c r="AH415" s="405"/>
      <c r="AI415" s="401"/>
      <c r="AJ415" s="401"/>
      <c r="AK415" s="394"/>
      <c r="AL415" s="394"/>
      <c r="AM415" s="394"/>
      <c r="AN415" s="399"/>
      <c r="AO415" s="394"/>
      <c r="AP415" s="401"/>
      <c r="AQ415" s="401"/>
      <c r="AR415" s="401"/>
      <c r="AS415" s="406"/>
      <c r="AT415" s="405"/>
      <c r="AU415" s="405"/>
      <c r="AV415" s="404"/>
      <c r="AW415" s="405"/>
      <c r="AX415" s="405"/>
      <c r="AY415" s="405"/>
      <c r="AZ415" s="404"/>
      <c r="BA415" s="405"/>
      <c r="BB415" s="405"/>
      <c r="BC415" s="394"/>
      <c r="BD415" s="394"/>
      <c r="BE415" s="394"/>
      <c r="BG415" s="2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</row>
    <row r="416" spans="1:100" s="1" customFormat="1" x14ac:dyDescent="0.25">
      <c r="A416" s="394"/>
      <c r="B416" s="394"/>
      <c r="C416" s="394"/>
      <c r="D416" s="394"/>
      <c r="E416" s="394"/>
      <c r="F416" s="394"/>
      <c r="G416" s="394"/>
      <c r="H416" s="394"/>
      <c r="I416" s="394"/>
      <c r="J416" s="394"/>
      <c r="K416" s="394"/>
      <c r="L416" s="394"/>
      <c r="M416" s="394"/>
      <c r="N416" s="394"/>
      <c r="O416" s="394"/>
      <c r="P416" s="400"/>
      <c r="Q416" s="394"/>
      <c r="R416" s="394"/>
      <c r="S416" s="394"/>
      <c r="T416" s="394"/>
      <c r="U416" s="394"/>
      <c r="V416" s="394"/>
      <c r="W416" s="394"/>
      <c r="X416" s="394"/>
      <c r="Y416" s="399"/>
      <c r="Z416" s="394"/>
      <c r="AA416" s="401"/>
      <c r="AB416" s="401"/>
      <c r="AC416" s="401"/>
      <c r="AD416" s="401"/>
      <c r="AE416" s="362"/>
      <c r="AF416" s="405"/>
      <c r="AG416" s="401"/>
      <c r="AH416" s="405"/>
      <c r="AI416" s="401"/>
      <c r="AJ416" s="401"/>
      <c r="AK416" s="394"/>
      <c r="AL416" s="394"/>
      <c r="AM416" s="394"/>
      <c r="AN416" s="399"/>
      <c r="AO416" s="394"/>
      <c r="AP416" s="401"/>
      <c r="AQ416" s="401"/>
      <c r="AR416" s="401"/>
      <c r="AS416" s="406"/>
      <c r="AT416" s="405"/>
      <c r="AU416" s="405"/>
      <c r="AV416" s="404"/>
      <c r="AW416" s="405"/>
      <c r="AX416" s="405"/>
      <c r="AY416" s="405"/>
      <c r="AZ416" s="404"/>
      <c r="BA416" s="405"/>
      <c r="BB416" s="405"/>
      <c r="BC416" s="394"/>
      <c r="BD416" s="394"/>
      <c r="BE416" s="394"/>
      <c r="BG416" s="2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</row>
    <row r="417" spans="1:100" s="1" customFormat="1" x14ac:dyDescent="0.25">
      <c r="A417" s="394"/>
      <c r="B417" s="394"/>
      <c r="C417" s="394"/>
      <c r="D417" s="394"/>
      <c r="E417" s="394"/>
      <c r="F417" s="394"/>
      <c r="G417" s="394"/>
      <c r="H417" s="394"/>
      <c r="I417" s="394"/>
      <c r="J417" s="394"/>
      <c r="K417" s="394"/>
      <c r="L417" s="394"/>
      <c r="M417" s="394"/>
      <c r="N417" s="394"/>
      <c r="O417" s="394"/>
      <c r="P417" s="400"/>
      <c r="Q417" s="394"/>
      <c r="R417" s="394"/>
      <c r="S417" s="394"/>
      <c r="T417" s="394"/>
      <c r="U417" s="394"/>
      <c r="V417" s="394"/>
      <c r="W417" s="394"/>
      <c r="X417" s="394"/>
      <c r="Y417" s="399"/>
      <c r="Z417" s="394"/>
      <c r="AA417" s="401"/>
      <c r="AB417" s="401"/>
      <c r="AC417" s="401"/>
      <c r="AD417" s="401"/>
      <c r="AE417" s="362"/>
      <c r="AF417" s="405"/>
      <c r="AG417" s="401"/>
      <c r="AH417" s="405"/>
      <c r="AI417" s="401"/>
      <c r="AJ417" s="401"/>
      <c r="AK417" s="394"/>
      <c r="AL417" s="394"/>
      <c r="AM417" s="394"/>
      <c r="AN417" s="399"/>
      <c r="AO417" s="394"/>
      <c r="AP417" s="401"/>
      <c r="AQ417" s="401"/>
      <c r="AR417" s="401"/>
      <c r="AS417" s="406"/>
      <c r="AT417" s="405"/>
      <c r="AU417" s="405"/>
      <c r="AV417" s="404"/>
      <c r="AW417" s="405"/>
      <c r="AX417" s="405"/>
      <c r="AY417" s="405"/>
      <c r="AZ417" s="404"/>
      <c r="BA417" s="405"/>
      <c r="BB417" s="405"/>
      <c r="BC417" s="394"/>
      <c r="BD417" s="394"/>
      <c r="BE417" s="394"/>
      <c r="BG417" s="2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</row>
    <row r="418" spans="1:100" s="1" customFormat="1" x14ac:dyDescent="0.25">
      <c r="A418" s="394"/>
      <c r="B418" s="394"/>
      <c r="C418" s="394"/>
      <c r="D418" s="394"/>
      <c r="E418" s="394"/>
      <c r="F418" s="394"/>
      <c r="G418" s="394"/>
      <c r="H418" s="394"/>
      <c r="I418" s="394"/>
      <c r="J418" s="394"/>
      <c r="K418" s="394"/>
      <c r="L418" s="394"/>
      <c r="M418" s="394"/>
      <c r="N418" s="394"/>
      <c r="O418" s="394"/>
      <c r="P418" s="400"/>
      <c r="Q418" s="394"/>
      <c r="R418" s="394"/>
      <c r="S418" s="394"/>
      <c r="T418" s="394"/>
      <c r="U418" s="394"/>
      <c r="V418" s="394"/>
      <c r="W418" s="394"/>
      <c r="X418" s="394"/>
      <c r="Y418" s="399"/>
      <c r="Z418" s="394"/>
      <c r="AA418" s="401"/>
      <c r="AB418" s="401"/>
      <c r="AC418" s="401"/>
      <c r="AD418" s="401"/>
      <c r="AE418" s="362"/>
      <c r="AF418" s="405"/>
      <c r="AG418" s="401"/>
      <c r="AH418" s="405"/>
      <c r="AI418" s="401"/>
      <c r="AJ418" s="401"/>
      <c r="AK418" s="394"/>
      <c r="AL418" s="394"/>
      <c r="AM418" s="394"/>
      <c r="AN418" s="399"/>
      <c r="AO418" s="394"/>
      <c r="AP418" s="401"/>
      <c r="AQ418" s="401"/>
      <c r="AR418" s="401"/>
      <c r="AS418" s="406"/>
      <c r="AT418" s="405"/>
      <c r="AU418" s="405"/>
      <c r="AV418" s="404"/>
      <c r="AW418" s="405"/>
      <c r="AX418" s="405"/>
      <c r="AY418" s="405"/>
      <c r="AZ418" s="404"/>
      <c r="BA418" s="405"/>
      <c r="BB418" s="405"/>
      <c r="BC418" s="394"/>
      <c r="BD418" s="394"/>
      <c r="BE418" s="394"/>
      <c r="BG418" s="2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</row>
    <row r="419" spans="1:100" s="1" customFormat="1" x14ac:dyDescent="0.25">
      <c r="A419" s="394"/>
      <c r="B419" s="394"/>
      <c r="C419" s="394"/>
      <c r="D419" s="394"/>
      <c r="E419" s="394"/>
      <c r="F419" s="394"/>
      <c r="G419" s="394"/>
      <c r="H419" s="394"/>
      <c r="I419" s="394"/>
      <c r="J419" s="394"/>
      <c r="K419" s="394"/>
      <c r="L419" s="394"/>
      <c r="M419" s="394"/>
      <c r="N419" s="394"/>
      <c r="O419" s="394"/>
      <c r="P419" s="400"/>
      <c r="Q419" s="394"/>
      <c r="R419" s="394"/>
      <c r="S419" s="394"/>
      <c r="T419" s="394"/>
      <c r="U419" s="394"/>
      <c r="V419" s="394"/>
      <c r="W419" s="394"/>
      <c r="X419" s="394"/>
      <c r="Y419" s="399"/>
      <c r="Z419" s="394"/>
      <c r="AA419" s="401"/>
      <c r="AB419" s="401"/>
      <c r="AC419" s="401"/>
      <c r="AD419" s="401"/>
      <c r="AE419" s="362"/>
      <c r="AF419" s="405"/>
      <c r="AG419" s="401"/>
      <c r="AH419" s="405"/>
      <c r="AI419" s="401"/>
      <c r="AJ419" s="401"/>
      <c r="AK419" s="394"/>
      <c r="AL419" s="394"/>
      <c r="AM419" s="394"/>
      <c r="AN419" s="399"/>
      <c r="AO419" s="394"/>
      <c r="AP419" s="401"/>
      <c r="AQ419" s="401"/>
      <c r="AR419" s="401"/>
      <c r="AS419" s="406"/>
      <c r="AT419" s="405"/>
      <c r="AU419" s="405"/>
      <c r="AV419" s="404"/>
      <c r="AW419" s="405"/>
      <c r="AX419" s="405"/>
      <c r="AY419" s="405"/>
      <c r="AZ419" s="404"/>
      <c r="BA419" s="405"/>
      <c r="BB419" s="405"/>
      <c r="BC419" s="394"/>
      <c r="BD419" s="394"/>
      <c r="BE419" s="394"/>
      <c r="BG419" s="2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</row>
    <row r="420" spans="1:100" s="1" customFormat="1" x14ac:dyDescent="0.25">
      <c r="A420" s="394"/>
      <c r="B420" s="394"/>
      <c r="C420" s="394"/>
      <c r="D420" s="394"/>
      <c r="E420" s="394"/>
      <c r="F420" s="394"/>
      <c r="G420" s="394"/>
      <c r="H420" s="394"/>
      <c r="I420" s="394"/>
      <c r="J420" s="394"/>
      <c r="K420" s="394"/>
      <c r="L420" s="394"/>
      <c r="M420" s="394"/>
      <c r="N420" s="394"/>
      <c r="O420" s="394"/>
      <c r="P420" s="400"/>
      <c r="Q420" s="394"/>
      <c r="R420" s="394"/>
      <c r="S420" s="394"/>
      <c r="T420" s="394"/>
      <c r="U420" s="394"/>
      <c r="V420" s="394"/>
      <c r="W420" s="394"/>
      <c r="X420" s="394"/>
      <c r="Y420" s="399"/>
      <c r="Z420" s="394"/>
      <c r="AA420" s="401"/>
      <c r="AB420" s="401"/>
      <c r="AC420" s="401"/>
      <c r="AD420" s="401"/>
      <c r="AE420" s="362"/>
      <c r="AF420" s="405"/>
      <c r="AG420" s="401"/>
      <c r="AH420" s="405"/>
      <c r="AI420" s="401"/>
      <c r="AJ420" s="401"/>
      <c r="AK420" s="394"/>
      <c r="AL420" s="394"/>
      <c r="AM420" s="394"/>
      <c r="AN420" s="399"/>
      <c r="AO420" s="394"/>
      <c r="AP420" s="401"/>
      <c r="AQ420" s="401"/>
      <c r="AR420" s="401"/>
      <c r="AS420" s="406"/>
      <c r="AT420" s="405"/>
      <c r="AU420" s="405"/>
      <c r="AV420" s="404"/>
      <c r="AW420" s="405"/>
      <c r="AX420" s="405"/>
      <c r="AY420" s="405"/>
      <c r="AZ420" s="404"/>
      <c r="BA420" s="405"/>
      <c r="BB420" s="405"/>
      <c r="BC420" s="394"/>
      <c r="BD420" s="394"/>
      <c r="BE420" s="394"/>
      <c r="BG420" s="2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</row>
    <row r="421" spans="1:100" s="1" customFormat="1" x14ac:dyDescent="0.25">
      <c r="A421" s="394"/>
      <c r="B421" s="394"/>
      <c r="C421" s="394"/>
      <c r="D421" s="394"/>
      <c r="E421" s="394"/>
      <c r="F421" s="394"/>
      <c r="G421" s="394"/>
      <c r="H421" s="394"/>
      <c r="I421" s="394"/>
      <c r="J421" s="394"/>
      <c r="K421" s="394"/>
      <c r="L421" s="394"/>
      <c r="M421" s="394"/>
      <c r="N421" s="394"/>
      <c r="O421" s="394"/>
      <c r="P421" s="400"/>
      <c r="Q421" s="394"/>
      <c r="R421" s="394"/>
      <c r="S421" s="394"/>
      <c r="T421" s="394"/>
      <c r="U421" s="394"/>
      <c r="V421" s="394"/>
      <c r="W421" s="394"/>
      <c r="X421" s="394"/>
      <c r="Y421" s="399"/>
      <c r="Z421" s="394"/>
      <c r="AA421" s="401"/>
      <c r="AB421" s="401"/>
      <c r="AC421" s="401"/>
      <c r="AD421" s="401"/>
      <c r="AE421" s="362"/>
      <c r="AF421" s="405"/>
      <c r="AG421" s="401"/>
      <c r="AH421" s="405"/>
      <c r="AI421" s="401"/>
      <c r="AJ421" s="401"/>
      <c r="AK421" s="394"/>
      <c r="AL421" s="394"/>
      <c r="AM421" s="394"/>
      <c r="AN421" s="399"/>
      <c r="AO421" s="394"/>
      <c r="AP421" s="401"/>
      <c r="AQ421" s="401"/>
      <c r="AR421" s="401"/>
      <c r="AS421" s="406"/>
      <c r="AT421" s="405"/>
      <c r="AU421" s="405"/>
      <c r="AV421" s="404"/>
      <c r="AW421" s="405"/>
      <c r="AX421" s="405"/>
      <c r="AY421" s="405"/>
      <c r="AZ421" s="404"/>
      <c r="BA421" s="405"/>
      <c r="BB421" s="405"/>
      <c r="BC421" s="394"/>
      <c r="BD421" s="394"/>
      <c r="BE421" s="394"/>
      <c r="BG421" s="2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</row>
    <row r="422" spans="1:100" s="1" customFormat="1" x14ac:dyDescent="0.25">
      <c r="A422" s="394"/>
      <c r="B422" s="394"/>
      <c r="C422" s="394"/>
      <c r="D422" s="394"/>
      <c r="E422" s="394"/>
      <c r="F422" s="394"/>
      <c r="G422" s="394"/>
      <c r="H422" s="394"/>
      <c r="I422" s="394"/>
      <c r="J422" s="394"/>
      <c r="K422" s="394"/>
      <c r="L422" s="394"/>
      <c r="M422" s="394"/>
      <c r="N422" s="394"/>
      <c r="O422" s="394"/>
      <c r="P422" s="400"/>
      <c r="Q422" s="394"/>
      <c r="R422" s="394"/>
      <c r="S422" s="394"/>
      <c r="T422" s="394"/>
      <c r="U422" s="394"/>
      <c r="V422" s="394"/>
      <c r="W422" s="394"/>
      <c r="X422" s="394"/>
      <c r="Y422" s="399"/>
      <c r="Z422" s="394"/>
      <c r="AA422" s="401"/>
      <c r="AB422" s="401"/>
      <c r="AC422" s="401"/>
      <c r="AD422" s="401"/>
      <c r="AE422" s="362"/>
      <c r="AF422" s="405"/>
      <c r="AG422" s="401"/>
      <c r="AH422" s="405"/>
      <c r="AI422" s="401"/>
      <c r="AJ422" s="401"/>
      <c r="AK422" s="394"/>
      <c r="AL422" s="394"/>
      <c r="AM422" s="394"/>
      <c r="AN422" s="399"/>
      <c r="AO422" s="394"/>
      <c r="AP422" s="401"/>
      <c r="AQ422" s="401"/>
      <c r="AR422" s="401"/>
      <c r="AS422" s="406"/>
      <c r="AT422" s="405"/>
      <c r="AU422" s="405"/>
      <c r="AV422" s="404"/>
      <c r="AW422" s="405"/>
      <c r="AX422" s="405"/>
      <c r="AY422" s="405"/>
      <c r="AZ422" s="404"/>
      <c r="BA422" s="405"/>
      <c r="BB422" s="405"/>
      <c r="BC422" s="394"/>
      <c r="BD422" s="394"/>
      <c r="BE422" s="394"/>
      <c r="BG422" s="2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</row>
    <row r="423" spans="1:100" s="1" customFormat="1" x14ac:dyDescent="0.25">
      <c r="A423" s="394"/>
      <c r="B423" s="394"/>
      <c r="C423" s="394"/>
      <c r="D423" s="394"/>
      <c r="E423" s="394"/>
      <c r="F423" s="394"/>
      <c r="G423" s="394"/>
      <c r="H423" s="394"/>
      <c r="I423" s="394"/>
      <c r="J423" s="394"/>
      <c r="K423" s="394"/>
      <c r="L423" s="394"/>
      <c r="M423" s="394"/>
      <c r="N423" s="394"/>
      <c r="O423" s="394"/>
      <c r="P423" s="400"/>
      <c r="Q423" s="394"/>
      <c r="R423" s="394"/>
      <c r="S423" s="394"/>
      <c r="T423" s="394"/>
      <c r="U423" s="394"/>
      <c r="V423" s="394"/>
      <c r="W423" s="394"/>
      <c r="X423" s="394"/>
      <c r="Y423" s="399"/>
      <c r="Z423" s="394"/>
      <c r="AA423" s="401"/>
      <c r="AB423" s="401"/>
      <c r="AC423" s="401"/>
      <c r="AD423" s="401"/>
      <c r="AE423" s="362"/>
      <c r="AF423" s="405"/>
      <c r="AG423" s="401"/>
      <c r="AH423" s="405"/>
      <c r="AI423" s="401"/>
      <c r="AJ423" s="401"/>
      <c r="AK423" s="394"/>
      <c r="AL423" s="394"/>
      <c r="AM423" s="394"/>
      <c r="AN423" s="399"/>
      <c r="AO423" s="394"/>
      <c r="AP423" s="401"/>
      <c r="AQ423" s="401"/>
      <c r="AR423" s="401"/>
      <c r="AS423" s="406"/>
      <c r="AT423" s="405"/>
      <c r="AU423" s="405"/>
      <c r="AV423" s="404"/>
      <c r="AW423" s="405"/>
      <c r="AX423" s="405"/>
      <c r="AY423" s="405"/>
      <c r="AZ423" s="404"/>
      <c r="BA423" s="405"/>
      <c r="BB423" s="405"/>
      <c r="BC423" s="394"/>
      <c r="BD423" s="394"/>
      <c r="BE423" s="394"/>
      <c r="BG423" s="2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</row>
    <row r="424" spans="1:100" s="1" customFormat="1" x14ac:dyDescent="0.25">
      <c r="A424" s="394"/>
      <c r="B424" s="394"/>
      <c r="C424" s="394"/>
      <c r="D424" s="394"/>
      <c r="E424" s="394"/>
      <c r="F424" s="394"/>
      <c r="G424" s="394"/>
      <c r="H424" s="394"/>
      <c r="I424" s="394"/>
      <c r="J424" s="394"/>
      <c r="K424" s="394"/>
      <c r="L424" s="394"/>
      <c r="M424" s="394"/>
      <c r="N424" s="394"/>
      <c r="O424" s="394"/>
      <c r="P424" s="400"/>
      <c r="Q424" s="394"/>
      <c r="R424" s="394"/>
      <c r="S424" s="394"/>
      <c r="T424" s="394"/>
      <c r="U424" s="394"/>
      <c r="V424" s="394"/>
      <c r="W424" s="394"/>
      <c r="X424" s="394"/>
      <c r="Y424" s="399"/>
      <c r="Z424" s="394"/>
      <c r="AA424" s="401"/>
      <c r="AB424" s="401"/>
      <c r="AC424" s="401"/>
      <c r="AD424" s="401"/>
      <c r="AE424" s="362"/>
      <c r="AF424" s="405"/>
      <c r="AG424" s="401"/>
      <c r="AH424" s="405"/>
      <c r="AI424" s="401"/>
      <c r="AJ424" s="401"/>
      <c r="AK424" s="394"/>
      <c r="AL424" s="394"/>
      <c r="AM424" s="394"/>
      <c r="AN424" s="399"/>
      <c r="AO424" s="394"/>
      <c r="AP424" s="401"/>
      <c r="AQ424" s="401"/>
      <c r="AR424" s="401"/>
      <c r="AS424" s="406"/>
      <c r="AT424" s="405"/>
      <c r="AU424" s="405"/>
      <c r="AV424" s="404"/>
      <c r="AW424" s="405"/>
      <c r="AX424" s="405"/>
      <c r="AY424" s="405"/>
      <c r="AZ424" s="404"/>
      <c r="BA424" s="405"/>
      <c r="BB424" s="405"/>
      <c r="BC424" s="394"/>
      <c r="BD424" s="394"/>
      <c r="BE424" s="394"/>
      <c r="BG424" s="2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</row>
    <row r="425" spans="1:100" s="1" customFormat="1" x14ac:dyDescent="0.25">
      <c r="A425" s="394"/>
      <c r="B425" s="394"/>
      <c r="C425" s="394"/>
      <c r="D425" s="394"/>
      <c r="E425" s="394"/>
      <c r="F425" s="394"/>
      <c r="G425" s="394"/>
      <c r="H425" s="394"/>
      <c r="I425" s="394"/>
      <c r="J425" s="394"/>
      <c r="K425" s="394"/>
      <c r="L425" s="394"/>
      <c r="M425" s="394"/>
      <c r="N425" s="394"/>
      <c r="O425" s="394"/>
      <c r="P425" s="400"/>
      <c r="Q425" s="394"/>
      <c r="R425" s="394"/>
      <c r="S425" s="394"/>
      <c r="T425" s="394"/>
      <c r="U425" s="394"/>
      <c r="V425" s="394"/>
      <c r="W425" s="394"/>
      <c r="X425" s="394"/>
      <c r="Y425" s="399"/>
      <c r="Z425" s="394"/>
      <c r="AA425" s="401"/>
      <c r="AB425" s="401"/>
      <c r="AC425" s="401"/>
      <c r="AD425" s="401"/>
      <c r="AE425" s="362"/>
      <c r="AF425" s="405"/>
      <c r="AG425" s="401"/>
      <c r="AH425" s="405"/>
      <c r="AI425" s="401"/>
      <c r="AJ425" s="401"/>
      <c r="AK425" s="394"/>
      <c r="AL425" s="394"/>
      <c r="AM425" s="394"/>
      <c r="AN425" s="399"/>
      <c r="AO425" s="394"/>
      <c r="AP425" s="401"/>
      <c r="AQ425" s="401"/>
      <c r="AR425" s="401"/>
      <c r="AS425" s="406"/>
      <c r="AT425" s="405"/>
      <c r="AU425" s="405"/>
      <c r="AV425" s="404"/>
      <c r="AW425" s="405"/>
      <c r="AX425" s="405"/>
      <c r="AY425" s="405"/>
      <c r="AZ425" s="404"/>
      <c r="BA425" s="405"/>
      <c r="BB425" s="405"/>
      <c r="BC425" s="394"/>
      <c r="BD425" s="394"/>
      <c r="BE425" s="394"/>
      <c r="BG425" s="2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</row>
    <row r="426" spans="1:100" s="1" customFormat="1" x14ac:dyDescent="0.25">
      <c r="A426" s="394"/>
      <c r="B426" s="394"/>
      <c r="C426" s="394"/>
      <c r="D426" s="394"/>
      <c r="E426" s="394"/>
      <c r="F426" s="394"/>
      <c r="G426" s="394"/>
      <c r="H426" s="394"/>
      <c r="I426" s="394"/>
      <c r="J426" s="394"/>
      <c r="K426" s="394"/>
      <c r="L426" s="394"/>
      <c r="M426" s="394"/>
      <c r="N426" s="394"/>
      <c r="O426" s="394"/>
      <c r="P426" s="400"/>
      <c r="Q426" s="394"/>
      <c r="R426" s="394"/>
      <c r="S426" s="394"/>
      <c r="T426" s="394"/>
      <c r="U426" s="394"/>
      <c r="V426" s="394"/>
      <c r="W426" s="394"/>
      <c r="X426" s="394"/>
      <c r="Y426" s="399"/>
      <c r="Z426" s="394"/>
      <c r="AA426" s="401"/>
      <c r="AB426" s="401"/>
      <c r="AC426" s="401"/>
      <c r="AD426" s="401"/>
      <c r="AE426" s="362"/>
      <c r="AF426" s="405"/>
      <c r="AG426" s="401"/>
      <c r="AH426" s="405"/>
      <c r="AI426" s="401"/>
      <c r="AJ426" s="401"/>
      <c r="AK426" s="394"/>
      <c r="AL426" s="394"/>
      <c r="AM426" s="394"/>
      <c r="AN426" s="399"/>
      <c r="AO426" s="394"/>
      <c r="AP426" s="401"/>
      <c r="AQ426" s="401"/>
      <c r="AR426" s="401"/>
      <c r="AS426" s="406"/>
      <c r="AT426" s="405"/>
      <c r="AU426" s="405"/>
      <c r="AV426" s="404"/>
      <c r="AW426" s="405"/>
      <c r="AX426" s="405"/>
      <c r="AY426" s="405"/>
      <c r="AZ426" s="404"/>
      <c r="BA426" s="405"/>
      <c r="BB426" s="405"/>
      <c r="BC426" s="394"/>
      <c r="BD426" s="394"/>
      <c r="BE426" s="394"/>
      <c r="BG426" s="2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</row>
    <row r="427" spans="1:100" s="1" customFormat="1" x14ac:dyDescent="0.25">
      <c r="A427" s="394"/>
      <c r="B427" s="394"/>
      <c r="C427" s="394"/>
      <c r="D427" s="394"/>
      <c r="E427" s="394"/>
      <c r="F427" s="394"/>
      <c r="G427" s="394"/>
      <c r="H427" s="394"/>
      <c r="I427" s="394"/>
      <c r="J427" s="394"/>
      <c r="K427" s="394"/>
      <c r="L427" s="394"/>
      <c r="M427" s="394"/>
      <c r="N427" s="394"/>
      <c r="O427" s="394"/>
      <c r="P427" s="400"/>
      <c r="Q427" s="394"/>
      <c r="R427" s="394"/>
      <c r="S427" s="394"/>
      <c r="T427" s="394"/>
      <c r="U427" s="394"/>
      <c r="V427" s="394"/>
      <c r="W427" s="394"/>
      <c r="X427" s="394"/>
      <c r="Y427" s="399"/>
      <c r="Z427" s="394"/>
      <c r="AA427" s="401"/>
      <c r="AB427" s="401"/>
      <c r="AC427" s="401"/>
      <c r="AD427" s="401"/>
      <c r="AE427" s="362"/>
      <c r="AF427" s="405"/>
      <c r="AG427" s="401"/>
      <c r="AH427" s="405"/>
      <c r="AI427" s="401"/>
      <c r="AJ427" s="401"/>
      <c r="AK427" s="394"/>
      <c r="AL427" s="394"/>
      <c r="AM427" s="394"/>
      <c r="AN427" s="399"/>
      <c r="AO427" s="394"/>
      <c r="AP427" s="401"/>
      <c r="AQ427" s="401"/>
      <c r="AR427" s="401"/>
      <c r="AS427" s="406"/>
      <c r="AT427" s="405"/>
      <c r="AU427" s="405"/>
      <c r="AV427" s="404"/>
      <c r="AW427" s="405"/>
      <c r="AX427" s="405"/>
      <c r="AY427" s="405"/>
      <c r="AZ427" s="404"/>
      <c r="BA427" s="405"/>
      <c r="BB427" s="405"/>
      <c r="BC427" s="394"/>
      <c r="BD427" s="394"/>
      <c r="BE427" s="394"/>
      <c r="BG427" s="2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</row>
    <row r="428" spans="1:100" s="1" customFormat="1" x14ac:dyDescent="0.25">
      <c r="A428" s="394"/>
      <c r="B428" s="394"/>
      <c r="C428" s="394"/>
      <c r="D428" s="394"/>
      <c r="E428" s="394"/>
      <c r="F428" s="394"/>
      <c r="G428" s="394"/>
      <c r="H428" s="394"/>
      <c r="I428" s="394"/>
      <c r="J428" s="394"/>
      <c r="K428" s="394"/>
      <c r="L428" s="394"/>
      <c r="M428" s="394"/>
      <c r="N428" s="394"/>
      <c r="O428" s="394"/>
      <c r="P428" s="400"/>
      <c r="Q428" s="394"/>
      <c r="R428" s="394"/>
      <c r="S428" s="394"/>
      <c r="T428" s="394"/>
      <c r="U428" s="394"/>
      <c r="V428" s="394"/>
      <c r="W428" s="394"/>
      <c r="X428" s="394"/>
      <c r="Y428" s="399"/>
      <c r="Z428" s="394"/>
      <c r="AA428" s="401"/>
      <c r="AB428" s="401"/>
      <c r="AC428" s="401"/>
      <c r="AD428" s="401"/>
      <c r="AE428" s="362"/>
      <c r="AF428" s="405"/>
      <c r="AG428" s="401"/>
      <c r="AH428" s="405"/>
      <c r="AI428" s="401"/>
      <c r="AJ428" s="401"/>
      <c r="AK428" s="394"/>
      <c r="AL428" s="394"/>
      <c r="AM428" s="394"/>
      <c r="AN428" s="399"/>
      <c r="AO428" s="394"/>
      <c r="AP428" s="401"/>
      <c r="AQ428" s="401"/>
      <c r="AR428" s="401"/>
      <c r="AS428" s="406"/>
      <c r="AT428" s="405"/>
      <c r="AU428" s="405"/>
      <c r="AV428" s="404"/>
      <c r="AW428" s="405"/>
      <c r="AX428" s="405"/>
      <c r="AY428" s="405"/>
      <c r="AZ428" s="404"/>
      <c r="BA428" s="405"/>
      <c r="BB428" s="405"/>
      <c r="BC428" s="394"/>
      <c r="BD428" s="394"/>
      <c r="BE428" s="394"/>
      <c r="BG428" s="2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</row>
    <row r="429" spans="1:100" s="1" customFormat="1" x14ac:dyDescent="0.25">
      <c r="A429" s="394"/>
      <c r="B429" s="394"/>
      <c r="C429" s="394"/>
      <c r="D429" s="394"/>
      <c r="E429" s="394"/>
      <c r="F429" s="394"/>
      <c r="G429" s="394"/>
      <c r="H429" s="394"/>
      <c r="I429" s="394"/>
      <c r="J429" s="394"/>
      <c r="K429" s="394"/>
      <c r="L429" s="394"/>
      <c r="M429" s="394"/>
      <c r="N429" s="394"/>
      <c r="O429" s="394"/>
      <c r="P429" s="400"/>
      <c r="Q429" s="394"/>
      <c r="R429" s="394"/>
      <c r="S429" s="394"/>
      <c r="T429" s="394"/>
      <c r="U429" s="394"/>
      <c r="V429" s="394"/>
      <c r="W429" s="394"/>
      <c r="X429" s="394"/>
      <c r="Y429" s="399"/>
      <c r="Z429" s="394"/>
      <c r="AA429" s="401"/>
      <c r="AB429" s="401"/>
      <c r="AC429" s="401"/>
      <c r="AD429" s="401"/>
      <c r="AE429" s="362"/>
      <c r="AF429" s="405"/>
      <c r="AG429" s="401"/>
      <c r="AH429" s="405"/>
      <c r="AI429" s="401"/>
      <c r="AJ429" s="401"/>
      <c r="AK429" s="394"/>
      <c r="AL429" s="394"/>
      <c r="AM429" s="394"/>
      <c r="AN429" s="399"/>
      <c r="AO429" s="394"/>
      <c r="AP429" s="401"/>
      <c r="AQ429" s="401"/>
      <c r="AR429" s="401"/>
      <c r="AS429" s="406"/>
      <c r="AT429" s="405"/>
      <c r="AU429" s="405"/>
      <c r="AV429" s="404"/>
      <c r="AW429" s="405"/>
      <c r="AX429" s="405"/>
      <c r="AY429" s="405"/>
      <c r="AZ429" s="404"/>
      <c r="BA429" s="405"/>
      <c r="BB429" s="405"/>
      <c r="BC429" s="394"/>
      <c r="BD429" s="394"/>
      <c r="BE429" s="394"/>
      <c r="BG429" s="2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</row>
    <row r="430" spans="1:100" s="1" customFormat="1" x14ac:dyDescent="0.25">
      <c r="A430" s="394"/>
      <c r="B430" s="394"/>
      <c r="C430" s="394"/>
      <c r="D430" s="394"/>
      <c r="E430" s="394"/>
      <c r="F430" s="394"/>
      <c r="G430" s="394"/>
      <c r="H430" s="394"/>
      <c r="I430" s="394"/>
      <c r="J430" s="394"/>
      <c r="K430" s="394"/>
      <c r="L430" s="394"/>
      <c r="M430" s="394"/>
      <c r="N430" s="394"/>
      <c r="O430" s="394"/>
      <c r="P430" s="400"/>
      <c r="Q430" s="394"/>
      <c r="R430" s="394"/>
      <c r="S430" s="394"/>
      <c r="T430" s="394"/>
      <c r="U430" s="394"/>
      <c r="V430" s="394"/>
      <c r="W430" s="394"/>
      <c r="X430" s="394"/>
      <c r="Y430" s="399"/>
      <c r="Z430" s="394"/>
      <c r="AA430" s="401"/>
      <c r="AB430" s="401"/>
      <c r="AC430" s="401"/>
      <c r="AD430" s="401"/>
      <c r="AE430" s="362"/>
      <c r="AF430" s="405"/>
      <c r="AG430" s="401"/>
      <c r="AH430" s="405"/>
      <c r="AI430" s="401"/>
      <c r="AJ430" s="401"/>
      <c r="AK430" s="394"/>
      <c r="AL430" s="394"/>
      <c r="AM430" s="394"/>
      <c r="AN430" s="399"/>
      <c r="AO430" s="394"/>
      <c r="AP430" s="401"/>
      <c r="AQ430" s="401"/>
      <c r="AR430" s="401"/>
      <c r="AS430" s="406"/>
      <c r="AT430" s="405"/>
      <c r="AU430" s="405"/>
      <c r="AV430" s="404"/>
      <c r="AW430" s="405"/>
      <c r="AX430" s="405"/>
      <c r="AY430" s="405"/>
      <c r="AZ430" s="404"/>
      <c r="BA430" s="405"/>
      <c r="BB430" s="405"/>
      <c r="BC430" s="394"/>
      <c r="BD430" s="394"/>
      <c r="BE430" s="394"/>
      <c r="BG430" s="2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</row>
    <row r="431" spans="1:100" s="1" customFormat="1" x14ac:dyDescent="0.25">
      <c r="A431" s="394"/>
      <c r="B431" s="394"/>
      <c r="C431" s="394"/>
      <c r="D431" s="394"/>
      <c r="E431" s="394"/>
      <c r="F431" s="394"/>
      <c r="G431" s="394"/>
      <c r="H431" s="394"/>
      <c r="I431" s="394"/>
      <c r="J431" s="394"/>
      <c r="K431" s="394"/>
      <c r="L431" s="394"/>
      <c r="M431" s="394"/>
      <c r="N431" s="394"/>
      <c r="O431" s="394"/>
      <c r="P431" s="400"/>
      <c r="Q431" s="394"/>
      <c r="R431" s="394"/>
      <c r="S431" s="394"/>
      <c r="T431" s="394"/>
      <c r="U431" s="394"/>
      <c r="V431" s="394"/>
      <c r="W431" s="394"/>
      <c r="X431" s="394"/>
      <c r="Y431" s="399"/>
      <c r="Z431" s="394"/>
      <c r="AA431" s="401"/>
      <c r="AB431" s="401"/>
      <c r="AC431" s="401"/>
      <c r="AD431" s="401"/>
      <c r="AE431" s="362"/>
      <c r="AF431" s="405"/>
      <c r="AG431" s="401"/>
      <c r="AH431" s="405"/>
      <c r="AI431" s="401"/>
      <c r="AJ431" s="401"/>
      <c r="AK431" s="394"/>
      <c r="AL431" s="394"/>
      <c r="AM431" s="394"/>
      <c r="AN431" s="399"/>
      <c r="AO431" s="394"/>
      <c r="AP431" s="401"/>
      <c r="AQ431" s="401"/>
      <c r="AR431" s="401"/>
      <c r="AS431" s="406"/>
      <c r="AT431" s="405"/>
      <c r="AU431" s="405"/>
      <c r="AV431" s="404"/>
      <c r="AW431" s="405"/>
      <c r="AX431" s="405"/>
      <c r="AY431" s="405"/>
      <c r="AZ431" s="404"/>
      <c r="BA431" s="405"/>
      <c r="BB431" s="405"/>
      <c r="BC431" s="394"/>
      <c r="BD431" s="394"/>
      <c r="BE431" s="394"/>
      <c r="BG431" s="2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</row>
    <row r="432" spans="1:100" s="1" customFormat="1" x14ac:dyDescent="0.25">
      <c r="A432" s="394"/>
      <c r="B432" s="394"/>
      <c r="C432" s="394"/>
      <c r="D432" s="394"/>
      <c r="E432" s="394"/>
      <c r="F432" s="394"/>
      <c r="G432" s="394"/>
      <c r="H432" s="394"/>
      <c r="I432" s="394"/>
      <c r="J432" s="394"/>
      <c r="K432" s="394"/>
      <c r="L432" s="394"/>
      <c r="M432" s="394"/>
      <c r="N432" s="394"/>
      <c r="O432" s="394"/>
      <c r="P432" s="400"/>
      <c r="Q432" s="394"/>
      <c r="R432" s="394"/>
      <c r="S432" s="394"/>
      <c r="T432" s="394"/>
      <c r="U432" s="394"/>
      <c r="V432" s="394"/>
      <c r="W432" s="394"/>
      <c r="X432" s="394"/>
      <c r="Y432" s="399"/>
      <c r="Z432" s="394"/>
      <c r="AA432" s="401"/>
      <c r="AB432" s="401"/>
      <c r="AC432" s="401"/>
      <c r="AD432" s="401"/>
      <c r="AE432" s="362"/>
      <c r="AF432" s="405"/>
      <c r="AG432" s="401"/>
      <c r="AH432" s="405"/>
      <c r="AI432" s="401"/>
      <c r="AJ432" s="401"/>
      <c r="AK432" s="394"/>
      <c r="AL432" s="394"/>
      <c r="AM432" s="394"/>
      <c r="AN432" s="399"/>
      <c r="AO432" s="394"/>
      <c r="AP432" s="401"/>
      <c r="AQ432" s="401"/>
      <c r="AR432" s="401"/>
      <c r="AS432" s="406"/>
      <c r="AT432" s="405"/>
      <c r="AU432" s="405"/>
      <c r="AV432" s="404"/>
      <c r="AW432" s="405"/>
      <c r="AX432" s="405"/>
      <c r="AY432" s="405"/>
      <c r="AZ432" s="404"/>
      <c r="BA432" s="405"/>
      <c r="BB432" s="405"/>
      <c r="BC432" s="394"/>
      <c r="BD432" s="394"/>
      <c r="BE432" s="394"/>
      <c r="BG432" s="2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</row>
    <row r="433" spans="1:100" s="1" customFormat="1" x14ac:dyDescent="0.25">
      <c r="A433" s="394"/>
      <c r="B433" s="394"/>
      <c r="C433" s="394"/>
      <c r="D433" s="394"/>
      <c r="E433" s="394"/>
      <c r="F433" s="394"/>
      <c r="G433" s="394"/>
      <c r="H433" s="394"/>
      <c r="I433" s="394"/>
      <c r="J433" s="394"/>
      <c r="K433" s="394"/>
      <c r="L433" s="394"/>
      <c r="M433" s="394"/>
      <c r="N433" s="394"/>
      <c r="O433" s="394"/>
      <c r="P433" s="400"/>
      <c r="Q433" s="394"/>
      <c r="R433" s="394"/>
      <c r="S433" s="394"/>
      <c r="T433" s="394"/>
      <c r="U433" s="394"/>
      <c r="V433" s="394"/>
      <c r="W433" s="394"/>
      <c r="X433" s="394"/>
      <c r="Y433" s="399"/>
      <c r="Z433" s="394"/>
      <c r="AA433" s="401"/>
      <c r="AB433" s="401"/>
      <c r="AC433" s="401"/>
      <c r="AD433" s="401"/>
      <c r="AE433" s="362"/>
      <c r="AF433" s="405"/>
      <c r="AG433" s="401"/>
      <c r="AH433" s="405"/>
      <c r="AI433" s="401"/>
      <c r="AJ433" s="401"/>
      <c r="AK433" s="394"/>
      <c r="AL433" s="394"/>
      <c r="AM433" s="394"/>
      <c r="AN433" s="399"/>
      <c r="AO433" s="394"/>
      <c r="AP433" s="401"/>
      <c r="AQ433" s="401"/>
      <c r="AR433" s="401"/>
      <c r="AS433" s="406"/>
      <c r="AT433" s="405"/>
      <c r="AU433" s="405"/>
      <c r="AV433" s="404"/>
      <c r="AW433" s="405"/>
      <c r="AX433" s="405"/>
      <c r="AY433" s="405"/>
      <c r="AZ433" s="404"/>
      <c r="BA433" s="405"/>
      <c r="BB433" s="405"/>
      <c r="BC433" s="394"/>
      <c r="BD433" s="394"/>
      <c r="BE433" s="394"/>
      <c r="BG433" s="2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</row>
    <row r="434" spans="1:100" s="1" customFormat="1" x14ac:dyDescent="0.25">
      <c r="A434" s="394"/>
      <c r="B434" s="394"/>
      <c r="C434" s="394"/>
      <c r="D434" s="394"/>
      <c r="E434" s="394"/>
      <c r="F434" s="394"/>
      <c r="G434" s="394"/>
      <c r="H434" s="394"/>
      <c r="I434" s="394"/>
      <c r="J434" s="394"/>
      <c r="K434" s="394"/>
      <c r="L434" s="394"/>
      <c r="M434" s="394"/>
      <c r="N434" s="394"/>
      <c r="O434" s="394"/>
      <c r="P434" s="400"/>
      <c r="Q434" s="394"/>
      <c r="R434" s="394"/>
      <c r="S434" s="394"/>
      <c r="T434" s="394"/>
      <c r="U434" s="394"/>
      <c r="V434" s="394"/>
      <c r="W434" s="394"/>
      <c r="X434" s="394"/>
      <c r="Y434" s="399"/>
      <c r="Z434" s="394"/>
      <c r="AA434" s="401"/>
      <c r="AB434" s="401"/>
      <c r="AC434" s="401"/>
      <c r="AD434" s="401"/>
      <c r="AE434" s="362"/>
      <c r="AF434" s="405"/>
      <c r="AG434" s="401"/>
      <c r="AH434" s="405"/>
      <c r="AI434" s="401"/>
      <c r="AJ434" s="401"/>
      <c r="AK434" s="394"/>
      <c r="AL434" s="394"/>
      <c r="AM434" s="394"/>
      <c r="AN434" s="399"/>
      <c r="AO434" s="394"/>
      <c r="AP434" s="401"/>
      <c r="AQ434" s="401"/>
      <c r="AR434" s="401"/>
      <c r="AS434" s="406"/>
      <c r="AT434" s="405"/>
      <c r="AU434" s="405"/>
      <c r="AV434" s="404"/>
      <c r="AW434" s="405"/>
      <c r="AX434" s="405"/>
      <c r="AY434" s="405"/>
      <c r="AZ434" s="404"/>
      <c r="BA434" s="405"/>
      <c r="BB434" s="405"/>
      <c r="BC434" s="394"/>
      <c r="BD434" s="394"/>
      <c r="BE434" s="394"/>
      <c r="BG434" s="2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</row>
    <row r="435" spans="1:100" s="1" customFormat="1" x14ac:dyDescent="0.25">
      <c r="A435" s="394"/>
      <c r="B435" s="394"/>
      <c r="C435" s="394"/>
      <c r="D435" s="394"/>
      <c r="E435" s="394"/>
      <c r="F435" s="394"/>
      <c r="G435" s="394"/>
      <c r="H435" s="394"/>
      <c r="I435" s="394"/>
      <c r="J435" s="394"/>
      <c r="K435" s="394"/>
      <c r="L435" s="394"/>
      <c r="M435" s="394"/>
      <c r="N435" s="394"/>
      <c r="O435" s="394"/>
      <c r="P435" s="400"/>
      <c r="Q435" s="394"/>
      <c r="R435" s="394"/>
      <c r="S435" s="394"/>
      <c r="T435" s="394"/>
      <c r="U435" s="394"/>
      <c r="V435" s="394"/>
      <c r="W435" s="394"/>
      <c r="X435" s="394"/>
      <c r="Y435" s="399"/>
      <c r="Z435" s="394"/>
      <c r="AA435" s="401"/>
      <c r="AB435" s="401"/>
      <c r="AC435" s="401"/>
      <c r="AD435" s="401"/>
      <c r="AE435" s="362"/>
      <c r="AF435" s="405"/>
      <c r="AG435" s="401"/>
      <c r="AH435" s="405"/>
      <c r="AI435" s="401"/>
      <c r="AJ435" s="401"/>
      <c r="AK435" s="394"/>
      <c r="AL435" s="394"/>
      <c r="AM435" s="394"/>
      <c r="AN435" s="399"/>
      <c r="AO435" s="394"/>
      <c r="AP435" s="401"/>
      <c r="AQ435" s="401"/>
      <c r="AR435" s="401"/>
      <c r="AS435" s="406"/>
      <c r="AT435" s="405"/>
      <c r="AU435" s="405"/>
      <c r="AV435" s="404"/>
      <c r="AW435" s="405"/>
      <c r="AX435" s="405"/>
      <c r="AY435" s="405"/>
      <c r="AZ435" s="404"/>
      <c r="BA435" s="405"/>
      <c r="BB435" s="405"/>
      <c r="BC435" s="394"/>
      <c r="BD435" s="394"/>
      <c r="BE435" s="394"/>
      <c r="BG435" s="2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</row>
    <row r="436" spans="1:100" s="1" customFormat="1" x14ac:dyDescent="0.25">
      <c r="A436" s="394"/>
      <c r="B436" s="394"/>
      <c r="C436" s="394"/>
      <c r="D436" s="394"/>
      <c r="E436" s="394"/>
      <c r="F436" s="394"/>
      <c r="G436" s="394"/>
      <c r="H436" s="394"/>
      <c r="I436" s="394"/>
      <c r="J436" s="394"/>
      <c r="K436" s="394"/>
      <c r="L436" s="394"/>
      <c r="M436" s="394"/>
      <c r="N436" s="394"/>
      <c r="O436" s="394"/>
      <c r="P436" s="400"/>
      <c r="Q436" s="394"/>
      <c r="R436" s="394"/>
      <c r="S436" s="394"/>
      <c r="T436" s="394"/>
      <c r="U436" s="394"/>
      <c r="V436" s="394"/>
      <c r="W436" s="394"/>
      <c r="X436" s="394"/>
      <c r="Y436" s="399"/>
      <c r="Z436" s="394"/>
      <c r="AA436" s="401"/>
      <c r="AB436" s="401"/>
      <c r="AC436" s="401"/>
      <c r="AD436" s="401"/>
      <c r="AE436" s="362"/>
      <c r="AF436" s="405"/>
      <c r="AG436" s="401"/>
      <c r="AH436" s="405"/>
      <c r="AI436" s="401"/>
      <c r="AJ436" s="401"/>
      <c r="AK436" s="394"/>
      <c r="AL436" s="394"/>
      <c r="AM436" s="394"/>
      <c r="AN436" s="399"/>
      <c r="AO436" s="394"/>
      <c r="AP436" s="401"/>
      <c r="AQ436" s="401"/>
      <c r="AR436" s="401"/>
      <c r="AS436" s="406"/>
      <c r="AT436" s="405"/>
      <c r="AU436" s="405"/>
      <c r="AV436" s="404"/>
      <c r="AW436" s="405"/>
      <c r="AX436" s="405"/>
      <c r="AY436" s="405"/>
      <c r="AZ436" s="404"/>
      <c r="BA436" s="405"/>
      <c r="BB436" s="405"/>
      <c r="BC436" s="394"/>
      <c r="BD436" s="394"/>
      <c r="BE436" s="394"/>
      <c r="BG436" s="2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</row>
    <row r="437" spans="1:100" s="1" customFormat="1" x14ac:dyDescent="0.25">
      <c r="A437" s="394"/>
      <c r="B437" s="394"/>
      <c r="C437" s="394"/>
      <c r="D437" s="394"/>
      <c r="E437" s="394"/>
      <c r="F437" s="394"/>
      <c r="G437" s="394"/>
      <c r="H437" s="394"/>
      <c r="I437" s="394"/>
      <c r="J437" s="394"/>
      <c r="K437" s="394"/>
      <c r="L437" s="394"/>
      <c r="M437" s="394"/>
      <c r="N437" s="394"/>
      <c r="O437" s="394"/>
      <c r="P437" s="400"/>
      <c r="Q437" s="394"/>
      <c r="R437" s="394"/>
      <c r="S437" s="394"/>
      <c r="T437" s="394"/>
      <c r="U437" s="394"/>
      <c r="V437" s="394"/>
      <c r="W437" s="394"/>
      <c r="X437" s="394"/>
      <c r="Y437" s="399"/>
      <c r="Z437" s="394"/>
      <c r="AA437" s="401"/>
      <c r="AB437" s="401"/>
      <c r="AC437" s="401"/>
      <c r="AD437" s="401"/>
      <c r="AE437" s="362"/>
      <c r="AF437" s="405"/>
      <c r="AG437" s="401"/>
      <c r="AH437" s="405"/>
      <c r="AI437" s="401"/>
      <c r="AJ437" s="401"/>
      <c r="AK437" s="394"/>
      <c r="AL437" s="394"/>
      <c r="AM437" s="394"/>
      <c r="AN437" s="399"/>
      <c r="AO437" s="394"/>
      <c r="AP437" s="401"/>
      <c r="AQ437" s="401"/>
      <c r="AR437" s="401"/>
      <c r="AS437" s="406"/>
      <c r="AT437" s="405"/>
      <c r="AU437" s="405"/>
      <c r="AV437" s="404"/>
      <c r="AW437" s="405"/>
      <c r="AX437" s="405"/>
      <c r="AY437" s="405"/>
      <c r="AZ437" s="404"/>
      <c r="BA437" s="405"/>
      <c r="BB437" s="405"/>
      <c r="BC437" s="394"/>
      <c r="BD437" s="394"/>
      <c r="BE437" s="394"/>
      <c r="BG437" s="2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</row>
    <row r="438" spans="1:100" s="1" customFormat="1" x14ac:dyDescent="0.25">
      <c r="A438" s="394"/>
      <c r="B438" s="394"/>
      <c r="C438" s="394"/>
      <c r="D438" s="394"/>
      <c r="E438" s="394"/>
      <c r="F438" s="394"/>
      <c r="G438" s="394"/>
      <c r="H438" s="394"/>
      <c r="I438" s="394"/>
      <c r="J438" s="394"/>
      <c r="K438" s="394"/>
      <c r="L438" s="394"/>
      <c r="M438" s="394"/>
      <c r="N438" s="394"/>
      <c r="O438" s="394"/>
      <c r="P438" s="400"/>
      <c r="Q438" s="394"/>
      <c r="R438" s="394"/>
      <c r="S438" s="394"/>
      <c r="T438" s="394"/>
      <c r="U438" s="394"/>
      <c r="V438" s="394"/>
      <c r="W438" s="394"/>
      <c r="X438" s="394"/>
      <c r="Y438" s="399"/>
      <c r="Z438" s="394"/>
      <c r="AA438" s="401"/>
      <c r="AB438" s="401"/>
      <c r="AC438" s="401"/>
      <c r="AD438" s="401"/>
      <c r="AE438" s="362"/>
      <c r="AF438" s="405"/>
      <c r="AG438" s="401"/>
      <c r="AH438" s="405"/>
      <c r="AI438" s="401"/>
      <c r="AJ438" s="401"/>
      <c r="AK438" s="394"/>
      <c r="AL438" s="394"/>
      <c r="AM438" s="394"/>
      <c r="AN438" s="399"/>
      <c r="AO438" s="394"/>
      <c r="AP438" s="401"/>
      <c r="AQ438" s="401"/>
      <c r="AR438" s="401"/>
      <c r="AS438" s="406"/>
      <c r="AT438" s="405"/>
      <c r="AU438" s="405"/>
      <c r="AV438" s="404"/>
      <c r="AW438" s="405"/>
      <c r="AX438" s="405"/>
      <c r="AY438" s="405"/>
      <c r="AZ438" s="404"/>
      <c r="BA438" s="405"/>
      <c r="BB438" s="405"/>
      <c r="BC438" s="394"/>
      <c r="BD438" s="394"/>
      <c r="BE438" s="394"/>
      <c r="BG438" s="2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</row>
    <row r="439" spans="1:100" s="1" customFormat="1" x14ac:dyDescent="0.25">
      <c r="A439" s="394"/>
      <c r="B439" s="394"/>
      <c r="C439" s="394"/>
      <c r="D439" s="394"/>
      <c r="E439" s="394"/>
      <c r="F439" s="394"/>
      <c r="G439" s="394"/>
      <c r="H439" s="394"/>
      <c r="I439" s="394"/>
      <c r="J439" s="394"/>
      <c r="K439" s="394"/>
      <c r="L439" s="394"/>
      <c r="M439" s="394"/>
      <c r="N439" s="394"/>
      <c r="O439" s="394"/>
      <c r="P439" s="400"/>
      <c r="Q439" s="394"/>
      <c r="R439" s="394"/>
      <c r="S439" s="394"/>
      <c r="T439" s="394"/>
      <c r="U439" s="394"/>
      <c r="V439" s="394"/>
      <c r="W439" s="394"/>
      <c r="X439" s="394"/>
      <c r="Y439" s="399"/>
      <c r="Z439" s="394"/>
      <c r="AA439" s="401"/>
      <c r="AB439" s="401"/>
      <c r="AC439" s="401"/>
      <c r="AD439" s="401"/>
      <c r="AE439" s="362"/>
      <c r="AF439" s="405"/>
      <c r="AG439" s="401"/>
      <c r="AH439" s="405"/>
      <c r="AI439" s="401"/>
      <c r="AJ439" s="401"/>
      <c r="AK439" s="394"/>
      <c r="AL439" s="394"/>
      <c r="AM439" s="394"/>
      <c r="AN439" s="399"/>
      <c r="AO439" s="394"/>
      <c r="AP439" s="401"/>
      <c r="AQ439" s="401"/>
      <c r="AR439" s="401"/>
      <c r="AS439" s="406"/>
      <c r="AT439" s="405"/>
      <c r="AU439" s="405"/>
      <c r="AV439" s="404"/>
      <c r="AW439" s="405"/>
      <c r="AX439" s="405"/>
      <c r="AY439" s="405"/>
      <c r="AZ439" s="404"/>
      <c r="BA439" s="405"/>
      <c r="BB439" s="405"/>
      <c r="BC439" s="394"/>
      <c r="BD439" s="394"/>
      <c r="BE439" s="394"/>
      <c r="BG439" s="2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</row>
    <row r="440" spans="1:100" s="1" customFormat="1" x14ac:dyDescent="0.25">
      <c r="A440" s="394"/>
      <c r="B440" s="394"/>
      <c r="C440" s="394"/>
      <c r="D440" s="394"/>
      <c r="E440" s="394"/>
      <c r="F440" s="394"/>
      <c r="G440" s="394"/>
      <c r="H440" s="394"/>
      <c r="I440" s="394"/>
      <c r="J440" s="394"/>
      <c r="K440" s="394"/>
      <c r="L440" s="394"/>
      <c r="M440" s="394"/>
      <c r="N440" s="394"/>
      <c r="O440" s="394"/>
      <c r="P440" s="400"/>
      <c r="Q440" s="394"/>
      <c r="R440" s="394"/>
      <c r="S440" s="394"/>
      <c r="T440" s="394"/>
      <c r="U440" s="394"/>
      <c r="V440" s="394"/>
      <c r="W440" s="394"/>
      <c r="X440" s="394"/>
      <c r="Y440" s="399"/>
      <c r="Z440" s="394"/>
      <c r="AA440" s="401"/>
      <c r="AB440" s="401"/>
      <c r="AC440" s="401"/>
      <c r="AD440" s="401"/>
      <c r="AE440" s="362"/>
      <c r="AF440" s="405"/>
      <c r="AG440" s="401"/>
      <c r="AH440" s="405"/>
      <c r="AI440" s="401"/>
      <c r="AJ440" s="401"/>
      <c r="AK440" s="394"/>
      <c r="AL440" s="394"/>
      <c r="AM440" s="394"/>
      <c r="AN440" s="399"/>
      <c r="AO440" s="394"/>
      <c r="AP440" s="401"/>
      <c r="AQ440" s="401"/>
      <c r="AR440" s="401"/>
      <c r="AS440" s="406"/>
      <c r="AT440" s="405"/>
      <c r="AU440" s="405"/>
      <c r="AV440" s="404"/>
      <c r="AW440" s="405"/>
      <c r="AX440" s="405"/>
      <c r="AY440" s="405"/>
      <c r="AZ440" s="404"/>
      <c r="BA440" s="405"/>
      <c r="BB440" s="405"/>
      <c r="BC440" s="394"/>
      <c r="BD440" s="394"/>
      <c r="BE440" s="394"/>
      <c r="BG440" s="2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</row>
    <row r="441" spans="1:100" s="1" customFormat="1" x14ac:dyDescent="0.25">
      <c r="A441" s="394"/>
      <c r="B441" s="394"/>
      <c r="C441" s="394"/>
      <c r="D441" s="394"/>
      <c r="E441" s="394"/>
      <c r="F441" s="394"/>
      <c r="G441" s="394"/>
      <c r="H441" s="394"/>
      <c r="I441" s="394"/>
      <c r="J441" s="394"/>
      <c r="K441" s="394"/>
      <c r="L441" s="394"/>
      <c r="M441" s="394"/>
      <c r="N441" s="394"/>
      <c r="O441" s="394"/>
      <c r="P441" s="400"/>
      <c r="Q441" s="394"/>
      <c r="R441" s="394"/>
      <c r="S441" s="394"/>
      <c r="T441" s="394"/>
      <c r="U441" s="394"/>
      <c r="V441" s="394"/>
      <c r="W441" s="394"/>
      <c r="X441" s="394"/>
      <c r="Y441" s="399"/>
      <c r="Z441" s="394"/>
      <c r="AA441" s="401"/>
      <c r="AB441" s="401"/>
      <c r="AC441" s="401"/>
      <c r="AD441" s="401"/>
      <c r="AE441" s="362"/>
      <c r="AF441" s="405"/>
      <c r="AG441" s="401"/>
      <c r="AH441" s="405"/>
      <c r="AI441" s="401"/>
      <c r="AJ441" s="401"/>
      <c r="AK441" s="394"/>
      <c r="AL441" s="394"/>
      <c r="AM441" s="394"/>
      <c r="AN441" s="399"/>
      <c r="AO441" s="394"/>
      <c r="AP441" s="401"/>
      <c r="AQ441" s="401"/>
      <c r="AR441" s="401"/>
      <c r="AS441" s="406"/>
      <c r="AT441" s="405"/>
      <c r="AU441" s="405"/>
      <c r="AV441" s="404"/>
      <c r="AW441" s="405"/>
      <c r="AX441" s="405"/>
      <c r="AY441" s="405"/>
      <c r="AZ441" s="404"/>
      <c r="BA441" s="405"/>
      <c r="BB441" s="405"/>
      <c r="BC441" s="394"/>
      <c r="BD441" s="394"/>
      <c r="BE441" s="394"/>
      <c r="BG441" s="2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</row>
    <row r="442" spans="1:100" s="1" customFormat="1" x14ac:dyDescent="0.25">
      <c r="A442" s="394"/>
      <c r="B442" s="394"/>
      <c r="C442" s="394"/>
      <c r="D442" s="394"/>
      <c r="E442" s="394"/>
      <c r="F442" s="394"/>
      <c r="G442" s="394"/>
      <c r="H442" s="394"/>
      <c r="I442" s="394"/>
      <c r="J442" s="394"/>
      <c r="K442" s="394"/>
      <c r="L442" s="394"/>
      <c r="M442" s="394"/>
      <c r="N442" s="394"/>
      <c r="O442" s="394"/>
      <c r="P442" s="400"/>
      <c r="Q442" s="394"/>
      <c r="R442" s="394"/>
      <c r="S442" s="394"/>
      <c r="T442" s="394"/>
      <c r="U442" s="394"/>
      <c r="V442" s="394"/>
      <c r="W442" s="394"/>
      <c r="X442" s="394"/>
      <c r="Y442" s="399"/>
      <c r="Z442" s="394"/>
      <c r="AA442" s="401"/>
      <c r="AB442" s="401"/>
      <c r="AC442" s="401"/>
      <c r="AD442" s="401"/>
      <c r="AE442" s="362"/>
      <c r="AF442" s="405"/>
      <c r="AG442" s="401"/>
      <c r="AH442" s="405"/>
      <c r="AI442" s="401"/>
      <c r="AJ442" s="401"/>
      <c r="AK442" s="394"/>
      <c r="AL442" s="394"/>
      <c r="AM442" s="394"/>
      <c r="AN442" s="399"/>
      <c r="AO442" s="394"/>
      <c r="AP442" s="401"/>
      <c r="AQ442" s="401"/>
      <c r="AR442" s="401"/>
      <c r="AS442" s="406"/>
      <c r="AT442" s="405"/>
      <c r="AU442" s="405"/>
      <c r="AV442" s="404"/>
      <c r="AW442" s="405"/>
      <c r="AX442" s="405"/>
      <c r="AY442" s="405"/>
      <c r="AZ442" s="404"/>
      <c r="BA442" s="405"/>
      <c r="BB442" s="405"/>
      <c r="BC442" s="394"/>
      <c r="BD442" s="394"/>
      <c r="BE442" s="394"/>
      <c r="BG442" s="2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</row>
    <row r="443" spans="1:100" s="1" customFormat="1" x14ac:dyDescent="0.25">
      <c r="A443" s="394"/>
      <c r="B443" s="394"/>
      <c r="C443" s="394"/>
      <c r="D443" s="394"/>
      <c r="E443" s="394"/>
      <c r="F443" s="394"/>
      <c r="G443" s="394"/>
      <c r="H443" s="394"/>
      <c r="I443" s="394"/>
      <c r="J443" s="394"/>
      <c r="K443" s="394"/>
      <c r="L443" s="394"/>
      <c r="M443" s="394"/>
      <c r="N443" s="394"/>
      <c r="O443" s="394"/>
      <c r="P443" s="400"/>
      <c r="Q443" s="394"/>
      <c r="R443" s="394"/>
      <c r="S443" s="394"/>
      <c r="T443" s="394"/>
      <c r="U443" s="394"/>
      <c r="V443" s="394"/>
      <c r="W443" s="394"/>
      <c r="X443" s="394"/>
      <c r="Y443" s="399"/>
      <c r="Z443" s="394"/>
      <c r="AA443" s="401"/>
      <c r="AB443" s="401"/>
      <c r="AC443" s="401"/>
      <c r="AD443" s="401"/>
      <c r="AE443" s="362"/>
      <c r="AF443" s="405"/>
      <c r="AG443" s="401"/>
      <c r="AH443" s="405"/>
      <c r="AI443" s="401"/>
      <c r="AJ443" s="401"/>
      <c r="AK443" s="394"/>
      <c r="AL443" s="394"/>
      <c r="AM443" s="394"/>
      <c r="AN443" s="399"/>
      <c r="AO443" s="394"/>
      <c r="AP443" s="401"/>
      <c r="AQ443" s="401"/>
      <c r="AR443" s="401"/>
      <c r="AS443" s="406"/>
      <c r="AT443" s="405"/>
      <c r="AU443" s="405"/>
      <c r="AV443" s="404"/>
      <c r="AW443" s="405"/>
      <c r="AX443" s="405"/>
      <c r="AY443" s="405"/>
      <c r="AZ443" s="404"/>
      <c r="BA443" s="405"/>
      <c r="BB443" s="405"/>
      <c r="BC443" s="394"/>
      <c r="BD443" s="394"/>
      <c r="BE443" s="394"/>
      <c r="BG443" s="2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</row>
    <row r="444" spans="1:100" s="1" customFormat="1" x14ac:dyDescent="0.25">
      <c r="A444" s="394"/>
      <c r="B444" s="394"/>
      <c r="C444" s="394"/>
      <c r="D444" s="394"/>
      <c r="E444" s="394"/>
      <c r="F444" s="394"/>
      <c r="G444" s="394"/>
      <c r="H444" s="394"/>
      <c r="I444" s="394"/>
      <c r="J444" s="394"/>
      <c r="K444" s="394"/>
      <c r="L444" s="394"/>
      <c r="M444" s="394"/>
      <c r="N444" s="394"/>
      <c r="O444" s="394"/>
      <c r="P444" s="400"/>
      <c r="Q444" s="394"/>
      <c r="R444" s="394"/>
      <c r="S444" s="394"/>
      <c r="T444" s="394"/>
      <c r="U444" s="394"/>
      <c r="V444" s="394"/>
      <c r="W444" s="394"/>
      <c r="X444" s="394"/>
      <c r="Y444" s="399"/>
      <c r="Z444" s="394"/>
      <c r="AA444" s="401"/>
      <c r="AB444" s="401"/>
      <c r="AC444" s="401"/>
      <c r="AD444" s="401"/>
      <c r="AE444" s="362"/>
      <c r="AF444" s="405"/>
      <c r="AG444" s="401"/>
      <c r="AH444" s="405"/>
      <c r="AI444" s="401"/>
      <c r="AJ444" s="401"/>
      <c r="AK444" s="394"/>
      <c r="AL444" s="394"/>
      <c r="AM444" s="394"/>
      <c r="AN444" s="399"/>
      <c r="AO444" s="394"/>
      <c r="AP444" s="401"/>
      <c r="AQ444" s="401"/>
      <c r="AR444" s="401"/>
      <c r="AS444" s="406"/>
      <c r="AT444" s="405"/>
      <c r="AU444" s="405"/>
      <c r="AV444" s="404"/>
      <c r="AW444" s="405"/>
      <c r="AX444" s="405"/>
      <c r="AY444" s="405"/>
      <c r="AZ444" s="404"/>
      <c r="BA444" s="405"/>
      <c r="BB444" s="405"/>
      <c r="BC444" s="394"/>
      <c r="BD444" s="394"/>
      <c r="BE444" s="394"/>
      <c r="BG444" s="2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</row>
    <row r="445" spans="1:100" s="1" customFormat="1" x14ac:dyDescent="0.25">
      <c r="A445" s="394"/>
      <c r="B445" s="394"/>
      <c r="C445" s="394"/>
      <c r="D445" s="394"/>
      <c r="E445" s="394"/>
      <c r="F445" s="394"/>
      <c r="G445" s="394"/>
      <c r="H445" s="394"/>
      <c r="I445" s="394"/>
      <c r="J445" s="394"/>
      <c r="K445" s="394"/>
      <c r="L445" s="394"/>
      <c r="M445" s="394"/>
      <c r="N445" s="394"/>
      <c r="O445" s="394"/>
      <c r="P445" s="400"/>
      <c r="Q445" s="394"/>
      <c r="R445" s="394"/>
      <c r="S445" s="394"/>
      <c r="T445" s="394"/>
      <c r="U445" s="394"/>
      <c r="V445" s="394"/>
      <c r="W445" s="394"/>
      <c r="X445" s="394"/>
      <c r="Y445" s="399"/>
      <c r="Z445" s="394"/>
      <c r="AA445" s="401"/>
      <c r="AB445" s="401"/>
      <c r="AC445" s="401"/>
      <c r="AD445" s="401"/>
      <c r="AE445" s="362"/>
      <c r="AF445" s="405"/>
      <c r="AG445" s="401"/>
      <c r="AH445" s="405"/>
      <c r="AI445" s="401"/>
      <c r="AJ445" s="401"/>
      <c r="AK445" s="394"/>
      <c r="AL445" s="394"/>
      <c r="AM445" s="394"/>
      <c r="AN445" s="399"/>
      <c r="AO445" s="394"/>
      <c r="AP445" s="401"/>
      <c r="AQ445" s="401"/>
      <c r="AR445" s="401"/>
      <c r="AS445" s="406"/>
      <c r="AT445" s="405"/>
      <c r="AU445" s="405"/>
      <c r="AV445" s="404"/>
      <c r="AW445" s="405"/>
      <c r="AX445" s="405"/>
      <c r="AY445" s="405"/>
      <c r="AZ445" s="404"/>
      <c r="BA445" s="405"/>
      <c r="BB445" s="405"/>
      <c r="BC445" s="394"/>
      <c r="BD445" s="394"/>
      <c r="BE445" s="394"/>
      <c r="BG445" s="2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</row>
    <row r="446" spans="1:100" s="1" customFormat="1" x14ac:dyDescent="0.25">
      <c r="A446" s="394"/>
      <c r="B446" s="394"/>
      <c r="C446" s="394"/>
      <c r="D446" s="394"/>
      <c r="E446" s="394"/>
      <c r="F446" s="394"/>
      <c r="G446" s="394"/>
      <c r="H446" s="394"/>
      <c r="I446" s="394"/>
      <c r="J446" s="394"/>
      <c r="K446" s="394"/>
      <c r="L446" s="394"/>
      <c r="M446" s="394"/>
      <c r="N446" s="394"/>
      <c r="O446" s="394"/>
      <c r="P446" s="400"/>
      <c r="Q446" s="394"/>
      <c r="R446" s="394"/>
      <c r="S446" s="394"/>
      <c r="T446" s="394"/>
      <c r="U446" s="394"/>
      <c r="V446" s="394"/>
      <c r="W446" s="394"/>
      <c r="X446" s="394"/>
      <c r="Y446" s="399"/>
      <c r="Z446" s="394"/>
      <c r="AA446" s="401"/>
      <c r="AB446" s="401"/>
      <c r="AC446" s="401"/>
      <c r="AD446" s="401"/>
      <c r="AE446" s="362"/>
      <c r="AF446" s="405"/>
      <c r="AG446" s="401"/>
      <c r="AH446" s="405"/>
      <c r="AI446" s="401"/>
      <c r="AJ446" s="401"/>
      <c r="AK446" s="394"/>
      <c r="AL446" s="394"/>
      <c r="AM446" s="394"/>
      <c r="AN446" s="399"/>
      <c r="AO446" s="394"/>
      <c r="AP446" s="401"/>
      <c r="AQ446" s="401"/>
      <c r="AR446" s="401"/>
      <c r="AS446" s="406"/>
      <c r="AT446" s="405"/>
      <c r="AU446" s="405"/>
      <c r="AV446" s="404"/>
      <c r="AW446" s="405"/>
      <c r="AX446" s="405"/>
      <c r="AY446" s="405"/>
      <c r="AZ446" s="404"/>
      <c r="BA446" s="405"/>
      <c r="BB446" s="405"/>
      <c r="BC446" s="394"/>
      <c r="BD446" s="394"/>
      <c r="BE446" s="394"/>
      <c r="BG446" s="2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</row>
    <row r="447" spans="1:100" s="1" customFormat="1" x14ac:dyDescent="0.25">
      <c r="A447" s="394"/>
      <c r="B447" s="394"/>
      <c r="C447" s="394"/>
      <c r="D447" s="394"/>
      <c r="E447" s="394"/>
      <c r="F447" s="394"/>
      <c r="G447" s="394"/>
      <c r="H447" s="394"/>
      <c r="I447" s="394"/>
      <c r="J447" s="394"/>
      <c r="K447" s="394"/>
      <c r="L447" s="394"/>
      <c r="M447" s="394"/>
      <c r="N447" s="394"/>
      <c r="O447" s="394"/>
      <c r="P447" s="400"/>
      <c r="Q447" s="394"/>
      <c r="R447" s="394"/>
      <c r="S447" s="394"/>
      <c r="T447" s="394"/>
      <c r="U447" s="394"/>
      <c r="V447" s="394"/>
      <c r="W447" s="394"/>
      <c r="X447" s="394"/>
      <c r="Y447" s="399"/>
      <c r="Z447" s="394"/>
      <c r="AA447" s="401"/>
      <c r="AB447" s="401"/>
      <c r="AC447" s="401"/>
      <c r="AD447" s="401"/>
      <c r="AE447" s="362"/>
      <c r="AF447" s="405"/>
      <c r="AG447" s="401"/>
      <c r="AH447" s="405"/>
      <c r="AI447" s="401"/>
      <c r="AJ447" s="401"/>
      <c r="AK447" s="394"/>
      <c r="AL447" s="394"/>
      <c r="AM447" s="394"/>
      <c r="AN447" s="399"/>
      <c r="AO447" s="394"/>
      <c r="AP447" s="401"/>
      <c r="AQ447" s="401"/>
      <c r="AR447" s="401"/>
      <c r="AS447" s="406"/>
      <c r="AT447" s="405"/>
      <c r="AU447" s="405"/>
      <c r="AV447" s="404"/>
      <c r="AW447" s="405"/>
      <c r="AX447" s="405"/>
      <c r="AY447" s="405"/>
      <c r="AZ447" s="404"/>
      <c r="BA447" s="405"/>
      <c r="BB447" s="405"/>
      <c r="BC447" s="394"/>
      <c r="BD447" s="394"/>
      <c r="BE447" s="394"/>
      <c r="BG447" s="2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</row>
    <row r="448" spans="1:100" s="1" customFormat="1" x14ac:dyDescent="0.25">
      <c r="A448" s="394"/>
      <c r="B448" s="394"/>
      <c r="C448" s="394"/>
      <c r="D448" s="394"/>
      <c r="E448" s="394"/>
      <c r="F448" s="394"/>
      <c r="G448" s="394"/>
      <c r="H448" s="394"/>
      <c r="I448" s="394"/>
      <c r="J448" s="394"/>
      <c r="K448" s="394"/>
      <c r="L448" s="394"/>
      <c r="M448" s="394"/>
      <c r="N448" s="394"/>
      <c r="O448" s="394"/>
      <c r="P448" s="400"/>
      <c r="Q448" s="394"/>
      <c r="R448" s="394"/>
      <c r="S448" s="394"/>
      <c r="T448" s="394"/>
      <c r="U448" s="394"/>
      <c r="V448" s="394"/>
      <c r="W448" s="394"/>
      <c r="X448" s="394"/>
      <c r="Y448" s="399"/>
      <c r="Z448" s="394"/>
      <c r="AA448" s="401"/>
      <c r="AB448" s="401"/>
      <c r="AC448" s="401"/>
      <c r="AD448" s="401"/>
      <c r="AE448" s="362"/>
      <c r="AF448" s="405"/>
      <c r="AG448" s="401"/>
      <c r="AH448" s="405"/>
      <c r="AI448" s="401"/>
      <c r="AJ448" s="401"/>
      <c r="AK448" s="394"/>
      <c r="AL448" s="394"/>
      <c r="AM448" s="394"/>
      <c r="AN448" s="399"/>
      <c r="AO448" s="394"/>
      <c r="AP448" s="401"/>
      <c r="AQ448" s="401"/>
      <c r="AR448" s="401"/>
      <c r="AS448" s="406"/>
      <c r="AT448" s="405"/>
      <c r="AU448" s="405"/>
      <c r="AV448" s="404"/>
      <c r="AW448" s="405"/>
      <c r="AX448" s="405"/>
      <c r="AY448" s="405"/>
      <c r="AZ448" s="404"/>
      <c r="BA448" s="405"/>
      <c r="BB448" s="405"/>
      <c r="BC448" s="394"/>
      <c r="BD448" s="394"/>
      <c r="BE448" s="394"/>
      <c r="BG448" s="2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</row>
    <row r="449" spans="1:100" s="1" customFormat="1" x14ac:dyDescent="0.25">
      <c r="A449" s="394"/>
      <c r="B449" s="394"/>
      <c r="C449" s="394"/>
      <c r="D449" s="394"/>
      <c r="E449" s="394"/>
      <c r="F449" s="394"/>
      <c r="G449" s="394"/>
      <c r="H449" s="394"/>
      <c r="I449" s="394"/>
      <c r="J449" s="394"/>
      <c r="K449" s="394"/>
      <c r="L449" s="394"/>
      <c r="M449" s="394"/>
      <c r="N449" s="394"/>
      <c r="O449" s="394"/>
      <c r="P449" s="400"/>
      <c r="Q449" s="394"/>
      <c r="R449" s="394"/>
      <c r="S449" s="394"/>
      <c r="T449" s="394"/>
      <c r="U449" s="394"/>
      <c r="V449" s="394"/>
      <c r="W449" s="394"/>
      <c r="X449" s="394"/>
      <c r="Y449" s="399"/>
      <c r="Z449" s="394"/>
      <c r="AA449" s="401"/>
      <c r="AB449" s="401"/>
      <c r="AC449" s="401"/>
      <c r="AD449" s="401"/>
      <c r="AE449" s="362"/>
      <c r="AF449" s="405"/>
      <c r="AG449" s="401"/>
      <c r="AH449" s="405"/>
      <c r="AI449" s="401"/>
      <c r="AJ449" s="401"/>
      <c r="AK449" s="394"/>
      <c r="AL449" s="394"/>
      <c r="AM449" s="394"/>
      <c r="AN449" s="399"/>
      <c r="AO449" s="394"/>
      <c r="AP449" s="401"/>
      <c r="AQ449" s="401"/>
      <c r="AR449" s="401"/>
      <c r="AS449" s="406"/>
      <c r="AT449" s="405"/>
      <c r="AU449" s="405"/>
      <c r="AV449" s="404"/>
      <c r="AW449" s="405"/>
      <c r="AX449" s="405"/>
      <c r="AY449" s="405"/>
      <c r="AZ449" s="404"/>
      <c r="BA449" s="405"/>
      <c r="BB449" s="405"/>
      <c r="BC449" s="394"/>
      <c r="BD449" s="394"/>
      <c r="BE449" s="394"/>
      <c r="BG449" s="2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</row>
    <row r="450" spans="1:100" s="1" customFormat="1" x14ac:dyDescent="0.25">
      <c r="A450" s="394"/>
      <c r="B450" s="394"/>
      <c r="C450" s="394"/>
      <c r="D450" s="394"/>
      <c r="E450" s="394"/>
      <c r="F450" s="394"/>
      <c r="G450" s="394"/>
      <c r="H450" s="394"/>
      <c r="I450" s="394"/>
      <c r="J450" s="394"/>
      <c r="K450" s="394"/>
      <c r="L450" s="394"/>
      <c r="M450" s="394"/>
      <c r="N450" s="394"/>
      <c r="O450" s="394"/>
      <c r="P450" s="400"/>
      <c r="Q450" s="394"/>
      <c r="R450" s="394"/>
      <c r="S450" s="394"/>
      <c r="T450" s="394"/>
      <c r="U450" s="394"/>
      <c r="V450" s="394"/>
      <c r="W450" s="394"/>
      <c r="X450" s="394"/>
      <c r="Y450" s="399"/>
      <c r="Z450" s="394"/>
      <c r="AA450" s="401"/>
      <c r="AB450" s="401"/>
      <c r="AC450" s="401"/>
      <c r="AD450" s="401"/>
      <c r="AE450" s="362"/>
      <c r="AF450" s="405"/>
      <c r="AG450" s="401"/>
      <c r="AH450" s="405"/>
      <c r="AI450" s="401"/>
      <c r="AJ450" s="401"/>
      <c r="AK450" s="394"/>
      <c r="AL450" s="394"/>
      <c r="AM450" s="394"/>
      <c r="AN450" s="399"/>
      <c r="AO450" s="394"/>
      <c r="AP450" s="401"/>
      <c r="AQ450" s="401"/>
      <c r="AR450" s="401"/>
      <c r="AS450" s="406"/>
      <c r="AT450" s="405"/>
      <c r="AU450" s="405"/>
      <c r="AV450" s="404"/>
      <c r="AW450" s="405"/>
      <c r="AX450" s="405"/>
      <c r="AY450" s="405"/>
      <c r="AZ450" s="404"/>
      <c r="BA450" s="405"/>
      <c r="BB450" s="405"/>
      <c r="BC450" s="394"/>
      <c r="BD450" s="394"/>
      <c r="BE450" s="394"/>
      <c r="BG450" s="2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</row>
    <row r="451" spans="1:100" s="1" customFormat="1" x14ac:dyDescent="0.25">
      <c r="A451" s="394"/>
      <c r="B451" s="394"/>
      <c r="C451" s="394"/>
      <c r="D451" s="394"/>
      <c r="E451" s="394"/>
      <c r="F451" s="394"/>
      <c r="G451" s="394"/>
      <c r="H451" s="394"/>
      <c r="I451" s="394"/>
      <c r="J451" s="394"/>
      <c r="K451" s="394"/>
      <c r="L451" s="394"/>
      <c r="M451" s="394"/>
      <c r="N451" s="394"/>
      <c r="O451" s="394"/>
      <c r="P451" s="400"/>
      <c r="Q451" s="394"/>
      <c r="R451" s="394"/>
      <c r="S451" s="394"/>
      <c r="T451" s="394"/>
      <c r="U451" s="394"/>
      <c r="V451" s="394"/>
      <c r="W451" s="394"/>
      <c r="X451" s="394"/>
      <c r="Y451" s="399"/>
      <c r="Z451" s="394"/>
      <c r="AA451" s="401"/>
      <c r="AB451" s="401"/>
      <c r="AC451" s="401"/>
      <c r="AD451" s="401"/>
      <c r="AE451" s="362"/>
      <c r="AF451" s="405"/>
      <c r="AG451" s="401"/>
      <c r="AH451" s="405"/>
      <c r="AI451" s="401"/>
      <c r="AJ451" s="401"/>
      <c r="AK451" s="394"/>
      <c r="AL451" s="394"/>
      <c r="AM451" s="394"/>
      <c r="AN451" s="399"/>
      <c r="AO451" s="394"/>
      <c r="AP451" s="401"/>
      <c r="AQ451" s="401"/>
      <c r="AR451" s="401"/>
      <c r="AS451" s="406"/>
      <c r="AT451" s="405"/>
      <c r="AU451" s="405"/>
      <c r="AV451" s="404"/>
      <c r="AW451" s="405"/>
      <c r="AX451" s="405"/>
      <c r="AY451" s="405"/>
      <c r="AZ451" s="404"/>
      <c r="BA451" s="405"/>
      <c r="BB451" s="405"/>
      <c r="BC451" s="394"/>
      <c r="BD451" s="394"/>
      <c r="BE451" s="394"/>
      <c r="BG451" s="2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</row>
    <row r="452" spans="1:100" s="1" customFormat="1" x14ac:dyDescent="0.25">
      <c r="A452" s="394"/>
      <c r="B452" s="394"/>
      <c r="C452" s="394"/>
      <c r="D452" s="394"/>
      <c r="E452" s="394"/>
      <c r="F452" s="394"/>
      <c r="G452" s="394"/>
      <c r="H452" s="394"/>
      <c r="I452" s="394"/>
      <c r="J452" s="394"/>
      <c r="K452" s="394"/>
      <c r="L452" s="394"/>
      <c r="M452" s="394"/>
      <c r="N452" s="394"/>
      <c r="O452" s="394"/>
      <c r="P452" s="400"/>
      <c r="Q452" s="394"/>
      <c r="R452" s="394"/>
      <c r="S452" s="394"/>
      <c r="T452" s="394"/>
      <c r="U452" s="394"/>
      <c r="V452" s="394"/>
      <c r="W452" s="394"/>
      <c r="X452" s="394"/>
      <c r="Y452" s="399"/>
      <c r="Z452" s="394"/>
      <c r="AA452" s="401"/>
      <c r="AB452" s="401"/>
      <c r="AC452" s="401"/>
      <c r="AD452" s="401"/>
      <c r="AE452" s="362"/>
      <c r="AF452" s="405"/>
      <c r="AG452" s="401"/>
      <c r="AH452" s="405"/>
      <c r="AI452" s="401"/>
      <c r="AJ452" s="401"/>
      <c r="AK452" s="394"/>
      <c r="AL452" s="394"/>
      <c r="AM452" s="394"/>
      <c r="AN452" s="399"/>
      <c r="AO452" s="394"/>
      <c r="AP452" s="401"/>
      <c r="AQ452" s="401"/>
      <c r="AR452" s="401"/>
      <c r="AS452" s="406"/>
      <c r="AT452" s="405"/>
      <c r="AU452" s="405"/>
      <c r="AV452" s="404"/>
      <c r="AW452" s="405"/>
      <c r="AX452" s="405"/>
      <c r="AY452" s="405"/>
      <c r="AZ452" s="404"/>
      <c r="BA452" s="405"/>
      <c r="BB452" s="405"/>
      <c r="BC452" s="394"/>
      <c r="BD452" s="394"/>
      <c r="BE452" s="394"/>
      <c r="BG452" s="2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</row>
    <row r="453" spans="1:100" s="1" customFormat="1" x14ac:dyDescent="0.25">
      <c r="A453" s="394"/>
      <c r="B453" s="394"/>
      <c r="C453" s="394"/>
      <c r="D453" s="394"/>
      <c r="E453" s="394"/>
      <c r="F453" s="394"/>
      <c r="G453" s="394"/>
      <c r="H453" s="394"/>
      <c r="I453" s="394"/>
      <c r="J453" s="394"/>
      <c r="K453" s="394"/>
      <c r="L453" s="394"/>
      <c r="M453" s="394"/>
      <c r="N453" s="394"/>
      <c r="O453" s="394"/>
      <c r="P453" s="400"/>
      <c r="Q453" s="394"/>
      <c r="R453" s="394"/>
      <c r="S453" s="394"/>
      <c r="T453" s="394"/>
      <c r="U453" s="394"/>
      <c r="V453" s="394"/>
      <c r="W453" s="394"/>
      <c r="X453" s="394"/>
      <c r="Y453" s="399"/>
      <c r="Z453" s="394"/>
      <c r="AA453" s="401"/>
      <c r="AB453" s="401"/>
      <c r="AC453" s="401"/>
      <c r="AD453" s="401"/>
      <c r="AE453" s="362"/>
      <c r="AF453" s="405"/>
      <c r="AG453" s="401"/>
      <c r="AH453" s="405"/>
      <c r="AI453" s="401"/>
      <c r="AJ453" s="401"/>
      <c r="AK453" s="394"/>
      <c r="AL453" s="394"/>
      <c r="AM453" s="394"/>
      <c r="AN453" s="399"/>
      <c r="AO453" s="394"/>
      <c r="AP453" s="401"/>
      <c r="AQ453" s="401"/>
      <c r="AR453" s="401"/>
      <c r="AS453" s="406"/>
      <c r="AT453" s="405"/>
      <c r="AU453" s="405"/>
      <c r="AV453" s="404"/>
      <c r="AW453" s="405"/>
      <c r="AX453" s="405"/>
      <c r="AY453" s="405"/>
      <c r="AZ453" s="404"/>
      <c r="BA453" s="405"/>
      <c r="BB453" s="405"/>
      <c r="BC453" s="394"/>
      <c r="BD453" s="394"/>
      <c r="BE453" s="394"/>
      <c r="BG453" s="2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</row>
    <row r="454" spans="1:100" s="1" customFormat="1" x14ac:dyDescent="0.25">
      <c r="A454" s="394"/>
      <c r="B454" s="394"/>
      <c r="C454" s="394"/>
      <c r="D454" s="394"/>
      <c r="E454" s="394"/>
      <c r="F454" s="394"/>
      <c r="G454" s="394"/>
      <c r="H454" s="394"/>
      <c r="I454" s="394"/>
      <c r="J454" s="394"/>
      <c r="K454" s="394"/>
      <c r="L454" s="394"/>
      <c r="M454" s="394"/>
      <c r="N454" s="394"/>
      <c r="O454" s="394"/>
      <c r="P454" s="400"/>
      <c r="Q454" s="394"/>
      <c r="R454" s="394"/>
      <c r="S454" s="394"/>
      <c r="T454" s="394"/>
      <c r="U454" s="394"/>
      <c r="V454" s="394"/>
      <c r="W454" s="394"/>
      <c r="X454" s="394"/>
      <c r="Y454" s="399"/>
      <c r="Z454" s="394"/>
      <c r="AA454" s="401"/>
      <c r="AB454" s="401"/>
      <c r="AC454" s="401"/>
      <c r="AD454" s="401"/>
      <c r="AE454" s="362"/>
      <c r="AF454" s="405"/>
      <c r="AG454" s="401"/>
      <c r="AH454" s="405"/>
      <c r="AI454" s="401"/>
      <c r="AJ454" s="401"/>
      <c r="AK454" s="394"/>
      <c r="AL454" s="394"/>
      <c r="AM454" s="394"/>
      <c r="AN454" s="399"/>
      <c r="AO454" s="394"/>
      <c r="AP454" s="401"/>
      <c r="AQ454" s="401"/>
      <c r="AR454" s="401"/>
      <c r="AS454" s="406"/>
      <c r="AT454" s="405"/>
      <c r="AU454" s="405"/>
      <c r="AV454" s="404"/>
      <c r="AW454" s="405"/>
      <c r="AX454" s="405"/>
      <c r="AY454" s="405"/>
      <c r="AZ454" s="404"/>
      <c r="BA454" s="405"/>
      <c r="BB454" s="405"/>
      <c r="BC454" s="394"/>
      <c r="BD454" s="394"/>
      <c r="BE454" s="394"/>
      <c r="BG454" s="2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</row>
    <row r="455" spans="1:100" s="1" customFormat="1" x14ac:dyDescent="0.25">
      <c r="A455" s="394"/>
      <c r="B455" s="394"/>
      <c r="C455" s="394"/>
      <c r="D455" s="394"/>
      <c r="E455" s="394"/>
      <c r="F455" s="394"/>
      <c r="G455" s="394"/>
      <c r="H455" s="394"/>
      <c r="I455" s="394"/>
      <c r="J455" s="394"/>
      <c r="K455" s="394"/>
      <c r="L455" s="394"/>
      <c r="M455" s="394"/>
      <c r="N455" s="394"/>
      <c r="O455" s="394"/>
      <c r="P455" s="400"/>
      <c r="Q455" s="394"/>
      <c r="R455" s="394"/>
      <c r="S455" s="394"/>
      <c r="T455" s="394"/>
      <c r="U455" s="394"/>
      <c r="V455" s="394"/>
      <c r="W455" s="394"/>
      <c r="X455" s="394"/>
      <c r="Y455" s="399"/>
      <c r="Z455" s="394"/>
      <c r="AA455" s="401"/>
      <c r="AB455" s="401"/>
      <c r="AC455" s="401"/>
      <c r="AD455" s="401"/>
      <c r="AE455" s="362"/>
      <c r="AF455" s="405"/>
      <c r="AG455" s="401"/>
      <c r="AH455" s="405"/>
      <c r="AI455" s="401"/>
      <c r="AJ455" s="401"/>
      <c r="AK455" s="394"/>
      <c r="AL455" s="394"/>
      <c r="AM455" s="394"/>
      <c r="AN455" s="399"/>
      <c r="AO455" s="394"/>
      <c r="AP455" s="401"/>
      <c r="AQ455" s="401"/>
      <c r="AR455" s="401"/>
      <c r="AS455" s="406"/>
      <c r="AT455" s="405"/>
      <c r="AU455" s="405"/>
      <c r="AV455" s="404"/>
      <c r="AW455" s="405"/>
      <c r="AX455" s="405"/>
      <c r="AY455" s="405"/>
      <c r="AZ455" s="404"/>
      <c r="BA455" s="405"/>
      <c r="BB455" s="405"/>
      <c r="BC455" s="394"/>
      <c r="BD455" s="394"/>
      <c r="BE455" s="394"/>
      <c r="BG455" s="2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</row>
    <row r="456" spans="1:100" s="1" customFormat="1" x14ac:dyDescent="0.25">
      <c r="A456" s="394"/>
      <c r="B456" s="394"/>
      <c r="C456" s="394"/>
      <c r="D456" s="394"/>
      <c r="E456" s="394"/>
      <c r="F456" s="394"/>
      <c r="G456" s="394"/>
      <c r="H456" s="394"/>
      <c r="I456" s="394"/>
      <c r="J456" s="394"/>
      <c r="K456" s="394"/>
      <c r="L456" s="394"/>
      <c r="M456" s="394"/>
      <c r="N456" s="394"/>
      <c r="O456" s="394"/>
      <c r="P456" s="400"/>
      <c r="Q456" s="394"/>
      <c r="R456" s="394"/>
      <c r="S456" s="394"/>
      <c r="T456" s="394"/>
      <c r="U456" s="394"/>
      <c r="V456" s="394"/>
      <c r="W456" s="394"/>
      <c r="X456" s="394"/>
      <c r="Y456" s="399"/>
      <c r="Z456" s="394"/>
      <c r="AA456" s="401"/>
      <c r="AB456" s="401"/>
      <c r="AC456" s="401"/>
      <c r="AD456" s="401"/>
      <c r="AE456" s="362"/>
      <c r="AF456" s="405"/>
      <c r="AG456" s="401"/>
      <c r="AH456" s="405"/>
      <c r="AI456" s="401"/>
      <c r="AJ456" s="401"/>
      <c r="AK456" s="394"/>
      <c r="AL456" s="394"/>
      <c r="AM456" s="394"/>
      <c r="AN456" s="399"/>
      <c r="AO456" s="394"/>
      <c r="AP456" s="401"/>
      <c r="AQ456" s="401"/>
      <c r="AR456" s="401"/>
      <c r="AS456" s="406"/>
      <c r="AT456" s="405"/>
      <c r="AU456" s="405"/>
      <c r="AV456" s="404"/>
      <c r="AW456" s="405"/>
      <c r="AX456" s="405"/>
      <c r="AY456" s="405"/>
      <c r="AZ456" s="404"/>
      <c r="BA456" s="405"/>
      <c r="BB456" s="405"/>
      <c r="BC456" s="394"/>
      <c r="BD456" s="394"/>
      <c r="BE456" s="394"/>
      <c r="BG456" s="2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</row>
    <row r="457" spans="1:100" s="1" customFormat="1" x14ac:dyDescent="0.25">
      <c r="A457" s="394"/>
      <c r="B457" s="394"/>
      <c r="C457" s="394"/>
      <c r="D457" s="394"/>
      <c r="E457" s="394"/>
      <c r="F457" s="394"/>
      <c r="G457" s="394"/>
      <c r="H457" s="394"/>
      <c r="I457" s="394"/>
      <c r="J457" s="394"/>
      <c r="K457" s="394"/>
      <c r="L457" s="394"/>
      <c r="M457" s="394"/>
      <c r="N457" s="394"/>
      <c r="O457" s="394"/>
      <c r="P457" s="400"/>
      <c r="Q457" s="394"/>
      <c r="R457" s="394"/>
      <c r="S457" s="394"/>
      <c r="T457" s="394"/>
      <c r="U457" s="394"/>
      <c r="V457" s="394"/>
      <c r="W457" s="394"/>
      <c r="X457" s="394"/>
      <c r="Y457" s="399"/>
      <c r="Z457" s="394"/>
      <c r="AA457" s="401"/>
      <c r="AB457" s="401"/>
      <c r="AC457" s="401"/>
      <c r="AD457" s="401"/>
      <c r="AE457" s="362"/>
      <c r="AF457" s="405"/>
      <c r="AG457" s="401"/>
      <c r="AH457" s="405"/>
      <c r="AI457" s="401"/>
      <c r="AJ457" s="401"/>
      <c r="AK457" s="394"/>
      <c r="AL457" s="394"/>
      <c r="AM457" s="394"/>
      <c r="AN457" s="399"/>
      <c r="AO457" s="394"/>
      <c r="AP457" s="401"/>
      <c r="AQ457" s="401"/>
      <c r="AR457" s="401"/>
      <c r="AS457" s="406"/>
      <c r="AT457" s="405"/>
      <c r="AU457" s="405"/>
      <c r="AV457" s="404"/>
      <c r="AW457" s="405"/>
      <c r="AX457" s="405"/>
      <c r="AY457" s="405"/>
      <c r="AZ457" s="404"/>
      <c r="BA457" s="405"/>
      <c r="BB457" s="405"/>
      <c r="BC457" s="394"/>
      <c r="BD457" s="394"/>
      <c r="BE457" s="394"/>
      <c r="BG457" s="2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</row>
    <row r="458" spans="1:100" s="1" customFormat="1" x14ac:dyDescent="0.25">
      <c r="A458" s="394"/>
      <c r="B458" s="394"/>
      <c r="C458" s="394"/>
      <c r="D458" s="394"/>
      <c r="E458" s="394"/>
      <c r="F458" s="394"/>
      <c r="G458" s="394"/>
      <c r="H458" s="394"/>
      <c r="I458" s="394"/>
      <c r="J458" s="394"/>
      <c r="K458" s="394"/>
      <c r="L458" s="394"/>
      <c r="M458" s="394"/>
      <c r="N458" s="394"/>
      <c r="O458" s="394"/>
      <c r="P458" s="400"/>
      <c r="Q458" s="394"/>
      <c r="R458" s="394"/>
      <c r="S458" s="394"/>
      <c r="T458" s="394"/>
      <c r="U458" s="394"/>
      <c r="V458" s="394"/>
      <c r="W458" s="394"/>
      <c r="X458" s="394"/>
      <c r="Y458" s="399"/>
      <c r="Z458" s="394"/>
      <c r="AA458" s="401"/>
      <c r="AB458" s="401"/>
      <c r="AC458" s="401"/>
      <c r="AD458" s="401"/>
      <c r="AE458" s="362"/>
      <c r="AF458" s="405"/>
      <c r="AG458" s="401"/>
      <c r="AH458" s="405"/>
      <c r="AI458" s="401"/>
      <c r="AJ458" s="401"/>
      <c r="AK458" s="394"/>
      <c r="AL458" s="394"/>
      <c r="AM458" s="394"/>
      <c r="AN458" s="399"/>
      <c r="AO458" s="394"/>
      <c r="AP458" s="401"/>
      <c r="AQ458" s="401"/>
      <c r="AR458" s="401"/>
      <c r="AS458" s="406"/>
      <c r="AT458" s="405"/>
      <c r="AU458" s="405"/>
      <c r="AV458" s="404"/>
      <c r="AW458" s="405"/>
      <c r="AX458" s="405"/>
      <c r="AY458" s="405"/>
      <c r="AZ458" s="404"/>
      <c r="BA458" s="405"/>
      <c r="BB458" s="405"/>
      <c r="BC458" s="394"/>
      <c r="BD458" s="394"/>
      <c r="BE458" s="394"/>
      <c r="BG458" s="2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</row>
    <row r="459" spans="1:100" s="1" customFormat="1" x14ac:dyDescent="0.25">
      <c r="A459" s="394"/>
      <c r="B459" s="394"/>
      <c r="C459" s="394"/>
      <c r="D459" s="394"/>
      <c r="E459" s="394"/>
      <c r="F459" s="394"/>
      <c r="G459" s="394"/>
      <c r="H459" s="394"/>
      <c r="I459" s="394"/>
      <c r="J459" s="394"/>
      <c r="K459" s="394"/>
      <c r="L459" s="394"/>
      <c r="M459" s="394"/>
      <c r="N459" s="394"/>
      <c r="O459" s="394"/>
      <c r="P459" s="400"/>
      <c r="Q459" s="394"/>
      <c r="R459" s="394"/>
      <c r="S459" s="394"/>
      <c r="T459" s="394"/>
      <c r="U459" s="394"/>
      <c r="V459" s="394"/>
      <c r="W459" s="394"/>
      <c r="X459" s="394"/>
      <c r="Y459" s="399"/>
      <c r="Z459" s="394"/>
      <c r="AA459" s="401"/>
      <c r="AB459" s="401"/>
      <c r="AC459" s="401"/>
      <c r="AD459" s="401"/>
      <c r="AE459" s="362"/>
      <c r="AF459" s="405"/>
      <c r="AG459" s="401"/>
      <c r="AH459" s="405"/>
      <c r="AI459" s="401"/>
      <c r="AJ459" s="401"/>
      <c r="AK459" s="394"/>
      <c r="AL459" s="394"/>
      <c r="AM459" s="394"/>
      <c r="AN459" s="399"/>
      <c r="AO459" s="394"/>
      <c r="AP459" s="401"/>
      <c r="AQ459" s="401"/>
      <c r="AR459" s="401"/>
      <c r="AS459" s="406"/>
      <c r="AT459" s="405"/>
      <c r="AU459" s="405"/>
      <c r="AV459" s="404"/>
      <c r="AW459" s="405"/>
      <c r="AX459" s="405"/>
      <c r="AY459" s="405"/>
      <c r="AZ459" s="404"/>
      <c r="BA459" s="405"/>
      <c r="BB459" s="405"/>
      <c r="BC459" s="394"/>
      <c r="BD459" s="394"/>
      <c r="BE459" s="394"/>
      <c r="BG459" s="2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</row>
    <row r="460" spans="1:100" s="1" customFormat="1" x14ac:dyDescent="0.25">
      <c r="A460" s="394"/>
      <c r="B460" s="394"/>
      <c r="C460" s="394"/>
      <c r="D460" s="394"/>
      <c r="E460" s="394"/>
      <c r="F460" s="394"/>
      <c r="G460" s="394"/>
      <c r="H460" s="394"/>
      <c r="I460" s="394"/>
      <c r="J460" s="394"/>
      <c r="K460" s="394"/>
      <c r="L460" s="394"/>
      <c r="M460" s="394"/>
      <c r="N460" s="394"/>
      <c r="O460" s="394"/>
      <c r="P460" s="400"/>
      <c r="Q460" s="394"/>
      <c r="R460" s="394"/>
      <c r="S460" s="394"/>
      <c r="T460" s="394"/>
      <c r="U460" s="394"/>
      <c r="V460" s="394"/>
      <c r="W460" s="394"/>
      <c r="X460" s="394"/>
      <c r="Y460" s="399"/>
      <c r="Z460" s="394"/>
      <c r="AA460" s="401"/>
      <c r="AB460" s="401"/>
      <c r="AC460" s="401"/>
      <c r="AD460" s="401"/>
      <c r="AE460" s="362"/>
      <c r="AF460" s="405"/>
      <c r="AG460" s="401"/>
      <c r="AH460" s="405"/>
      <c r="AI460" s="401"/>
      <c r="AJ460" s="401"/>
      <c r="AK460" s="394"/>
      <c r="AL460" s="394"/>
      <c r="AM460" s="394"/>
      <c r="AN460" s="399"/>
      <c r="AO460" s="394"/>
      <c r="AP460" s="401"/>
      <c r="AQ460" s="401"/>
      <c r="AR460" s="401"/>
      <c r="AS460" s="406"/>
      <c r="AT460" s="405"/>
      <c r="AU460" s="405"/>
      <c r="AV460" s="404"/>
      <c r="AW460" s="405"/>
      <c r="AX460" s="405"/>
      <c r="AY460" s="405"/>
      <c r="AZ460" s="404"/>
      <c r="BA460" s="405"/>
      <c r="BB460" s="405"/>
      <c r="BC460" s="394"/>
      <c r="BD460" s="394"/>
      <c r="BE460" s="394"/>
      <c r="BG460" s="2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</row>
    <row r="461" spans="1:100" s="1" customFormat="1" x14ac:dyDescent="0.25">
      <c r="A461" s="394"/>
      <c r="B461" s="394"/>
      <c r="C461" s="394"/>
      <c r="D461" s="394"/>
      <c r="E461" s="394"/>
      <c r="F461" s="394"/>
      <c r="G461" s="394"/>
      <c r="H461" s="394"/>
      <c r="I461" s="394"/>
      <c r="J461" s="394"/>
      <c r="K461" s="394"/>
      <c r="L461" s="394"/>
      <c r="M461" s="394"/>
      <c r="N461" s="394"/>
      <c r="O461" s="394"/>
      <c r="P461" s="400"/>
      <c r="Q461" s="394"/>
      <c r="R461" s="394"/>
      <c r="S461" s="394"/>
      <c r="T461" s="394"/>
      <c r="U461" s="394"/>
      <c r="V461" s="394"/>
      <c r="W461" s="394"/>
      <c r="X461" s="394"/>
      <c r="Y461" s="399"/>
      <c r="Z461" s="394"/>
      <c r="AA461" s="401"/>
      <c r="AB461" s="401"/>
      <c r="AC461" s="401"/>
      <c r="AD461" s="401"/>
      <c r="AE461" s="362"/>
      <c r="AF461" s="405"/>
      <c r="AG461" s="401"/>
      <c r="AH461" s="405"/>
      <c r="AI461" s="401"/>
      <c r="AJ461" s="401"/>
      <c r="AK461" s="394"/>
      <c r="AL461" s="394"/>
      <c r="AM461" s="394"/>
      <c r="AN461" s="399"/>
      <c r="AO461" s="394"/>
      <c r="AP461" s="401"/>
      <c r="AQ461" s="401"/>
      <c r="AR461" s="401"/>
      <c r="AS461" s="406"/>
      <c r="AT461" s="405"/>
      <c r="AU461" s="405"/>
      <c r="AV461" s="404"/>
      <c r="AW461" s="405"/>
      <c r="AX461" s="405"/>
      <c r="AY461" s="405"/>
      <c r="AZ461" s="404"/>
      <c r="BA461" s="405"/>
      <c r="BB461" s="405"/>
      <c r="BC461" s="394"/>
      <c r="BD461" s="394"/>
      <c r="BE461" s="394"/>
      <c r="BG461" s="2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</row>
    <row r="462" spans="1:100" s="1" customFormat="1" x14ac:dyDescent="0.25">
      <c r="A462" s="394"/>
      <c r="B462" s="394"/>
      <c r="C462" s="394"/>
      <c r="D462" s="394"/>
      <c r="E462" s="394"/>
      <c r="F462" s="394"/>
      <c r="G462" s="394"/>
      <c r="H462" s="394"/>
      <c r="I462" s="394"/>
      <c r="J462" s="394"/>
      <c r="K462" s="394"/>
      <c r="L462" s="394"/>
      <c r="M462" s="394"/>
      <c r="N462" s="394"/>
      <c r="O462" s="394"/>
      <c r="P462" s="400"/>
      <c r="Q462" s="394"/>
      <c r="R462" s="394"/>
      <c r="S462" s="394"/>
      <c r="T462" s="394"/>
      <c r="U462" s="394"/>
      <c r="V462" s="394"/>
      <c r="W462" s="394"/>
      <c r="X462" s="394"/>
      <c r="Y462" s="399"/>
      <c r="Z462" s="394"/>
      <c r="AA462" s="401"/>
      <c r="AB462" s="401"/>
      <c r="AC462" s="401"/>
      <c r="AD462" s="401"/>
      <c r="AE462" s="362"/>
      <c r="AF462" s="405"/>
      <c r="AG462" s="401"/>
      <c r="AH462" s="405"/>
      <c r="AI462" s="401"/>
      <c r="AJ462" s="401"/>
      <c r="AK462" s="394"/>
      <c r="AL462" s="394"/>
      <c r="AM462" s="394"/>
      <c r="AN462" s="399"/>
      <c r="AO462" s="394"/>
      <c r="AP462" s="401"/>
      <c r="AQ462" s="401"/>
      <c r="AR462" s="401"/>
      <c r="AS462" s="406"/>
      <c r="AT462" s="405"/>
      <c r="AU462" s="405"/>
      <c r="AV462" s="404"/>
      <c r="AW462" s="405"/>
      <c r="AX462" s="405"/>
      <c r="AY462" s="405"/>
      <c r="AZ462" s="404"/>
      <c r="BA462" s="405"/>
      <c r="BB462" s="405"/>
      <c r="BC462" s="394"/>
      <c r="BD462" s="394"/>
      <c r="BE462" s="394"/>
      <c r="BG462" s="2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</row>
    <row r="463" spans="1:100" s="1" customFormat="1" x14ac:dyDescent="0.25">
      <c r="A463" s="394"/>
      <c r="B463" s="394"/>
      <c r="C463" s="394"/>
      <c r="D463" s="394"/>
      <c r="E463" s="394"/>
      <c r="F463" s="394"/>
      <c r="G463" s="394"/>
      <c r="H463" s="394"/>
      <c r="I463" s="394"/>
      <c r="J463" s="394"/>
      <c r="K463" s="394"/>
      <c r="L463" s="394"/>
      <c r="M463" s="394"/>
      <c r="N463" s="394"/>
      <c r="O463" s="394"/>
      <c r="P463" s="400"/>
      <c r="Q463" s="394"/>
      <c r="R463" s="394"/>
      <c r="S463" s="394"/>
      <c r="T463" s="394"/>
      <c r="U463" s="394"/>
      <c r="V463" s="394"/>
      <c r="W463" s="394"/>
      <c r="X463" s="394"/>
      <c r="Y463" s="399"/>
      <c r="Z463" s="394"/>
      <c r="AA463" s="401"/>
      <c r="AB463" s="401"/>
      <c r="AC463" s="401"/>
      <c r="AD463" s="401"/>
      <c r="AE463" s="362"/>
      <c r="AF463" s="405"/>
      <c r="AG463" s="401"/>
      <c r="AH463" s="405"/>
      <c r="AI463" s="401"/>
      <c r="AJ463" s="401"/>
      <c r="AK463" s="394"/>
      <c r="AL463" s="394"/>
      <c r="AM463" s="394"/>
      <c r="AN463" s="399"/>
      <c r="AO463" s="394"/>
      <c r="AP463" s="401"/>
      <c r="AQ463" s="401"/>
      <c r="AR463" s="401"/>
      <c r="AS463" s="406"/>
      <c r="AT463" s="405"/>
      <c r="AU463" s="405"/>
      <c r="AV463" s="404"/>
      <c r="AW463" s="405"/>
      <c r="AX463" s="405"/>
      <c r="AY463" s="405"/>
      <c r="AZ463" s="404"/>
      <c r="BA463" s="405"/>
      <c r="BB463" s="405"/>
      <c r="BC463" s="394"/>
      <c r="BD463" s="394"/>
      <c r="BE463" s="394"/>
      <c r="BG463" s="2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</row>
    <row r="464" spans="1:100" s="1" customFormat="1" x14ac:dyDescent="0.25">
      <c r="A464" s="394"/>
      <c r="B464" s="394"/>
      <c r="C464" s="394"/>
      <c r="D464" s="394"/>
      <c r="E464" s="394"/>
      <c r="F464" s="394"/>
      <c r="G464" s="394"/>
      <c r="H464" s="394"/>
      <c r="I464" s="394"/>
      <c r="J464" s="394"/>
      <c r="K464" s="394"/>
      <c r="L464" s="394"/>
      <c r="M464" s="394"/>
      <c r="N464" s="394"/>
      <c r="O464" s="394"/>
      <c r="P464" s="400"/>
      <c r="Q464" s="394"/>
      <c r="R464" s="394"/>
      <c r="S464" s="394"/>
      <c r="T464" s="394"/>
      <c r="U464" s="394"/>
      <c r="V464" s="394"/>
      <c r="W464" s="394"/>
      <c r="X464" s="394"/>
      <c r="Y464" s="399"/>
      <c r="Z464" s="394"/>
      <c r="AA464" s="401"/>
      <c r="AB464" s="401"/>
      <c r="AC464" s="401"/>
      <c r="AD464" s="401"/>
      <c r="AE464" s="362"/>
      <c r="AF464" s="405"/>
      <c r="AG464" s="401"/>
      <c r="AH464" s="405"/>
      <c r="AI464" s="401"/>
      <c r="AJ464" s="401"/>
      <c r="AK464" s="394"/>
      <c r="AL464" s="394"/>
      <c r="AM464" s="394"/>
      <c r="AN464" s="399"/>
      <c r="AO464" s="394"/>
      <c r="AP464" s="401"/>
      <c r="AQ464" s="401"/>
      <c r="AR464" s="401"/>
      <c r="AS464" s="406"/>
      <c r="AT464" s="405"/>
      <c r="AU464" s="405"/>
      <c r="AV464" s="404"/>
      <c r="AW464" s="405"/>
      <c r="AX464" s="405"/>
      <c r="AY464" s="405"/>
      <c r="AZ464" s="404"/>
      <c r="BA464" s="405"/>
      <c r="BB464" s="405"/>
      <c r="BC464" s="394"/>
      <c r="BD464" s="394"/>
      <c r="BE464" s="394"/>
      <c r="BG464" s="2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</row>
    <row r="465" spans="1:100" s="1" customFormat="1" x14ac:dyDescent="0.25">
      <c r="A465" s="394"/>
      <c r="B465" s="394"/>
      <c r="C465" s="394"/>
      <c r="D465" s="394"/>
      <c r="E465" s="394"/>
      <c r="F465" s="394"/>
      <c r="G465" s="394"/>
      <c r="H465" s="394"/>
      <c r="I465" s="394"/>
      <c r="J465" s="394"/>
      <c r="K465" s="394"/>
      <c r="L465" s="394"/>
      <c r="M465" s="394"/>
      <c r="N465" s="394"/>
      <c r="O465" s="394"/>
      <c r="P465" s="400"/>
      <c r="Q465" s="394"/>
      <c r="R465" s="394"/>
      <c r="S465" s="394"/>
      <c r="T465" s="394"/>
      <c r="U465" s="394"/>
      <c r="V465" s="394"/>
      <c r="W465" s="394"/>
      <c r="X465" s="394"/>
      <c r="Y465" s="399"/>
      <c r="Z465" s="394"/>
      <c r="AA465" s="401"/>
      <c r="AB465" s="401"/>
      <c r="AC465" s="401"/>
      <c r="AD465" s="401"/>
      <c r="AE465" s="362"/>
      <c r="AF465" s="405"/>
      <c r="AG465" s="401"/>
      <c r="AH465" s="405"/>
      <c r="AI465" s="401"/>
      <c r="AJ465" s="401"/>
      <c r="AK465" s="394"/>
      <c r="AL465" s="394"/>
      <c r="AM465" s="394"/>
      <c r="AN465" s="399"/>
      <c r="AO465" s="394"/>
      <c r="AP465" s="401"/>
      <c r="AQ465" s="401"/>
      <c r="AR465" s="401"/>
      <c r="AS465" s="406"/>
      <c r="AT465" s="405"/>
      <c r="AU465" s="405"/>
      <c r="AV465" s="404"/>
      <c r="AW465" s="405"/>
      <c r="AX465" s="405"/>
      <c r="AY465" s="405"/>
      <c r="AZ465" s="404"/>
      <c r="BA465" s="405"/>
      <c r="BB465" s="405"/>
      <c r="BC465" s="394"/>
      <c r="BD465" s="394"/>
      <c r="BE465" s="394"/>
      <c r="BG465" s="2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</row>
    <row r="466" spans="1:100" s="1" customFormat="1" x14ac:dyDescent="0.25">
      <c r="A466" s="394"/>
      <c r="B466" s="394"/>
      <c r="C466" s="394"/>
      <c r="D466" s="394"/>
      <c r="E466" s="394"/>
      <c r="F466" s="394"/>
      <c r="G466" s="394"/>
      <c r="H466" s="394"/>
      <c r="I466" s="394"/>
      <c r="J466" s="394"/>
      <c r="K466" s="394"/>
      <c r="L466" s="394"/>
      <c r="M466" s="394"/>
      <c r="N466" s="394"/>
      <c r="O466" s="394"/>
      <c r="P466" s="400"/>
      <c r="Q466" s="394"/>
      <c r="R466" s="394"/>
      <c r="S466" s="394"/>
      <c r="T466" s="394"/>
      <c r="U466" s="394"/>
      <c r="V466" s="394"/>
      <c r="W466" s="394"/>
      <c r="X466" s="394"/>
      <c r="Y466" s="399"/>
      <c r="Z466" s="394"/>
      <c r="AA466" s="401"/>
      <c r="AB466" s="401"/>
      <c r="AC466" s="401"/>
      <c r="AD466" s="401"/>
      <c r="AE466" s="362"/>
      <c r="AF466" s="405"/>
      <c r="AG466" s="401"/>
      <c r="AH466" s="405"/>
      <c r="AI466" s="401"/>
      <c r="AJ466" s="401"/>
      <c r="AK466" s="394"/>
      <c r="AL466" s="394"/>
      <c r="AM466" s="394"/>
      <c r="AN466" s="399"/>
      <c r="AO466" s="394"/>
      <c r="AP466" s="401"/>
      <c r="AQ466" s="401"/>
      <c r="AR466" s="401"/>
      <c r="AS466" s="406"/>
      <c r="AT466" s="405"/>
      <c r="AU466" s="405"/>
      <c r="AV466" s="404"/>
      <c r="AW466" s="405"/>
      <c r="AX466" s="405"/>
      <c r="AY466" s="405"/>
      <c r="AZ466" s="404"/>
      <c r="BA466" s="405"/>
      <c r="BB466" s="405"/>
      <c r="BC466" s="394"/>
      <c r="BD466" s="394"/>
      <c r="BE466" s="394"/>
      <c r="BG466" s="2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</row>
    <row r="467" spans="1:100" s="1" customFormat="1" x14ac:dyDescent="0.25">
      <c r="A467" s="394"/>
      <c r="B467" s="394"/>
      <c r="C467" s="394"/>
      <c r="D467" s="394"/>
      <c r="E467" s="394"/>
      <c r="F467" s="394"/>
      <c r="G467" s="394"/>
      <c r="H467" s="394"/>
      <c r="I467" s="394"/>
      <c r="J467" s="394"/>
      <c r="K467" s="394"/>
      <c r="L467" s="394"/>
      <c r="M467" s="394"/>
      <c r="N467" s="394"/>
      <c r="O467" s="394"/>
      <c r="P467" s="400"/>
      <c r="Q467" s="394"/>
      <c r="R467" s="394"/>
      <c r="S467" s="394"/>
      <c r="T467" s="394"/>
      <c r="U467" s="394"/>
      <c r="V467" s="394"/>
      <c r="W467" s="394"/>
      <c r="X467" s="394"/>
      <c r="Y467" s="399"/>
      <c r="Z467" s="394"/>
      <c r="AA467" s="401"/>
      <c r="AB467" s="401"/>
      <c r="AC467" s="401"/>
      <c r="AD467" s="401"/>
      <c r="AE467" s="362"/>
      <c r="AF467" s="405"/>
      <c r="AG467" s="401"/>
      <c r="AH467" s="405"/>
      <c r="AI467" s="401"/>
      <c r="AJ467" s="401"/>
      <c r="AK467" s="394"/>
      <c r="AL467" s="394"/>
      <c r="AM467" s="394"/>
      <c r="AN467" s="399"/>
      <c r="AO467" s="394"/>
      <c r="AP467" s="401"/>
      <c r="AQ467" s="401"/>
      <c r="AR467" s="401"/>
      <c r="AS467" s="406"/>
      <c r="AT467" s="405"/>
      <c r="AU467" s="405"/>
      <c r="AV467" s="404"/>
      <c r="AW467" s="405"/>
      <c r="AX467" s="405"/>
      <c r="AY467" s="405"/>
      <c r="AZ467" s="404"/>
      <c r="BA467" s="405"/>
      <c r="BB467" s="405"/>
      <c r="BC467" s="394"/>
      <c r="BD467" s="394"/>
      <c r="BE467" s="394"/>
      <c r="BG467" s="2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</row>
    <row r="468" spans="1:100" s="1" customFormat="1" x14ac:dyDescent="0.25">
      <c r="A468" s="394"/>
      <c r="B468" s="394"/>
      <c r="C468" s="394"/>
      <c r="D468" s="394"/>
      <c r="E468" s="394"/>
      <c r="F468" s="394"/>
      <c r="G468" s="394"/>
      <c r="H468" s="394"/>
      <c r="I468" s="394"/>
      <c r="J468" s="394"/>
      <c r="K468" s="394"/>
      <c r="L468" s="394"/>
      <c r="M468" s="394"/>
      <c r="N468" s="394"/>
      <c r="O468" s="394"/>
      <c r="P468" s="400"/>
      <c r="Q468" s="394"/>
      <c r="R468" s="394"/>
      <c r="S468" s="394"/>
      <c r="T468" s="394"/>
      <c r="U468" s="394"/>
      <c r="V468" s="394"/>
      <c r="W468" s="394"/>
      <c r="X468" s="394"/>
      <c r="Y468" s="399"/>
      <c r="Z468" s="394"/>
      <c r="AA468" s="401"/>
      <c r="AB468" s="401"/>
      <c r="AC468" s="401"/>
      <c r="AD468" s="401"/>
      <c r="AE468" s="362"/>
      <c r="AF468" s="405"/>
      <c r="AG468" s="401"/>
      <c r="AH468" s="405"/>
      <c r="AI468" s="401"/>
      <c r="AJ468" s="401"/>
      <c r="AK468" s="394"/>
      <c r="AL468" s="394"/>
      <c r="AM468" s="394"/>
      <c r="AN468" s="399"/>
      <c r="AO468" s="394"/>
      <c r="AP468" s="401"/>
      <c r="AQ468" s="401"/>
      <c r="AR468" s="401"/>
      <c r="AS468" s="406"/>
      <c r="AT468" s="405"/>
      <c r="AU468" s="405"/>
      <c r="AV468" s="404"/>
      <c r="AW468" s="405"/>
      <c r="AX468" s="405"/>
      <c r="AY468" s="405"/>
      <c r="AZ468" s="404"/>
      <c r="BA468" s="405"/>
      <c r="BB468" s="405"/>
      <c r="BC468" s="394"/>
      <c r="BD468" s="394"/>
      <c r="BE468" s="394"/>
      <c r="BG468" s="2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</row>
    <row r="469" spans="1:100" s="1" customFormat="1" x14ac:dyDescent="0.25">
      <c r="A469" s="394"/>
      <c r="B469" s="394"/>
      <c r="C469" s="394"/>
      <c r="D469" s="394"/>
      <c r="E469" s="394"/>
      <c r="F469" s="394"/>
      <c r="G469" s="394"/>
      <c r="H469" s="394"/>
      <c r="I469" s="394"/>
      <c r="J469" s="394"/>
      <c r="K469" s="394"/>
      <c r="L469" s="394"/>
      <c r="M469" s="394"/>
      <c r="N469" s="394"/>
      <c r="O469" s="394"/>
      <c r="P469" s="400"/>
      <c r="Q469" s="394"/>
      <c r="R469" s="394"/>
      <c r="S469" s="394"/>
      <c r="T469" s="394"/>
      <c r="U469" s="394"/>
      <c r="V469" s="394"/>
      <c r="W469" s="394"/>
      <c r="X469" s="394"/>
      <c r="Y469" s="399"/>
      <c r="Z469" s="394"/>
      <c r="AA469" s="401"/>
      <c r="AB469" s="401"/>
      <c r="AC469" s="401"/>
      <c r="AD469" s="401"/>
      <c r="AE469" s="362"/>
      <c r="AF469" s="405"/>
      <c r="AG469" s="401"/>
      <c r="AH469" s="405"/>
      <c r="AI469" s="401"/>
      <c r="AJ469" s="401"/>
      <c r="AK469" s="394"/>
      <c r="AL469" s="394"/>
      <c r="AM469" s="394"/>
      <c r="AN469" s="399"/>
      <c r="AO469" s="394"/>
      <c r="AP469" s="401"/>
      <c r="AQ469" s="401"/>
      <c r="AR469" s="401"/>
      <c r="AS469" s="406"/>
      <c r="AT469" s="405"/>
      <c r="AU469" s="405"/>
      <c r="AV469" s="404"/>
      <c r="AW469" s="405"/>
      <c r="AX469" s="405"/>
      <c r="AY469" s="405"/>
      <c r="AZ469" s="404"/>
      <c r="BA469" s="405"/>
      <c r="BB469" s="405"/>
      <c r="BC469" s="394"/>
      <c r="BD469" s="394"/>
      <c r="BE469" s="394"/>
      <c r="BG469" s="2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</row>
    <row r="470" spans="1:100" s="1" customFormat="1" x14ac:dyDescent="0.25">
      <c r="A470" s="394"/>
      <c r="B470" s="394"/>
      <c r="C470" s="394"/>
      <c r="D470" s="394"/>
      <c r="E470" s="394"/>
      <c r="F470" s="394"/>
      <c r="G470" s="394"/>
      <c r="H470" s="394"/>
      <c r="I470" s="394"/>
      <c r="J470" s="394"/>
      <c r="K470" s="394"/>
      <c r="L470" s="394"/>
      <c r="M470" s="394"/>
      <c r="N470" s="394"/>
      <c r="O470" s="394"/>
      <c r="P470" s="400"/>
      <c r="Q470" s="394"/>
      <c r="R470" s="394"/>
      <c r="S470" s="394"/>
      <c r="T470" s="394"/>
      <c r="U470" s="394"/>
      <c r="V470" s="394"/>
      <c r="W470" s="394"/>
      <c r="X470" s="394"/>
      <c r="Y470" s="399"/>
      <c r="Z470" s="394"/>
      <c r="AA470" s="401"/>
      <c r="AB470" s="401"/>
      <c r="AC470" s="401"/>
      <c r="AD470" s="401"/>
      <c r="AE470" s="362"/>
      <c r="AF470" s="405"/>
      <c r="AG470" s="401"/>
      <c r="AH470" s="405"/>
      <c r="AI470" s="401"/>
      <c r="AJ470" s="401"/>
      <c r="AK470" s="394"/>
      <c r="AL470" s="394"/>
      <c r="AM470" s="394"/>
      <c r="AN470" s="399"/>
      <c r="AO470" s="394"/>
      <c r="AP470" s="401"/>
      <c r="AQ470" s="401"/>
      <c r="AR470" s="401"/>
      <c r="AS470" s="406"/>
      <c r="AT470" s="405"/>
      <c r="AU470" s="405"/>
      <c r="AV470" s="404"/>
      <c r="AW470" s="405"/>
      <c r="AX470" s="405"/>
      <c r="AY470" s="405"/>
      <c r="AZ470" s="404"/>
      <c r="BA470" s="405"/>
      <c r="BB470" s="405"/>
      <c r="BC470" s="394"/>
      <c r="BD470" s="394"/>
      <c r="BE470" s="394"/>
      <c r="BG470" s="2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</row>
    <row r="471" spans="1:100" s="1" customFormat="1" x14ac:dyDescent="0.25">
      <c r="A471" s="394"/>
      <c r="B471" s="394"/>
      <c r="C471" s="394"/>
      <c r="D471" s="394"/>
      <c r="E471" s="394"/>
      <c r="F471" s="394"/>
      <c r="G471" s="394"/>
      <c r="H471" s="394"/>
      <c r="I471" s="394"/>
      <c r="J471" s="394"/>
      <c r="K471" s="394"/>
      <c r="L471" s="394"/>
      <c r="M471" s="394"/>
      <c r="N471" s="394"/>
      <c r="O471" s="394"/>
      <c r="P471" s="400"/>
      <c r="Q471" s="394"/>
      <c r="R471" s="394"/>
      <c r="S471" s="394"/>
      <c r="T471" s="394"/>
      <c r="U471" s="394"/>
      <c r="V471" s="394"/>
      <c r="W471" s="394"/>
      <c r="X471" s="394"/>
      <c r="Y471" s="399"/>
      <c r="Z471" s="394"/>
      <c r="AA471" s="401"/>
      <c r="AB471" s="401"/>
      <c r="AC471" s="401"/>
      <c r="AD471" s="401"/>
      <c r="AE471" s="362"/>
      <c r="AF471" s="405"/>
      <c r="AG471" s="401"/>
      <c r="AH471" s="405"/>
      <c r="AI471" s="401"/>
      <c r="AJ471" s="401"/>
      <c r="AK471" s="394"/>
      <c r="AL471" s="394"/>
      <c r="AM471" s="394"/>
      <c r="AN471" s="399"/>
      <c r="AO471" s="394"/>
      <c r="AP471" s="401"/>
      <c r="AQ471" s="401"/>
      <c r="AR471" s="401"/>
      <c r="AS471" s="406"/>
      <c r="AT471" s="405"/>
      <c r="AU471" s="405"/>
      <c r="AV471" s="404"/>
      <c r="AW471" s="405"/>
      <c r="AX471" s="405"/>
      <c r="AY471" s="405"/>
      <c r="AZ471" s="404"/>
      <c r="BA471" s="405"/>
      <c r="BB471" s="405"/>
      <c r="BC471" s="394"/>
      <c r="BD471" s="394"/>
      <c r="BE471" s="394"/>
      <c r="BG471" s="2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</row>
    <row r="472" spans="1:100" s="1" customFormat="1" x14ac:dyDescent="0.25">
      <c r="A472" s="394"/>
      <c r="B472" s="394"/>
      <c r="C472" s="394"/>
      <c r="D472" s="394"/>
      <c r="E472" s="394"/>
      <c r="F472" s="394"/>
      <c r="G472" s="394"/>
      <c r="H472" s="394"/>
      <c r="I472" s="394"/>
      <c r="J472" s="394"/>
      <c r="K472" s="394"/>
      <c r="L472" s="394"/>
      <c r="M472" s="394"/>
      <c r="N472" s="394"/>
      <c r="O472" s="394"/>
      <c r="P472" s="400"/>
      <c r="Q472" s="394"/>
      <c r="R472" s="394"/>
      <c r="S472" s="394"/>
      <c r="T472" s="394"/>
      <c r="U472" s="394"/>
      <c r="V472" s="394"/>
      <c r="W472" s="394"/>
      <c r="X472" s="394"/>
      <c r="Y472" s="399"/>
      <c r="Z472" s="394"/>
      <c r="AA472" s="401"/>
      <c r="AB472" s="401"/>
      <c r="AC472" s="401"/>
      <c r="AD472" s="401"/>
      <c r="AE472" s="362"/>
      <c r="AF472" s="405"/>
      <c r="AG472" s="401"/>
      <c r="AH472" s="405"/>
      <c r="AI472" s="401"/>
      <c r="AJ472" s="401"/>
      <c r="AK472" s="394"/>
      <c r="AL472" s="394"/>
      <c r="AM472" s="394"/>
      <c r="AN472" s="399"/>
      <c r="AO472" s="394"/>
      <c r="AP472" s="401"/>
      <c r="AQ472" s="401"/>
      <c r="AR472" s="401"/>
      <c r="AS472" s="406"/>
      <c r="AT472" s="405"/>
      <c r="AU472" s="405"/>
      <c r="AV472" s="404"/>
      <c r="AW472" s="405"/>
      <c r="AX472" s="405"/>
      <c r="AY472" s="405"/>
      <c r="AZ472" s="404"/>
      <c r="BA472" s="405"/>
      <c r="BB472" s="405"/>
      <c r="BC472" s="394"/>
      <c r="BD472" s="394"/>
      <c r="BE472" s="394"/>
      <c r="BG472" s="2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</row>
    <row r="473" spans="1:100" s="1" customFormat="1" x14ac:dyDescent="0.25">
      <c r="A473" s="394"/>
      <c r="B473" s="394"/>
      <c r="C473" s="394"/>
      <c r="D473" s="394"/>
      <c r="E473" s="394"/>
      <c r="F473" s="394"/>
      <c r="G473" s="394"/>
      <c r="H473" s="394"/>
      <c r="I473" s="394"/>
      <c r="J473" s="394"/>
      <c r="K473" s="394"/>
      <c r="L473" s="394"/>
      <c r="M473" s="394"/>
      <c r="N473" s="394"/>
      <c r="O473" s="394"/>
      <c r="P473" s="400"/>
      <c r="Q473" s="394"/>
      <c r="R473" s="394"/>
      <c r="S473" s="394"/>
      <c r="T473" s="394"/>
      <c r="U473" s="394"/>
      <c r="V473" s="394"/>
      <c r="W473" s="394"/>
      <c r="X473" s="394"/>
      <c r="Y473" s="399"/>
      <c r="Z473" s="394"/>
      <c r="AA473" s="401"/>
      <c r="AB473" s="401"/>
      <c r="AC473" s="401"/>
      <c r="AD473" s="401"/>
      <c r="AE473" s="362"/>
      <c r="AF473" s="405"/>
      <c r="AG473" s="401"/>
      <c r="AH473" s="405"/>
      <c r="AI473" s="401"/>
      <c r="AJ473" s="401"/>
      <c r="AK473" s="394"/>
      <c r="AL473" s="394"/>
      <c r="AM473" s="394"/>
      <c r="AN473" s="399"/>
      <c r="AO473" s="394"/>
      <c r="AP473" s="401"/>
      <c r="AQ473" s="401"/>
      <c r="AR473" s="401"/>
      <c r="AS473" s="406"/>
      <c r="AT473" s="405"/>
      <c r="AU473" s="405"/>
      <c r="AV473" s="404"/>
      <c r="AW473" s="405"/>
      <c r="AX473" s="405"/>
      <c r="AY473" s="405"/>
      <c r="AZ473" s="404"/>
      <c r="BA473" s="405"/>
      <c r="BB473" s="405"/>
      <c r="BC473" s="394"/>
      <c r="BD473" s="394"/>
      <c r="BE473" s="394"/>
      <c r="BG473" s="2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</row>
    <row r="474" spans="1:100" s="1" customFormat="1" x14ac:dyDescent="0.25">
      <c r="A474" s="394"/>
      <c r="B474" s="394"/>
      <c r="C474" s="394"/>
      <c r="D474" s="394"/>
      <c r="E474" s="394"/>
      <c r="F474" s="394"/>
      <c r="G474" s="394"/>
      <c r="H474" s="394"/>
      <c r="I474" s="394"/>
      <c r="J474" s="394"/>
      <c r="K474" s="394"/>
      <c r="L474" s="394"/>
      <c r="M474" s="394"/>
      <c r="N474" s="394"/>
      <c r="O474" s="394"/>
      <c r="P474" s="400"/>
      <c r="Q474" s="394"/>
      <c r="R474" s="394"/>
      <c r="S474" s="394"/>
      <c r="T474" s="394"/>
      <c r="U474" s="394"/>
      <c r="V474" s="394"/>
      <c r="W474" s="394"/>
      <c r="X474" s="394"/>
      <c r="Y474" s="399"/>
      <c r="Z474" s="394"/>
      <c r="AA474" s="401"/>
      <c r="AB474" s="401"/>
      <c r="AC474" s="401"/>
      <c r="AD474" s="401"/>
      <c r="AE474" s="362"/>
      <c r="AF474" s="405"/>
      <c r="AG474" s="401"/>
      <c r="AH474" s="405"/>
      <c r="AI474" s="401"/>
      <c r="AJ474" s="401"/>
      <c r="AK474" s="394"/>
      <c r="AL474" s="394"/>
      <c r="AM474" s="394"/>
      <c r="AN474" s="399"/>
      <c r="AO474" s="394"/>
      <c r="AP474" s="401"/>
      <c r="AQ474" s="401"/>
      <c r="AR474" s="401"/>
      <c r="AS474" s="406"/>
      <c r="AT474" s="405"/>
      <c r="AU474" s="405"/>
      <c r="AV474" s="404"/>
      <c r="AW474" s="405"/>
      <c r="AX474" s="405"/>
      <c r="AY474" s="405"/>
      <c r="AZ474" s="404"/>
      <c r="BA474" s="405"/>
      <c r="BB474" s="405"/>
      <c r="BC474" s="394"/>
      <c r="BD474" s="394"/>
      <c r="BE474" s="394"/>
      <c r="BG474" s="2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</row>
    <row r="475" spans="1:100" s="1" customFormat="1" x14ac:dyDescent="0.25">
      <c r="A475" s="394"/>
      <c r="B475" s="394"/>
      <c r="C475" s="394"/>
      <c r="D475" s="394"/>
      <c r="E475" s="394"/>
      <c r="F475" s="394"/>
      <c r="G475" s="394"/>
      <c r="H475" s="394"/>
      <c r="I475" s="394"/>
      <c r="J475" s="394"/>
      <c r="K475" s="394"/>
      <c r="L475" s="394"/>
      <c r="M475" s="394"/>
      <c r="N475" s="394"/>
      <c r="O475" s="394"/>
      <c r="P475" s="400"/>
      <c r="Q475" s="394"/>
      <c r="R475" s="394"/>
      <c r="S475" s="394"/>
      <c r="T475" s="394"/>
      <c r="U475" s="394"/>
      <c r="V475" s="394"/>
      <c r="W475" s="394"/>
      <c r="X475" s="394"/>
      <c r="Y475" s="399"/>
      <c r="Z475" s="394"/>
      <c r="AA475" s="401"/>
      <c r="AB475" s="401"/>
      <c r="AC475" s="401"/>
      <c r="AD475" s="401"/>
      <c r="AE475" s="362"/>
      <c r="AF475" s="405"/>
      <c r="AG475" s="401"/>
      <c r="AH475" s="405"/>
      <c r="AI475" s="401"/>
      <c r="AJ475" s="401"/>
      <c r="AK475" s="394"/>
      <c r="AL475" s="394"/>
      <c r="AM475" s="394"/>
      <c r="AN475" s="399"/>
      <c r="AO475" s="394"/>
      <c r="AP475" s="401"/>
      <c r="AQ475" s="401"/>
      <c r="AR475" s="401"/>
      <c r="AS475" s="406"/>
      <c r="AT475" s="405"/>
      <c r="AU475" s="405"/>
      <c r="AV475" s="404"/>
      <c r="AW475" s="405"/>
      <c r="AX475" s="405"/>
      <c r="AY475" s="405"/>
      <c r="AZ475" s="404"/>
      <c r="BA475" s="405"/>
      <c r="BB475" s="405"/>
      <c r="BC475" s="394"/>
      <c r="BD475" s="394"/>
      <c r="BE475" s="394"/>
      <c r="BG475" s="2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</row>
    <row r="476" spans="1:100" s="1" customFormat="1" x14ac:dyDescent="0.25">
      <c r="A476" s="394"/>
      <c r="B476" s="394"/>
      <c r="C476" s="394"/>
      <c r="D476" s="394"/>
      <c r="E476" s="394"/>
      <c r="F476" s="394"/>
      <c r="G476" s="394"/>
      <c r="H476" s="394"/>
      <c r="I476" s="394"/>
      <c r="J476" s="394"/>
      <c r="K476" s="394"/>
      <c r="L476" s="394"/>
      <c r="M476" s="394"/>
      <c r="N476" s="394"/>
      <c r="O476" s="394"/>
      <c r="P476" s="400"/>
      <c r="Q476" s="394"/>
      <c r="R476" s="394"/>
      <c r="S476" s="394"/>
      <c r="T476" s="394"/>
      <c r="U476" s="394"/>
      <c r="V476" s="394"/>
      <c r="W476" s="394"/>
      <c r="X476" s="394"/>
      <c r="Y476" s="399"/>
      <c r="Z476" s="394"/>
      <c r="AA476" s="401"/>
      <c r="AB476" s="401"/>
      <c r="AC476" s="401"/>
      <c r="AD476" s="401"/>
      <c r="AE476" s="362"/>
      <c r="AF476" s="405"/>
      <c r="AG476" s="401"/>
      <c r="AH476" s="405"/>
      <c r="AI476" s="401"/>
      <c r="AJ476" s="401"/>
      <c r="AK476" s="394"/>
      <c r="AL476" s="394"/>
      <c r="AM476" s="394"/>
      <c r="AN476" s="399"/>
      <c r="AO476" s="394"/>
      <c r="AP476" s="401"/>
      <c r="AQ476" s="401"/>
      <c r="AR476" s="401"/>
      <c r="AS476" s="406"/>
      <c r="AT476" s="405"/>
      <c r="AU476" s="405"/>
      <c r="AV476" s="404"/>
      <c r="AW476" s="405"/>
      <c r="AX476" s="405"/>
      <c r="AY476" s="405"/>
      <c r="AZ476" s="404"/>
      <c r="BA476" s="405"/>
      <c r="BB476" s="405"/>
      <c r="BC476" s="394"/>
      <c r="BD476" s="394"/>
      <c r="BE476" s="394"/>
      <c r="BG476" s="2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</row>
    <row r="477" spans="1:100" s="1" customFormat="1" x14ac:dyDescent="0.25">
      <c r="A477" s="394"/>
      <c r="B477" s="394"/>
      <c r="C477" s="394"/>
      <c r="D477" s="394"/>
      <c r="E477" s="394"/>
      <c r="F477" s="394"/>
      <c r="G477" s="394"/>
      <c r="H477" s="394"/>
      <c r="I477" s="394"/>
      <c r="J477" s="394"/>
      <c r="K477" s="394"/>
      <c r="L477" s="394"/>
      <c r="M477" s="394"/>
      <c r="N477" s="394"/>
      <c r="O477" s="394"/>
      <c r="P477" s="400"/>
      <c r="Q477" s="394"/>
      <c r="R477" s="394"/>
      <c r="S477" s="394"/>
      <c r="T477" s="394"/>
      <c r="U477" s="394"/>
      <c r="V477" s="394"/>
      <c r="W477" s="394"/>
      <c r="X477" s="394"/>
      <c r="Y477" s="399"/>
      <c r="Z477" s="394"/>
      <c r="AA477" s="401"/>
      <c r="AB477" s="401"/>
      <c r="AC477" s="401"/>
      <c r="AD477" s="401"/>
      <c r="AE477" s="362"/>
      <c r="AF477" s="405"/>
      <c r="AG477" s="401"/>
      <c r="AH477" s="405"/>
      <c r="AI477" s="401"/>
      <c r="AJ477" s="401"/>
      <c r="AK477" s="394"/>
      <c r="AL477" s="394"/>
      <c r="AM477" s="394"/>
      <c r="AN477" s="399"/>
      <c r="AO477" s="394"/>
      <c r="AP477" s="401"/>
      <c r="AQ477" s="401"/>
      <c r="AR477" s="401"/>
      <c r="AS477" s="406"/>
      <c r="AT477" s="405"/>
      <c r="AU477" s="405"/>
      <c r="AV477" s="404"/>
      <c r="AW477" s="405"/>
      <c r="AX477" s="405"/>
      <c r="AY477" s="405"/>
      <c r="AZ477" s="404"/>
      <c r="BA477" s="405"/>
      <c r="BB477" s="405"/>
      <c r="BC477" s="394"/>
      <c r="BD477" s="394"/>
      <c r="BE477" s="394"/>
      <c r="BG477" s="2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</row>
    <row r="478" spans="1:100" s="1" customFormat="1" x14ac:dyDescent="0.25">
      <c r="A478" s="394"/>
      <c r="B478" s="394"/>
      <c r="C478" s="394"/>
      <c r="D478" s="394"/>
      <c r="E478" s="394"/>
      <c r="F478" s="394"/>
      <c r="G478" s="394"/>
      <c r="H478" s="394"/>
      <c r="I478" s="394"/>
      <c r="J478" s="394"/>
      <c r="K478" s="394"/>
      <c r="L478" s="394"/>
      <c r="M478" s="394"/>
      <c r="N478" s="394"/>
      <c r="O478" s="394"/>
      <c r="P478" s="400"/>
      <c r="Q478" s="394"/>
      <c r="R478" s="394"/>
      <c r="S478" s="394"/>
      <c r="T478" s="394"/>
      <c r="U478" s="394"/>
      <c r="V478" s="394"/>
      <c r="W478" s="394"/>
      <c r="X478" s="394"/>
      <c r="Y478" s="399"/>
      <c r="Z478" s="394"/>
      <c r="AA478" s="401"/>
      <c r="AB478" s="401"/>
      <c r="AC478" s="401"/>
      <c r="AD478" s="401"/>
      <c r="AE478" s="362"/>
      <c r="AF478" s="405"/>
      <c r="AG478" s="401"/>
      <c r="AH478" s="405"/>
      <c r="AI478" s="401"/>
      <c r="AJ478" s="401"/>
      <c r="AK478" s="394"/>
      <c r="AL478" s="394"/>
      <c r="AM478" s="394"/>
      <c r="AN478" s="399"/>
      <c r="AO478" s="394"/>
      <c r="AP478" s="401"/>
      <c r="AQ478" s="401"/>
      <c r="AR478" s="401"/>
      <c r="AS478" s="406"/>
      <c r="AT478" s="405"/>
      <c r="AU478" s="405"/>
      <c r="AV478" s="404"/>
      <c r="AW478" s="405"/>
      <c r="AX478" s="405"/>
      <c r="AY478" s="405"/>
      <c r="AZ478" s="404"/>
      <c r="BA478" s="405"/>
      <c r="BB478" s="405"/>
      <c r="BC478" s="394"/>
      <c r="BD478" s="394"/>
      <c r="BE478" s="394"/>
      <c r="BG478" s="2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</row>
    <row r="479" spans="1:100" s="1" customFormat="1" x14ac:dyDescent="0.25">
      <c r="A479" s="394"/>
      <c r="B479" s="394"/>
      <c r="C479" s="394"/>
      <c r="D479" s="394"/>
      <c r="E479" s="394"/>
      <c r="F479" s="394"/>
      <c r="G479" s="394"/>
      <c r="H479" s="394"/>
      <c r="I479" s="394"/>
      <c r="J479" s="394"/>
      <c r="K479" s="394"/>
      <c r="L479" s="394"/>
      <c r="M479" s="394"/>
      <c r="N479" s="394"/>
      <c r="O479" s="394"/>
      <c r="P479" s="400"/>
      <c r="Q479" s="394"/>
      <c r="R479" s="394"/>
      <c r="S479" s="394"/>
      <c r="T479" s="394"/>
      <c r="U479" s="394"/>
      <c r="V479" s="394"/>
      <c r="W479" s="394"/>
      <c r="X479" s="394"/>
      <c r="Y479" s="399"/>
      <c r="Z479" s="394"/>
      <c r="AA479" s="401"/>
      <c r="AB479" s="401"/>
      <c r="AC479" s="401"/>
      <c r="AD479" s="401"/>
      <c r="AE479" s="362"/>
      <c r="AF479" s="405"/>
      <c r="AG479" s="401"/>
      <c r="AH479" s="405"/>
      <c r="AI479" s="401"/>
      <c r="AJ479" s="401"/>
      <c r="AK479" s="394"/>
      <c r="AL479" s="394"/>
      <c r="AM479" s="394"/>
      <c r="AN479" s="399"/>
      <c r="AO479" s="394"/>
      <c r="AP479" s="401"/>
      <c r="AQ479" s="401"/>
      <c r="AR479" s="401"/>
      <c r="AS479" s="406"/>
      <c r="AT479" s="405"/>
      <c r="AU479" s="405"/>
      <c r="AV479" s="404"/>
      <c r="AW479" s="405"/>
      <c r="AX479" s="405"/>
      <c r="AY479" s="405"/>
      <c r="AZ479" s="404"/>
      <c r="BA479" s="405"/>
      <c r="BB479" s="405"/>
      <c r="BC479" s="394"/>
      <c r="BD479" s="394"/>
      <c r="BE479" s="394"/>
      <c r="BG479" s="2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</row>
    <row r="480" spans="1:100" s="1" customFormat="1" x14ac:dyDescent="0.25">
      <c r="A480" s="394"/>
      <c r="B480" s="394"/>
      <c r="C480" s="394"/>
      <c r="D480" s="394"/>
      <c r="E480" s="394"/>
      <c r="F480" s="394"/>
      <c r="G480" s="394"/>
      <c r="H480" s="394"/>
      <c r="I480" s="394"/>
      <c r="J480" s="394"/>
      <c r="K480" s="394"/>
      <c r="L480" s="394"/>
      <c r="M480" s="394"/>
      <c r="N480" s="394"/>
      <c r="O480" s="394"/>
      <c r="P480" s="400"/>
      <c r="Q480" s="394"/>
      <c r="R480" s="394"/>
      <c r="S480" s="394"/>
      <c r="T480" s="394"/>
      <c r="U480" s="394"/>
      <c r="V480" s="394"/>
      <c r="W480" s="394"/>
      <c r="X480" s="394"/>
      <c r="Y480" s="399"/>
      <c r="Z480" s="394"/>
      <c r="AA480" s="401"/>
      <c r="AB480" s="401"/>
      <c r="AC480" s="401"/>
      <c r="AD480" s="401"/>
      <c r="AE480" s="362"/>
      <c r="AF480" s="405"/>
      <c r="AG480" s="401"/>
      <c r="AH480" s="405"/>
      <c r="AI480" s="401"/>
      <c r="AJ480" s="401"/>
      <c r="AK480" s="394"/>
      <c r="AL480" s="394"/>
      <c r="AM480" s="394"/>
      <c r="AN480" s="399"/>
      <c r="AO480" s="394"/>
      <c r="AP480" s="401"/>
      <c r="AQ480" s="401"/>
      <c r="AR480" s="401"/>
      <c r="AS480" s="406"/>
      <c r="AT480" s="405"/>
      <c r="AU480" s="405"/>
      <c r="AV480" s="404"/>
      <c r="AW480" s="405"/>
      <c r="AX480" s="405"/>
      <c r="AY480" s="405"/>
      <c r="AZ480" s="404"/>
      <c r="BA480" s="405"/>
      <c r="BB480" s="405"/>
      <c r="BC480" s="394"/>
      <c r="BD480" s="394"/>
      <c r="BE480" s="394"/>
      <c r="BG480" s="2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</row>
    <row r="481" spans="1:100" s="1" customFormat="1" x14ac:dyDescent="0.25">
      <c r="A481" s="394"/>
      <c r="B481" s="394"/>
      <c r="C481" s="394"/>
      <c r="D481" s="394"/>
      <c r="E481" s="394"/>
      <c r="F481" s="394"/>
      <c r="G481" s="394"/>
      <c r="H481" s="394"/>
      <c r="I481" s="394"/>
      <c r="J481" s="394"/>
      <c r="K481" s="394"/>
      <c r="L481" s="394"/>
      <c r="M481" s="394"/>
      <c r="N481" s="394"/>
      <c r="O481" s="394"/>
      <c r="P481" s="400"/>
      <c r="Q481" s="394"/>
      <c r="R481" s="394"/>
      <c r="S481" s="394"/>
      <c r="T481" s="394"/>
      <c r="U481" s="394"/>
      <c r="V481" s="394"/>
      <c r="W481" s="394"/>
      <c r="X481" s="394"/>
      <c r="Y481" s="399"/>
      <c r="Z481" s="394"/>
      <c r="AA481" s="401"/>
      <c r="AB481" s="401"/>
      <c r="AC481" s="401"/>
      <c r="AD481" s="401"/>
      <c r="AE481" s="362"/>
      <c r="AF481" s="405"/>
      <c r="AG481" s="401"/>
      <c r="AH481" s="405"/>
      <c r="AI481" s="401"/>
      <c r="AJ481" s="401"/>
      <c r="AK481" s="394"/>
      <c r="AL481" s="394"/>
      <c r="AM481" s="394"/>
      <c r="AN481" s="399"/>
      <c r="AO481" s="394"/>
      <c r="AP481" s="401"/>
      <c r="AQ481" s="401"/>
      <c r="AR481" s="401"/>
      <c r="AS481" s="406"/>
      <c r="AT481" s="405"/>
      <c r="AU481" s="405"/>
      <c r="AV481" s="404"/>
      <c r="AW481" s="405"/>
      <c r="AX481" s="405"/>
      <c r="AY481" s="405"/>
      <c r="AZ481" s="404"/>
      <c r="BA481" s="405"/>
      <c r="BB481" s="405"/>
      <c r="BC481" s="394"/>
      <c r="BD481" s="394"/>
      <c r="BE481" s="394"/>
      <c r="BG481" s="2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</row>
    <row r="482" spans="1:100" s="1" customFormat="1" x14ac:dyDescent="0.25">
      <c r="A482" s="394"/>
      <c r="B482" s="394"/>
      <c r="C482" s="394"/>
      <c r="D482" s="394"/>
      <c r="E482" s="394"/>
      <c r="F482" s="394"/>
      <c r="G482" s="394"/>
      <c r="H482" s="394"/>
      <c r="I482" s="394"/>
      <c r="J482" s="394"/>
      <c r="K482" s="394"/>
      <c r="L482" s="394"/>
      <c r="M482" s="394"/>
      <c r="N482" s="394"/>
      <c r="O482" s="394"/>
      <c r="P482" s="400"/>
      <c r="Q482" s="394"/>
      <c r="R482" s="394"/>
      <c r="S482" s="394"/>
      <c r="T482" s="394"/>
      <c r="U482" s="394"/>
      <c r="V482" s="394"/>
      <c r="W482" s="394"/>
      <c r="X482" s="394"/>
      <c r="Y482" s="399"/>
      <c r="Z482" s="394"/>
      <c r="AA482" s="401"/>
      <c r="AB482" s="401"/>
      <c r="AC482" s="401"/>
      <c r="AD482" s="401"/>
      <c r="AE482" s="362"/>
      <c r="AF482" s="405"/>
      <c r="AG482" s="401"/>
      <c r="AH482" s="405"/>
      <c r="AI482" s="401"/>
      <c r="AJ482" s="401"/>
      <c r="AK482" s="394"/>
      <c r="AL482" s="394"/>
      <c r="AM482" s="394"/>
      <c r="AN482" s="399"/>
      <c r="AO482" s="394"/>
      <c r="AP482" s="401"/>
      <c r="AQ482" s="401"/>
      <c r="AR482" s="401"/>
      <c r="AS482" s="406"/>
      <c r="AT482" s="405"/>
      <c r="AU482" s="405"/>
      <c r="AV482" s="404"/>
      <c r="AW482" s="405"/>
      <c r="AX482" s="405"/>
      <c r="AY482" s="405"/>
      <c r="AZ482" s="404"/>
      <c r="BA482" s="405"/>
      <c r="BB482" s="405"/>
      <c r="BC482" s="394"/>
      <c r="BD482" s="394"/>
      <c r="BE482" s="394"/>
      <c r="BG482" s="2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</row>
    <row r="483" spans="1:100" s="1" customFormat="1" x14ac:dyDescent="0.25">
      <c r="A483" s="394"/>
      <c r="B483" s="394"/>
      <c r="C483" s="394"/>
      <c r="D483" s="394"/>
      <c r="E483" s="394"/>
      <c r="F483" s="394"/>
      <c r="G483" s="394"/>
      <c r="H483" s="394"/>
      <c r="I483" s="394"/>
      <c r="J483" s="394"/>
      <c r="K483" s="394"/>
      <c r="L483" s="394"/>
      <c r="M483" s="394"/>
      <c r="N483" s="394"/>
      <c r="O483" s="394"/>
      <c r="P483" s="400"/>
      <c r="Q483" s="394"/>
      <c r="R483" s="394"/>
      <c r="S483" s="394"/>
      <c r="T483" s="394"/>
      <c r="U483" s="394"/>
      <c r="V483" s="394"/>
      <c r="W483" s="394"/>
      <c r="X483" s="394"/>
      <c r="Y483" s="399"/>
      <c r="Z483" s="394"/>
      <c r="AA483" s="401"/>
      <c r="AB483" s="401"/>
      <c r="AC483" s="401"/>
      <c r="AD483" s="401"/>
      <c r="AE483" s="362"/>
      <c r="AF483" s="405"/>
      <c r="AG483" s="401"/>
      <c r="AH483" s="405"/>
      <c r="AI483" s="401"/>
      <c r="AJ483" s="401"/>
      <c r="AK483" s="394"/>
      <c r="AL483" s="394"/>
      <c r="AM483" s="394"/>
      <c r="AN483" s="399"/>
      <c r="AO483" s="394"/>
      <c r="AP483" s="401"/>
      <c r="AQ483" s="401"/>
      <c r="AR483" s="401"/>
      <c r="AS483" s="406"/>
      <c r="AT483" s="405"/>
      <c r="AU483" s="405"/>
      <c r="AV483" s="404"/>
      <c r="AW483" s="405"/>
      <c r="AX483" s="405"/>
      <c r="AY483" s="405"/>
      <c r="AZ483" s="404"/>
      <c r="BA483" s="405"/>
      <c r="BB483" s="405"/>
      <c r="BC483" s="394"/>
      <c r="BD483" s="394"/>
      <c r="BE483" s="394"/>
      <c r="BG483" s="2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</row>
    <row r="484" spans="1:100" s="1" customFormat="1" x14ac:dyDescent="0.25">
      <c r="A484" s="394"/>
      <c r="B484" s="394"/>
      <c r="C484" s="394"/>
      <c r="D484" s="394"/>
      <c r="E484" s="394"/>
      <c r="F484" s="394"/>
      <c r="G484" s="394"/>
      <c r="H484" s="394"/>
      <c r="I484" s="394"/>
      <c r="J484" s="394"/>
      <c r="K484" s="394"/>
      <c r="L484" s="394"/>
      <c r="M484" s="394"/>
      <c r="N484" s="394"/>
      <c r="O484" s="394"/>
      <c r="P484" s="400"/>
      <c r="Q484" s="394"/>
      <c r="R484" s="394"/>
      <c r="S484" s="394"/>
      <c r="T484" s="394"/>
      <c r="U484" s="394"/>
      <c r="V484" s="394"/>
      <c r="W484" s="394"/>
      <c r="X484" s="394"/>
      <c r="Y484" s="399"/>
      <c r="Z484" s="394"/>
      <c r="AA484" s="401"/>
      <c r="AB484" s="401"/>
      <c r="AC484" s="401"/>
      <c r="AD484" s="401"/>
      <c r="AE484" s="362"/>
      <c r="AF484" s="405"/>
      <c r="AG484" s="401"/>
      <c r="AH484" s="405"/>
      <c r="AI484" s="401"/>
      <c r="AJ484" s="401"/>
      <c r="AK484" s="394"/>
      <c r="AL484" s="394"/>
      <c r="AM484" s="394"/>
      <c r="AN484" s="399"/>
      <c r="AO484" s="394"/>
      <c r="AP484" s="401"/>
      <c r="AQ484" s="401"/>
      <c r="AR484" s="401"/>
      <c r="AS484" s="406"/>
      <c r="AT484" s="405"/>
      <c r="AU484" s="405"/>
      <c r="AV484" s="404"/>
      <c r="AW484" s="405"/>
      <c r="AX484" s="405"/>
      <c r="AY484" s="405"/>
      <c r="AZ484" s="404"/>
      <c r="BA484" s="405"/>
      <c r="BB484" s="405"/>
      <c r="BC484" s="394"/>
      <c r="BD484" s="394"/>
      <c r="BE484" s="394"/>
      <c r="BG484" s="2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</row>
    <row r="485" spans="1:100" s="1" customFormat="1" x14ac:dyDescent="0.25">
      <c r="A485" s="394"/>
      <c r="B485" s="394"/>
      <c r="C485" s="394"/>
      <c r="D485" s="394"/>
      <c r="E485" s="394"/>
      <c r="F485" s="394"/>
      <c r="G485" s="394"/>
      <c r="H485" s="394"/>
      <c r="I485" s="394"/>
      <c r="J485" s="394"/>
      <c r="K485" s="394"/>
      <c r="L485" s="394"/>
      <c r="M485" s="394"/>
      <c r="N485" s="394"/>
      <c r="O485" s="394"/>
      <c r="P485" s="400"/>
      <c r="Q485" s="394"/>
      <c r="R485" s="394"/>
      <c r="S485" s="394"/>
      <c r="T485" s="394"/>
      <c r="U485" s="394"/>
      <c r="V485" s="394"/>
      <c r="W485" s="394"/>
      <c r="X485" s="394"/>
      <c r="Y485" s="399"/>
      <c r="Z485" s="394"/>
      <c r="AA485" s="401"/>
      <c r="AB485" s="401"/>
      <c r="AC485" s="401"/>
      <c r="AD485" s="401"/>
      <c r="AE485" s="362"/>
      <c r="AF485" s="405"/>
      <c r="AG485" s="401"/>
      <c r="AH485" s="405"/>
      <c r="AI485" s="401"/>
      <c r="AJ485" s="401"/>
      <c r="AK485" s="394"/>
      <c r="AL485" s="394"/>
      <c r="AM485" s="394"/>
      <c r="AN485" s="399"/>
      <c r="AO485" s="394"/>
      <c r="AP485" s="401"/>
      <c r="AQ485" s="401"/>
      <c r="AR485" s="401"/>
      <c r="AS485" s="406"/>
      <c r="AT485" s="405"/>
      <c r="AU485" s="405"/>
      <c r="AV485" s="404"/>
      <c r="AW485" s="405"/>
      <c r="AX485" s="405"/>
      <c r="AY485" s="405"/>
      <c r="AZ485" s="404"/>
      <c r="BA485" s="405"/>
      <c r="BB485" s="405"/>
      <c r="BC485" s="394"/>
      <c r="BD485" s="394"/>
      <c r="BE485" s="394"/>
      <c r="BG485" s="2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</row>
    <row r="486" spans="1:100" s="1" customFormat="1" x14ac:dyDescent="0.25">
      <c r="A486" s="394"/>
      <c r="B486" s="394"/>
      <c r="C486" s="394"/>
      <c r="D486" s="394"/>
      <c r="E486" s="394"/>
      <c r="F486" s="394"/>
      <c r="G486" s="394"/>
      <c r="H486" s="394"/>
      <c r="I486" s="394"/>
      <c r="J486" s="394"/>
      <c r="K486" s="394"/>
      <c r="L486" s="394"/>
      <c r="M486" s="394"/>
      <c r="N486" s="394"/>
      <c r="O486" s="394"/>
      <c r="P486" s="400"/>
      <c r="Q486" s="394"/>
      <c r="R486" s="394"/>
      <c r="S486" s="394"/>
      <c r="T486" s="394"/>
      <c r="U486" s="394"/>
      <c r="V486" s="394"/>
      <c r="W486" s="394"/>
      <c r="X486" s="394"/>
      <c r="Y486" s="399"/>
      <c r="Z486" s="394"/>
      <c r="AA486" s="401"/>
      <c r="AB486" s="401"/>
      <c r="AC486" s="401"/>
      <c r="AD486" s="401"/>
      <c r="AE486" s="362"/>
      <c r="AF486" s="405"/>
      <c r="AG486" s="401"/>
      <c r="AH486" s="405"/>
      <c r="AI486" s="401"/>
      <c r="AJ486" s="401"/>
      <c r="AK486" s="394"/>
      <c r="AL486" s="394"/>
      <c r="AM486" s="394"/>
      <c r="AN486" s="399"/>
      <c r="AO486" s="394"/>
      <c r="AP486" s="401"/>
      <c r="AQ486" s="401"/>
      <c r="AR486" s="401"/>
      <c r="AS486" s="406"/>
      <c r="AT486" s="405"/>
      <c r="AU486" s="405"/>
      <c r="AV486" s="404"/>
      <c r="AW486" s="405"/>
      <c r="AX486" s="405"/>
      <c r="AY486" s="405"/>
      <c r="AZ486" s="404"/>
      <c r="BA486" s="405"/>
      <c r="BB486" s="405"/>
      <c r="BC486" s="394"/>
      <c r="BD486" s="394"/>
      <c r="BE486" s="394"/>
      <c r="BG486" s="2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</row>
    <row r="487" spans="1:100" s="1" customFormat="1" x14ac:dyDescent="0.25">
      <c r="A487" s="394"/>
      <c r="B487" s="394"/>
      <c r="C487" s="394"/>
      <c r="D487" s="394"/>
      <c r="E487" s="394"/>
      <c r="F487" s="394"/>
      <c r="G487" s="394"/>
      <c r="H487" s="394"/>
      <c r="I487" s="394"/>
      <c r="J487" s="394"/>
      <c r="K487" s="394"/>
      <c r="L487" s="394"/>
      <c r="M487" s="394"/>
      <c r="N487" s="394"/>
      <c r="O487" s="394"/>
      <c r="P487" s="400"/>
      <c r="Q487" s="394"/>
      <c r="R487" s="394"/>
      <c r="S487" s="394"/>
      <c r="T487" s="394"/>
      <c r="U487" s="394"/>
      <c r="V487" s="394"/>
      <c r="W487" s="394"/>
      <c r="X487" s="394"/>
      <c r="Y487" s="399"/>
      <c r="Z487" s="394"/>
      <c r="AA487" s="401"/>
      <c r="AB487" s="401"/>
      <c r="AC487" s="401"/>
      <c r="AD487" s="401"/>
      <c r="AE487" s="362"/>
      <c r="AF487" s="405"/>
      <c r="AG487" s="401"/>
      <c r="AH487" s="405"/>
      <c r="AI487" s="401"/>
      <c r="AJ487" s="401"/>
      <c r="AK487" s="394"/>
      <c r="AL487" s="394"/>
      <c r="AM487" s="394"/>
      <c r="AN487" s="399"/>
      <c r="AO487" s="394"/>
      <c r="AP487" s="401"/>
      <c r="AQ487" s="401"/>
      <c r="AR487" s="401"/>
      <c r="AS487" s="406"/>
      <c r="AT487" s="405"/>
      <c r="AU487" s="405"/>
      <c r="AV487" s="404"/>
      <c r="AW487" s="405"/>
      <c r="AX487" s="405"/>
      <c r="AY487" s="405"/>
      <c r="AZ487" s="404"/>
      <c r="BA487" s="405"/>
      <c r="BB487" s="405"/>
      <c r="BC487" s="394"/>
      <c r="BD487" s="394"/>
      <c r="BE487" s="394"/>
      <c r="BG487" s="2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</row>
    <row r="488" spans="1:100" s="1" customFormat="1" x14ac:dyDescent="0.25">
      <c r="A488" s="394"/>
      <c r="B488" s="394"/>
      <c r="C488" s="394"/>
      <c r="D488" s="394"/>
      <c r="E488" s="394"/>
      <c r="F488" s="394"/>
      <c r="G488" s="394"/>
      <c r="H488" s="394"/>
      <c r="I488" s="394"/>
      <c r="J488" s="394"/>
      <c r="K488" s="394"/>
      <c r="L488" s="394"/>
      <c r="M488" s="394"/>
      <c r="N488" s="394"/>
      <c r="O488" s="394"/>
      <c r="P488" s="400"/>
      <c r="Q488" s="394"/>
      <c r="R488" s="394"/>
      <c r="S488" s="394"/>
      <c r="T488" s="394"/>
      <c r="U488" s="394"/>
      <c r="V488" s="394"/>
      <c r="W488" s="394"/>
      <c r="X488" s="394"/>
      <c r="Y488" s="399"/>
      <c r="Z488" s="394"/>
      <c r="AA488" s="401"/>
      <c r="AB488" s="401"/>
      <c r="AC488" s="401"/>
      <c r="AD488" s="401"/>
      <c r="AE488" s="362"/>
      <c r="AF488" s="405"/>
      <c r="AG488" s="401"/>
      <c r="AH488" s="405"/>
      <c r="AI488" s="401"/>
      <c r="AJ488" s="401"/>
      <c r="AK488" s="394"/>
      <c r="AL488" s="394"/>
      <c r="AM488" s="394"/>
      <c r="AN488" s="399"/>
      <c r="AO488" s="394"/>
      <c r="AP488" s="401"/>
      <c r="AQ488" s="401"/>
      <c r="AR488" s="401"/>
      <c r="AS488" s="406"/>
      <c r="AT488" s="405"/>
      <c r="AU488" s="405"/>
      <c r="AV488" s="404"/>
      <c r="AW488" s="405"/>
      <c r="AX488" s="405"/>
      <c r="AY488" s="405"/>
      <c r="AZ488" s="404"/>
      <c r="BA488" s="405"/>
      <c r="BB488" s="405"/>
      <c r="BC488" s="394"/>
      <c r="BD488" s="394"/>
      <c r="BE488" s="394"/>
      <c r="BG488" s="2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</row>
    <row r="489" spans="1:100" s="1" customFormat="1" x14ac:dyDescent="0.25">
      <c r="A489" s="394"/>
      <c r="B489" s="394"/>
      <c r="C489" s="394"/>
      <c r="D489" s="394"/>
      <c r="E489" s="394"/>
      <c r="F489" s="394"/>
      <c r="G489" s="394"/>
      <c r="H489" s="394"/>
      <c r="I489" s="394"/>
      <c r="J489" s="394"/>
      <c r="K489" s="394"/>
      <c r="L489" s="394"/>
      <c r="M489" s="394"/>
      <c r="N489" s="394"/>
      <c r="O489" s="394"/>
      <c r="P489" s="400"/>
      <c r="Q489" s="394"/>
      <c r="R489" s="394"/>
      <c r="S489" s="394"/>
      <c r="T489" s="394"/>
      <c r="U489" s="394"/>
      <c r="V489" s="394"/>
      <c r="W489" s="394"/>
      <c r="X489" s="394"/>
      <c r="Y489" s="399"/>
      <c r="Z489" s="394"/>
      <c r="AA489" s="401"/>
      <c r="AB489" s="401"/>
      <c r="AC489" s="401"/>
      <c r="AD489" s="401"/>
      <c r="AE489" s="362"/>
      <c r="AF489" s="405"/>
      <c r="AG489" s="401"/>
      <c r="AH489" s="405"/>
      <c r="AI489" s="401"/>
      <c r="AJ489" s="401"/>
      <c r="AK489" s="394"/>
      <c r="AL489" s="394"/>
      <c r="AM489" s="394"/>
      <c r="AN489" s="399"/>
      <c r="AO489" s="394"/>
      <c r="AP489" s="401"/>
      <c r="AQ489" s="401"/>
      <c r="AR489" s="401"/>
      <c r="AS489" s="406"/>
      <c r="AT489" s="405"/>
      <c r="AU489" s="405"/>
      <c r="AV489" s="404"/>
      <c r="AW489" s="405"/>
      <c r="AX489" s="405"/>
      <c r="AY489" s="405"/>
      <c r="AZ489" s="404"/>
      <c r="BA489" s="405"/>
      <c r="BB489" s="405"/>
      <c r="BC489" s="394"/>
      <c r="BD489" s="394"/>
      <c r="BE489" s="394"/>
      <c r="BG489" s="2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</row>
    <row r="490" spans="1:100" s="1" customFormat="1" x14ac:dyDescent="0.25">
      <c r="A490" s="394"/>
      <c r="B490" s="394"/>
      <c r="C490" s="394"/>
      <c r="D490" s="394"/>
      <c r="E490" s="394"/>
      <c r="F490" s="394"/>
      <c r="G490" s="394"/>
      <c r="H490" s="394"/>
      <c r="I490" s="394"/>
      <c r="J490" s="394"/>
      <c r="K490" s="394"/>
      <c r="L490" s="394"/>
      <c r="M490" s="394"/>
      <c r="N490" s="394"/>
      <c r="O490" s="394"/>
      <c r="P490" s="400"/>
      <c r="Q490" s="394"/>
      <c r="R490" s="394"/>
      <c r="S490" s="394"/>
      <c r="T490" s="394"/>
      <c r="U490" s="394"/>
      <c r="V490" s="394"/>
      <c r="W490" s="394"/>
      <c r="X490" s="394"/>
      <c r="Y490" s="399"/>
      <c r="Z490" s="394"/>
      <c r="AA490" s="401"/>
      <c r="AB490" s="401"/>
      <c r="AC490" s="401"/>
      <c r="AD490" s="401"/>
      <c r="AE490" s="362"/>
      <c r="AF490" s="405"/>
      <c r="AG490" s="401"/>
      <c r="AH490" s="405"/>
      <c r="AI490" s="401"/>
      <c r="AJ490" s="401"/>
      <c r="AK490" s="394"/>
      <c r="AL490" s="394"/>
      <c r="AM490" s="394"/>
      <c r="AN490" s="399"/>
      <c r="AO490" s="394"/>
      <c r="AP490" s="401"/>
      <c r="AQ490" s="401"/>
      <c r="AR490" s="401"/>
      <c r="AS490" s="406"/>
      <c r="AT490" s="405"/>
      <c r="AU490" s="405"/>
      <c r="AV490" s="404"/>
      <c r="AW490" s="405"/>
      <c r="AX490" s="405"/>
      <c r="AY490" s="405"/>
      <c r="AZ490" s="404"/>
      <c r="BA490" s="405"/>
      <c r="BB490" s="405"/>
      <c r="BC490" s="394"/>
      <c r="BD490" s="394"/>
      <c r="BE490" s="394"/>
      <c r="BG490" s="2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</row>
    <row r="491" spans="1:100" s="1" customFormat="1" x14ac:dyDescent="0.25">
      <c r="A491" s="394"/>
      <c r="B491" s="394"/>
      <c r="C491" s="394"/>
      <c r="D491" s="394"/>
      <c r="E491" s="394"/>
      <c r="F491" s="394"/>
      <c r="G491" s="394"/>
      <c r="H491" s="394"/>
      <c r="I491" s="394"/>
      <c r="J491" s="394"/>
      <c r="K491" s="394"/>
      <c r="L491" s="394"/>
      <c r="M491" s="394"/>
      <c r="N491" s="394"/>
      <c r="O491" s="394"/>
      <c r="P491" s="400"/>
      <c r="Q491" s="394"/>
      <c r="R491" s="394"/>
      <c r="S491" s="394"/>
      <c r="T491" s="394"/>
      <c r="U491" s="394"/>
      <c r="V491" s="394"/>
      <c r="W491" s="394"/>
      <c r="X491" s="394"/>
      <c r="Y491" s="399"/>
      <c r="Z491" s="394"/>
      <c r="AA491" s="401"/>
      <c r="AB491" s="401"/>
      <c r="AC491" s="401"/>
      <c r="AD491" s="401"/>
      <c r="AE491" s="362"/>
      <c r="AF491" s="405"/>
      <c r="AG491" s="401"/>
      <c r="AH491" s="405"/>
      <c r="AI491" s="401"/>
      <c r="AJ491" s="401"/>
      <c r="AK491" s="394"/>
      <c r="AL491" s="394"/>
      <c r="AM491" s="394"/>
      <c r="AN491" s="399"/>
      <c r="AO491" s="394"/>
      <c r="AP491" s="401"/>
      <c r="AQ491" s="401"/>
      <c r="AR491" s="401"/>
      <c r="AS491" s="406"/>
      <c r="AT491" s="405"/>
      <c r="AU491" s="405"/>
      <c r="AV491" s="404"/>
      <c r="AW491" s="405"/>
      <c r="AX491" s="405"/>
      <c r="AY491" s="405"/>
      <c r="AZ491" s="404"/>
      <c r="BA491" s="405"/>
      <c r="BB491" s="405"/>
      <c r="BC491" s="394"/>
      <c r="BD491" s="394"/>
      <c r="BE491" s="394"/>
      <c r="BG491" s="2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</row>
    <row r="492" spans="1:100" s="1" customFormat="1" x14ac:dyDescent="0.25">
      <c r="A492" s="394"/>
      <c r="B492" s="394"/>
      <c r="C492" s="394"/>
      <c r="D492" s="394"/>
      <c r="E492" s="394"/>
      <c r="F492" s="394"/>
      <c r="G492" s="394"/>
      <c r="H492" s="394"/>
      <c r="I492" s="394"/>
      <c r="J492" s="394"/>
      <c r="K492" s="394"/>
      <c r="L492" s="394"/>
      <c r="M492" s="394"/>
      <c r="N492" s="394"/>
      <c r="O492" s="394"/>
      <c r="P492" s="400"/>
      <c r="Q492" s="394"/>
      <c r="R492" s="394"/>
      <c r="S492" s="394"/>
      <c r="T492" s="394"/>
      <c r="U492" s="394"/>
      <c r="V492" s="394"/>
      <c r="W492" s="394"/>
      <c r="X492" s="394"/>
      <c r="Y492" s="399"/>
      <c r="Z492" s="394"/>
      <c r="AA492" s="401"/>
      <c r="AB492" s="401"/>
      <c r="AC492" s="401"/>
      <c r="AD492" s="401"/>
      <c r="AE492" s="362"/>
      <c r="AF492" s="405"/>
      <c r="AG492" s="401"/>
      <c r="AH492" s="405"/>
      <c r="AI492" s="401"/>
      <c r="AJ492" s="401"/>
      <c r="AK492" s="394"/>
      <c r="AL492" s="394"/>
      <c r="AM492" s="394"/>
      <c r="AN492" s="399"/>
      <c r="AO492" s="394"/>
      <c r="AP492" s="401"/>
      <c r="AQ492" s="401"/>
      <c r="AR492" s="401"/>
      <c r="AS492" s="406"/>
      <c r="AT492" s="405"/>
      <c r="AU492" s="405"/>
      <c r="AV492" s="404"/>
      <c r="AW492" s="405"/>
      <c r="AX492" s="405"/>
      <c r="AY492" s="405"/>
      <c r="AZ492" s="404"/>
      <c r="BA492" s="405"/>
      <c r="BB492" s="405"/>
      <c r="BC492" s="394"/>
      <c r="BD492" s="394"/>
      <c r="BE492" s="394"/>
      <c r="BG492" s="2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</row>
    <row r="493" spans="1:100" s="1" customFormat="1" x14ac:dyDescent="0.25">
      <c r="A493" s="394"/>
      <c r="B493" s="394"/>
      <c r="C493" s="394"/>
      <c r="D493" s="394"/>
      <c r="E493" s="394"/>
      <c r="F493" s="394"/>
      <c r="G493" s="394"/>
      <c r="H493" s="394"/>
      <c r="I493" s="394"/>
      <c r="J493" s="394"/>
      <c r="K493" s="394"/>
      <c r="L493" s="394"/>
      <c r="M493" s="394"/>
      <c r="N493" s="394"/>
      <c r="O493" s="394"/>
      <c r="P493" s="400"/>
      <c r="Q493" s="394"/>
      <c r="R493" s="394"/>
      <c r="S493" s="394"/>
      <c r="T493" s="394"/>
      <c r="U493" s="394"/>
      <c r="V493" s="394"/>
      <c r="W493" s="394"/>
      <c r="X493" s="394"/>
      <c r="Y493" s="399"/>
      <c r="Z493" s="394"/>
      <c r="AA493" s="401"/>
      <c r="AB493" s="401"/>
      <c r="AC493" s="401"/>
      <c r="AD493" s="401"/>
      <c r="AE493" s="362"/>
      <c r="AF493" s="405"/>
      <c r="AG493" s="401"/>
      <c r="AH493" s="405"/>
      <c r="AI493" s="401"/>
      <c r="AJ493" s="401"/>
      <c r="AK493" s="394"/>
      <c r="AL493" s="394"/>
      <c r="AM493" s="394"/>
      <c r="AN493" s="399"/>
      <c r="AO493" s="394"/>
      <c r="AP493" s="401"/>
      <c r="AQ493" s="401"/>
      <c r="AR493" s="401"/>
      <c r="AS493" s="406"/>
      <c r="AT493" s="405"/>
      <c r="AU493" s="405"/>
      <c r="AV493" s="404"/>
      <c r="AW493" s="405"/>
      <c r="AX493" s="405"/>
      <c r="AY493" s="405"/>
      <c r="AZ493" s="404"/>
      <c r="BA493" s="405"/>
      <c r="BB493" s="405"/>
      <c r="BC493" s="394"/>
      <c r="BD493" s="394"/>
      <c r="BE493" s="394"/>
      <c r="BG493" s="2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</row>
    <row r="494" spans="1:100" s="1" customFormat="1" x14ac:dyDescent="0.25">
      <c r="A494" s="394"/>
      <c r="B494" s="394"/>
      <c r="C494" s="394"/>
      <c r="D494" s="394"/>
      <c r="E494" s="394"/>
      <c r="F494" s="394"/>
      <c r="G494" s="394"/>
      <c r="H494" s="394"/>
      <c r="I494" s="394"/>
      <c r="J494" s="394"/>
      <c r="K494" s="394"/>
      <c r="L494" s="394"/>
      <c r="M494" s="394"/>
      <c r="N494" s="394"/>
      <c r="O494" s="394"/>
      <c r="P494" s="400"/>
      <c r="Q494" s="394"/>
      <c r="R494" s="394"/>
      <c r="S494" s="394"/>
      <c r="T494" s="394"/>
      <c r="U494" s="394"/>
      <c r="V494" s="394"/>
      <c r="W494" s="394"/>
      <c r="X494" s="394"/>
      <c r="Y494" s="399"/>
      <c r="Z494" s="394"/>
      <c r="AA494" s="401"/>
      <c r="AB494" s="401"/>
      <c r="AC494" s="401"/>
      <c r="AD494" s="401"/>
      <c r="AE494" s="362"/>
      <c r="AF494" s="405"/>
      <c r="AG494" s="401"/>
      <c r="AH494" s="405"/>
      <c r="AI494" s="401"/>
      <c r="AJ494" s="401"/>
      <c r="AK494" s="394"/>
      <c r="AL494" s="394"/>
      <c r="AM494" s="394"/>
      <c r="AN494" s="399"/>
      <c r="AO494" s="394"/>
      <c r="AP494" s="401"/>
      <c r="AQ494" s="401"/>
      <c r="AR494" s="401"/>
      <c r="AS494" s="406"/>
      <c r="AT494" s="405"/>
      <c r="AU494" s="405"/>
      <c r="AV494" s="404"/>
      <c r="AW494" s="405"/>
      <c r="AX494" s="405"/>
      <c r="AY494" s="405"/>
      <c r="AZ494" s="404"/>
      <c r="BA494" s="405"/>
      <c r="BB494" s="405"/>
      <c r="BC494" s="394"/>
      <c r="BD494" s="394"/>
      <c r="BE494" s="394"/>
      <c r="BG494" s="2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</row>
    <row r="495" spans="1:100" s="1" customFormat="1" x14ac:dyDescent="0.25">
      <c r="A495" s="394"/>
      <c r="B495" s="394"/>
      <c r="C495" s="394"/>
      <c r="D495" s="394"/>
      <c r="E495" s="394"/>
      <c r="F495" s="394"/>
      <c r="G495" s="394"/>
      <c r="H495" s="394"/>
      <c r="I495" s="394"/>
      <c r="J495" s="394"/>
      <c r="K495" s="394"/>
      <c r="L495" s="394"/>
      <c r="M495" s="394"/>
      <c r="N495" s="394"/>
      <c r="O495" s="394"/>
      <c r="P495" s="400"/>
      <c r="Q495" s="394"/>
      <c r="R495" s="394"/>
      <c r="S495" s="394"/>
      <c r="T495" s="394"/>
      <c r="U495" s="394"/>
      <c r="V495" s="394"/>
      <c r="W495" s="394"/>
      <c r="X495" s="394"/>
      <c r="Y495" s="399"/>
      <c r="Z495" s="394"/>
      <c r="AA495" s="401"/>
      <c r="AB495" s="401"/>
      <c r="AC495" s="401"/>
      <c r="AD495" s="401"/>
      <c r="AE495" s="362"/>
      <c r="AF495" s="405"/>
      <c r="AG495" s="401"/>
      <c r="AH495" s="405"/>
      <c r="AI495" s="401"/>
      <c r="AJ495" s="401"/>
      <c r="AK495" s="394"/>
      <c r="AL495" s="394"/>
      <c r="AM495" s="394"/>
      <c r="AN495" s="399"/>
      <c r="AO495" s="394"/>
      <c r="AP495" s="401"/>
      <c r="AQ495" s="401"/>
      <c r="AR495" s="401"/>
      <c r="AS495" s="406"/>
      <c r="AT495" s="405"/>
      <c r="AU495" s="405"/>
      <c r="AV495" s="404"/>
      <c r="AW495" s="405"/>
      <c r="AX495" s="405"/>
      <c r="AY495" s="405"/>
      <c r="AZ495" s="404"/>
      <c r="BA495" s="405"/>
      <c r="BB495" s="405"/>
      <c r="BC495" s="394"/>
      <c r="BD495" s="394"/>
      <c r="BE495" s="394"/>
      <c r="BG495" s="2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</row>
    <row r="496" spans="1:100" s="1" customFormat="1" x14ac:dyDescent="0.25">
      <c r="A496" s="394"/>
      <c r="B496" s="394"/>
      <c r="C496" s="394"/>
      <c r="D496" s="394"/>
      <c r="E496" s="394"/>
      <c r="F496" s="394"/>
      <c r="G496" s="394"/>
      <c r="H496" s="394"/>
      <c r="I496" s="394"/>
      <c r="J496" s="394"/>
      <c r="K496" s="394"/>
      <c r="L496" s="394"/>
      <c r="M496" s="394"/>
      <c r="N496" s="394"/>
      <c r="O496" s="394"/>
      <c r="P496" s="400"/>
      <c r="Q496" s="394"/>
      <c r="R496" s="394"/>
      <c r="S496" s="394"/>
      <c r="T496" s="394"/>
      <c r="U496" s="394"/>
      <c r="V496" s="394"/>
      <c r="W496" s="394"/>
      <c r="X496" s="394"/>
      <c r="Y496" s="399"/>
      <c r="Z496" s="394"/>
      <c r="AA496" s="401"/>
      <c r="AB496" s="401"/>
      <c r="AC496" s="401"/>
      <c r="AD496" s="401"/>
      <c r="AE496" s="362"/>
      <c r="AF496" s="405"/>
      <c r="AG496" s="401"/>
      <c r="AH496" s="405"/>
      <c r="AI496" s="401"/>
      <c r="AJ496" s="401"/>
      <c r="AK496" s="394"/>
      <c r="AL496" s="394"/>
      <c r="AM496" s="394"/>
      <c r="AN496" s="399"/>
      <c r="AO496" s="394"/>
      <c r="AP496" s="401"/>
      <c r="AQ496" s="401"/>
      <c r="AR496" s="401"/>
      <c r="AS496" s="406"/>
      <c r="AT496" s="405"/>
      <c r="AU496" s="405"/>
      <c r="AV496" s="404"/>
      <c r="AW496" s="405"/>
      <c r="AX496" s="405"/>
      <c r="AY496" s="405"/>
      <c r="AZ496" s="404"/>
      <c r="BA496" s="405"/>
      <c r="BB496" s="405"/>
      <c r="BC496" s="394"/>
      <c r="BD496" s="394"/>
      <c r="BE496" s="394"/>
      <c r="BG496" s="2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</row>
    <row r="497" spans="1:100" s="1" customFormat="1" x14ac:dyDescent="0.25">
      <c r="A497" s="394"/>
      <c r="B497" s="394"/>
      <c r="C497" s="394"/>
      <c r="D497" s="394"/>
      <c r="E497" s="394"/>
      <c r="F497" s="394"/>
      <c r="G497" s="394"/>
      <c r="H497" s="394"/>
      <c r="I497" s="394"/>
      <c r="J497" s="394"/>
      <c r="K497" s="394"/>
      <c r="L497" s="394"/>
      <c r="M497" s="394"/>
      <c r="N497" s="394"/>
      <c r="O497" s="394"/>
      <c r="P497" s="400"/>
      <c r="Q497" s="394"/>
      <c r="R497" s="394"/>
      <c r="S497" s="394"/>
      <c r="T497" s="394"/>
      <c r="U497" s="394"/>
      <c r="V497" s="394"/>
      <c r="W497" s="394"/>
      <c r="X497" s="394"/>
      <c r="Y497" s="399"/>
      <c r="Z497" s="394"/>
      <c r="AA497" s="401"/>
      <c r="AB497" s="401"/>
      <c r="AC497" s="401"/>
      <c r="AD497" s="401"/>
      <c r="AE497" s="362"/>
      <c r="AF497" s="405"/>
      <c r="AG497" s="401"/>
      <c r="AH497" s="405"/>
      <c r="AI497" s="401"/>
      <c r="AJ497" s="401"/>
      <c r="AK497" s="394"/>
      <c r="AL497" s="394"/>
      <c r="AM497" s="394"/>
      <c r="AN497" s="399"/>
      <c r="AO497" s="394"/>
      <c r="AP497" s="401"/>
      <c r="AQ497" s="401"/>
      <c r="AR497" s="401"/>
      <c r="AS497" s="406"/>
      <c r="AT497" s="405"/>
      <c r="AU497" s="405"/>
      <c r="AV497" s="404"/>
      <c r="AW497" s="405"/>
      <c r="AX497" s="405"/>
      <c r="AY497" s="405"/>
      <c r="AZ497" s="404"/>
      <c r="BA497" s="405"/>
      <c r="BB497" s="405"/>
      <c r="BC497" s="394"/>
      <c r="BD497" s="394"/>
      <c r="BE497" s="394"/>
      <c r="BG497" s="2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</row>
    <row r="498" spans="1:100" s="1" customFormat="1" x14ac:dyDescent="0.25">
      <c r="A498" s="394"/>
      <c r="B498" s="394"/>
      <c r="C498" s="394"/>
      <c r="D498" s="394"/>
      <c r="E498" s="394"/>
      <c r="F498" s="394"/>
      <c r="G498" s="394"/>
      <c r="H498" s="394"/>
      <c r="I498" s="394"/>
      <c r="J498" s="394"/>
      <c r="K498" s="394"/>
      <c r="L498" s="394"/>
      <c r="M498" s="394"/>
      <c r="N498" s="394"/>
      <c r="O498" s="394"/>
      <c r="P498" s="400"/>
      <c r="Q498" s="394"/>
      <c r="R498" s="394"/>
      <c r="S498" s="394"/>
      <c r="T498" s="394"/>
      <c r="U498" s="394"/>
      <c r="V498" s="394"/>
      <c r="W498" s="394"/>
      <c r="X498" s="394"/>
      <c r="Y498" s="399"/>
      <c r="Z498" s="394"/>
      <c r="AA498" s="401"/>
      <c r="AB498" s="401"/>
      <c r="AC498" s="401"/>
      <c r="AD498" s="401"/>
      <c r="AE498" s="362"/>
      <c r="AF498" s="405"/>
      <c r="AG498" s="401"/>
      <c r="AH498" s="405"/>
      <c r="AI498" s="401"/>
      <c r="AJ498" s="401"/>
      <c r="AK498" s="394"/>
      <c r="AL498" s="394"/>
      <c r="AM498" s="394"/>
      <c r="AN498" s="399"/>
      <c r="AO498" s="394"/>
      <c r="AP498" s="401"/>
      <c r="AQ498" s="401"/>
      <c r="AR498" s="401"/>
      <c r="AS498" s="406"/>
      <c r="AT498" s="405"/>
      <c r="AU498" s="405"/>
      <c r="AV498" s="404"/>
      <c r="AW498" s="405"/>
      <c r="AX498" s="405"/>
      <c r="AY498" s="405"/>
      <c r="AZ498" s="404"/>
      <c r="BA498" s="405"/>
      <c r="BB498" s="405"/>
      <c r="BC498" s="394"/>
      <c r="BD498" s="394"/>
      <c r="BE498" s="394"/>
      <c r="BG498" s="2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</row>
    <row r="499" spans="1:100" s="1" customFormat="1" x14ac:dyDescent="0.25">
      <c r="A499" s="394"/>
      <c r="B499" s="394"/>
      <c r="C499" s="394"/>
      <c r="D499" s="394"/>
      <c r="E499" s="394"/>
      <c r="F499" s="394"/>
      <c r="G499" s="394"/>
      <c r="H499" s="394"/>
      <c r="I499" s="394"/>
      <c r="J499" s="394"/>
      <c r="K499" s="394"/>
      <c r="L499" s="394"/>
      <c r="M499" s="394"/>
      <c r="N499" s="394"/>
      <c r="O499" s="394"/>
      <c r="P499" s="400"/>
      <c r="Q499" s="394"/>
      <c r="R499" s="394"/>
      <c r="S499" s="394"/>
      <c r="T499" s="394"/>
      <c r="U499" s="394"/>
      <c r="V499" s="394"/>
      <c r="W499" s="394"/>
      <c r="X499" s="394"/>
      <c r="Y499" s="399"/>
      <c r="Z499" s="394"/>
      <c r="AA499" s="401"/>
      <c r="AB499" s="401"/>
      <c r="AC499" s="401"/>
      <c r="AD499" s="401"/>
      <c r="AE499" s="362"/>
      <c r="AF499" s="405"/>
      <c r="AG499" s="401"/>
      <c r="AH499" s="405"/>
      <c r="AI499" s="401"/>
      <c r="AJ499" s="401"/>
      <c r="AK499" s="394"/>
      <c r="AL499" s="394"/>
      <c r="AM499" s="394"/>
      <c r="AN499" s="399"/>
      <c r="AO499" s="394"/>
      <c r="AP499" s="401"/>
      <c r="AQ499" s="401"/>
      <c r="AR499" s="401"/>
      <c r="AS499" s="406"/>
      <c r="AT499" s="405"/>
      <c r="AU499" s="405"/>
      <c r="AV499" s="404"/>
      <c r="AW499" s="405"/>
      <c r="AX499" s="405"/>
      <c r="AY499" s="405"/>
      <c r="AZ499" s="404"/>
      <c r="BA499" s="405"/>
      <c r="BB499" s="405"/>
      <c r="BC499" s="394"/>
      <c r="BD499" s="394"/>
      <c r="BE499" s="394"/>
      <c r="BG499" s="2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</row>
    <row r="500" spans="1:100" s="1" customFormat="1" x14ac:dyDescent="0.25">
      <c r="A500" s="394"/>
      <c r="B500" s="394"/>
      <c r="C500" s="394"/>
      <c r="D500" s="394"/>
      <c r="E500" s="394"/>
      <c r="F500" s="394"/>
      <c r="G500" s="394"/>
      <c r="H500" s="394"/>
      <c r="I500" s="394"/>
      <c r="J500" s="394"/>
      <c r="K500" s="394"/>
      <c r="L500" s="394"/>
      <c r="M500" s="394"/>
      <c r="N500" s="394"/>
      <c r="O500" s="394"/>
      <c r="P500" s="400"/>
      <c r="Q500" s="394"/>
      <c r="R500" s="394"/>
      <c r="S500" s="394"/>
      <c r="T500" s="394"/>
      <c r="U500" s="394"/>
      <c r="V500" s="394"/>
      <c r="W500" s="394"/>
      <c r="X500" s="394"/>
      <c r="Y500" s="399"/>
      <c r="Z500" s="394"/>
      <c r="AA500" s="401"/>
      <c r="AB500" s="401"/>
      <c r="AC500" s="401"/>
      <c r="AD500" s="401"/>
      <c r="AE500" s="362"/>
      <c r="AF500" s="405"/>
      <c r="AG500" s="401"/>
      <c r="AH500" s="405"/>
      <c r="AI500" s="401"/>
      <c r="AJ500" s="401"/>
      <c r="AK500" s="394"/>
      <c r="AL500" s="394"/>
      <c r="AM500" s="394"/>
      <c r="AN500" s="399"/>
      <c r="AO500" s="394"/>
      <c r="AP500" s="401"/>
      <c r="AQ500" s="401"/>
      <c r="AR500" s="401"/>
      <c r="AS500" s="406"/>
      <c r="AT500" s="405"/>
      <c r="AU500" s="405"/>
      <c r="AV500" s="404"/>
      <c r="AW500" s="405"/>
      <c r="AX500" s="405"/>
      <c r="AY500" s="405"/>
      <c r="AZ500" s="404"/>
      <c r="BA500" s="405"/>
      <c r="BB500" s="405"/>
      <c r="BC500" s="394"/>
      <c r="BD500" s="394"/>
      <c r="BE500" s="394"/>
      <c r="BG500" s="2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</row>
    <row r="501" spans="1:100" s="1" customFormat="1" x14ac:dyDescent="0.25">
      <c r="A501" s="394"/>
      <c r="B501" s="394"/>
      <c r="C501" s="394"/>
      <c r="D501" s="394"/>
      <c r="E501" s="394"/>
      <c r="F501" s="394"/>
      <c r="G501" s="394"/>
      <c r="H501" s="394"/>
      <c r="I501" s="394"/>
      <c r="J501" s="394"/>
      <c r="K501" s="394"/>
      <c r="L501" s="394"/>
      <c r="M501" s="394"/>
      <c r="N501" s="394"/>
      <c r="O501" s="394"/>
      <c r="P501" s="400"/>
      <c r="Q501" s="394"/>
      <c r="R501" s="394"/>
      <c r="S501" s="394"/>
      <c r="T501" s="394"/>
      <c r="U501" s="394"/>
      <c r="V501" s="394"/>
      <c r="W501" s="394"/>
      <c r="X501" s="394"/>
      <c r="Y501" s="399"/>
      <c r="Z501" s="394"/>
      <c r="AA501" s="401"/>
      <c r="AB501" s="401"/>
      <c r="AC501" s="401"/>
      <c r="AD501" s="401"/>
      <c r="AE501" s="362"/>
      <c r="AF501" s="405"/>
      <c r="AG501" s="401"/>
      <c r="AH501" s="405"/>
      <c r="AI501" s="401"/>
      <c r="AJ501" s="401"/>
      <c r="AK501" s="394"/>
      <c r="AL501" s="394"/>
      <c r="AM501" s="394"/>
      <c r="AN501" s="399"/>
      <c r="AO501" s="394"/>
      <c r="AP501" s="401"/>
      <c r="AQ501" s="401"/>
      <c r="AR501" s="401"/>
      <c r="AS501" s="406"/>
      <c r="AT501" s="405"/>
      <c r="AU501" s="405"/>
      <c r="AV501" s="404"/>
      <c r="AW501" s="405"/>
      <c r="AX501" s="405"/>
      <c r="AY501" s="405"/>
      <c r="AZ501" s="404"/>
      <c r="BA501" s="405"/>
      <c r="BB501" s="405"/>
      <c r="BC501" s="394"/>
      <c r="BD501" s="394"/>
      <c r="BE501" s="394"/>
      <c r="BG501" s="2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</row>
    <row r="502" spans="1:100" s="1" customFormat="1" x14ac:dyDescent="0.25">
      <c r="A502" s="394"/>
      <c r="B502" s="394"/>
      <c r="C502" s="394"/>
      <c r="D502" s="394"/>
      <c r="E502" s="394"/>
      <c r="F502" s="394"/>
      <c r="G502" s="394"/>
      <c r="H502" s="394"/>
      <c r="I502" s="394"/>
      <c r="J502" s="394"/>
      <c r="K502" s="394"/>
      <c r="L502" s="394"/>
      <c r="M502" s="394"/>
      <c r="N502" s="394"/>
      <c r="O502" s="394"/>
      <c r="P502" s="400"/>
      <c r="Q502" s="394"/>
      <c r="R502" s="394"/>
      <c r="S502" s="394"/>
      <c r="T502" s="394"/>
      <c r="U502" s="394"/>
      <c r="V502" s="394"/>
      <c r="W502" s="394"/>
      <c r="X502" s="394"/>
      <c r="Y502" s="399"/>
      <c r="Z502" s="394"/>
      <c r="AA502" s="401"/>
      <c r="AB502" s="401"/>
      <c r="AC502" s="401"/>
      <c r="AD502" s="401"/>
      <c r="AE502" s="362"/>
      <c r="AF502" s="405"/>
      <c r="AG502" s="401"/>
      <c r="AH502" s="405"/>
      <c r="AI502" s="401"/>
      <c r="AJ502" s="401"/>
      <c r="AK502" s="394"/>
      <c r="AL502" s="394"/>
      <c r="AM502" s="394"/>
      <c r="AN502" s="399"/>
      <c r="AO502" s="394"/>
      <c r="AP502" s="401"/>
      <c r="AQ502" s="401"/>
      <c r="AR502" s="401"/>
      <c r="AS502" s="406"/>
      <c r="AT502" s="405"/>
      <c r="AU502" s="405"/>
      <c r="AV502" s="404"/>
      <c r="AW502" s="405"/>
      <c r="AX502" s="405"/>
      <c r="AY502" s="405"/>
      <c r="AZ502" s="404"/>
      <c r="BA502" s="405"/>
      <c r="BB502" s="405"/>
      <c r="BC502" s="394"/>
      <c r="BD502" s="394"/>
      <c r="BE502" s="394"/>
      <c r="BG502" s="2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</row>
    <row r="503" spans="1:100" s="1" customFormat="1" x14ac:dyDescent="0.25">
      <c r="A503" s="394"/>
      <c r="B503" s="394"/>
      <c r="C503" s="394"/>
      <c r="D503" s="394"/>
      <c r="E503" s="394"/>
      <c r="F503" s="394"/>
      <c r="G503" s="394"/>
      <c r="H503" s="394"/>
      <c r="I503" s="394"/>
      <c r="J503" s="394"/>
      <c r="K503" s="394"/>
      <c r="L503" s="394"/>
      <c r="M503" s="394"/>
      <c r="N503" s="394"/>
      <c r="O503" s="394"/>
      <c r="P503" s="400"/>
      <c r="Q503" s="394"/>
      <c r="R503" s="394"/>
      <c r="S503" s="394"/>
      <c r="T503" s="394"/>
      <c r="U503" s="394"/>
      <c r="V503" s="394"/>
      <c r="W503" s="394"/>
      <c r="X503" s="394"/>
      <c r="Y503" s="399"/>
      <c r="Z503" s="394"/>
      <c r="AA503" s="401"/>
      <c r="AB503" s="401"/>
      <c r="AC503" s="401"/>
      <c r="AD503" s="401"/>
      <c r="AE503" s="362"/>
      <c r="AF503" s="405"/>
      <c r="AG503" s="401"/>
      <c r="AH503" s="405"/>
      <c r="AI503" s="401"/>
      <c r="AJ503" s="401"/>
      <c r="AK503" s="394"/>
      <c r="AL503" s="394"/>
      <c r="AM503" s="394"/>
      <c r="AN503" s="399"/>
      <c r="AO503" s="394"/>
      <c r="AP503" s="401"/>
      <c r="AQ503" s="401"/>
      <c r="AR503" s="401"/>
      <c r="AS503" s="406"/>
      <c r="AT503" s="405"/>
      <c r="AU503" s="405"/>
      <c r="AV503" s="404"/>
      <c r="AW503" s="405"/>
      <c r="AX503" s="405"/>
      <c r="AY503" s="405"/>
      <c r="AZ503" s="404"/>
      <c r="BA503" s="405"/>
      <c r="BB503" s="405"/>
      <c r="BC503" s="394"/>
      <c r="BD503" s="394"/>
      <c r="BE503" s="394"/>
      <c r="BG503" s="2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</row>
    <row r="504" spans="1:100" s="1" customFormat="1" x14ac:dyDescent="0.25">
      <c r="A504" s="394"/>
      <c r="B504" s="394"/>
      <c r="C504" s="394"/>
      <c r="D504" s="394"/>
      <c r="E504" s="394"/>
      <c r="F504" s="394"/>
      <c r="G504" s="394"/>
      <c r="H504" s="394"/>
      <c r="I504" s="394"/>
      <c r="J504" s="394"/>
      <c r="K504" s="394"/>
      <c r="L504" s="394"/>
      <c r="M504" s="394"/>
      <c r="N504" s="394"/>
      <c r="O504" s="394"/>
      <c r="P504" s="400"/>
      <c r="Q504" s="394"/>
      <c r="R504" s="394"/>
      <c r="S504" s="394"/>
      <c r="T504" s="394"/>
      <c r="U504" s="394"/>
      <c r="V504" s="394"/>
      <c r="W504" s="394"/>
      <c r="X504" s="394"/>
      <c r="Y504" s="399"/>
      <c r="Z504" s="394"/>
      <c r="AA504" s="401"/>
      <c r="AB504" s="401"/>
      <c r="AC504" s="401"/>
      <c r="AD504" s="401"/>
      <c r="AE504" s="362"/>
      <c r="AF504" s="405"/>
      <c r="AG504" s="401"/>
      <c r="AH504" s="405"/>
      <c r="AI504" s="401"/>
      <c r="AJ504" s="401"/>
      <c r="AK504" s="394"/>
      <c r="AL504" s="394"/>
      <c r="AM504" s="394"/>
      <c r="AN504" s="399"/>
      <c r="AO504" s="394"/>
      <c r="AP504" s="401"/>
      <c r="AQ504" s="401"/>
      <c r="AR504" s="401"/>
      <c r="AS504" s="406"/>
      <c r="AT504" s="405"/>
      <c r="AU504" s="405"/>
      <c r="AV504" s="404"/>
      <c r="AW504" s="405"/>
      <c r="AX504" s="405"/>
      <c r="AY504" s="405"/>
      <c r="AZ504" s="404"/>
      <c r="BA504" s="405"/>
      <c r="BB504" s="405"/>
      <c r="BC504" s="394"/>
      <c r="BD504" s="394"/>
      <c r="BE504" s="394"/>
      <c r="BG504" s="2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</row>
    <row r="505" spans="1:100" s="1" customFormat="1" x14ac:dyDescent="0.25">
      <c r="A505" s="394"/>
      <c r="B505" s="394"/>
      <c r="C505" s="394"/>
      <c r="D505" s="394"/>
      <c r="E505" s="394"/>
      <c r="F505" s="394"/>
      <c r="G505" s="394"/>
      <c r="H505" s="394"/>
      <c r="I505" s="394"/>
      <c r="J505" s="394"/>
      <c r="K505" s="394"/>
      <c r="L505" s="394"/>
      <c r="M505" s="394"/>
      <c r="N505" s="394"/>
      <c r="O505" s="394"/>
      <c r="P505" s="400"/>
      <c r="Q505" s="394"/>
      <c r="R505" s="394"/>
      <c r="S505" s="394"/>
      <c r="T505" s="394"/>
      <c r="U505" s="394"/>
      <c r="V505" s="394"/>
      <c r="W505" s="394"/>
      <c r="X505" s="394"/>
      <c r="Y505" s="399"/>
      <c r="Z505" s="394"/>
      <c r="AA505" s="401"/>
      <c r="AB505" s="401"/>
      <c r="AC505" s="401"/>
      <c r="AD505" s="401"/>
      <c r="AE505" s="362"/>
      <c r="AF505" s="405"/>
      <c r="AG505" s="401"/>
      <c r="AH505" s="405"/>
      <c r="AI505" s="401"/>
      <c r="AJ505" s="401"/>
      <c r="AK505" s="394"/>
      <c r="AL505" s="394"/>
      <c r="AM505" s="394"/>
      <c r="AN505" s="399"/>
      <c r="AO505" s="394"/>
      <c r="AP505" s="401"/>
      <c r="AQ505" s="401"/>
      <c r="AR505" s="401"/>
      <c r="AS505" s="406"/>
      <c r="AT505" s="405"/>
      <c r="AU505" s="405"/>
      <c r="AV505" s="404"/>
      <c r="AW505" s="405"/>
      <c r="AX505" s="405"/>
      <c r="AY505" s="405"/>
      <c r="AZ505" s="404"/>
      <c r="BA505" s="405"/>
      <c r="BB505" s="405"/>
      <c r="BC505" s="394"/>
      <c r="BD505" s="394"/>
      <c r="BE505" s="394"/>
      <c r="BG505" s="2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</row>
    <row r="506" spans="1:100" s="1" customFormat="1" x14ac:dyDescent="0.25">
      <c r="A506" s="394"/>
      <c r="B506" s="394"/>
      <c r="C506" s="394"/>
      <c r="D506" s="394"/>
      <c r="E506" s="394"/>
      <c r="F506" s="394"/>
      <c r="G506" s="394"/>
      <c r="H506" s="394"/>
      <c r="I506" s="394"/>
      <c r="J506" s="394"/>
      <c r="K506" s="394"/>
      <c r="L506" s="394"/>
      <c r="M506" s="394"/>
      <c r="N506" s="394"/>
      <c r="O506" s="394"/>
      <c r="P506" s="400"/>
      <c r="Q506" s="394"/>
      <c r="R506" s="394"/>
      <c r="S506" s="394"/>
      <c r="T506" s="394"/>
      <c r="U506" s="394"/>
      <c r="V506" s="394"/>
      <c r="W506" s="394"/>
      <c r="X506" s="394"/>
      <c r="Y506" s="399"/>
      <c r="Z506" s="394"/>
      <c r="AA506" s="401"/>
      <c r="AB506" s="401"/>
      <c r="AC506" s="401"/>
      <c r="AD506" s="401"/>
      <c r="AE506" s="362"/>
      <c r="AF506" s="405"/>
      <c r="AG506" s="401"/>
      <c r="AH506" s="405"/>
      <c r="AI506" s="401"/>
      <c r="AJ506" s="401"/>
      <c r="AK506" s="394"/>
      <c r="AL506" s="394"/>
      <c r="AM506" s="394"/>
      <c r="AN506" s="399"/>
      <c r="AO506" s="394"/>
      <c r="AP506" s="401"/>
      <c r="AQ506" s="401"/>
      <c r="AR506" s="401"/>
      <c r="AS506" s="406"/>
      <c r="AT506" s="405"/>
      <c r="AU506" s="405"/>
      <c r="AV506" s="404"/>
      <c r="AW506" s="405"/>
      <c r="AX506" s="405"/>
      <c r="AY506" s="405"/>
      <c r="AZ506" s="404"/>
      <c r="BA506" s="405"/>
      <c r="BB506" s="405"/>
      <c r="BC506" s="394"/>
      <c r="BD506" s="394"/>
      <c r="BE506" s="394"/>
      <c r="BG506" s="2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</row>
    <row r="507" spans="1:100" s="1" customFormat="1" x14ac:dyDescent="0.25">
      <c r="A507" s="394"/>
      <c r="B507" s="394"/>
      <c r="C507" s="394"/>
      <c r="D507" s="394"/>
      <c r="E507" s="394"/>
      <c r="F507" s="394"/>
      <c r="G507" s="394"/>
      <c r="H507" s="394"/>
      <c r="I507" s="394"/>
      <c r="J507" s="394"/>
      <c r="K507" s="394"/>
      <c r="L507" s="394"/>
      <c r="M507" s="394"/>
      <c r="N507" s="394"/>
      <c r="O507" s="394"/>
      <c r="P507" s="400"/>
      <c r="Q507" s="394"/>
      <c r="R507" s="394"/>
      <c r="S507" s="394"/>
      <c r="T507" s="394"/>
      <c r="U507" s="394"/>
      <c r="V507" s="394"/>
      <c r="W507" s="394"/>
      <c r="X507" s="394"/>
      <c r="Y507" s="399"/>
      <c r="Z507" s="394"/>
      <c r="AA507" s="401"/>
      <c r="AB507" s="401"/>
      <c r="AC507" s="401"/>
      <c r="AD507" s="401"/>
      <c r="AE507" s="362"/>
      <c r="AF507" s="405"/>
      <c r="AG507" s="401"/>
      <c r="AH507" s="405"/>
      <c r="AI507" s="401"/>
      <c r="AJ507" s="401"/>
      <c r="AK507" s="394"/>
      <c r="AL507" s="394"/>
      <c r="AM507" s="394"/>
      <c r="AN507" s="399"/>
      <c r="AO507" s="394"/>
      <c r="AP507" s="401"/>
      <c r="AQ507" s="401"/>
      <c r="AR507" s="401"/>
      <c r="AS507" s="406"/>
      <c r="AT507" s="405"/>
      <c r="AU507" s="405"/>
      <c r="AV507" s="404"/>
      <c r="AW507" s="405"/>
      <c r="AX507" s="405"/>
      <c r="AY507" s="405"/>
      <c r="AZ507" s="404"/>
      <c r="BA507" s="405"/>
      <c r="BB507" s="405"/>
      <c r="BC507" s="394"/>
      <c r="BD507" s="394"/>
      <c r="BE507" s="394"/>
      <c r="BG507" s="2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</row>
    <row r="508" spans="1:100" s="1" customFormat="1" x14ac:dyDescent="0.25">
      <c r="A508" s="394"/>
      <c r="B508" s="394"/>
      <c r="C508" s="394"/>
      <c r="D508" s="394"/>
      <c r="E508" s="394"/>
      <c r="F508" s="394"/>
      <c r="G508" s="394"/>
      <c r="H508" s="394"/>
      <c r="I508" s="394"/>
      <c r="J508" s="394"/>
      <c r="K508" s="394"/>
      <c r="L508" s="394"/>
      <c r="M508" s="394"/>
      <c r="N508" s="394"/>
      <c r="O508" s="394"/>
      <c r="P508" s="400"/>
      <c r="Q508" s="394"/>
      <c r="R508" s="394"/>
      <c r="S508" s="394"/>
      <c r="T508" s="394"/>
      <c r="U508" s="394"/>
      <c r="V508" s="394"/>
      <c r="W508" s="394"/>
      <c r="X508" s="394"/>
      <c r="Y508" s="399"/>
      <c r="Z508" s="394"/>
      <c r="AA508" s="401"/>
      <c r="AB508" s="401"/>
      <c r="AC508" s="401"/>
      <c r="AD508" s="401"/>
      <c r="AE508" s="362"/>
      <c r="AF508" s="405"/>
      <c r="AG508" s="401"/>
      <c r="AH508" s="405"/>
      <c r="AI508" s="401"/>
      <c r="AJ508" s="401"/>
      <c r="AK508" s="394"/>
      <c r="AL508" s="394"/>
      <c r="AM508" s="394"/>
      <c r="AN508" s="399"/>
      <c r="AO508" s="394"/>
      <c r="AP508" s="401"/>
      <c r="AQ508" s="401"/>
      <c r="AR508" s="401"/>
      <c r="AS508" s="406"/>
      <c r="AT508" s="405"/>
      <c r="AU508" s="405"/>
      <c r="AV508" s="404"/>
      <c r="AW508" s="405"/>
      <c r="AX508" s="405"/>
      <c r="AY508" s="405"/>
      <c r="AZ508" s="404"/>
      <c r="BA508" s="405"/>
      <c r="BB508" s="405"/>
      <c r="BC508" s="394"/>
      <c r="BD508" s="394"/>
      <c r="BE508" s="394"/>
      <c r="BG508" s="2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</row>
    <row r="509" spans="1:100" s="1" customFormat="1" x14ac:dyDescent="0.25">
      <c r="A509" s="394"/>
      <c r="B509" s="394"/>
      <c r="C509" s="394"/>
      <c r="D509" s="394"/>
      <c r="E509" s="394"/>
      <c r="F509" s="394"/>
      <c r="G509" s="394"/>
      <c r="H509" s="394"/>
      <c r="I509" s="394"/>
      <c r="J509" s="394"/>
      <c r="K509" s="394"/>
      <c r="L509" s="394"/>
      <c r="M509" s="394"/>
      <c r="N509" s="394"/>
      <c r="O509" s="394"/>
      <c r="P509" s="400"/>
      <c r="Q509" s="394"/>
      <c r="R509" s="394"/>
      <c r="S509" s="394"/>
      <c r="T509" s="394"/>
      <c r="U509" s="394"/>
      <c r="V509" s="394"/>
      <c r="W509" s="394"/>
      <c r="X509" s="394"/>
      <c r="Y509" s="399"/>
      <c r="Z509" s="394"/>
      <c r="AA509" s="401"/>
      <c r="AB509" s="401"/>
      <c r="AC509" s="401"/>
      <c r="AD509" s="401"/>
      <c r="AE509" s="362"/>
      <c r="AF509" s="405"/>
      <c r="AG509" s="401"/>
      <c r="AH509" s="405"/>
      <c r="AI509" s="401"/>
      <c r="AJ509" s="401"/>
      <c r="AK509" s="394"/>
      <c r="AL509" s="394"/>
      <c r="AM509" s="394"/>
      <c r="AN509" s="399"/>
      <c r="AO509" s="394"/>
      <c r="AP509" s="401"/>
      <c r="AQ509" s="401"/>
      <c r="AR509" s="401"/>
      <c r="AS509" s="406"/>
      <c r="AT509" s="405"/>
      <c r="AU509" s="405"/>
      <c r="AV509" s="404"/>
      <c r="AW509" s="405"/>
      <c r="AX509" s="405"/>
      <c r="AY509" s="405"/>
      <c r="AZ509" s="404"/>
      <c r="BA509" s="405"/>
      <c r="BB509" s="405"/>
      <c r="BC509" s="394"/>
      <c r="BD509" s="394"/>
      <c r="BE509" s="394"/>
      <c r="BG509" s="2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</row>
    <row r="510" spans="1:100" s="1" customFormat="1" x14ac:dyDescent="0.25">
      <c r="A510" s="394"/>
      <c r="B510" s="394"/>
      <c r="C510" s="394"/>
      <c r="D510" s="394"/>
      <c r="E510" s="394"/>
      <c r="F510" s="394"/>
      <c r="G510" s="394"/>
      <c r="H510" s="394"/>
      <c r="I510" s="394"/>
      <c r="J510" s="394"/>
      <c r="K510" s="394"/>
      <c r="L510" s="394"/>
      <c r="M510" s="394"/>
      <c r="N510" s="394"/>
      <c r="O510" s="394"/>
      <c r="P510" s="400"/>
      <c r="Q510" s="394"/>
      <c r="R510" s="394"/>
      <c r="S510" s="394"/>
      <c r="T510" s="394"/>
      <c r="U510" s="394"/>
      <c r="V510" s="394"/>
      <c r="W510" s="394"/>
      <c r="X510" s="394"/>
      <c r="Y510" s="399"/>
      <c r="Z510" s="394"/>
      <c r="AA510" s="401"/>
      <c r="AB510" s="401"/>
      <c r="AC510" s="401"/>
      <c r="AD510" s="401"/>
      <c r="AE510" s="362"/>
      <c r="AF510" s="405"/>
      <c r="AG510" s="401"/>
      <c r="AH510" s="405"/>
      <c r="AI510" s="401"/>
      <c r="AJ510" s="401"/>
      <c r="AK510" s="394"/>
      <c r="AL510" s="394"/>
      <c r="AM510" s="394"/>
      <c r="AN510" s="399"/>
      <c r="AO510" s="394"/>
      <c r="AP510" s="401"/>
      <c r="AQ510" s="401"/>
      <c r="AR510" s="401"/>
      <c r="AS510" s="406"/>
      <c r="AT510" s="405"/>
      <c r="AU510" s="405"/>
      <c r="AV510" s="404"/>
      <c r="AW510" s="405"/>
      <c r="AX510" s="405"/>
      <c r="AY510" s="405"/>
      <c r="AZ510" s="404"/>
      <c r="BA510" s="405"/>
      <c r="BB510" s="405"/>
      <c r="BC510" s="394"/>
      <c r="BD510" s="394"/>
      <c r="BE510" s="394"/>
      <c r="BG510" s="2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</row>
    <row r="511" spans="1:100" s="1" customFormat="1" x14ac:dyDescent="0.25">
      <c r="A511" s="394"/>
      <c r="B511" s="394"/>
      <c r="C511" s="394"/>
      <c r="D511" s="394"/>
      <c r="E511" s="394"/>
      <c r="F511" s="394"/>
      <c r="G511" s="394"/>
      <c r="H511" s="394"/>
      <c r="I511" s="394"/>
      <c r="J511" s="394"/>
      <c r="K511" s="394"/>
      <c r="L511" s="394"/>
      <c r="M511" s="394"/>
      <c r="N511" s="394"/>
      <c r="O511" s="394"/>
      <c r="P511" s="400"/>
      <c r="Q511" s="394"/>
      <c r="R511" s="394"/>
      <c r="S511" s="394"/>
      <c r="T511" s="394"/>
      <c r="U511" s="394"/>
      <c r="V511" s="394"/>
      <c r="W511" s="394"/>
      <c r="X511" s="394"/>
      <c r="Y511" s="399"/>
      <c r="Z511" s="394"/>
      <c r="AA511" s="401"/>
      <c r="AB511" s="401"/>
      <c r="AC511" s="401"/>
      <c r="AD511" s="401"/>
      <c r="AE511" s="362"/>
      <c r="AF511" s="405"/>
      <c r="AG511" s="401"/>
      <c r="AH511" s="405"/>
      <c r="AI511" s="401"/>
      <c r="AJ511" s="401"/>
      <c r="AK511" s="394"/>
      <c r="AL511" s="394"/>
      <c r="AM511" s="394"/>
      <c r="AN511" s="399"/>
      <c r="AO511" s="394"/>
      <c r="AP511" s="401"/>
      <c r="AQ511" s="401"/>
      <c r="AR511" s="401"/>
      <c r="AS511" s="406"/>
      <c r="AT511" s="405"/>
      <c r="AU511" s="405"/>
      <c r="AV511" s="404"/>
      <c r="AW511" s="405"/>
      <c r="AX511" s="405"/>
      <c r="AY511" s="405"/>
      <c r="AZ511" s="404"/>
      <c r="BA511" s="405"/>
      <c r="BB511" s="405"/>
      <c r="BC511" s="394"/>
      <c r="BD511" s="394"/>
      <c r="BE511" s="394"/>
      <c r="BG511" s="2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</row>
    <row r="512" spans="1:100" s="1" customFormat="1" x14ac:dyDescent="0.25">
      <c r="A512" s="394"/>
      <c r="B512" s="394"/>
      <c r="C512" s="394"/>
      <c r="D512" s="394"/>
      <c r="E512" s="394"/>
      <c r="F512" s="394"/>
      <c r="G512" s="394"/>
      <c r="H512" s="394"/>
      <c r="I512" s="394"/>
      <c r="J512" s="394"/>
      <c r="K512" s="394"/>
      <c r="L512" s="394"/>
      <c r="M512" s="394"/>
      <c r="N512" s="394"/>
      <c r="O512" s="394"/>
      <c r="P512" s="400"/>
      <c r="Q512" s="394"/>
      <c r="R512" s="394"/>
      <c r="S512" s="394"/>
      <c r="T512" s="394"/>
      <c r="U512" s="394"/>
      <c r="V512" s="394"/>
      <c r="W512" s="394"/>
      <c r="X512" s="394"/>
      <c r="Y512" s="399"/>
      <c r="Z512" s="394"/>
      <c r="AA512" s="401"/>
      <c r="AB512" s="401"/>
      <c r="AC512" s="401"/>
      <c r="AD512" s="401"/>
      <c r="AE512" s="362"/>
      <c r="AF512" s="405"/>
      <c r="AG512" s="401"/>
      <c r="AH512" s="405"/>
      <c r="AI512" s="401"/>
      <c r="AJ512" s="401"/>
      <c r="AK512" s="394"/>
      <c r="AL512" s="394"/>
      <c r="AM512" s="394"/>
      <c r="AN512" s="399"/>
      <c r="AO512" s="394"/>
      <c r="AP512" s="401"/>
      <c r="AQ512" s="401"/>
      <c r="AR512" s="401"/>
      <c r="AS512" s="406"/>
      <c r="AT512" s="405"/>
      <c r="AU512" s="405"/>
      <c r="AV512" s="404"/>
      <c r="AW512" s="405"/>
      <c r="AX512" s="405"/>
      <c r="AY512" s="405"/>
      <c r="AZ512" s="404"/>
      <c r="BA512" s="405"/>
      <c r="BB512" s="405"/>
      <c r="BC512" s="394"/>
      <c r="BD512" s="394"/>
      <c r="BE512" s="394"/>
      <c r="BG512" s="2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</row>
    <row r="513" spans="1:100" s="1" customFormat="1" x14ac:dyDescent="0.25">
      <c r="A513" s="394"/>
      <c r="B513" s="394"/>
      <c r="C513" s="394"/>
      <c r="D513" s="394"/>
      <c r="E513" s="394"/>
      <c r="F513" s="394"/>
      <c r="G513" s="394"/>
      <c r="H513" s="394"/>
      <c r="I513" s="394"/>
      <c r="J513" s="394"/>
      <c r="K513" s="394"/>
      <c r="L513" s="394"/>
      <c r="M513" s="394"/>
      <c r="N513" s="394"/>
      <c r="O513" s="394"/>
      <c r="P513" s="400"/>
      <c r="Q513" s="394"/>
      <c r="R513" s="394"/>
      <c r="S513" s="394"/>
      <c r="T513" s="394"/>
      <c r="U513" s="394"/>
      <c r="V513" s="394"/>
      <c r="W513" s="394"/>
      <c r="X513" s="394"/>
      <c r="Y513" s="399"/>
      <c r="Z513" s="394"/>
      <c r="AA513" s="401"/>
      <c r="AB513" s="401"/>
      <c r="AC513" s="401"/>
      <c r="AD513" s="401"/>
      <c r="AE513" s="362"/>
      <c r="AF513" s="405"/>
      <c r="AG513" s="401"/>
      <c r="AH513" s="405"/>
      <c r="AI513" s="401"/>
      <c r="AJ513" s="401"/>
      <c r="AK513" s="394"/>
      <c r="AL513" s="394"/>
      <c r="AM513" s="394"/>
      <c r="AN513" s="399"/>
      <c r="AO513" s="394"/>
      <c r="AP513" s="401"/>
      <c r="AQ513" s="401"/>
      <c r="AR513" s="401"/>
      <c r="AS513" s="406"/>
      <c r="AT513" s="405"/>
      <c r="AU513" s="405"/>
      <c r="AV513" s="404"/>
      <c r="AW513" s="405"/>
      <c r="AX513" s="405"/>
      <c r="AY513" s="405"/>
      <c r="AZ513" s="404"/>
      <c r="BA513" s="405"/>
      <c r="BB513" s="405"/>
      <c r="BC513" s="394"/>
      <c r="BD513" s="394"/>
      <c r="BE513" s="394"/>
      <c r="BG513" s="2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</row>
    <row r="514" spans="1:100" s="1" customFormat="1" x14ac:dyDescent="0.25">
      <c r="A514" s="394"/>
      <c r="B514" s="394"/>
      <c r="C514" s="394"/>
      <c r="D514" s="394"/>
      <c r="E514" s="394"/>
      <c r="F514" s="394"/>
      <c r="G514" s="394"/>
      <c r="H514" s="394"/>
      <c r="I514" s="394"/>
      <c r="J514" s="394"/>
      <c r="K514" s="394"/>
      <c r="L514" s="394"/>
      <c r="M514" s="394"/>
      <c r="N514" s="394"/>
      <c r="O514" s="394"/>
      <c r="P514" s="400"/>
      <c r="Q514" s="394"/>
      <c r="R514" s="394"/>
      <c r="S514" s="394"/>
      <c r="T514" s="394"/>
      <c r="U514" s="394"/>
      <c r="V514" s="394"/>
      <c r="W514" s="394"/>
      <c r="X514" s="394"/>
      <c r="Y514" s="399"/>
      <c r="Z514" s="394"/>
      <c r="AA514" s="401"/>
      <c r="AB514" s="401"/>
      <c r="AC514" s="401"/>
      <c r="AD514" s="401"/>
      <c r="AE514" s="362"/>
      <c r="AF514" s="405"/>
      <c r="AG514" s="401"/>
      <c r="AH514" s="405"/>
      <c r="AI514" s="401"/>
      <c r="AJ514" s="401"/>
      <c r="AK514" s="394"/>
      <c r="AL514" s="394"/>
      <c r="AM514" s="394"/>
      <c r="AN514" s="399"/>
      <c r="AO514" s="394"/>
      <c r="AP514" s="401"/>
      <c r="AQ514" s="401"/>
      <c r="AR514" s="401"/>
      <c r="AS514" s="406"/>
      <c r="AT514" s="405"/>
      <c r="AU514" s="405"/>
      <c r="AV514" s="404"/>
      <c r="AW514" s="405"/>
      <c r="AX514" s="405"/>
      <c r="AY514" s="405"/>
      <c r="AZ514" s="404"/>
      <c r="BA514" s="405"/>
      <c r="BB514" s="405"/>
      <c r="BC514" s="394"/>
      <c r="BD514" s="394"/>
      <c r="BE514" s="394"/>
      <c r="BG514" s="2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</row>
    <row r="515" spans="1:100" s="1" customFormat="1" x14ac:dyDescent="0.25">
      <c r="A515" s="394"/>
      <c r="B515" s="394"/>
      <c r="C515" s="394"/>
      <c r="D515" s="394"/>
      <c r="E515" s="394"/>
      <c r="F515" s="394"/>
      <c r="G515" s="394"/>
      <c r="H515" s="394"/>
      <c r="I515" s="394"/>
      <c r="J515" s="394"/>
      <c r="K515" s="394"/>
      <c r="L515" s="394"/>
      <c r="M515" s="394"/>
      <c r="N515" s="394"/>
      <c r="O515" s="394"/>
      <c r="P515" s="400"/>
      <c r="Q515" s="394"/>
      <c r="R515" s="394"/>
      <c r="S515" s="394"/>
      <c r="T515" s="394"/>
      <c r="U515" s="394"/>
      <c r="V515" s="394"/>
      <c r="W515" s="394"/>
      <c r="X515" s="394"/>
      <c r="Y515" s="399"/>
      <c r="Z515" s="394"/>
      <c r="AA515" s="401"/>
      <c r="AB515" s="401"/>
      <c r="AC515" s="401"/>
      <c r="AD515" s="401"/>
      <c r="AE515" s="362"/>
      <c r="AF515" s="405"/>
      <c r="AG515" s="401"/>
      <c r="AH515" s="405"/>
      <c r="AI515" s="401"/>
      <c r="AJ515" s="401"/>
      <c r="AK515" s="394"/>
      <c r="AL515" s="394"/>
      <c r="AM515" s="394"/>
      <c r="AN515" s="399"/>
      <c r="AO515" s="394"/>
      <c r="AP515" s="401"/>
      <c r="AQ515" s="401"/>
      <c r="AR515" s="401"/>
      <c r="AS515" s="406"/>
      <c r="AT515" s="405"/>
      <c r="AU515" s="405"/>
      <c r="AV515" s="404"/>
      <c r="AW515" s="405"/>
      <c r="AX515" s="405"/>
      <c r="AY515" s="405"/>
      <c r="AZ515" s="404"/>
      <c r="BA515" s="405"/>
      <c r="BB515" s="405"/>
      <c r="BC515" s="394"/>
      <c r="BD515" s="394"/>
      <c r="BE515" s="394"/>
      <c r="BG515" s="2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</row>
    <row r="516" spans="1:100" s="1" customFormat="1" x14ac:dyDescent="0.25">
      <c r="A516" s="394"/>
      <c r="B516" s="394"/>
      <c r="C516" s="394"/>
      <c r="D516" s="394"/>
      <c r="E516" s="394"/>
      <c r="F516" s="394"/>
      <c r="G516" s="394"/>
      <c r="H516" s="394"/>
      <c r="I516" s="394"/>
      <c r="J516" s="394"/>
      <c r="K516" s="394"/>
      <c r="L516" s="394"/>
      <c r="M516" s="394"/>
      <c r="N516" s="394"/>
      <c r="O516" s="394"/>
      <c r="P516" s="400"/>
      <c r="Q516" s="394"/>
      <c r="R516" s="394"/>
      <c r="S516" s="394"/>
      <c r="T516" s="394"/>
      <c r="U516" s="394"/>
      <c r="V516" s="394"/>
      <c r="W516" s="394"/>
      <c r="X516" s="394"/>
      <c r="Y516" s="399"/>
      <c r="Z516" s="394"/>
      <c r="AA516" s="401"/>
      <c r="AB516" s="401"/>
      <c r="AC516" s="401"/>
      <c r="AD516" s="401"/>
      <c r="AE516" s="362"/>
      <c r="AF516" s="405"/>
      <c r="AG516" s="401"/>
      <c r="AH516" s="405"/>
      <c r="AI516" s="401"/>
      <c r="AJ516" s="401"/>
      <c r="AK516" s="394"/>
      <c r="AL516" s="394"/>
      <c r="AM516" s="394"/>
      <c r="AN516" s="399"/>
      <c r="AO516" s="394"/>
      <c r="AP516" s="401"/>
      <c r="AQ516" s="401"/>
      <c r="AR516" s="401"/>
      <c r="AS516" s="406"/>
      <c r="AT516" s="405"/>
      <c r="AU516" s="405"/>
      <c r="AV516" s="404"/>
      <c r="AW516" s="405"/>
      <c r="AX516" s="405"/>
      <c r="AY516" s="405"/>
      <c r="AZ516" s="404"/>
      <c r="BA516" s="405"/>
      <c r="BB516" s="405"/>
      <c r="BC516" s="394"/>
      <c r="BD516" s="394"/>
      <c r="BE516" s="394"/>
      <c r="BG516" s="2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</row>
    <row r="517" spans="1:100" s="1" customFormat="1" x14ac:dyDescent="0.25">
      <c r="A517" s="394"/>
      <c r="B517" s="394"/>
      <c r="C517" s="394"/>
      <c r="D517" s="394"/>
      <c r="E517" s="394"/>
      <c r="F517" s="394"/>
      <c r="G517" s="394"/>
      <c r="H517" s="394"/>
      <c r="I517" s="394"/>
      <c r="J517" s="394"/>
      <c r="K517" s="394"/>
      <c r="L517" s="394"/>
      <c r="M517" s="394"/>
      <c r="N517" s="394"/>
      <c r="O517" s="394"/>
      <c r="P517" s="400"/>
      <c r="Q517" s="394"/>
      <c r="R517" s="394"/>
      <c r="S517" s="394"/>
      <c r="T517" s="394"/>
      <c r="U517" s="394"/>
      <c r="V517" s="394"/>
      <c r="W517" s="394"/>
      <c r="X517" s="394"/>
      <c r="Y517" s="399"/>
      <c r="Z517" s="394"/>
      <c r="AA517" s="401"/>
      <c r="AB517" s="401"/>
      <c r="AC517" s="401"/>
      <c r="AD517" s="401"/>
      <c r="AE517" s="362"/>
      <c r="AF517" s="405"/>
      <c r="AG517" s="401"/>
      <c r="AH517" s="405"/>
      <c r="AI517" s="401"/>
      <c r="AJ517" s="401"/>
      <c r="AK517" s="394"/>
      <c r="AL517" s="394"/>
      <c r="AM517" s="394"/>
      <c r="AN517" s="399"/>
      <c r="AO517" s="394"/>
      <c r="AP517" s="401"/>
      <c r="AQ517" s="401"/>
      <c r="AR517" s="401"/>
      <c r="AS517" s="406"/>
      <c r="AT517" s="405"/>
      <c r="AU517" s="405"/>
      <c r="AV517" s="404"/>
      <c r="AW517" s="405"/>
      <c r="AX517" s="405"/>
      <c r="AY517" s="405"/>
      <c r="AZ517" s="404"/>
      <c r="BA517" s="405"/>
      <c r="BB517" s="405"/>
      <c r="BC517" s="394"/>
      <c r="BD517" s="394"/>
      <c r="BE517" s="394"/>
      <c r="BG517" s="2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</row>
    <row r="518" spans="1:100" s="1" customFormat="1" x14ac:dyDescent="0.25">
      <c r="A518" s="394"/>
      <c r="B518" s="394"/>
      <c r="C518" s="394"/>
      <c r="D518" s="394"/>
      <c r="E518" s="394"/>
      <c r="F518" s="394"/>
      <c r="G518" s="394"/>
      <c r="H518" s="394"/>
      <c r="I518" s="394"/>
      <c r="J518" s="394"/>
      <c r="K518" s="394"/>
      <c r="L518" s="394"/>
      <c r="M518" s="394"/>
      <c r="N518" s="394"/>
      <c r="O518" s="394"/>
      <c r="P518" s="400"/>
      <c r="Q518" s="394"/>
      <c r="R518" s="394"/>
      <c r="S518" s="394"/>
      <c r="T518" s="394"/>
      <c r="U518" s="394"/>
      <c r="V518" s="394"/>
      <c r="W518" s="394"/>
      <c r="X518" s="394"/>
      <c r="Y518" s="399"/>
      <c r="Z518" s="394"/>
      <c r="AA518" s="401"/>
      <c r="AB518" s="401"/>
      <c r="AC518" s="401"/>
      <c r="AD518" s="401"/>
      <c r="AE518" s="362"/>
      <c r="AF518" s="405"/>
      <c r="AG518" s="401"/>
      <c r="AH518" s="405"/>
      <c r="AI518" s="401"/>
      <c r="AJ518" s="401"/>
      <c r="AK518" s="394"/>
      <c r="AL518" s="394"/>
      <c r="AM518" s="394"/>
      <c r="AN518" s="399"/>
      <c r="AO518" s="394"/>
      <c r="AP518" s="401"/>
      <c r="AQ518" s="401"/>
      <c r="AR518" s="401"/>
      <c r="AS518" s="406"/>
      <c r="AT518" s="405"/>
      <c r="AU518" s="405"/>
      <c r="AV518" s="404"/>
      <c r="AW518" s="405"/>
      <c r="AX518" s="405"/>
      <c r="AY518" s="405"/>
      <c r="AZ518" s="404"/>
      <c r="BA518" s="405"/>
      <c r="BB518" s="405"/>
      <c r="BC518" s="394"/>
      <c r="BD518" s="394"/>
      <c r="BE518" s="394"/>
      <c r="BG518" s="2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</row>
    <row r="519" spans="1:100" s="1" customFormat="1" x14ac:dyDescent="0.25">
      <c r="A519" s="394"/>
      <c r="B519" s="394"/>
      <c r="C519" s="394"/>
      <c r="D519" s="394"/>
      <c r="E519" s="394"/>
      <c r="F519" s="394"/>
      <c r="G519" s="394"/>
      <c r="H519" s="394"/>
      <c r="I519" s="394"/>
      <c r="J519" s="394"/>
      <c r="K519" s="394"/>
      <c r="L519" s="394"/>
      <c r="M519" s="394"/>
      <c r="N519" s="394"/>
      <c r="O519" s="394"/>
      <c r="P519" s="400"/>
      <c r="Q519" s="394"/>
      <c r="R519" s="394"/>
      <c r="S519" s="394"/>
      <c r="T519" s="394"/>
      <c r="U519" s="394"/>
      <c r="V519" s="394"/>
      <c r="W519" s="394"/>
      <c r="X519" s="394"/>
      <c r="Y519" s="399"/>
      <c r="Z519" s="394"/>
      <c r="AA519" s="401"/>
      <c r="AB519" s="401"/>
      <c r="AC519" s="401"/>
      <c r="AD519" s="401"/>
      <c r="AE519" s="362"/>
      <c r="AF519" s="405"/>
      <c r="AG519" s="401"/>
      <c r="AH519" s="405"/>
      <c r="AI519" s="401"/>
      <c r="AJ519" s="401"/>
      <c r="AK519" s="394"/>
      <c r="AL519" s="394"/>
      <c r="AM519" s="394"/>
      <c r="AN519" s="399"/>
      <c r="AO519" s="394"/>
      <c r="AP519" s="401"/>
      <c r="AQ519" s="401"/>
      <c r="AR519" s="401"/>
      <c r="AS519" s="406"/>
      <c r="AT519" s="405"/>
      <c r="AU519" s="405"/>
      <c r="AV519" s="404"/>
      <c r="AW519" s="405"/>
      <c r="AX519" s="405"/>
      <c r="AY519" s="405"/>
      <c r="AZ519" s="404"/>
      <c r="BA519" s="405"/>
      <c r="BB519" s="405"/>
      <c r="BC519" s="394"/>
      <c r="BD519" s="394"/>
      <c r="BE519" s="394"/>
      <c r="BG519" s="2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</row>
    <row r="520" spans="1:100" s="1" customFormat="1" x14ac:dyDescent="0.25">
      <c r="A520" s="394"/>
      <c r="B520" s="394"/>
      <c r="C520" s="394"/>
      <c r="D520" s="394"/>
      <c r="E520" s="394"/>
      <c r="F520" s="394"/>
      <c r="G520" s="394"/>
      <c r="H520" s="394"/>
      <c r="I520" s="394"/>
      <c r="J520" s="394"/>
      <c r="K520" s="394"/>
      <c r="L520" s="394"/>
      <c r="M520" s="394"/>
      <c r="N520" s="394"/>
      <c r="O520" s="394"/>
      <c r="P520" s="400"/>
      <c r="Q520" s="394"/>
      <c r="R520" s="394"/>
      <c r="S520" s="394"/>
      <c r="T520" s="394"/>
      <c r="U520" s="394"/>
      <c r="V520" s="394"/>
      <c r="W520" s="394"/>
      <c r="X520" s="394"/>
      <c r="Y520" s="399"/>
      <c r="Z520" s="394"/>
      <c r="AA520" s="401"/>
      <c r="AB520" s="401"/>
      <c r="AC520" s="401"/>
      <c r="AD520" s="401"/>
      <c r="AE520" s="362"/>
      <c r="AF520" s="405"/>
      <c r="AG520" s="401"/>
      <c r="AH520" s="405"/>
      <c r="AI520" s="401"/>
      <c r="AJ520" s="401"/>
      <c r="AK520" s="394"/>
      <c r="AL520" s="394"/>
      <c r="AM520" s="394"/>
      <c r="AN520" s="399"/>
      <c r="AO520" s="394"/>
      <c r="AP520" s="401"/>
      <c r="AQ520" s="401"/>
      <c r="AR520" s="401"/>
      <c r="AS520" s="406"/>
      <c r="AT520" s="405"/>
      <c r="AU520" s="405"/>
      <c r="AV520" s="404"/>
      <c r="AW520" s="405"/>
      <c r="AX520" s="405"/>
      <c r="AY520" s="405"/>
      <c r="AZ520" s="404"/>
      <c r="BA520" s="405"/>
      <c r="BB520" s="405"/>
      <c r="BC520" s="394"/>
      <c r="BD520" s="394"/>
      <c r="BE520" s="394"/>
      <c r="BG520" s="2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</row>
    <row r="521" spans="1:100" s="1" customFormat="1" x14ac:dyDescent="0.25">
      <c r="A521" s="394"/>
      <c r="B521" s="394"/>
      <c r="C521" s="394"/>
      <c r="D521" s="394"/>
      <c r="E521" s="394"/>
      <c r="F521" s="394"/>
      <c r="G521" s="394"/>
      <c r="H521" s="394"/>
      <c r="I521" s="394"/>
      <c r="J521" s="394"/>
      <c r="K521" s="394"/>
      <c r="L521" s="394"/>
      <c r="M521" s="394"/>
      <c r="N521" s="394"/>
      <c r="O521" s="394"/>
      <c r="P521" s="400"/>
      <c r="Q521" s="394"/>
      <c r="R521" s="394"/>
      <c r="S521" s="394"/>
      <c r="T521" s="394"/>
      <c r="U521" s="394"/>
      <c r="V521" s="394"/>
      <c r="W521" s="394"/>
      <c r="X521" s="394"/>
      <c r="Y521" s="399"/>
      <c r="Z521" s="394"/>
      <c r="AA521" s="401"/>
      <c r="AB521" s="401"/>
      <c r="AC521" s="401"/>
      <c r="AD521" s="401"/>
      <c r="AE521" s="362"/>
      <c r="AF521" s="405"/>
      <c r="AG521" s="401"/>
      <c r="AH521" s="405"/>
      <c r="AI521" s="401"/>
      <c r="AJ521" s="401"/>
      <c r="AK521" s="394"/>
      <c r="AL521" s="394"/>
      <c r="AM521" s="394"/>
      <c r="AN521" s="399"/>
      <c r="AO521" s="394"/>
      <c r="AP521" s="401"/>
      <c r="AQ521" s="401"/>
      <c r="AR521" s="401"/>
      <c r="AS521" s="406"/>
      <c r="AT521" s="405"/>
      <c r="AU521" s="405"/>
      <c r="AV521" s="404"/>
      <c r="AW521" s="405"/>
      <c r="AX521" s="405"/>
      <c r="AY521" s="405"/>
      <c r="AZ521" s="404"/>
      <c r="BA521" s="405"/>
      <c r="BB521" s="405"/>
      <c r="BC521" s="394"/>
      <c r="BD521" s="394"/>
      <c r="BE521" s="394"/>
      <c r="BG521" s="2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</row>
    <row r="522" spans="1:100" s="1" customFormat="1" x14ac:dyDescent="0.25">
      <c r="A522" s="394"/>
      <c r="B522" s="394"/>
      <c r="C522" s="394"/>
      <c r="D522" s="394"/>
      <c r="E522" s="394"/>
      <c r="F522" s="394"/>
      <c r="G522" s="394"/>
      <c r="H522" s="394"/>
      <c r="I522" s="394"/>
      <c r="J522" s="394"/>
      <c r="K522" s="394"/>
      <c r="L522" s="394"/>
      <c r="M522" s="394"/>
      <c r="N522" s="394"/>
      <c r="O522" s="394"/>
      <c r="P522" s="400"/>
      <c r="Q522" s="394"/>
      <c r="R522" s="394"/>
      <c r="S522" s="394"/>
      <c r="T522" s="394"/>
      <c r="U522" s="394"/>
      <c r="V522" s="394"/>
      <c r="W522" s="394"/>
      <c r="X522" s="394"/>
      <c r="Y522" s="399"/>
      <c r="Z522" s="394"/>
      <c r="AA522" s="401"/>
      <c r="AB522" s="401"/>
      <c r="AC522" s="401"/>
      <c r="AD522" s="401"/>
      <c r="AE522" s="362"/>
      <c r="AF522" s="405"/>
      <c r="AG522" s="401"/>
      <c r="AH522" s="405"/>
      <c r="AI522" s="401"/>
      <c r="AJ522" s="401"/>
      <c r="AK522" s="394"/>
      <c r="AL522" s="394"/>
      <c r="AM522" s="394"/>
      <c r="AN522" s="399"/>
      <c r="AO522" s="394"/>
      <c r="AP522" s="401"/>
      <c r="AQ522" s="401"/>
      <c r="AR522" s="401"/>
      <c r="AS522" s="406"/>
      <c r="AT522" s="405"/>
      <c r="AU522" s="405"/>
      <c r="AV522" s="404"/>
      <c r="AW522" s="405"/>
      <c r="AX522" s="405"/>
      <c r="AY522" s="405"/>
      <c r="AZ522" s="404"/>
      <c r="BA522" s="405"/>
      <c r="BB522" s="405"/>
      <c r="BC522" s="394"/>
      <c r="BD522" s="394"/>
      <c r="BE522" s="394"/>
      <c r="BG522" s="2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</row>
    <row r="523" spans="1:100" s="1" customFormat="1" x14ac:dyDescent="0.25">
      <c r="A523" s="394"/>
      <c r="B523" s="394"/>
      <c r="C523" s="394"/>
      <c r="D523" s="394"/>
      <c r="E523" s="394"/>
      <c r="F523" s="394"/>
      <c r="G523" s="394"/>
      <c r="H523" s="394"/>
      <c r="I523" s="394"/>
      <c r="J523" s="394"/>
      <c r="K523" s="394"/>
      <c r="L523" s="394"/>
      <c r="M523" s="394"/>
      <c r="N523" s="394"/>
      <c r="O523" s="394"/>
      <c r="P523" s="400"/>
      <c r="Q523" s="394"/>
      <c r="R523" s="394"/>
      <c r="S523" s="394"/>
      <c r="T523" s="394"/>
      <c r="U523" s="394"/>
      <c r="V523" s="394"/>
      <c r="W523" s="394"/>
      <c r="X523" s="394"/>
      <c r="Y523" s="399"/>
      <c r="Z523" s="394"/>
      <c r="AA523" s="401"/>
      <c r="AB523" s="401"/>
      <c r="AC523" s="401"/>
      <c r="AD523" s="401"/>
      <c r="AE523" s="362"/>
      <c r="AF523" s="405"/>
      <c r="AG523" s="401"/>
      <c r="AH523" s="405"/>
      <c r="AI523" s="401"/>
      <c r="AJ523" s="401"/>
      <c r="AK523" s="394"/>
      <c r="AL523" s="394"/>
      <c r="AM523" s="394"/>
      <c r="AN523" s="399"/>
      <c r="AO523" s="394"/>
      <c r="AP523" s="401"/>
      <c r="AQ523" s="401"/>
      <c r="AR523" s="401"/>
      <c r="AS523" s="406"/>
      <c r="AT523" s="405"/>
      <c r="AU523" s="405"/>
      <c r="AV523" s="404"/>
      <c r="AW523" s="405"/>
      <c r="AX523" s="405"/>
      <c r="AY523" s="405"/>
      <c r="AZ523" s="404"/>
      <c r="BA523" s="405"/>
      <c r="BB523" s="405"/>
      <c r="BC523" s="394"/>
      <c r="BD523" s="394"/>
      <c r="BE523" s="394"/>
      <c r="BG523" s="2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</row>
    <row r="524" spans="1:100" s="1" customFormat="1" x14ac:dyDescent="0.25">
      <c r="A524" s="394"/>
      <c r="B524" s="394"/>
      <c r="C524" s="394"/>
      <c r="D524" s="394"/>
      <c r="E524" s="394"/>
      <c r="F524" s="394"/>
      <c r="G524" s="394"/>
      <c r="H524" s="394"/>
      <c r="I524" s="394"/>
      <c r="J524" s="394"/>
      <c r="K524" s="394"/>
      <c r="L524" s="394"/>
      <c r="M524" s="394"/>
      <c r="N524" s="394"/>
      <c r="O524" s="394"/>
      <c r="P524" s="400"/>
      <c r="Q524" s="394"/>
      <c r="R524" s="394"/>
      <c r="S524" s="394"/>
      <c r="T524" s="394"/>
      <c r="U524" s="394"/>
      <c r="V524" s="394"/>
      <c r="W524" s="394"/>
      <c r="X524" s="394"/>
      <c r="Y524" s="399"/>
      <c r="Z524" s="394"/>
      <c r="AA524" s="401"/>
      <c r="AB524" s="401"/>
      <c r="AC524" s="401"/>
      <c r="AD524" s="401"/>
      <c r="AE524" s="362"/>
      <c r="AF524" s="405"/>
      <c r="AG524" s="401"/>
      <c r="AH524" s="405"/>
      <c r="AI524" s="401"/>
      <c r="AJ524" s="401"/>
      <c r="AK524" s="394"/>
      <c r="AL524" s="394"/>
      <c r="AM524" s="394"/>
      <c r="AN524" s="399"/>
      <c r="AO524" s="394"/>
      <c r="AP524" s="401"/>
      <c r="AQ524" s="401"/>
      <c r="AR524" s="401"/>
      <c r="AS524" s="406"/>
      <c r="AT524" s="405"/>
      <c r="AU524" s="405"/>
      <c r="AV524" s="404"/>
      <c r="AW524" s="405"/>
      <c r="AX524" s="405"/>
      <c r="AY524" s="405"/>
      <c r="AZ524" s="404"/>
      <c r="BA524" s="405"/>
      <c r="BB524" s="405"/>
      <c r="BC524" s="394"/>
      <c r="BD524" s="394"/>
      <c r="BE524" s="394"/>
      <c r="BG524" s="2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</row>
    <row r="525" spans="1:100" s="1" customFormat="1" x14ac:dyDescent="0.25">
      <c r="A525" s="394"/>
      <c r="B525" s="394"/>
      <c r="C525" s="394"/>
      <c r="D525" s="394"/>
      <c r="E525" s="394"/>
      <c r="F525" s="394"/>
      <c r="G525" s="394"/>
      <c r="H525" s="394"/>
      <c r="I525" s="394"/>
      <c r="J525" s="394"/>
      <c r="K525" s="394"/>
      <c r="L525" s="394"/>
      <c r="M525" s="394"/>
      <c r="N525" s="394"/>
      <c r="O525" s="394"/>
      <c r="P525" s="400"/>
      <c r="Q525" s="394"/>
      <c r="R525" s="394"/>
      <c r="S525" s="394"/>
      <c r="T525" s="394"/>
      <c r="U525" s="394"/>
      <c r="V525" s="394"/>
      <c r="W525" s="394"/>
      <c r="X525" s="394"/>
      <c r="Y525" s="399"/>
      <c r="Z525" s="394"/>
      <c r="AA525" s="401"/>
      <c r="AB525" s="401"/>
      <c r="AC525" s="401"/>
      <c r="AD525" s="401"/>
      <c r="AE525" s="362"/>
      <c r="AF525" s="405"/>
      <c r="AG525" s="401"/>
      <c r="AH525" s="405"/>
      <c r="AI525" s="401"/>
      <c r="AJ525" s="401"/>
      <c r="AK525" s="394"/>
      <c r="AL525" s="394"/>
      <c r="AM525" s="394"/>
      <c r="AN525" s="399"/>
      <c r="AO525" s="394"/>
      <c r="AP525" s="401"/>
      <c r="AQ525" s="401"/>
      <c r="AR525" s="401"/>
      <c r="AS525" s="406"/>
      <c r="AT525" s="405"/>
      <c r="AU525" s="405"/>
      <c r="AV525" s="404"/>
      <c r="AW525" s="405"/>
      <c r="AX525" s="405"/>
      <c r="AY525" s="405"/>
      <c r="AZ525" s="404"/>
      <c r="BA525" s="405"/>
      <c r="BB525" s="405"/>
      <c r="BC525" s="394"/>
      <c r="BD525" s="394"/>
      <c r="BE525" s="394"/>
      <c r="BG525" s="2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</row>
    <row r="526" spans="1:100" s="1" customFormat="1" x14ac:dyDescent="0.25">
      <c r="A526" s="394"/>
      <c r="B526" s="394"/>
      <c r="C526" s="394"/>
      <c r="D526" s="394"/>
      <c r="E526" s="394"/>
      <c r="F526" s="394"/>
      <c r="G526" s="394"/>
      <c r="H526" s="394"/>
      <c r="I526" s="394"/>
      <c r="J526" s="394"/>
      <c r="K526" s="394"/>
      <c r="L526" s="394"/>
      <c r="M526" s="394"/>
      <c r="N526" s="394"/>
      <c r="O526" s="394"/>
      <c r="P526" s="400"/>
      <c r="Q526" s="394"/>
      <c r="R526" s="394"/>
      <c r="S526" s="394"/>
      <c r="T526" s="394"/>
      <c r="U526" s="394"/>
      <c r="V526" s="394"/>
      <c r="W526" s="394"/>
      <c r="X526" s="394"/>
      <c r="Y526" s="399"/>
      <c r="Z526" s="394"/>
      <c r="AA526" s="401"/>
      <c r="AB526" s="401"/>
      <c r="AC526" s="401"/>
      <c r="AD526" s="401"/>
      <c r="AE526" s="362"/>
      <c r="AF526" s="405"/>
      <c r="AG526" s="401"/>
      <c r="AH526" s="405"/>
      <c r="AI526" s="401"/>
      <c r="AJ526" s="401"/>
      <c r="AK526" s="394"/>
      <c r="AL526" s="394"/>
      <c r="AM526" s="394"/>
      <c r="AN526" s="399"/>
      <c r="AO526" s="394"/>
      <c r="AP526" s="401"/>
      <c r="AQ526" s="401"/>
      <c r="AR526" s="401"/>
      <c r="AS526" s="406"/>
      <c r="AT526" s="405"/>
      <c r="AU526" s="405"/>
      <c r="AV526" s="404"/>
      <c r="AW526" s="405"/>
      <c r="AX526" s="405"/>
      <c r="AY526" s="405"/>
      <c r="AZ526" s="404"/>
      <c r="BA526" s="405"/>
      <c r="BB526" s="405"/>
      <c r="BC526" s="394"/>
      <c r="BD526" s="394"/>
      <c r="BE526" s="394"/>
      <c r="BG526" s="2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</row>
    <row r="527" spans="1:100" s="1" customFormat="1" x14ac:dyDescent="0.25">
      <c r="A527" s="394"/>
      <c r="B527" s="394"/>
      <c r="C527" s="394"/>
      <c r="D527" s="394"/>
      <c r="E527" s="394"/>
      <c r="F527" s="394"/>
      <c r="G527" s="394"/>
      <c r="H527" s="394"/>
      <c r="I527" s="394"/>
      <c r="J527" s="394"/>
      <c r="K527" s="394"/>
      <c r="L527" s="394"/>
      <c r="M527" s="394"/>
      <c r="N527" s="394"/>
      <c r="O527" s="394"/>
      <c r="P527" s="400"/>
      <c r="Q527" s="394"/>
      <c r="R527" s="394"/>
      <c r="S527" s="394"/>
      <c r="T527" s="394"/>
      <c r="U527" s="394"/>
      <c r="V527" s="394"/>
      <c r="W527" s="394"/>
      <c r="X527" s="394"/>
      <c r="Y527" s="399"/>
      <c r="Z527" s="394"/>
      <c r="AA527" s="401"/>
      <c r="AB527" s="401"/>
      <c r="AC527" s="401"/>
      <c r="AD527" s="401"/>
      <c r="AE527" s="362"/>
      <c r="AF527" s="405"/>
      <c r="AG527" s="401"/>
      <c r="AH527" s="405"/>
      <c r="AI527" s="401"/>
      <c r="AJ527" s="401"/>
      <c r="AK527" s="394"/>
      <c r="AL527" s="394"/>
      <c r="AM527" s="394"/>
      <c r="AN527" s="399"/>
      <c r="AO527" s="394"/>
      <c r="AP527" s="401"/>
      <c r="AQ527" s="401"/>
      <c r="AR527" s="401"/>
      <c r="AS527" s="406"/>
      <c r="AT527" s="405"/>
      <c r="AU527" s="405"/>
      <c r="AV527" s="404"/>
      <c r="AW527" s="405"/>
      <c r="AX527" s="405"/>
      <c r="AY527" s="405"/>
      <c r="AZ527" s="404"/>
      <c r="BA527" s="405"/>
      <c r="BB527" s="405"/>
      <c r="BC527" s="394"/>
      <c r="BD527" s="394"/>
      <c r="BE527" s="394"/>
      <c r="BG527" s="2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</row>
    <row r="528" spans="1:100" s="1" customFormat="1" x14ac:dyDescent="0.25">
      <c r="A528" s="394"/>
      <c r="B528" s="394"/>
      <c r="C528" s="394"/>
      <c r="D528" s="394"/>
      <c r="E528" s="394"/>
      <c r="F528" s="394"/>
      <c r="G528" s="394"/>
      <c r="H528" s="394"/>
      <c r="I528" s="394"/>
      <c r="J528" s="394"/>
      <c r="K528" s="394"/>
      <c r="L528" s="394"/>
      <c r="M528" s="394"/>
      <c r="N528" s="394"/>
      <c r="O528" s="394"/>
      <c r="P528" s="400"/>
      <c r="Q528" s="394"/>
      <c r="R528" s="394"/>
      <c r="S528" s="394"/>
      <c r="T528" s="394"/>
      <c r="U528" s="394"/>
      <c r="V528" s="394"/>
      <c r="W528" s="394"/>
      <c r="X528" s="394"/>
      <c r="Y528" s="399"/>
      <c r="Z528" s="394"/>
      <c r="AA528" s="401"/>
      <c r="AB528" s="401"/>
      <c r="AC528" s="401"/>
      <c r="AD528" s="401"/>
      <c r="AE528" s="362"/>
      <c r="AF528" s="405"/>
      <c r="AG528" s="401"/>
      <c r="AH528" s="405"/>
      <c r="AI528" s="401"/>
      <c r="AJ528" s="401"/>
      <c r="AK528" s="394"/>
      <c r="AL528" s="394"/>
      <c r="AM528" s="394"/>
      <c r="AN528" s="399"/>
      <c r="AO528" s="394"/>
      <c r="AP528" s="401"/>
      <c r="AQ528" s="401"/>
      <c r="AR528" s="401"/>
      <c r="AS528" s="406"/>
      <c r="AT528" s="405"/>
      <c r="AU528" s="405"/>
      <c r="AV528" s="404"/>
      <c r="AW528" s="405"/>
      <c r="AX528" s="405"/>
      <c r="AY528" s="405"/>
      <c r="AZ528" s="404"/>
      <c r="BA528" s="405"/>
      <c r="BB528" s="405"/>
      <c r="BC528" s="394"/>
      <c r="BD528" s="394"/>
      <c r="BE528" s="394"/>
      <c r="BG528" s="2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</row>
    <row r="529" spans="1:100" s="1" customFormat="1" x14ac:dyDescent="0.25">
      <c r="A529" s="394"/>
      <c r="B529" s="394"/>
      <c r="C529" s="394"/>
      <c r="D529" s="394"/>
      <c r="E529" s="394"/>
      <c r="F529" s="394"/>
      <c r="G529" s="394"/>
      <c r="H529" s="394"/>
      <c r="I529" s="394"/>
      <c r="J529" s="394"/>
      <c r="K529" s="394"/>
      <c r="L529" s="394"/>
      <c r="M529" s="394"/>
      <c r="N529" s="394"/>
      <c r="O529" s="394"/>
      <c r="P529" s="400"/>
      <c r="Q529" s="394"/>
      <c r="R529" s="394"/>
      <c r="S529" s="394"/>
      <c r="T529" s="394"/>
      <c r="U529" s="394"/>
      <c r="V529" s="394"/>
      <c r="W529" s="394"/>
      <c r="X529" s="394"/>
      <c r="Y529" s="399"/>
      <c r="Z529" s="394"/>
      <c r="AA529" s="401"/>
      <c r="AB529" s="401"/>
      <c r="AC529" s="401"/>
      <c r="AD529" s="401"/>
      <c r="AE529" s="362"/>
      <c r="AF529" s="405"/>
      <c r="AG529" s="401"/>
      <c r="AH529" s="405"/>
      <c r="AI529" s="401"/>
      <c r="AJ529" s="401"/>
      <c r="AK529" s="394"/>
      <c r="AL529" s="394"/>
      <c r="AM529" s="394"/>
      <c r="AN529" s="399"/>
      <c r="AO529" s="394"/>
      <c r="AP529" s="401"/>
      <c r="AQ529" s="401"/>
      <c r="AR529" s="401"/>
      <c r="AS529" s="406"/>
      <c r="AT529" s="405"/>
      <c r="AU529" s="405"/>
      <c r="AV529" s="404"/>
      <c r="AW529" s="405"/>
      <c r="AX529" s="405"/>
      <c r="AY529" s="405"/>
      <c r="AZ529" s="404"/>
      <c r="BA529" s="405"/>
      <c r="BB529" s="405"/>
      <c r="BC529" s="394"/>
      <c r="BD529" s="394"/>
      <c r="BE529" s="394"/>
      <c r="BG529" s="2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</row>
    <row r="530" spans="1:100" s="1" customFormat="1" x14ac:dyDescent="0.25">
      <c r="A530" s="394"/>
      <c r="B530" s="394"/>
      <c r="C530" s="394"/>
      <c r="D530" s="394"/>
      <c r="E530" s="394"/>
      <c r="F530" s="394"/>
      <c r="G530" s="394"/>
      <c r="H530" s="394"/>
      <c r="I530" s="394"/>
      <c r="J530" s="394"/>
      <c r="K530" s="394"/>
      <c r="L530" s="394"/>
      <c r="M530" s="394"/>
      <c r="N530" s="394"/>
      <c r="O530" s="394"/>
      <c r="P530" s="400"/>
      <c r="Q530" s="394"/>
      <c r="R530" s="394"/>
      <c r="S530" s="394"/>
      <c r="T530" s="394"/>
      <c r="U530" s="394"/>
      <c r="V530" s="394"/>
      <c r="W530" s="394"/>
      <c r="X530" s="394"/>
      <c r="Y530" s="399"/>
      <c r="Z530" s="394"/>
      <c r="AA530" s="401"/>
      <c r="AB530" s="401"/>
      <c r="AC530" s="401"/>
      <c r="AD530" s="401"/>
      <c r="AE530" s="362"/>
      <c r="AF530" s="405"/>
      <c r="AG530" s="401"/>
      <c r="AH530" s="405"/>
      <c r="AI530" s="401"/>
      <c r="AJ530" s="401"/>
      <c r="AK530" s="394"/>
      <c r="AL530" s="394"/>
      <c r="AM530" s="394"/>
      <c r="AN530" s="399"/>
      <c r="AO530" s="394"/>
      <c r="AP530" s="401"/>
      <c r="AQ530" s="401"/>
      <c r="AR530" s="401"/>
      <c r="AS530" s="406"/>
      <c r="AT530" s="405"/>
      <c r="AU530" s="405"/>
      <c r="AV530" s="404"/>
      <c r="AW530" s="405"/>
      <c r="AX530" s="405"/>
      <c r="AY530" s="405"/>
      <c r="AZ530" s="404"/>
      <c r="BA530" s="405"/>
      <c r="BB530" s="405"/>
      <c r="BC530" s="394"/>
      <c r="BD530" s="394"/>
      <c r="BE530" s="394"/>
      <c r="BG530" s="2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</row>
    <row r="531" spans="1:100" s="1" customFormat="1" x14ac:dyDescent="0.25">
      <c r="A531" s="394"/>
      <c r="B531" s="394"/>
      <c r="C531" s="394"/>
      <c r="D531" s="394"/>
      <c r="E531" s="394"/>
      <c r="F531" s="394"/>
      <c r="G531" s="394"/>
      <c r="H531" s="394"/>
      <c r="I531" s="394"/>
      <c r="J531" s="394"/>
      <c r="K531" s="394"/>
      <c r="L531" s="394"/>
      <c r="M531" s="394"/>
      <c r="N531" s="394"/>
      <c r="O531" s="394"/>
      <c r="P531" s="400"/>
      <c r="Q531" s="394"/>
      <c r="R531" s="394"/>
      <c r="S531" s="394"/>
      <c r="T531" s="394"/>
      <c r="U531" s="394"/>
      <c r="V531" s="394"/>
      <c r="W531" s="394"/>
      <c r="X531" s="394"/>
      <c r="Y531" s="399"/>
      <c r="Z531" s="394"/>
      <c r="AA531" s="401"/>
      <c r="AB531" s="401"/>
      <c r="AC531" s="401"/>
      <c r="AD531" s="401"/>
      <c r="AE531" s="362"/>
      <c r="AF531" s="405"/>
      <c r="AG531" s="401"/>
      <c r="AH531" s="405"/>
      <c r="AI531" s="401"/>
      <c r="AJ531" s="401"/>
      <c r="AK531" s="394"/>
      <c r="AL531" s="394"/>
      <c r="AM531" s="394"/>
      <c r="AN531" s="399"/>
      <c r="AO531" s="394"/>
      <c r="AP531" s="401"/>
      <c r="AQ531" s="401"/>
      <c r="AR531" s="401"/>
      <c r="AS531" s="406"/>
      <c r="AT531" s="405"/>
      <c r="AU531" s="405"/>
      <c r="AV531" s="404"/>
      <c r="AW531" s="405"/>
      <c r="AX531" s="405"/>
      <c r="AY531" s="405"/>
      <c r="AZ531" s="404"/>
      <c r="BA531" s="405"/>
      <c r="BB531" s="405"/>
      <c r="BC531" s="394"/>
      <c r="BD531" s="394"/>
      <c r="BE531" s="394"/>
      <c r="BG531" s="2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</row>
    <row r="532" spans="1:100" s="1" customFormat="1" x14ac:dyDescent="0.25">
      <c r="A532" s="394"/>
      <c r="B532" s="394"/>
      <c r="C532" s="394"/>
      <c r="D532" s="394"/>
      <c r="E532" s="394"/>
      <c r="F532" s="394"/>
      <c r="G532" s="394"/>
      <c r="H532" s="394"/>
      <c r="I532" s="394"/>
      <c r="J532" s="394"/>
      <c r="K532" s="394"/>
      <c r="L532" s="394"/>
      <c r="M532" s="394"/>
      <c r="N532" s="394"/>
      <c r="O532" s="394"/>
      <c r="P532" s="400"/>
      <c r="Q532" s="394"/>
      <c r="R532" s="394"/>
      <c r="S532" s="394"/>
      <c r="T532" s="394"/>
      <c r="U532" s="394"/>
      <c r="V532" s="394"/>
      <c r="W532" s="394"/>
      <c r="X532" s="394"/>
      <c r="Y532" s="399"/>
      <c r="Z532" s="394"/>
      <c r="AA532" s="401"/>
      <c r="AB532" s="401"/>
      <c r="AC532" s="401"/>
      <c r="AD532" s="401"/>
      <c r="AE532" s="362"/>
      <c r="AF532" s="405"/>
      <c r="AG532" s="401"/>
      <c r="AH532" s="405"/>
      <c r="AI532" s="401"/>
      <c r="AJ532" s="401"/>
      <c r="AK532" s="394"/>
      <c r="AL532" s="394"/>
      <c r="AM532" s="394"/>
      <c r="AN532" s="399"/>
      <c r="AO532" s="394"/>
      <c r="AP532" s="401"/>
      <c r="AQ532" s="401"/>
      <c r="AR532" s="401"/>
      <c r="AS532" s="406"/>
      <c r="AT532" s="405"/>
      <c r="AU532" s="405"/>
      <c r="AV532" s="404"/>
      <c r="AW532" s="405"/>
      <c r="AX532" s="405"/>
      <c r="AY532" s="405"/>
      <c r="AZ532" s="404"/>
      <c r="BA532" s="405"/>
      <c r="BB532" s="405"/>
      <c r="BC532" s="394"/>
      <c r="BD532" s="394"/>
      <c r="BE532" s="394"/>
      <c r="BG532" s="2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</row>
    <row r="533" spans="1:100" s="1" customFormat="1" x14ac:dyDescent="0.25">
      <c r="A533" s="394"/>
      <c r="B533" s="394"/>
      <c r="C533" s="394"/>
      <c r="D533" s="394"/>
      <c r="E533" s="394"/>
      <c r="F533" s="394"/>
      <c r="G533" s="394"/>
      <c r="H533" s="394"/>
      <c r="I533" s="394"/>
      <c r="J533" s="394"/>
      <c r="K533" s="394"/>
      <c r="L533" s="394"/>
      <c r="M533" s="394"/>
      <c r="N533" s="394"/>
      <c r="O533" s="394"/>
      <c r="P533" s="400"/>
      <c r="Q533" s="394"/>
      <c r="R533" s="394"/>
      <c r="S533" s="394"/>
      <c r="T533" s="394"/>
      <c r="U533" s="394"/>
      <c r="V533" s="394"/>
      <c r="W533" s="394"/>
      <c r="X533" s="394"/>
      <c r="Y533" s="399"/>
      <c r="Z533" s="394"/>
      <c r="AA533" s="401"/>
      <c r="AB533" s="401"/>
      <c r="AC533" s="401"/>
      <c r="AD533" s="401"/>
      <c r="AE533" s="362"/>
      <c r="AF533" s="405"/>
      <c r="AG533" s="401"/>
      <c r="AH533" s="405"/>
      <c r="AI533" s="401"/>
      <c r="AJ533" s="401"/>
      <c r="AK533" s="394"/>
      <c r="AL533" s="394"/>
      <c r="AM533" s="394"/>
      <c r="AN533" s="399"/>
      <c r="AO533" s="394"/>
      <c r="AP533" s="401"/>
      <c r="AQ533" s="401"/>
      <c r="AR533" s="401"/>
      <c r="AS533" s="406"/>
      <c r="AT533" s="405"/>
      <c r="AU533" s="405"/>
      <c r="AV533" s="404"/>
      <c r="AW533" s="405"/>
      <c r="AX533" s="405"/>
      <c r="AY533" s="405"/>
      <c r="AZ533" s="404"/>
      <c r="BA533" s="405"/>
      <c r="BB533" s="405"/>
      <c r="BC533" s="394"/>
      <c r="BD533" s="394"/>
      <c r="BE533" s="394"/>
      <c r="BG533" s="2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</row>
    <row r="534" spans="1:100" s="1" customFormat="1" x14ac:dyDescent="0.25">
      <c r="A534" s="394"/>
      <c r="B534" s="394"/>
      <c r="C534" s="394"/>
      <c r="D534" s="394"/>
      <c r="E534" s="394"/>
      <c r="F534" s="394"/>
      <c r="G534" s="394"/>
      <c r="H534" s="394"/>
      <c r="I534" s="394"/>
      <c r="J534" s="394"/>
      <c r="K534" s="394"/>
      <c r="L534" s="394"/>
      <c r="M534" s="394"/>
      <c r="N534" s="394"/>
      <c r="O534" s="394"/>
      <c r="P534" s="400"/>
      <c r="Q534" s="394"/>
      <c r="R534" s="394"/>
      <c r="S534" s="394"/>
      <c r="T534" s="394"/>
      <c r="U534" s="394"/>
      <c r="V534" s="394"/>
      <c r="W534" s="394"/>
      <c r="X534" s="394"/>
      <c r="Y534" s="399"/>
      <c r="Z534" s="394"/>
      <c r="AA534" s="401"/>
      <c r="AB534" s="401"/>
      <c r="AC534" s="401"/>
      <c r="AD534" s="401"/>
      <c r="AE534" s="362"/>
      <c r="AF534" s="405"/>
      <c r="AG534" s="401"/>
      <c r="AH534" s="405"/>
      <c r="AI534" s="401"/>
      <c r="AJ534" s="401"/>
      <c r="AK534" s="394"/>
      <c r="AL534" s="394"/>
      <c r="AM534" s="394"/>
      <c r="AN534" s="399"/>
      <c r="AO534" s="394"/>
      <c r="AP534" s="401"/>
      <c r="AQ534" s="401"/>
      <c r="AR534" s="401"/>
      <c r="AS534" s="406"/>
      <c r="AT534" s="405"/>
      <c r="AU534" s="405"/>
      <c r="AV534" s="404"/>
      <c r="AW534" s="405"/>
      <c r="AX534" s="405"/>
      <c r="AY534" s="405"/>
      <c r="AZ534" s="404"/>
      <c r="BA534" s="405"/>
      <c r="BB534" s="405"/>
      <c r="BC534" s="394"/>
      <c r="BD534" s="394"/>
      <c r="BE534" s="394"/>
      <c r="BG534" s="2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</row>
    <row r="535" spans="1:100" s="1" customFormat="1" x14ac:dyDescent="0.25">
      <c r="A535" s="394"/>
      <c r="B535" s="394"/>
      <c r="C535" s="394"/>
      <c r="D535" s="394"/>
      <c r="E535" s="394"/>
      <c r="F535" s="394"/>
      <c r="G535" s="394"/>
      <c r="H535" s="394"/>
      <c r="I535" s="394"/>
      <c r="J535" s="394"/>
      <c r="K535" s="394"/>
      <c r="L535" s="394"/>
      <c r="M535" s="394"/>
      <c r="N535" s="394"/>
      <c r="O535" s="394"/>
      <c r="P535" s="400"/>
      <c r="Q535" s="394"/>
      <c r="R535" s="394"/>
      <c r="S535" s="394"/>
      <c r="T535" s="394"/>
      <c r="U535" s="394"/>
      <c r="V535" s="394"/>
      <c r="W535" s="394"/>
      <c r="X535" s="394"/>
      <c r="Y535" s="399"/>
      <c r="Z535" s="394"/>
      <c r="AA535" s="401"/>
      <c r="AB535" s="401"/>
      <c r="AC535" s="401"/>
      <c r="AD535" s="401"/>
      <c r="AE535" s="362"/>
      <c r="AF535" s="405"/>
      <c r="AG535" s="401"/>
      <c r="AH535" s="405"/>
      <c r="AI535" s="401"/>
      <c r="AJ535" s="401"/>
      <c r="AK535" s="394"/>
      <c r="AL535" s="394"/>
      <c r="AM535" s="394"/>
      <c r="AN535" s="399"/>
      <c r="AO535" s="394"/>
      <c r="AP535" s="401"/>
      <c r="AQ535" s="401"/>
      <c r="AR535" s="401"/>
      <c r="AS535" s="406"/>
      <c r="AT535" s="405"/>
      <c r="AU535" s="405"/>
      <c r="AV535" s="404"/>
      <c r="AW535" s="405"/>
      <c r="AX535" s="405"/>
      <c r="AY535" s="405"/>
      <c r="AZ535" s="404"/>
      <c r="BA535" s="405"/>
      <c r="BB535" s="405"/>
      <c r="BC535" s="394"/>
      <c r="BD535" s="394"/>
      <c r="BE535" s="394"/>
      <c r="BG535" s="2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</row>
    <row r="536" spans="1:100" s="1" customFormat="1" x14ac:dyDescent="0.25">
      <c r="A536" s="394"/>
      <c r="B536" s="394"/>
      <c r="C536" s="394"/>
      <c r="D536" s="394"/>
      <c r="E536" s="394"/>
      <c r="F536" s="394"/>
      <c r="G536" s="394"/>
      <c r="H536" s="394"/>
      <c r="I536" s="394"/>
      <c r="J536" s="394"/>
      <c r="K536" s="394"/>
      <c r="L536" s="394"/>
      <c r="M536" s="394"/>
      <c r="N536" s="394"/>
      <c r="O536" s="394"/>
      <c r="P536" s="400"/>
      <c r="Q536" s="394"/>
      <c r="R536" s="394"/>
      <c r="S536" s="394"/>
      <c r="T536" s="394"/>
      <c r="U536" s="394"/>
      <c r="V536" s="394"/>
      <c r="W536" s="394"/>
      <c r="X536" s="394"/>
      <c r="Y536" s="399"/>
      <c r="Z536" s="394"/>
      <c r="AA536" s="401"/>
      <c r="AB536" s="401"/>
      <c r="AC536" s="401"/>
      <c r="AD536" s="401"/>
      <c r="AE536" s="362"/>
      <c r="AF536" s="405"/>
      <c r="AG536" s="401"/>
      <c r="AH536" s="405"/>
      <c r="AI536" s="401"/>
      <c r="AJ536" s="401"/>
      <c r="AK536" s="394"/>
      <c r="AL536" s="394"/>
      <c r="AM536" s="394"/>
      <c r="AN536" s="399"/>
      <c r="AO536" s="394"/>
      <c r="AP536" s="401"/>
      <c r="AQ536" s="401"/>
      <c r="AR536" s="401"/>
      <c r="AS536" s="406"/>
      <c r="AT536" s="405"/>
      <c r="AU536" s="405"/>
      <c r="AV536" s="404"/>
      <c r="AW536" s="405"/>
      <c r="AX536" s="405"/>
      <c r="AY536" s="405"/>
      <c r="AZ536" s="404"/>
      <c r="BA536" s="405"/>
      <c r="BB536" s="405"/>
      <c r="BC536" s="394"/>
      <c r="BD536" s="394"/>
      <c r="BE536" s="394"/>
      <c r="BG536" s="2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</row>
    <row r="537" spans="1:100" s="1" customFormat="1" x14ac:dyDescent="0.25">
      <c r="A537" s="394"/>
      <c r="B537" s="394"/>
      <c r="C537" s="394"/>
      <c r="D537" s="394"/>
      <c r="E537" s="394"/>
      <c r="F537" s="394"/>
      <c r="G537" s="394"/>
      <c r="H537" s="394"/>
      <c r="I537" s="394"/>
      <c r="J537" s="394"/>
      <c r="K537" s="394"/>
      <c r="L537" s="394"/>
      <c r="M537" s="394"/>
      <c r="N537" s="394"/>
      <c r="O537" s="394"/>
      <c r="P537" s="400"/>
      <c r="Q537" s="394"/>
      <c r="R537" s="394"/>
      <c r="S537" s="394"/>
      <c r="T537" s="394"/>
      <c r="U537" s="394"/>
      <c r="V537" s="394"/>
      <c r="W537" s="394"/>
      <c r="X537" s="394"/>
      <c r="Y537" s="399"/>
      <c r="Z537" s="394"/>
      <c r="AA537" s="401"/>
      <c r="AB537" s="401"/>
      <c r="AC537" s="401"/>
      <c r="AD537" s="401"/>
      <c r="AE537" s="362"/>
      <c r="AF537" s="405"/>
      <c r="AG537" s="401"/>
      <c r="AH537" s="405"/>
      <c r="AI537" s="401"/>
      <c r="AJ537" s="401"/>
      <c r="AK537" s="394"/>
      <c r="AL537" s="394"/>
      <c r="AM537" s="394"/>
      <c r="AN537" s="399"/>
      <c r="AO537" s="394"/>
      <c r="AP537" s="401"/>
      <c r="AQ537" s="401"/>
      <c r="AR537" s="401"/>
      <c r="AS537" s="406"/>
      <c r="AT537" s="405"/>
      <c r="AU537" s="405"/>
      <c r="AV537" s="404"/>
      <c r="AW537" s="405"/>
      <c r="AX537" s="405"/>
      <c r="AY537" s="405"/>
      <c r="AZ537" s="404"/>
      <c r="BA537" s="405"/>
      <c r="BB537" s="405"/>
      <c r="BC537" s="394"/>
      <c r="BD537" s="394"/>
      <c r="BE537" s="394"/>
      <c r="BG537" s="2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</row>
    <row r="538" spans="1:100" s="1" customFormat="1" x14ac:dyDescent="0.25">
      <c r="A538" s="394"/>
      <c r="B538" s="394"/>
      <c r="C538" s="394"/>
      <c r="D538" s="394"/>
      <c r="E538" s="394"/>
      <c r="F538" s="394"/>
      <c r="G538" s="394"/>
      <c r="H538" s="394"/>
      <c r="I538" s="394"/>
      <c r="J538" s="394"/>
      <c r="K538" s="394"/>
      <c r="L538" s="394"/>
      <c r="M538" s="394"/>
      <c r="N538" s="394"/>
      <c r="O538" s="394"/>
      <c r="P538" s="400"/>
      <c r="Q538" s="394"/>
      <c r="R538" s="394"/>
      <c r="S538" s="394"/>
      <c r="T538" s="394"/>
      <c r="U538" s="394"/>
      <c r="V538" s="394"/>
      <c r="W538" s="394"/>
      <c r="X538" s="394"/>
      <c r="Y538" s="399"/>
      <c r="Z538" s="394"/>
      <c r="AA538" s="401"/>
      <c r="AB538" s="401"/>
      <c r="AC538" s="401"/>
      <c r="AD538" s="401"/>
      <c r="AE538" s="362"/>
      <c r="AF538" s="405"/>
      <c r="AG538" s="401"/>
      <c r="AH538" s="405"/>
      <c r="AI538" s="401"/>
      <c r="AJ538" s="401"/>
      <c r="AK538" s="394"/>
      <c r="AL538" s="394"/>
      <c r="AM538" s="394"/>
      <c r="AN538" s="399"/>
      <c r="AO538" s="394"/>
      <c r="AP538" s="401"/>
      <c r="AQ538" s="401"/>
      <c r="AR538" s="401"/>
      <c r="AS538" s="406"/>
      <c r="AT538" s="405"/>
      <c r="AU538" s="405"/>
      <c r="AV538" s="404"/>
      <c r="AW538" s="405"/>
      <c r="AX538" s="405"/>
      <c r="AY538" s="405"/>
      <c r="AZ538" s="404"/>
      <c r="BA538" s="405"/>
      <c r="BB538" s="405"/>
      <c r="BC538" s="394"/>
      <c r="BD538" s="394"/>
      <c r="BE538" s="394"/>
      <c r="BG538" s="2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</row>
    <row r="539" spans="1:100" s="1" customFormat="1" x14ac:dyDescent="0.25">
      <c r="A539" s="394"/>
      <c r="B539" s="394"/>
      <c r="C539" s="394"/>
      <c r="D539" s="394"/>
      <c r="E539" s="394"/>
      <c r="F539" s="394"/>
      <c r="G539" s="394"/>
      <c r="H539" s="394"/>
      <c r="I539" s="394"/>
      <c r="J539" s="394"/>
      <c r="K539" s="394"/>
      <c r="L539" s="394"/>
      <c r="M539" s="394"/>
      <c r="N539" s="394"/>
      <c r="O539" s="394"/>
      <c r="P539" s="400"/>
      <c r="Q539" s="394"/>
      <c r="R539" s="394"/>
      <c r="S539" s="394"/>
      <c r="T539" s="394"/>
      <c r="U539" s="394"/>
      <c r="V539" s="394"/>
      <c r="W539" s="394"/>
      <c r="X539" s="394"/>
      <c r="Y539" s="399"/>
      <c r="Z539" s="394"/>
      <c r="AA539" s="401"/>
      <c r="AB539" s="401"/>
      <c r="AC539" s="401"/>
      <c r="AD539" s="401"/>
      <c r="AE539" s="362"/>
      <c r="AF539" s="405"/>
      <c r="AG539" s="401"/>
      <c r="AH539" s="405"/>
      <c r="AI539" s="401"/>
      <c r="AJ539" s="401"/>
      <c r="AK539" s="394"/>
      <c r="AL539" s="394"/>
      <c r="AM539" s="394"/>
      <c r="AN539" s="399"/>
      <c r="AO539" s="394"/>
      <c r="AP539" s="401"/>
      <c r="AQ539" s="401"/>
      <c r="AR539" s="401"/>
      <c r="AS539" s="406"/>
      <c r="AT539" s="405"/>
      <c r="AU539" s="405"/>
      <c r="AV539" s="404"/>
      <c r="AW539" s="405"/>
      <c r="AX539" s="405"/>
      <c r="AY539" s="405"/>
      <c r="AZ539" s="404"/>
      <c r="BA539" s="405"/>
      <c r="BB539" s="405"/>
      <c r="BC539" s="394"/>
      <c r="BD539" s="394"/>
      <c r="BE539" s="394"/>
      <c r="BG539" s="2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</row>
    <row r="540" spans="1:100" s="1" customFormat="1" x14ac:dyDescent="0.25">
      <c r="A540" s="394"/>
      <c r="B540" s="394"/>
      <c r="C540" s="394"/>
      <c r="D540" s="394"/>
      <c r="E540" s="394"/>
      <c r="F540" s="394"/>
      <c r="G540" s="394"/>
      <c r="H540" s="394"/>
      <c r="I540" s="394"/>
      <c r="J540" s="394"/>
      <c r="K540" s="394"/>
      <c r="L540" s="394"/>
      <c r="M540" s="394"/>
      <c r="N540" s="394"/>
      <c r="O540" s="394"/>
      <c r="P540" s="400"/>
      <c r="Q540" s="394"/>
      <c r="R540" s="394"/>
      <c r="S540" s="394"/>
      <c r="T540" s="394"/>
      <c r="U540" s="394"/>
      <c r="V540" s="394"/>
      <c r="W540" s="394"/>
      <c r="X540" s="394"/>
      <c r="Y540" s="399"/>
      <c r="Z540" s="394"/>
      <c r="AA540" s="401"/>
      <c r="AB540" s="401"/>
      <c r="AC540" s="401"/>
      <c r="AD540" s="401"/>
      <c r="AE540" s="362"/>
      <c r="AF540" s="405"/>
      <c r="AG540" s="401"/>
      <c r="AH540" s="405"/>
      <c r="AI540" s="401"/>
      <c r="AJ540" s="401"/>
      <c r="AK540" s="394"/>
      <c r="AL540" s="394"/>
      <c r="AM540" s="394"/>
      <c r="AN540" s="399"/>
      <c r="AO540" s="394"/>
      <c r="AP540" s="401"/>
      <c r="AQ540" s="401"/>
      <c r="AR540" s="401"/>
      <c r="AS540" s="406"/>
      <c r="AT540" s="405"/>
      <c r="AU540" s="405"/>
      <c r="AV540" s="404"/>
      <c r="AW540" s="405"/>
      <c r="AX540" s="405"/>
      <c r="AY540" s="405"/>
      <c r="AZ540" s="404"/>
      <c r="BA540" s="405"/>
      <c r="BB540" s="405"/>
      <c r="BC540" s="394"/>
      <c r="BD540" s="394"/>
      <c r="BE540" s="394"/>
      <c r="BG540" s="2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</row>
    <row r="541" spans="1:100" s="1" customFormat="1" x14ac:dyDescent="0.25">
      <c r="A541" s="394"/>
      <c r="B541" s="394"/>
      <c r="C541" s="394"/>
      <c r="D541" s="394"/>
      <c r="E541" s="394"/>
      <c r="F541" s="394"/>
      <c r="G541" s="394"/>
      <c r="H541" s="394"/>
      <c r="I541" s="394"/>
      <c r="J541" s="394"/>
      <c r="K541" s="394"/>
      <c r="L541" s="394"/>
      <c r="M541" s="394"/>
      <c r="N541" s="394"/>
      <c r="O541" s="394"/>
      <c r="P541" s="400"/>
      <c r="Q541" s="394"/>
      <c r="R541" s="394"/>
      <c r="S541" s="394"/>
      <c r="T541" s="394"/>
      <c r="U541" s="394"/>
      <c r="V541" s="394"/>
      <c r="W541" s="394"/>
      <c r="X541" s="394"/>
      <c r="Y541" s="399"/>
      <c r="Z541" s="394"/>
      <c r="AA541" s="401"/>
      <c r="AB541" s="401"/>
      <c r="AC541" s="401"/>
      <c r="AD541" s="401"/>
      <c r="AE541" s="362"/>
      <c r="AF541" s="405"/>
      <c r="AG541" s="401"/>
      <c r="AH541" s="405"/>
      <c r="AI541" s="401"/>
      <c r="AJ541" s="401"/>
      <c r="AK541" s="394"/>
      <c r="AL541" s="394"/>
      <c r="AM541" s="394"/>
      <c r="AN541" s="399"/>
      <c r="AO541" s="394"/>
      <c r="AP541" s="401"/>
      <c r="AQ541" s="401"/>
      <c r="AR541" s="401"/>
      <c r="AS541" s="406"/>
      <c r="AT541" s="405"/>
      <c r="AU541" s="405"/>
      <c r="AV541" s="404"/>
      <c r="AW541" s="405"/>
      <c r="AX541" s="405"/>
      <c r="AY541" s="405"/>
      <c r="AZ541" s="404"/>
      <c r="BA541" s="405"/>
      <c r="BB541" s="405"/>
      <c r="BC541" s="394"/>
      <c r="BD541" s="394"/>
      <c r="BE541" s="394"/>
      <c r="BG541" s="2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</row>
    <row r="542" spans="1:100" s="1" customFormat="1" x14ac:dyDescent="0.25">
      <c r="A542" s="394"/>
      <c r="B542" s="394"/>
      <c r="C542" s="394"/>
      <c r="D542" s="394"/>
      <c r="E542" s="394"/>
      <c r="F542" s="394"/>
      <c r="G542" s="394"/>
      <c r="H542" s="394"/>
      <c r="I542" s="394"/>
      <c r="J542" s="394"/>
      <c r="K542" s="394"/>
      <c r="L542" s="394"/>
      <c r="M542" s="394"/>
      <c r="N542" s="394"/>
      <c r="O542" s="394"/>
      <c r="P542" s="400"/>
      <c r="Q542" s="394"/>
      <c r="R542" s="394"/>
      <c r="S542" s="394"/>
      <c r="T542" s="394"/>
      <c r="U542" s="394"/>
      <c r="V542" s="394"/>
      <c r="W542" s="394"/>
      <c r="X542" s="394"/>
      <c r="Y542" s="399"/>
      <c r="Z542" s="394"/>
      <c r="AA542" s="401"/>
      <c r="AB542" s="401"/>
      <c r="AC542" s="401"/>
      <c r="AD542" s="401"/>
      <c r="AE542" s="362"/>
      <c r="AF542" s="405"/>
      <c r="AG542" s="401"/>
      <c r="AH542" s="405"/>
      <c r="AI542" s="401"/>
      <c r="AJ542" s="401"/>
      <c r="AK542" s="394"/>
      <c r="AL542" s="394"/>
      <c r="AM542" s="394"/>
      <c r="AN542" s="399"/>
      <c r="AO542" s="394"/>
      <c r="AP542" s="401"/>
      <c r="AQ542" s="401"/>
      <c r="AR542" s="401"/>
      <c r="AS542" s="406"/>
      <c r="AT542" s="405"/>
      <c r="AU542" s="405"/>
      <c r="AV542" s="404"/>
      <c r="AW542" s="405"/>
      <c r="AX542" s="405"/>
      <c r="AY542" s="405"/>
      <c r="AZ542" s="404"/>
      <c r="BA542" s="405"/>
      <c r="BB542" s="405"/>
      <c r="BC542" s="394"/>
      <c r="BD542" s="394"/>
      <c r="BE542" s="394"/>
      <c r="BG542" s="2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</row>
    <row r="543" spans="1:100" s="1" customFormat="1" x14ac:dyDescent="0.25">
      <c r="A543" s="394"/>
      <c r="B543" s="394"/>
      <c r="C543" s="394"/>
      <c r="D543" s="394"/>
      <c r="E543" s="394"/>
      <c r="F543" s="394"/>
      <c r="G543" s="394"/>
      <c r="H543" s="394"/>
      <c r="I543" s="394"/>
      <c r="J543" s="394"/>
      <c r="K543" s="394"/>
      <c r="L543" s="394"/>
      <c r="M543" s="394"/>
      <c r="N543" s="394"/>
      <c r="O543" s="394"/>
      <c r="P543" s="400"/>
      <c r="Q543" s="394"/>
      <c r="R543" s="394"/>
      <c r="S543" s="394"/>
      <c r="T543" s="394"/>
      <c r="U543" s="394"/>
      <c r="V543" s="394"/>
      <c r="W543" s="394"/>
      <c r="X543" s="394"/>
      <c r="Y543" s="399"/>
      <c r="Z543" s="394"/>
      <c r="AA543" s="401"/>
      <c r="AB543" s="401"/>
      <c r="AC543" s="401"/>
      <c r="AD543" s="401"/>
      <c r="AE543" s="362"/>
      <c r="AF543" s="405"/>
      <c r="AG543" s="401"/>
      <c r="AH543" s="405"/>
      <c r="AI543" s="401"/>
      <c r="AJ543" s="401"/>
      <c r="AK543" s="394"/>
      <c r="AL543" s="394"/>
      <c r="AM543" s="394"/>
      <c r="AN543" s="399"/>
      <c r="AO543" s="394"/>
      <c r="AP543" s="401"/>
      <c r="AQ543" s="401"/>
      <c r="AR543" s="401"/>
      <c r="AS543" s="406"/>
      <c r="AT543" s="405"/>
      <c r="AU543" s="405"/>
      <c r="AV543" s="404"/>
      <c r="AW543" s="405"/>
      <c r="AX543" s="405"/>
      <c r="AY543" s="405"/>
      <c r="AZ543" s="404"/>
      <c r="BA543" s="405"/>
      <c r="BB543" s="405"/>
      <c r="BC543" s="394"/>
      <c r="BD543" s="394"/>
      <c r="BE543" s="394"/>
      <c r="BG543" s="2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</row>
    <row r="544" spans="1:100" s="1" customFormat="1" x14ac:dyDescent="0.25">
      <c r="A544" s="394"/>
      <c r="B544" s="394"/>
      <c r="C544" s="394"/>
      <c r="D544" s="394"/>
      <c r="E544" s="394"/>
      <c r="F544" s="394"/>
      <c r="G544" s="394"/>
      <c r="H544" s="394"/>
      <c r="I544" s="394"/>
      <c r="J544" s="394"/>
      <c r="K544" s="394"/>
      <c r="L544" s="394"/>
      <c r="M544" s="394"/>
      <c r="N544" s="394"/>
      <c r="O544" s="394"/>
      <c r="P544" s="400"/>
      <c r="Q544" s="394"/>
      <c r="R544" s="394"/>
      <c r="S544" s="394"/>
      <c r="T544" s="394"/>
      <c r="U544" s="394"/>
      <c r="V544" s="394"/>
      <c r="W544" s="394"/>
      <c r="X544" s="394"/>
      <c r="Y544" s="399"/>
      <c r="Z544" s="394"/>
      <c r="AA544" s="401"/>
      <c r="AB544" s="401"/>
      <c r="AC544" s="401"/>
      <c r="AD544" s="401"/>
      <c r="AE544" s="362"/>
      <c r="AF544" s="405"/>
      <c r="AG544" s="401"/>
      <c r="AH544" s="405"/>
      <c r="AI544" s="401"/>
      <c r="AJ544" s="401"/>
      <c r="AK544" s="394"/>
      <c r="AL544" s="394"/>
      <c r="AM544" s="394"/>
      <c r="AN544" s="399"/>
      <c r="AO544" s="394"/>
      <c r="AP544" s="401"/>
      <c r="AQ544" s="401"/>
      <c r="AR544" s="401"/>
      <c r="AS544" s="406"/>
      <c r="AT544" s="405"/>
      <c r="AU544" s="405"/>
      <c r="AV544" s="404"/>
      <c r="AW544" s="405"/>
      <c r="AX544" s="405"/>
      <c r="AY544" s="405"/>
      <c r="AZ544" s="404"/>
      <c r="BA544" s="405"/>
      <c r="BB544" s="405"/>
      <c r="BC544" s="394"/>
      <c r="BD544" s="394"/>
      <c r="BE544" s="394"/>
      <c r="BG544" s="2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</row>
    <row r="545" spans="1:100" s="1" customFormat="1" x14ac:dyDescent="0.25">
      <c r="A545" s="394"/>
      <c r="B545" s="394"/>
      <c r="C545" s="394"/>
      <c r="D545" s="394"/>
      <c r="E545" s="394"/>
      <c r="F545" s="394"/>
      <c r="G545" s="394"/>
      <c r="H545" s="394"/>
      <c r="I545" s="394"/>
      <c r="J545" s="394"/>
      <c r="K545" s="394"/>
      <c r="L545" s="394"/>
      <c r="M545" s="394"/>
      <c r="N545" s="394"/>
      <c r="O545" s="394"/>
      <c r="P545" s="400"/>
      <c r="Q545" s="394"/>
      <c r="R545" s="394"/>
      <c r="S545" s="394"/>
      <c r="T545" s="394"/>
      <c r="U545" s="394"/>
      <c r="V545" s="394"/>
      <c r="W545" s="394"/>
      <c r="X545" s="394"/>
      <c r="Y545" s="399"/>
      <c r="Z545" s="394"/>
      <c r="AA545" s="401"/>
      <c r="AB545" s="401"/>
      <c r="AC545" s="401"/>
      <c r="AD545" s="401"/>
      <c r="AE545" s="362"/>
      <c r="AF545" s="405"/>
      <c r="AG545" s="401"/>
      <c r="AH545" s="405"/>
      <c r="AI545" s="401"/>
      <c r="AJ545" s="401"/>
      <c r="AK545" s="394"/>
      <c r="AL545" s="394"/>
      <c r="AM545" s="394"/>
      <c r="AN545" s="399"/>
      <c r="AO545" s="394"/>
      <c r="AP545" s="401"/>
      <c r="AQ545" s="401"/>
      <c r="AR545" s="401"/>
      <c r="AS545" s="406"/>
      <c r="AT545" s="405"/>
      <c r="AU545" s="405"/>
      <c r="AV545" s="404"/>
      <c r="AW545" s="405"/>
      <c r="AX545" s="405"/>
      <c r="AY545" s="405"/>
      <c r="AZ545" s="404"/>
      <c r="BA545" s="405"/>
      <c r="BB545" s="405"/>
      <c r="BC545" s="394"/>
      <c r="BD545" s="394"/>
      <c r="BE545" s="394"/>
      <c r="BG545" s="2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</row>
    <row r="546" spans="1:100" s="1" customFormat="1" x14ac:dyDescent="0.25">
      <c r="A546" s="394"/>
      <c r="B546" s="394"/>
      <c r="C546" s="394"/>
      <c r="D546" s="394"/>
      <c r="E546" s="394"/>
      <c r="F546" s="394"/>
      <c r="G546" s="394"/>
      <c r="H546" s="394"/>
      <c r="I546" s="394"/>
      <c r="J546" s="394"/>
      <c r="K546" s="394"/>
      <c r="L546" s="394"/>
      <c r="M546" s="394"/>
      <c r="N546" s="394"/>
      <c r="O546" s="394"/>
      <c r="P546" s="400"/>
      <c r="Q546" s="394"/>
      <c r="R546" s="394"/>
      <c r="S546" s="394"/>
      <c r="T546" s="394"/>
      <c r="U546" s="394"/>
      <c r="V546" s="394"/>
      <c r="W546" s="394"/>
      <c r="X546" s="394"/>
      <c r="Y546" s="399"/>
      <c r="Z546" s="394"/>
      <c r="AA546" s="401"/>
      <c r="AB546" s="401"/>
      <c r="AC546" s="401"/>
      <c r="AD546" s="401"/>
      <c r="AE546" s="362"/>
      <c r="AF546" s="405"/>
      <c r="AG546" s="401"/>
      <c r="AH546" s="405"/>
      <c r="AI546" s="401"/>
      <c r="AJ546" s="401"/>
      <c r="AK546" s="394"/>
      <c r="AL546" s="394"/>
      <c r="AM546" s="394"/>
      <c r="AN546" s="399"/>
      <c r="AO546" s="394"/>
      <c r="AP546" s="401"/>
      <c r="AQ546" s="401"/>
      <c r="AR546" s="401"/>
      <c r="AS546" s="406"/>
      <c r="AT546" s="405"/>
      <c r="AU546" s="405"/>
      <c r="AV546" s="404"/>
      <c r="AW546" s="405"/>
      <c r="AX546" s="405"/>
      <c r="AY546" s="405"/>
      <c r="AZ546" s="404"/>
      <c r="BA546" s="405"/>
      <c r="BB546" s="405"/>
      <c r="BC546" s="394"/>
      <c r="BD546" s="394"/>
      <c r="BE546" s="394"/>
      <c r="BG546" s="2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</row>
    <row r="547" spans="1:100" s="1" customFormat="1" x14ac:dyDescent="0.25">
      <c r="A547" s="394"/>
      <c r="B547" s="394"/>
      <c r="C547" s="394"/>
      <c r="D547" s="394"/>
      <c r="E547" s="394"/>
      <c r="F547" s="394"/>
      <c r="G547" s="394"/>
      <c r="H547" s="394"/>
      <c r="I547" s="394"/>
      <c r="J547" s="394"/>
      <c r="K547" s="394"/>
      <c r="L547" s="394"/>
      <c r="M547" s="394"/>
      <c r="N547" s="394"/>
      <c r="O547" s="394"/>
      <c r="P547" s="400"/>
      <c r="Q547" s="394"/>
      <c r="R547" s="394"/>
      <c r="S547" s="394"/>
      <c r="T547" s="394"/>
      <c r="U547" s="394"/>
      <c r="V547" s="394"/>
      <c r="W547" s="394"/>
      <c r="X547" s="394"/>
      <c r="Y547" s="399"/>
      <c r="Z547" s="394"/>
      <c r="AA547" s="401"/>
      <c r="AB547" s="401"/>
      <c r="AC547" s="401"/>
      <c r="AD547" s="401"/>
      <c r="AE547" s="362"/>
      <c r="AF547" s="405"/>
      <c r="AG547" s="401"/>
      <c r="AH547" s="405"/>
      <c r="AI547" s="401"/>
      <c r="AJ547" s="401"/>
      <c r="AK547" s="394"/>
      <c r="AL547" s="394"/>
      <c r="AM547" s="394"/>
      <c r="AN547" s="399"/>
      <c r="AO547" s="394"/>
      <c r="AP547" s="401"/>
      <c r="AQ547" s="401"/>
      <c r="AR547" s="401"/>
      <c r="AS547" s="406"/>
      <c r="AT547" s="405"/>
      <c r="AU547" s="405"/>
      <c r="AV547" s="404"/>
      <c r="AW547" s="405"/>
      <c r="AX547" s="405"/>
      <c r="AY547" s="405"/>
      <c r="AZ547" s="404"/>
      <c r="BA547" s="405"/>
      <c r="BB547" s="405"/>
      <c r="BC547" s="394"/>
      <c r="BD547" s="394"/>
      <c r="BE547" s="394"/>
      <c r="BG547" s="2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</row>
    <row r="548" spans="1:100" s="1" customFormat="1" x14ac:dyDescent="0.25">
      <c r="A548" s="394"/>
      <c r="B548" s="394"/>
      <c r="C548" s="394"/>
      <c r="D548" s="394"/>
      <c r="E548" s="394"/>
      <c r="F548" s="394"/>
      <c r="G548" s="394"/>
      <c r="H548" s="394"/>
      <c r="I548" s="394"/>
      <c r="J548" s="394"/>
      <c r="K548" s="394"/>
      <c r="L548" s="394"/>
      <c r="M548" s="394"/>
      <c r="N548" s="394"/>
      <c r="O548" s="394"/>
      <c r="P548" s="400"/>
      <c r="Q548" s="394"/>
      <c r="R548" s="394"/>
      <c r="S548" s="394"/>
      <c r="T548" s="394"/>
      <c r="U548" s="394"/>
      <c r="V548" s="394"/>
      <c r="W548" s="394"/>
      <c r="X548" s="394"/>
      <c r="Y548" s="399"/>
      <c r="Z548" s="394"/>
      <c r="AA548" s="401"/>
      <c r="AB548" s="401"/>
      <c r="AC548" s="401"/>
      <c r="AD548" s="401"/>
      <c r="AE548" s="362"/>
      <c r="AF548" s="405"/>
      <c r="AG548" s="401"/>
      <c r="AH548" s="405"/>
      <c r="AI548" s="401"/>
      <c r="AJ548" s="401"/>
      <c r="AK548" s="394"/>
      <c r="AL548" s="394"/>
      <c r="AM548" s="394"/>
      <c r="AN548" s="399"/>
      <c r="AO548" s="394"/>
      <c r="AP548" s="401"/>
      <c r="AQ548" s="401"/>
      <c r="AR548" s="401"/>
      <c r="AS548" s="406"/>
      <c r="AT548" s="405"/>
      <c r="AU548" s="405"/>
      <c r="AV548" s="404"/>
      <c r="AW548" s="405"/>
      <c r="AX548" s="405"/>
      <c r="AY548" s="405"/>
      <c r="AZ548" s="404"/>
      <c r="BA548" s="405"/>
      <c r="BB548" s="405"/>
      <c r="BC548" s="394"/>
      <c r="BD548" s="394"/>
      <c r="BE548" s="394"/>
      <c r="BG548" s="2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</row>
    <row r="549" spans="1:100" s="1" customFormat="1" x14ac:dyDescent="0.25">
      <c r="A549" s="394"/>
      <c r="B549" s="394"/>
      <c r="C549" s="394"/>
      <c r="D549" s="394"/>
      <c r="E549" s="394"/>
      <c r="F549" s="394"/>
      <c r="G549" s="394"/>
      <c r="H549" s="394"/>
      <c r="I549" s="394"/>
      <c r="J549" s="394"/>
      <c r="K549" s="394"/>
      <c r="L549" s="394"/>
      <c r="M549" s="394"/>
      <c r="N549" s="394"/>
      <c r="O549" s="394"/>
      <c r="P549" s="400"/>
      <c r="Q549" s="394"/>
      <c r="R549" s="394"/>
      <c r="S549" s="394"/>
      <c r="T549" s="394"/>
      <c r="U549" s="394"/>
      <c r="V549" s="394"/>
      <c r="W549" s="394"/>
      <c r="X549" s="394"/>
      <c r="Y549" s="399"/>
      <c r="Z549" s="394"/>
      <c r="AA549" s="401"/>
      <c r="AB549" s="401"/>
      <c r="AC549" s="401"/>
      <c r="AD549" s="401"/>
      <c r="AE549" s="362"/>
      <c r="AF549" s="405"/>
      <c r="AG549" s="401"/>
      <c r="AH549" s="405"/>
      <c r="AI549" s="401"/>
      <c r="AJ549" s="401"/>
      <c r="AK549" s="394"/>
      <c r="AL549" s="394"/>
      <c r="AM549" s="394"/>
      <c r="AN549" s="399"/>
      <c r="AO549" s="394"/>
      <c r="AP549" s="401"/>
      <c r="AQ549" s="401"/>
      <c r="AR549" s="401"/>
      <c r="AS549" s="406"/>
      <c r="AT549" s="405"/>
      <c r="AU549" s="405"/>
      <c r="AV549" s="404"/>
      <c r="AW549" s="405"/>
      <c r="AX549" s="405"/>
      <c r="AY549" s="405"/>
      <c r="AZ549" s="404"/>
      <c r="BA549" s="405"/>
      <c r="BB549" s="405"/>
      <c r="BC549" s="394"/>
      <c r="BD549" s="394"/>
      <c r="BE549" s="394"/>
      <c r="BG549" s="2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</row>
    <row r="550" spans="1:100" s="1" customFormat="1" x14ac:dyDescent="0.25">
      <c r="A550" s="394"/>
      <c r="B550" s="394"/>
      <c r="C550" s="394"/>
      <c r="D550" s="394"/>
      <c r="E550" s="394"/>
      <c r="F550" s="394"/>
      <c r="G550" s="394"/>
      <c r="H550" s="394"/>
      <c r="I550" s="394"/>
      <c r="J550" s="394"/>
      <c r="K550" s="394"/>
      <c r="L550" s="394"/>
      <c r="M550" s="394"/>
      <c r="N550" s="394"/>
      <c r="O550" s="394"/>
      <c r="P550" s="400"/>
      <c r="Q550" s="394"/>
      <c r="R550" s="394"/>
      <c r="S550" s="394"/>
      <c r="T550" s="394"/>
      <c r="U550" s="394"/>
      <c r="V550" s="394"/>
      <c r="W550" s="394"/>
      <c r="X550" s="394"/>
      <c r="Y550" s="399"/>
      <c r="Z550" s="394"/>
      <c r="AA550" s="401"/>
      <c r="AB550" s="401"/>
      <c r="AC550" s="401"/>
      <c r="AD550" s="401"/>
      <c r="AE550" s="362"/>
      <c r="AF550" s="405"/>
      <c r="AG550" s="401"/>
      <c r="AH550" s="405"/>
      <c r="AI550" s="401"/>
      <c r="AJ550" s="401"/>
      <c r="AK550" s="394"/>
      <c r="AL550" s="394"/>
      <c r="AM550" s="394"/>
      <c r="AN550" s="399"/>
      <c r="AO550" s="394"/>
      <c r="AP550" s="401"/>
      <c r="AQ550" s="401"/>
      <c r="AR550" s="401"/>
      <c r="AS550" s="406"/>
      <c r="AT550" s="405"/>
      <c r="AU550" s="405"/>
      <c r="AV550" s="404"/>
      <c r="AW550" s="405"/>
      <c r="AX550" s="405"/>
      <c r="AY550" s="405"/>
      <c r="AZ550" s="404"/>
      <c r="BA550" s="405"/>
      <c r="BB550" s="405"/>
      <c r="BC550" s="394"/>
      <c r="BD550" s="394"/>
      <c r="BE550" s="394"/>
      <c r="BG550" s="2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</row>
    <row r="551" spans="1:100" s="1" customFormat="1" x14ac:dyDescent="0.25">
      <c r="A551" s="394"/>
      <c r="B551" s="394"/>
      <c r="C551" s="394"/>
      <c r="D551" s="394"/>
      <c r="E551" s="394"/>
      <c r="F551" s="394"/>
      <c r="G551" s="394"/>
      <c r="H551" s="394"/>
      <c r="I551" s="394"/>
      <c r="J551" s="394"/>
      <c r="K551" s="394"/>
      <c r="L551" s="394"/>
      <c r="M551" s="394"/>
      <c r="N551" s="394"/>
      <c r="O551" s="394"/>
      <c r="P551" s="400"/>
      <c r="Q551" s="394"/>
      <c r="R551" s="394"/>
      <c r="S551" s="394"/>
      <c r="T551" s="394"/>
      <c r="U551" s="394"/>
      <c r="V551" s="394"/>
      <c r="W551" s="394"/>
      <c r="X551" s="394"/>
      <c r="Y551" s="399"/>
      <c r="Z551" s="394"/>
      <c r="AA551" s="401"/>
      <c r="AB551" s="401"/>
      <c r="AC551" s="401"/>
      <c r="AD551" s="401"/>
      <c r="AE551" s="362"/>
      <c r="AF551" s="405"/>
      <c r="AG551" s="401"/>
      <c r="AH551" s="405"/>
      <c r="AI551" s="401"/>
      <c r="AJ551" s="401"/>
      <c r="AK551" s="394"/>
      <c r="AL551" s="394"/>
      <c r="AM551" s="394"/>
      <c r="AN551" s="399"/>
      <c r="AO551" s="394"/>
      <c r="AP551" s="401"/>
      <c r="AQ551" s="401"/>
      <c r="AR551" s="401"/>
      <c r="AS551" s="406"/>
      <c r="AT551" s="405"/>
      <c r="AU551" s="405"/>
      <c r="AV551" s="404"/>
      <c r="AW551" s="405"/>
      <c r="AX551" s="405"/>
      <c r="AY551" s="405"/>
      <c r="AZ551" s="404"/>
      <c r="BA551" s="405"/>
      <c r="BB551" s="405"/>
      <c r="BC551" s="394"/>
      <c r="BD551" s="394"/>
      <c r="BE551" s="394"/>
      <c r="BG551" s="2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</row>
    <row r="552" spans="1:100" s="1" customFormat="1" x14ac:dyDescent="0.25">
      <c r="A552" s="394"/>
      <c r="B552" s="394"/>
      <c r="C552" s="394"/>
      <c r="D552" s="394"/>
      <c r="E552" s="394"/>
      <c r="F552" s="394"/>
      <c r="G552" s="394"/>
      <c r="H552" s="394"/>
      <c r="I552" s="394"/>
      <c r="J552" s="394"/>
      <c r="K552" s="394"/>
      <c r="L552" s="394"/>
      <c r="M552" s="394"/>
      <c r="N552" s="394"/>
      <c r="O552" s="394"/>
      <c r="P552" s="400"/>
      <c r="Q552" s="394"/>
      <c r="R552" s="394"/>
      <c r="S552" s="394"/>
      <c r="T552" s="394"/>
      <c r="U552" s="394"/>
      <c r="V552" s="394"/>
      <c r="W552" s="394"/>
      <c r="X552" s="394"/>
      <c r="Y552" s="399"/>
      <c r="Z552" s="394"/>
      <c r="AA552" s="401"/>
      <c r="AB552" s="401"/>
      <c r="AC552" s="401"/>
      <c r="AD552" s="401"/>
      <c r="AE552" s="362"/>
      <c r="AF552" s="405"/>
      <c r="AG552" s="401"/>
      <c r="AH552" s="405"/>
      <c r="AI552" s="401"/>
      <c r="AJ552" s="401"/>
      <c r="AK552" s="394"/>
      <c r="AL552" s="394"/>
      <c r="AM552" s="394"/>
      <c r="AN552" s="399"/>
      <c r="AO552" s="394"/>
      <c r="AP552" s="401"/>
      <c r="AQ552" s="401"/>
      <c r="AR552" s="401"/>
      <c r="AS552" s="406"/>
      <c r="AT552" s="405"/>
      <c r="AU552" s="405"/>
      <c r="AV552" s="404"/>
      <c r="AW552" s="405"/>
      <c r="AX552" s="405"/>
      <c r="AY552" s="405"/>
      <c r="AZ552" s="404"/>
      <c r="BA552" s="405"/>
      <c r="BB552" s="405"/>
      <c r="BC552" s="394"/>
      <c r="BD552" s="394"/>
      <c r="BE552" s="394"/>
      <c r="BG552" s="2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</row>
    <row r="553" spans="1:100" s="1" customFormat="1" x14ac:dyDescent="0.25">
      <c r="A553" s="394"/>
      <c r="B553" s="394"/>
      <c r="C553" s="394"/>
      <c r="D553" s="394"/>
      <c r="E553" s="394"/>
      <c r="F553" s="394"/>
      <c r="G553" s="394"/>
      <c r="H553" s="394"/>
      <c r="I553" s="394"/>
      <c r="J553" s="394"/>
      <c r="K553" s="394"/>
      <c r="L553" s="394"/>
      <c r="M553" s="394"/>
      <c r="N553" s="394"/>
      <c r="O553" s="394"/>
      <c r="P553" s="400"/>
      <c r="Q553" s="394"/>
      <c r="R553" s="394"/>
      <c r="S553" s="394"/>
      <c r="T553" s="394"/>
      <c r="U553" s="394"/>
      <c r="V553" s="394"/>
      <c r="W553" s="394"/>
      <c r="X553" s="394"/>
      <c r="Y553" s="399"/>
      <c r="Z553" s="394"/>
      <c r="AA553" s="401"/>
      <c r="AB553" s="401"/>
      <c r="AC553" s="401"/>
      <c r="AD553" s="401"/>
      <c r="AE553" s="362"/>
      <c r="AF553" s="405"/>
      <c r="AG553" s="401"/>
      <c r="AH553" s="405"/>
      <c r="AI553" s="401"/>
      <c r="AJ553" s="401"/>
      <c r="AK553" s="394"/>
      <c r="AL553" s="394"/>
      <c r="AM553" s="394"/>
      <c r="AN553" s="399"/>
      <c r="AO553" s="394"/>
      <c r="AP553" s="401"/>
      <c r="AQ553" s="401"/>
      <c r="AR553" s="401"/>
      <c r="AS553" s="406"/>
      <c r="AT553" s="405"/>
      <c r="AU553" s="405"/>
      <c r="AV553" s="404"/>
      <c r="AW553" s="405"/>
      <c r="AX553" s="405"/>
      <c r="AY553" s="405"/>
      <c r="AZ553" s="404"/>
      <c r="BA553" s="405"/>
      <c r="BB553" s="405"/>
      <c r="BC553" s="394"/>
      <c r="BD553" s="394"/>
      <c r="BE553" s="394"/>
      <c r="BG553" s="2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</row>
    <row r="554" spans="1:100" s="1" customFormat="1" x14ac:dyDescent="0.25">
      <c r="A554" s="394"/>
      <c r="B554" s="394"/>
      <c r="C554" s="394"/>
      <c r="D554" s="394"/>
      <c r="E554" s="394"/>
      <c r="F554" s="394"/>
      <c r="G554" s="394"/>
      <c r="H554" s="394"/>
      <c r="I554" s="394"/>
      <c r="J554" s="394"/>
      <c r="K554" s="394"/>
      <c r="L554" s="394"/>
      <c r="M554" s="394"/>
      <c r="N554" s="394"/>
      <c r="O554" s="394"/>
      <c r="P554" s="400"/>
      <c r="Q554" s="394"/>
      <c r="R554" s="394"/>
      <c r="S554" s="394"/>
      <c r="T554" s="394"/>
      <c r="U554" s="394"/>
      <c r="V554" s="394"/>
      <c r="W554" s="394"/>
      <c r="X554" s="394"/>
      <c r="Y554" s="399"/>
      <c r="Z554" s="394"/>
      <c r="AA554" s="401"/>
      <c r="AB554" s="401"/>
      <c r="AC554" s="401"/>
      <c r="AD554" s="401"/>
      <c r="AE554" s="362"/>
      <c r="AF554" s="405"/>
      <c r="AG554" s="401"/>
      <c r="AH554" s="405"/>
      <c r="AI554" s="401"/>
      <c r="AJ554" s="401"/>
      <c r="AK554" s="394"/>
      <c r="AL554" s="394"/>
      <c r="AM554" s="394"/>
      <c r="AN554" s="399"/>
      <c r="AO554" s="394"/>
      <c r="AP554" s="401"/>
      <c r="AQ554" s="401"/>
      <c r="AR554" s="401"/>
      <c r="AS554" s="406"/>
      <c r="AT554" s="405"/>
      <c r="AU554" s="405"/>
      <c r="AV554" s="404"/>
      <c r="AW554" s="405"/>
      <c r="AX554" s="405"/>
      <c r="AY554" s="405"/>
      <c r="AZ554" s="404"/>
      <c r="BA554" s="405"/>
      <c r="BB554" s="405"/>
      <c r="BC554" s="394"/>
      <c r="BD554" s="394"/>
      <c r="BE554" s="394"/>
      <c r="BG554" s="2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</row>
    <row r="555" spans="1:100" s="1" customFormat="1" x14ac:dyDescent="0.25">
      <c r="A555" s="394"/>
      <c r="B555" s="394"/>
      <c r="C555" s="394"/>
      <c r="D555" s="394"/>
      <c r="E555" s="394"/>
      <c r="F555" s="394"/>
      <c r="G555" s="394"/>
      <c r="H555" s="394"/>
      <c r="I555" s="394"/>
      <c r="J555" s="394"/>
      <c r="K555" s="394"/>
      <c r="L555" s="394"/>
      <c r="M555" s="394"/>
      <c r="N555" s="394"/>
      <c r="O555" s="394"/>
      <c r="P555" s="400"/>
      <c r="Q555" s="394"/>
      <c r="R555" s="394"/>
      <c r="S555" s="394"/>
      <c r="T555" s="394"/>
      <c r="U555" s="394"/>
      <c r="V555" s="394"/>
      <c r="W555" s="394"/>
      <c r="X555" s="394"/>
      <c r="Y555" s="399"/>
      <c r="Z555" s="394"/>
      <c r="AA555" s="401"/>
      <c r="AB555" s="401"/>
      <c r="AC555" s="401"/>
      <c r="AD555" s="401"/>
      <c r="AE555" s="362"/>
      <c r="AF555" s="405"/>
      <c r="AG555" s="401"/>
      <c r="AH555" s="405"/>
      <c r="AI555" s="401"/>
      <c r="AJ555" s="401"/>
      <c r="AK555" s="394"/>
      <c r="AL555" s="394"/>
      <c r="AM555" s="394"/>
      <c r="AN555" s="399"/>
      <c r="AO555" s="394"/>
      <c r="AP555" s="401"/>
      <c r="AQ555" s="401"/>
      <c r="AR555" s="401"/>
      <c r="AS555" s="406"/>
      <c r="AT555" s="405"/>
      <c r="AU555" s="405"/>
      <c r="AV555" s="404"/>
      <c r="AW555" s="405"/>
      <c r="AX555" s="405"/>
      <c r="AY555" s="405"/>
      <c r="AZ555" s="404"/>
      <c r="BA555" s="405"/>
      <c r="BB555" s="405"/>
      <c r="BC555" s="394"/>
      <c r="BD555" s="394"/>
      <c r="BE555" s="394"/>
      <c r="BG555" s="2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</row>
    <row r="556" spans="1:100" s="1" customFormat="1" x14ac:dyDescent="0.25">
      <c r="A556" s="394"/>
      <c r="B556" s="394"/>
      <c r="C556" s="394"/>
      <c r="D556" s="394"/>
      <c r="E556" s="394"/>
      <c r="F556" s="394"/>
      <c r="G556" s="394"/>
      <c r="H556" s="394"/>
      <c r="I556" s="394"/>
      <c r="J556" s="394"/>
      <c r="K556" s="394"/>
      <c r="L556" s="394"/>
      <c r="M556" s="394"/>
      <c r="N556" s="394"/>
      <c r="O556" s="394"/>
      <c r="P556" s="400"/>
      <c r="Q556" s="394"/>
      <c r="R556" s="394"/>
      <c r="S556" s="394"/>
      <c r="T556" s="394"/>
      <c r="U556" s="394"/>
      <c r="V556" s="394"/>
      <c r="W556" s="394"/>
      <c r="X556" s="394"/>
      <c r="Y556" s="399"/>
      <c r="Z556" s="394"/>
      <c r="AA556" s="401"/>
      <c r="AB556" s="401"/>
      <c r="AC556" s="401"/>
      <c r="AD556" s="401"/>
      <c r="AE556" s="362"/>
      <c r="AF556" s="405"/>
      <c r="AG556" s="401"/>
      <c r="AH556" s="405"/>
      <c r="AI556" s="401"/>
      <c r="AJ556" s="401"/>
      <c r="AK556" s="394"/>
      <c r="AL556" s="394"/>
      <c r="AM556" s="394"/>
      <c r="AN556" s="399"/>
      <c r="AO556" s="394"/>
      <c r="AP556" s="401"/>
      <c r="AQ556" s="401"/>
      <c r="AR556" s="401"/>
      <c r="AS556" s="406"/>
      <c r="AT556" s="405"/>
      <c r="AU556" s="405"/>
      <c r="AV556" s="404"/>
      <c r="AW556" s="405"/>
      <c r="AX556" s="405"/>
      <c r="AY556" s="405"/>
      <c r="AZ556" s="404"/>
      <c r="BA556" s="405"/>
      <c r="BB556" s="405"/>
      <c r="BC556" s="394"/>
      <c r="BD556" s="394"/>
      <c r="BE556" s="394"/>
      <c r="BG556" s="2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</row>
    <row r="557" spans="1:100" s="1" customFormat="1" x14ac:dyDescent="0.25">
      <c r="A557" s="394"/>
      <c r="B557" s="394"/>
      <c r="C557" s="394"/>
      <c r="D557" s="394"/>
      <c r="E557" s="394"/>
      <c r="F557" s="394"/>
      <c r="G557" s="394"/>
      <c r="H557" s="394"/>
      <c r="I557" s="394"/>
      <c r="J557" s="394"/>
      <c r="K557" s="394"/>
      <c r="L557" s="394"/>
      <c r="M557" s="394"/>
      <c r="N557" s="394"/>
      <c r="O557" s="394"/>
      <c r="P557" s="400"/>
      <c r="Q557" s="394"/>
      <c r="R557" s="394"/>
      <c r="S557" s="394"/>
      <c r="T557" s="394"/>
      <c r="U557" s="394"/>
      <c r="V557" s="394"/>
      <c r="W557" s="394"/>
      <c r="X557" s="394"/>
      <c r="Y557" s="399"/>
      <c r="Z557" s="394"/>
      <c r="AA557" s="401"/>
      <c r="AB557" s="401"/>
      <c r="AC557" s="401"/>
      <c r="AD557" s="401"/>
      <c r="AE557" s="362"/>
      <c r="AF557" s="405"/>
      <c r="AG557" s="401"/>
      <c r="AH557" s="405"/>
      <c r="AI557" s="401"/>
      <c r="AJ557" s="401"/>
      <c r="AK557" s="394"/>
      <c r="AL557" s="394"/>
      <c r="AM557" s="394"/>
      <c r="AN557" s="399"/>
      <c r="AO557" s="394"/>
      <c r="AP557" s="401"/>
      <c r="AQ557" s="401"/>
      <c r="AR557" s="401"/>
      <c r="AS557" s="406"/>
      <c r="AT557" s="405"/>
      <c r="AU557" s="405"/>
      <c r="AV557" s="404"/>
      <c r="AW557" s="405"/>
      <c r="AX557" s="405"/>
      <c r="AY557" s="405"/>
      <c r="AZ557" s="404"/>
      <c r="BA557" s="405"/>
      <c r="BB557" s="405"/>
      <c r="BC557" s="394"/>
      <c r="BD557" s="394"/>
      <c r="BE557" s="394"/>
      <c r="BG557" s="2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</row>
    <row r="558" spans="1:100" s="1" customFormat="1" x14ac:dyDescent="0.25">
      <c r="A558" s="394"/>
      <c r="B558" s="394"/>
      <c r="C558" s="394"/>
      <c r="D558" s="394"/>
      <c r="E558" s="394"/>
      <c r="F558" s="394"/>
      <c r="G558" s="394"/>
      <c r="H558" s="394"/>
      <c r="I558" s="394"/>
      <c r="J558" s="394"/>
      <c r="K558" s="394"/>
      <c r="L558" s="394"/>
      <c r="M558" s="394"/>
      <c r="N558" s="394"/>
      <c r="O558" s="394"/>
      <c r="P558" s="400"/>
      <c r="Q558" s="394"/>
      <c r="R558" s="394"/>
      <c r="S558" s="394"/>
      <c r="T558" s="394"/>
      <c r="U558" s="394"/>
      <c r="V558" s="394"/>
      <c r="W558" s="394"/>
      <c r="X558" s="394"/>
      <c r="Y558" s="399"/>
      <c r="Z558" s="394"/>
      <c r="AA558" s="401"/>
      <c r="AB558" s="401"/>
      <c r="AC558" s="401"/>
      <c r="AD558" s="401"/>
      <c r="AE558" s="362"/>
      <c r="AF558" s="405"/>
      <c r="AG558" s="401"/>
      <c r="AH558" s="405"/>
      <c r="AI558" s="401"/>
      <c r="AJ558" s="401"/>
      <c r="AK558" s="394"/>
      <c r="AL558" s="394"/>
      <c r="AM558" s="394"/>
      <c r="AN558" s="399"/>
      <c r="AO558" s="394"/>
      <c r="AP558" s="401"/>
      <c r="AQ558" s="401"/>
      <c r="AR558" s="401"/>
      <c r="AS558" s="406"/>
      <c r="AT558" s="405"/>
      <c r="AU558" s="405"/>
      <c r="AV558" s="404"/>
      <c r="AW558" s="405"/>
      <c r="AX558" s="405"/>
      <c r="AY558" s="405"/>
      <c r="AZ558" s="404"/>
      <c r="BA558" s="405"/>
      <c r="BB558" s="405"/>
      <c r="BC558" s="394"/>
      <c r="BD558" s="394"/>
      <c r="BE558" s="394"/>
      <c r="BG558" s="2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</row>
    <row r="559" spans="1:100" s="1" customFormat="1" x14ac:dyDescent="0.25">
      <c r="A559" s="394"/>
      <c r="B559" s="394"/>
      <c r="C559" s="394"/>
      <c r="D559" s="394"/>
      <c r="E559" s="394"/>
      <c r="F559" s="394"/>
      <c r="G559" s="394"/>
      <c r="H559" s="394"/>
      <c r="I559" s="394"/>
      <c r="J559" s="394"/>
      <c r="K559" s="394"/>
      <c r="L559" s="394"/>
      <c r="M559" s="394"/>
      <c r="N559" s="394"/>
      <c r="O559" s="394"/>
      <c r="P559" s="400"/>
      <c r="Q559" s="394"/>
      <c r="R559" s="394"/>
      <c r="S559" s="394"/>
      <c r="T559" s="394"/>
      <c r="U559" s="394"/>
      <c r="V559" s="394"/>
      <c r="W559" s="394"/>
      <c r="X559" s="394"/>
      <c r="Y559" s="399"/>
      <c r="Z559" s="394"/>
      <c r="AA559" s="401"/>
      <c r="AB559" s="401"/>
      <c r="AC559" s="401"/>
      <c r="AD559" s="401"/>
      <c r="AE559" s="362"/>
      <c r="AF559" s="405"/>
      <c r="AG559" s="401"/>
      <c r="AH559" s="405"/>
      <c r="AI559" s="401"/>
      <c r="AJ559" s="401"/>
      <c r="AK559" s="394"/>
      <c r="AL559" s="394"/>
      <c r="AM559" s="394"/>
      <c r="AN559" s="399"/>
      <c r="AO559" s="394"/>
      <c r="AP559" s="401"/>
      <c r="AQ559" s="401"/>
      <c r="AR559" s="401"/>
      <c r="AS559" s="406"/>
      <c r="AT559" s="405"/>
      <c r="AU559" s="405"/>
      <c r="AV559" s="404"/>
      <c r="AW559" s="405"/>
      <c r="AX559" s="405"/>
      <c r="AY559" s="405"/>
      <c r="AZ559" s="404"/>
      <c r="BA559" s="405"/>
      <c r="BB559" s="405"/>
      <c r="BC559" s="394"/>
      <c r="BD559" s="394"/>
      <c r="BE559" s="394"/>
      <c r="BG559" s="2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</row>
    <row r="560" spans="1:100" s="1" customFormat="1" x14ac:dyDescent="0.25">
      <c r="A560" s="394"/>
      <c r="B560" s="394"/>
      <c r="C560" s="394"/>
      <c r="D560" s="394"/>
      <c r="E560" s="394"/>
      <c r="F560" s="394"/>
      <c r="G560" s="394"/>
      <c r="H560" s="394"/>
      <c r="I560" s="394"/>
      <c r="J560" s="394"/>
      <c r="K560" s="394"/>
      <c r="L560" s="394"/>
      <c r="M560" s="394"/>
      <c r="N560" s="394"/>
      <c r="O560" s="394"/>
      <c r="P560" s="400"/>
      <c r="Q560" s="394"/>
      <c r="R560" s="394"/>
      <c r="S560" s="394"/>
      <c r="T560" s="394"/>
      <c r="U560" s="394"/>
      <c r="V560" s="394"/>
      <c r="W560" s="394"/>
      <c r="X560" s="394"/>
      <c r="Y560" s="399"/>
      <c r="Z560" s="394"/>
      <c r="AA560" s="401"/>
      <c r="AB560" s="401"/>
      <c r="AC560" s="401"/>
      <c r="AD560" s="401"/>
      <c r="AE560" s="362"/>
      <c r="AF560" s="405"/>
      <c r="AG560" s="401"/>
      <c r="AH560" s="405"/>
      <c r="AI560" s="401"/>
      <c r="AJ560" s="401"/>
      <c r="AK560" s="394"/>
      <c r="AL560" s="394"/>
      <c r="AM560" s="394"/>
      <c r="AN560" s="399"/>
      <c r="AO560" s="394"/>
      <c r="AP560" s="401"/>
      <c r="AQ560" s="401"/>
      <c r="AR560" s="401"/>
      <c r="AS560" s="406"/>
      <c r="AT560" s="405"/>
      <c r="AU560" s="405"/>
      <c r="AV560" s="404"/>
      <c r="AW560" s="405"/>
      <c r="AX560" s="405"/>
      <c r="AY560" s="405"/>
      <c r="AZ560" s="404"/>
      <c r="BA560" s="405"/>
      <c r="BB560" s="405"/>
      <c r="BC560" s="394"/>
      <c r="BD560" s="394"/>
      <c r="BE560" s="394"/>
      <c r="BG560" s="2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</row>
    <row r="561" spans="1:100" s="1" customFormat="1" x14ac:dyDescent="0.25">
      <c r="A561" s="394"/>
      <c r="B561" s="394"/>
      <c r="C561" s="394"/>
      <c r="D561" s="394"/>
      <c r="E561" s="394"/>
      <c r="F561" s="394"/>
      <c r="G561" s="394"/>
      <c r="H561" s="394"/>
      <c r="I561" s="394"/>
      <c r="J561" s="394"/>
      <c r="K561" s="394"/>
      <c r="L561" s="394"/>
      <c r="M561" s="394"/>
      <c r="N561" s="394"/>
      <c r="O561" s="394"/>
      <c r="P561" s="400"/>
      <c r="Q561" s="394"/>
      <c r="R561" s="394"/>
      <c r="S561" s="394"/>
      <c r="T561" s="394"/>
      <c r="U561" s="394"/>
      <c r="V561" s="394"/>
      <c r="W561" s="394"/>
      <c r="X561" s="394"/>
      <c r="Y561" s="399"/>
      <c r="Z561" s="394"/>
      <c r="AA561" s="401"/>
      <c r="AB561" s="401"/>
      <c r="AC561" s="401"/>
      <c r="AD561" s="401"/>
      <c r="AE561" s="362"/>
      <c r="AF561" s="405"/>
      <c r="AG561" s="401"/>
      <c r="AH561" s="405"/>
      <c r="AI561" s="401"/>
      <c r="AJ561" s="401"/>
      <c r="AK561" s="394"/>
      <c r="AL561" s="394"/>
      <c r="AM561" s="394"/>
      <c r="AN561" s="399"/>
      <c r="AO561" s="394"/>
      <c r="AP561" s="401"/>
      <c r="AQ561" s="401"/>
      <c r="AR561" s="401"/>
      <c r="AS561" s="406"/>
      <c r="AT561" s="405"/>
      <c r="AU561" s="405"/>
      <c r="AV561" s="404"/>
      <c r="AW561" s="405"/>
      <c r="AX561" s="405"/>
      <c r="AY561" s="405"/>
      <c r="AZ561" s="404"/>
      <c r="BA561" s="405"/>
      <c r="BB561" s="405"/>
      <c r="BC561" s="394"/>
      <c r="BD561" s="394"/>
      <c r="BE561" s="394"/>
      <c r="BG561" s="2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</row>
    <row r="562" spans="1:100" s="1" customFormat="1" x14ac:dyDescent="0.25">
      <c r="A562" s="394"/>
      <c r="B562" s="394"/>
      <c r="C562" s="394"/>
      <c r="D562" s="394"/>
      <c r="E562" s="394"/>
      <c r="F562" s="394"/>
      <c r="G562" s="394"/>
      <c r="H562" s="394"/>
      <c r="I562" s="394"/>
      <c r="J562" s="394"/>
      <c r="K562" s="394"/>
      <c r="L562" s="394"/>
      <c r="M562" s="394"/>
      <c r="N562" s="394"/>
      <c r="O562" s="394"/>
      <c r="P562" s="400"/>
      <c r="Q562" s="394"/>
      <c r="R562" s="394"/>
      <c r="S562" s="394"/>
      <c r="T562" s="394"/>
      <c r="U562" s="394"/>
      <c r="V562" s="394"/>
      <c r="W562" s="394"/>
      <c r="X562" s="394"/>
      <c r="Y562" s="399"/>
      <c r="Z562" s="394"/>
      <c r="AA562" s="401"/>
      <c r="AB562" s="401"/>
      <c r="AC562" s="401"/>
      <c r="AD562" s="401"/>
      <c r="AE562" s="362"/>
      <c r="AF562" s="405"/>
      <c r="AG562" s="401"/>
      <c r="AH562" s="405"/>
      <c r="AI562" s="401"/>
      <c r="AJ562" s="401"/>
      <c r="AK562" s="394"/>
      <c r="AL562" s="394"/>
      <c r="AM562" s="394"/>
      <c r="AN562" s="399"/>
      <c r="AO562" s="394"/>
      <c r="AP562" s="401"/>
      <c r="AQ562" s="401"/>
      <c r="AR562" s="401"/>
      <c r="AS562" s="406"/>
      <c r="AT562" s="405"/>
      <c r="AU562" s="405"/>
      <c r="AV562" s="404"/>
      <c r="AW562" s="405"/>
      <c r="AX562" s="405"/>
      <c r="AY562" s="405"/>
      <c r="AZ562" s="404"/>
      <c r="BA562" s="405"/>
      <c r="BB562" s="405"/>
      <c r="BC562" s="394"/>
      <c r="BD562" s="394"/>
      <c r="BE562" s="394"/>
      <c r="BG562" s="2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</row>
    <row r="563" spans="1:100" s="1" customFormat="1" x14ac:dyDescent="0.25">
      <c r="A563" s="394"/>
      <c r="B563" s="394"/>
      <c r="C563" s="394"/>
      <c r="D563" s="394"/>
      <c r="E563" s="394"/>
      <c r="F563" s="394"/>
      <c r="G563" s="394"/>
      <c r="H563" s="394"/>
      <c r="I563" s="394"/>
      <c r="J563" s="394"/>
      <c r="K563" s="394"/>
      <c r="L563" s="394"/>
      <c r="M563" s="394"/>
      <c r="N563" s="394"/>
      <c r="O563" s="394"/>
      <c r="P563" s="400"/>
      <c r="Q563" s="394"/>
      <c r="R563" s="394"/>
      <c r="S563" s="394"/>
      <c r="T563" s="394"/>
      <c r="U563" s="394"/>
      <c r="V563" s="394"/>
      <c r="W563" s="394"/>
      <c r="X563" s="394"/>
      <c r="Y563" s="399"/>
      <c r="Z563" s="394"/>
      <c r="AA563" s="401"/>
      <c r="AB563" s="401"/>
      <c r="AC563" s="401"/>
      <c r="AD563" s="401"/>
      <c r="AE563" s="362"/>
      <c r="AF563" s="405"/>
      <c r="AG563" s="401"/>
      <c r="AH563" s="405"/>
      <c r="AI563" s="401"/>
      <c r="AJ563" s="401"/>
      <c r="AK563" s="394"/>
      <c r="AL563" s="394"/>
      <c r="AM563" s="394"/>
      <c r="AN563" s="399"/>
      <c r="AO563" s="394"/>
      <c r="AP563" s="401"/>
      <c r="AQ563" s="401"/>
      <c r="AR563" s="401"/>
      <c r="AS563" s="406"/>
      <c r="AT563" s="405"/>
      <c r="AU563" s="405"/>
      <c r="AV563" s="404"/>
      <c r="AW563" s="405"/>
      <c r="AX563" s="405"/>
      <c r="AY563" s="405"/>
      <c r="AZ563" s="404"/>
      <c r="BA563" s="405"/>
      <c r="BB563" s="405"/>
      <c r="BC563" s="394"/>
      <c r="BD563" s="394"/>
      <c r="BE563" s="394"/>
      <c r="BG563" s="2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</row>
    <row r="564" spans="1:100" s="1" customFormat="1" x14ac:dyDescent="0.25">
      <c r="A564" s="394"/>
      <c r="B564" s="394"/>
      <c r="C564" s="394"/>
      <c r="D564" s="394"/>
      <c r="E564" s="394"/>
      <c r="F564" s="394"/>
      <c r="G564" s="394"/>
      <c r="H564" s="394"/>
      <c r="I564" s="394"/>
      <c r="J564" s="394"/>
      <c r="K564" s="394"/>
      <c r="L564" s="394"/>
      <c r="M564" s="394"/>
      <c r="N564" s="394"/>
      <c r="O564" s="394"/>
      <c r="P564" s="400"/>
      <c r="Q564" s="394"/>
      <c r="R564" s="394"/>
      <c r="S564" s="394"/>
      <c r="T564" s="394"/>
      <c r="U564" s="394"/>
      <c r="V564" s="394"/>
      <c r="W564" s="394"/>
      <c r="X564" s="394"/>
      <c r="Y564" s="399"/>
      <c r="Z564" s="394"/>
      <c r="AA564" s="401"/>
      <c r="AB564" s="401"/>
      <c r="AC564" s="401"/>
      <c r="AD564" s="401"/>
      <c r="AE564" s="362"/>
      <c r="AF564" s="405"/>
      <c r="AG564" s="401"/>
      <c r="AH564" s="405"/>
      <c r="AI564" s="401"/>
      <c r="AJ564" s="401"/>
      <c r="AK564" s="394"/>
      <c r="AL564" s="394"/>
      <c r="AM564" s="394"/>
      <c r="AN564" s="399"/>
      <c r="AO564" s="394"/>
      <c r="AP564" s="401"/>
      <c r="AQ564" s="401"/>
      <c r="AR564" s="401"/>
      <c r="AS564" s="406"/>
      <c r="AT564" s="405"/>
      <c r="AU564" s="405"/>
      <c r="AV564" s="404"/>
      <c r="AW564" s="405"/>
      <c r="AX564" s="405"/>
      <c r="AY564" s="405"/>
      <c r="AZ564" s="404"/>
      <c r="BA564" s="405"/>
      <c r="BB564" s="405"/>
      <c r="BC564" s="394"/>
      <c r="BD564" s="394"/>
      <c r="BE564" s="394"/>
      <c r="BG564" s="2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</row>
    <row r="565" spans="1:100" s="1" customFormat="1" x14ac:dyDescent="0.25">
      <c r="A565" s="394"/>
      <c r="B565" s="394"/>
      <c r="C565" s="394"/>
      <c r="D565" s="394"/>
      <c r="E565" s="394"/>
      <c r="F565" s="394"/>
      <c r="G565" s="394"/>
      <c r="H565" s="394"/>
      <c r="I565" s="394"/>
      <c r="J565" s="394"/>
      <c r="K565" s="394"/>
      <c r="L565" s="394"/>
      <c r="M565" s="394"/>
      <c r="N565" s="394"/>
      <c r="O565" s="394"/>
      <c r="P565" s="400"/>
      <c r="Q565" s="394"/>
      <c r="R565" s="394"/>
      <c r="S565" s="394"/>
      <c r="T565" s="394"/>
      <c r="U565" s="394"/>
      <c r="V565" s="394"/>
      <c r="W565" s="394"/>
      <c r="X565" s="394"/>
      <c r="Y565" s="399"/>
      <c r="Z565" s="394"/>
      <c r="AA565" s="401"/>
      <c r="AB565" s="401"/>
      <c r="AC565" s="401"/>
      <c r="AD565" s="401"/>
      <c r="AE565" s="362"/>
      <c r="AF565" s="405"/>
      <c r="AG565" s="401"/>
      <c r="AH565" s="405"/>
      <c r="AI565" s="401"/>
      <c r="AJ565" s="401"/>
      <c r="AK565" s="394"/>
      <c r="AL565" s="394"/>
      <c r="AM565" s="394"/>
      <c r="AN565" s="399"/>
      <c r="AO565" s="394"/>
      <c r="AP565" s="401"/>
      <c r="AQ565" s="401"/>
      <c r="AR565" s="401"/>
      <c r="AS565" s="406"/>
      <c r="AT565" s="405"/>
      <c r="AU565" s="405"/>
      <c r="AV565" s="404"/>
      <c r="AW565" s="405"/>
      <c r="AX565" s="405"/>
      <c r="AY565" s="405"/>
      <c r="AZ565" s="404"/>
      <c r="BA565" s="405"/>
      <c r="BB565" s="405"/>
      <c r="BC565" s="394"/>
      <c r="BD565" s="394"/>
      <c r="BE565" s="394"/>
      <c r="BG565" s="2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</row>
    <row r="566" spans="1:100" s="1" customFormat="1" x14ac:dyDescent="0.25">
      <c r="A566" s="394"/>
      <c r="B566" s="394"/>
      <c r="C566" s="394"/>
      <c r="D566" s="394"/>
      <c r="E566" s="394"/>
      <c r="F566" s="394"/>
      <c r="G566" s="394"/>
      <c r="H566" s="394"/>
      <c r="I566" s="394"/>
      <c r="J566" s="394"/>
      <c r="K566" s="394"/>
      <c r="L566" s="394"/>
      <c r="M566" s="394"/>
      <c r="N566" s="394"/>
      <c r="O566" s="394"/>
      <c r="P566" s="400"/>
      <c r="Q566" s="394"/>
      <c r="R566" s="394"/>
      <c r="S566" s="394"/>
      <c r="T566" s="394"/>
      <c r="U566" s="394"/>
      <c r="V566" s="394"/>
      <c r="W566" s="394"/>
      <c r="X566" s="394"/>
      <c r="Y566" s="399"/>
      <c r="Z566" s="394"/>
      <c r="AA566" s="401"/>
      <c r="AB566" s="401"/>
      <c r="AC566" s="401"/>
      <c r="AD566" s="401"/>
      <c r="AE566" s="362"/>
      <c r="AF566" s="405"/>
      <c r="AG566" s="401"/>
      <c r="AH566" s="405"/>
      <c r="AI566" s="401"/>
      <c r="AJ566" s="401"/>
      <c r="AK566" s="394"/>
      <c r="AL566" s="394"/>
      <c r="AM566" s="394"/>
      <c r="AN566" s="399"/>
      <c r="AO566" s="394"/>
      <c r="AP566" s="401"/>
      <c r="AQ566" s="401"/>
      <c r="AR566" s="401"/>
      <c r="AS566" s="406"/>
      <c r="AT566" s="405"/>
      <c r="AU566" s="405"/>
      <c r="AV566" s="404"/>
      <c r="AW566" s="405"/>
      <c r="AX566" s="405"/>
      <c r="AY566" s="405"/>
      <c r="AZ566" s="404"/>
      <c r="BA566" s="405"/>
      <c r="BB566" s="405"/>
      <c r="BC566" s="394"/>
      <c r="BD566" s="394"/>
      <c r="BE566" s="394"/>
      <c r="BG566" s="2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</row>
    <row r="567" spans="1:100" s="1" customFormat="1" x14ac:dyDescent="0.25">
      <c r="A567" s="394"/>
      <c r="B567" s="394"/>
      <c r="C567" s="394"/>
      <c r="D567" s="394"/>
      <c r="E567" s="394"/>
      <c r="F567" s="394"/>
      <c r="G567" s="394"/>
      <c r="H567" s="394"/>
      <c r="I567" s="394"/>
      <c r="J567" s="394"/>
      <c r="K567" s="394"/>
      <c r="L567" s="394"/>
      <c r="M567" s="394"/>
      <c r="N567" s="394"/>
      <c r="O567" s="394"/>
      <c r="P567" s="400"/>
      <c r="Q567" s="394"/>
      <c r="R567" s="394"/>
      <c r="S567" s="394"/>
      <c r="T567" s="394"/>
      <c r="U567" s="394"/>
      <c r="V567" s="394"/>
      <c r="W567" s="394"/>
      <c r="X567" s="394"/>
      <c r="Y567" s="399"/>
      <c r="Z567" s="394"/>
      <c r="AA567" s="401"/>
      <c r="AB567" s="401"/>
      <c r="AC567" s="401"/>
      <c r="AD567" s="401"/>
      <c r="AE567" s="362"/>
      <c r="AF567" s="405"/>
      <c r="AG567" s="401"/>
      <c r="AH567" s="405"/>
      <c r="AI567" s="401"/>
      <c r="AJ567" s="401"/>
      <c r="AK567" s="394"/>
      <c r="AL567" s="394"/>
      <c r="AM567" s="394"/>
      <c r="AN567" s="399"/>
      <c r="AO567" s="394"/>
      <c r="AP567" s="401"/>
      <c r="AQ567" s="401"/>
      <c r="AR567" s="401"/>
      <c r="AS567" s="406"/>
      <c r="AT567" s="405"/>
      <c r="AU567" s="405"/>
      <c r="AV567" s="404"/>
      <c r="AW567" s="405"/>
      <c r="AX567" s="405"/>
      <c r="AY567" s="405"/>
      <c r="AZ567" s="404"/>
      <c r="BA567" s="405"/>
      <c r="BB567" s="405"/>
      <c r="BC567" s="394"/>
      <c r="BD567" s="394"/>
      <c r="BE567" s="394"/>
      <c r="BG567" s="2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</row>
    <row r="568" spans="1:100" s="1" customFormat="1" x14ac:dyDescent="0.25">
      <c r="A568" s="394"/>
      <c r="B568" s="394"/>
      <c r="C568" s="394"/>
      <c r="D568" s="394"/>
      <c r="E568" s="394"/>
      <c r="F568" s="394"/>
      <c r="G568" s="394"/>
      <c r="H568" s="394"/>
      <c r="I568" s="394"/>
      <c r="J568" s="394"/>
      <c r="K568" s="394"/>
      <c r="L568" s="394"/>
      <c r="M568" s="394"/>
      <c r="N568" s="394"/>
      <c r="O568" s="394"/>
      <c r="P568" s="400"/>
      <c r="Q568" s="394"/>
      <c r="R568" s="394"/>
      <c r="S568" s="394"/>
      <c r="T568" s="394"/>
      <c r="U568" s="394"/>
      <c r="V568" s="394"/>
      <c r="W568" s="394"/>
      <c r="X568" s="394"/>
      <c r="Y568" s="399"/>
      <c r="Z568" s="394"/>
      <c r="AA568" s="401"/>
      <c r="AB568" s="401"/>
      <c r="AC568" s="401"/>
      <c r="AD568" s="401"/>
      <c r="AE568" s="362"/>
      <c r="AF568" s="405"/>
      <c r="AG568" s="401"/>
      <c r="AH568" s="405"/>
      <c r="AI568" s="401"/>
      <c r="AJ568" s="401"/>
      <c r="AK568" s="394"/>
      <c r="AL568" s="394"/>
      <c r="AM568" s="394"/>
      <c r="AN568" s="399"/>
      <c r="AO568" s="394"/>
      <c r="AP568" s="401"/>
      <c r="AQ568" s="401"/>
      <c r="AR568" s="401"/>
      <c r="AS568" s="406"/>
      <c r="AT568" s="405"/>
      <c r="AU568" s="405"/>
      <c r="AV568" s="404"/>
      <c r="AW568" s="405"/>
      <c r="AX568" s="405"/>
      <c r="AY568" s="405"/>
      <c r="AZ568" s="404"/>
      <c r="BA568" s="405"/>
      <c r="BB568" s="405"/>
      <c r="BC568" s="394"/>
      <c r="BD568" s="394"/>
      <c r="BE568" s="394"/>
      <c r="BG568" s="2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</row>
    <row r="569" spans="1:100" s="1" customFormat="1" x14ac:dyDescent="0.25">
      <c r="A569" s="394"/>
      <c r="B569" s="394"/>
      <c r="C569" s="394"/>
      <c r="D569" s="394"/>
      <c r="E569" s="394"/>
      <c r="F569" s="394"/>
      <c r="G569" s="394"/>
      <c r="H569" s="394"/>
      <c r="I569" s="394"/>
      <c r="J569" s="394"/>
      <c r="K569" s="394"/>
      <c r="L569" s="394"/>
      <c r="M569" s="394"/>
      <c r="N569" s="394"/>
      <c r="O569" s="394"/>
      <c r="P569" s="400"/>
      <c r="Q569" s="394"/>
      <c r="R569" s="394"/>
      <c r="S569" s="394"/>
      <c r="T569" s="394"/>
      <c r="U569" s="394"/>
      <c r="V569" s="394"/>
      <c r="W569" s="394"/>
      <c r="X569" s="394"/>
      <c r="Y569" s="399"/>
      <c r="Z569" s="394"/>
      <c r="AA569" s="401"/>
      <c r="AB569" s="401"/>
      <c r="AC569" s="401"/>
      <c r="AD569" s="401"/>
      <c r="AE569" s="362"/>
      <c r="AF569" s="405"/>
      <c r="AG569" s="401"/>
      <c r="AH569" s="405"/>
      <c r="AI569" s="401"/>
      <c r="AJ569" s="401"/>
      <c r="AK569" s="394"/>
      <c r="AL569" s="394"/>
      <c r="AM569" s="394"/>
      <c r="AN569" s="399"/>
      <c r="AO569" s="394"/>
      <c r="AP569" s="401"/>
      <c r="AQ569" s="401"/>
      <c r="AR569" s="401"/>
      <c r="AS569" s="406"/>
      <c r="AT569" s="405"/>
      <c r="AU569" s="405"/>
      <c r="AV569" s="404"/>
      <c r="AW569" s="405"/>
      <c r="AX569" s="405"/>
      <c r="AY569" s="405"/>
      <c r="AZ569" s="404"/>
      <c r="BA569" s="405"/>
      <c r="BB569" s="405"/>
      <c r="BC569" s="394"/>
      <c r="BD569" s="394"/>
      <c r="BE569" s="394"/>
      <c r="BG569" s="2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</row>
    <row r="570" spans="1:100" s="1" customFormat="1" x14ac:dyDescent="0.25">
      <c r="A570" s="394"/>
      <c r="B570" s="394"/>
      <c r="C570" s="394"/>
      <c r="D570" s="394"/>
      <c r="E570" s="394"/>
      <c r="F570" s="394"/>
      <c r="G570" s="394"/>
      <c r="H570" s="394"/>
      <c r="I570" s="394"/>
      <c r="J570" s="394"/>
      <c r="K570" s="394"/>
      <c r="L570" s="394"/>
      <c r="M570" s="394"/>
      <c r="N570" s="394"/>
      <c r="O570" s="394"/>
      <c r="P570" s="400"/>
      <c r="Q570" s="394"/>
      <c r="R570" s="394"/>
      <c r="S570" s="394"/>
      <c r="T570" s="394"/>
      <c r="U570" s="394"/>
      <c r="V570" s="394"/>
      <c r="W570" s="394"/>
      <c r="X570" s="394"/>
      <c r="Y570" s="399"/>
      <c r="Z570" s="394"/>
      <c r="AA570" s="401"/>
      <c r="AB570" s="401"/>
      <c r="AC570" s="401"/>
      <c r="AD570" s="401"/>
      <c r="AE570" s="362"/>
      <c r="AF570" s="405"/>
      <c r="AG570" s="401"/>
      <c r="AH570" s="405"/>
      <c r="AI570" s="401"/>
      <c r="AJ570" s="401"/>
      <c r="AK570" s="394"/>
      <c r="AL570" s="394"/>
      <c r="AM570" s="394"/>
      <c r="AN570" s="399"/>
      <c r="AO570" s="394"/>
      <c r="AP570" s="401"/>
      <c r="AQ570" s="401"/>
      <c r="AR570" s="401"/>
      <c r="AS570" s="406"/>
      <c r="AT570" s="405"/>
      <c r="AU570" s="405"/>
      <c r="AV570" s="404"/>
      <c r="AW570" s="405"/>
      <c r="AX570" s="405"/>
      <c r="AY570" s="405"/>
      <c r="AZ570" s="404"/>
      <c r="BA570" s="405"/>
      <c r="BB570" s="405"/>
      <c r="BC570" s="394"/>
      <c r="BD570" s="394"/>
      <c r="BE570" s="394"/>
      <c r="BG570" s="2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</row>
    <row r="571" spans="1:100" s="1" customFormat="1" x14ac:dyDescent="0.25">
      <c r="A571" s="394"/>
      <c r="B571" s="394"/>
      <c r="C571" s="394"/>
      <c r="D571" s="394"/>
      <c r="E571" s="394"/>
      <c r="F571" s="394"/>
      <c r="G571" s="394"/>
      <c r="H571" s="394"/>
      <c r="I571" s="394"/>
      <c r="J571" s="394"/>
      <c r="K571" s="394"/>
      <c r="L571" s="394"/>
      <c r="M571" s="394"/>
      <c r="N571" s="394"/>
      <c r="O571" s="394"/>
      <c r="P571" s="400"/>
      <c r="Q571" s="394"/>
      <c r="R571" s="394"/>
      <c r="S571" s="394"/>
      <c r="T571" s="394"/>
      <c r="U571" s="394"/>
      <c r="V571" s="394"/>
      <c r="W571" s="394"/>
      <c r="X571" s="394"/>
      <c r="Y571" s="399"/>
      <c r="Z571" s="394"/>
      <c r="AA571" s="401"/>
      <c r="AB571" s="401"/>
      <c r="AC571" s="401"/>
      <c r="AD571" s="401"/>
      <c r="AE571" s="362"/>
      <c r="AF571" s="405"/>
      <c r="AG571" s="401"/>
      <c r="AH571" s="405"/>
      <c r="AI571" s="401"/>
      <c r="AJ571" s="401"/>
      <c r="AK571" s="394"/>
      <c r="AL571" s="394"/>
      <c r="AM571" s="394"/>
      <c r="AN571" s="399"/>
      <c r="AO571" s="394"/>
      <c r="AP571" s="401"/>
      <c r="AQ571" s="401"/>
      <c r="AR571" s="401"/>
      <c r="AS571" s="406"/>
      <c r="AT571" s="405"/>
      <c r="AU571" s="405"/>
      <c r="AV571" s="404"/>
      <c r="AW571" s="405"/>
      <c r="AX571" s="405"/>
      <c r="AY571" s="405"/>
      <c r="AZ571" s="404"/>
      <c r="BA571" s="405"/>
      <c r="BB571" s="405"/>
      <c r="BC571" s="394"/>
      <c r="BD571" s="394"/>
      <c r="BE571" s="394"/>
      <c r="BG571" s="2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</row>
    <row r="572" spans="1:100" s="1" customFormat="1" x14ac:dyDescent="0.25">
      <c r="A572" s="394"/>
      <c r="B572" s="394"/>
      <c r="C572" s="394"/>
      <c r="D572" s="394"/>
      <c r="E572" s="394"/>
      <c r="F572" s="394"/>
      <c r="G572" s="394"/>
      <c r="H572" s="394"/>
      <c r="I572" s="394"/>
      <c r="J572" s="394"/>
      <c r="K572" s="394"/>
      <c r="L572" s="394"/>
      <c r="M572" s="394"/>
      <c r="N572" s="394"/>
      <c r="O572" s="394"/>
      <c r="P572" s="400"/>
      <c r="Q572" s="394"/>
      <c r="R572" s="394"/>
      <c r="S572" s="394"/>
      <c r="T572" s="394"/>
      <c r="U572" s="394"/>
      <c r="V572" s="394"/>
      <c r="W572" s="394"/>
      <c r="X572" s="394"/>
      <c r="Y572" s="399"/>
      <c r="Z572" s="394"/>
      <c r="AA572" s="401"/>
      <c r="AB572" s="401"/>
      <c r="AC572" s="401"/>
      <c r="AD572" s="401"/>
      <c r="AE572" s="362"/>
      <c r="AF572" s="405"/>
      <c r="AG572" s="401"/>
      <c r="AH572" s="405"/>
      <c r="AI572" s="401"/>
      <c r="AJ572" s="401"/>
      <c r="AK572" s="394"/>
      <c r="AL572" s="394"/>
      <c r="AM572" s="394"/>
      <c r="AN572" s="399"/>
      <c r="AO572" s="394"/>
      <c r="AP572" s="401"/>
      <c r="AQ572" s="401"/>
      <c r="AR572" s="401"/>
      <c r="AS572" s="406"/>
      <c r="AT572" s="405"/>
      <c r="AU572" s="405"/>
      <c r="AV572" s="404"/>
      <c r="AW572" s="405"/>
      <c r="AX572" s="405"/>
      <c r="AY572" s="405"/>
      <c r="AZ572" s="404"/>
      <c r="BA572" s="405"/>
      <c r="BB572" s="405"/>
      <c r="BC572" s="394"/>
      <c r="BD572" s="394"/>
      <c r="BE572" s="394"/>
      <c r="BG572" s="2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</row>
    <row r="573" spans="1:100" s="1" customFormat="1" x14ac:dyDescent="0.25">
      <c r="A573" s="394"/>
      <c r="B573" s="394"/>
      <c r="C573" s="394"/>
      <c r="D573" s="394"/>
      <c r="E573" s="394"/>
      <c r="F573" s="394"/>
      <c r="G573" s="394"/>
      <c r="H573" s="394"/>
      <c r="I573" s="394"/>
      <c r="J573" s="394"/>
      <c r="K573" s="394"/>
      <c r="L573" s="394"/>
      <c r="M573" s="394"/>
      <c r="N573" s="394"/>
      <c r="O573" s="394"/>
      <c r="P573" s="400"/>
      <c r="Q573" s="394"/>
      <c r="R573" s="394"/>
      <c r="S573" s="394"/>
      <c r="T573" s="394"/>
      <c r="U573" s="394"/>
      <c r="V573" s="394"/>
      <c r="W573" s="394"/>
      <c r="X573" s="394"/>
      <c r="Y573" s="399"/>
      <c r="Z573" s="394"/>
      <c r="AA573" s="401"/>
      <c r="AB573" s="401"/>
      <c r="AC573" s="401"/>
      <c r="AD573" s="401"/>
      <c r="AE573" s="362"/>
      <c r="AF573" s="405"/>
      <c r="AG573" s="401"/>
      <c r="AH573" s="405"/>
      <c r="AI573" s="401"/>
      <c r="AJ573" s="401"/>
      <c r="AK573" s="394"/>
      <c r="AL573" s="394"/>
      <c r="AM573" s="394"/>
      <c r="AN573" s="399"/>
      <c r="AO573" s="394"/>
      <c r="AP573" s="401"/>
      <c r="AQ573" s="401"/>
      <c r="AR573" s="401"/>
      <c r="AS573" s="406"/>
      <c r="AT573" s="405"/>
      <c r="AU573" s="405"/>
      <c r="AV573" s="404"/>
      <c r="AW573" s="405"/>
      <c r="AX573" s="405"/>
      <c r="AY573" s="405"/>
      <c r="AZ573" s="404"/>
      <c r="BA573" s="405"/>
      <c r="BB573" s="405"/>
      <c r="BC573" s="394"/>
      <c r="BD573" s="394"/>
      <c r="BE573" s="394"/>
      <c r="BG573" s="2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</row>
    <row r="574" spans="1:100" s="1" customFormat="1" x14ac:dyDescent="0.25">
      <c r="A574" s="394"/>
      <c r="B574" s="394"/>
      <c r="C574" s="394"/>
      <c r="D574" s="394"/>
      <c r="E574" s="394"/>
      <c r="F574" s="394"/>
      <c r="G574" s="394"/>
      <c r="H574" s="394"/>
      <c r="I574" s="394"/>
      <c r="J574" s="394"/>
      <c r="K574" s="394"/>
      <c r="L574" s="394"/>
      <c r="M574" s="394"/>
      <c r="N574" s="394"/>
      <c r="O574" s="394"/>
      <c r="P574" s="400"/>
      <c r="Q574" s="394"/>
      <c r="R574" s="394"/>
      <c r="S574" s="394"/>
      <c r="T574" s="394"/>
      <c r="U574" s="394"/>
      <c r="V574" s="394"/>
      <c r="W574" s="394"/>
      <c r="X574" s="394"/>
      <c r="Y574" s="399"/>
      <c r="Z574" s="394"/>
      <c r="AA574" s="401"/>
      <c r="AB574" s="401"/>
      <c r="AC574" s="401"/>
      <c r="AD574" s="401"/>
      <c r="AE574" s="362"/>
      <c r="AF574" s="405"/>
      <c r="AG574" s="401"/>
      <c r="AH574" s="405"/>
      <c r="AI574" s="401"/>
      <c r="AJ574" s="401"/>
      <c r="AK574" s="394"/>
      <c r="AL574" s="394"/>
      <c r="AM574" s="394"/>
      <c r="AN574" s="399"/>
      <c r="AO574" s="394"/>
      <c r="AP574" s="401"/>
      <c r="AQ574" s="401"/>
      <c r="AR574" s="401"/>
      <c r="AS574" s="406"/>
      <c r="AT574" s="405"/>
      <c r="AU574" s="405"/>
      <c r="AV574" s="404"/>
      <c r="AW574" s="405"/>
      <c r="AX574" s="405"/>
      <c r="AY574" s="405"/>
      <c r="AZ574" s="404"/>
      <c r="BA574" s="405"/>
      <c r="BB574" s="405"/>
      <c r="BC574" s="394"/>
      <c r="BD574" s="394"/>
      <c r="BE574" s="394"/>
      <c r="BG574" s="2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</row>
    <row r="575" spans="1:100" s="1" customFormat="1" x14ac:dyDescent="0.25">
      <c r="A575" s="394"/>
      <c r="B575" s="394"/>
      <c r="C575" s="394"/>
      <c r="D575" s="394"/>
      <c r="E575" s="394"/>
      <c r="F575" s="394"/>
      <c r="G575" s="394"/>
      <c r="H575" s="394"/>
      <c r="I575" s="394"/>
      <c r="J575" s="394"/>
      <c r="K575" s="394"/>
      <c r="L575" s="394"/>
      <c r="M575" s="394"/>
      <c r="N575" s="394"/>
      <c r="O575" s="394"/>
      <c r="P575" s="400"/>
      <c r="Q575" s="394"/>
      <c r="R575" s="394"/>
      <c r="S575" s="394"/>
      <c r="T575" s="394"/>
      <c r="U575" s="394"/>
      <c r="V575" s="394"/>
      <c r="W575" s="394"/>
      <c r="X575" s="394"/>
      <c r="Y575" s="399"/>
      <c r="Z575" s="394"/>
      <c r="AA575" s="401"/>
      <c r="AB575" s="401"/>
      <c r="AC575" s="401"/>
      <c r="AD575" s="401"/>
      <c r="AE575" s="362"/>
      <c r="AF575" s="405"/>
      <c r="AG575" s="401"/>
      <c r="AH575" s="405"/>
      <c r="AI575" s="401"/>
      <c r="AJ575" s="401"/>
      <c r="AK575" s="394"/>
      <c r="AL575" s="394"/>
      <c r="AM575" s="394"/>
      <c r="AN575" s="399"/>
      <c r="AO575" s="394"/>
      <c r="AP575" s="401"/>
      <c r="AQ575" s="401"/>
      <c r="AR575" s="401"/>
      <c r="AS575" s="406"/>
      <c r="AT575" s="405"/>
      <c r="AU575" s="405"/>
      <c r="AV575" s="404"/>
      <c r="AW575" s="405"/>
      <c r="AX575" s="405"/>
      <c r="AY575" s="405"/>
      <c r="AZ575" s="404"/>
      <c r="BA575" s="405"/>
      <c r="BB575" s="405"/>
      <c r="BC575" s="394"/>
      <c r="BD575" s="394"/>
      <c r="BE575" s="394"/>
      <c r="BG575" s="2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</row>
    <row r="576" spans="1:100" s="1" customFormat="1" x14ac:dyDescent="0.25">
      <c r="A576" s="394"/>
      <c r="B576" s="394"/>
      <c r="C576" s="394"/>
      <c r="D576" s="394"/>
      <c r="E576" s="394"/>
      <c r="F576" s="394"/>
      <c r="G576" s="394"/>
      <c r="H576" s="394"/>
      <c r="I576" s="394"/>
      <c r="J576" s="394"/>
      <c r="K576" s="394"/>
      <c r="L576" s="394"/>
      <c r="M576" s="394"/>
      <c r="N576" s="394"/>
      <c r="O576" s="394"/>
      <c r="P576" s="400"/>
      <c r="Q576" s="394"/>
      <c r="R576" s="394"/>
      <c r="S576" s="394"/>
      <c r="T576" s="394"/>
      <c r="U576" s="394"/>
      <c r="V576" s="394"/>
      <c r="W576" s="394"/>
      <c r="X576" s="394"/>
      <c r="Y576" s="399"/>
      <c r="Z576" s="394"/>
      <c r="AA576" s="401"/>
      <c r="AB576" s="401"/>
      <c r="AC576" s="401"/>
      <c r="AD576" s="401"/>
      <c r="AE576" s="362"/>
      <c r="AF576" s="405"/>
      <c r="AG576" s="401"/>
      <c r="AH576" s="405"/>
      <c r="AI576" s="401"/>
      <c r="AJ576" s="401"/>
      <c r="AK576" s="394"/>
      <c r="AL576" s="394"/>
      <c r="AM576" s="394"/>
      <c r="AN576" s="399"/>
      <c r="AO576" s="394"/>
      <c r="AP576" s="401"/>
      <c r="AQ576" s="401"/>
      <c r="AR576" s="401"/>
      <c r="AS576" s="406"/>
      <c r="AT576" s="405"/>
      <c r="AU576" s="405"/>
      <c r="AV576" s="404"/>
      <c r="AW576" s="405"/>
      <c r="AX576" s="405"/>
      <c r="AY576" s="405"/>
      <c r="AZ576" s="404"/>
      <c r="BA576" s="405"/>
      <c r="BB576" s="405"/>
      <c r="BC576" s="394"/>
      <c r="BD576" s="394"/>
      <c r="BE576" s="394"/>
      <c r="BG576" s="2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</row>
    <row r="577" spans="1:100" s="1" customFormat="1" x14ac:dyDescent="0.25">
      <c r="A577" s="394"/>
      <c r="B577" s="394"/>
      <c r="C577" s="394"/>
      <c r="D577" s="394"/>
      <c r="E577" s="394"/>
      <c r="F577" s="394"/>
      <c r="G577" s="394"/>
      <c r="H577" s="394"/>
      <c r="I577" s="394"/>
      <c r="J577" s="394"/>
      <c r="K577" s="394"/>
      <c r="L577" s="394"/>
      <c r="M577" s="394"/>
      <c r="N577" s="394"/>
      <c r="O577" s="394"/>
      <c r="P577" s="400"/>
      <c r="Q577" s="394"/>
      <c r="R577" s="394"/>
      <c r="S577" s="394"/>
      <c r="T577" s="394"/>
      <c r="U577" s="394"/>
      <c r="V577" s="394"/>
      <c r="W577" s="394"/>
      <c r="X577" s="394"/>
      <c r="Y577" s="399"/>
      <c r="Z577" s="394"/>
      <c r="AA577" s="401"/>
      <c r="AB577" s="401"/>
      <c r="AC577" s="401"/>
      <c r="AD577" s="401"/>
      <c r="AE577" s="362"/>
      <c r="AF577" s="405"/>
      <c r="AG577" s="401"/>
      <c r="AH577" s="405"/>
      <c r="AI577" s="401"/>
      <c r="AJ577" s="401"/>
      <c r="AK577" s="394"/>
      <c r="AL577" s="394"/>
      <c r="AM577" s="394"/>
      <c r="AN577" s="399"/>
      <c r="AO577" s="394"/>
      <c r="AP577" s="401"/>
      <c r="AQ577" s="401"/>
      <c r="AR577" s="401"/>
      <c r="AS577" s="406"/>
      <c r="AT577" s="405"/>
      <c r="AU577" s="405"/>
      <c r="AV577" s="404"/>
      <c r="AW577" s="405"/>
      <c r="AX577" s="405"/>
      <c r="AY577" s="405"/>
      <c r="AZ577" s="404"/>
      <c r="BA577" s="405"/>
      <c r="BB577" s="405"/>
      <c r="BC577" s="394"/>
      <c r="BD577" s="394"/>
      <c r="BE577" s="394"/>
      <c r="BG577" s="2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</row>
    <row r="578" spans="1:100" s="1" customFormat="1" x14ac:dyDescent="0.25">
      <c r="A578" s="394"/>
      <c r="B578" s="394"/>
      <c r="C578" s="394"/>
      <c r="D578" s="394"/>
      <c r="E578" s="394"/>
      <c r="F578" s="394"/>
      <c r="G578" s="394"/>
      <c r="H578" s="394"/>
      <c r="I578" s="394"/>
      <c r="J578" s="394"/>
      <c r="K578" s="394"/>
      <c r="L578" s="394"/>
      <c r="M578" s="394"/>
      <c r="N578" s="394"/>
      <c r="O578" s="394"/>
      <c r="P578" s="400"/>
      <c r="Q578" s="394"/>
      <c r="R578" s="394"/>
      <c r="S578" s="394"/>
      <c r="T578" s="394"/>
      <c r="U578" s="394"/>
      <c r="V578" s="394"/>
      <c r="W578" s="394"/>
      <c r="X578" s="394"/>
      <c r="Y578" s="399"/>
      <c r="Z578" s="394"/>
      <c r="AA578" s="401"/>
      <c r="AB578" s="401"/>
      <c r="AC578" s="401"/>
      <c r="AD578" s="401"/>
      <c r="AE578" s="362"/>
      <c r="AF578" s="405"/>
      <c r="AG578" s="401"/>
      <c r="AH578" s="405"/>
      <c r="AI578" s="401"/>
      <c r="AJ578" s="401"/>
      <c r="AK578" s="394"/>
      <c r="AL578" s="394"/>
      <c r="AM578" s="394"/>
      <c r="AN578" s="399"/>
      <c r="AO578" s="394"/>
      <c r="AP578" s="401"/>
      <c r="AQ578" s="401"/>
      <c r="AR578" s="401"/>
      <c r="AS578" s="406"/>
      <c r="AT578" s="405"/>
      <c r="AU578" s="405"/>
      <c r="AV578" s="404"/>
      <c r="AW578" s="405"/>
      <c r="AX578" s="405"/>
      <c r="AY578" s="405"/>
      <c r="AZ578" s="404"/>
      <c r="BA578" s="405"/>
      <c r="BB578" s="405"/>
      <c r="BC578" s="394"/>
      <c r="BD578" s="394"/>
      <c r="BE578" s="394"/>
      <c r="BG578" s="2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</row>
    <row r="579" spans="1:100" s="1" customFormat="1" x14ac:dyDescent="0.25">
      <c r="A579" s="394"/>
      <c r="B579" s="394"/>
      <c r="C579" s="394"/>
      <c r="D579" s="394"/>
      <c r="E579" s="394"/>
      <c r="F579" s="394"/>
      <c r="G579" s="394"/>
      <c r="H579" s="394"/>
      <c r="I579" s="394"/>
      <c r="J579" s="394"/>
      <c r="K579" s="394"/>
      <c r="L579" s="394"/>
      <c r="M579" s="394"/>
      <c r="N579" s="394"/>
      <c r="O579" s="394"/>
      <c r="P579" s="400"/>
      <c r="Q579" s="394"/>
      <c r="R579" s="394"/>
      <c r="S579" s="394"/>
      <c r="T579" s="394"/>
      <c r="U579" s="394"/>
      <c r="V579" s="394"/>
      <c r="W579" s="394"/>
      <c r="X579" s="394"/>
      <c r="Y579" s="399"/>
      <c r="Z579" s="394"/>
      <c r="AA579" s="401"/>
      <c r="AB579" s="401"/>
      <c r="AC579" s="401"/>
      <c r="AD579" s="401"/>
      <c r="AE579" s="362"/>
      <c r="AF579" s="405"/>
      <c r="AG579" s="401"/>
      <c r="AH579" s="405"/>
      <c r="AI579" s="401"/>
      <c r="AJ579" s="401"/>
      <c r="AK579" s="394"/>
      <c r="AL579" s="394"/>
      <c r="AM579" s="394"/>
      <c r="AN579" s="399"/>
      <c r="AO579" s="394"/>
      <c r="AP579" s="401"/>
      <c r="AQ579" s="401"/>
      <c r="AR579" s="401"/>
      <c r="AS579" s="406"/>
      <c r="AT579" s="405"/>
      <c r="AU579" s="405"/>
      <c r="AV579" s="404"/>
      <c r="AW579" s="405"/>
      <c r="AX579" s="405"/>
      <c r="AY579" s="405"/>
      <c r="AZ579" s="404"/>
      <c r="BA579" s="405"/>
      <c r="BB579" s="405"/>
      <c r="BC579" s="394"/>
      <c r="BD579" s="394"/>
      <c r="BE579" s="394"/>
      <c r="BG579" s="2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</row>
    <row r="580" spans="1:100" s="1" customFormat="1" x14ac:dyDescent="0.25">
      <c r="A580" s="394"/>
      <c r="B580" s="394"/>
      <c r="C580" s="394"/>
      <c r="D580" s="394"/>
      <c r="E580" s="394"/>
      <c r="F580" s="394"/>
      <c r="G580" s="394"/>
      <c r="H580" s="394"/>
      <c r="I580" s="394"/>
      <c r="J580" s="394"/>
      <c r="K580" s="394"/>
      <c r="L580" s="394"/>
      <c r="M580" s="394"/>
      <c r="N580" s="394"/>
      <c r="O580" s="394"/>
      <c r="P580" s="400"/>
      <c r="Q580" s="394"/>
      <c r="R580" s="394"/>
      <c r="S580" s="394"/>
      <c r="T580" s="394"/>
      <c r="U580" s="394"/>
      <c r="V580" s="394"/>
      <c r="W580" s="394"/>
      <c r="X580" s="394"/>
      <c r="Y580" s="399"/>
      <c r="Z580" s="394"/>
      <c r="AA580" s="401"/>
      <c r="AB580" s="401"/>
      <c r="AC580" s="401"/>
      <c r="AD580" s="401"/>
      <c r="AE580" s="362"/>
      <c r="AF580" s="405"/>
      <c r="AG580" s="401"/>
      <c r="AH580" s="405"/>
      <c r="AI580" s="401"/>
      <c r="AJ580" s="401"/>
      <c r="AK580" s="394"/>
      <c r="AL580" s="394"/>
      <c r="AM580" s="394"/>
      <c r="AN580" s="399"/>
      <c r="AO580" s="394"/>
      <c r="AP580" s="401"/>
      <c r="AQ580" s="401"/>
      <c r="AR580" s="401"/>
      <c r="AS580" s="406"/>
      <c r="AT580" s="405"/>
      <c r="AU580" s="405"/>
      <c r="AV580" s="404"/>
      <c r="AW580" s="405"/>
      <c r="AX580" s="405"/>
      <c r="AY580" s="405"/>
      <c r="AZ580" s="404"/>
      <c r="BA580" s="405"/>
      <c r="BB580" s="405"/>
      <c r="BC580" s="394"/>
      <c r="BD580" s="394"/>
      <c r="BE580" s="394"/>
      <c r="BG580" s="2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</row>
    <row r="581" spans="1:100" s="1" customFormat="1" x14ac:dyDescent="0.25">
      <c r="A581" s="394"/>
      <c r="B581" s="394"/>
      <c r="C581" s="394"/>
      <c r="D581" s="394"/>
      <c r="E581" s="394"/>
      <c r="F581" s="394"/>
      <c r="G581" s="394"/>
      <c r="H581" s="394"/>
      <c r="I581" s="394"/>
      <c r="J581" s="394"/>
      <c r="K581" s="394"/>
      <c r="L581" s="394"/>
      <c r="M581" s="394"/>
      <c r="N581" s="394"/>
      <c r="O581" s="394"/>
      <c r="P581" s="400"/>
      <c r="Q581" s="394"/>
      <c r="R581" s="394"/>
      <c r="S581" s="394"/>
      <c r="T581" s="394"/>
      <c r="U581" s="394"/>
      <c r="V581" s="394"/>
      <c r="W581" s="394"/>
      <c r="X581" s="394"/>
      <c r="Y581" s="399"/>
      <c r="Z581" s="394"/>
      <c r="AA581" s="401"/>
      <c r="AB581" s="401"/>
      <c r="AC581" s="401"/>
      <c r="AD581" s="401"/>
      <c r="AE581" s="362"/>
      <c r="AF581" s="405"/>
      <c r="AG581" s="401"/>
      <c r="AH581" s="405"/>
      <c r="AI581" s="401"/>
      <c r="AJ581" s="401"/>
      <c r="AK581" s="394"/>
      <c r="AL581" s="394"/>
      <c r="AM581" s="394"/>
      <c r="AN581" s="399"/>
      <c r="AO581" s="394"/>
      <c r="AP581" s="401"/>
      <c r="AQ581" s="401"/>
      <c r="AR581" s="401"/>
      <c r="AS581" s="406"/>
      <c r="AT581" s="405"/>
      <c r="AU581" s="405"/>
      <c r="AV581" s="404"/>
      <c r="AW581" s="405"/>
      <c r="AX581" s="405"/>
      <c r="AY581" s="405"/>
      <c r="AZ581" s="404"/>
      <c r="BA581" s="405"/>
      <c r="BB581" s="405"/>
      <c r="BC581" s="394"/>
      <c r="BD581" s="394"/>
      <c r="BE581" s="394"/>
      <c r="BG581" s="2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</row>
    <row r="582" spans="1:100" s="1" customFormat="1" x14ac:dyDescent="0.25">
      <c r="A582" s="394"/>
      <c r="B582" s="394"/>
      <c r="C582" s="394"/>
      <c r="D582" s="394"/>
      <c r="E582" s="394"/>
      <c r="F582" s="394"/>
      <c r="G582" s="394"/>
      <c r="H582" s="394"/>
      <c r="I582" s="394"/>
      <c r="J582" s="394"/>
      <c r="K582" s="394"/>
      <c r="L582" s="394"/>
      <c r="M582" s="394"/>
      <c r="N582" s="394"/>
      <c r="O582" s="394"/>
      <c r="P582" s="400"/>
      <c r="Q582" s="394"/>
      <c r="R582" s="394"/>
      <c r="S582" s="394"/>
      <c r="T582" s="394"/>
      <c r="U582" s="394"/>
      <c r="V582" s="394"/>
      <c r="W582" s="394"/>
      <c r="X582" s="394"/>
      <c r="Y582" s="399"/>
      <c r="Z582" s="394"/>
      <c r="AA582" s="401"/>
      <c r="AB582" s="401"/>
      <c r="AC582" s="401"/>
      <c r="AD582" s="401"/>
      <c r="AE582" s="362"/>
      <c r="AF582" s="405"/>
      <c r="AG582" s="401"/>
      <c r="AH582" s="405"/>
      <c r="AI582" s="401"/>
      <c r="AJ582" s="401"/>
      <c r="AK582" s="394"/>
      <c r="AL582" s="394"/>
      <c r="AM582" s="394"/>
      <c r="AN582" s="399"/>
      <c r="AO582" s="394"/>
      <c r="AP582" s="401"/>
      <c r="AQ582" s="401"/>
      <c r="AR582" s="401"/>
      <c r="AS582" s="406"/>
      <c r="AT582" s="405"/>
      <c r="AU582" s="405"/>
      <c r="AV582" s="404"/>
      <c r="AW582" s="405"/>
      <c r="AX582" s="405"/>
      <c r="AY582" s="405"/>
      <c r="AZ582" s="404"/>
      <c r="BA582" s="405"/>
      <c r="BB582" s="405"/>
      <c r="BC582" s="394"/>
      <c r="BD582" s="394"/>
      <c r="BE582" s="394"/>
      <c r="BG582" s="2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</row>
    <row r="583" spans="1:100" s="1" customFormat="1" x14ac:dyDescent="0.25">
      <c r="A583" s="394"/>
      <c r="B583" s="394"/>
      <c r="C583" s="394"/>
      <c r="D583" s="394"/>
      <c r="E583" s="394"/>
      <c r="F583" s="394"/>
      <c r="G583" s="394"/>
      <c r="H583" s="394"/>
      <c r="I583" s="394"/>
      <c r="J583" s="394"/>
      <c r="K583" s="394"/>
      <c r="L583" s="394"/>
      <c r="M583" s="394"/>
      <c r="N583" s="394"/>
      <c r="O583" s="394"/>
      <c r="P583" s="400"/>
      <c r="Q583" s="394"/>
      <c r="R583" s="394"/>
      <c r="S583" s="394"/>
      <c r="T583" s="394"/>
      <c r="U583" s="394"/>
      <c r="V583" s="394"/>
      <c r="W583" s="394"/>
      <c r="X583" s="394"/>
      <c r="Y583" s="399"/>
      <c r="Z583" s="394"/>
      <c r="AA583" s="401"/>
      <c r="AB583" s="401"/>
      <c r="AC583" s="401"/>
      <c r="AD583" s="401"/>
      <c r="AE583" s="362"/>
      <c r="AF583" s="405"/>
      <c r="AG583" s="401"/>
      <c r="AH583" s="405"/>
      <c r="AI583" s="401"/>
      <c r="AJ583" s="401"/>
      <c r="AK583" s="394"/>
      <c r="AL583" s="394"/>
      <c r="AM583" s="394"/>
      <c r="AN583" s="399"/>
      <c r="AO583" s="394"/>
      <c r="AP583" s="401"/>
      <c r="AQ583" s="401"/>
      <c r="AR583" s="401"/>
      <c r="AS583" s="406"/>
      <c r="AT583" s="405"/>
      <c r="AU583" s="405"/>
      <c r="AV583" s="404"/>
      <c r="AW583" s="405"/>
      <c r="AX583" s="405"/>
      <c r="AY583" s="405"/>
      <c r="AZ583" s="404"/>
      <c r="BA583" s="405"/>
      <c r="BB583" s="405"/>
      <c r="BC583" s="394"/>
      <c r="BD583" s="394"/>
      <c r="BE583" s="394"/>
      <c r="BG583" s="2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</row>
    <row r="584" spans="1:100" s="1" customFormat="1" x14ac:dyDescent="0.25">
      <c r="A584" s="394"/>
      <c r="B584" s="394"/>
      <c r="C584" s="394"/>
      <c r="D584" s="394"/>
      <c r="E584" s="394"/>
      <c r="F584" s="394"/>
      <c r="G584" s="394"/>
      <c r="H584" s="394"/>
      <c r="I584" s="394"/>
      <c r="J584" s="394"/>
      <c r="K584" s="394"/>
      <c r="L584" s="394"/>
      <c r="M584" s="394"/>
      <c r="N584" s="394"/>
      <c r="O584" s="394"/>
      <c r="P584" s="400"/>
      <c r="Q584" s="394"/>
      <c r="R584" s="394"/>
      <c r="S584" s="394"/>
      <c r="T584" s="394"/>
      <c r="U584" s="394"/>
      <c r="V584" s="394"/>
      <c r="W584" s="394"/>
      <c r="X584" s="394"/>
      <c r="Y584" s="399"/>
      <c r="Z584" s="394"/>
      <c r="AA584" s="401"/>
      <c r="AB584" s="401"/>
      <c r="AC584" s="401"/>
      <c r="AD584" s="401"/>
      <c r="AE584" s="362"/>
      <c r="AF584" s="405"/>
      <c r="AG584" s="401"/>
      <c r="AH584" s="405"/>
      <c r="AI584" s="401"/>
      <c r="AJ584" s="401"/>
      <c r="AK584" s="394"/>
      <c r="AL584" s="394"/>
      <c r="AM584" s="394"/>
      <c r="AN584" s="399"/>
      <c r="AO584" s="394"/>
      <c r="AP584" s="401"/>
      <c r="AQ584" s="401"/>
      <c r="AR584" s="401"/>
      <c r="AS584" s="406"/>
      <c r="AT584" s="405"/>
      <c r="AU584" s="405"/>
      <c r="AV584" s="404"/>
      <c r="AW584" s="405"/>
      <c r="AX584" s="405"/>
      <c r="AY584" s="405"/>
      <c r="AZ584" s="404"/>
      <c r="BA584" s="405"/>
      <c r="BB584" s="405"/>
      <c r="BC584" s="394"/>
      <c r="BD584" s="394"/>
      <c r="BE584" s="394"/>
      <c r="BG584" s="2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</row>
    <row r="585" spans="1:100" s="1" customFormat="1" x14ac:dyDescent="0.25">
      <c r="A585" s="394"/>
      <c r="B585" s="394"/>
      <c r="C585" s="394"/>
      <c r="D585" s="394"/>
      <c r="E585" s="394"/>
      <c r="F585" s="394"/>
      <c r="G585" s="394"/>
      <c r="H585" s="394"/>
      <c r="I585" s="394"/>
      <c r="J585" s="394"/>
      <c r="K585" s="394"/>
      <c r="L585" s="394"/>
      <c r="M585" s="394"/>
      <c r="N585" s="394"/>
      <c r="O585" s="394"/>
      <c r="P585" s="400"/>
      <c r="Q585" s="394"/>
      <c r="R585" s="394"/>
      <c r="S585" s="394"/>
      <c r="T585" s="394"/>
      <c r="U585" s="394"/>
      <c r="V585" s="394"/>
      <c r="W585" s="394"/>
      <c r="X585" s="394"/>
      <c r="Y585" s="399"/>
      <c r="Z585" s="394"/>
      <c r="AA585" s="401"/>
      <c r="AB585" s="401"/>
      <c r="AC585" s="401"/>
      <c r="AD585" s="401"/>
      <c r="AE585" s="362"/>
      <c r="AF585" s="405"/>
      <c r="AG585" s="401"/>
      <c r="AH585" s="405"/>
      <c r="AI585" s="401"/>
      <c r="AJ585" s="401"/>
      <c r="AK585" s="394"/>
      <c r="AL585" s="394"/>
      <c r="AM585" s="394"/>
      <c r="AN585" s="399"/>
      <c r="AO585" s="394"/>
      <c r="AP585" s="401"/>
      <c r="AQ585" s="401"/>
      <c r="AR585" s="401"/>
      <c r="AS585" s="406"/>
      <c r="AT585" s="405"/>
      <c r="AU585" s="405"/>
      <c r="AV585" s="404"/>
      <c r="AW585" s="405"/>
      <c r="AX585" s="405"/>
      <c r="AY585" s="405"/>
      <c r="AZ585" s="404"/>
      <c r="BA585" s="405"/>
      <c r="BB585" s="405"/>
      <c r="BC585" s="394"/>
      <c r="BD585" s="394"/>
      <c r="BE585" s="394"/>
      <c r="BG585" s="2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</row>
    <row r="586" spans="1:100" s="1" customFormat="1" x14ac:dyDescent="0.25">
      <c r="A586" s="394"/>
      <c r="B586" s="394"/>
      <c r="C586" s="394"/>
      <c r="D586" s="394"/>
      <c r="E586" s="394"/>
      <c r="F586" s="394"/>
      <c r="G586" s="394"/>
      <c r="H586" s="394"/>
      <c r="I586" s="394"/>
      <c r="J586" s="394"/>
      <c r="K586" s="394"/>
      <c r="L586" s="394"/>
      <c r="M586" s="394"/>
      <c r="N586" s="394"/>
      <c r="O586" s="394"/>
      <c r="P586" s="400"/>
      <c r="Q586" s="394"/>
      <c r="R586" s="394"/>
      <c r="S586" s="394"/>
      <c r="T586" s="394"/>
      <c r="U586" s="394"/>
      <c r="V586" s="394"/>
      <c r="W586" s="394"/>
      <c r="X586" s="394"/>
      <c r="Y586" s="399"/>
      <c r="Z586" s="394"/>
      <c r="AA586" s="401"/>
      <c r="AB586" s="401"/>
      <c r="AC586" s="401"/>
      <c r="AD586" s="401"/>
      <c r="AE586" s="362"/>
      <c r="AF586" s="405"/>
      <c r="AG586" s="401"/>
      <c r="AH586" s="405"/>
      <c r="AI586" s="401"/>
      <c r="AJ586" s="401"/>
      <c r="AK586" s="394"/>
      <c r="AL586" s="394"/>
      <c r="AM586" s="394"/>
      <c r="AN586" s="399"/>
      <c r="AO586" s="394"/>
      <c r="AP586" s="401"/>
      <c r="AQ586" s="401"/>
      <c r="AR586" s="401"/>
      <c r="AS586" s="406"/>
      <c r="AT586" s="405"/>
      <c r="AU586" s="405"/>
      <c r="AV586" s="404"/>
      <c r="AW586" s="405"/>
      <c r="AX586" s="405"/>
      <c r="AY586" s="405"/>
      <c r="AZ586" s="404"/>
      <c r="BA586" s="405"/>
      <c r="BB586" s="405"/>
      <c r="BC586" s="394"/>
      <c r="BD586" s="394"/>
      <c r="BE586" s="394"/>
      <c r="BG586" s="2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</row>
    <row r="587" spans="1:100" s="1" customFormat="1" x14ac:dyDescent="0.25">
      <c r="A587" s="394"/>
      <c r="B587" s="394"/>
      <c r="C587" s="394"/>
      <c r="D587" s="394"/>
      <c r="E587" s="394"/>
      <c r="F587" s="394"/>
      <c r="G587" s="394"/>
      <c r="H587" s="394"/>
      <c r="I587" s="394"/>
      <c r="J587" s="394"/>
      <c r="K587" s="394"/>
      <c r="L587" s="394"/>
      <c r="M587" s="394"/>
      <c r="N587" s="394"/>
      <c r="O587" s="394"/>
      <c r="P587" s="400"/>
      <c r="Q587" s="394"/>
      <c r="R587" s="394"/>
      <c r="S587" s="394"/>
      <c r="T587" s="394"/>
      <c r="U587" s="394"/>
      <c r="V587" s="394"/>
      <c r="W587" s="394"/>
      <c r="X587" s="394"/>
      <c r="Y587" s="399"/>
      <c r="Z587" s="394"/>
      <c r="AA587" s="401"/>
      <c r="AB587" s="401"/>
      <c r="AC587" s="401"/>
      <c r="AD587" s="401"/>
      <c r="AE587" s="362"/>
      <c r="AF587" s="405"/>
      <c r="AG587" s="401"/>
      <c r="AH587" s="405"/>
      <c r="AI587" s="401"/>
      <c r="AJ587" s="401"/>
      <c r="AK587" s="394"/>
      <c r="AL587" s="394"/>
      <c r="AM587" s="394"/>
      <c r="AN587" s="399"/>
      <c r="AO587" s="394"/>
      <c r="AP587" s="401"/>
      <c r="AQ587" s="401"/>
      <c r="AR587" s="401"/>
      <c r="AS587" s="406"/>
      <c r="AT587" s="405"/>
      <c r="AU587" s="405"/>
      <c r="AV587" s="404"/>
      <c r="AW587" s="405"/>
      <c r="AX587" s="405"/>
      <c r="AY587" s="405"/>
      <c r="AZ587" s="404"/>
      <c r="BA587" s="405"/>
      <c r="BB587" s="405"/>
      <c r="BC587" s="394"/>
      <c r="BD587" s="394"/>
      <c r="BE587" s="394"/>
      <c r="BG587" s="2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</row>
    <row r="588" spans="1:100" s="1" customFormat="1" x14ac:dyDescent="0.25">
      <c r="A588" s="394"/>
      <c r="B588" s="394"/>
      <c r="C588" s="394"/>
      <c r="D588" s="394"/>
      <c r="E588" s="394"/>
      <c r="F588" s="394"/>
      <c r="G588" s="394"/>
      <c r="H588" s="394"/>
      <c r="I588" s="394"/>
      <c r="J588" s="394"/>
      <c r="K588" s="394"/>
      <c r="L588" s="394"/>
      <c r="M588" s="394"/>
      <c r="N588" s="394"/>
      <c r="O588" s="394"/>
      <c r="P588" s="400"/>
      <c r="Q588" s="394"/>
      <c r="R588" s="394"/>
      <c r="S588" s="394"/>
      <c r="T588" s="394"/>
      <c r="U588" s="394"/>
      <c r="V588" s="394"/>
      <c r="W588" s="394"/>
      <c r="X588" s="394"/>
      <c r="Y588" s="399"/>
      <c r="Z588" s="394"/>
      <c r="AA588" s="401"/>
      <c r="AB588" s="401"/>
      <c r="AC588" s="401"/>
      <c r="AD588" s="401"/>
      <c r="AE588" s="362"/>
      <c r="AF588" s="405"/>
      <c r="AG588" s="401"/>
      <c r="AH588" s="405"/>
      <c r="AI588" s="401"/>
      <c r="AJ588" s="401"/>
      <c r="AK588" s="394"/>
      <c r="AL588" s="394"/>
      <c r="AM588" s="394"/>
      <c r="AN588" s="399"/>
      <c r="AO588" s="394"/>
      <c r="AP588" s="401"/>
      <c r="AQ588" s="401"/>
      <c r="AR588" s="401"/>
      <c r="AS588" s="406"/>
      <c r="AT588" s="405"/>
      <c r="AU588" s="405"/>
      <c r="AV588" s="404"/>
      <c r="AW588" s="405"/>
      <c r="AX588" s="405"/>
      <c r="AY588" s="405"/>
      <c r="AZ588" s="404"/>
      <c r="BA588" s="405"/>
      <c r="BB588" s="405"/>
      <c r="BC588" s="394"/>
      <c r="BD588" s="394"/>
      <c r="BE588" s="394"/>
      <c r="BG588" s="2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</row>
    <row r="589" spans="1:100" s="1" customFormat="1" x14ac:dyDescent="0.25">
      <c r="A589" s="394"/>
      <c r="B589" s="394"/>
      <c r="C589" s="394"/>
      <c r="D589" s="394"/>
      <c r="E589" s="394"/>
      <c r="F589" s="394"/>
      <c r="G589" s="394"/>
      <c r="H589" s="394"/>
      <c r="I589" s="394"/>
      <c r="J589" s="394"/>
      <c r="K589" s="394"/>
      <c r="L589" s="394"/>
      <c r="M589" s="394"/>
      <c r="N589" s="394"/>
      <c r="O589" s="394"/>
      <c r="P589" s="400"/>
      <c r="Q589" s="394"/>
      <c r="R589" s="394"/>
      <c r="S589" s="394"/>
      <c r="T589" s="394"/>
      <c r="U589" s="394"/>
      <c r="V589" s="394"/>
      <c r="W589" s="394"/>
      <c r="X589" s="394"/>
      <c r="Y589" s="399"/>
      <c r="Z589" s="394"/>
      <c r="AA589" s="401"/>
      <c r="AB589" s="401"/>
      <c r="AC589" s="401"/>
      <c r="AD589" s="401"/>
      <c r="AE589" s="362"/>
      <c r="AF589" s="405"/>
      <c r="AG589" s="401"/>
      <c r="AH589" s="405"/>
      <c r="AI589" s="401"/>
      <c r="AJ589" s="401"/>
      <c r="AK589" s="394"/>
      <c r="AL589" s="394"/>
      <c r="AM589" s="394"/>
      <c r="AN589" s="399"/>
      <c r="AO589" s="394"/>
      <c r="AP589" s="401"/>
      <c r="AQ589" s="401"/>
      <c r="AR589" s="401"/>
      <c r="AS589" s="406"/>
      <c r="AT589" s="405"/>
      <c r="AU589" s="405"/>
      <c r="AV589" s="404"/>
      <c r="AW589" s="405"/>
      <c r="AX589" s="405"/>
      <c r="AY589" s="405"/>
      <c r="AZ589" s="404"/>
      <c r="BA589" s="405"/>
      <c r="BB589" s="405"/>
      <c r="BC589" s="394"/>
      <c r="BD589" s="394"/>
      <c r="BE589" s="394"/>
      <c r="BG589" s="2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</row>
    <row r="590" spans="1:100" s="1" customFormat="1" x14ac:dyDescent="0.25">
      <c r="A590" s="394"/>
      <c r="B590" s="394"/>
      <c r="C590" s="394"/>
      <c r="D590" s="394"/>
      <c r="E590" s="394"/>
      <c r="F590" s="394"/>
      <c r="G590" s="394"/>
      <c r="H590" s="394"/>
      <c r="I590" s="394"/>
      <c r="J590" s="394"/>
      <c r="K590" s="394"/>
      <c r="L590" s="394"/>
      <c r="M590" s="394"/>
      <c r="N590" s="394"/>
      <c r="O590" s="394"/>
      <c r="P590" s="400"/>
      <c r="Q590" s="394"/>
      <c r="R590" s="394"/>
      <c r="S590" s="394"/>
      <c r="T590" s="394"/>
      <c r="U590" s="394"/>
      <c r="V590" s="394"/>
      <c r="W590" s="394"/>
      <c r="X590" s="394"/>
      <c r="Y590" s="399"/>
      <c r="Z590" s="394"/>
      <c r="AA590" s="401"/>
      <c r="AB590" s="401"/>
      <c r="AC590" s="401"/>
      <c r="AD590" s="401"/>
      <c r="AE590" s="362"/>
      <c r="AF590" s="405"/>
      <c r="AG590" s="401"/>
      <c r="AH590" s="405"/>
      <c r="AI590" s="401"/>
      <c r="AJ590" s="401"/>
      <c r="AK590" s="394"/>
      <c r="AL590" s="394"/>
      <c r="AM590" s="394"/>
      <c r="AN590" s="399"/>
      <c r="AO590" s="394"/>
      <c r="AP590" s="401"/>
      <c r="AQ590" s="401"/>
      <c r="AR590" s="401"/>
      <c r="AS590" s="406"/>
      <c r="AT590" s="405"/>
      <c r="AU590" s="405"/>
      <c r="AV590" s="404"/>
      <c r="AW590" s="405"/>
      <c r="AX590" s="405"/>
      <c r="AY590" s="405"/>
      <c r="AZ590" s="404"/>
      <c r="BA590" s="405"/>
      <c r="BB590" s="405"/>
      <c r="BC590" s="394"/>
      <c r="BD590" s="394"/>
      <c r="BE590" s="394"/>
      <c r="BG590" s="2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</row>
    <row r="591" spans="1:100" s="1" customFormat="1" x14ac:dyDescent="0.25">
      <c r="A591" s="394"/>
      <c r="B591" s="394"/>
      <c r="C591" s="394"/>
      <c r="D591" s="394"/>
      <c r="E591" s="394"/>
      <c r="F591" s="394"/>
      <c r="G591" s="394"/>
      <c r="H591" s="394"/>
      <c r="I591" s="394"/>
      <c r="J591" s="394"/>
      <c r="K591" s="394"/>
      <c r="L591" s="394"/>
      <c r="M591" s="394"/>
      <c r="N591" s="394"/>
      <c r="O591" s="394"/>
      <c r="P591" s="400"/>
      <c r="Q591" s="394"/>
      <c r="R591" s="394"/>
      <c r="S591" s="394"/>
      <c r="T591" s="394"/>
      <c r="U591" s="394"/>
      <c r="V591" s="394"/>
      <c r="W591" s="394"/>
      <c r="X591" s="394"/>
      <c r="Y591" s="399"/>
      <c r="Z591" s="394"/>
      <c r="AA591" s="401"/>
      <c r="AB591" s="401"/>
      <c r="AC591" s="401"/>
      <c r="AD591" s="401"/>
      <c r="AE591" s="362"/>
      <c r="AF591" s="405"/>
      <c r="AG591" s="401"/>
      <c r="AH591" s="405"/>
      <c r="AI591" s="401"/>
      <c r="AJ591" s="401"/>
      <c r="AK591" s="394"/>
      <c r="AL591" s="394"/>
      <c r="AM591" s="394"/>
      <c r="AN591" s="399"/>
      <c r="AO591" s="394"/>
      <c r="AP591" s="401"/>
      <c r="AQ591" s="401"/>
      <c r="AR591" s="401"/>
      <c r="AS591" s="406"/>
      <c r="AT591" s="405"/>
      <c r="AU591" s="405"/>
      <c r="AV591" s="404"/>
      <c r="AW591" s="405"/>
      <c r="AX591" s="405"/>
      <c r="AY591" s="405"/>
      <c r="AZ591" s="404"/>
      <c r="BA591" s="405"/>
      <c r="BB591" s="405"/>
      <c r="BC591" s="394"/>
      <c r="BD591" s="394"/>
      <c r="BE591" s="394"/>
      <c r="BG591" s="2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</row>
    <row r="592" spans="1:100" s="1" customFormat="1" x14ac:dyDescent="0.25">
      <c r="A592" s="394"/>
      <c r="B592" s="394"/>
      <c r="C592" s="394"/>
      <c r="D592" s="394"/>
      <c r="E592" s="394"/>
      <c r="F592" s="394"/>
      <c r="G592" s="394"/>
      <c r="H592" s="394"/>
      <c r="I592" s="394"/>
      <c r="J592" s="394"/>
      <c r="K592" s="394"/>
      <c r="L592" s="394"/>
      <c r="M592" s="394"/>
      <c r="N592" s="394"/>
      <c r="O592" s="394"/>
      <c r="P592" s="400"/>
      <c r="Q592" s="394"/>
      <c r="R592" s="394"/>
      <c r="S592" s="394"/>
      <c r="T592" s="394"/>
      <c r="U592" s="394"/>
      <c r="V592" s="394"/>
      <c r="W592" s="394"/>
      <c r="X592" s="394"/>
      <c r="Y592" s="399"/>
      <c r="Z592" s="394"/>
      <c r="AA592" s="401"/>
      <c r="AB592" s="401"/>
      <c r="AC592" s="401"/>
      <c r="AD592" s="401"/>
      <c r="AE592" s="362"/>
      <c r="AF592" s="405"/>
      <c r="AG592" s="401"/>
      <c r="AH592" s="405"/>
      <c r="AI592" s="401"/>
      <c r="AJ592" s="401"/>
      <c r="AK592" s="394"/>
      <c r="AL592" s="394"/>
      <c r="AM592" s="394"/>
      <c r="AN592" s="399"/>
      <c r="AO592" s="394"/>
      <c r="AP592" s="401"/>
      <c r="AQ592" s="401"/>
      <c r="AR592" s="401"/>
      <c r="AS592" s="406"/>
      <c r="AT592" s="405"/>
      <c r="AU592" s="405"/>
      <c r="AV592" s="404"/>
      <c r="AW592" s="405"/>
      <c r="AX592" s="405"/>
      <c r="AY592" s="405"/>
      <c r="AZ592" s="404"/>
      <c r="BA592" s="405"/>
      <c r="BB592" s="405"/>
      <c r="BC592" s="394"/>
      <c r="BD592" s="394"/>
      <c r="BE592" s="394"/>
      <c r="BG592" s="2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</row>
    <row r="593" spans="1:100" s="1" customFormat="1" x14ac:dyDescent="0.25">
      <c r="A593" s="394"/>
      <c r="B593" s="394"/>
      <c r="C593" s="394"/>
      <c r="D593" s="394"/>
      <c r="E593" s="394"/>
      <c r="F593" s="394"/>
      <c r="G593" s="394"/>
      <c r="H593" s="394"/>
      <c r="I593" s="394"/>
      <c r="J593" s="394"/>
      <c r="K593" s="394"/>
      <c r="L593" s="394"/>
      <c r="M593" s="394"/>
      <c r="N593" s="394"/>
      <c r="O593" s="394"/>
      <c r="P593" s="400"/>
      <c r="Q593" s="394"/>
      <c r="R593" s="394"/>
      <c r="S593" s="394"/>
      <c r="T593" s="394"/>
      <c r="U593" s="394"/>
      <c r="V593" s="394"/>
      <c r="W593" s="394"/>
      <c r="X593" s="394"/>
      <c r="Y593" s="399"/>
      <c r="Z593" s="394"/>
      <c r="AA593" s="401"/>
      <c r="AB593" s="401"/>
      <c r="AC593" s="401"/>
      <c r="AD593" s="401"/>
      <c r="AE593" s="362"/>
      <c r="AF593" s="405"/>
      <c r="AG593" s="401"/>
      <c r="AH593" s="405"/>
      <c r="AI593" s="401"/>
      <c r="AJ593" s="401"/>
      <c r="AK593" s="394"/>
      <c r="AL593" s="394"/>
      <c r="AM593" s="394"/>
      <c r="AN593" s="399"/>
      <c r="AO593" s="394"/>
      <c r="AP593" s="401"/>
      <c r="AQ593" s="401"/>
      <c r="AR593" s="401"/>
      <c r="AS593" s="406"/>
      <c r="AT593" s="405"/>
      <c r="AU593" s="405"/>
      <c r="AV593" s="404"/>
      <c r="AW593" s="405"/>
      <c r="AX593" s="405"/>
      <c r="AY593" s="405"/>
      <c r="AZ593" s="404"/>
      <c r="BA593" s="405"/>
      <c r="BB593" s="405"/>
      <c r="BC593" s="394"/>
      <c r="BD593" s="394"/>
      <c r="BE593" s="394"/>
      <c r="BG593" s="2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</row>
    <row r="594" spans="1:100" s="1" customFormat="1" x14ac:dyDescent="0.25">
      <c r="A594" s="394"/>
      <c r="B594" s="394"/>
      <c r="C594" s="394"/>
      <c r="D594" s="394"/>
      <c r="E594" s="394"/>
      <c r="F594" s="394"/>
      <c r="G594" s="394"/>
      <c r="H594" s="394"/>
      <c r="I594" s="394"/>
      <c r="J594" s="394"/>
      <c r="K594" s="394"/>
      <c r="L594" s="394"/>
      <c r="M594" s="394"/>
      <c r="N594" s="394"/>
      <c r="O594" s="394"/>
      <c r="P594" s="400"/>
      <c r="Q594" s="394"/>
      <c r="R594" s="394"/>
      <c r="S594" s="394"/>
      <c r="T594" s="394"/>
      <c r="U594" s="394"/>
      <c r="V594" s="394"/>
      <c r="W594" s="394"/>
      <c r="X594" s="394"/>
      <c r="Y594" s="399"/>
      <c r="Z594" s="394"/>
      <c r="AA594" s="401"/>
      <c r="AB594" s="401"/>
      <c r="AC594" s="401"/>
      <c r="AD594" s="401"/>
      <c r="AE594" s="362"/>
      <c r="AF594" s="405"/>
      <c r="AG594" s="401"/>
      <c r="AH594" s="405"/>
      <c r="AI594" s="401"/>
      <c r="AJ594" s="401"/>
      <c r="AK594" s="394"/>
      <c r="AL594" s="394"/>
      <c r="AM594" s="394"/>
      <c r="AN594" s="399"/>
      <c r="AO594" s="394"/>
      <c r="AP594" s="401"/>
      <c r="AQ594" s="401"/>
      <c r="AR594" s="401"/>
      <c r="AS594" s="406"/>
      <c r="AT594" s="405"/>
      <c r="AU594" s="405"/>
      <c r="AV594" s="404"/>
      <c r="AW594" s="405"/>
      <c r="AX594" s="405"/>
      <c r="AY594" s="405"/>
      <c r="AZ594" s="404"/>
      <c r="BA594" s="405"/>
      <c r="BB594" s="405"/>
      <c r="BC594" s="394"/>
      <c r="BD594" s="394"/>
      <c r="BE594" s="394"/>
      <c r="BG594" s="2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</row>
    <row r="595" spans="1:100" s="1" customFormat="1" x14ac:dyDescent="0.25">
      <c r="A595" s="394"/>
      <c r="B595" s="394"/>
      <c r="C595" s="394"/>
      <c r="D595" s="394"/>
      <c r="E595" s="394"/>
      <c r="F595" s="394"/>
      <c r="G595" s="394"/>
      <c r="H595" s="394"/>
      <c r="I595" s="394"/>
      <c r="J595" s="394"/>
      <c r="K595" s="394"/>
      <c r="L595" s="394"/>
      <c r="M595" s="394"/>
      <c r="N595" s="394"/>
      <c r="O595" s="394"/>
      <c r="P595" s="400"/>
      <c r="Q595" s="394"/>
      <c r="R595" s="394"/>
      <c r="S595" s="394"/>
      <c r="T595" s="394"/>
      <c r="U595" s="394"/>
      <c r="V595" s="394"/>
      <c r="W595" s="394"/>
      <c r="X595" s="394"/>
      <c r="Y595" s="399"/>
      <c r="Z595" s="394"/>
      <c r="AA595" s="401"/>
      <c r="AB595" s="401"/>
      <c r="AC595" s="401"/>
      <c r="AD595" s="401"/>
      <c r="AE595" s="362"/>
      <c r="AF595" s="405"/>
      <c r="AG595" s="401"/>
      <c r="AH595" s="405"/>
      <c r="AI595" s="401"/>
      <c r="AJ595" s="401"/>
      <c r="AK595" s="394"/>
      <c r="AL595" s="394"/>
      <c r="AM595" s="394"/>
      <c r="AN595" s="399"/>
      <c r="AO595" s="394"/>
      <c r="AP595" s="401"/>
      <c r="AQ595" s="401"/>
      <c r="AR595" s="401"/>
      <c r="AS595" s="406"/>
      <c r="AT595" s="405"/>
      <c r="AU595" s="405"/>
      <c r="AV595" s="404"/>
      <c r="AW595" s="405"/>
      <c r="AX595" s="405"/>
      <c r="AY595" s="405"/>
      <c r="AZ595" s="404"/>
      <c r="BA595" s="405"/>
      <c r="BB595" s="405"/>
      <c r="BC595" s="394"/>
      <c r="BD595" s="394"/>
      <c r="BE595" s="394"/>
      <c r="BG595" s="2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</row>
    <row r="596" spans="1:100" s="1" customFormat="1" x14ac:dyDescent="0.25">
      <c r="A596" s="394"/>
      <c r="B596" s="394"/>
      <c r="C596" s="394"/>
      <c r="D596" s="394"/>
      <c r="E596" s="394"/>
      <c r="F596" s="394"/>
      <c r="G596" s="394"/>
      <c r="H596" s="394"/>
      <c r="I596" s="394"/>
      <c r="J596" s="394"/>
      <c r="K596" s="394"/>
      <c r="L596" s="394"/>
      <c r="M596" s="394"/>
      <c r="N596" s="394"/>
      <c r="O596" s="394"/>
      <c r="P596" s="400"/>
      <c r="Q596" s="394"/>
      <c r="R596" s="394"/>
      <c r="S596" s="394"/>
      <c r="T596" s="394"/>
      <c r="U596" s="394"/>
      <c r="V596" s="394"/>
      <c r="W596" s="394"/>
      <c r="X596" s="394"/>
      <c r="Y596" s="399"/>
      <c r="Z596" s="394"/>
      <c r="AA596" s="401"/>
      <c r="AB596" s="401"/>
      <c r="AC596" s="401"/>
      <c r="AD596" s="401"/>
      <c r="AE596" s="362"/>
      <c r="AF596" s="405"/>
      <c r="AG596" s="401"/>
      <c r="AH596" s="405"/>
      <c r="AI596" s="401"/>
      <c r="AJ596" s="401"/>
      <c r="AK596" s="394"/>
      <c r="AL596" s="394"/>
      <c r="AM596" s="394"/>
      <c r="AN596" s="399"/>
      <c r="AO596" s="394"/>
      <c r="AP596" s="401"/>
      <c r="AQ596" s="401"/>
      <c r="AR596" s="401"/>
      <c r="AS596" s="406"/>
      <c r="AT596" s="405"/>
      <c r="AU596" s="405"/>
      <c r="AV596" s="404"/>
      <c r="AW596" s="405"/>
      <c r="AX596" s="405"/>
      <c r="AY596" s="405"/>
      <c r="AZ596" s="404"/>
      <c r="BA596" s="405"/>
      <c r="BB596" s="405"/>
      <c r="BC596" s="394"/>
      <c r="BD596" s="394"/>
      <c r="BE596" s="394"/>
      <c r="BG596" s="2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</row>
    <row r="597" spans="1:100" s="1" customFormat="1" x14ac:dyDescent="0.25">
      <c r="A597" s="394"/>
      <c r="B597" s="394"/>
      <c r="C597" s="394"/>
      <c r="D597" s="394"/>
      <c r="E597" s="394"/>
      <c r="F597" s="394"/>
      <c r="G597" s="394"/>
      <c r="H597" s="394"/>
      <c r="I597" s="394"/>
      <c r="J597" s="394"/>
      <c r="K597" s="394"/>
      <c r="L597" s="394"/>
      <c r="M597" s="394"/>
      <c r="N597" s="394"/>
      <c r="O597" s="394"/>
      <c r="P597" s="400"/>
      <c r="Q597" s="394"/>
      <c r="R597" s="394"/>
      <c r="S597" s="394"/>
      <c r="T597" s="394"/>
      <c r="U597" s="394"/>
      <c r="V597" s="394"/>
      <c r="W597" s="394"/>
      <c r="X597" s="394"/>
      <c r="Y597" s="399"/>
      <c r="Z597" s="394"/>
      <c r="AA597" s="401"/>
      <c r="AB597" s="401"/>
      <c r="AC597" s="401"/>
      <c r="AD597" s="401"/>
      <c r="AE597" s="362"/>
      <c r="AF597" s="405"/>
      <c r="AG597" s="401"/>
      <c r="AH597" s="405"/>
      <c r="AI597" s="401"/>
      <c r="AJ597" s="401"/>
      <c r="AK597" s="394"/>
      <c r="AL597" s="394"/>
      <c r="AM597" s="394"/>
      <c r="AN597" s="399"/>
      <c r="AO597" s="394"/>
      <c r="AP597" s="401"/>
      <c r="AQ597" s="401"/>
      <c r="AR597" s="401"/>
      <c r="AS597" s="406"/>
      <c r="AT597" s="405"/>
      <c r="AU597" s="405"/>
      <c r="AV597" s="404"/>
      <c r="AW597" s="405"/>
      <c r="AX597" s="405"/>
      <c r="AY597" s="405"/>
      <c r="AZ597" s="404"/>
      <c r="BA597" s="405"/>
      <c r="BB597" s="405"/>
      <c r="BC597" s="394"/>
      <c r="BD597" s="394"/>
      <c r="BE597" s="394"/>
      <c r="BG597" s="2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</row>
    <row r="598" spans="1:100" s="1" customFormat="1" x14ac:dyDescent="0.25">
      <c r="A598" s="394"/>
      <c r="B598" s="394"/>
      <c r="C598" s="394"/>
      <c r="D598" s="394"/>
      <c r="E598" s="394"/>
      <c r="F598" s="394"/>
      <c r="G598" s="394"/>
      <c r="H598" s="394"/>
      <c r="I598" s="394"/>
      <c r="J598" s="394"/>
      <c r="K598" s="394"/>
      <c r="L598" s="394"/>
      <c r="M598" s="394"/>
      <c r="N598" s="394"/>
      <c r="O598" s="394"/>
      <c r="P598" s="400"/>
      <c r="Q598" s="394"/>
      <c r="R598" s="394"/>
      <c r="S598" s="394"/>
      <c r="T598" s="394"/>
      <c r="U598" s="394"/>
      <c r="V598" s="394"/>
      <c r="W598" s="394"/>
      <c r="X598" s="394"/>
      <c r="Y598" s="399"/>
      <c r="Z598" s="394"/>
      <c r="AA598" s="401"/>
      <c r="AB598" s="401"/>
      <c r="AC598" s="401"/>
      <c r="AD598" s="401"/>
      <c r="AE598" s="362"/>
      <c r="AF598" s="405"/>
      <c r="AG598" s="401"/>
      <c r="AH598" s="405"/>
      <c r="AI598" s="401"/>
      <c r="AJ598" s="401"/>
      <c r="AK598" s="394"/>
      <c r="AL598" s="394"/>
      <c r="AM598" s="394"/>
      <c r="AN598" s="399"/>
      <c r="AO598" s="394"/>
      <c r="AP598" s="401"/>
      <c r="AQ598" s="401"/>
      <c r="AR598" s="401"/>
      <c r="AS598" s="406"/>
      <c r="AT598" s="405"/>
      <c r="AU598" s="405"/>
      <c r="AV598" s="404"/>
      <c r="AW598" s="405"/>
      <c r="AX598" s="405"/>
      <c r="AY598" s="405"/>
      <c r="AZ598" s="404"/>
      <c r="BA598" s="405"/>
      <c r="BB598" s="405"/>
      <c r="BC598" s="394"/>
      <c r="BD598" s="394"/>
      <c r="BE598" s="394"/>
      <c r="BG598" s="2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</row>
    <row r="599" spans="1:100" s="1" customFormat="1" x14ac:dyDescent="0.25">
      <c r="A599" s="394"/>
      <c r="B599" s="394"/>
      <c r="C599" s="394"/>
      <c r="D599" s="394"/>
      <c r="E599" s="394"/>
      <c r="F599" s="394"/>
      <c r="G599" s="394"/>
      <c r="H599" s="394"/>
      <c r="I599" s="394"/>
      <c r="J599" s="394"/>
      <c r="K599" s="394"/>
      <c r="L599" s="394"/>
      <c r="M599" s="394"/>
      <c r="N599" s="394"/>
      <c r="O599" s="394"/>
      <c r="P599" s="400"/>
      <c r="Q599" s="394"/>
      <c r="R599" s="394"/>
      <c r="S599" s="394"/>
      <c r="T599" s="394"/>
      <c r="U599" s="394"/>
      <c r="V599" s="394"/>
      <c r="W599" s="394"/>
      <c r="X599" s="394"/>
      <c r="Y599" s="399"/>
      <c r="Z599" s="394"/>
      <c r="AA599" s="401"/>
      <c r="AB599" s="401"/>
      <c r="AC599" s="401"/>
      <c r="AD599" s="401"/>
      <c r="AE599" s="362"/>
      <c r="AF599" s="405"/>
      <c r="AG599" s="401"/>
      <c r="AH599" s="405"/>
      <c r="AI599" s="401"/>
      <c r="AJ599" s="401"/>
      <c r="AK599" s="394"/>
      <c r="AL599" s="394"/>
      <c r="AM599" s="394"/>
      <c r="AN599" s="399"/>
      <c r="AO599" s="394"/>
      <c r="AP599" s="401"/>
      <c r="AQ599" s="401"/>
      <c r="AR599" s="401"/>
      <c r="AS599" s="406"/>
      <c r="AT599" s="405"/>
      <c r="AU599" s="405"/>
      <c r="AV599" s="404"/>
      <c r="AW599" s="405"/>
      <c r="AX599" s="405"/>
      <c r="AY599" s="405"/>
      <c r="AZ599" s="404"/>
      <c r="BA599" s="405"/>
      <c r="BB599" s="405"/>
      <c r="BC599" s="394"/>
      <c r="BD599" s="394"/>
      <c r="BE599" s="394"/>
      <c r="BG599" s="2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</row>
    <row r="600" spans="1:100" s="1" customFormat="1" x14ac:dyDescent="0.25">
      <c r="A600" s="394"/>
      <c r="B600" s="394"/>
      <c r="C600" s="394"/>
      <c r="D600" s="394"/>
      <c r="E600" s="394"/>
      <c r="F600" s="394"/>
      <c r="G600" s="394"/>
      <c r="H600" s="394"/>
      <c r="I600" s="394"/>
      <c r="J600" s="394"/>
      <c r="K600" s="394"/>
      <c r="L600" s="394"/>
      <c r="M600" s="394"/>
      <c r="N600" s="394"/>
      <c r="O600" s="394"/>
      <c r="P600" s="400"/>
      <c r="Q600" s="394"/>
      <c r="R600" s="394"/>
      <c r="S600" s="394"/>
      <c r="T600" s="394"/>
      <c r="U600" s="394"/>
      <c r="V600" s="394"/>
      <c r="W600" s="394"/>
      <c r="X600" s="394"/>
      <c r="Y600" s="399"/>
      <c r="Z600" s="394"/>
      <c r="AA600" s="401"/>
      <c r="AB600" s="401"/>
      <c r="AC600" s="401"/>
      <c r="AD600" s="401"/>
      <c r="AE600" s="362"/>
      <c r="AF600" s="405"/>
      <c r="AG600" s="401"/>
      <c r="AH600" s="405"/>
      <c r="AI600" s="401"/>
      <c r="AJ600" s="401"/>
      <c r="AK600" s="394"/>
      <c r="AL600" s="394"/>
      <c r="AM600" s="394"/>
      <c r="AN600" s="399"/>
      <c r="AO600" s="394"/>
      <c r="AP600" s="401"/>
      <c r="AQ600" s="401"/>
      <c r="AR600" s="401"/>
      <c r="AS600" s="406"/>
      <c r="AT600" s="405"/>
      <c r="AU600" s="405"/>
      <c r="AV600" s="404"/>
      <c r="AW600" s="405"/>
      <c r="AX600" s="405"/>
      <c r="AY600" s="405"/>
      <c r="AZ600" s="404"/>
      <c r="BA600" s="405"/>
      <c r="BB600" s="405"/>
      <c r="BC600" s="394"/>
      <c r="BD600" s="394"/>
      <c r="BE600" s="394"/>
      <c r="BG600" s="2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</row>
    <row r="601" spans="1:100" s="1" customFormat="1" x14ac:dyDescent="0.25">
      <c r="A601" s="394"/>
      <c r="B601" s="394"/>
      <c r="C601" s="394"/>
      <c r="D601" s="394"/>
      <c r="E601" s="394"/>
      <c r="F601" s="394"/>
      <c r="G601" s="394"/>
      <c r="H601" s="394"/>
      <c r="I601" s="394"/>
      <c r="J601" s="394"/>
      <c r="K601" s="394"/>
      <c r="L601" s="394"/>
      <c r="M601" s="394"/>
      <c r="N601" s="394"/>
      <c r="O601" s="394"/>
      <c r="P601" s="400"/>
      <c r="Q601" s="394"/>
      <c r="R601" s="394"/>
      <c r="S601" s="394"/>
      <c r="T601" s="394"/>
      <c r="U601" s="394"/>
      <c r="V601" s="394"/>
      <c r="W601" s="394"/>
      <c r="X601" s="394"/>
      <c r="Y601" s="399"/>
      <c r="Z601" s="394"/>
      <c r="AA601" s="401"/>
      <c r="AB601" s="401"/>
      <c r="AC601" s="401"/>
      <c r="AD601" s="401"/>
      <c r="AE601" s="362"/>
      <c r="AF601" s="405"/>
      <c r="AG601" s="401"/>
      <c r="AH601" s="405"/>
      <c r="AI601" s="401"/>
      <c r="AJ601" s="401"/>
      <c r="AK601" s="394"/>
      <c r="AL601" s="394"/>
      <c r="AM601" s="394"/>
      <c r="AN601" s="399"/>
      <c r="AO601" s="394"/>
      <c r="AP601" s="401"/>
      <c r="AQ601" s="401"/>
      <c r="AR601" s="401"/>
      <c r="AS601" s="406"/>
      <c r="AT601" s="405"/>
      <c r="AU601" s="405"/>
      <c r="AV601" s="404"/>
      <c r="AW601" s="405"/>
      <c r="AX601" s="405"/>
      <c r="AY601" s="405"/>
      <c r="AZ601" s="404"/>
      <c r="BA601" s="405"/>
      <c r="BB601" s="405"/>
      <c r="BC601" s="394"/>
      <c r="BD601" s="394"/>
      <c r="BE601" s="394"/>
      <c r="BG601" s="2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</row>
    <row r="602" spans="1:100" s="1" customFormat="1" x14ac:dyDescent="0.25">
      <c r="A602" s="394"/>
      <c r="B602" s="394"/>
      <c r="C602" s="394"/>
      <c r="D602" s="394"/>
      <c r="E602" s="394"/>
      <c r="F602" s="394"/>
      <c r="G602" s="394"/>
      <c r="H602" s="394"/>
      <c r="I602" s="394"/>
      <c r="J602" s="394"/>
      <c r="K602" s="394"/>
      <c r="L602" s="394"/>
      <c r="M602" s="394"/>
      <c r="N602" s="394"/>
      <c r="O602" s="394"/>
      <c r="P602" s="400"/>
      <c r="Q602" s="394"/>
      <c r="R602" s="394"/>
      <c r="S602" s="394"/>
      <c r="T602" s="394"/>
      <c r="U602" s="394"/>
      <c r="V602" s="394"/>
      <c r="W602" s="394"/>
      <c r="X602" s="394"/>
      <c r="Y602" s="399"/>
      <c r="Z602" s="394"/>
      <c r="AA602" s="401"/>
      <c r="AB602" s="401"/>
      <c r="AC602" s="401"/>
      <c r="AD602" s="401"/>
      <c r="AE602" s="362"/>
      <c r="AF602" s="405"/>
      <c r="AG602" s="401"/>
      <c r="AH602" s="405"/>
      <c r="AI602" s="401"/>
      <c r="AJ602" s="401"/>
      <c r="AK602" s="394"/>
      <c r="AL602" s="394"/>
      <c r="AM602" s="394"/>
      <c r="AN602" s="399"/>
      <c r="AO602" s="394"/>
      <c r="AP602" s="401"/>
      <c r="AQ602" s="401"/>
      <c r="AR602" s="401"/>
      <c r="AS602" s="406"/>
      <c r="AT602" s="405"/>
      <c r="AU602" s="405"/>
      <c r="AV602" s="404"/>
      <c r="AW602" s="405"/>
      <c r="AX602" s="405"/>
      <c r="AY602" s="405"/>
      <c r="AZ602" s="404"/>
      <c r="BA602" s="405"/>
      <c r="BB602" s="405"/>
      <c r="BC602" s="394"/>
      <c r="BD602" s="394"/>
      <c r="BE602" s="394"/>
      <c r="BG602" s="2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</row>
    <row r="603" spans="1:100" s="1" customFormat="1" x14ac:dyDescent="0.25">
      <c r="A603" s="394"/>
      <c r="B603" s="394"/>
      <c r="C603" s="394"/>
      <c r="D603" s="394"/>
      <c r="E603" s="394"/>
      <c r="F603" s="394"/>
      <c r="G603" s="394"/>
      <c r="H603" s="394"/>
      <c r="I603" s="394"/>
      <c r="J603" s="394"/>
      <c r="K603" s="394"/>
      <c r="L603" s="394"/>
      <c r="M603" s="394"/>
      <c r="N603" s="394"/>
      <c r="O603" s="394"/>
      <c r="P603" s="400"/>
      <c r="Q603" s="394"/>
      <c r="R603" s="394"/>
      <c r="S603" s="394"/>
      <c r="T603" s="394"/>
      <c r="U603" s="394"/>
      <c r="V603" s="394"/>
      <c r="W603" s="394"/>
      <c r="X603" s="394"/>
      <c r="Y603" s="399"/>
      <c r="Z603" s="394"/>
      <c r="AA603" s="401"/>
      <c r="AB603" s="401"/>
      <c r="AC603" s="401"/>
      <c r="AD603" s="401"/>
      <c r="AE603" s="362"/>
      <c r="AF603" s="405"/>
      <c r="AG603" s="401"/>
      <c r="AH603" s="405"/>
      <c r="AI603" s="401"/>
      <c r="AJ603" s="401"/>
      <c r="AK603" s="394"/>
      <c r="AL603" s="394"/>
      <c r="AM603" s="394"/>
      <c r="AN603" s="399"/>
      <c r="AO603" s="394"/>
      <c r="AP603" s="401"/>
      <c r="AQ603" s="401"/>
      <c r="AR603" s="401"/>
      <c r="AS603" s="406"/>
      <c r="AT603" s="405"/>
      <c r="AU603" s="405"/>
      <c r="AV603" s="404"/>
      <c r="AW603" s="405"/>
      <c r="AX603" s="405"/>
      <c r="AY603" s="405"/>
      <c r="AZ603" s="404"/>
      <c r="BA603" s="405"/>
      <c r="BB603" s="405"/>
      <c r="BC603" s="394"/>
      <c r="BD603" s="394"/>
      <c r="BE603" s="394"/>
      <c r="BG603" s="2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</row>
    <row r="604" spans="1:100" s="1" customFormat="1" x14ac:dyDescent="0.25">
      <c r="A604" s="394"/>
      <c r="B604" s="394"/>
      <c r="C604" s="394"/>
      <c r="D604" s="394"/>
      <c r="E604" s="394"/>
      <c r="F604" s="394"/>
      <c r="G604" s="394"/>
      <c r="H604" s="394"/>
      <c r="I604" s="394"/>
      <c r="J604" s="394"/>
      <c r="K604" s="394"/>
      <c r="L604" s="394"/>
      <c r="M604" s="394"/>
      <c r="N604" s="394"/>
      <c r="O604" s="394"/>
      <c r="P604" s="400"/>
      <c r="Q604" s="394"/>
      <c r="R604" s="394"/>
      <c r="S604" s="394"/>
      <c r="T604" s="394"/>
      <c r="U604" s="394"/>
      <c r="V604" s="394"/>
      <c r="W604" s="394"/>
      <c r="X604" s="394"/>
      <c r="Y604" s="399"/>
      <c r="Z604" s="394"/>
      <c r="AA604" s="401"/>
      <c r="AB604" s="401"/>
      <c r="AC604" s="401"/>
      <c r="AD604" s="401"/>
      <c r="AE604" s="362"/>
      <c r="AF604" s="405"/>
      <c r="AG604" s="401"/>
      <c r="AH604" s="405"/>
      <c r="AI604" s="401"/>
      <c r="AJ604" s="401"/>
      <c r="AK604" s="394"/>
      <c r="AL604" s="394"/>
      <c r="AM604" s="394"/>
      <c r="AN604" s="399"/>
      <c r="AO604" s="394"/>
      <c r="AP604" s="401"/>
      <c r="AQ604" s="401"/>
      <c r="AR604" s="401"/>
      <c r="AS604" s="406"/>
      <c r="AT604" s="405"/>
      <c r="AU604" s="405"/>
      <c r="AV604" s="404"/>
      <c r="AW604" s="405"/>
      <c r="AX604" s="405"/>
      <c r="AY604" s="405"/>
      <c r="AZ604" s="404"/>
      <c r="BA604" s="405"/>
      <c r="BB604" s="405"/>
      <c r="BC604" s="394"/>
      <c r="BD604" s="394"/>
      <c r="BE604" s="394"/>
      <c r="BG604" s="2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</row>
    <row r="605" spans="1:100" s="1" customFormat="1" x14ac:dyDescent="0.25">
      <c r="A605" s="394"/>
      <c r="B605" s="394"/>
      <c r="C605" s="394"/>
      <c r="D605" s="394"/>
      <c r="E605" s="394"/>
      <c r="F605" s="394"/>
      <c r="G605" s="394"/>
      <c r="H605" s="394"/>
      <c r="I605" s="394"/>
      <c r="J605" s="394"/>
      <c r="K605" s="394"/>
      <c r="L605" s="394"/>
      <c r="M605" s="394"/>
      <c r="N605" s="394"/>
      <c r="O605" s="394"/>
      <c r="P605" s="400"/>
      <c r="Q605" s="394"/>
      <c r="R605" s="394"/>
      <c r="S605" s="394"/>
      <c r="T605" s="394"/>
      <c r="U605" s="394"/>
      <c r="V605" s="394"/>
      <c r="W605" s="394"/>
      <c r="X605" s="394"/>
      <c r="Y605" s="399"/>
      <c r="Z605" s="394"/>
      <c r="AA605" s="401"/>
      <c r="AB605" s="401"/>
      <c r="AC605" s="401"/>
      <c r="AD605" s="401"/>
      <c r="AE605" s="362"/>
      <c r="AF605" s="405"/>
      <c r="AG605" s="401"/>
      <c r="AH605" s="405"/>
      <c r="AI605" s="401"/>
      <c r="AJ605" s="401"/>
      <c r="AK605" s="394"/>
      <c r="AL605" s="394"/>
      <c r="AM605" s="394"/>
      <c r="AN605" s="399"/>
      <c r="AO605" s="394"/>
      <c r="AP605" s="401"/>
      <c r="AQ605" s="401"/>
      <c r="AR605" s="401"/>
      <c r="AS605" s="406"/>
      <c r="AT605" s="405"/>
      <c r="AU605" s="405"/>
      <c r="AV605" s="404"/>
      <c r="AW605" s="405"/>
      <c r="AX605" s="405"/>
      <c r="AY605" s="405"/>
      <c r="AZ605" s="404"/>
      <c r="BA605" s="405"/>
      <c r="BB605" s="405"/>
      <c r="BC605" s="394"/>
      <c r="BD605" s="394"/>
      <c r="BE605" s="394"/>
      <c r="BG605" s="2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</row>
    <row r="606" spans="1:100" s="1" customFormat="1" x14ac:dyDescent="0.25">
      <c r="A606" s="394"/>
      <c r="B606" s="394"/>
      <c r="C606" s="394"/>
      <c r="D606" s="394"/>
      <c r="E606" s="394"/>
      <c r="F606" s="394"/>
      <c r="G606" s="394"/>
      <c r="H606" s="394"/>
      <c r="I606" s="394"/>
      <c r="J606" s="394"/>
      <c r="K606" s="394"/>
      <c r="L606" s="394"/>
      <c r="M606" s="394"/>
      <c r="N606" s="394"/>
      <c r="O606" s="394"/>
      <c r="P606" s="400"/>
      <c r="Q606" s="394"/>
      <c r="R606" s="394"/>
      <c r="S606" s="394"/>
      <c r="T606" s="394"/>
      <c r="U606" s="394"/>
      <c r="V606" s="394"/>
      <c r="W606" s="394"/>
      <c r="X606" s="394"/>
      <c r="Y606" s="399"/>
      <c r="Z606" s="394"/>
      <c r="AA606" s="401"/>
      <c r="AB606" s="401"/>
      <c r="AC606" s="401"/>
      <c r="AD606" s="401"/>
      <c r="AE606" s="362"/>
      <c r="AF606" s="405"/>
      <c r="AG606" s="401"/>
      <c r="AH606" s="405"/>
      <c r="AI606" s="401"/>
      <c r="AJ606" s="401"/>
      <c r="AK606" s="394"/>
      <c r="AL606" s="394"/>
      <c r="AM606" s="394"/>
      <c r="AN606" s="399"/>
      <c r="AO606" s="394"/>
      <c r="AP606" s="401"/>
      <c r="AQ606" s="401"/>
      <c r="AR606" s="401"/>
      <c r="AS606" s="406"/>
      <c r="AT606" s="405"/>
      <c r="AU606" s="405"/>
      <c r="AV606" s="404"/>
      <c r="AW606" s="405"/>
      <c r="AX606" s="405"/>
      <c r="AY606" s="405"/>
      <c r="AZ606" s="404"/>
      <c r="BA606" s="405"/>
      <c r="BB606" s="405"/>
      <c r="BC606" s="394"/>
      <c r="BD606" s="394"/>
      <c r="BE606" s="394"/>
      <c r="BG606" s="2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</row>
    <row r="607" spans="1:100" s="1" customFormat="1" x14ac:dyDescent="0.25">
      <c r="A607" s="394"/>
      <c r="B607" s="394"/>
      <c r="C607" s="394"/>
      <c r="D607" s="394"/>
      <c r="E607" s="394"/>
      <c r="F607" s="394"/>
      <c r="G607" s="394"/>
      <c r="H607" s="394"/>
      <c r="I607" s="394"/>
      <c r="J607" s="394"/>
      <c r="K607" s="394"/>
      <c r="L607" s="394"/>
      <c r="M607" s="394"/>
      <c r="N607" s="394"/>
      <c r="O607" s="394"/>
      <c r="P607" s="400"/>
      <c r="Q607" s="394"/>
      <c r="R607" s="394"/>
      <c r="S607" s="394"/>
      <c r="T607" s="394"/>
      <c r="U607" s="394"/>
      <c r="V607" s="394"/>
      <c r="W607" s="394"/>
      <c r="X607" s="394"/>
      <c r="Y607" s="399"/>
      <c r="Z607" s="394"/>
      <c r="AA607" s="401"/>
      <c r="AB607" s="401"/>
      <c r="AC607" s="401"/>
      <c r="AD607" s="401"/>
      <c r="AE607" s="362"/>
      <c r="AF607" s="405"/>
      <c r="AG607" s="401"/>
      <c r="AH607" s="405"/>
      <c r="AI607" s="401"/>
      <c r="AJ607" s="401"/>
      <c r="AK607" s="394"/>
      <c r="AL607" s="394"/>
      <c r="AM607" s="394"/>
      <c r="AN607" s="399"/>
      <c r="AO607" s="394"/>
      <c r="AP607" s="401"/>
      <c r="AQ607" s="401"/>
      <c r="AR607" s="401"/>
      <c r="AS607" s="406"/>
      <c r="AT607" s="405"/>
      <c r="AU607" s="405"/>
      <c r="AV607" s="404"/>
      <c r="AW607" s="405"/>
      <c r="AX607" s="405"/>
      <c r="AY607" s="405"/>
      <c r="AZ607" s="404"/>
      <c r="BA607" s="405"/>
      <c r="BB607" s="405"/>
      <c r="BC607" s="394"/>
      <c r="BD607" s="394"/>
      <c r="BE607" s="394"/>
      <c r="BG607" s="2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</row>
    <row r="608" spans="1:100" s="1" customFormat="1" x14ac:dyDescent="0.25">
      <c r="A608" s="394"/>
      <c r="B608" s="394"/>
      <c r="C608" s="394"/>
      <c r="D608" s="394"/>
      <c r="E608" s="394"/>
      <c r="F608" s="394"/>
      <c r="G608" s="394"/>
      <c r="H608" s="394"/>
      <c r="I608" s="394"/>
      <c r="J608" s="394"/>
      <c r="K608" s="394"/>
      <c r="L608" s="394"/>
      <c r="M608" s="394"/>
      <c r="N608" s="394"/>
      <c r="O608" s="394"/>
      <c r="P608" s="400"/>
      <c r="Q608" s="394"/>
      <c r="R608" s="394"/>
      <c r="S608" s="394"/>
      <c r="T608" s="394"/>
      <c r="U608" s="394"/>
      <c r="V608" s="394"/>
      <c r="W608" s="394"/>
      <c r="X608" s="394"/>
      <c r="Y608" s="399"/>
      <c r="Z608" s="394"/>
      <c r="AA608" s="401"/>
      <c r="AB608" s="401"/>
      <c r="AC608" s="401"/>
      <c r="AD608" s="401"/>
      <c r="AE608" s="362"/>
      <c r="AF608" s="405"/>
      <c r="AG608" s="401"/>
      <c r="AH608" s="405"/>
      <c r="AI608" s="401"/>
      <c r="AJ608" s="401"/>
      <c r="AK608" s="394"/>
      <c r="AL608" s="394"/>
      <c r="AM608" s="394"/>
      <c r="AN608" s="399"/>
      <c r="AO608" s="394"/>
      <c r="AP608" s="401"/>
      <c r="AQ608" s="401"/>
      <c r="AR608" s="401"/>
      <c r="AS608" s="406"/>
      <c r="AT608" s="405"/>
      <c r="AU608" s="405"/>
      <c r="AV608" s="404"/>
      <c r="AW608" s="405"/>
      <c r="AX608" s="405"/>
      <c r="AY608" s="405"/>
      <c r="AZ608" s="404"/>
      <c r="BA608" s="405"/>
      <c r="BB608" s="405"/>
      <c r="BC608" s="394"/>
      <c r="BD608" s="394"/>
      <c r="BE608" s="394"/>
      <c r="BG608" s="2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</row>
    <row r="609" spans="1:100" s="1" customFormat="1" x14ac:dyDescent="0.25">
      <c r="A609" s="394"/>
      <c r="B609" s="394"/>
      <c r="C609" s="394"/>
      <c r="D609" s="394"/>
      <c r="E609" s="394"/>
      <c r="F609" s="394"/>
      <c r="G609" s="394"/>
      <c r="H609" s="394"/>
      <c r="I609" s="394"/>
      <c r="J609" s="394"/>
      <c r="K609" s="394"/>
      <c r="L609" s="394"/>
      <c r="M609" s="394"/>
      <c r="N609" s="394"/>
      <c r="O609" s="394"/>
      <c r="P609" s="400"/>
      <c r="Q609" s="394"/>
      <c r="R609" s="394"/>
      <c r="S609" s="394"/>
      <c r="T609" s="394"/>
      <c r="U609" s="394"/>
      <c r="V609" s="394"/>
      <c r="W609" s="394"/>
      <c r="X609" s="394"/>
      <c r="Y609" s="399"/>
      <c r="Z609" s="394"/>
      <c r="AA609" s="401"/>
      <c r="AB609" s="401"/>
      <c r="AC609" s="401"/>
      <c r="AD609" s="401"/>
      <c r="AE609" s="362"/>
      <c r="AF609" s="405"/>
      <c r="AG609" s="401"/>
      <c r="AH609" s="405"/>
      <c r="AI609" s="401"/>
      <c r="AJ609" s="401"/>
      <c r="AK609" s="394"/>
      <c r="AL609" s="394"/>
      <c r="AM609" s="394"/>
      <c r="AN609" s="399"/>
      <c r="AO609" s="394"/>
      <c r="AP609" s="401"/>
      <c r="AQ609" s="401"/>
      <c r="AR609" s="401"/>
      <c r="AS609" s="406"/>
      <c r="AT609" s="405"/>
      <c r="AU609" s="405"/>
      <c r="AV609" s="404"/>
      <c r="AW609" s="405"/>
      <c r="AX609" s="405"/>
      <c r="AY609" s="405"/>
      <c r="AZ609" s="404"/>
      <c r="BA609" s="405"/>
      <c r="BB609" s="405"/>
      <c r="BC609" s="394"/>
      <c r="BD609" s="394"/>
      <c r="BE609" s="394"/>
      <c r="BG609" s="2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</row>
    <row r="610" spans="1:100" s="1" customFormat="1" x14ac:dyDescent="0.25">
      <c r="A610" s="394"/>
      <c r="B610" s="394"/>
      <c r="C610" s="394"/>
      <c r="D610" s="394"/>
      <c r="E610" s="394"/>
      <c r="F610" s="394"/>
      <c r="G610" s="394"/>
      <c r="H610" s="394"/>
      <c r="I610" s="394"/>
      <c r="J610" s="394"/>
      <c r="K610" s="394"/>
      <c r="L610" s="394"/>
      <c r="M610" s="394"/>
      <c r="N610" s="394"/>
      <c r="O610" s="394"/>
      <c r="P610" s="400"/>
      <c r="Q610" s="394"/>
      <c r="R610" s="394"/>
      <c r="S610" s="394"/>
      <c r="T610" s="394"/>
      <c r="U610" s="394"/>
      <c r="V610" s="394"/>
      <c r="W610" s="394"/>
      <c r="X610" s="394"/>
      <c r="Y610" s="399"/>
      <c r="Z610" s="394"/>
      <c r="AA610" s="401"/>
      <c r="AB610" s="401"/>
      <c r="AC610" s="401"/>
      <c r="AD610" s="401"/>
      <c r="AE610" s="362"/>
      <c r="AF610" s="405"/>
      <c r="AG610" s="401"/>
      <c r="AH610" s="405"/>
      <c r="AI610" s="401"/>
      <c r="AJ610" s="401"/>
      <c r="AK610" s="394"/>
      <c r="AL610" s="394"/>
      <c r="AM610" s="394"/>
      <c r="AN610" s="399"/>
      <c r="AO610" s="394"/>
      <c r="AP610" s="401"/>
      <c r="AQ610" s="401"/>
      <c r="AR610" s="401"/>
      <c r="AS610" s="406"/>
      <c r="AT610" s="405"/>
      <c r="AU610" s="405"/>
      <c r="AV610" s="404"/>
      <c r="AW610" s="405"/>
      <c r="AX610" s="405"/>
      <c r="AY610" s="405"/>
      <c r="AZ610" s="404"/>
      <c r="BA610" s="405"/>
      <c r="BB610" s="405"/>
      <c r="BC610" s="394"/>
      <c r="BD610" s="394"/>
      <c r="BE610" s="394"/>
      <c r="BG610" s="2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</row>
    <row r="611" spans="1:100" s="1" customFormat="1" x14ac:dyDescent="0.25">
      <c r="A611" s="394"/>
      <c r="B611" s="394"/>
      <c r="C611" s="394"/>
      <c r="D611" s="394"/>
      <c r="E611" s="394"/>
      <c r="F611" s="394"/>
      <c r="G611" s="394"/>
      <c r="H611" s="394"/>
      <c r="I611" s="394"/>
      <c r="J611" s="394"/>
      <c r="K611" s="394"/>
      <c r="L611" s="394"/>
      <c r="M611" s="394"/>
      <c r="N611" s="394"/>
      <c r="O611" s="394"/>
      <c r="P611" s="400"/>
      <c r="Q611" s="394"/>
      <c r="R611" s="394"/>
      <c r="S611" s="394"/>
      <c r="T611" s="394"/>
      <c r="U611" s="394"/>
      <c r="V611" s="394"/>
      <c r="W611" s="394"/>
      <c r="X611" s="394"/>
      <c r="Y611" s="399"/>
      <c r="Z611" s="394"/>
      <c r="AA611" s="401"/>
      <c r="AB611" s="401"/>
      <c r="AC611" s="401"/>
      <c r="AD611" s="401"/>
      <c r="AE611" s="362"/>
      <c r="AF611" s="405"/>
      <c r="AG611" s="401"/>
      <c r="AH611" s="405"/>
      <c r="AI611" s="401"/>
      <c r="AJ611" s="401"/>
      <c r="AK611" s="394"/>
      <c r="AL611" s="394"/>
      <c r="AM611" s="394"/>
      <c r="AN611" s="399"/>
      <c r="AO611" s="394"/>
      <c r="AP611" s="401"/>
      <c r="AQ611" s="401"/>
      <c r="AR611" s="401"/>
      <c r="AS611" s="406"/>
      <c r="AT611" s="405"/>
      <c r="AU611" s="405"/>
      <c r="AV611" s="404"/>
      <c r="AW611" s="405"/>
      <c r="AX611" s="405"/>
      <c r="AY611" s="405"/>
      <c r="AZ611" s="404"/>
      <c r="BA611" s="405"/>
      <c r="BB611" s="405"/>
      <c r="BC611" s="394"/>
      <c r="BD611" s="394"/>
      <c r="BE611" s="394"/>
      <c r="BG611" s="2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</row>
    <row r="612" spans="1:100" s="1" customFormat="1" x14ac:dyDescent="0.25">
      <c r="A612" s="394"/>
      <c r="B612" s="394"/>
      <c r="C612" s="394"/>
      <c r="D612" s="394"/>
      <c r="E612" s="394"/>
      <c r="F612" s="394"/>
      <c r="G612" s="394"/>
      <c r="H612" s="394"/>
      <c r="I612" s="394"/>
      <c r="J612" s="394"/>
      <c r="K612" s="394"/>
      <c r="L612" s="394"/>
      <c r="M612" s="394"/>
      <c r="N612" s="394"/>
      <c r="O612" s="394"/>
      <c r="P612" s="400"/>
      <c r="Q612" s="394"/>
      <c r="R612" s="394"/>
      <c r="S612" s="394"/>
      <c r="T612" s="394"/>
      <c r="U612" s="394"/>
      <c r="V612" s="394"/>
      <c r="W612" s="394"/>
      <c r="X612" s="394"/>
      <c r="Y612" s="399"/>
      <c r="Z612" s="394"/>
      <c r="AA612" s="401"/>
      <c r="AB612" s="401"/>
      <c r="AC612" s="401"/>
      <c r="AD612" s="401"/>
      <c r="AE612" s="362"/>
      <c r="AF612" s="405"/>
      <c r="AG612" s="401"/>
      <c r="AH612" s="405"/>
      <c r="AI612" s="401"/>
      <c r="AJ612" s="401"/>
      <c r="AK612" s="394"/>
      <c r="AL612" s="394"/>
      <c r="AM612" s="394"/>
      <c r="AN612" s="399"/>
      <c r="AO612" s="394"/>
      <c r="AP612" s="401"/>
      <c r="AQ612" s="401"/>
      <c r="AR612" s="401"/>
      <c r="AS612" s="406"/>
      <c r="AT612" s="405"/>
      <c r="AU612" s="405"/>
      <c r="AV612" s="404"/>
      <c r="AW612" s="405"/>
      <c r="AX612" s="405"/>
      <c r="AY612" s="405"/>
      <c r="AZ612" s="404"/>
      <c r="BA612" s="405"/>
      <c r="BB612" s="405"/>
      <c r="BC612" s="394"/>
      <c r="BD612" s="394"/>
      <c r="BE612" s="394"/>
      <c r="BG612" s="2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</row>
    <row r="613" spans="1:100" s="1" customFormat="1" x14ac:dyDescent="0.25">
      <c r="A613" s="394"/>
      <c r="B613" s="394"/>
      <c r="C613" s="394"/>
      <c r="D613" s="394"/>
      <c r="E613" s="394"/>
      <c r="F613" s="394"/>
      <c r="G613" s="394"/>
      <c r="H613" s="394"/>
      <c r="I613" s="394"/>
      <c r="J613" s="394"/>
      <c r="K613" s="394"/>
      <c r="L613" s="394"/>
      <c r="M613" s="394"/>
      <c r="N613" s="394"/>
      <c r="O613" s="394"/>
      <c r="P613" s="400"/>
      <c r="Q613" s="394"/>
      <c r="R613" s="394"/>
      <c r="S613" s="394"/>
      <c r="T613" s="394"/>
      <c r="U613" s="394"/>
      <c r="V613" s="394"/>
      <c r="W613" s="394"/>
      <c r="X613" s="394"/>
      <c r="Y613" s="399"/>
      <c r="Z613" s="394"/>
      <c r="AA613" s="401"/>
      <c r="AB613" s="401"/>
      <c r="AC613" s="401"/>
      <c r="AD613" s="401"/>
      <c r="AE613" s="362"/>
      <c r="AF613" s="405"/>
      <c r="AG613" s="401"/>
      <c r="AH613" s="405"/>
      <c r="AI613" s="401"/>
      <c r="AJ613" s="401"/>
      <c r="AK613" s="394"/>
      <c r="AL613" s="394"/>
      <c r="AM613" s="394"/>
      <c r="AN613" s="399"/>
      <c r="AO613" s="394"/>
      <c r="AP613" s="401"/>
      <c r="AQ613" s="401"/>
      <c r="AR613" s="401"/>
      <c r="AS613" s="406"/>
      <c r="AT613" s="405"/>
      <c r="AU613" s="405"/>
      <c r="AV613" s="404"/>
      <c r="AW613" s="405"/>
      <c r="AX613" s="405"/>
      <c r="AY613" s="405"/>
      <c r="AZ613" s="404"/>
      <c r="BA613" s="405"/>
      <c r="BB613" s="405"/>
      <c r="BC613" s="394"/>
      <c r="BD613" s="394"/>
      <c r="BE613" s="394"/>
      <c r="BG613" s="2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</row>
    <row r="614" spans="1:100" s="1" customFormat="1" x14ac:dyDescent="0.25">
      <c r="A614" s="394"/>
      <c r="B614" s="394"/>
      <c r="C614" s="394"/>
      <c r="D614" s="394"/>
      <c r="E614" s="394"/>
      <c r="F614" s="394"/>
      <c r="G614" s="394"/>
      <c r="H614" s="394"/>
      <c r="I614" s="394"/>
      <c r="J614" s="394"/>
      <c r="K614" s="394"/>
      <c r="L614" s="394"/>
      <c r="M614" s="394"/>
      <c r="N614" s="394"/>
      <c r="O614" s="394"/>
      <c r="P614" s="400"/>
      <c r="Q614" s="394"/>
      <c r="R614" s="394"/>
      <c r="S614" s="394"/>
      <c r="T614" s="394"/>
      <c r="U614" s="394"/>
      <c r="V614" s="394"/>
      <c r="W614" s="394"/>
      <c r="X614" s="394"/>
      <c r="Y614" s="399"/>
      <c r="Z614" s="394"/>
      <c r="AA614" s="401"/>
      <c r="AB614" s="401"/>
      <c r="AC614" s="401"/>
      <c r="AD614" s="401"/>
      <c r="AE614" s="362"/>
      <c r="AF614" s="405"/>
      <c r="AG614" s="401"/>
      <c r="AH614" s="405"/>
      <c r="AI614" s="401"/>
      <c r="AJ614" s="401"/>
      <c r="AK614" s="394"/>
      <c r="AL614" s="394"/>
      <c r="AM614" s="394"/>
      <c r="AN614" s="399"/>
      <c r="AO614" s="394"/>
      <c r="AP614" s="401"/>
      <c r="AQ614" s="401"/>
      <c r="AR614" s="401"/>
      <c r="AS614" s="406"/>
      <c r="AT614" s="405"/>
      <c r="AU614" s="405"/>
      <c r="AV614" s="404"/>
      <c r="AW614" s="405"/>
      <c r="AX614" s="405"/>
      <c r="AY614" s="405"/>
      <c r="AZ614" s="404"/>
      <c r="BA614" s="405"/>
      <c r="BB614" s="405"/>
      <c r="BC614" s="394"/>
      <c r="BD614" s="394"/>
      <c r="BE614" s="394"/>
      <c r="BG614" s="2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</row>
    <row r="615" spans="1:100" s="1" customFormat="1" x14ac:dyDescent="0.25">
      <c r="A615" s="394"/>
      <c r="B615" s="394"/>
      <c r="C615" s="394"/>
      <c r="D615" s="394"/>
      <c r="E615" s="394"/>
      <c r="F615" s="394"/>
      <c r="G615" s="394"/>
      <c r="H615" s="394"/>
      <c r="I615" s="394"/>
      <c r="J615" s="394"/>
      <c r="K615" s="394"/>
      <c r="L615" s="394"/>
      <c r="M615" s="394"/>
      <c r="N615" s="394"/>
      <c r="O615" s="394"/>
      <c r="P615" s="400"/>
      <c r="Q615" s="394"/>
      <c r="R615" s="394"/>
      <c r="S615" s="394"/>
      <c r="T615" s="394"/>
      <c r="U615" s="394"/>
      <c r="V615" s="394"/>
      <c r="W615" s="394"/>
      <c r="X615" s="394"/>
      <c r="Y615" s="399"/>
      <c r="Z615" s="394"/>
      <c r="AA615" s="401"/>
      <c r="AB615" s="401"/>
      <c r="AC615" s="401"/>
      <c r="AD615" s="401"/>
      <c r="AE615" s="362"/>
      <c r="AF615" s="405"/>
      <c r="AG615" s="401"/>
      <c r="AH615" s="405"/>
      <c r="AI615" s="401"/>
      <c r="AJ615" s="401"/>
      <c r="AK615" s="394"/>
      <c r="AL615" s="394"/>
      <c r="AM615" s="394"/>
      <c r="AN615" s="399"/>
      <c r="AO615" s="394"/>
      <c r="AP615" s="401"/>
      <c r="AQ615" s="401"/>
      <c r="AR615" s="401"/>
      <c r="AS615" s="406"/>
      <c r="AT615" s="405"/>
      <c r="AU615" s="405"/>
      <c r="AV615" s="404"/>
      <c r="AW615" s="405"/>
      <c r="AX615" s="405"/>
      <c r="AY615" s="405"/>
      <c r="AZ615" s="404"/>
      <c r="BA615" s="405"/>
      <c r="BB615" s="405"/>
      <c r="BC615" s="394"/>
      <c r="BD615" s="394"/>
      <c r="BE615" s="394"/>
      <c r="BG615" s="2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</row>
    <row r="616" spans="1:100" s="1" customFormat="1" x14ac:dyDescent="0.25">
      <c r="A616" s="394"/>
      <c r="B616" s="394"/>
      <c r="C616" s="394"/>
      <c r="D616" s="394"/>
      <c r="E616" s="394"/>
      <c r="F616" s="394"/>
      <c r="G616" s="394"/>
      <c r="H616" s="394"/>
      <c r="I616" s="394"/>
      <c r="J616" s="394"/>
      <c r="K616" s="394"/>
      <c r="L616" s="394"/>
      <c r="M616" s="394"/>
      <c r="N616" s="394"/>
      <c r="O616" s="394"/>
      <c r="P616" s="400"/>
      <c r="Q616" s="394"/>
      <c r="R616" s="394"/>
      <c r="S616" s="394"/>
      <c r="T616" s="394"/>
      <c r="U616" s="394"/>
      <c r="V616" s="394"/>
      <c r="W616" s="394"/>
      <c r="X616" s="394"/>
      <c r="Y616" s="399"/>
      <c r="Z616" s="394"/>
      <c r="AA616" s="401"/>
      <c r="AB616" s="401"/>
      <c r="AC616" s="401"/>
      <c r="AD616" s="401"/>
      <c r="AE616" s="362"/>
      <c r="AF616" s="405"/>
      <c r="AG616" s="401"/>
      <c r="AH616" s="405"/>
      <c r="AI616" s="401"/>
      <c r="AJ616" s="401"/>
      <c r="AK616" s="394"/>
      <c r="AL616" s="394"/>
      <c r="AM616" s="394"/>
      <c r="AN616" s="399"/>
      <c r="AO616" s="394"/>
      <c r="AP616" s="401"/>
      <c r="AQ616" s="401"/>
      <c r="AR616" s="401"/>
      <c r="AS616" s="406"/>
      <c r="AT616" s="405"/>
      <c r="AU616" s="405"/>
      <c r="AV616" s="404"/>
      <c r="AW616" s="405"/>
      <c r="AX616" s="405"/>
      <c r="AY616" s="405"/>
      <c r="AZ616" s="404"/>
      <c r="BA616" s="405"/>
      <c r="BB616" s="405"/>
      <c r="BC616" s="394"/>
      <c r="BD616" s="394"/>
      <c r="BE616" s="394"/>
      <c r="BG616" s="2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</row>
    <row r="617" spans="1:100" s="1" customFormat="1" x14ac:dyDescent="0.25">
      <c r="A617" s="394"/>
      <c r="B617" s="394"/>
      <c r="C617" s="394"/>
      <c r="D617" s="394"/>
      <c r="E617" s="394"/>
      <c r="F617" s="394"/>
      <c r="G617" s="394"/>
      <c r="H617" s="394"/>
      <c r="I617" s="394"/>
      <c r="J617" s="394"/>
      <c r="K617" s="394"/>
      <c r="L617" s="394"/>
      <c r="M617" s="394"/>
      <c r="N617" s="394"/>
      <c r="O617" s="394"/>
      <c r="P617" s="400"/>
      <c r="Q617" s="394"/>
      <c r="R617" s="394"/>
      <c r="S617" s="394"/>
      <c r="T617" s="394"/>
      <c r="U617" s="394"/>
      <c r="V617" s="394"/>
      <c r="W617" s="394"/>
      <c r="X617" s="394"/>
      <c r="Y617" s="399"/>
      <c r="Z617" s="394"/>
      <c r="AA617" s="401"/>
      <c r="AB617" s="401"/>
      <c r="AC617" s="401"/>
      <c r="AD617" s="401"/>
      <c r="AE617" s="362"/>
      <c r="AF617" s="405"/>
      <c r="AG617" s="401"/>
      <c r="AH617" s="405"/>
      <c r="AI617" s="401"/>
      <c r="AJ617" s="401"/>
      <c r="AK617" s="394"/>
      <c r="AL617" s="394"/>
      <c r="AM617" s="394"/>
      <c r="AN617" s="399"/>
      <c r="AO617" s="394"/>
      <c r="AP617" s="401"/>
      <c r="AQ617" s="401"/>
      <c r="AR617" s="401"/>
      <c r="AS617" s="406"/>
      <c r="AT617" s="405"/>
      <c r="AU617" s="405"/>
      <c r="AV617" s="404"/>
      <c r="AW617" s="405"/>
      <c r="AX617" s="405"/>
      <c r="AY617" s="405"/>
      <c r="AZ617" s="404"/>
      <c r="BA617" s="405"/>
      <c r="BB617" s="405"/>
      <c r="BC617" s="394"/>
      <c r="BD617" s="394"/>
      <c r="BE617" s="394"/>
      <c r="BG617" s="2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</row>
    <row r="618" spans="1:100" s="1" customFormat="1" x14ac:dyDescent="0.25">
      <c r="A618" s="394"/>
      <c r="B618" s="394"/>
      <c r="C618" s="394"/>
      <c r="D618" s="394"/>
      <c r="E618" s="394"/>
      <c r="F618" s="394"/>
      <c r="G618" s="394"/>
      <c r="H618" s="394"/>
      <c r="I618" s="394"/>
      <c r="J618" s="394"/>
      <c r="K618" s="394"/>
      <c r="L618" s="394"/>
      <c r="M618" s="394"/>
      <c r="N618" s="394"/>
      <c r="O618" s="394"/>
      <c r="P618" s="400"/>
      <c r="Q618" s="394"/>
      <c r="R618" s="394"/>
      <c r="S618" s="394"/>
      <c r="T618" s="394"/>
      <c r="U618" s="394"/>
      <c r="V618" s="394"/>
      <c r="W618" s="394"/>
      <c r="X618" s="394"/>
      <c r="Y618" s="399"/>
      <c r="Z618" s="394"/>
      <c r="AA618" s="401"/>
      <c r="AB618" s="401"/>
      <c r="AC618" s="401"/>
      <c r="AD618" s="401"/>
      <c r="AE618" s="362"/>
      <c r="AF618" s="405"/>
      <c r="AG618" s="401"/>
      <c r="AH618" s="405"/>
      <c r="AI618" s="401"/>
      <c r="AJ618" s="401"/>
      <c r="AK618" s="394"/>
      <c r="AL618" s="394"/>
      <c r="AM618" s="394"/>
      <c r="AN618" s="399"/>
      <c r="AO618" s="394"/>
      <c r="AP618" s="401"/>
      <c r="AQ618" s="401"/>
      <c r="AR618" s="401"/>
      <c r="AS618" s="406"/>
      <c r="AT618" s="405"/>
      <c r="AU618" s="405"/>
      <c r="AV618" s="404"/>
      <c r="AW618" s="405"/>
      <c r="AX618" s="405"/>
      <c r="AY618" s="405"/>
      <c r="AZ618" s="404"/>
      <c r="BA618" s="405"/>
      <c r="BB618" s="405"/>
      <c r="BC618" s="394"/>
      <c r="BD618" s="394"/>
      <c r="BE618" s="394"/>
      <c r="BG618" s="2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</row>
    <row r="619" spans="1:100" s="1" customFormat="1" x14ac:dyDescent="0.25">
      <c r="A619" s="394"/>
      <c r="B619" s="394"/>
      <c r="C619" s="394"/>
      <c r="D619" s="394"/>
      <c r="E619" s="394"/>
      <c r="F619" s="394"/>
      <c r="G619" s="394"/>
      <c r="H619" s="394"/>
      <c r="I619" s="394"/>
      <c r="J619" s="394"/>
      <c r="K619" s="394"/>
      <c r="L619" s="394"/>
      <c r="M619" s="394"/>
      <c r="N619" s="394"/>
      <c r="O619" s="394"/>
      <c r="P619" s="400"/>
      <c r="Q619" s="394"/>
      <c r="R619" s="394"/>
      <c r="S619" s="394"/>
      <c r="T619" s="394"/>
      <c r="U619" s="394"/>
      <c r="V619" s="394"/>
      <c r="W619" s="394"/>
      <c r="X619" s="394"/>
      <c r="Y619" s="399"/>
      <c r="Z619" s="394"/>
      <c r="AA619" s="401"/>
      <c r="AB619" s="401"/>
      <c r="AC619" s="401"/>
      <c r="AD619" s="401"/>
      <c r="AE619" s="362"/>
      <c r="AF619" s="405"/>
      <c r="AG619" s="401"/>
      <c r="AH619" s="405"/>
      <c r="AI619" s="401"/>
      <c r="AJ619" s="401"/>
      <c r="AK619" s="394"/>
      <c r="AL619" s="394"/>
      <c r="AM619" s="394"/>
      <c r="AN619" s="399"/>
      <c r="AO619" s="394"/>
      <c r="AP619" s="401"/>
      <c r="AQ619" s="401"/>
      <c r="AR619" s="401"/>
      <c r="AS619" s="406"/>
      <c r="AT619" s="405"/>
      <c r="AU619" s="405"/>
      <c r="AV619" s="404"/>
      <c r="AW619" s="405"/>
      <c r="AX619" s="405"/>
      <c r="AY619" s="405"/>
      <c r="AZ619" s="404"/>
      <c r="BA619" s="405"/>
      <c r="BB619" s="405"/>
      <c r="BC619" s="394"/>
      <c r="BD619" s="394"/>
      <c r="BE619" s="394"/>
      <c r="BG619" s="2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</row>
    <row r="620" spans="1:100" s="1" customFormat="1" x14ac:dyDescent="0.25">
      <c r="A620" s="394"/>
      <c r="B620" s="394"/>
      <c r="C620" s="394"/>
      <c r="D620" s="394"/>
      <c r="E620" s="394"/>
      <c r="F620" s="394"/>
      <c r="G620" s="394"/>
      <c r="H620" s="394"/>
      <c r="I620" s="394"/>
      <c r="J620" s="394"/>
      <c r="K620" s="394"/>
      <c r="L620" s="394"/>
      <c r="M620" s="394"/>
      <c r="N620" s="394"/>
      <c r="O620" s="394"/>
      <c r="P620" s="400"/>
      <c r="Q620" s="394"/>
      <c r="R620" s="394"/>
      <c r="S620" s="394"/>
      <c r="T620" s="394"/>
      <c r="U620" s="394"/>
      <c r="V620" s="394"/>
      <c r="W620" s="394"/>
      <c r="X620" s="394"/>
      <c r="Y620" s="399"/>
      <c r="Z620" s="394"/>
      <c r="AA620" s="401"/>
      <c r="AB620" s="401"/>
      <c r="AC620" s="401"/>
      <c r="AD620" s="401"/>
      <c r="AE620" s="362"/>
      <c r="AF620" s="405"/>
      <c r="AG620" s="401"/>
      <c r="AH620" s="405"/>
      <c r="AI620" s="401"/>
      <c r="AJ620" s="401"/>
      <c r="AK620" s="394"/>
      <c r="AL620" s="394"/>
      <c r="AM620" s="394"/>
      <c r="AN620" s="399"/>
      <c r="AO620" s="394"/>
      <c r="AP620" s="401"/>
      <c r="AQ620" s="401"/>
      <c r="AR620" s="401"/>
      <c r="AS620" s="406"/>
      <c r="AT620" s="405"/>
      <c r="AU620" s="405"/>
      <c r="AV620" s="404"/>
      <c r="AW620" s="405"/>
      <c r="AX620" s="405"/>
      <c r="AY620" s="405"/>
      <c r="AZ620" s="404"/>
      <c r="BA620" s="405"/>
      <c r="BB620" s="405"/>
      <c r="BC620" s="394"/>
      <c r="BD620" s="394"/>
      <c r="BE620" s="394"/>
      <c r="BG620" s="2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</row>
    <row r="621" spans="1:100" s="1" customFormat="1" x14ac:dyDescent="0.25">
      <c r="A621" s="394"/>
      <c r="B621" s="394"/>
      <c r="C621" s="394"/>
      <c r="D621" s="394"/>
      <c r="E621" s="394"/>
      <c r="F621" s="394"/>
      <c r="G621" s="394"/>
      <c r="H621" s="394"/>
      <c r="I621" s="394"/>
      <c r="J621" s="394"/>
      <c r="K621" s="394"/>
      <c r="L621" s="394"/>
      <c r="M621" s="394"/>
      <c r="N621" s="394"/>
      <c r="O621" s="394"/>
      <c r="P621" s="400"/>
      <c r="Q621" s="394"/>
      <c r="R621" s="394"/>
      <c r="S621" s="394"/>
      <c r="T621" s="394"/>
      <c r="U621" s="394"/>
      <c r="V621" s="394"/>
      <c r="W621" s="394"/>
      <c r="X621" s="394"/>
      <c r="Y621" s="399"/>
      <c r="Z621" s="394"/>
      <c r="AA621" s="401"/>
      <c r="AB621" s="401"/>
      <c r="AC621" s="401"/>
      <c r="AD621" s="401"/>
      <c r="AE621" s="362"/>
      <c r="AF621" s="405"/>
      <c r="AG621" s="401"/>
      <c r="AH621" s="405"/>
      <c r="AI621" s="401"/>
      <c r="AJ621" s="401"/>
      <c r="AK621" s="394"/>
      <c r="AL621" s="394"/>
      <c r="AM621" s="394"/>
      <c r="AN621" s="399"/>
      <c r="AO621" s="394"/>
      <c r="AP621" s="401"/>
      <c r="AQ621" s="401"/>
      <c r="AR621" s="401"/>
      <c r="AS621" s="406"/>
      <c r="AT621" s="405"/>
      <c r="AU621" s="405"/>
      <c r="AV621" s="404"/>
      <c r="AW621" s="405"/>
      <c r="AX621" s="405"/>
      <c r="AY621" s="405"/>
      <c r="AZ621" s="404"/>
      <c r="BA621" s="405"/>
      <c r="BB621" s="405"/>
      <c r="BC621" s="394"/>
      <c r="BD621" s="394"/>
      <c r="BE621" s="394"/>
      <c r="BG621" s="2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</row>
    <row r="622" spans="1:100" s="1" customFormat="1" x14ac:dyDescent="0.25">
      <c r="A622" s="394"/>
      <c r="B622" s="394"/>
      <c r="C622" s="394"/>
      <c r="D622" s="394"/>
      <c r="E622" s="394"/>
      <c r="F622" s="394"/>
      <c r="G622" s="394"/>
      <c r="H622" s="394"/>
      <c r="I622" s="394"/>
      <c r="J622" s="394"/>
      <c r="K622" s="394"/>
      <c r="L622" s="394"/>
      <c r="M622" s="394"/>
      <c r="N622" s="394"/>
      <c r="O622" s="394"/>
      <c r="P622" s="400"/>
      <c r="Q622" s="394"/>
      <c r="R622" s="394"/>
      <c r="S622" s="394"/>
      <c r="T622" s="394"/>
      <c r="U622" s="394"/>
      <c r="V622" s="394"/>
      <c r="W622" s="394"/>
      <c r="X622" s="394"/>
      <c r="Y622" s="399"/>
      <c r="Z622" s="394"/>
      <c r="AA622" s="401"/>
      <c r="AB622" s="401"/>
      <c r="AC622" s="401"/>
      <c r="AD622" s="401"/>
      <c r="AE622" s="362"/>
      <c r="AF622" s="405"/>
      <c r="AG622" s="401"/>
      <c r="AH622" s="405"/>
      <c r="AI622" s="401"/>
      <c r="AJ622" s="401"/>
      <c r="AK622" s="394"/>
      <c r="AL622" s="394"/>
      <c r="AM622" s="394"/>
      <c r="AN622" s="399"/>
      <c r="AO622" s="394"/>
      <c r="AP622" s="401"/>
      <c r="AQ622" s="401"/>
      <c r="AR622" s="401"/>
      <c r="AS622" s="406"/>
      <c r="AT622" s="405"/>
      <c r="AU622" s="405"/>
      <c r="AV622" s="404"/>
      <c r="AW622" s="405"/>
      <c r="AX622" s="405"/>
      <c r="AY622" s="405"/>
      <c r="AZ622" s="404"/>
      <c r="BA622" s="405"/>
      <c r="BB622" s="405"/>
      <c r="BC622" s="394"/>
      <c r="BD622" s="394"/>
      <c r="BE622" s="394"/>
      <c r="BG622" s="2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</row>
    <row r="623" spans="1:100" s="1" customFormat="1" x14ac:dyDescent="0.25">
      <c r="A623" s="394"/>
      <c r="B623" s="394"/>
      <c r="C623" s="394"/>
      <c r="D623" s="394"/>
      <c r="E623" s="394"/>
      <c r="F623" s="394"/>
      <c r="G623" s="394"/>
      <c r="H623" s="394"/>
      <c r="I623" s="394"/>
      <c r="J623" s="394"/>
      <c r="K623" s="394"/>
      <c r="L623" s="394"/>
      <c r="M623" s="394"/>
      <c r="N623" s="394"/>
      <c r="O623" s="394"/>
      <c r="P623" s="400"/>
      <c r="Q623" s="394"/>
      <c r="R623" s="394"/>
      <c r="S623" s="394"/>
      <c r="T623" s="394"/>
      <c r="U623" s="394"/>
      <c r="V623" s="394"/>
      <c r="W623" s="394"/>
      <c r="X623" s="394"/>
      <c r="Y623" s="399"/>
      <c r="Z623" s="394"/>
      <c r="AA623" s="401"/>
      <c r="AB623" s="401"/>
      <c r="AC623" s="401"/>
      <c r="AD623" s="401"/>
      <c r="AE623" s="362"/>
      <c r="AF623" s="405"/>
      <c r="AG623" s="401"/>
      <c r="AH623" s="405"/>
      <c r="AI623" s="401"/>
      <c r="AJ623" s="401"/>
      <c r="AK623" s="394"/>
      <c r="AL623" s="394"/>
      <c r="AM623" s="394"/>
      <c r="AN623" s="399"/>
      <c r="AO623" s="394"/>
      <c r="AP623" s="401"/>
      <c r="AQ623" s="401"/>
      <c r="AR623" s="401"/>
      <c r="AS623" s="406"/>
      <c r="AT623" s="405"/>
      <c r="AU623" s="405"/>
      <c r="AV623" s="404"/>
      <c r="AW623" s="405"/>
      <c r="AX623" s="405"/>
      <c r="AY623" s="405"/>
      <c r="AZ623" s="404"/>
      <c r="BA623" s="405"/>
      <c r="BB623" s="405"/>
      <c r="BC623" s="394"/>
      <c r="BD623" s="394"/>
      <c r="BE623" s="394"/>
      <c r="BG623" s="2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</row>
    <row r="624" spans="1:100" s="1" customFormat="1" x14ac:dyDescent="0.25">
      <c r="A624" s="394"/>
      <c r="B624" s="394"/>
      <c r="C624" s="394"/>
      <c r="D624" s="394"/>
      <c r="E624" s="394"/>
      <c r="F624" s="394"/>
      <c r="G624" s="394"/>
      <c r="H624" s="394"/>
      <c r="I624" s="394"/>
      <c r="J624" s="394"/>
      <c r="K624" s="394"/>
      <c r="L624" s="394"/>
      <c r="M624" s="394"/>
      <c r="N624" s="394"/>
      <c r="O624" s="394"/>
      <c r="P624" s="400"/>
      <c r="Q624" s="394"/>
      <c r="R624" s="394"/>
      <c r="S624" s="394"/>
      <c r="T624" s="394"/>
      <c r="U624" s="394"/>
      <c r="V624" s="394"/>
      <c r="W624" s="394"/>
      <c r="X624" s="394"/>
      <c r="Y624" s="399"/>
      <c r="Z624" s="394"/>
      <c r="AA624" s="401"/>
      <c r="AB624" s="401"/>
      <c r="AC624" s="401"/>
      <c r="AD624" s="401"/>
      <c r="AE624" s="362"/>
      <c r="AF624" s="405"/>
      <c r="AG624" s="401"/>
      <c r="AH624" s="405"/>
      <c r="AI624" s="401"/>
      <c r="AJ624" s="401"/>
      <c r="AK624" s="394"/>
      <c r="AL624" s="394"/>
      <c r="AM624" s="394"/>
      <c r="AN624" s="399"/>
      <c r="AO624" s="394"/>
      <c r="AP624" s="401"/>
      <c r="AQ624" s="401"/>
      <c r="AR624" s="401"/>
      <c r="AS624" s="406"/>
      <c r="AT624" s="405"/>
      <c r="AU624" s="405"/>
      <c r="AV624" s="404"/>
      <c r="AW624" s="405"/>
      <c r="AX624" s="405"/>
      <c r="AY624" s="405"/>
      <c r="AZ624" s="404"/>
      <c r="BA624" s="405"/>
      <c r="BB624" s="405"/>
      <c r="BC624" s="394"/>
      <c r="BD624" s="394"/>
      <c r="BE624" s="394"/>
      <c r="BG624" s="2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</row>
    <row r="625" spans="1:100" s="1" customFormat="1" x14ac:dyDescent="0.25">
      <c r="A625" s="394"/>
      <c r="B625" s="394"/>
      <c r="C625" s="394"/>
      <c r="D625" s="394"/>
      <c r="E625" s="394"/>
      <c r="F625" s="394"/>
      <c r="G625" s="394"/>
      <c r="H625" s="394"/>
      <c r="I625" s="394"/>
      <c r="J625" s="394"/>
      <c r="K625" s="394"/>
      <c r="L625" s="394"/>
      <c r="M625" s="394"/>
      <c r="N625" s="394"/>
      <c r="O625" s="394"/>
      <c r="P625" s="400"/>
      <c r="Q625" s="394"/>
      <c r="R625" s="394"/>
      <c r="S625" s="394"/>
      <c r="T625" s="394"/>
      <c r="U625" s="394"/>
      <c r="V625" s="394"/>
      <c r="W625" s="394"/>
      <c r="X625" s="394"/>
      <c r="Y625" s="399"/>
      <c r="Z625" s="394"/>
      <c r="AA625" s="401"/>
      <c r="AB625" s="401"/>
      <c r="AC625" s="401"/>
      <c r="AD625" s="401"/>
      <c r="AE625" s="362"/>
      <c r="AF625" s="405"/>
      <c r="AG625" s="401"/>
      <c r="AH625" s="405"/>
      <c r="AI625" s="401"/>
      <c r="AJ625" s="401"/>
      <c r="AK625" s="394"/>
      <c r="AL625" s="394"/>
      <c r="AM625" s="394"/>
      <c r="AN625" s="399"/>
      <c r="AO625" s="394"/>
      <c r="AP625" s="401"/>
      <c r="AQ625" s="401"/>
      <c r="AR625" s="401"/>
      <c r="AS625" s="406"/>
      <c r="AT625" s="405"/>
      <c r="AU625" s="405"/>
      <c r="AV625" s="404"/>
      <c r="AW625" s="405"/>
      <c r="AX625" s="405"/>
      <c r="AY625" s="405"/>
      <c r="AZ625" s="404"/>
      <c r="BA625" s="405"/>
      <c r="BB625" s="405"/>
      <c r="BC625" s="394"/>
      <c r="BD625" s="394"/>
      <c r="BE625" s="394"/>
      <c r="BG625" s="2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</row>
    <row r="626" spans="1:100" s="1" customFormat="1" x14ac:dyDescent="0.25">
      <c r="A626" s="394"/>
      <c r="B626" s="394"/>
      <c r="C626" s="394"/>
      <c r="D626" s="394"/>
      <c r="E626" s="394"/>
      <c r="F626" s="394"/>
      <c r="G626" s="394"/>
      <c r="H626" s="394"/>
      <c r="I626" s="394"/>
      <c r="J626" s="394"/>
      <c r="K626" s="394"/>
      <c r="L626" s="394"/>
      <c r="M626" s="394"/>
      <c r="N626" s="394"/>
      <c r="O626" s="394"/>
      <c r="P626" s="400"/>
      <c r="Q626" s="394"/>
      <c r="R626" s="394"/>
      <c r="S626" s="394"/>
      <c r="T626" s="394"/>
      <c r="U626" s="394"/>
      <c r="V626" s="394"/>
      <c r="W626" s="394"/>
      <c r="X626" s="394"/>
      <c r="Y626" s="399"/>
      <c r="Z626" s="394"/>
      <c r="AA626" s="401"/>
      <c r="AB626" s="401"/>
      <c r="AC626" s="401"/>
      <c r="AD626" s="401"/>
      <c r="AE626" s="362"/>
      <c r="AF626" s="405"/>
      <c r="AG626" s="401"/>
      <c r="AH626" s="405"/>
      <c r="AI626" s="401"/>
      <c r="AJ626" s="401"/>
      <c r="AK626" s="394"/>
      <c r="AL626" s="394"/>
      <c r="AM626" s="394"/>
      <c r="AN626" s="399"/>
      <c r="AO626" s="394"/>
      <c r="AP626" s="401"/>
      <c r="AQ626" s="401"/>
      <c r="AR626" s="401"/>
      <c r="AS626" s="406"/>
      <c r="AT626" s="405"/>
      <c r="AU626" s="405"/>
      <c r="AV626" s="404"/>
      <c r="AW626" s="405"/>
      <c r="AX626" s="405"/>
      <c r="AY626" s="405"/>
      <c r="AZ626" s="404"/>
      <c r="BA626" s="405"/>
      <c r="BB626" s="405"/>
      <c r="BC626" s="394"/>
      <c r="BD626" s="394"/>
      <c r="BE626" s="394"/>
      <c r="BG626" s="2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</row>
    <row r="627" spans="1:100" s="1" customFormat="1" x14ac:dyDescent="0.25">
      <c r="A627" s="394"/>
      <c r="B627" s="394"/>
      <c r="C627" s="394"/>
      <c r="D627" s="394"/>
      <c r="E627" s="394"/>
      <c r="F627" s="394"/>
      <c r="G627" s="394"/>
      <c r="H627" s="394"/>
      <c r="I627" s="394"/>
      <c r="J627" s="394"/>
      <c r="K627" s="394"/>
      <c r="L627" s="394"/>
      <c r="M627" s="394"/>
      <c r="N627" s="394"/>
      <c r="O627" s="394"/>
      <c r="P627" s="400"/>
      <c r="Q627" s="394"/>
      <c r="R627" s="394"/>
      <c r="S627" s="394"/>
      <c r="T627" s="394"/>
      <c r="U627" s="394"/>
      <c r="V627" s="394"/>
      <c r="W627" s="394"/>
      <c r="X627" s="394"/>
      <c r="Y627" s="399"/>
      <c r="Z627" s="394"/>
      <c r="AA627" s="401"/>
      <c r="AB627" s="401"/>
      <c r="AC627" s="401"/>
      <c r="AD627" s="401"/>
      <c r="AE627" s="362"/>
      <c r="AF627" s="405"/>
      <c r="AG627" s="401"/>
      <c r="AH627" s="405"/>
      <c r="AI627" s="401"/>
      <c r="AJ627" s="401"/>
      <c r="AK627" s="394"/>
      <c r="AL627" s="394"/>
      <c r="AM627" s="394"/>
      <c r="AN627" s="399"/>
      <c r="AO627" s="394"/>
      <c r="AP627" s="401"/>
      <c r="AQ627" s="401"/>
      <c r="AR627" s="401"/>
      <c r="AS627" s="406"/>
      <c r="AT627" s="405"/>
      <c r="AU627" s="405"/>
      <c r="AV627" s="404"/>
      <c r="AW627" s="405"/>
      <c r="AX627" s="405"/>
      <c r="AY627" s="405"/>
      <c r="AZ627" s="404"/>
      <c r="BA627" s="405"/>
      <c r="BB627" s="405"/>
      <c r="BC627" s="394"/>
      <c r="BD627" s="394"/>
      <c r="BE627" s="394"/>
      <c r="BG627" s="2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</row>
    <row r="628" spans="1:100" s="1" customFormat="1" x14ac:dyDescent="0.25">
      <c r="A628" s="394"/>
      <c r="B628" s="394"/>
      <c r="C628" s="394"/>
      <c r="D628" s="394"/>
      <c r="E628" s="394"/>
      <c r="F628" s="394"/>
      <c r="G628" s="394"/>
      <c r="H628" s="394"/>
      <c r="I628" s="394"/>
      <c r="J628" s="394"/>
      <c r="K628" s="394"/>
      <c r="L628" s="394"/>
      <c r="M628" s="394"/>
      <c r="N628" s="394"/>
      <c r="O628" s="394"/>
      <c r="P628" s="400"/>
      <c r="Q628" s="394"/>
      <c r="R628" s="394"/>
      <c r="S628" s="394"/>
      <c r="T628" s="394"/>
      <c r="U628" s="394"/>
      <c r="V628" s="394"/>
      <c r="W628" s="394"/>
      <c r="X628" s="394"/>
      <c r="Y628" s="399"/>
      <c r="Z628" s="394"/>
      <c r="AA628" s="401"/>
      <c r="AB628" s="401"/>
      <c r="AC628" s="401"/>
      <c r="AD628" s="401"/>
      <c r="AE628" s="362"/>
      <c r="AF628" s="405"/>
      <c r="AG628" s="401"/>
      <c r="AH628" s="405"/>
      <c r="AI628" s="401"/>
      <c r="AJ628" s="401"/>
      <c r="AK628" s="394"/>
      <c r="AL628" s="394"/>
      <c r="AM628" s="394"/>
      <c r="AN628" s="399"/>
      <c r="AO628" s="394"/>
      <c r="AP628" s="401"/>
      <c r="AQ628" s="401"/>
      <c r="AR628" s="401"/>
      <c r="AS628" s="406"/>
      <c r="AT628" s="405"/>
      <c r="AU628" s="405"/>
      <c r="AV628" s="404"/>
      <c r="AW628" s="405"/>
      <c r="AX628" s="405"/>
      <c r="AY628" s="405"/>
      <c r="AZ628" s="404"/>
      <c r="BA628" s="405"/>
      <c r="BB628" s="405"/>
      <c r="BC628" s="394"/>
      <c r="BD628" s="394"/>
      <c r="BE628" s="394"/>
      <c r="BG628" s="2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</row>
    <row r="629" spans="1:100" s="1" customFormat="1" x14ac:dyDescent="0.25">
      <c r="A629" s="394"/>
      <c r="B629" s="394"/>
      <c r="C629" s="394"/>
      <c r="D629" s="394"/>
      <c r="E629" s="394"/>
      <c r="F629" s="394"/>
      <c r="G629" s="394"/>
      <c r="H629" s="394"/>
      <c r="I629" s="394"/>
      <c r="J629" s="394"/>
      <c r="K629" s="394"/>
      <c r="L629" s="394"/>
      <c r="M629" s="394"/>
      <c r="N629" s="394"/>
      <c r="O629" s="394"/>
      <c r="P629" s="400"/>
      <c r="Q629" s="394"/>
      <c r="R629" s="394"/>
      <c r="S629" s="394"/>
      <c r="T629" s="394"/>
      <c r="U629" s="394"/>
      <c r="V629" s="394"/>
      <c r="W629" s="394"/>
      <c r="X629" s="394"/>
      <c r="Y629" s="399"/>
      <c r="Z629" s="394"/>
      <c r="AA629" s="401"/>
      <c r="AB629" s="401"/>
      <c r="AC629" s="401"/>
      <c r="AD629" s="401"/>
      <c r="AE629" s="362"/>
      <c r="AF629" s="405"/>
      <c r="AG629" s="401"/>
      <c r="AH629" s="405"/>
      <c r="AI629" s="401"/>
      <c r="AJ629" s="401"/>
      <c r="AK629" s="394"/>
      <c r="AL629" s="394"/>
      <c r="AM629" s="394"/>
      <c r="AN629" s="399"/>
      <c r="AO629" s="394"/>
      <c r="AP629" s="401"/>
      <c r="AQ629" s="401"/>
      <c r="AR629" s="401"/>
      <c r="AS629" s="406"/>
      <c r="AT629" s="405"/>
      <c r="AU629" s="405"/>
      <c r="AV629" s="404"/>
      <c r="AW629" s="405"/>
      <c r="AX629" s="405"/>
      <c r="AY629" s="405"/>
      <c r="AZ629" s="404"/>
      <c r="BA629" s="405"/>
      <c r="BB629" s="405"/>
      <c r="BC629" s="394"/>
      <c r="BD629" s="394"/>
      <c r="BE629" s="394"/>
      <c r="BG629" s="2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</row>
    <row r="630" spans="1:100" s="1" customFormat="1" x14ac:dyDescent="0.25">
      <c r="A630" s="394"/>
      <c r="B630" s="394"/>
      <c r="C630" s="394"/>
      <c r="D630" s="394"/>
      <c r="E630" s="394"/>
      <c r="F630" s="394"/>
      <c r="G630" s="394"/>
      <c r="H630" s="394"/>
      <c r="I630" s="394"/>
      <c r="J630" s="394"/>
      <c r="K630" s="394"/>
      <c r="L630" s="394"/>
      <c r="M630" s="394"/>
      <c r="N630" s="394"/>
      <c r="O630" s="394"/>
      <c r="P630" s="400"/>
      <c r="Q630" s="394"/>
      <c r="R630" s="394"/>
      <c r="S630" s="394"/>
      <c r="T630" s="394"/>
      <c r="U630" s="394"/>
      <c r="V630" s="394"/>
      <c r="W630" s="394"/>
      <c r="X630" s="394"/>
      <c r="Y630" s="399"/>
      <c r="Z630" s="394"/>
      <c r="AA630" s="401"/>
      <c r="AB630" s="401"/>
      <c r="AC630" s="401"/>
      <c r="AD630" s="401"/>
      <c r="AE630" s="362"/>
      <c r="AF630" s="405"/>
      <c r="AG630" s="401"/>
      <c r="AH630" s="405"/>
      <c r="AI630" s="401"/>
      <c r="AJ630" s="401"/>
      <c r="AK630" s="394"/>
      <c r="AL630" s="394"/>
      <c r="AM630" s="394"/>
      <c r="AN630" s="399"/>
      <c r="AO630" s="394"/>
      <c r="AP630" s="401"/>
      <c r="AQ630" s="401"/>
      <c r="AR630" s="401"/>
      <c r="AS630" s="406"/>
      <c r="AT630" s="405"/>
      <c r="AU630" s="405"/>
      <c r="AV630" s="404"/>
      <c r="AW630" s="405"/>
      <c r="AX630" s="405"/>
      <c r="AY630" s="405"/>
      <c r="AZ630" s="404"/>
      <c r="BA630" s="405"/>
      <c r="BB630" s="405"/>
      <c r="BC630" s="394"/>
      <c r="BD630" s="394"/>
      <c r="BE630" s="394"/>
      <c r="BG630" s="2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</row>
    <row r="631" spans="1:100" s="1" customFormat="1" x14ac:dyDescent="0.25">
      <c r="A631" s="394"/>
      <c r="B631" s="394"/>
      <c r="C631" s="394"/>
      <c r="D631" s="394"/>
      <c r="E631" s="394"/>
      <c r="F631" s="394"/>
      <c r="G631" s="394"/>
      <c r="H631" s="394"/>
      <c r="I631" s="394"/>
      <c r="J631" s="394"/>
      <c r="K631" s="394"/>
      <c r="L631" s="394"/>
      <c r="M631" s="394"/>
      <c r="N631" s="394"/>
      <c r="O631" s="394"/>
      <c r="P631" s="400"/>
      <c r="Q631" s="394"/>
      <c r="R631" s="394"/>
      <c r="S631" s="394"/>
      <c r="T631" s="394"/>
      <c r="U631" s="394"/>
      <c r="V631" s="394"/>
      <c r="W631" s="394"/>
      <c r="X631" s="394"/>
      <c r="Y631" s="399"/>
      <c r="Z631" s="394"/>
      <c r="AA631" s="401"/>
      <c r="AB631" s="401"/>
      <c r="AC631" s="401"/>
      <c r="AD631" s="401"/>
      <c r="AE631" s="362"/>
      <c r="AF631" s="405"/>
      <c r="AG631" s="401"/>
      <c r="AH631" s="405"/>
      <c r="AI631" s="401"/>
      <c r="AJ631" s="401"/>
      <c r="AK631" s="394"/>
      <c r="AL631" s="394"/>
      <c r="AM631" s="394"/>
      <c r="AN631" s="399"/>
      <c r="AO631" s="394"/>
      <c r="AP631" s="401"/>
      <c r="AQ631" s="401"/>
      <c r="AR631" s="401"/>
      <c r="AS631" s="406"/>
      <c r="AT631" s="405"/>
      <c r="AU631" s="405"/>
      <c r="AV631" s="404"/>
      <c r="AW631" s="405"/>
      <c r="AX631" s="405"/>
      <c r="AY631" s="405"/>
      <c r="AZ631" s="404"/>
      <c r="BA631" s="405"/>
      <c r="BB631" s="405"/>
      <c r="BC631" s="394"/>
      <c r="BD631" s="394"/>
      <c r="BE631" s="394"/>
      <c r="BG631" s="2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</row>
    <row r="632" spans="1:100" s="1" customFormat="1" x14ac:dyDescent="0.25">
      <c r="A632" s="394"/>
      <c r="B632" s="394"/>
      <c r="C632" s="394"/>
      <c r="D632" s="394"/>
      <c r="E632" s="394"/>
      <c r="F632" s="394"/>
      <c r="G632" s="394"/>
      <c r="H632" s="394"/>
      <c r="I632" s="394"/>
      <c r="J632" s="394"/>
      <c r="K632" s="394"/>
      <c r="L632" s="394"/>
      <c r="M632" s="394"/>
      <c r="N632" s="394"/>
      <c r="O632" s="394"/>
      <c r="P632" s="400"/>
      <c r="Q632" s="394"/>
      <c r="R632" s="394"/>
      <c r="S632" s="394"/>
      <c r="T632" s="394"/>
      <c r="U632" s="394"/>
      <c r="V632" s="394"/>
      <c r="W632" s="394"/>
      <c r="X632" s="394"/>
      <c r="Y632" s="399"/>
      <c r="Z632" s="394"/>
      <c r="AA632" s="401"/>
      <c r="AB632" s="401"/>
      <c r="AC632" s="401"/>
      <c r="AD632" s="401"/>
      <c r="AE632" s="362"/>
      <c r="AF632" s="405"/>
      <c r="AG632" s="401"/>
      <c r="AH632" s="405"/>
      <c r="AI632" s="401"/>
      <c r="AJ632" s="401"/>
      <c r="AK632" s="394"/>
      <c r="AL632" s="394"/>
      <c r="AM632" s="394"/>
      <c r="AN632" s="399"/>
      <c r="AO632" s="394"/>
      <c r="AP632" s="401"/>
      <c r="AQ632" s="401"/>
      <c r="AR632" s="401"/>
      <c r="AS632" s="406"/>
      <c r="AT632" s="405"/>
      <c r="AU632" s="405"/>
      <c r="AV632" s="404"/>
      <c r="AW632" s="405"/>
      <c r="AX632" s="405"/>
      <c r="AY632" s="405"/>
      <c r="AZ632" s="404"/>
      <c r="BA632" s="405"/>
      <c r="BB632" s="405"/>
      <c r="BC632" s="394"/>
      <c r="BD632" s="394"/>
      <c r="BE632" s="394"/>
      <c r="BG632" s="2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</row>
    <row r="633" spans="1:100" s="1" customFormat="1" x14ac:dyDescent="0.25">
      <c r="A633" s="394"/>
      <c r="B633" s="394"/>
      <c r="C633" s="394"/>
      <c r="D633" s="394"/>
      <c r="E633" s="394"/>
      <c r="F633" s="394"/>
      <c r="G633" s="394"/>
      <c r="H633" s="394"/>
      <c r="I633" s="394"/>
      <c r="J633" s="394"/>
      <c r="K633" s="394"/>
      <c r="L633" s="394"/>
      <c r="M633" s="394"/>
      <c r="N633" s="394"/>
      <c r="O633" s="394"/>
      <c r="P633" s="400"/>
      <c r="Q633" s="394"/>
      <c r="R633" s="394"/>
      <c r="S633" s="394"/>
      <c r="T633" s="394"/>
      <c r="U633" s="394"/>
      <c r="V633" s="394"/>
      <c r="W633" s="394"/>
      <c r="X633" s="394"/>
      <c r="Y633" s="399"/>
      <c r="Z633" s="394"/>
      <c r="AA633" s="401"/>
      <c r="AB633" s="401"/>
      <c r="AC633" s="401"/>
      <c r="AD633" s="401"/>
      <c r="AE633" s="362"/>
      <c r="AF633" s="405"/>
      <c r="AG633" s="401"/>
      <c r="AH633" s="405"/>
      <c r="AI633" s="401"/>
      <c r="AJ633" s="401"/>
      <c r="AK633" s="394"/>
      <c r="AL633" s="394"/>
      <c r="AM633" s="394"/>
      <c r="AN633" s="399"/>
      <c r="AO633" s="394"/>
      <c r="AP633" s="401"/>
      <c r="AQ633" s="401"/>
      <c r="AR633" s="401"/>
      <c r="AS633" s="406"/>
      <c r="AT633" s="405"/>
      <c r="AU633" s="405"/>
      <c r="AV633" s="404"/>
      <c r="AW633" s="405"/>
      <c r="AX633" s="405"/>
      <c r="AY633" s="405"/>
      <c r="AZ633" s="404"/>
      <c r="BA633" s="405"/>
      <c r="BB633" s="405"/>
      <c r="BC633" s="394"/>
      <c r="BD633" s="394"/>
      <c r="BE633" s="394"/>
      <c r="BG633" s="2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</row>
    <row r="634" spans="1:100" s="1" customFormat="1" x14ac:dyDescent="0.25">
      <c r="A634" s="394"/>
      <c r="B634" s="394"/>
      <c r="C634" s="394"/>
      <c r="D634" s="394"/>
      <c r="E634" s="394"/>
      <c r="F634" s="394"/>
      <c r="G634" s="394"/>
      <c r="H634" s="394"/>
      <c r="I634" s="394"/>
      <c r="J634" s="394"/>
      <c r="K634" s="394"/>
      <c r="L634" s="394"/>
      <c r="M634" s="394"/>
      <c r="N634" s="394"/>
      <c r="O634" s="394"/>
      <c r="P634" s="400"/>
      <c r="Q634" s="394"/>
      <c r="R634" s="394"/>
      <c r="S634" s="394"/>
      <c r="T634" s="394"/>
      <c r="U634" s="394"/>
      <c r="V634" s="394"/>
      <c r="W634" s="394"/>
      <c r="X634" s="394"/>
      <c r="Y634" s="399"/>
      <c r="Z634" s="394"/>
      <c r="AA634" s="401"/>
      <c r="AB634" s="401"/>
      <c r="AC634" s="401"/>
      <c r="AD634" s="401"/>
      <c r="AE634" s="362"/>
      <c r="AF634" s="405"/>
      <c r="AG634" s="401"/>
      <c r="AH634" s="405"/>
      <c r="AI634" s="401"/>
      <c r="AJ634" s="401"/>
      <c r="AK634" s="394"/>
      <c r="AL634" s="394"/>
      <c r="AM634" s="394"/>
      <c r="AN634" s="399"/>
      <c r="AO634" s="394"/>
      <c r="AP634" s="401"/>
      <c r="AQ634" s="401"/>
      <c r="AR634" s="401"/>
      <c r="AS634" s="406"/>
      <c r="AT634" s="405"/>
      <c r="AU634" s="405"/>
      <c r="AV634" s="404"/>
      <c r="AW634" s="405"/>
      <c r="AX634" s="405"/>
      <c r="AY634" s="405"/>
      <c r="AZ634" s="404"/>
      <c r="BA634" s="405"/>
      <c r="BB634" s="405"/>
      <c r="BC634" s="394"/>
      <c r="BD634" s="394"/>
      <c r="BE634" s="394"/>
      <c r="BG634" s="2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</row>
    <row r="635" spans="1:100" s="1" customFormat="1" x14ac:dyDescent="0.25">
      <c r="A635" s="394"/>
      <c r="B635" s="394"/>
      <c r="C635" s="394"/>
      <c r="D635" s="394"/>
      <c r="E635" s="394"/>
      <c r="F635" s="394"/>
      <c r="G635" s="394"/>
      <c r="H635" s="394"/>
      <c r="I635" s="394"/>
      <c r="J635" s="394"/>
      <c r="K635" s="394"/>
      <c r="L635" s="394"/>
      <c r="M635" s="394"/>
      <c r="N635" s="394"/>
      <c r="O635" s="394"/>
      <c r="P635" s="400"/>
      <c r="Q635" s="394"/>
      <c r="R635" s="394"/>
      <c r="S635" s="394"/>
      <c r="T635" s="394"/>
      <c r="U635" s="394"/>
      <c r="V635" s="394"/>
      <c r="W635" s="394"/>
      <c r="X635" s="394"/>
      <c r="Y635" s="399"/>
      <c r="Z635" s="394"/>
      <c r="AA635" s="401"/>
      <c r="AB635" s="401"/>
      <c r="AC635" s="401"/>
      <c r="AD635" s="401"/>
      <c r="AE635" s="362"/>
      <c r="AF635" s="405"/>
      <c r="AG635" s="401"/>
      <c r="AH635" s="405"/>
      <c r="AI635" s="401"/>
      <c r="AJ635" s="401"/>
      <c r="AK635" s="394"/>
      <c r="AL635" s="394"/>
      <c r="AM635" s="394"/>
      <c r="AN635" s="399"/>
      <c r="AO635" s="394"/>
      <c r="AP635" s="401"/>
      <c r="AQ635" s="401"/>
      <c r="AR635" s="401"/>
      <c r="AS635" s="406"/>
      <c r="AT635" s="405"/>
      <c r="AU635" s="405"/>
      <c r="AV635" s="404"/>
      <c r="AW635" s="405"/>
      <c r="AX635" s="405"/>
      <c r="AY635" s="405"/>
      <c r="AZ635" s="404"/>
      <c r="BA635" s="405"/>
      <c r="BB635" s="405"/>
      <c r="BC635" s="394"/>
      <c r="BD635" s="394"/>
      <c r="BE635" s="394"/>
      <c r="BG635" s="2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</row>
    <row r="636" spans="1:100" s="1" customFormat="1" x14ac:dyDescent="0.25">
      <c r="A636" s="394"/>
      <c r="B636" s="394"/>
      <c r="C636" s="394"/>
      <c r="D636" s="394"/>
      <c r="E636" s="394"/>
      <c r="F636" s="394"/>
      <c r="G636" s="394"/>
      <c r="H636" s="394"/>
      <c r="I636" s="394"/>
      <c r="J636" s="394"/>
      <c r="K636" s="394"/>
      <c r="L636" s="394"/>
      <c r="M636" s="394"/>
      <c r="N636" s="394"/>
      <c r="O636" s="394"/>
      <c r="P636" s="400"/>
      <c r="Q636" s="394"/>
      <c r="R636" s="394"/>
      <c r="S636" s="394"/>
      <c r="T636" s="394"/>
      <c r="U636" s="394"/>
      <c r="V636" s="394"/>
      <c r="W636" s="394"/>
      <c r="X636" s="394"/>
      <c r="Y636" s="399"/>
      <c r="Z636" s="394"/>
      <c r="AA636" s="401"/>
      <c r="AB636" s="401"/>
      <c r="AC636" s="401"/>
      <c r="AD636" s="401"/>
      <c r="AE636" s="362"/>
      <c r="AF636" s="405"/>
      <c r="AG636" s="401"/>
      <c r="AH636" s="405"/>
      <c r="AI636" s="401"/>
      <c r="AJ636" s="401"/>
      <c r="AK636" s="394"/>
      <c r="AL636" s="394"/>
      <c r="AM636" s="394"/>
      <c r="AN636" s="399"/>
      <c r="AO636" s="394"/>
      <c r="AP636" s="401"/>
      <c r="AQ636" s="401"/>
      <c r="AR636" s="401"/>
      <c r="AS636" s="406"/>
      <c r="AT636" s="405"/>
      <c r="AU636" s="405"/>
      <c r="AV636" s="404"/>
      <c r="AW636" s="405"/>
      <c r="AX636" s="405"/>
      <c r="AY636" s="405"/>
      <c r="AZ636" s="404"/>
      <c r="BA636" s="405"/>
      <c r="BB636" s="405"/>
      <c r="BC636" s="394"/>
      <c r="BD636" s="394"/>
      <c r="BE636" s="394"/>
      <c r="BG636" s="2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</row>
    <row r="637" spans="1:100" s="1" customFormat="1" x14ac:dyDescent="0.25">
      <c r="A637" s="394"/>
      <c r="B637" s="394"/>
      <c r="C637" s="394"/>
      <c r="D637" s="394"/>
      <c r="E637" s="394"/>
      <c r="F637" s="394"/>
      <c r="G637" s="394"/>
      <c r="H637" s="394"/>
      <c r="I637" s="394"/>
      <c r="J637" s="394"/>
      <c r="K637" s="394"/>
      <c r="L637" s="394"/>
      <c r="M637" s="394"/>
      <c r="N637" s="394"/>
      <c r="O637" s="394"/>
      <c r="P637" s="400"/>
      <c r="Q637" s="394"/>
      <c r="R637" s="394"/>
      <c r="S637" s="394"/>
      <c r="T637" s="394"/>
      <c r="U637" s="394"/>
      <c r="V637" s="394"/>
      <c r="W637" s="394"/>
      <c r="X637" s="394"/>
      <c r="Y637" s="399"/>
      <c r="Z637" s="394"/>
      <c r="AA637" s="401"/>
      <c r="AB637" s="401"/>
      <c r="AC637" s="401"/>
      <c r="AD637" s="401"/>
      <c r="AE637" s="362"/>
      <c r="AF637" s="405"/>
      <c r="AG637" s="401"/>
      <c r="AH637" s="405"/>
      <c r="AI637" s="401"/>
      <c r="AJ637" s="401"/>
      <c r="AK637" s="394"/>
      <c r="AL637" s="394"/>
      <c r="AM637" s="394"/>
      <c r="AN637" s="399"/>
      <c r="AO637" s="394"/>
      <c r="AP637" s="401"/>
      <c r="AQ637" s="401"/>
      <c r="AR637" s="401"/>
      <c r="AS637" s="406"/>
      <c r="AT637" s="405"/>
      <c r="AU637" s="405"/>
      <c r="AV637" s="404"/>
      <c r="AW637" s="405"/>
      <c r="AX637" s="405"/>
      <c r="AY637" s="405"/>
      <c r="AZ637" s="404"/>
      <c r="BA637" s="405"/>
      <c r="BB637" s="405"/>
      <c r="BC637" s="394"/>
      <c r="BD637" s="394"/>
      <c r="BE637" s="394"/>
      <c r="BG637" s="2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</row>
    <row r="638" spans="1:100" s="1" customFormat="1" x14ac:dyDescent="0.25">
      <c r="A638" s="394"/>
      <c r="B638" s="394"/>
      <c r="C638" s="394"/>
      <c r="D638" s="394"/>
      <c r="E638" s="394"/>
      <c r="F638" s="394"/>
      <c r="G638" s="394"/>
      <c r="H638" s="394"/>
      <c r="I638" s="394"/>
      <c r="J638" s="394"/>
      <c r="K638" s="394"/>
      <c r="L638" s="394"/>
      <c r="M638" s="394"/>
      <c r="N638" s="394"/>
      <c r="O638" s="394"/>
      <c r="P638" s="400"/>
      <c r="Q638" s="394"/>
      <c r="R638" s="394"/>
      <c r="S638" s="394"/>
      <c r="T638" s="394"/>
      <c r="U638" s="394"/>
      <c r="V638" s="394"/>
      <c r="W638" s="394"/>
      <c r="X638" s="394"/>
      <c r="Y638" s="399"/>
      <c r="Z638" s="394"/>
      <c r="AA638" s="401"/>
      <c r="AB638" s="401"/>
      <c r="AC638" s="401"/>
      <c r="AD638" s="401"/>
      <c r="AE638" s="362"/>
      <c r="AF638" s="405"/>
      <c r="AG638" s="401"/>
      <c r="AH638" s="405"/>
      <c r="AI638" s="401"/>
      <c r="AJ638" s="401"/>
      <c r="AK638" s="394"/>
      <c r="AL638" s="394"/>
      <c r="AM638" s="394"/>
      <c r="AN638" s="399"/>
      <c r="AO638" s="394"/>
      <c r="AP638" s="401"/>
      <c r="AQ638" s="401"/>
      <c r="AR638" s="401"/>
      <c r="AS638" s="406"/>
      <c r="AT638" s="405"/>
      <c r="AU638" s="405"/>
      <c r="AV638" s="404"/>
      <c r="AW638" s="405"/>
      <c r="AX638" s="405"/>
      <c r="AY638" s="405"/>
      <c r="AZ638" s="404"/>
      <c r="BA638" s="405"/>
      <c r="BB638" s="405"/>
      <c r="BC638" s="394"/>
      <c r="BD638" s="394"/>
      <c r="BE638" s="394"/>
      <c r="BG638" s="2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</row>
    <row r="639" spans="1:100" s="1" customFormat="1" x14ac:dyDescent="0.25">
      <c r="A639" s="394"/>
      <c r="B639" s="394"/>
      <c r="C639" s="394"/>
      <c r="D639" s="394"/>
      <c r="E639" s="394"/>
      <c r="F639" s="394"/>
      <c r="G639" s="394"/>
      <c r="H639" s="394"/>
      <c r="I639" s="394"/>
      <c r="J639" s="394"/>
      <c r="K639" s="394"/>
      <c r="L639" s="394"/>
      <c r="M639" s="394"/>
      <c r="N639" s="394"/>
      <c r="O639" s="394"/>
      <c r="P639" s="400"/>
      <c r="Q639" s="394"/>
      <c r="R639" s="394"/>
      <c r="S639" s="394"/>
      <c r="T639" s="394"/>
      <c r="U639" s="394"/>
      <c r="V639" s="394"/>
      <c r="W639" s="394"/>
      <c r="X639" s="394"/>
      <c r="Y639" s="399"/>
      <c r="Z639" s="394"/>
      <c r="AA639" s="401"/>
      <c r="AB639" s="401"/>
      <c r="AC639" s="401"/>
      <c r="AD639" s="401"/>
      <c r="AE639" s="362"/>
      <c r="AF639" s="405"/>
      <c r="AG639" s="401"/>
      <c r="AH639" s="405"/>
      <c r="AI639" s="401"/>
      <c r="AJ639" s="401"/>
      <c r="AK639" s="394"/>
      <c r="AL639" s="394"/>
      <c r="AM639" s="394"/>
      <c r="AN639" s="399"/>
      <c r="AO639" s="394"/>
      <c r="AP639" s="401"/>
      <c r="AQ639" s="401"/>
      <c r="AR639" s="401"/>
      <c r="AS639" s="406"/>
      <c r="AT639" s="405"/>
      <c r="AU639" s="405"/>
      <c r="AV639" s="404"/>
      <c r="AW639" s="405"/>
      <c r="AX639" s="405"/>
      <c r="AY639" s="405"/>
      <c r="AZ639" s="404"/>
      <c r="BA639" s="405"/>
      <c r="BB639" s="405"/>
      <c r="BC639" s="394"/>
      <c r="BD639" s="394"/>
      <c r="BE639" s="394"/>
      <c r="BG639" s="2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</row>
    <row r="640" spans="1:100" s="1" customFormat="1" x14ac:dyDescent="0.25">
      <c r="A640" s="394"/>
      <c r="B640" s="394"/>
      <c r="C640" s="394"/>
      <c r="D640" s="394"/>
      <c r="E640" s="394"/>
      <c r="F640" s="394"/>
      <c r="G640" s="394"/>
      <c r="H640" s="394"/>
      <c r="I640" s="394"/>
      <c r="J640" s="394"/>
      <c r="K640" s="394"/>
      <c r="L640" s="394"/>
      <c r="M640" s="394"/>
      <c r="N640" s="394"/>
      <c r="O640" s="394"/>
      <c r="P640" s="400"/>
      <c r="Q640" s="394"/>
      <c r="R640" s="394"/>
      <c r="S640" s="394"/>
      <c r="T640" s="394"/>
      <c r="U640" s="394"/>
      <c r="V640" s="394"/>
      <c r="W640" s="394"/>
      <c r="X640" s="394"/>
      <c r="Y640" s="399"/>
      <c r="Z640" s="394"/>
      <c r="AA640" s="401"/>
      <c r="AB640" s="401"/>
      <c r="AC640" s="401"/>
      <c r="AD640" s="401"/>
      <c r="AE640" s="362"/>
      <c r="AF640" s="405"/>
      <c r="AG640" s="401"/>
      <c r="AH640" s="405"/>
      <c r="AI640" s="401"/>
      <c r="AJ640" s="401"/>
      <c r="AK640" s="394"/>
      <c r="AL640" s="394"/>
      <c r="AM640" s="394"/>
      <c r="AN640" s="399"/>
      <c r="AO640" s="394"/>
      <c r="AP640" s="401"/>
      <c r="AQ640" s="401"/>
      <c r="AR640" s="401"/>
      <c r="AS640" s="406"/>
      <c r="AT640" s="405"/>
      <c r="AU640" s="405"/>
      <c r="AV640" s="404"/>
      <c r="AW640" s="405"/>
      <c r="AX640" s="405"/>
      <c r="AY640" s="405"/>
      <c r="AZ640" s="404"/>
      <c r="BA640" s="405"/>
      <c r="BB640" s="405"/>
      <c r="BC640" s="394"/>
      <c r="BD640" s="394"/>
      <c r="BE640" s="394"/>
      <c r="BG640" s="2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</row>
    <row r="641" spans="1:100" s="1" customFormat="1" x14ac:dyDescent="0.25">
      <c r="A641" s="394"/>
      <c r="B641" s="394"/>
      <c r="C641" s="394"/>
      <c r="D641" s="394"/>
      <c r="E641" s="394"/>
      <c r="F641" s="394"/>
      <c r="G641" s="394"/>
      <c r="H641" s="394"/>
      <c r="I641" s="394"/>
      <c r="J641" s="394"/>
      <c r="K641" s="394"/>
      <c r="L641" s="394"/>
      <c r="M641" s="394"/>
      <c r="N641" s="394"/>
      <c r="O641" s="394"/>
      <c r="P641" s="400"/>
      <c r="Q641" s="394"/>
      <c r="R641" s="394"/>
      <c r="S641" s="394"/>
      <c r="T641" s="394"/>
      <c r="U641" s="394"/>
      <c r="V641" s="394"/>
      <c r="W641" s="394"/>
      <c r="X641" s="394"/>
      <c r="Y641" s="399"/>
      <c r="Z641" s="394"/>
      <c r="AA641" s="401"/>
      <c r="AB641" s="401"/>
      <c r="AC641" s="401"/>
      <c r="AD641" s="401"/>
      <c r="AE641" s="362"/>
      <c r="AF641" s="405"/>
      <c r="AG641" s="401"/>
      <c r="AH641" s="405"/>
      <c r="AI641" s="401"/>
      <c r="AJ641" s="401"/>
      <c r="AK641" s="394"/>
      <c r="AL641" s="394"/>
      <c r="AM641" s="394"/>
      <c r="AN641" s="399"/>
      <c r="AO641" s="394"/>
      <c r="AP641" s="401"/>
      <c r="AQ641" s="401"/>
      <c r="AR641" s="401"/>
      <c r="AS641" s="406"/>
      <c r="AT641" s="405"/>
      <c r="AU641" s="405"/>
      <c r="AV641" s="404"/>
      <c r="AW641" s="405"/>
      <c r="AX641" s="405"/>
      <c r="AY641" s="405"/>
      <c r="AZ641" s="404"/>
      <c r="BA641" s="405"/>
      <c r="BB641" s="405"/>
      <c r="BC641" s="394"/>
      <c r="BD641" s="394"/>
      <c r="BE641" s="394"/>
      <c r="BG641" s="2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</row>
    <row r="642" spans="1:100" s="1" customFormat="1" x14ac:dyDescent="0.25">
      <c r="A642" s="394"/>
      <c r="B642" s="394"/>
      <c r="C642" s="394"/>
      <c r="D642" s="394"/>
      <c r="E642" s="394"/>
      <c r="F642" s="394"/>
      <c r="G642" s="394"/>
      <c r="H642" s="394"/>
      <c r="I642" s="394"/>
      <c r="J642" s="394"/>
      <c r="K642" s="394"/>
      <c r="L642" s="394"/>
      <c r="M642" s="394"/>
      <c r="N642" s="394"/>
      <c r="O642" s="394"/>
      <c r="P642" s="400"/>
      <c r="Q642" s="394"/>
      <c r="R642" s="394"/>
      <c r="S642" s="394"/>
      <c r="T642" s="394"/>
      <c r="U642" s="394"/>
      <c r="V642" s="394"/>
      <c r="W642" s="394"/>
      <c r="X642" s="394"/>
      <c r="Y642" s="399"/>
      <c r="Z642" s="394"/>
      <c r="AA642" s="401"/>
      <c r="AB642" s="401"/>
      <c r="AC642" s="401"/>
      <c r="AD642" s="401"/>
      <c r="AE642" s="362"/>
      <c r="AF642" s="405"/>
      <c r="AG642" s="401"/>
      <c r="AH642" s="405"/>
      <c r="AI642" s="401"/>
      <c r="AJ642" s="401"/>
      <c r="AK642" s="394"/>
      <c r="AL642" s="394"/>
      <c r="AM642" s="394"/>
      <c r="AN642" s="399"/>
      <c r="AO642" s="394"/>
      <c r="AP642" s="401"/>
      <c r="AQ642" s="401"/>
      <c r="AR642" s="401"/>
      <c r="AS642" s="406"/>
      <c r="AT642" s="405"/>
      <c r="AU642" s="405"/>
      <c r="AV642" s="404"/>
      <c r="AW642" s="405"/>
      <c r="AX642" s="405"/>
      <c r="AY642" s="405"/>
      <c r="AZ642" s="404"/>
      <c r="BA642" s="405"/>
      <c r="BB642" s="405"/>
      <c r="BC642" s="394"/>
      <c r="BD642" s="394"/>
      <c r="BE642" s="394"/>
      <c r="BG642" s="2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</row>
    <row r="643" spans="1:100" s="1" customFormat="1" x14ac:dyDescent="0.25">
      <c r="A643" s="394"/>
      <c r="B643" s="394"/>
      <c r="C643" s="394"/>
      <c r="D643" s="394"/>
      <c r="E643" s="394"/>
      <c r="F643" s="394"/>
      <c r="G643" s="394"/>
      <c r="H643" s="394"/>
      <c r="I643" s="394"/>
      <c r="J643" s="394"/>
      <c r="K643" s="394"/>
      <c r="L643" s="394"/>
      <c r="M643" s="394"/>
      <c r="N643" s="394"/>
      <c r="O643" s="394"/>
      <c r="P643" s="400"/>
      <c r="Q643" s="394"/>
      <c r="R643" s="394"/>
      <c r="S643" s="394"/>
      <c r="T643" s="394"/>
      <c r="U643" s="394"/>
      <c r="V643" s="394"/>
      <c r="W643" s="394"/>
      <c r="X643" s="394"/>
      <c r="Y643" s="399"/>
      <c r="Z643" s="394"/>
      <c r="AA643" s="401"/>
      <c r="AB643" s="401"/>
      <c r="AC643" s="401"/>
      <c r="AD643" s="401"/>
      <c r="AE643" s="362"/>
      <c r="AF643" s="405"/>
      <c r="AG643" s="401"/>
      <c r="AH643" s="405"/>
      <c r="AI643" s="401"/>
      <c r="AJ643" s="401"/>
      <c r="AK643" s="394"/>
      <c r="AL643" s="394"/>
      <c r="AM643" s="394"/>
      <c r="AN643" s="399"/>
      <c r="AO643" s="394"/>
      <c r="AP643" s="401"/>
      <c r="AQ643" s="401"/>
      <c r="AR643" s="401"/>
      <c r="AS643" s="406"/>
      <c r="AT643" s="405"/>
      <c r="AU643" s="405"/>
      <c r="AV643" s="404"/>
      <c r="AW643" s="405"/>
      <c r="AX643" s="405"/>
      <c r="AY643" s="405"/>
      <c r="AZ643" s="404"/>
      <c r="BA643" s="405"/>
      <c r="BB643" s="405"/>
      <c r="BC643" s="394"/>
      <c r="BD643" s="394"/>
      <c r="BE643" s="394"/>
      <c r="BG643" s="2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</row>
    <row r="644" spans="1:100" s="1" customFormat="1" x14ac:dyDescent="0.25">
      <c r="A644" s="394"/>
      <c r="B644" s="394"/>
      <c r="C644" s="394"/>
      <c r="D644" s="394"/>
      <c r="E644" s="394"/>
      <c r="F644" s="394"/>
      <c r="G644" s="394"/>
      <c r="H644" s="394"/>
      <c r="I644" s="394"/>
      <c r="J644" s="394"/>
      <c r="K644" s="394"/>
      <c r="L644" s="394"/>
      <c r="M644" s="394"/>
      <c r="N644" s="394"/>
      <c r="O644" s="394"/>
      <c r="P644" s="400"/>
      <c r="Q644" s="394"/>
      <c r="R644" s="394"/>
      <c r="S644" s="394"/>
      <c r="T644" s="394"/>
      <c r="U644" s="394"/>
      <c r="V644" s="394"/>
      <c r="W644" s="394"/>
      <c r="X644" s="394"/>
      <c r="Y644" s="399"/>
      <c r="Z644" s="394"/>
      <c r="AA644" s="401"/>
      <c r="AB644" s="401"/>
      <c r="AC644" s="401"/>
      <c r="AD644" s="401"/>
      <c r="AE644" s="362"/>
      <c r="AF644" s="405"/>
      <c r="AG644" s="401"/>
      <c r="AH644" s="405"/>
      <c r="AI644" s="401"/>
      <c r="AJ644" s="401"/>
      <c r="AK644" s="394"/>
      <c r="AL644" s="394"/>
      <c r="AM644" s="394"/>
      <c r="AN644" s="399"/>
      <c r="AO644" s="394"/>
      <c r="AP644" s="401"/>
      <c r="AQ644" s="401"/>
      <c r="AR644" s="401"/>
      <c r="AS644" s="406"/>
      <c r="AT644" s="405"/>
      <c r="AU644" s="405"/>
      <c r="AV644" s="404"/>
      <c r="AW644" s="405"/>
      <c r="AX644" s="405"/>
      <c r="AY644" s="405"/>
      <c r="AZ644" s="404"/>
      <c r="BA644" s="405"/>
      <c r="BB644" s="405"/>
      <c r="BC644" s="394"/>
      <c r="BD644" s="394"/>
      <c r="BE644" s="394"/>
      <c r="BG644" s="2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</row>
    <row r="645" spans="1:100" s="1" customFormat="1" x14ac:dyDescent="0.25">
      <c r="A645" s="394"/>
      <c r="B645" s="394"/>
      <c r="C645" s="394"/>
      <c r="D645" s="394"/>
      <c r="E645" s="394"/>
      <c r="F645" s="394"/>
      <c r="G645" s="394"/>
      <c r="H645" s="394"/>
      <c r="I645" s="394"/>
      <c r="J645" s="394"/>
      <c r="K645" s="394"/>
      <c r="L645" s="394"/>
      <c r="M645" s="394"/>
      <c r="N645" s="394"/>
      <c r="O645" s="394"/>
      <c r="P645" s="400"/>
      <c r="Q645" s="394"/>
      <c r="R645" s="394"/>
      <c r="S645" s="394"/>
      <c r="T645" s="394"/>
      <c r="U645" s="394"/>
      <c r="V645" s="394"/>
      <c r="W645" s="394"/>
      <c r="X645" s="394"/>
      <c r="Y645" s="399"/>
      <c r="Z645" s="394"/>
      <c r="AA645" s="401"/>
      <c r="AB645" s="401"/>
      <c r="AC645" s="401"/>
      <c r="AD645" s="401"/>
      <c r="AE645" s="362"/>
      <c r="AF645" s="405"/>
      <c r="AG645" s="401"/>
      <c r="AH645" s="405"/>
      <c r="AI645" s="401"/>
      <c r="AJ645" s="401"/>
      <c r="AK645" s="394"/>
      <c r="AL645" s="394"/>
      <c r="AM645" s="394"/>
      <c r="AN645" s="399"/>
      <c r="AO645" s="394"/>
      <c r="AP645" s="401"/>
      <c r="AQ645" s="401"/>
      <c r="AR645" s="401"/>
      <c r="AS645" s="406"/>
      <c r="AT645" s="405"/>
      <c r="AU645" s="405"/>
      <c r="AV645" s="404"/>
      <c r="AW645" s="405"/>
      <c r="AX645" s="405"/>
      <c r="AY645" s="405"/>
      <c r="AZ645" s="404"/>
      <c r="BA645" s="405"/>
      <c r="BB645" s="405"/>
      <c r="BC645" s="394"/>
      <c r="BD645" s="394"/>
      <c r="BE645" s="394"/>
      <c r="BG645" s="2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</row>
    <row r="646" spans="1:100" s="1" customFormat="1" x14ac:dyDescent="0.25">
      <c r="A646" s="394"/>
      <c r="B646" s="394"/>
      <c r="C646" s="394"/>
      <c r="D646" s="394"/>
      <c r="E646" s="394"/>
      <c r="F646" s="394"/>
      <c r="G646" s="394"/>
      <c r="H646" s="394"/>
      <c r="I646" s="394"/>
      <c r="J646" s="394"/>
      <c r="K646" s="394"/>
      <c r="L646" s="394"/>
      <c r="M646" s="394"/>
      <c r="N646" s="394"/>
      <c r="O646" s="394"/>
      <c r="P646" s="400"/>
      <c r="Q646" s="394"/>
      <c r="R646" s="394"/>
      <c r="S646" s="394"/>
      <c r="T646" s="394"/>
      <c r="U646" s="394"/>
      <c r="V646" s="394"/>
      <c r="W646" s="394"/>
      <c r="X646" s="394"/>
      <c r="Y646" s="399"/>
      <c r="Z646" s="394"/>
      <c r="AA646" s="401"/>
      <c r="AB646" s="401"/>
      <c r="AC646" s="401"/>
      <c r="AD646" s="401"/>
      <c r="AE646" s="362"/>
      <c r="AF646" s="405"/>
      <c r="AG646" s="401"/>
      <c r="AH646" s="405"/>
      <c r="AI646" s="401"/>
      <c r="AJ646" s="401"/>
      <c r="AK646" s="394"/>
      <c r="AL646" s="394"/>
      <c r="AM646" s="394"/>
      <c r="AN646" s="399"/>
      <c r="AO646" s="394"/>
      <c r="AP646" s="401"/>
      <c r="AQ646" s="401"/>
      <c r="AR646" s="401"/>
      <c r="AS646" s="406"/>
      <c r="AT646" s="405"/>
      <c r="AU646" s="405"/>
      <c r="AV646" s="404"/>
      <c r="AW646" s="405"/>
      <c r="AX646" s="405"/>
      <c r="AY646" s="405"/>
      <c r="AZ646" s="404"/>
      <c r="BA646" s="405"/>
      <c r="BB646" s="405"/>
      <c r="BC646" s="394"/>
      <c r="BD646" s="394"/>
      <c r="BE646" s="394"/>
      <c r="BG646" s="2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</row>
    <row r="647" spans="1:100" s="1" customFormat="1" x14ac:dyDescent="0.25">
      <c r="A647" s="394"/>
      <c r="B647" s="394"/>
      <c r="C647" s="394"/>
      <c r="D647" s="394"/>
      <c r="E647" s="394"/>
      <c r="F647" s="394"/>
      <c r="G647" s="394"/>
      <c r="H647" s="394"/>
      <c r="I647" s="394"/>
      <c r="J647" s="394"/>
      <c r="K647" s="394"/>
      <c r="L647" s="394"/>
      <c r="M647" s="394"/>
      <c r="N647" s="394"/>
      <c r="O647" s="394"/>
      <c r="P647" s="400"/>
      <c r="Q647" s="394"/>
      <c r="R647" s="394"/>
      <c r="S647" s="394"/>
      <c r="T647" s="394"/>
      <c r="U647" s="394"/>
      <c r="V647" s="394"/>
      <c r="W647" s="394"/>
      <c r="X647" s="394"/>
      <c r="Y647" s="399"/>
      <c r="Z647" s="394"/>
      <c r="AA647" s="401"/>
      <c r="AB647" s="401"/>
      <c r="AC647" s="401"/>
      <c r="AD647" s="401"/>
      <c r="AE647" s="362"/>
      <c r="AF647" s="405"/>
      <c r="AG647" s="401"/>
      <c r="AH647" s="405"/>
      <c r="AI647" s="401"/>
      <c r="AJ647" s="401"/>
      <c r="AK647" s="394"/>
      <c r="AL647" s="394"/>
      <c r="AM647" s="394"/>
      <c r="AN647" s="399"/>
      <c r="AO647" s="394"/>
      <c r="AP647" s="401"/>
      <c r="AQ647" s="401"/>
      <c r="AR647" s="401"/>
      <c r="AS647" s="406"/>
      <c r="AT647" s="405"/>
      <c r="AU647" s="405"/>
      <c r="AV647" s="404"/>
      <c r="AW647" s="405"/>
      <c r="AX647" s="405"/>
      <c r="AY647" s="405"/>
      <c r="AZ647" s="404"/>
      <c r="BA647" s="405"/>
      <c r="BB647" s="405"/>
      <c r="BC647" s="394"/>
      <c r="BD647" s="394"/>
      <c r="BE647" s="394"/>
      <c r="BG647" s="2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</row>
    <row r="648" spans="1:100" s="1" customFormat="1" x14ac:dyDescent="0.25">
      <c r="A648" s="394"/>
      <c r="B648" s="394"/>
      <c r="C648" s="394"/>
      <c r="D648" s="394"/>
      <c r="E648" s="394"/>
      <c r="F648" s="394"/>
      <c r="G648" s="394"/>
      <c r="H648" s="394"/>
      <c r="I648" s="394"/>
      <c r="J648" s="394"/>
      <c r="K648" s="394"/>
      <c r="L648" s="394"/>
      <c r="M648" s="394"/>
      <c r="N648" s="394"/>
      <c r="O648" s="394"/>
      <c r="P648" s="400"/>
      <c r="Q648" s="394"/>
      <c r="R648" s="394"/>
      <c r="S648" s="394"/>
      <c r="T648" s="394"/>
      <c r="U648" s="394"/>
      <c r="V648" s="394"/>
      <c r="W648" s="394"/>
      <c r="X648" s="394"/>
      <c r="Y648" s="399"/>
      <c r="Z648" s="394"/>
      <c r="AA648" s="401"/>
      <c r="AB648" s="401"/>
      <c r="AC648" s="401"/>
      <c r="AD648" s="401"/>
      <c r="AE648" s="362"/>
      <c r="AF648" s="405"/>
      <c r="AG648" s="401"/>
      <c r="AH648" s="405"/>
      <c r="AI648" s="401"/>
      <c r="AJ648" s="401"/>
      <c r="AK648" s="394"/>
      <c r="AL648" s="394"/>
      <c r="AM648" s="394"/>
      <c r="AN648" s="399"/>
      <c r="AO648" s="394"/>
      <c r="AP648" s="401"/>
      <c r="AQ648" s="401"/>
      <c r="AR648" s="401"/>
      <c r="AS648" s="406"/>
      <c r="AT648" s="405"/>
      <c r="AU648" s="405"/>
      <c r="AV648" s="404"/>
      <c r="AW648" s="405"/>
      <c r="AX648" s="405"/>
      <c r="AY648" s="405"/>
      <c r="AZ648" s="404"/>
      <c r="BA648" s="405"/>
      <c r="BB648" s="405"/>
      <c r="BC648" s="394"/>
      <c r="BD648" s="394"/>
      <c r="BE648" s="394"/>
      <c r="BG648" s="2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</row>
    <row r="649" spans="1:100" s="1" customFormat="1" x14ac:dyDescent="0.25">
      <c r="A649" s="394"/>
      <c r="B649" s="394"/>
      <c r="C649" s="394"/>
      <c r="D649" s="394"/>
      <c r="E649" s="394"/>
      <c r="F649" s="394"/>
      <c r="G649" s="394"/>
      <c r="H649" s="394"/>
      <c r="I649" s="394"/>
      <c r="J649" s="394"/>
      <c r="K649" s="394"/>
      <c r="L649" s="394"/>
      <c r="M649" s="394"/>
      <c r="N649" s="394"/>
      <c r="O649" s="394"/>
      <c r="P649" s="400"/>
      <c r="Q649" s="394"/>
      <c r="R649" s="394"/>
      <c r="S649" s="394"/>
      <c r="T649" s="394"/>
      <c r="U649" s="394"/>
      <c r="V649" s="394"/>
      <c r="W649" s="394"/>
      <c r="X649" s="394"/>
      <c r="Y649" s="399"/>
      <c r="Z649" s="394"/>
      <c r="AA649" s="401"/>
      <c r="AB649" s="401"/>
      <c r="AC649" s="401"/>
      <c r="AD649" s="401"/>
      <c r="AE649" s="362"/>
      <c r="AF649" s="405"/>
      <c r="AG649" s="401"/>
      <c r="AH649" s="405"/>
      <c r="AI649" s="401"/>
      <c r="AJ649" s="401"/>
      <c r="AK649" s="394"/>
      <c r="AL649" s="394"/>
      <c r="AM649" s="394"/>
      <c r="AN649" s="399"/>
      <c r="AO649" s="394"/>
      <c r="AP649" s="401"/>
      <c r="AQ649" s="401"/>
      <c r="AR649" s="401"/>
      <c r="AS649" s="406"/>
      <c r="AT649" s="405"/>
      <c r="AU649" s="405"/>
      <c r="AV649" s="404"/>
      <c r="AW649" s="405"/>
      <c r="AX649" s="405"/>
      <c r="AY649" s="405"/>
      <c r="AZ649" s="404"/>
      <c r="BA649" s="405"/>
      <c r="BB649" s="405"/>
      <c r="BC649" s="394"/>
      <c r="BD649" s="394"/>
      <c r="BE649" s="394"/>
      <c r="BG649" s="2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</row>
    <row r="650" spans="1:100" s="1" customFormat="1" x14ac:dyDescent="0.25">
      <c r="A650" s="394"/>
      <c r="B650" s="394"/>
      <c r="C650" s="394"/>
      <c r="D650" s="394"/>
      <c r="E650" s="394"/>
      <c r="F650" s="394"/>
      <c r="G650" s="394"/>
      <c r="H650" s="394"/>
      <c r="I650" s="394"/>
      <c r="J650" s="394"/>
      <c r="K650" s="394"/>
      <c r="L650" s="394"/>
      <c r="M650" s="394"/>
      <c r="N650" s="394"/>
      <c r="O650" s="394"/>
      <c r="P650" s="400"/>
      <c r="Q650" s="394"/>
      <c r="R650" s="394"/>
      <c r="S650" s="394"/>
      <c r="T650" s="394"/>
      <c r="U650" s="394"/>
      <c r="V650" s="394"/>
      <c r="W650" s="394"/>
      <c r="X650" s="394"/>
      <c r="Y650" s="399"/>
      <c r="Z650" s="394"/>
      <c r="AA650" s="401"/>
      <c r="AB650" s="401"/>
      <c r="AC650" s="401"/>
      <c r="AD650" s="401"/>
      <c r="AE650" s="362"/>
      <c r="AF650" s="405"/>
      <c r="AG650" s="401"/>
      <c r="AH650" s="405"/>
      <c r="AI650" s="401"/>
      <c r="AJ650" s="401"/>
      <c r="AK650" s="394"/>
      <c r="AL650" s="394"/>
      <c r="AM650" s="394"/>
      <c r="AN650" s="399"/>
      <c r="AO650" s="394"/>
      <c r="AP650" s="401"/>
      <c r="AQ650" s="401"/>
      <c r="AR650" s="401"/>
      <c r="AS650" s="406"/>
      <c r="AT650" s="405"/>
      <c r="AU650" s="405"/>
      <c r="AV650" s="404"/>
      <c r="AW650" s="405"/>
      <c r="AX650" s="405"/>
      <c r="AY650" s="405"/>
      <c r="AZ650" s="404"/>
      <c r="BA650" s="405"/>
      <c r="BB650" s="405"/>
      <c r="BC650" s="394"/>
      <c r="BD650" s="394"/>
      <c r="BE650" s="394"/>
      <c r="BG650" s="2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</row>
    <row r="651" spans="1:100" s="1" customFormat="1" x14ac:dyDescent="0.25">
      <c r="A651" s="394"/>
      <c r="B651" s="394"/>
      <c r="C651" s="394"/>
      <c r="D651" s="394"/>
      <c r="E651" s="394"/>
      <c r="F651" s="394"/>
      <c r="G651" s="394"/>
      <c r="H651" s="394"/>
      <c r="I651" s="394"/>
      <c r="J651" s="394"/>
      <c r="K651" s="394"/>
      <c r="L651" s="394"/>
      <c r="M651" s="394"/>
      <c r="N651" s="394"/>
      <c r="O651" s="394"/>
      <c r="P651" s="400"/>
      <c r="Q651" s="394"/>
      <c r="R651" s="394"/>
      <c r="S651" s="394"/>
      <c r="T651" s="394"/>
      <c r="U651" s="394"/>
      <c r="V651" s="394"/>
      <c r="W651" s="394"/>
      <c r="X651" s="394"/>
      <c r="Y651" s="399"/>
      <c r="Z651" s="394"/>
      <c r="AA651" s="401"/>
      <c r="AB651" s="401"/>
      <c r="AC651" s="401"/>
      <c r="AD651" s="401"/>
      <c r="AE651" s="362"/>
      <c r="AF651" s="405"/>
      <c r="AG651" s="401"/>
      <c r="AH651" s="405"/>
      <c r="AI651" s="401"/>
      <c r="AJ651" s="401"/>
      <c r="AK651" s="394"/>
      <c r="AL651" s="394"/>
      <c r="AM651" s="394"/>
      <c r="AN651" s="399"/>
      <c r="AO651" s="394"/>
      <c r="AP651" s="401"/>
      <c r="AQ651" s="401"/>
      <c r="AR651" s="401"/>
      <c r="AS651" s="406"/>
      <c r="AT651" s="405"/>
      <c r="AU651" s="405"/>
      <c r="AV651" s="404"/>
      <c r="AW651" s="405"/>
      <c r="AX651" s="405"/>
      <c r="AY651" s="405"/>
      <c r="AZ651" s="404"/>
      <c r="BA651" s="405"/>
      <c r="BB651" s="405"/>
      <c r="BC651" s="394"/>
      <c r="BD651" s="394"/>
      <c r="BE651" s="394"/>
      <c r="BG651" s="2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</row>
    <row r="652" spans="1:100" s="1" customFormat="1" x14ac:dyDescent="0.25">
      <c r="A652" s="394"/>
      <c r="B652" s="394"/>
      <c r="C652" s="394"/>
      <c r="D652" s="394"/>
      <c r="E652" s="394"/>
      <c r="F652" s="394"/>
      <c r="G652" s="394"/>
      <c r="H652" s="394"/>
      <c r="I652" s="394"/>
      <c r="J652" s="394"/>
      <c r="K652" s="394"/>
      <c r="L652" s="394"/>
      <c r="M652" s="394"/>
      <c r="N652" s="394"/>
      <c r="O652" s="394"/>
      <c r="P652" s="400"/>
      <c r="Q652" s="394"/>
      <c r="R652" s="394"/>
      <c r="S652" s="394"/>
      <c r="T652" s="394"/>
      <c r="U652" s="394"/>
      <c r="V652" s="394"/>
      <c r="W652" s="394"/>
      <c r="X652" s="394"/>
      <c r="Y652" s="399"/>
      <c r="Z652" s="394"/>
      <c r="AA652" s="401"/>
      <c r="AB652" s="401"/>
      <c r="AC652" s="401"/>
      <c r="AD652" s="401"/>
      <c r="AE652" s="362"/>
      <c r="AF652" s="405"/>
      <c r="AG652" s="401"/>
      <c r="AH652" s="405"/>
      <c r="AI652" s="401"/>
      <c r="AJ652" s="401"/>
      <c r="AK652" s="394"/>
      <c r="AL652" s="394"/>
      <c r="AM652" s="394"/>
      <c r="AN652" s="399"/>
      <c r="AO652" s="394"/>
      <c r="AP652" s="401"/>
      <c r="AQ652" s="401"/>
      <c r="AR652" s="401"/>
      <c r="AS652" s="406"/>
      <c r="AT652" s="405"/>
      <c r="AU652" s="405"/>
      <c r="AV652" s="404"/>
      <c r="AW652" s="405"/>
      <c r="AX652" s="405"/>
      <c r="AY652" s="405"/>
      <c r="AZ652" s="404"/>
      <c r="BA652" s="405"/>
      <c r="BB652" s="405"/>
      <c r="BC652" s="394"/>
      <c r="BD652" s="394"/>
      <c r="BE652" s="394"/>
      <c r="BG652" s="2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</row>
    <row r="653" spans="1:100" s="1" customFormat="1" x14ac:dyDescent="0.25">
      <c r="A653" s="394"/>
      <c r="B653" s="394"/>
      <c r="C653" s="394"/>
      <c r="D653" s="394"/>
      <c r="E653" s="394"/>
      <c r="F653" s="394"/>
      <c r="G653" s="394"/>
      <c r="H653" s="394"/>
      <c r="I653" s="394"/>
      <c r="J653" s="394"/>
      <c r="K653" s="394"/>
      <c r="L653" s="394"/>
      <c r="M653" s="394"/>
      <c r="N653" s="394"/>
      <c r="O653" s="394"/>
      <c r="P653" s="400"/>
      <c r="Q653" s="394"/>
      <c r="R653" s="394"/>
      <c r="S653" s="394"/>
      <c r="T653" s="394"/>
      <c r="U653" s="394"/>
      <c r="V653" s="394"/>
      <c r="W653" s="394"/>
      <c r="X653" s="394"/>
      <c r="Y653" s="399"/>
      <c r="Z653" s="394"/>
      <c r="AA653" s="401"/>
      <c r="AB653" s="401"/>
      <c r="AC653" s="401"/>
      <c r="AD653" s="401"/>
      <c r="AE653" s="362"/>
      <c r="AF653" s="405"/>
      <c r="AG653" s="401"/>
      <c r="AH653" s="405"/>
      <c r="AI653" s="401"/>
      <c r="AJ653" s="401"/>
      <c r="AK653" s="394"/>
      <c r="AL653" s="394"/>
      <c r="AM653" s="394"/>
      <c r="AN653" s="399"/>
      <c r="AO653" s="394"/>
      <c r="AP653" s="401"/>
      <c r="AQ653" s="401"/>
      <c r="AR653" s="401"/>
      <c r="AS653" s="406"/>
      <c r="AT653" s="405"/>
      <c r="AU653" s="405"/>
      <c r="AV653" s="404"/>
      <c r="AW653" s="405"/>
      <c r="AX653" s="405"/>
      <c r="AY653" s="405"/>
      <c r="AZ653" s="404"/>
      <c r="BA653" s="405"/>
      <c r="BB653" s="405"/>
      <c r="BC653" s="394"/>
      <c r="BD653" s="394"/>
      <c r="BE653" s="394"/>
      <c r="BG653" s="2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</row>
    <row r="654" spans="1:100" s="1" customFormat="1" x14ac:dyDescent="0.25">
      <c r="A654" s="394"/>
      <c r="B654" s="394"/>
      <c r="C654" s="394"/>
      <c r="D654" s="394"/>
      <c r="E654" s="394"/>
      <c r="F654" s="394"/>
      <c r="G654" s="394"/>
      <c r="H654" s="394"/>
      <c r="I654" s="394"/>
      <c r="J654" s="394"/>
      <c r="K654" s="394"/>
      <c r="L654" s="394"/>
      <c r="M654" s="394"/>
      <c r="N654" s="394"/>
      <c r="O654" s="394"/>
      <c r="P654" s="400"/>
      <c r="Q654" s="394"/>
      <c r="R654" s="394"/>
      <c r="S654" s="394"/>
      <c r="T654" s="394"/>
      <c r="U654" s="394"/>
      <c r="V654" s="394"/>
      <c r="W654" s="394"/>
      <c r="X654" s="394"/>
      <c r="Y654" s="399"/>
      <c r="Z654" s="394"/>
      <c r="AA654" s="401"/>
      <c r="AB654" s="401"/>
      <c r="AC654" s="401"/>
      <c r="AD654" s="401"/>
      <c r="AE654" s="362"/>
      <c r="AF654" s="405"/>
      <c r="AG654" s="401"/>
      <c r="AH654" s="405"/>
      <c r="AI654" s="401"/>
      <c r="AJ654" s="401"/>
      <c r="AK654" s="394"/>
      <c r="AL654" s="394"/>
      <c r="AM654" s="394"/>
      <c r="AN654" s="399"/>
      <c r="AO654" s="394"/>
      <c r="AP654" s="401"/>
      <c r="AQ654" s="401"/>
      <c r="AR654" s="401"/>
      <c r="AS654" s="406"/>
      <c r="AT654" s="405"/>
      <c r="AU654" s="405"/>
      <c r="AV654" s="404"/>
      <c r="AW654" s="405"/>
      <c r="AX654" s="405"/>
      <c r="AY654" s="405"/>
      <c r="AZ654" s="404"/>
      <c r="BA654" s="405"/>
      <c r="BB654" s="405"/>
      <c r="BC654" s="394"/>
      <c r="BD654" s="394"/>
      <c r="BE654" s="394"/>
      <c r="BG654" s="2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</row>
    <row r="655" spans="1:100" s="1" customFormat="1" x14ac:dyDescent="0.25">
      <c r="A655" s="394"/>
      <c r="B655" s="394"/>
      <c r="C655" s="394"/>
      <c r="D655" s="394"/>
      <c r="E655" s="394"/>
      <c r="F655" s="394"/>
      <c r="G655" s="394"/>
      <c r="H655" s="394"/>
      <c r="I655" s="394"/>
      <c r="J655" s="394"/>
      <c r="K655" s="394"/>
      <c r="L655" s="394"/>
      <c r="M655" s="394"/>
      <c r="N655" s="394"/>
      <c r="O655" s="394"/>
      <c r="P655" s="400"/>
      <c r="Q655" s="394"/>
      <c r="R655" s="394"/>
      <c r="S655" s="394"/>
      <c r="T655" s="394"/>
      <c r="U655" s="394"/>
      <c r="V655" s="394"/>
      <c r="W655" s="394"/>
      <c r="X655" s="394"/>
      <c r="Y655" s="399"/>
      <c r="Z655" s="394"/>
      <c r="AA655" s="401"/>
      <c r="AB655" s="401"/>
      <c r="AC655" s="401"/>
      <c r="AD655" s="401"/>
      <c r="AE655" s="362"/>
      <c r="AF655" s="405"/>
      <c r="AG655" s="401"/>
      <c r="AH655" s="405"/>
      <c r="AI655" s="401"/>
      <c r="AJ655" s="401"/>
      <c r="AK655" s="394"/>
      <c r="AL655" s="394"/>
      <c r="AM655" s="394"/>
      <c r="AN655" s="399"/>
      <c r="AO655" s="394"/>
      <c r="AP655" s="401"/>
      <c r="AQ655" s="401"/>
      <c r="AR655" s="401"/>
      <c r="AS655" s="406"/>
      <c r="AT655" s="405"/>
      <c r="AU655" s="405"/>
      <c r="AV655" s="404"/>
      <c r="AW655" s="405"/>
      <c r="AX655" s="405"/>
      <c r="AY655" s="405"/>
      <c r="AZ655" s="404"/>
      <c r="BA655" s="405"/>
      <c r="BB655" s="405"/>
      <c r="BC655" s="394"/>
      <c r="BD655" s="394"/>
      <c r="BE655" s="394"/>
      <c r="BG655" s="2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</row>
    <row r="656" spans="1:100" s="1" customFormat="1" x14ac:dyDescent="0.25">
      <c r="A656" s="394"/>
      <c r="B656" s="394"/>
      <c r="C656" s="394"/>
      <c r="D656" s="394"/>
      <c r="E656" s="394"/>
      <c r="F656" s="394"/>
      <c r="G656" s="394"/>
      <c r="H656" s="394"/>
      <c r="I656" s="394"/>
      <c r="J656" s="394"/>
      <c r="K656" s="394"/>
      <c r="L656" s="394"/>
      <c r="M656" s="394"/>
      <c r="N656" s="394"/>
      <c r="O656" s="394"/>
      <c r="P656" s="400"/>
      <c r="Q656" s="394"/>
      <c r="R656" s="394"/>
      <c r="S656" s="394"/>
      <c r="T656" s="394"/>
      <c r="U656" s="394"/>
      <c r="V656" s="394"/>
      <c r="W656" s="394"/>
      <c r="X656" s="394"/>
      <c r="Y656" s="399"/>
      <c r="Z656" s="394"/>
      <c r="AA656" s="401"/>
      <c r="AB656" s="401"/>
      <c r="AC656" s="401"/>
      <c r="AD656" s="401"/>
      <c r="AE656" s="362"/>
      <c r="AF656" s="405"/>
      <c r="AG656" s="401"/>
      <c r="AH656" s="405"/>
      <c r="AI656" s="401"/>
      <c r="AJ656" s="401"/>
      <c r="AK656" s="394"/>
      <c r="AL656" s="394"/>
      <c r="AM656" s="394"/>
      <c r="AN656" s="399"/>
      <c r="AO656" s="394"/>
      <c r="AP656" s="401"/>
      <c r="AQ656" s="401"/>
      <c r="AR656" s="401"/>
      <c r="AS656" s="406"/>
      <c r="AT656" s="405"/>
      <c r="AU656" s="405"/>
      <c r="AV656" s="404"/>
      <c r="AW656" s="405"/>
      <c r="AX656" s="405"/>
      <c r="AY656" s="405"/>
      <c r="AZ656" s="404"/>
      <c r="BA656" s="405"/>
      <c r="BB656" s="405"/>
      <c r="BC656" s="394"/>
      <c r="BD656" s="394"/>
      <c r="BE656" s="394"/>
      <c r="BG656" s="2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</row>
    <row r="657" spans="1:100" s="1" customFormat="1" x14ac:dyDescent="0.25">
      <c r="A657" s="394"/>
      <c r="B657" s="394"/>
      <c r="C657" s="394"/>
      <c r="D657" s="394"/>
      <c r="E657" s="394"/>
      <c r="F657" s="394"/>
      <c r="G657" s="394"/>
      <c r="H657" s="394"/>
      <c r="I657" s="394"/>
      <c r="J657" s="394"/>
      <c r="K657" s="394"/>
      <c r="L657" s="394"/>
      <c r="M657" s="394"/>
      <c r="N657" s="394"/>
      <c r="O657" s="394"/>
      <c r="P657" s="400"/>
      <c r="Q657" s="394"/>
      <c r="R657" s="394"/>
      <c r="S657" s="394"/>
      <c r="T657" s="394"/>
      <c r="U657" s="394"/>
      <c r="V657" s="394"/>
      <c r="W657" s="394"/>
      <c r="X657" s="394"/>
      <c r="Y657" s="399"/>
      <c r="Z657" s="394"/>
      <c r="AA657" s="401"/>
      <c r="AB657" s="401"/>
      <c r="AC657" s="401"/>
      <c r="AD657" s="401"/>
      <c r="AE657" s="362"/>
      <c r="AF657" s="405"/>
      <c r="AG657" s="401"/>
      <c r="AH657" s="405"/>
      <c r="AI657" s="401"/>
      <c r="AJ657" s="401"/>
      <c r="AK657" s="394"/>
      <c r="AL657" s="394"/>
      <c r="AM657" s="394"/>
      <c r="AN657" s="399"/>
      <c r="AO657" s="394"/>
      <c r="AP657" s="401"/>
      <c r="AQ657" s="401"/>
      <c r="AR657" s="401"/>
      <c r="AS657" s="406"/>
      <c r="AT657" s="405"/>
      <c r="AU657" s="405"/>
      <c r="AV657" s="404"/>
      <c r="AW657" s="405"/>
      <c r="AX657" s="405"/>
      <c r="AY657" s="405"/>
      <c r="AZ657" s="404"/>
      <c r="BA657" s="405"/>
      <c r="BB657" s="405"/>
      <c r="BC657" s="394"/>
      <c r="BD657" s="394"/>
      <c r="BE657" s="394"/>
      <c r="BG657" s="2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</row>
    <row r="658" spans="1:100" s="1" customFormat="1" x14ac:dyDescent="0.25">
      <c r="A658" s="394"/>
      <c r="B658" s="394"/>
      <c r="C658" s="394"/>
      <c r="D658" s="394"/>
      <c r="E658" s="394"/>
      <c r="F658" s="394"/>
      <c r="G658" s="394"/>
      <c r="H658" s="394"/>
      <c r="I658" s="394"/>
      <c r="J658" s="394"/>
      <c r="K658" s="394"/>
      <c r="L658" s="394"/>
      <c r="M658" s="394"/>
      <c r="N658" s="394"/>
      <c r="O658" s="394"/>
      <c r="P658" s="400"/>
      <c r="Q658" s="394"/>
      <c r="R658" s="394"/>
      <c r="S658" s="394"/>
      <c r="T658" s="394"/>
      <c r="U658" s="394"/>
      <c r="V658" s="394"/>
      <c r="W658" s="394"/>
      <c r="X658" s="394"/>
      <c r="Y658" s="399"/>
      <c r="Z658" s="394"/>
      <c r="AA658" s="401"/>
      <c r="AB658" s="401"/>
      <c r="AC658" s="401"/>
      <c r="AD658" s="401"/>
      <c r="AE658" s="362"/>
      <c r="AF658" s="405"/>
      <c r="AG658" s="401"/>
      <c r="AH658" s="405"/>
      <c r="AI658" s="401"/>
      <c r="AJ658" s="401"/>
      <c r="AK658" s="394"/>
      <c r="AL658" s="394"/>
      <c r="AM658" s="394"/>
      <c r="AN658" s="399"/>
      <c r="AO658" s="394"/>
      <c r="AP658" s="401"/>
      <c r="AQ658" s="401"/>
      <c r="AR658" s="401"/>
      <c r="AS658" s="406"/>
      <c r="AT658" s="405"/>
      <c r="AU658" s="405"/>
      <c r="AV658" s="404"/>
      <c r="AW658" s="405"/>
      <c r="AX658" s="405"/>
      <c r="AY658" s="405"/>
      <c r="AZ658" s="404"/>
      <c r="BA658" s="405"/>
      <c r="BB658" s="405"/>
      <c r="BC658" s="394"/>
      <c r="BD658" s="394"/>
      <c r="BE658" s="394"/>
      <c r="BG658" s="2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</row>
    <row r="659" spans="1:100" s="1" customFormat="1" x14ac:dyDescent="0.25">
      <c r="A659" s="394"/>
      <c r="B659" s="394"/>
      <c r="C659" s="394"/>
      <c r="D659" s="394"/>
      <c r="E659" s="394"/>
      <c r="F659" s="394"/>
      <c r="G659" s="394"/>
      <c r="H659" s="394"/>
      <c r="I659" s="394"/>
      <c r="J659" s="394"/>
      <c r="K659" s="394"/>
      <c r="L659" s="394"/>
      <c r="M659" s="394"/>
      <c r="N659" s="394"/>
      <c r="O659" s="394"/>
      <c r="P659" s="400"/>
      <c r="Q659" s="394"/>
      <c r="R659" s="394"/>
      <c r="S659" s="394"/>
      <c r="T659" s="394"/>
      <c r="U659" s="394"/>
      <c r="V659" s="394"/>
      <c r="W659" s="394"/>
      <c r="X659" s="394"/>
      <c r="Y659" s="399"/>
      <c r="Z659" s="394"/>
      <c r="AA659" s="401"/>
      <c r="AB659" s="401"/>
      <c r="AC659" s="401"/>
      <c r="AD659" s="401"/>
      <c r="AE659" s="362"/>
      <c r="AF659" s="405"/>
      <c r="AG659" s="401"/>
      <c r="AH659" s="405"/>
      <c r="AI659" s="401"/>
      <c r="AJ659" s="401"/>
      <c r="AK659" s="394"/>
      <c r="AL659" s="394"/>
      <c r="AM659" s="394"/>
      <c r="AN659" s="399"/>
      <c r="AO659" s="394"/>
      <c r="AP659" s="401"/>
      <c r="AQ659" s="401"/>
      <c r="AR659" s="401"/>
      <c r="AS659" s="406"/>
      <c r="AT659" s="405"/>
      <c r="AU659" s="405"/>
      <c r="AV659" s="404"/>
      <c r="AW659" s="405"/>
      <c r="AX659" s="405"/>
      <c r="AY659" s="405"/>
      <c r="AZ659" s="404"/>
      <c r="BA659" s="405"/>
      <c r="BB659" s="405"/>
      <c r="BC659" s="394"/>
      <c r="BD659" s="394"/>
      <c r="BE659" s="394"/>
      <c r="BG659" s="2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</row>
    <row r="660" spans="1:100" s="1" customFormat="1" x14ac:dyDescent="0.25">
      <c r="A660" s="394"/>
      <c r="B660" s="394"/>
      <c r="C660" s="394"/>
      <c r="D660" s="394"/>
      <c r="E660" s="394"/>
      <c r="F660" s="394"/>
      <c r="G660" s="394"/>
      <c r="H660" s="394"/>
      <c r="I660" s="394"/>
      <c r="J660" s="394"/>
      <c r="K660" s="394"/>
      <c r="L660" s="394"/>
      <c r="M660" s="394"/>
      <c r="N660" s="394"/>
      <c r="O660" s="394"/>
      <c r="P660" s="400"/>
      <c r="Q660" s="394"/>
      <c r="R660" s="394"/>
      <c r="S660" s="394"/>
      <c r="T660" s="394"/>
      <c r="U660" s="394"/>
      <c r="V660" s="394"/>
      <c r="W660" s="394"/>
      <c r="X660" s="394"/>
      <c r="Y660" s="399"/>
      <c r="Z660" s="394"/>
      <c r="AA660" s="401"/>
      <c r="AB660" s="401"/>
      <c r="AC660" s="401"/>
      <c r="AD660" s="401"/>
      <c r="AE660" s="362"/>
      <c r="AF660" s="405"/>
      <c r="AG660" s="401"/>
      <c r="AH660" s="405"/>
      <c r="AI660" s="401"/>
      <c r="AJ660" s="401"/>
      <c r="AK660" s="394"/>
      <c r="AL660" s="394"/>
      <c r="AM660" s="394"/>
      <c r="AN660" s="399"/>
      <c r="AO660" s="394"/>
      <c r="AP660" s="401"/>
      <c r="AQ660" s="401"/>
      <c r="AR660" s="401"/>
      <c r="AS660" s="406"/>
      <c r="AT660" s="405"/>
      <c r="AU660" s="405"/>
      <c r="AV660" s="404"/>
      <c r="AW660" s="405"/>
      <c r="AX660" s="405"/>
      <c r="AY660" s="405"/>
      <c r="AZ660" s="404"/>
      <c r="BA660" s="405"/>
      <c r="BB660" s="405"/>
      <c r="BC660" s="394"/>
      <c r="BD660" s="394"/>
      <c r="BE660" s="394"/>
      <c r="BG660" s="2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</row>
    <row r="661" spans="1:100" s="1" customFormat="1" x14ac:dyDescent="0.25">
      <c r="A661" s="394"/>
      <c r="B661" s="394"/>
      <c r="C661" s="394"/>
      <c r="D661" s="394"/>
      <c r="E661" s="394"/>
      <c r="F661" s="394"/>
      <c r="G661" s="394"/>
      <c r="H661" s="394"/>
      <c r="I661" s="394"/>
      <c r="J661" s="394"/>
      <c r="K661" s="394"/>
      <c r="L661" s="394"/>
      <c r="M661" s="394"/>
      <c r="N661" s="394"/>
      <c r="O661" s="394"/>
      <c r="P661" s="400"/>
      <c r="Q661" s="394"/>
      <c r="R661" s="394"/>
      <c r="S661" s="394"/>
      <c r="T661" s="394"/>
      <c r="U661" s="394"/>
      <c r="V661" s="394"/>
      <c r="W661" s="394"/>
      <c r="X661" s="394"/>
      <c r="Y661" s="399"/>
      <c r="Z661" s="394"/>
      <c r="AA661" s="401"/>
      <c r="AB661" s="401"/>
      <c r="AC661" s="401"/>
      <c r="AD661" s="401"/>
      <c r="AE661" s="362"/>
      <c r="AF661" s="405"/>
      <c r="AG661" s="401"/>
      <c r="AH661" s="405"/>
      <c r="AI661" s="401"/>
      <c r="AJ661" s="401"/>
      <c r="AK661" s="394"/>
      <c r="AL661" s="394"/>
      <c r="AM661" s="394"/>
      <c r="AN661" s="399"/>
      <c r="AO661" s="394"/>
      <c r="AP661" s="401"/>
      <c r="AQ661" s="401"/>
      <c r="AR661" s="401"/>
      <c r="AS661" s="406"/>
      <c r="AT661" s="405"/>
      <c r="AU661" s="405"/>
      <c r="AV661" s="404"/>
      <c r="AW661" s="405"/>
      <c r="AX661" s="405"/>
      <c r="AY661" s="405"/>
      <c r="AZ661" s="404"/>
      <c r="BA661" s="405"/>
      <c r="BB661" s="405"/>
      <c r="BC661" s="394"/>
      <c r="BD661" s="394"/>
      <c r="BE661" s="394"/>
      <c r="BG661" s="2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</row>
    <row r="662" spans="1:100" s="1" customFormat="1" x14ac:dyDescent="0.25">
      <c r="A662" s="394"/>
      <c r="B662" s="394"/>
      <c r="C662" s="394"/>
      <c r="D662" s="394"/>
      <c r="E662" s="394"/>
      <c r="F662" s="394"/>
      <c r="G662" s="394"/>
      <c r="H662" s="394"/>
      <c r="I662" s="394"/>
      <c r="J662" s="394"/>
      <c r="K662" s="394"/>
      <c r="L662" s="394"/>
      <c r="M662" s="394"/>
      <c r="N662" s="394"/>
      <c r="O662" s="394"/>
      <c r="P662" s="400"/>
      <c r="Q662" s="394"/>
      <c r="R662" s="394"/>
      <c r="S662" s="394"/>
      <c r="T662" s="394"/>
      <c r="U662" s="394"/>
      <c r="V662" s="394"/>
      <c r="W662" s="394"/>
      <c r="X662" s="394"/>
      <c r="Y662" s="399"/>
      <c r="Z662" s="394"/>
      <c r="AA662" s="401"/>
      <c r="AB662" s="401"/>
      <c r="AC662" s="401"/>
      <c r="AD662" s="401"/>
      <c r="AE662" s="362"/>
      <c r="AF662" s="405"/>
      <c r="AG662" s="401"/>
      <c r="AH662" s="405"/>
      <c r="AI662" s="401"/>
      <c r="AJ662" s="401"/>
      <c r="AK662" s="394"/>
      <c r="AL662" s="394"/>
      <c r="AM662" s="394"/>
      <c r="AN662" s="399"/>
      <c r="AO662" s="394"/>
      <c r="AP662" s="401"/>
      <c r="AQ662" s="401"/>
      <c r="AR662" s="401"/>
      <c r="AS662" s="406"/>
      <c r="AT662" s="405"/>
      <c r="AU662" s="405"/>
      <c r="AV662" s="404"/>
      <c r="AW662" s="405"/>
      <c r="AX662" s="405"/>
      <c r="AY662" s="405"/>
      <c r="AZ662" s="404"/>
      <c r="BA662" s="405"/>
      <c r="BB662" s="405"/>
      <c r="BC662" s="394"/>
      <c r="BD662" s="394"/>
      <c r="BE662" s="394"/>
      <c r="BG662" s="2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</row>
    <row r="663" spans="1:100" s="1" customFormat="1" x14ac:dyDescent="0.25">
      <c r="A663" s="394"/>
      <c r="B663" s="394"/>
      <c r="C663" s="394"/>
      <c r="D663" s="394"/>
      <c r="E663" s="394"/>
      <c r="F663" s="394"/>
      <c r="G663" s="394"/>
      <c r="H663" s="394"/>
      <c r="I663" s="394"/>
      <c r="J663" s="394"/>
      <c r="K663" s="394"/>
      <c r="L663" s="394"/>
      <c r="M663" s="394"/>
      <c r="N663" s="394"/>
      <c r="O663" s="394"/>
      <c r="P663" s="400"/>
      <c r="Q663" s="394"/>
      <c r="R663" s="394"/>
      <c r="S663" s="394"/>
      <c r="T663" s="394"/>
      <c r="U663" s="394"/>
      <c r="V663" s="394"/>
      <c r="W663" s="394"/>
      <c r="X663" s="394"/>
      <c r="Y663" s="399"/>
      <c r="Z663" s="394"/>
      <c r="AA663" s="401"/>
      <c r="AB663" s="401"/>
      <c r="AC663" s="401"/>
      <c r="AD663" s="401"/>
      <c r="AE663" s="362"/>
      <c r="AF663" s="405"/>
      <c r="AG663" s="401"/>
      <c r="AH663" s="405"/>
      <c r="AI663" s="401"/>
      <c r="AJ663" s="401"/>
      <c r="AK663" s="394"/>
      <c r="AL663" s="394"/>
      <c r="AM663" s="394"/>
      <c r="AN663" s="399"/>
      <c r="AO663" s="394"/>
      <c r="AP663" s="401"/>
      <c r="AQ663" s="401"/>
      <c r="AR663" s="401"/>
      <c r="AS663" s="406"/>
      <c r="AT663" s="405"/>
      <c r="AU663" s="405"/>
      <c r="AV663" s="404"/>
      <c r="AW663" s="405"/>
      <c r="AX663" s="405"/>
      <c r="AY663" s="405"/>
      <c r="AZ663" s="404"/>
      <c r="BA663" s="405"/>
      <c r="BB663" s="405"/>
      <c r="BC663" s="394"/>
      <c r="BD663" s="394"/>
      <c r="BE663" s="394"/>
      <c r="BG663" s="2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</row>
    <row r="664" spans="1:100" s="1" customFormat="1" x14ac:dyDescent="0.25">
      <c r="A664" s="394"/>
      <c r="B664" s="394"/>
      <c r="C664" s="394"/>
      <c r="D664" s="394"/>
      <c r="E664" s="394"/>
      <c r="F664" s="394"/>
      <c r="G664" s="394"/>
      <c r="H664" s="394"/>
      <c r="I664" s="394"/>
      <c r="J664" s="394"/>
      <c r="K664" s="394"/>
      <c r="L664" s="394"/>
      <c r="M664" s="394"/>
      <c r="N664" s="394"/>
      <c r="O664" s="394"/>
      <c r="P664" s="400"/>
      <c r="Q664" s="394"/>
      <c r="R664" s="394"/>
      <c r="S664" s="394"/>
      <c r="T664" s="394"/>
      <c r="U664" s="394"/>
      <c r="V664" s="394"/>
      <c r="W664" s="394"/>
      <c r="X664" s="394"/>
      <c r="Y664" s="399"/>
      <c r="Z664" s="394"/>
      <c r="AA664" s="401"/>
      <c r="AB664" s="401"/>
      <c r="AC664" s="401"/>
      <c r="AD664" s="401"/>
      <c r="AE664" s="362"/>
      <c r="AF664" s="405"/>
      <c r="AG664" s="401"/>
      <c r="AH664" s="405"/>
      <c r="AI664" s="401"/>
      <c r="AJ664" s="401"/>
      <c r="AK664" s="394"/>
      <c r="AL664" s="394"/>
      <c r="AM664" s="394"/>
      <c r="AN664" s="399"/>
      <c r="AO664" s="394"/>
      <c r="AP664" s="401"/>
      <c r="AQ664" s="401"/>
      <c r="AR664" s="401"/>
      <c r="AS664" s="406"/>
      <c r="AT664" s="405"/>
      <c r="AU664" s="405"/>
      <c r="AV664" s="404"/>
      <c r="AW664" s="405"/>
      <c r="AX664" s="405"/>
      <c r="AY664" s="405"/>
      <c r="AZ664" s="404"/>
      <c r="BA664" s="405"/>
      <c r="BB664" s="405"/>
      <c r="BC664" s="394"/>
      <c r="BD664" s="394"/>
      <c r="BE664" s="394"/>
      <c r="BG664" s="2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</row>
    <row r="665" spans="1:100" s="1" customFormat="1" x14ac:dyDescent="0.25">
      <c r="A665" s="394"/>
      <c r="B665" s="394"/>
      <c r="C665" s="394"/>
      <c r="D665" s="394"/>
      <c r="E665" s="394"/>
      <c r="F665" s="394"/>
      <c r="G665" s="394"/>
      <c r="H665" s="394"/>
      <c r="I665" s="394"/>
      <c r="J665" s="394"/>
      <c r="K665" s="394"/>
      <c r="L665" s="394"/>
      <c r="M665" s="394"/>
      <c r="N665" s="394"/>
      <c r="O665" s="394"/>
      <c r="P665" s="400"/>
      <c r="Q665" s="394"/>
      <c r="R665" s="394"/>
      <c r="S665" s="394"/>
      <c r="T665" s="394"/>
      <c r="U665" s="394"/>
      <c r="V665" s="394"/>
      <c r="W665" s="394"/>
      <c r="X665" s="394"/>
      <c r="Y665" s="399"/>
      <c r="Z665" s="394"/>
      <c r="AA665" s="401"/>
      <c r="AB665" s="401"/>
      <c r="AC665" s="401"/>
      <c r="AD665" s="401"/>
      <c r="AE665" s="362"/>
      <c r="AF665" s="405"/>
      <c r="AG665" s="401"/>
      <c r="AH665" s="405"/>
      <c r="AI665" s="401"/>
      <c r="AJ665" s="401"/>
      <c r="AK665" s="394"/>
      <c r="AL665" s="394"/>
      <c r="AM665" s="394"/>
      <c r="AN665" s="399"/>
      <c r="AO665" s="394"/>
      <c r="AP665" s="401"/>
      <c r="AQ665" s="401"/>
      <c r="AR665" s="401"/>
      <c r="AS665" s="406"/>
      <c r="AT665" s="405"/>
      <c r="AU665" s="405"/>
      <c r="AV665" s="404"/>
      <c r="AW665" s="405"/>
      <c r="AX665" s="405"/>
      <c r="AY665" s="405"/>
      <c r="AZ665" s="404"/>
      <c r="BA665" s="405"/>
      <c r="BB665" s="405"/>
      <c r="BC665" s="394"/>
      <c r="BD665" s="394"/>
      <c r="BE665" s="394"/>
      <c r="BG665" s="2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</row>
    <row r="666" spans="1:100" s="1" customFormat="1" x14ac:dyDescent="0.25">
      <c r="A666" s="394"/>
      <c r="B666" s="394"/>
      <c r="C666" s="394"/>
      <c r="D666" s="394"/>
      <c r="E666" s="394"/>
      <c r="F666" s="394"/>
      <c r="G666" s="394"/>
      <c r="H666" s="394"/>
      <c r="I666" s="394"/>
      <c r="J666" s="394"/>
      <c r="K666" s="394"/>
      <c r="L666" s="394"/>
      <c r="M666" s="394"/>
      <c r="N666" s="394"/>
      <c r="O666" s="394"/>
      <c r="P666" s="400"/>
      <c r="Q666" s="394"/>
      <c r="R666" s="394"/>
      <c r="S666" s="394"/>
      <c r="T666" s="394"/>
      <c r="U666" s="394"/>
      <c r="V666" s="394"/>
      <c r="W666" s="394"/>
      <c r="X666" s="394"/>
      <c r="Y666" s="399"/>
      <c r="Z666" s="394"/>
      <c r="AA666" s="401"/>
      <c r="AB666" s="401"/>
      <c r="AC666" s="401"/>
      <c r="AD666" s="401"/>
      <c r="AE666" s="362"/>
      <c r="AF666" s="405"/>
      <c r="AG666" s="401"/>
      <c r="AH666" s="405"/>
      <c r="AI666" s="401"/>
      <c r="AJ666" s="401"/>
      <c r="AK666" s="394"/>
      <c r="AL666" s="394"/>
      <c r="AM666" s="394"/>
      <c r="AN666" s="399"/>
      <c r="AO666" s="394"/>
      <c r="AP666" s="401"/>
      <c r="AQ666" s="401"/>
      <c r="AR666" s="401"/>
      <c r="AS666" s="406"/>
      <c r="AT666" s="405"/>
      <c r="AU666" s="405"/>
      <c r="AV666" s="404"/>
      <c r="AW666" s="405"/>
      <c r="AX666" s="405"/>
      <c r="AY666" s="405"/>
      <c r="AZ666" s="404"/>
      <c r="BA666" s="405"/>
      <c r="BB666" s="405"/>
      <c r="BC666" s="394"/>
      <c r="BD666" s="394"/>
      <c r="BE666" s="394"/>
      <c r="BG666" s="2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</row>
    <row r="667" spans="1:100" s="1" customFormat="1" x14ac:dyDescent="0.25">
      <c r="A667" s="394"/>
      <c r="B667" s="394"/>
      <c r="C667" s="394"/>
      <c r="D667" s="394"/>
      <c r="E667" s="394"/>
      <c r="F667" s="394"/>
      <c r="G667" s="394"/>
      <c r="H667" s="394"/>
      <c r="I667" s="394"/>
      <c r="J667" s="394"/>
      <c r="K667" s="394"/>
      <c r="L667" s="394"/>
      <c r="M667" s="394"/>
      <c r="N667" s="394"/>
      <c r="O667" s="394"/>
      <c r="P667" s="400"/>
      <c r="Q667" s="394"/>
      <c r="R667" s="394"/>
      <c r="S667" s="394"/>
      <c r="T667" s="394"/>
      <c r="U667" s="394"/>
      <c r="V667" s="394"/>
      <c r="W667" s="394"/>
      <c r="X667" s="394"/>
      <c r="Y667" s="399"/>
      <c r="Z667" s="394"/>
      <c r="AA667" s="401"/>
      <c r="AB667" s="401"/>
      <c r="AC667" s="401"/>
      <c r="AD667" s="401"/>
      <c r="AE667" s="362"/>
      <c r="AF667" s="405"/>
      <c r="AG667" s="401"/>
      <c r="AH667" s="405"/>
      <c r="AI667" s="401"/>
      <c r="AJ667" s="401"/>
      <c r="AK667" s="394"/>
      <c r="AL667" s="394"/>
      <c r="AM667" s="394"/>
      <c r="AN667" s="399"/>
      <c r="AO667" s="394"/>
      <c r="AP667" s="401"/>
      <c r="AQ667" s="401"/>
      <c r="AR667" s="401"/>
      <c r="AS667" s="406"/>
      <c r="AT667" s="405"/>
      <c r="AU667" s="405"/>
      <c r="AV667" s="404"/>
      <c r="AW667" s="405"/>
      <c r="AX667" s="405"/>
      <c r="AY667" s="405"/>
      <c r="AZ667" s="404"/>
      <c r="BA667" s="405"/>
      <c r="BB667" s="405"/>
      <c r="BC667" s="394"/>
      <c r="BD667" s="394"/>
      <c r="BE667" s="394"/>
      <c r="BG667" s="2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</row>
    <row r="668" spans="1:100" s="1" customFormat="1" x14ac:dyDescent="0.25">
      <c r="A668" s="394"/>
      <c r="B668" s="394"/>
      <c r="C668" s="394"/>
      <c r="D668" s="394"/>
      <c r="E668" s="394"/>
      <c r="F668" s="394"/>
      <c r="G668" s="394"/>
      <c r="H668" s="394"/>
      <c r="I668" s="394"/>
      <c r="J668" s="394"/>
      <c r="K668" s="394"/>
      <c r="L668" s="394"/>
      <c r="M668" s="394"/>
      <c r="N668" s="394"/>
      <c r="O668" s="394"/>
      <c r="P668" s="400"/>
      <c r="Q668" s="394"/>
      <c r="R668" s="394"/>
      <c r="S668" s="394"/>
      <c r="T668" s="394"/>
      <c r="U668" s="394"/>
      <c r="V668" s="394"/>
      <c r="W668" s="394"/>
      <c r="X668" s="394"/>
      <c r="Y668" s="399"/>
      <c r="Z668" s="394"/>
      <c r="AA668" s="401"/>
      <c r="AB668" s="401"/>
      <c r="AC668" s="401"/>
      <c r="AD668" s="401"/>
      <c r="AE668" s="362"/>
      <c r="AF668" s="405"/>
      <c r="AG668" s="401"/>
      <c r="AH668" s="405"/>
      <c r="AI668" s="401"/>
      <c r="AJ668" s="401"/>
      <c r="AK668" s="394"/>
      <c r="AL668" s="394"/>
      <c r="AM668" s="394"/>
      <c r="AN668" s="399"/>
      <c r="AO668" s="394"/>
      <c r="AP668" s="401"/>
      <c r="AQ668" s="401"/>
      <c r="AR668" s="401"/>
      <c r="AS668" s="406"/>
      <c r="AT668" s="405"/>
      <c r="AU668" s="405"/>
      <c r="AV668" s="404"/>
      <c r="AW668" s="405"/>
      <c r="AX668" s="405"/>
      <c r="AY668" s="405"/>
      <c r="AZ668" s="404"/>
      <c r="BA668" s="405"/>
      <c r="BB668" s="405"/>
      <c r="BC668" s="394"/>
      <c r="BD668" s="394"/>
      <c r="BE668" s="394"/>
      <c r="BG668" s="2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</row>
    <row r="669" spans="1:100" s="1" customFormat="1" x14ac:dyDescent="0.25">
      <c r="A669" s="394"/>
      <c r="B669" s="394"/>
      <c r="C669" s="394"/>
      <c r="D669" s="394"/>
      <c r="E669" s="394"/>
      <c r="F669" s="394"/>
      <c r="G669" s="394"/>
      <c r="H669" s="394"/>
      <c r="I669" s="394"/>
      <c r="J669" s="394"/>
      <c r="K669" s="394"/>
      <c r="L669" s="394"/>
      <c r="M669" s="394"/>
      <c r="N669" s="394"/>
      <c r="O669" s="394"/>
      <c r="P669" s="400"/>
      <c r="Q669" s="394"/>
      <c r="R669" s="394"/>
      <c r="S669" s="394"/>
      <c r="T669" s="394"/>
      <c r="U669" s="394"/>
      <c r="V669" s="394"/>
      <c r="W669" s="394"/>
      <c r="X669" s="394"/>
      <c r="Y669" s="399"/>
      <c r="Z669" s="394"/>
      <c r="AA669" s="401"/>
      <c r="AB669" s="401"/>
      <c r="AC669" s="401"/>
      <c r="AD669" s="401"/>
      <c r="AE669" s="362"/>
      <c r="AF669" s="405"/>
      <c r="AG669" s="401"/>
      <c r="AH669" s="405"/>
      <c r="AI669" s="401"/>
      <c r="AJ669" s="401"/>
      <c r="AK669" s="394"/>
      <c r="AL669" s="394"/>
      <c r="AM669" s="394"/>
      <c r="AN669" s="399"/>
      <c r="AO669" s="394"/>
      <c r="AP669" s="401"/>
      <c r="AQ669" s="401"/>
      <c r="AR669" s="401"/>
      <c r="AS669" s="406"/>
      <c r="AT669" s="405"/>
      <c r="AU669" s="405"/>
      <c r="AV669" s="404"/>
      <c r="AW669" s="405"/>
      <c r="AX669" s="405"/>
      <c r="AY669" s="405"/>
      <c r="AZ669" s="404"/>
      <c r="BA669" s="405"/>
      <c r="BB669" s="405"/>
      <c r="BC669" s="394"/>
      <c r="BD669" s="394"/>
      <c r="BE669" s="394"/>
      <c r="BG669" s="2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</row>
    <row r="670" spans="1:100" s="1" customFormat="1" x14ac:dyDescent="0.25">
      <c r="A670" s="394"/>
      <c r="B670" s="394"/>
      <c r="C670" s="394"/>
      <c r="D670" s="394"/>
      <c r="E670" s="394"/>
      <c r="F670" s="394"/>
      <c r="G670" s="394"/>
      <c r="H670" s="394"/>
      <c r="I670" s="394"/>
      <c r="J670" s="394"/>
      <c r="K670" s="394"/>
      <c r="L670" s="394"/>
      <c r="M670" s="394"/>
      <c r="N670" s="394"/>
      <c r="O670" s="394"/>
      <c r="P670" s="400"/>
      <c r="Q670" s="394"/>
      <c r="R670" s="394"/>
      <c r="S670" s="394"/>
      <c r="T670" s="394"/>
      <c r="U670" s="394"/>
      <c r="V670" s="394"/>
      <c r="W670" s="394"/>
      <c r="X670" s="394"/>
      <c r="Y670" s="399"/>
      <c r="Z670" s="394"/>
      <c r="AA670" s="401"/>
      <c r="AB670" s="401"/>
      <c r="AC670" s="401"/>
      <c r="AD670" s="401"/>
      <c r="AE670" s="362"/>
      <c r="AF670" s="405"/>
      <c r="AG670" s="401"/>
      <c r="AH670" s="405"/>
      <c r="AI670" s="401"/>
      <c r="AJ670" s="401"/>
      <c r="AK670" s="394"/>
      <c r="AL670" s="394"/>
      <c r="AM670" s="394"/>
      <c r="AN670" s="399"/>
      <c r="AO670" s="394"/>
      <c r="AP670" s="401"/>
      <c r="AQ670" s="401"/>
      <c r="AR670" s="401"/>
      <c r="AS670" s="406"/>
      <c r="AT670" s="405"/>
      <c r="AU670" s="405"/>
      <c r="AV670" s="404"/>
      <c r="AW670" s="405"/>
      <c r="AX670" s="405"/>
      <c r="AY670" s="405"/>
      <c r="AZ670" s="404"/>
      <c r="BA670" s="405"/>
      <c r="BB670" s="405"/>
      <c r="BC670" s="394"/>
      <c r="BD670" s="394"/>
      <c r="BE670" s="394"/>
      <c r="BG670" s="2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</row>
    <row r="671" spans="1:100" s="1" customFormat="1" x14ac:dyDescent="0.25">
      <c r="A671" s="394"/>
      <c r="B671" s="394"/>
      <c r="C671" s="394"/>
      <c r="D671" s="394"/>
      <c r="E671" s="394"/>
      <c r="F671" s="394"/>
      <c r="G671" s="394"/>
      <c r="H671" s="394"/>
      <c r="I671" s="394"/>
      <c r="J671" s="394"/>
      <c r="K671" s="394"/>
      <c r="L671" s="394"/>
      <c r="M671" s="394"/>
      <c r="N671" s="394"/>
      <c r="O671" s="394"/>
      <c r="P671" s="400"/>
      <c r="Q671" s="394"/>
      <c r="R671" s="394"/>
      <c r="S671" s="394"/>
      <c r="T671" s="394"/>
      <c r="U671" s="394"/>
      <c r="V671" s="394"/>
      <c r="W671" s="394"/>
      <c r="X671" s="394"/>
      <c r="Y671" s="399"/>
      <c r="Z671" s="394"/>
      <c r="AA671" s="401"/>
      <c r="AB671" s="401"/>
      <c r="AC671" s="401"/>
      <c r="AD671" s="401"/>
      <c r="AE671" s="362"/>
      <c r="AF671" s="405"/>
      <c r="AG671" s="401"/>
      <c r="AH671" s="405"/>
      <c r="AI671" s="401"/>
      <c r="AJ671" s="401"/>
      <c r="AK671" s="394"/>
      <c r="AL671" s="394"/>
      <c r="AM671" s="394"/>
      <c r="AN671" s="399"/>
      <c r="AO671" s="394"/>
      <c r="AP671" s="401"/>
      <c r="AQ671" s="401"/>
      <c r="AR671" s="401"/>
      <c r="AS671" s="406"/>
      <c r="AT671" s="405"/>
      <c r="AU671" s="405"/>
      <c r="AV671" s="404"/>
      <c r="AW671" s="405"/>
      <c r="AX671" s="405"/>
      <c r="AY671" s="405"/>
      <c r="AZ671" s="404"/>
      <c r="BA671" s="405"/>
      <c r="BB671" s="405"/>
      <c r="BC671" s="394"/>
      <c r="BD671" s="394"/>
      <c r="BE671" s="394"/>
      <c r="BG671" s="2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</row>
    <row r="672" spans="1:100" s="1" customFormat="1" x14ac:dyDescent="0.25">
      <c r="A672" s="394"/>
      <c r="B672" s="394"/>
      <c r="C672" s="394"/>
      <c r="D672" s="394"/>
      <c r="E672" s="394"/>
      <c r="F672" s="394"/>
      <c r="G672" s="394"/>
      <c r="H672" s="394"/>
      <c r="I672" s="394"/>
      <c r="J672" s="394"/>
      <c r="K672" s="394"/>
      <c r="L672" s="394"/>
      <c r="M672" s="394"/>
      <c r="N672" s="394"/>
      <c r="O672" s="394"/>
      <c r="P672" s="400"/>
      <c r="Q672" s="394"/>
      <c r="R672" s="394"/>
      <c r="S672" s="394"/>
      <c r="T672" s="394"/>
      <c r="U672" s="394"/>
      <c r="V672" s="394"/>
      <c r="W672" s="394"/>
      <c r="X672" s="394"/>
      <c r="Y672" s="399"/>
      <c r="Z672" s="394"/>
      <c r="AA672" s="401"/>
      <c r="AB672" s="401"/>
      <c r="AC672" s="401"/>
      <c r="AD672" s="401"/>
      <c r="AE672" s="362"/>
      <c r="AF672" s="405"/>
      <c r="AG672" s="401"/>
      <c r="AH672" s="405"/>
      <c r="AI672" s="401"/>
      <c r="AJ672" s="401"/>
      <c r="AK672" s="394"/>
      <c r="AL672" s="394"/>
      <c r="AM672" s="394"/>
      <c r="AN672" s="399"/>
      <c r="AO672" s="394"/>
      <c r="AP672" s="401"/>
      <c r="AQ672" s="401"/>
      <c r="AR672" s="401"/>
      <c r="AS672" s="406"/>
      <c r="AT672" s="405"/>
      <c r="AU672" s="405"/>
      <c r="AV672" s="404"/>
      <c r="AW672" s="405"/>
      <c r="AX672" s="405"/>
      <c r="AY672" s="405"/>
      <c r="AZ672" s="404"/>
      <c r="BA672" s="405"/>
      <c r="BB672" s="405"/>
      <c r="BC672" s="394"/>
      <c r="BD672" s="394"/>
      <c r="BE672" s="394"/>
      <c r="BG672" s="2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</row>
    <row r="673" spans="1:100" s="1" customFormat="1" x14ac:dyDescent="0.25">
      <c r="A673" s="394"/>
      <c r="B673" s="394"/>
      <c r="C673" s="394"/>
      <c r="D673" s="394"/>
      <c r="E673" s="394"/>
      <c r="F673" s="394"/>
      <c r="G673" s="394"/>
      <c r="H673" s="394"/>
      <c r="I673" s="394"/>
      <c r="J673" s="394"/>
      <c r="K673" s="394"/>
      <c r="L673" s="394"/>
      <c r="M673" s="394"/>
      <c r="N673" s="394"/>
      <c r="O673" s="394"/>
      <c r="P673" s="400"/>
      <c r="Q673" s="394"/>
      <c r="R673" s="394"/>
      <c r="S673" s="394"/>
      <c r="T673" s="394"/>
      <c r="U673" s="394"/>
      <c r="V673" s="394"/>
      <c r="W673" s="394"/>
      <c r="X673" s="394"/>
      <c r="Y673" s="399"/>
      <c r="Z673" s="394"/>
      <c r="AA673" s="401"/>
      <c r="AB673" s="401"/>
      <c r="AC673" s="401"/>
      <c r="AD673" s="401"/>
      <c r="AE673" s="362"/>
      <c r="AF673" s="405"/>
      <c r="AG673" s="401"/>
      <c r="AH673" s="405"/>
      <c r="AI673" s="401"/>
      <c r="AJ673" s="401"/>
      <c r="AK673" s="394"/>
      <c r="AL673" s="394"/>
      <c r="AM673" s="394"/>
      <c r="AN673" s="399"/>
      <c r="AO673" s="394"/>
      <c r="AP673" s="401"/>
      <c r="AQ673" s="401"/>
      <c r="AR673" s="401"/>
      <c r="AS673" s="406"/>
      <c r="AT673" s="405"/>
      <c r="AU673" s="405"/>
      <c r="AV673" s="404"/>
      <c r="AW673" s="405"/>
      <c r="AX673" s="405"/>
      <c r="AY673" s="405"/>
      <c r="AZ673" s="404"/>
      <c r="BA673" s="405"/>
      <c r="BB673" s="405"/>
      <c r="BC673" s="394"/>
      <c r="BD673" s="394"/>
      <c r="BE673" s="394"/>
      <c r="BG673" s="2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</row>
    <row r="674" spans="1:100" s="1" customFormat="1" x14ac:dyDescent="0.25">
      <c r="A674" s="394"/>
      <c r="B674" s="394"/>
      <c r="C674" s="394"/>
      <c r="D674" s="394"/>
      <c r="E674" s="394"/>
      <c r="F674" s="394"/>
      <c r="G674" s="394"/>
      <c r="H674" s="394"/>
      <c r="I674" s="394"/>
      <c r="J674" s="394"/>
      <c r="K674" s="394"/>
      <c r="L674" s="394"/>
      <c r="M674" s="394"/>
      <c r="N674" s="394"/>
      <c r="O674" s="394"/>
      <c r="P674" s="400"/>
      <c r="Q674" s="394"/>
      <c r="R674" s="394"/>
      <c r="S674" s="394"/>
      <c r="T674" s="394"/>
      <c r="U674" s="394"/>
      <c r="V674" s="394"/>
      <c r="W674" s="394"/>
      <c r="X674" s="394"/>
      <c r="Y674" s="399"/>
      <c r="Z674" s="394"/>
      <c r="AA674" s="401"/>
      <c r="AB674" s="401"/>
      <c r="AC674" s="401"/>
      <c r="AD674" s="401"/>
      <c r="AE674" s="362"/>
      <c r="AF674" s="405"/>
      <c r="AG674" s="401"/>
      <c r="AH674" s="405"/>
      <c r="AI674" s="401"/>
      <c r="AJ674" s="401"/>
      <c r="AK674" s="394"/>
      <c r="AL674" s="394"/>
      <c r="AM674" s="394"/>
      <c r="AN674" s="399"/>
      <c r="AO674" s="394"/>
      <c r="AP674" s="401"/>
      <c r="AQ674" s="401"/>
      <c r="AR674" s="401"/>
      <c r="AS674" s="406"/>
      <c r="AT674" s="405"/>
      <c r="AU674" s="405"/>
      <c r="AV674" s="404"/>
      <c r="AW674" s="405"/>
      <c r="AX674" s="405"/>
      <c r="AY674" s="405"/>
      <c r="AZ674" s="404"/>
      <c r="BA674" s="405"/>
      <c r="BB674" s="405"/>
      <c r="BC674" s="394"/>
      <c r="BD674" s="394"/>
      <c r="BE674" s="394"/>
      <c r="BG674" s="2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</row>
    <row r="675" spans="1:100" s="1" customFormat="1" x14ac:dyDescent="0.25">
      <c r="A675" s="394"/>
      <c r="B675" s="394"/>
      <c r="C675" s="394"/>
      <c r="D675" s="394"/>
      <c r="E675" s="394"/>
      <c r="F675" s="394"/>
      <c r="G675" s="394"/>
      <c r="H675" s="394"/>
      <c r="I675" s="394"/>
      <c r="J675" s="394"/>
      <c r="K675" s="394"/>
      <c r="L675" s="394"/>
      <c r="M675" s="394"/>
      <c r="N675" s="394"/>
      <c r="O675" s="394"/>
      <c r="P675" s="400"/>
      <c r="Q675" s="394"/>
      <c r="R675" s="394"/>
      <c r="S675" s="394"/>
      <c r="T675" s="394"/>
      <c r="U675" s="394"/>
      <c r="V675" s="394"/>
      <c r="W675" s="394"/>
      <c r="X675" s="394"/>
      <c r="Y675" s="399"/>
      <c r="Z675" s="394"/>
      <c r="AA675" s="401"/>
      <c r="AB675" s="401"/>
      <c r="AC675" s="401"/>
      <c r="AD675" s="401"/>
      <c r="AE675" s="362"/>
      <c r="AF675" s="405"/>
      <c r="AG675" s="401"/>
      <c r="AH675" s="405"/>
      <c r="AI675" s="401"/>
      <c r="AJ675" s="401"/>
      <c r="AK675" s="394"/>
      <c r="AL675" s="394"/>
      <c r="AM675" s="394"/>
      <c r="AN675" s="399"/>
      <c r="AO675" s="394"/>
      <c r="AP675" s="401"/>
      <c r="AQ675" s="401"/>
      <c r="AR675" s="401"/>
      <c r="AS675" s="406"/>
      <c r="AT675" s="405"/>
      <c r="AU675" s="405"/>
      <c r="AV675" s="404"/>
      <c r="AW675" s="405"/>
      <c r="AX675" s="405"/>
      <c r="AY675" s="405"/>
      <c r="AZ675" s="404"/>
      <c r="BA675" s="405"/>
      <c r="BB675" s="405"/>
      <c r="BC675" s="394"/>
      <c r="BD675" s="394"/>
      <c r="BE675" s="394"/>
      <c r="BG675" s="2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</row>
    <row r="676" spans="1:100" s="1" customFormat="1" x14ac:dyDescent="0.25">
      <c r="A676" s="394"/>
      <c r="B676" s="394"/>
      <c r="C676" s="394"/>
      <c r="D676" s="394"/>
      <c r="E676" s="394"/>
      <c r="F676" s="394"/>
      <c r="G676" s="394"/>
      <c r="H676" s="394"/>
      <c r="I676" s="394"/>
      <c r="J676" s="394"/>
      <c r="K676" s="394"/>
      <c r="L676" s="394"/>
      <c r="M676" s="394"/>
      <c r="N676" s="394"/>
      <c r="O676" s="394"/>
      <c r="P676" s="400"/>
      <c r="Q676" s="394"/>
      <c r="R676" s="394"/>
      <c r="S676" s="394"/>
      <c r="T676" s="394"/>
      <c r="U676" s="394"/>
      <c r="V676" s="394"/>
      <c r="W676" s="394"/>
      <c r="X676" s="394"/>
      <c r="Y676" s="399"/>
      <c r="Z676" s="394"/>
      <c r="AA676" s="401"/>
      <c r="AB676" s="401"/>
      <c r="AC676" s="401"/>
      <c r="AD676" s="401"/>
      <c r="AE676" s="362"/>
      <c r="AF676" s="405"/>
      <c r="AG676" s="401"/>
      <c r="AH676" s="405"/>
      <c r="AI676" s="401"/>
      <c r="AJ676" s="401"/>
      <c r="AK676" s="394"/>
      <c r="AL676" s="394"/>
      <c r="AM676" s="394"/>
      <c r="AN676" s="399"/>
      <c r="AO676" s="394"/>
      <c r="AP676" s="401"/>
      <c r="AQ676" s="401"/>
      <c r="AR676" s="401"/>
      <c r="AS676" s="406"/>
      <c r="AT676" s="405"/>
      <c r="AU676" s="405"/>
      <c r="AV676" s="404"/>
      <c r="AW676" s="405"/>
      <c r="AX676" s="405"/>
      <c r="AY676" s="405"/>
      <c r="AZ676" s="404"/>
      <c r="BA676" s="405"/>
      <c r="BB676" s="405"/>
      <c r="BC676" s="394"/>
      <c r="BD676" s="394"/>
      <c r="BE676" s="394"/>
      <c r="BG676" s="2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</row>
    <row r="677" spans="1:100" s="1" customFormat="1" x14ac:dyDescent="0.25">
      <c r="A677" s="394"/>
      <c r="B677" s="394"/>
      <c r="C677" s="394"/>
      <c r="D677" s="394"/>
      <c r="E677" s="394"/>
      <c r="F677" s="394"/>
      <c r="G677" s="394"/>
      <c r="H677" s="394"/>
      <c r="I677" s="394"/>
      <c r="J677" s="394"/>
      <c r="K677" s="394"/>
      <c r="L677" s="394"/>
      <c r="M677" s="394"/>
      <c r="N677" s="394"/>
      <c r="O677" s="394"/>
      <c r="P677" s="400"/>
      <c r="Q677" s="394"/>
      <c r="R677" s="394"/>
      <c r="S677" s="394"/>
      <c r="T677" s="394"/>
      <c r="U677" s="394"/>
      <c r="V677" s="394"/>
      <c r="W677" s="394"/>
      <c r="X677" s="394"/>
      <c r="Y677" s="399"/>
      <c r="Z677" s="394"/>
      <c r="AA677" s="401"/>
      <c r="AB677" s="401"/>
      <c r="AC677" s="401"/>
      <c r="AD677" s="401"/>
      <c r="AE677" s="362"/>
      <c r="AF677" s="405"/>
      <c r="AG677" s="401"/>
      <c r="AH677" s="405"/>
      <c r="AI677" s="401"/>
      <c r="AJ677" s="401"/>
      <c r="AK677" s="394"/>
      <c r="AL677" s="394"/>
      <c r="AM677" s="394"/>
      <c r="AN677" s="399"/>
      <c r="AO677" s="394"/>
      <c r="AP677" s="401"/>
      <c r="AQ677" s="401"/>
      <c r="AR677" s="401"/>
      <c r="AS677" s="406"/>
      <c r="AT677" s="405"/>
      <c r="AU677" s="405"/>
      <c r="AV677" s="404"/>
      <c r="AW677" s="405"/>
      <c r="AX677" s="405"/>
      <c r="AY677" s="405"/>
      <c r="AZ677" s="404"/>
      <c r="BA677" s="405"/>
      <c r="BB677" s="405"/>
      <c r="BC677" s="394"/>
      <c r="BD677" s="394"/>
      <c r="BE677" s="394"/>
      <c r="BG677" s="2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</row>
    <row r="678" spans="1:100" s="1" customFormat="1" x14ac:dyDescent="0.25">
      <c r="A678" s="394"/>
      <c r="B678" s="394"/>
      <c r="C678" s="394"/>
      <c r="D678" s="394"/>
      <c r="E678" s="394"/>
      <c r="F678" s="394"/>
      <c r="G678" s="394"/>
      <c r="H678" s="394"/>
      <c r="I678" s="394"/>
      <c r="J678" s="394"/>
      <c r="K678" s="394"/>
      <c r="L678" s="394"/>
      <c r="M678" s="394"/>
      <c r="N678" s="394"/>
      <c r="O678" s="394"/>
      <c r="P678" s="400"/>
      <c r="Q678" s="394"/>
      <c r="R678" s="394"/>
      <c r="S678" s="394"/>
      <c r="T678" s="394"/>
      <c r="U678" s="394"/>
      <c r="V678" s="394"/>
      <c r="W678" s="394"/>
      <c r="X678" s="394"/>
      <c r="Y678" s="399"/>
      <c r="Z678" s="394"/>
      <c r="AA678" s="401"/>
      <c r="AB678" s="401"/>
      <c r="AC678" s="401"/>
      <c r="AD678" s="401"/>
      <c r="AE678" s="362"/>
      <c r="AF678" s="405"/>
      <c r="AG678" s="401"/>
      <c r="AH678" s="405"/>
      <c r="AI678" s="401"/>
      <c r="AJ678" s="401"/>
      <c r="AK678" s="394"/>
      <c r="AL678" s="394"/>
      <c r="AM678" s="394"/>
      <c r="AN678" s="399"/>
      <c r="AO678" s="394"/>
      <c r="AP678" s="401"/>
      <c r="AQ678" s="401"/>
      <c r="AR678" s="401"/>
      <c r="AS678" s="406"/>
      <c r="AT678" s="405"/>
      <c r="AU678" s="405"/>
      <c r="AV678" s="404"/>
      <c r="AW678" s="405"/>
      <c r="AX678" s="405"/>
      <c r="AY678" s="405"/>
      <c r="AZ678" s="404"/>
      <c r="BA678" s="405"/>
      <c r="BB678" s="405"/>
      <c r="BC678" s="394"/>
      <c r="BD678" s="394"/>
      <c r="BE678" s="394"/>
      <c r="BG678" s="2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</row>
    <row r="679" spans="1:100" s="1" customFormat="1" x14ac:dyDescent="0.25">
      <c r="A679" s="394"/>
      <c r="B679" s="394"/>
      <c r="C679" s="394"/>
      <c r="D679" s="394"/>
      <c r="E679" s="394"/>
      <c r="F679" s="394"/>
      <c r="G679" s="394"/>
      <c r="H679" s="394"/>
      <c r="I679" s="394"/>
      <c r="J679" s="394"/>
      <c r="K679" s="394"/>
      <c r="L679" s="394"/>
      <c r="M679" s="394"/>
      <c r="N679" s="394"/>
      <c r="O679" s="394"/>
      <c r="P679" s="400"/>
      <c r="Q679" s="394"/>
      <c r="R679" s="394"/>
      <c r="S679" s="394"/>
      <c r="T679" s="394"/>
      <c r="U679" s="394"/>
      <c r="V679" s="394"/>
      <c r="W679" s="394"/>
      <c r="X679" s="394"/>
      <c r="Y679" s="399"/>
      <c r="Z679" s="394"/>
      <c r="AA679" s="401"/>
      <c r="AB679" s="401"/>
      <c r="AC679" s="401"/>
      <c r="AD679" s="401"/>
      <c r="AE679" s="362"/>
      <c r="AF679" s="405"/>
      <c r="AG679" s="401"/>
      <c r="AH679" s="405"/>
      <c r="AI679" s="401"/>
      <c r="AJ679" s="401"/>
      <c r="AK679" s="394"/>
      <c r="AL679" s="394"/>
      <c r="AM679" s="394"/>
      <c r="AN679" s="399"/>
      <c r="AO679" s="394"/>
      <c r="AP679" s="401"/>
      <c r="AQ679" s="401"/>
      <c r="AR679" s="401"/>
      <c r="AS679" s="406"/>
      <c r="AT679" s="405"/>
      <c r="AU679" s="405"/>
      <c r="AV679" s="404"/>
      <c r="AW679" s="405"/>
      <c r="AX679" s="405"/>
      <c r="AY679" s="405"/>
      <c r="AZ679" s="404"/>
      <c r="BA679" s="405"/>
      <c r="BB679" s="405"/>
      <c r="BC679" s="394"/>
      <c r="BD679" s="394"/>
      <c r="BE679" s="394"/>
      <c r="BG679" s="2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</row>
    <row r="680" spans="1:100" s="1" customFormat="1" x14ac:dyDescent="0.25">
      <c r="A680" s="394"/>
      <c r="B680" s="394"/>
      <c r="C680" s="394"/>
      <c r="D680" s="394"/>
      <c r="E680" s="394"/>
      <c r="F680" s="394"/>
      <c r="G680" s="394"/>
      <c r="H680" s="394"/>
      <c r="I680" s="394"/>
      <c r="J680" s="394"/>
      <c r="K680" s="394"/>
      <c r="L680" s="394"/>
      <c r="M680" s="394"/>
      <c r="N680" s="394"/>
      <c r="O680" s="394"/>
      <c r="P680" s="400"/>
      <c r="Q680" s="394"/>
      <c r="R680" s="394"/>
      <c r="S680" s="394"/>
      <c r="T680" s="394"/>
      <c r="U680" s="394"/>
      <c r="V680" s="394"/>
      <c r="W680" s="394"/>
      <c r="X680" s="394"/>
      <c r="Y680" s="399"/>
      <c r="Z680" s="394"/>
      <c r="AA680" s="401"/>
      <c r="AB680" s="401"/>
      <c r="AC680" s="401"/>
      <c r="AD680" s="401"/>
      <c r="AE680" s="362"/>
      <c r="AF680" s="405"/>
      <c r="AG680" s="401"/>
      <c r="AH680" s="405"/>
      <c r="AI680" s="401"/>
      <c r="AJ680" s="401"/>
      <c r="AK680" s="394"/>
      <c r="AL680" s="394"/>
      <c r="AM680" s="394"/>
      <c r="AN680" s="399"/>
      <c r="AO680" s="394"/>
      <c r="AP680" s="401"/>
      <c r="AQ680" s="401"/>
      <c r="AR680" s="401"/>
      <c r="AS680" s="406"/>
      <c r="AT680" s="405"/>
      <c r="AU680" s="405"/>
      <c r="AV680" s="404"/>
      <c r="AW680" s="405"/>
      <c r="AX680" s="405"/>
      <c r="AY680" s="405"/>
      <c r="AZ680" s="404"/>
      <c r="BA680" s="405"/>
      <c r="BB680" s="405"/>
      <c r="BC680" s="394"/>
      <c r="BD680" s="394"/>
      <c r="BE680" s="394"/>
      <c r="BG680" s="2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</row>
    <row r="681" spans="1:100" s="1" customFormat="1" x14ac:dyDescent="0.25">
      <c r="A681" s="394"/>
      <c r="B681" s="394"/>
      <c r="C681" s="394"/>
      <c r="D681" s="394"/>
      <c r="E681" s="394"/>
      <c r="F681" s="394"/>
      <c r="G681" s="394"/>
      <c r="H681" s="394"/>
      <c r="I681" s="394"/>
      <c r="J681" s="394"/>
      <c r="K681" s="394"/>
      <c r="L681" s="394"/>
      <c r="M681" s="394"/>
      <c r="N681" s="394"/>
      <c r="O681" s="394"/>
      <c r="P681" s="400"/>
      <c r="Q681" s="394"/>
      <c r="R681" s="394"/>
      <c r="S681" s="394"/>
      <c r="T681" s="394"/>
      <c r="U681" s="394"/>
      <c r="V681" s="394"/>
      <c r="W681" s="394"/>
      <c r="X681" s="394"/>
      <c r="Y681" s="399"/>
      <c r="Z681" s="394"/>
      <c r="AA681" s="401"/>
      <c r="AB681" s="401"/>
      <c r="AC681" s="401"/>
      <c r="AD681" s="401"/>
      <c r="AE681" s="362"/>
      <c r="AF681" s="405"/>
      <c r="AG681" s="401"/>
      <c r="AH681" s="405"/>
      <c r="AI681" s="401"/>
      <c r="AJ681" s="401"/>
      <c r="AK681" s="394"/>
      <c r="AL681" s="394"/>
      <c r="AM681" s="394"/>
      <c r="AN681" s="399"/>
      <c r="AO681" s="394"/>
      <c r="AP681" s="401"/>
      <c r="AQ681" s="401"/>
      <c r="AR681" s="401"/>
      <c r="AS681" s="406"/>
      <c r="AT681" s="405"/>
      <c r="AU681" s="405"/>
      <c r="AV681" s="404"/>
      <c r="AW681" s="405"/>
      <c r="AX681" s="405"/>
      <c r="AY681" s="405"/>
      <c r="AZ681" s="404"/>
      <c r="BA681" s="405"/>
      <c r="BB681" s="405"/>
      <c r="BC681" s="394"/>
      <c r="BD681" s="394"/>
      <c r="BE681" s="394"/>
      <c r="BG681" s="2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</row>
    <row r="682" spans="1:100" s="1" customFormat="1" x14ac:dyDescent="0.25">
      <c r="A682" s="394"/>
      <c r="B682" s="394"/>
      <c r="C682" s="394"/>
      <c r="D682" s="394"/>
      <c r="E682" s="394"/>
      <c r="F682" s="394"/>
      <c r="G682" s="394"/>
      <c r="H682" s="394"/>
      <c r="I682" s="394"/>
      <c r="J682" s="394"/>
      <c r="K682" s="394"/>
      <c r="L682" s="394"/>
      <c r="M682" s="394"/>
      <c r="N682" s="394"/>
      <c r="O682" s="394"/>
      <c r="P682" s="400"/>
      <c r="Q682" s="394"/>
      <c r="R682" s="394"/>
      <c r="S682" s="394"/>
      <c r="T682" s="394"/>
      <c r="U682" s="394"/>
      <c r="V682" s="394"/>
      <c r="W682" s="394"/>
      <c r="X682" s="394"/>
      <c r="Y682" s="399"/>
      <c r="Z682" s="394"/>
      <c r="AA682" s="401"/>
      <c r="AB682" s="401"/>
      <c r="AC682" s="401"/>
      <c r="AD682" s="401"/>
      <c r="AE682" s="362"/>
      <c r="AF682" s="405"/>
      <c r="AG682" s="401"/>
      <c r="AH682" s="405"/>
      <c r="AI682" s="401"/>
      <c r="AJ682" s="401"/>
      <c r="AK682" s="394"/>
      <c r="AL682" s="394"/>
      <c r="AM682" s="394"/>
      <c r="AN682" s="399"/>
      <c r="AO682" s="394"/>
      <c r="AP682" s="401"/>
      <c r="AQ682" s="401"/>
      <c r="AR682" s="401"/>
      <c r="AS682" s="406"/>
      <c r="AT682" s="405"/>
      <c r="AU682" s="405"/>
      <c r="AV682" s="404"/>
      <c r="AW682" s="405"/>
      <c r="AX682" s="405"/>
      <c r="AY682" s="405"/>
      <c r="AZ682" s="404"/>
      <c r="BA682" s="405"/>
      <c r="BB682" s="405"/>
      <c r="BC682" s="394"/>
      <c r="BD682" s="394"/>
      <c r="BE682" s="394"/>
      <c r="BG682" s="2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</row>
    <row r="683" spans="1:100" s="1" customFormat="1" x14ac:dyDescent="0.25">
      <c r="A683" s="394"/>
      <c r="B683" s="394"/>
      <c r="C683" s="394"/>
      <c r="D683" s="394"/>
      <c r="E683" s="394"/>
      <c r="F683" s="394"/>
      <c r="G683" s="394"/>
      <c r="H683" s="394"/>
      <c r="I683" s="394"/>
      <c r="J683" s="394"/>
      <c r="K683" s="394"/>
      <c r="L683" s="394"/>
      <c r="M683" s="394"/>
      <c r="N683" s="394"/>
      <c r="O683" s="394"/>
      <c r="P683" s="400"/>
      <c r="Q683" s="394"/>
      <c r="R683" s="394"/>
      <c r="S683" s="394"/>
      <c r="T683" s="394"/>
      <c r="U683" s="394"/>
      <c r="V683" s="394"/>
      <c r="W683" s="394"/>
      <c r="X683" s="394"/>
      <c r="Y683" s="399"/>
      <c r="Z683" s="394"/>
      <c r="AA683" s="401"/>
      <c r="AB683" s="401"/>
      <c r="AC683" s="401"/>
      <c r="AD683" s="401"/>
      <c r="AE683" s="362"/>
      <c r="AF683" s="405"/>
      <c r="AG683" s="401"/>
      <c r="AH683" s="405"/>
      <c r="AI683" s="401"/>
      <c r="AJ683" s="401"/>
      <c r="AK683" s="394"/>
      <c r="AL683" s="394"/>
      <c r="AM683" s="394"/>
      <c r="AN683" s="399"/>
      <c r="AO683" s="394"/>
      <c r="AP683" s="401"/>
      <c r="AQ683" s="401"/>
      <c r="AR683" s="401"/>
      <c r="AS683" s="406"/>
      <c r="AT683" s="405"/>
      <c r="AU683" s="405"/>
      <c r="AV683" s="404"/>
      <c r="AW683" s="405"/>
      <c r="AX683" s="405"/>
      <c r="AY683" s="405"/>
      <c r="AZ683" s="404"/>
      <c r="BA683" s="405"/>
      <c r="BB683" s="405"/>
      <c r="BC683" s="394"/>
      <c r="BD683" s="394"/>
      <c r="BE683" s="394"/>
      <c r="BG683" s="2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</row>
    <row r="684" spans="1:100" s="1" customFormat="1" x14ac:dyDescent="0.25">
      <c r="A684" s="394"/>
      <c r="B684" s="394"/>
      <c r="C684" s="394"/>
      <c r="D684" s="394"/>
      <c r="E684" s="394"/>
      <c r="F684" s="394"/>
      <c r="G684" s="394"/>
      <c r="H684" s="394"/>
      <c r="I684" s="394"/>
      <c r="J684" s="394"/>
      <c r="K684" s="394"/>
      <c r="L684" s="394"/>
      <c r="M684" s="394"/>
      <c r="N684" s="394"/>
      <c r="O684" s="394"/>
      <c r="P684" s="400"/>
      <c r="Q684" s="394"/>
      <c r="R684" s="394"/>
      <c r="S684" s="394"/>
      <c r="T684" s="394"/>
      <c r="U684" s="394"/>
      <c r="V684" s="394"/>
      <c r="W684" s="394"/>
      <c r="X684" s="394"/>
      <c r="Y684" s="399"/>
      <c r="Z684" s="394"/>
      <c r="AA684" s="401"/>
      <c r="AB684" s="401"/>
      <c r="AC684" s="401"/>
      <c r="AD684" s="401"/>
      <c r="AE684" s="362"/>
      <c r="AF684" s="405"/>
      <c r="AG684" s="401"/>
      <c r="AH684" s="405"/>
      <c r="AI684" s="401"/>
      <c r="AJ684" s="401"/>
      <c r="AK684" s="394"/>
      <c r="AL684" s="394"/>
      <c r="AM684" s="394"/>
      <c r="AN684" s="399"/>
      <c r="AO684" s="394"/>
      <c r="AP684" s="401"/>
      <c r="AQ684" s="401"/>
      <c r="AR684" s="401"/>
      <c r="AS684" s="406"/>
      <c r="AT684" s="405"/>
      <c r="AU684" s="405"/>
      <c r="AV684" s="404"/>
      <c r="AW684" s="405"/>
      <c r="AX684" s="405"/>
      <c r="AY684" s="405"/>
      <c r="AZ684" s="404"/>
      <c r="BA684" s="405"/>
      <c r="BB684" s="405"/>
      <c r="BC684" s="394"/>
      <c r="BD684" s="394"/>
      <c r="BE684" s="394"/>
      <c r="BG684" s="2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</row>
    <row r="685" spans="1:100" s="1" customFormat="1" x14ac:dyDescent="0.25">
      <c r="A685" s="394"/>
      <c r="B685" s="394"/>
      <c r="C685" s="394"/>
      <c r="D685" s="394"/>
      <c r="E685" s="394"/>
      <c r="F685" s="394"/>
      <c r="G685" s="394"/>
      <c r="H685" s="394"/>
      <c r="I685" s="394"/>
      <c r="J685" s="394"/>
      <c r="K685" s="394"/>
      <c r="L685" s="394"/>
      <c r="M685" s="394"/>
      <c r="N685" s="394"/>
      <c r="O685" s="394"/>
      <c r="P685" s="400"/>
      <c r="Q685" s="394"/>
      <c r="R685" s="394"/>
      <c r="S685" s="394"/>
      <c r="T685" s="394"/>
      <c r="U685" s="394"/>
      <c r="V685" s="394"/>
      <c r="W685" s="394"/>
      <c r="X685" s="394"/>
      <c r="Y685" s="399"/>
      <c r="Z685" s="394"/>
      <c r="AA685" s="401"/>
      <c r="AB685" s="401"/>
      <c r="AC685" s="401"/>
      <c r="AD685" s="401"/>
      <c r="AE685" s="362"/>
      <c r="AF685" s="405"/>
      <c r="AG685" s="401"/>
      <c r="AH685" s="405"/>
      <c r="AI685" s="401"/>
      <c r="AJ685" s="401"/>
      <c r="AK685" s="394"/>
      <c r="AL685" s="394"/>
      <c r="AM685" s="394"/>
      <c r="AN685" s="399"/>
      <c r="AO685" s="394"/>
      <c r="AP685" s="401"/>
      <c r="AQ685" s="401"/>
      <c r="AR685" s="401"/>
      <c r="AS685" s="406"/>
      <c r="AT685" s="405"/>
      <c r="AU685" s="405"/>
      <c r="AV685" s="404"/>
      <c r="AW685" s="405"/>
      <c r="AX685" s="405"/>
      <c r="AY685" s="405"/>
      <c r="AZ685" s="404"/>
      <c r="BA685" s="405"/>
      <c r="BB685" s="405"/>
      <c r="BC685" s="394"/>
      <c r="BD685" s="394"/>
      <c r="BE685" s="394"/>
      <c r="BG685" s="2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</row>
    <row r="686" spans="1:100" s="1" customFormat="1" x14ac:dyDescent="0.25">
      <c r="A686" s="394"/>
      <c r="B686" s="394"/>
      <c r="C686" s="394"/>
      <c r="D686" s="394"/>
      <c r="E686" s="394"/>
      <c r="F686" s="394"/>
      <c r="G686" s="394"/>
      <c r="H686" s="394"/>
      <c r="I686" s="394"/>
      <c r="J686" s="394"/>
      <c r="K686" s="394"/>
      <c r="L686" s="394"/>
      <c r="M686" s="394"/>
      <c r="N686" s="394"/>
      <c r="O686" s="394"/>
      <c r="P686" s="400"/>
      <c r="Q686" s="394"/>
      <c r="R686" s="394"/>
      <c r="S686" s="394"/>
      <c r="T686" s="394"/>
      <c r="U686" s="394"/>
      <c r="V686" s="394"/>
      <c r="W686" s="394"/>
      <c r="X686" s="394"/>
      <c r="Y686" s="399"/>
      <c r="Z686" s="394"/>
      <c r="AA686" s="401"/>
      <c r="AB686" s="401"/>
      <c r="AC686" s="401"/>
      <c r="AD686" s="401"/>
      <c r="AE686" s="362"/>
      <c r="AF686" s="405"/>
      <c r="AG686" s="401"/>
      <c r="AH686" s="405"/>
      <c r="AI686" s="401"/>
      <c r="AJ686" s="401"/>
      <c r="AK686" s="394"/>
      <c r="AL686" s="394"/>
      <c r="AM686" s="394"/>
      <c r="AN686" s="399"/>
      <c r="AO686" s="394"/>
      <c r="AP686" s="401"/>
      <c r="AQ686" s="401"/>
      <c r="AR686" s="401"/>
      <c r="AS686" s="406"/>
      <c r="AT686" s="405"/>
      <c r="AU686" s="405"/>
      <c r="AV686" s="404"/>
      <c r="AW686" s="405"/>
      <c r="AX686" s="405"/>
      <c r="AY686" s="405"/>
      <c r="AZ686" s="404"/>
      <c r="BA686" s="405"/>
      <c r="BB686" s="405"/>
      <c r="BC686" s="394"/>
      <c r="BD686" s="394"/>
      <c r="BE686" s="394"/>
      <c r="BG686" s="2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</row>
    <row r="687" spans="1:100" s="1" customFormat="1" x14ac:dyDescent="0.25">
      <c r="A687" s="394"/>
      <c r="B687" s="394"/>
      <c r="C687" s="394"/>
      <c r="D687" s="394"/>
      <c r="E687" s="394"/>
      <c r="F687" s="394"/>
      <c r="G687" s="394"/>
      <c r="H687" s="394"/>
      <c r="I687" s="394"/>
      <c r="J687" s="394"/>
      <c r="K687" s="394"/>
      <c r="L687" s="394"/>
      <c r="M687" s="394"/>
      <c r="N687" s="394"/>
      <c r="O687" s="394"/>
      <c r="P687" s="400"/>
      <c r="Q687" s="394"/>
      <c r="R687" s="394"/>
      <c r="S687" s="394"/>
      <c r="T687" s="394"/>
      <c r="U687" s="394"/>
      <c r="V687" s="394"/>
      <c r="W687" s="394"/>
      <c r="X687" s="394"/>
      <c r="Y687" s="399"/>
      <c r="Z687" s="394"/>
      <c r="AA687" s="401"/>
      <c r="AB687" s="401"/>
      <c r="AC687" s="401"/>
      <c r="AD687" s="401"/>
      <c r="AE687" s="362"/>
      <c r="AF687" s="405"/>
      <c r="AG687" s="401"/>
      <c r="AH687" s="405"/>
      <c r="AI687" s="401"/>
      <c r="AJ687" s="401"/>
      <c r="AK687" s="394"/>
      <c r="AL687" s="394"/>
      <c r="AM687" s="394"/>
      <c r="AN687" s="399"/>
      <c r="AO687" s="394"/>
      <c r="AP687" s="401"/>
      <c r="AQ687" s="401"/>
      <c r="AR687" s="401"/>
      <c r="AS687" s="406"/>
      <c r="AT687" s="405"/>
      <c r="AU687" s="405"/>
      <c r="AV687" s="404"/>
      <c r="AW687" s="405"/>
      <c r="AX687" s="405"/>
      <c r="AY687" s="405"/>
      <c r="AZ687" s="404"/>
      <c r="BA687" s="405"/>
      <c r="BB687" s="405"/>
      <c r="BC687" s="394"/>
      <c r="BD687" s="394"/>
      <c r="BE687" s="394"/>
      <c r="BG687" s="2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</row>
    <row r="688" spans="1:100" s="1" customFormat="1" x14ac:dyDescent="0.25">
      <c r="A688" s="394"/>
      <c r="B688" s="394"/>
      <c r="C688" s="394"/>
      <c r="D688" s="394"/>
      <c r="E688" s="394"/>
      <c r="F688" s="394"/>
      <c r="G688" s="394"/>
      <c r="H688" s="394"/>
      <c r="I688" s="394"/>
      <c r="J688" s="394"/>
      <c r="K688" s="394"/>
      <c r="L688" s="394"/>
      <c r="M688" s="394"/>
      <c r="N688" s="394"/>
      <c r="O688" s="394"/>
      <c r="P688" s="400"/>
      <c r="Q688" s="394"/>
      <c r="R688" s="394"/>
      <c r="S688" s="394"/>
      <c r="T688" s="394"/>
      <c r="U688" s="394"/>
      <c r="V688" s="394"/>
      <c r="W688" s="394"/>
      <c r="X688" s="394"/>
      <c r="Y688" s="399"/>
      <c r="Z688" s="394"/>
      <c r="AA688" s="401"/>
      <c r="AB688" s="401"/>
      <c r="AC688" s="401"/>
      <c r="AD688" s="401"/>
      <c r="AE688" s="362"/>
      <c r="AF688" s="405"/>
      <c r="AG688" s="401"/>
      <c r="AH688" s="405"/>
      <c r="AI688" s="401"/>
      <c r="AJ688" s="401"/>
      <c r="AK688" s="394"/>
      <c r="AL688" s="394"/>
      <c r="AM688" s="394"/>
      <c r="AN688" s="399"/>
      <c r="AO688" s="394"/>
      <c r="AP688" s="401"/>
      <c r="AQ688" s="401"/>
      <c r="AR688" s="401"/>
      <c r="AS688" s="406"/>
      <c r="AT688" s="405"/>
      <c r="AU688" s="405"/>
      <c r="AV688" s="404"/>
      <c r="AW688" s="405"/>
      <c r="AX688" s="405"/>
      <c r="AY688" s="405"/>
      <c r="AZ688" s="404"/>
      <c r="BA688" s="405"/>
      <c r="BB688" s="405"/>
      <c r="BC688" s="394"/>
      <c r="BD688" s="394"/>
      <c r="BE688" s="394"/>
      <c r="BG688" s="2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</row>
    <row r="689" spans="1:100" s="1" customFormat="1" x14ac:dyDescent="0.25">
      <c r="A689" s="394"/>
      <c r="B689" s="394"/>
      <c r="C689" s="394"/>
      <c r="D689" s="394"/>
      <c r="E689" s="394"/>
      <c r="F689" s="394"/>
      <c r="G689" s="394"/>
      <c r="H689" s="394"/>
      <c r="I689" s="394"/>
      <c r="J689" s="394"/>
      <c r="K689" s="394"/>
      <c r="L689" s="394"/>
      <c r="M689" s="394"/>
      <c r="N689" s="394"/>
      <c r="O689" s="394"/>
      <c r="P689" s="400"/>
      <c r="Q689" s="394"/>
      <c r="R689" s="394"/>
      <c r="S689" s="394"/>
      <c r="T689" s="394"/>
      <c r="U689" s="394"/>
      <c r="V689" s="394"/>
      <c r="W689" s="394"/>
      <c r="X689" s="394"/>
      <c r="Y689" s="399"/>
      <c r="Z689" s="394"/>
      <c r="AA689" s="401"/>
      <c r="AB689" s="401"/>
      <c r="AC689" s="401"/>
      <c r="AD689" s="401"/>
      <c r="AE689" s="362"/>
      <c r="AF689" s="405"/>
      <c r="AG689" s="401"/>
      <c r="AH689" s="405"/>
      <c r="AI689" s="401"/>
      <c r="AJ689" s="401"/>
      <c r="AK689" s="394"/>
      <c r="AL689" s="394"/>
      <c r="AM689" s="394"/>
      <c r="AN689" s="399"/>
      <c r="AO689" s="394"/>
      <c r="AP689" s="401"/>
      <c r="AQ689" s="401"/>
      <c r="AR689" s="401"/>
      <c r="AS689" s="406"/>
      <c r="AT689" s="405"/>
      <c r="AU689" s="405"/>
      <c r="AV689" s="404"/>
      <c r="AW689" s="405"/>
      <c r="AX689" s="405"/>
      <c r="AY689" s="405"/>
      <c r="AZ689" s="404"/>
      <c r="BA689" s="405"/>
      <c r="BB689" s="405"/>
      <c r="BC689" s="394"/>
      <c r="BD689" s="394"/>
      <c r="BE689" s="394"/>
      <c r="BG689" s="2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</row>
    <row r="690" spans="1:100" s="1" customFormat="1" x14ac:dyDescent="0.25">
      <c r="A690" s="394"/>
      <c r="B690" s="394"/>
      <c r="C690" s="394"/>
      <c r="D690" s="394"/>
      <c r="E690" s="394"/>
      <c r="F690" s="394"/>
      <c r="G690" s="394"/>
      <c r="H690" s="394"/>
      <c r="I690" s="394"/>
      <c r="J690" s="394"/>
      <c r="K690" s="394"/>
      <c r="L690" s="394"/>
      <c r="M690" s="394"/>
      <c r="N690" s="394"/>
      <c r="O690" s="394"/>
      <c r="P690" s="400"/>
      <c r="Q690" s="394"/>
      <c r="R690" s="394"/>
      <c r="S690" s="394"/>
      <c r="T690" s="394"/>
      <c r="U690" s="394"/>
      <c r="V690" s="394"/>
      <c r="W690" s="394"/>
      <c r="X690" s="394"/>
      <c r="Y690" s="399"/>
      <c r="Z690" s="394"/>
      <c r="AA690" s="401"/>
      <c r="AB690" s="401"/>
      <c r="AC690" s="401"/>
      <c r="AD690" s="401"/>
      <c r="AE690" s="362"/>
      <c r="AF690" s="405"/>
      <c r="AG690" s="401"/>
      <c r="AH690" s="405"/>
      <c r="AI690" s="401"/>
      <c r="AJ690" s="401"/>
      <c r="AK690" s="394"/>
      <c r="AL690" s="394"/>
      <c r="AM690" s="394"/>
      <c r="AN690" s="399"/>
      <c r="AO690" s="394"/>
      <c r="AP690" s="401"/>
      <c r="AQ690" s="401"/>
      <c r="AR690" s="401"/>
      <c r="AS690" s="406"/>
      <c r="AT690" s="405"/>
      <c r="AU690" s="405"/>
      <c r="AV690" s="404"/>
      <c r="AW690" s="405"/>
      <c r="AX690" s="405"/>
      <c r="AY690" s="405"/>
      <c r="AZ690" s="404"/>
      <c r="BA690" s="405"/>
      <c r="BB690" s="405"/>
      <c r="BC690" s="394"/>
      <c r="BD690" s="394"/>
      <c r="BE690" s="394"/>
      <c r="BG690" s="2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</row>
    <row r="691" spans="1:100" s="1" customFormat="1" x14ac:dyDescent="0.25">
      <c r="A691" s="394"/>
      <c r="B691" s="394"/>
      <c r="C691" s="394"/>
      <c r="D691" s="394"/>
      <c r="E691" s="394"/>
      <c r="F691" s="394"/>
      <c r="G691" s="394"/>
      <c r="H691" s="394"/>
      <c r="I691" s="394"/>
      <c r="J691" s="394"/>
      <c r="K691" s="394"/>
      <c r="L691" s="394"/>
      <c r="M691" s="394"/>
      <c r="N691" s="394"/>
      <c r="O691" s="394"/>
      <c r="P691" s="400"/>
      <c r="Q691" s="394"/>
      <c r="R691" s="394"/>
      <c r="S691" s="394"/>
      <c r="T691" s="394"/>
      <c r="U691" s="394"/>
      <c r="V691" s="394"/>
      <c r="W691" s="394"/>
      <c r="X691" s="394"/>
      <c r="Y691" s="399"/>
      <c r="Z691" s="394"/>
      <c r="AA691" s="401"/>
      <c r="AB691" s="401"/>
      <c r="AC691" s="401"/>
      <c r="AD691" s="401"/>
      <c r="AE691" s="362"/>
      <c r="AF691" s="405"/>
      <c r="AG691" s="401"/>
      <c r="AH691" s="405"/>
      <c r="AI691" s="401"/>
      <c r="AJ691" s="401"/>
      <c r="AK691" s="394"/>
      <c r="AL691" s="394"/>
      <c r="AM691" s="394"/>
      <c r="AN691" s="399"/>
      <c r="AO691" s="394"/>
      <c r="AP691" s="401"/>
      <c r="AQ691" s="401"/>
      <c r="AR691" s="401"/>
      <c r="AS691" s="406"/>
      <c r="AT691" s="405"/>
      <c r="AU691" s="405"/>
      <c r="AV691" s="404"/>
      <c r="AW691" s="405"/>
      <c r="AX691" s="405"/>
      <c r="AY691" s="405"/>
      <c r="AZ691" s="404"/>
      <c r="BA691" s="405"/>
      <c r="BB691" s="405"/>
      <c r="BC691" s="394"/>
      <c r="BD691" s="394"/>
      <c r="BE691" s="394"/>
      <c r="BG691" s="2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</row>
    <row r="692" spans="1:100" s="1" customFormat="1" x14ac:dyDescent="0.25">
      <c r="A692" s="394"/>
      <c r="B692" s="394"/>
      <c r="C692" s="394"/>
      <c r="D692" s="394"/>
      <c r="E692" s="394"/>
      <c r="F692" s="394"/>
      <c r="G692" s="394"/>
      <c r="H692" s="394"/>
      <c r="I692" s="394"/>
      <c r="J692" s="394"/>
      <c r="K692" s="394"/>
      <c r="L692" s="394"/>
      <c r="M692" s="394"/>
      <c r="N692" s="394"/>
      <c r="O692" s="394"/>
      <c r="P692" s="400"/>
      <c r="Q692" s="394"/>
      <c r="R692" s="394"/>
      <c r="S692" s="394"/>
      <c r="T692" s="394"/>
      <c r="U692" s="394"/>
      <c r="V692" s="394"/>
      <c r="W692" s="394"/>
      <c r="X692" s="394"/>
      <c r="Y692" s="399"/>
      <c r="Z692" s="394"/>
      <c r="AA692" s="401"/>
      <c r="AB692" s="401"/>
      <c r="AC692" s="401"/>
      <c r="AD692" s="401"/>
      <c r="AE692" s="362"/>
      <c r="AF692" s="405"/>
      <c r="AG692" s="401"/>
      <c r="AH692" s="405"/>
      <c r="AI692" s="401"/>
      <c r="AJ692" s="401"/>
      <c r="AK692" s="394"/>
      <c r="AL692" s="394"/>
      <c r="AM692" s="394"/>
      <c r="AN692" s="399"/>
      <c r="AO692" s="394"/>
      <c r="AP692" s="401"/>
      <c r="AQ692" s="401"/>
      <c r="AR692" s="401"/>
      <c r="AS692" s="406"/>
      <c r="AT692" s="405"/>
      <c r="AU692" s="405"/>
      <c r="AV692" s="404"/>
      <c r="AW692" s="405"/>
      <c r="AX692" s="405"/>
      <c r="AY692" s="405"/>
      <c r="AZ692" s="404"/>
      <c r="BA692" s="405"/>
      <c r="BB692" s="405"/>
      <c r="BC692" s="394"/>
      <c r="BD692" s="394"/>
      <c r="BE692" s="394"/>
      <c r="BG692" s="2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</row>
    <row r="693" spans="1:100" s="1" customFormat="1" x14ac:dyDescent="0.25">
      <c r="A693" s="394"/>
      <c r="B693" s="394"/>
      <c r="C693" s="394"/>
      <c r="D693" s="394"/>
      <c r="E693" s="394"/>
      <c r="F693" s="394"/>
      <c r="G693" s="394"/>
      <c r="H693" s="394"/>
      <c r="I693" s="394"/>
      <c r="J693" s="394"/>
      <c r="K693" s="394"/>
      <c r="L693" s="394"/>
      <c r="M693" s="394"/>
      <c r="N693" s="394"/>
      <c r="O693" s="394"/>
      <c r="P693" s="400"/>
      <c r="Q693" s="394"/>
      <c r="R693" s="394"/>
      <c r="S693" s="394"/>
      <c r="T693" s="394"/>
      <c r="U693" s="394"/>
      <c r="V693" s="394"/>
      <c r="W693" s="394"/>
      <c r="X693" s="394"/>
      <c r="Y693" s="399"/>
      <c r="Z693" s="394"/>
      <c r="AA693" s="401"/>
      <c r="AB693" s="401"/>
      <c r="AC693" s="401"/>
      <c r="AD693" s="401"/>
      <c r="AE693" s="362"/>
      <c r="AF693" s="405"/>
      <c r="AG693" s="401"/>
      <c r="AH693" s="405"/>
      <c r="AI693" s="401"/>
      <c r="AJ693" s="401"/>
      <c r="AK693" s="394"/>
      <c r="AL693" s="394"/>
      <c r="AM693" s="394"/>
      <c r="AN693" s="399"/>
      <c r="AO693" s="394"/>
      <c r="AP693" s="401"/>
      <c r="AQ693" s="401"/>
      <c r="AR693" s="401"/>
      <c r="AS693" s="406"/>
      <c r="AT693" s="405"/>
      <c r="AU693" s="405"/>
      <c r="AV693" s="404"/>
      <c r="AW693" s="405"/>
      <c r="AX693" s="405"/>
      <c r="AY693" s="405"/>
      <c r="AZ693" s="404"/>
      <c r="BA693" s="405"/>
      <c r="BB693" s="405"/>
      <c r="BC693" s="394"/>
      <c r="BD693" s="394"/>
      <c r="BE693" s="394"/>
      <c r="BG693" s="2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</row>
    <row r="694" spans="1:100" s="1" customFormat="1" x14ac:dyDescent="0.25">
      <c r="A694" s="394"/>
      <c r="B694" s="394"/>
      <c r="C694" s="394"/>
      <c r="D694" s="394"/>
      <c r="E694" s="394"/>
      <c r="F694" s="394"/>
      <c r="G694" s="394"/>
      <c r="H694" s="394"/>
      <c r="I694" s="394"/>
      <c r="J694" s="394"/>
      <c r="K694" s="394"/>
      <c r="L694" s="394"/>
      <c r="M694" s="394"/>
      <c r="N694" s="394"/>
      <c r="O694" s="394"/>
      <c r="P694" s="400"/>
      <c r="Q694" s="394"/>
      <c r="R694" s="394"/>
      <c r="S694" s="394"/>
      <c r="T694" s="394"/>
      <c r="U694" s="394"/>
      <c r="V694" s="394"/>
      <c r="W694" s="394"/>
      <c r="X694" s="394"/>
      <c r="Y694" s="399"/>
      <c r="Z694" s="394"/>
      <c r="AA694" s="401"/>
      <c r="AB694" s="401"/>
      <c r="AC694" s="401"/>
      <c r="AD694" s="401"/>
      <c r="AE694" s="362"/>
      <c r="AF694" s="405"/>
      <c r="AG694" s="401"/>
      <c r="AH694" s="405"/>
      <c r="AI694" s="401"/>
      <c r="AJ694" s="401"/>
      <c r="AK694" s="394"/>
      <c r="AL694" s="394"/>
      <c r="AM694" s="394"/>
      <c r="AN694" s="399"/>
      <c r="AO694" s="394"/>
      <c r="AP694" s="401"/>
      <c r="AQ694" s="401"/>
      <c r="AR694" s="401"/>
      <c r="AS694" s="406"/>
      <c r="AT694" s="405"/>
      <c r="AU694" s="405"/>
      <c r="AV694" s="404"/>
      <c r="AW694" s="405"/>
      <c r="AX694" s="405"/>
      <c r="AY694" s="405"/>
      <c r="AZ694" s="404"/>
      <c r="BA694" s="405"/>
      <c r="BB694" s="405"/>
      <c r="BC694" s="394"/>
      <c r="BD694" s="394"/>
      <c r="BE694" s="394"/>
      <c r="BG694" s="2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</row>
    <row r="695" spans="1:100" s="1" customFormat="1" x14ac:dyDescent="0.25">
      <c r="A695" s="394"/>
      <c r="B695" s="394"/>
      <c r="C695" s="394"/>
      <c r="D695" s="394"/>
      <c r="E695" s="394"/>
      <c r="F695" s="394"/>
      <c r="G695" s="394"/>
      <c r="H695" s="394"/>
      <c r="I695" s="394"/>
      <c r="J695" s="394"/>
      <c r="K695" s="394"/>
      <c r="L695" s="394"/>
      <c r="M695" s="394"/>
      <c r="N695" s="394"/>
      <c r="O695" s="394"/>
      <c r="P695" s="400"/>
      <c r="Q695" s="394"/>
      <c r="R695" s="394"/>
      <c r="S695" s="394"/>
      <c r="T695" s="394"/>
      <c r="U695" s="394"/>
      <c r="V695" s="394"/>
      <c r="W695" s="394"/>
      <c r="X695" s="394"/>
      <c r="Y695" s="399"/>
      <c r="Z695" s="394"/>
      <c r="AA695" s="401"/>
      <c r="AB695" s="401"/>
      <c r="AC695" s="401"/>
      <c r="AD695" s="401"/>
      <c r="AE695" s="362"/>
      <c r="AF695" s="405"/>
      <c r="AG695" s="401"/>
      <c r="AH695" s="405"/>
      <c r="AI695" s="401"/>
      <c r="AJ695" s="401"/>
      <c r="AK695" s="394"/>
      <c r="AL695" s="394"/>
      <c r="AM695" s="394"/>
      <c r="AN695" s="399"/>
      <c r="AO695" s="394"/>
      <c r="AP695" s="401"/>
      <c r="AQ695" s="401"/>
      <c r="AR695" s="401"/>
      <c r="AS695" s="406"/>
      <c r="AT695" s="405"/>
      <c r="AU695" s="405"/>
      <c r="AV695" s="404"/>
      <c r="AW695" s="405"/>
      <c r="AX695" s="405"/>
      <c r="AY695" s="405"/>
      <c r="AZ695" s="404"/>
      <c r="BA695" s="405"/>
      <c r="BB695" s="405"/>
      <c r="BC695" s="394"/>
      <c r="BD695" s="394"/>
      <c r="BE695" s="394"/>
      <c r="BG695" s="2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</row>
    <row r="696" spans="1:100" s="1" customFormat="1" x14ac:dyDescent="0.25">
      <c r="A696" s="394"/>
      <c r="B696" s="394"/>
      <c r="C696" s="394"/>
      <c r="D696" s="394"/>
      <c r="E696" s="394"/>
      <c r="F696" s="394"/>
      <c r="G696" s="394"/>
      <c r="H696" s="394"/>
      <c r="I696" s="394"/>
      <c r="J696" s="394"/>
      <c r="K696" s="394"/>
      <c r="L696" s="394"/>
      <c r="M696" s="394"/>
      <c r="N696" s="394"/>
      <c r="O696" s="394"/>
      <c r="P696" s="400"/>
      <c r="Q696" s="394"/>
      <c r="R696" s="394"/>
      <c r="S696" s="394"/>
      <c r="T696" s="394"/>
      <c r="U696" s="394"/>
      <c r="V696" s="394"/>
      <c r="W696" s="394"/>
      <c r="X696" s="394"/>
      <c r="Y696" s="399"/>
      <c r="Z696" s="394"/>
      <c r="AA696" s="401"/>
      <c r="AB696" s="401"/>
      <c r="AC696" s="401"/>
      <c r="AD696" s="401"/>
      <c r="AE696" s="362"/>
      <c r="AF696" s="405"/>
      <c r="AG696" s="401"/>
      <c r="AH696" s="405"/>
      <c r="AI696" s="401"/>
      <c r="AJ696" s="401"/>
      <c r="AK696" s="394"/>
      <c r="AL696" s="394"/>
      <c r="AM696" s="394"/>
      <c r="AN696" s="399"/>
      <c r="AO696" s="394"/>
      <c r="AP696" s="401"/>
      <c r="AQ696" s="401"/>
      <c r="AR696" s="401"/>
      <c r="AS696" s="406"/>
      <c r="AT696" s="405"/>
      <c r="AU696" s="405"/>
      <c r="AV696" s="404"/>
      <c r="AW696" s="405"/>
      <c r="AX696" s="405"/>
      <c r="AY696" s="405"/>
      <c r="AZ696" s="404"/>
      <c r="BA696" s="405"/>
      <c r="BB696" s="405"/>
      <c r="BC696" s="394"/>
      <c r="BD696" s="394"/>
      <c r="BE696" s="394"/>
      <c r="BG696" s="2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</row>
    <row r="697" spans="1:100" s="1" customFormat="1" x14ac:dyDescent="0.25">
      <c r="A697" s="394"/>
      <c r="B697" s="394"/>
      <c r="C697" s="394"/>
      <c r="D697" s="394"/>
      <c r="E697" s="394"/>
      <c r="F697" s="394"/>
      <c r="G697" s="394"/>
      <c r="H697" s="394"/>
      <c r="I697" s="394"/>
      <c r="J697" s="394"/>
      <c r="K697" s="394"/>
      <c r="L697" s="394"/>
      <c r="M697" s="394"/>
      <c r="N697" s="394"/>
      <c r="O697" s="394"/>
      <c r="P697" s="400"/>
      <c r="Q697" s="394"/>
      <c r="R697" s="394"/>
      <c r="S697" s="394"/>
      <c r="T697" s="394"/>
      <c r="U697" s="394"/>
      <c r="V697" s="394"/>
      <c r="W697" s="394"/>
      <c r="X697" s="394"/>
      <c r="Y697" s="399"/>
      <c r="Z697" s="394"/>
      <c r="AA697" s="401"/>
      <c r="AB697" s="401"/>
      <c r="AC697" s="401"/>
      <c r="AD697" s="401"/>
      <c r="AE697" s="362"/>
      <c r="AF697" s="405"/>
      <c r="AG697" s="401"/>
      <c r="AH697" s="405"/>
      <c r="AI697" s="401"/>
      <c r="AJ697" s="401"/>
      <c r="AK697" s="394"/>
      <c r="AL697" s="394"/>
      <c r="AM697" s="394"/>
      <c r="AN697" s="399"/>
      <c r="AO697" s="394"/>
      <c r="AP697" s="401"/>
      <c r="AQ697" s="401"/>
      <c r="AR697" s="401"/>
      <c r="AS697" s="406"/>
      <c r="AT697" s="405"/>
      <c r="AU697" s="405"/>
      <c r="AV697" s="404"/>
      <c r="AW697" s="405"/>
      <c r="AX697" s="405"/>
      <c r="AY697" s="405"/>
      <c r="AZ697" s="404"/>
      <c r="BA697" s="405"/>
      <c r="BB697" s="405"/>
      <c r="BC697" s="394"/>
      <c r="BD697" s="394"/>
      <c r="BE697" s="394"/>
      <c r="BG697" s="2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</row>
    <row r="698" spans="1:100" s="1" customFormat="1" x14ac:dyDescent="0.25">
      <c r="A698" s="394"/>
      <c r="B698" s="394"/>
      <c r="C698" s="394"/>
      <c r="D698" s="394"/>
      <c r="E698" s="394"/>
      <c r="F698" s="394"/>
      <c r="G698" s="394"/>
      <c r="H698" s="394"/>
      <c r="I698" s="394"/>
      <c r="J698" s="394"/>
      <c r="K698" s="394"/>
      <c r="L698" s="394"/>
      <c r="M698" s="394"/>
      <c r="N698" s="394"/>
      <c r="O698" s="394"/>
      <c r="P698" s="400"/>
      <c r="Q698" s="394"/>
      <c r="R698" s="394"/>
      <c r="S698" s="394"/>
      <c r="T698" s="394"/>
      <c r="U698" s="394"/>
      <c r="V698" s="394"/>
      <c r="W698" s="394"/>
      <c r="X698" s="394"/>
      <c r="Y698" s="399"/>
      <c r="Z698" s="394"/>
      <c r="AA698" s="401"/>
      <c r="AB698" s="401"/>
      <c r="AC698" s="401"/>
      <c r="AD698" s="401"/>
      <c r="AE698" s="362"/>
      <c r="AF698" s="405"/>
      <c r="AG698" s="401"/>
      <c r="AH698" s="405"/>
      <c r="AI698" s="401"/>
      <c r="AJ698" s="401"/>
      <c r="AK698" s="394"/>
      <c r="AL698" s="394"/>
      <c r="AM698" s="394"/>
      <c r="AN698" s="399"/>
      <c r="AO698" s="394"/>
      <c r="AP698" s="401"/>
      <c r="AQ698" s="401"/>
      <c r="AR698" s="401"/>
      <c r="AS698" s="406"/>
      <c r="AT698" s="405"/>
      <c r="AU698" s="405"/>
      <c r="AV698" s="404"/>
      <c r="AW698" s="405"/>
      <c r="AX698" s="405"/>
      <c r="AY698" s="405"/>
      <c r="AZ698" s="404"/>
      <c r="BA698" s="405"/>
      <c r="BB698" s="405"/>
      <c r="BC698" s="394"/>
      <c r="BD698" s="394"/>
      <c r="BE698" s="394"/>
      <c r="BG698" s="2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</row>
    <row r="699" spans="1:100" s="1" customFormat="1" x14ac:dyDescent="0.25">
      <c r="A699" s="394"/>
      <c r="B699" s="394"/>
      <c r="C699" s="394"/>
      <c r="D699" s="394"/>
      <c r="E699" s="394"/>
      <c r="F699" s="394"/>
      <c r="G699" s="394"/>
      <c r="H699" s="394"/>
      <c r="I699" s="394"/>
      <c r="J699" s="394"/>
      <c r="K699" s="394"/>
      <c r="L699" s="394"/>
      <c r="M699" s="394"/>
      <c r="N699" s="394"/>
      <c r="O699" s="394"/>
      <c r="P699" s="400"/>
      <c r="Q699" s="394"/>
      <c r="R699" s="394"/>
      <c r="S699" s="394"/>
      <c r="T699" s="394"/>
      <c r="U699" s="394"/>
      <c r="V699" s="394"/>
      <c r="W699" s="394"/>
      <c r="X699" s="394"/>
      <c r="Y699" s="399"/>
      <c r="Z699" s="394"/>
      <c r="AA699" s="401"/>
      <c r="AB699" s="401"/>
      <c r="AC699" s="401"/>
      <c r="AD699" s="401"/>
      <c r="AE699" s="362"/>
      <c r="AF699" s="405"/>
      <c r="AG699" s="401"/>
      <c r="AH699" s="405"/>
      <c r="AI699" s="401"/>
      <c r="AJ699" s="401"/>
      <c r="AK699" s="394"/>
      <c r="AL699" s="394"/>
      <c r="AM699" s="394"/>
      <c r="AN699" s="399"/>
      <c r="AO699" s="394"/>
      <c r="AP699" s="401"/>
      <c r="AQ699" s="401"/>
      <c r="AR699" s="401"/>
      <c r="AS699" s="406"/>
      <c r="AT699" s="405"/>
      <c r="AU699" s="405"/>
      <c r="AV699" s="404"/>
      <c r="AW699" s="405"/>
      <c r="AX699" s="405"/>
      <c r="AY699" s="405"/>
      <c r="AZ699" s="404"/>
      <c r="BA699" s="405"/>
      <c r="BB699" s="405"/>
      <c r="BC699" s="394"/>
      <c r="BD699" s="394"/>
      <c r="BE699" s="394"/>
      <c r="BG699" s="2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</row>
    <row r="700" spans="1:100" s="1" customFormat="1" x14ac:dyDescent="0.25">
      <c r="A700" s="394"/>
      <c r="B700" s="394"/>
      <c r="C700" s="394"/>
      <c r="D700" s="394"/>
      <c r="E700" s="394"/>
      <c r="F700" s="394"/>
      <c r="G700" s="394"/>
      <c r="H700" s="394"/>
      <c r="I700" s="394"/>
      <c r="J700" s="394"/>
      <c r="K700" s="394"/>
      <c r="L700" s="394"/>
      <c r="M700" s="394"/>
      <c r="N700" s="394"/>
      <c r="O700" s="394"/>
      <c r="P700" s="400"/>
      <c r="Q700" s="394"/>
      <c r="R700" s="394"/>
      <c r="S700" s="394"/>
      <c r="T700" s="394"/>
      <c r="U700" s="394"/>
      <c r="V700" s="394"/>
      <c r="W700" s="394"/>
      <c r="X700" s="394"/>
      <c r="Y700" s="399"/>
      <c r="Z700" s="394"/>
      <c r="AA700" s="401"/>
      <c r="AB700" s="401"/>
      <c r="AC700" s="401"/>
      <c r="AD700" s="401"/>
      <c r="AE700" s="362"/>
      <c r="AF700" s="405"/>
      <c r="AG700" s="401"/>
      <c r="AH700" s="405"/>
      <c r="AI700" s="401"/>
      <c r="AJ700" s="401"/>
      <c r="AK700" s="394"/>
      <c r="AL700" s="394"/>
      <c r="AM700" s="394"/>
      <c r="AN700" s="399"/>
      <c r="AO700" s="394"/>
      <c r="AP700" s="401"/>
      <c r="AQ700" s="401"/>
      <c r="AR700" s="401"/>
      <c r="AS700" s="406"/>
      <c r="AT700" s="405"/>
      <c r="AU700" s="405"/>
      <c r="AV700" s="404"/>
      <c r="AW700" s="405"/>
      <c r="AX700" s="405"/>
      <c r="AY700" s="405"/>
      <c r="AZ700" s="404"/>
      <c r="BA700" s="405"/>
      <c r="BB700" s="405"/>
      <c r="BC700" s="394"/>
      <c r="BD700" s="394"/>
      <c r="BE700" s="394"/>
      <c r="BG700" s="2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</row>
    <row r="701" spans="1:100" s="1" customFormat="1" x14ac:dyDescent="0.25">
      <c r="A701" s="394"/>
      <c r="B701" s="394"/>
      <c r="C701" s="394"/>
      <c r="D701" s="394"/>
      <c r="E701" s="394"/>
      <c r="F701" s="394"/>
      <c r="G701" s="394"/>
      <c r="H701" s="394"/>
      <c r="I701" s="394"/>
      <c r="J701" s="394"/>
      <c r="K701" s="394"/>
      <c r="L701" s="394"/>
      <c r="M701" s="394"/>
      <c r="N701" s="394"/>
      <c r="O701" s="394"/>
      <c r="P701" s="400"/>
      <c r="Q701" s="394"/>
      <c r="R701" s="394"/>
      <c r="S701" s="394"/>
      <c r="T701" s="394"/>
      <c r="U701" s="394"/>
      <c r="V701" s="394"/>
      <c r="W701" s="394"/>
      <c r="X701" s="394"/>
      <c r="Y701" s="399"/>
      <c r="Z701" s="394"/>
      <c r="AA701" s="401"/>
      <c r="AB701" s="401"/>
      <c r="AC701" s="401"/>
      <c r="AD701" s="401"/>
      <c r="AE701" s="362"/>
      <c r="AF701" s="405"/>
      <c r="AG701" s="401"/>
      <c r="AH701" s="405"/>
      <c r="AI701" s="401"/>
      <c r="AJ701" s="401"/>
      <c r="AK701" s="394"/>
      <c r="AL701" s="394"/>
      <c r="AM701" s="394"/>
      <c r="AN701" s="399"/>
      <c r="AO701" s="394"/>
      <c r="AP701" s="401"/>
      <c r="AQ701" s="401"/>
      <c r="AR701" s="401"/>
      <c r="AS701" s="406"/>
      <c r="AT701" s="405"/>
      <c r="AU701" s="405"/>
      <c r="AV701" s="404"/>
      <c r="AW701" s="405"/>
      <c r="AX701" s="405"/>
      <c r="AY701" s="405"/>
      <c r="AZ701" s="404"/>
      <c r="BA701" s="405"/>
      <c r="BB701" s="405"/>
      <c r="BC701" s="394"/>
      <c r="BD701" s="394"/>
      <c r="BE701" s="394"/>
      <c r="BG701" s="2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</row>
    <row r="702" spans="1:100" s="1" customFormat="1" x14ac:dyDescent="0.25">
      <c r="A702" s="394"/>
      <c r="B702" s="394"/>
      <c r="C702" s="394"/>
      <c r="D702" s="394"/>
      <c r="E702" s="394"/>
      <c r="F702" s="394"/>
      <c r="G702" s="394"/>
      <c r="H702" s="394"/>
      <c r="I702" s="394"/>
      <c r="J702" s="394"/>
      <c r="K702" s="394"/>
      <c r="L702" s="394"/>
      <c r="M702" s="394"/>
      <c r="N702" s="394"/>
      <c r="O702" s="394"/>
      <c r="P702" s="400"/>
      <c r="Q702" s="394"/>
      <c r="R702" s="394"/>
      <c r="S702" s="394"/>
      <c r="T702" s="394"/>
      <c r="U702" s="394"/>
      <c r="V702" s="394"/>
      <c r="W702" s="394"/>
      <c r="X702" s="394"/>
      <c r="Y702" s="399"/>
      <c r="Z702" s="394"/>
      <c r="AA702" s="401"/>
      <c r="AB702" s="401"/>
      <c r="AC702" s="401"/>
      <c r="AD702" s="401"/>
      <c r="AE702" s="362"/>
      <c r="AF702" s="405"/>
      <c r="AG702" s="401"/>
      <c r="AH702" s="405"/>
      <c r="AI702" s="401"/>
      <c r="AJ702" s="401"/>
      <c r="AK702" s="394"/>
      <c r="AL702" s="394"/>
      <c r="AM702" s="394"/>
      <c r="AN702" s="399"/>
      <c r="AO702" s="394"/>
      <c r="AP702" s="401"/>
      <c r="AQ702" s="401"/>
      <c r="AR702" s="401"/>
      <c r="AS702" s="406"/>
      <c r="AT702" s="405"/>
      <c r="AU702" s="405"/>
      <c r="AV702" s="404"/>
      <c r="AW702" s="405"/>
      <c r="AX702" s="405"/>
      <c r="AY702" s="405"/>
      <c r="AZ702" s="404"/>
      <c r="BA702" s="405"/>
      <c r="BB702" s="405"/>
      <c r="BC702" s="394"/>
      <c r="BD702" s="394"/>
      <c r="BE702" s="394"/>
      <c r="BG702" s="2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</row>
    <row r="703" spans="1:100" s="1" customFormat="1" x14ac:dyDescent="0.25">
      <c r="A703" s="394"/>
      <c r="B703" s="394"/>
      <c r="C703" s="394"/>
      <c r="D703" s="394"/>
      <c r="E703" s="394"/>
      <c r="F703" s="394"/>
      <c r="G703" s="394"/>
      <c r="H703" s="394"/>
      <c r="I703" s="394"/>
      <c r="J703" s="394"/>
      <c r="K703" s="394"/>
      <c r="L703" s="394"/>
      <c r="M703" s="394"/>
      <c r="N703" s="394"/>
      <c r="O703" s="394"/>
      <c r="P703" s="400"/>
      <c r="Q703" s="394"/>
      <c r="R703" s="394"/>
      <c r="S703" s="394"/>
      <c r="T703" s="394"/>
      <c r="U703" s="394"/>
      <c r="V703" s="394"/>
      <c r="W703" s="394"/>
      <c r="X703" s="394"/>
      <c r="Y703" s="399"/>
      <c r="Z703" s="394"/>
      <c r="AA703" s="401"/>
      <c r="AB703" s="401"/>
      <c r="AC703" s="401"/>
      <c r="AD703" s="401"/>
      <c r="AE703" s="362"/>
      <c r="AF703" s="405"/>
      <c r="AG703" s="401"/>
      <c r="AH703" s="405"/>
      <c r="AI703" s="401"/>
      <c r="AJ703" s="401"/>
      <c r="AK703" s="394"/>
      <c r="AL703" s="394"/>
      <c r="AM703" s="394"/>
      <c r="AN703" s="399"/>
      <c r="AO703" s="394"/>
      <c r="AP703" s="401"/>
      <c r="AQ703" s="401"/>
      <c r="AR703" s="401"/>
      <c r="AS703" s="406"/>
      <c r="AT703" s="405"/>
      <c r="AU703" s="405"/>
      <c r="AV703" s="404"/>
      <c r="AW703" s="405"/>
      <c r="AX703" s="405"/>
      <c r="AY703" s="405"/>
      <c r="AZ703" s="404"/>
      <c r="BA703" s="405"/>
      <c r="BB703" s="405"/>
      <c r="BC703" s="394"/>
      <c r="BD703" s="394"/>
      <c r="BE703" s="394"/>
      <c r="BG703" s="2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</row>
    <row r="704" spans="1:100" s="1" customFormat="1" x14ac:dyDescent="0.25">
      <c r="A704" s="394"/>
      <c r="B704" s="394"/>
      <c r="C704" s="394"/>
      <c r="D704" s="394"/>
      <c r="E704" s="394"/>
      <c r="F704" s="394"/>
      <c r="G704" s="394"/>
      <c r="H704" s="394"/>
      <c r="I704" s="394"/>
      <c r="J704" s="394"/>
      <c r="K704" s="394"/>
      <c r="L704" s="394"/>
      <c r="M704" s="394"/>
      <c r="N704" s="394"/>
      <c r="O704" s="394"/>
      <c r="P704" s="400"/>
      <c r="Q704" s="394"/>
      <c r="R704" s="394"/>
      <c r="S704" s="394"/>
      <c r="T704" s="394"/>
      <c r="U704" s="394"/>
      <c r="V704" s="394"/>
      <c r="W704" s="394"/>
      <c r="X704" s="394"/>
      <c r="Y704" s="399"/>
      <c r="Z704" s="394"/>
      <c r="AA704" s="401"/>
      <c r="AB704" s="401"/>
      <c r="AC704" s="401"/>
      <c r="AD704" s="401"/>
      <c r="AE704" s="362"/>
      <c r="AF704" s="405"/>
      <c r="AG704" s="401"/>
      <c r="AH704" s="405"/>
      <c r="AI704" s="401"/>
      <c r="AJ704" s="401"/>
      <c r="AK704" s="394"/>
      <c r="AL704" s="394"/>
      <c r="AM704" s="394"/>
      <c r="AN704" s="399"/>
      <c r="AO704" s="394"/>
      <c r="AP704" s="401"/>
      <c r="AQ704" s="401"/>
      <c r="AR704" s="401"/>
      <c r="AS704" s="406"/>
      <c r="AT704" s="405"/>
      <c r="AU704" s="405"/>
      <c r="AV704" s="404"/>
      <c r="AW704" s="405"/>
      <c r="AX704" s="405"/>
      <c r="AY704" s="405"/>
      <c r="AZ704" s="404"/>
      <c r="BA704" s="405"/>
      <c r="BB704" s="405"/>
      <c r="BC704" s="394"/>
      <c r="BD704" s="394"/>
      <c r="BE704" s="394"/>
      <c r="BG704" s="2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</row>
    <row r="705" spans="1:100" s="1" customFormat="1" x14ac:dyDescent="0.25">
      <c r="A705" s="394"/>
      <c r="B705" s="394"/>
      <c r="C705" s="394"/>
      <c r="D705" s="394"/>
      <c r="E705" s="394"/>
      <c r="F705" s="394"/>
      <c r="G705" s="394"/>
      <c r="H705" s="394"/>
      <c r="I705" s="394"/>
      <c r="J705" s="394"/>
      <c r="K705" s="394"/>
      <c r="L705" s="394"/>
      <c r="M705" s="394"/>
      <c r="N705" s="394"/>
      <c r="O705" s="394"/>
      <c r="P705" s="400"/>
      <c r="Q705" s="394"/>
      <c r="R705" s="394"/>
      <c r="S705" s="394"/>
      <c r="T705" s="394"/>
      <c r="U705" s="394"/>
      <c r="V705" s="394"/>
      <c r="W705" s="394"/>
      <c r="X705" s="394"/>
      <c r="Y705" s="399"/>
      <c r="Z705" s="394"/>
      <c r="AA705" s="401"/>
      <c r="AB705" s="401"/>
      <c r="AC705" s="401"/>
      <c r="AD705" s="401"/>
      <c r="AE705" s="362"/>
      <c r="AF705" s="405"/>
      <c r="AG705" s="401"/>
      <c r="AH705" s="405"/>
      <c r="AI705" s="401"/>
      <c r="AJ705" s="401"/>
      <c r="AK705" s="394"/>
      <c r="AL705" s="394"/>
      <c r="AM705" s="394"/>
      <c r="AN705" s="399"/>
      <c r="AO705" s="394"/>
      <c r="AP705" s="401"/>
      <c r="AQ705" s="401"/>
      <c r="AR705" s="401"/>
      <c r="AS705" s="406"/>
      <c r="AT705" s="405"/>
      <c r="AU705" s="405"/>
      <c r="AV705" s="404"/>
      <c r="AW705" s="405"/>
      <c r="AX705" s="405"/>
      <c r="AY705" s="405"/>
      <c r="AZ705" s="404"/>
      <c r="BA705" s="405"/>
      <c r="BB705" s="405"/>
      <c r="BC705" s="394"/>
      <c r="BD705" s="394"/>
      <c r="BE705" s="394"/>
      <c r="BG705" s="2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</row>
    <row r="706" spans="1:100" s="1" customFormat="1" x14ac:dyDescent="0.25">
      <c r="A706" s="394"/>
      <c r="B706" s="394"/>
      <c r="C706" s="394"/>
      <c r="D706" s="394"/>
      <c r="E706" s="394"/>
      <c r="F706" s="394"/>
      <c r="G706" s="394"/>
      <c r="H706" s="394"/>
      <c r="I706" s="394"/>
      <c r="J706" s="394"/>
      <c r="K706" s="394"/>
      <c r="L706" s="394"/>
      <c r="M706" s="394"/>
      <c r="N706" s="394"/>
      <c r="O706" s="394"/>
      <c r="P706" s="400"/>
      <c r="Q706" s="394"/>
      <c r="R706" s="394"/>
      <c r="S706" s="394"/>
      <c r="T706" s="394"/>
      <c r="U706" s="394"/>
      <c r="V706" s="394"/>
      <c r="W706" s="394"/>
      <c r="X706" s="394"/>
      <c r="Y706" s="399"/>
      <c r="Z706" s="394"/>
      <c r="AA706" s="401"/>
      <c r="AB706" s="401"/>
      <c r="AC706" s="401"/>
      <c r="AD706" s="401"/>
      <c r="AE706" s="362"/>
      <c r="AF706" s="405"/>
      <c r="AG706" s="401"/>
      <c r="AH706" s="405"/>
      <c r="AI706" s="401"/>
      <c r="AJ706" s="401"/>
      <c r="AK706" s="394"/>
      <c r="AL706" s="394"/>
      <c r="AM706" s="394"/>
      <c r="AN706" s="399"/>
      <c r="AO706" s="394"/>
      <c r="AP706" s="401"/>
      <c r="AQ706" s="401"/>
      <c r="AR706" s="401"/>
      <c r="AS706" s="406"/>
      <c r="AT706" s="405"/>
      <c r="AU706" s="405"/>
      <c r="AV706" s="404"/>
      <c r="AW706" s="405"/>
      <c r="AX706" s="405"/>
      <c r="AY706" s="405"/>
      <c r="AZ706" s="404"/>
      <c r="BA706" s="405"/>
      <c r="BB706" s="405"/>
      <c r="BC706" s="394"/>
      <c r="BD706" s="394"/>
      <c r="BE706" s="394"/>
      <c r="BG706" s="2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</row>
    <row r="707" spans="1:100" s="1" customFormat="1" x14ac:dyDescent="0.25">
      <c r="A707" s="394"/>
      <c r="B707" s="394"/>
      <c r="C707" s="394"/>
      <c r="D707" s="394"/>
      <c r="E707" s="394"/>
      <c r="F707" s="394"/>
      <c r="G707" s="394"/>
      <c r="H707" s="394"/>
      <c r="I707" s="394"/>
      <c r="J707" s="394"/>
      <c r="K707" s="394"/>
      <c r="L707" s="394"/>
      <c r="M707" s="394"/>
      <c r="N707" s="394"/>
      <c r="O707" s="394"/>
      <c r="P707" s="400"/>
      <c r="Q707" s="394"/>
      <c r="R707" s="394"/>
      <c r="S707" s="394"/>
      <c r="T707" s="394"/>
      <c r="U707" s="394"/>
      <c r="V707" s="394"/>
      <c r="W707" s="394"/>
      <c r="X707" s="394"/>
      <c r="Y707" s="399"/>
      <c r="Z707" s="394"/>
      <c r="AA707" s="401"/>
      <c r="AB707" s="401"/>
      <c r="AC707" s="401"/>
      <c r="AD707" s="401"/>
      <c r="AE707" s="362"/>
      <c r="AF707" s="405"/>
      <c r="AG707" s="401"/>
      <c r="AH707" s="405"/>
      <c r="AI707" s="401"/>
      <c r="AJ707" s="401"/>
      <c r="AK707" s="394"/>
      <c r="AL707" s="394"/>
      <c r="AM707" s="394"/>
      <c r="AN707" s="399"/>
      <c r="AO707" s="394"/>
      <c r="AP707" s="401"/>
      <c r="AQ707" s="401"/>
      <c r="AR707" s="401"/>
      <c r="AS707" s="406"/>
      <c r="AT707" s="405"/>
      <c r="AU707" s="405"/>
      <c r="AV707" s="404"/>
      <c r="AW707" s="405"/>
      <c r="AX707" s="405"/>
      <c r="AY707" s="405"/>
      <c r="AZ707" s="404"/>
      <c r="BA707" s="405"/>
      <c r="BB707" s="405"/>
      <c r="BC707" s="394"/>
      <c r="BD707" s="394"/>
      <c r="BE707" s="394"/>
      <c r="BG707" s="2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</row>
    <row r="708" spans="1:100" s="1" customFormat="1" x14ac:dyDescent="0.25">
      <c r="A708" s="394"/>
      <c r="B708" s="394"/>
      <c r="C708" s="394"/>
      <c r="D708" s="394"/>
      <c r="E708" s="394"/>
      <c r="F708" s="394"/>
      <c r="G708" s="394"/>
      <c r="H708" s="394"/>
      <c r="I708" s="394"/>
      <c r="J708" s="394"/>
      <c r="K708" s="394"/>
      <c r="L708" s="394"/>
      <c r="M708" s="394"/>
      <c r="N708" s="394"/>
      <c r="O708" s="394"/>
      <c r="P708" s="400"/>
      <c r="Q708" s="394"/>
      <c r="R708" s="394"/>
      <c r="S708" s="394"/>
      <c r="T708" s="394"/>
      <c r="U708" s="394"/>
      <c r="V708" s="394"/>
      <c r="W708" s="394"/>
      <c r="X708" s="394"/>
      <c r="Y708" s="399"/>
      <c r="Z708" s="394"/>
      <c r="AA708" s="401"/>
      <c r="AB708" s="401"/>
      <c r="AC708" s="401"/>
      <c r="AD708" s="401"/>
      <c r="AE708" s="362"/>
      <c r="AF708" s="405"/>
      <c r="AG708" s="401"/>
      <c r="AH708" s="405"/>
      <c r="AI708" s="401"/>
      <c r="AJ708" s="401"/>
      <c r="AK708" s="394"/>
      <c r="AL708" s="394"/>
      <c r="AM708" s="394"/>
      <c r="AN708" s="399"/>
      <c r="AO708" s="394"/>
      <c r="AP708" s="401"/>
      <c r="AQ708" s="401"/>
      <c r="AR708" s="401"/>
      <c r="AS708" s="406"/>
      <c r="AT708" s="405"/>
      <c r="AU708" s="405"/>
      <c r="AV708" s="404"/>
      <c r="AW708" s="405"/>
      <c r="AX708" s="405"/>
      <c r="AY708" s="405"/>
      <c r="AZ708" s="404"/>
      <c r="BA708" s="405"/>
      <c r="BB708" s="405"/>
      <c r="BC708" s="394"/>
      <c r="BD708" s="394"/>
      <c r="BE708" s="394"/>
      <c r="BG708" s="2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</row>
    <row r="709" spans="1:100" s="1" customFormat="1" x14ac:dyDescent="0.25">
      <c r="A709" s="394"/>
      <c r="B709" s="394"/>
      <c r="C709" s="394"/>
      <c r="D709" s="394"/>
      <c r="E709" s="394"/>
      <c r="F709" s="394"/>
      <c r="G709" s="394"/>
      <c r="H709" s="394"/>
      <c r="I709" s="394"/>
      <c r="J709" s="394"/>
      <c r="K709" s="394"/>
      <c r="L709" s="394"/>
      <c r="M709" s="394"/>
      <c r="N709" s="394"/>
      <c r="O709" s="394"/>
      <c r="P709" s="400"/>
      <c r="Q709" s="394"/>
      <c r="R709" s="394"/>
      <c r="S709" s="394"/>
      <c r="T709" s="394"/>
      <c r="U709" s="394"/>
      <c r="V709" s="394"/>
      <c r="W709" s="394"/>
      <c r="X709" s="394"/>
      <c r="Y709" s="399"/>
      <c r="Z709" s="394"/>
      <c r="AA709" s="401"/>
      <c r="AB709" s="401"/>
      <c r="AC709" s="401"/>
      <c r="AD709" s="401"/>
      <c r="AE709" s="362"/>
      <c r="AF709" s="405"/>
      <c r="AG709" s="401"/>
      <c r="AH709" s="405"/>
      <c r="AI709" s="401"/>
      <c r="AJ709" s="401"/>
      <c r="AK709" s="394"/>
      <c r="AL709" s="394"/>
      <c r="AM709" s="394"/>
      <c r="AN709" s="399"/>
      <c r="AO709" s="394"/>
      <c r="AP709" s="401"/>
      <c r="AQ709" s="401"/>
      <c r="AR709" s="401"/>
      <c r="AS709" s="406"/>
      <c r="AT709" s="405"/>
      <c r="AU709" s="405"/>
      <c r="AV709" s="404"/>
      <c r="AW709" s="405"/>
      <c r="AX709" s="405"/>
      <c r="AY709" s="405"/>
      <c r="AZ709" s="404"/>
      <c r="BA709" s="405"/>
      <c r="BB709" s="405"/>
      <c r="BC709" s="394"/>
      <c r="BD709" s="394"/>
      <c r="BE709" s="394"/>
      <c r="BG709" s="2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</row>
    <row r="710" spans="1:100" s="1" customFormat="1" x14ac:dyDescent="0.25">
      <c r="A710" s="394"/>
      <c r="B710" s="394"/>
      <c r="C710" s="394"/>
      <c r="D710" s="394"/>
      <c r="E710" s="394"/>
      <c r="F710" s="394"/>
      <c r="G710" s="394"/>
      <c r="H710" s="394"/>
      <c r="I710" s="394"/>
      <c r="J710" s="394"/>
      <c r="K710" s="394"/>
      <c r="L710" s="394"/>
      <c r="M710" s="394"/>
      <c r="N710" s="394"/>
      <c r="O710" s="394"/>
      <c r="P710" s="400"/>
      <c r="Q710" s="394"/>
      <c r="R710" s="394"/>
      <c r="S710" s="394"/>
      <c r="T710" s="394"/>
      <c r="U710" s="394"/>
      <c r="V710" s="394"/>
      <c r="W710" s="394"/>
      <c r="X710" s="394"/>
      <c r="Y710" s="399"/>
      <c r="Z710" s="394"/>
      <c r="AA710" s="401"/>
      <c r="AB710" s="401"/>
      <c r="AC710" s="401"/>
      <c r="AD710" s="401"/>
      <c r="AE710" s="362"/>
      <c r="AF710" s="405"/>
      <c r="AG710" s="401"/>
      <c r="AH710" s="405"/>
      <c r="AI710" s="401"/>
      <c r="AJ710" s="401"/>
      <c r="AK710" s="394"/>
      <c r="AL710" s="394"/>
      <c r="AM710" s="394"/>
      <c r="AN710" s="399"/>
      <c r="AO710" s="394"/>
      <c r="AP710" s="401"/>
      <c r="AQ710" s="401"/>
      <c r="AR710" s="401"/>
      <c r="AS710" s="406"/>
      <c r="AT710" s="405"/>
      <c r="AU710" s="405"/>
      <c r="AV710" s="404"/>
      <c r="AW710" s="405"/>
      <c r="AX710" s="405"/>
      <c r="AY710" s="405"/>
      <c r="AZ710" s="404"/>
      <c r="BA710" s="405"/>
      <c r="BB710" s="405"/>
      <c r="BC710" s="394"/>
      <c r="BD710" s="394"/>
      <c r="BE710" s="394"/>
      <c r="BG710" s="2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</row>
    <row r="711" spans="1:100" s="1" customFormat="1" x14ac:dyDescent="0.25">
      <c r="A711" s="394"/>
      <c r="B711" s="394"/>
      <c r="C711" s="394"/>
      <c r="D711" s="394"/>
      <c r="E711" s="394"/>
      <c r="F711" s="394"/>
      <c r="G711" s="394"/>
      <c r="H711" s="394"/>
      <c r="I711" s="394"/>
      <c r="J711" s="394"/>
      <c r="K711" s="394"/>
      <c r="L711" s="394"/>
      <c r="M711" s="394"/>
      <c r="N711" s="394"/>
      <c r="O711" s="394"/>
      <c r="P711" s="400"/>
      <c r="Q711" s="394"/>
      <c r="R711" s="394"/>
      <c r="S711" s="394"/>
      <c r="T711" s="394"/>
      <c r="U711" s="394"/>
      <c r="V711" s="394"/>
      <c r="W711" s="394"/>
      <c r="X711" s="394"/>
      <c r="Y711" s="399"/>
      <c r="Z711" s="394"/>
      <c r="AA711" s="401"/>
      <c r="AB711" s="401"/>
      <c r="AC711" s="401"/>
      <c r="AD711" s="401"/>
      <c r="AE711" s="362"/>
      <c r="AF711" s="405"/>
      <c r="AG711" s="401"/>
      <c r="AH711" s="405"/>
      <c r="AI711" s="401"/>
      <c r="AJ711" s="401"/>
      <c r="AK711" s="394"/>
      <c r="AL711" s="394"/>
      <c r="AM711" s="394"/>
      <c r="AN711" s="399"/>
      <c r="AO711" s="394"/>
      <c r="AP711" s="401"/>
      <c r="AQ711" s="401"/>
      <c r="AR711" s="401"/>
      <c r="AS711" s="406"/>
      <c r="AT711" s="405"/>
      <c r="AU711" s="405"/>
      <c r="AV711" s="404"/>
      <c r="AW711" s="405"/>
      <c r="AX711" s="405"/>
      <c r="AY711" s="405"/>
      <c r="AZ711" s="404"/>
      <c r="BA711" s="405"/>
      <c r="BB711" s="405"/>
      <c r="BC711" s="394"/>
      <c r="BD711" s="394"/>
      <c r="BE711" s="394"/>
      <c r="BG711" s="2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</row>
    <row r="712" spans="1:100" s="1" customFormat="1" x14ac:dyDescent="0.25">
      <c r="A712" s="394"/>
      <c r="B712" s="394"/>
      <c r="C712" s="394"/>
      <c r="D712" s="394"/>
      <c r="E712" s="394"/>
      <c r="F712" s="394"/>
      <c r="G712" s="394"/>
      <c r="H712" s="394"/>
      <c r="I712" s="394"/>
      <c r="J712" s="394"/>
      <c r="K712" s="394"/>
      <c r="L712" s="394"/>
      <c r="M712" s="394"/>
      <c r="N712" s="394"/>
      <c r="O712" s="394"/>
      <c r="P712" s="400"/>
      <c r="Q712" s="394"/>
      <c r="R712" s="394"/>
      <c r="S712" s="394"/>
      <c r="T712" s="394"/>
      <c r="U712" s="394"/>
      <c r="V712" s="394"/>
      <c r="W712" s="394"/>
      <c r="X712" s="394"/>
      <c r="Y712" s="399"/>
      <c r="Z712" s="394"/>
      <c r="AA712" s="401"/>
      <c r="AB712" s="401"/>
      <c r="AC712" s="401"/>
      <c r="AD712" s="401"/>
      <c r="AE712" s="362"/>
      <c r="AF712" s="405"/>
      <c r="AG712" s="401"/>
      <c r="AH712" s="405"/>
      <c r="AI712" s="401"/>
      <c r="AJ712" s="401"/>
      <c r="AK712" s="394"/>
      <c r="AL712" s="394"/>
      <c r="AM712" s="394"/>
      <c r="AN712" s="399"/>
      <c r="AO712" s="394"/>
      <c r="AP712" s="401"/>
      <c r="AQ712" s="401"/>
      <c r="AR712" s="401"/>
      <c r="AS712" s="406"/>
      <c r="AT712" s="405"/>
      <c r="AU712" s="405"/>
      <c r="AV712" s="404"/>
      <c r="AW712" s="405"/>
      <c r="AX712" s="405"/>
      <c r="AY712" s="405"/>
      <c r="AZ712" s="404"/>
      <c r="BA712" s="405"/>
      <c r="BB712" s="405"/>
      <c r="BC712" s="394"/>
      <c r="BD712" s="394"/>
      <c r="BE712" s="394"/>
      <c r="BG712" s="2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</row>
    <row r="713" spans="1:100" s="1" customFormat="1" x14ac:dyDescent="0.25">
      <c r="A713" s="394"/>
      <c r="B713" s="394"/>
      <c r="C713" s="394"/>
      <c r="D713" s="394"/>
      <c r="E713" s="394"/>
      <c r="F713" s="394"/>
      <c r="G713" s="394"/>
      <c r="H713" s="394"/>
      <c r="I713" s="394"/>
      <c r="J713" s="394"/>
      <c r="K713" s="394"/>
      <c r="L713" s="394"/>
      <c r="M713" s="394"/>
      <c r="N713" s="394"/>
      <c r="O713" s="394"/>
      <c r="P713" s="400"/>
      <c r="Q713" s="394"/>
      <c r="R713" s="394"/>
      <c r="S713" s="394"/>
      <c r="T713" s="394"/>
      <c r="U713" s="394"/>
      <c r="V713" s="394"/>
      <c r="W713" s="394"/>
      <c r="X713" s="394"/>
      <c r="Y713" s="399"/>
      <c r="Z713" s="394"/>
      <c r="AA713" s="401"/>
      <c r="AB713" s="401"/>
      <c r="AC713" s="401"/>
      <c r="AD713" s="401"/>
      <c r="AE713" s="362"/>
      <c r="AF713" s="405"/>
      <c r="AG713" s="401"/>
      <c r="AH713" s="405"/>
      <c r="AI713" s="401"/>
      <c r="AJ713" s="401"/>
      <c r="AK713" s="394"/>
      <c r="AL713" s="394"/>
      <c r="AM713" s="394"/>
      <c r="AN713" s="399"/>
      <c r="AO713" s="394"/>
      <c r="AP713" s="401"/>
      <c r="AQ713" s="401"/>
      <c r="AR713" s="401"/>
      <c r="AS713" s="406"/>
      <c r="AT713" s="405"/>
      <c r="AU713" s="405"/>
      <c r="AV713" s="404"/>
      <c r="AW713" s="405"/>
      <c r="AX713" s="405"/>
      <c r="AY713" s="405"/>
      <c r="AZ713" s="404"/>
      <c r="BA713" s="405"/>
      <c r="BB713" s="405"/>
      <c r="BC713" s="394"/>
      <c r="BD713" s="394"/>
      <c r="BE713" s="394"/>
      <c r="BG713" s="2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</row>
    <row r="714" spans="1:100" s="1" customFormat="1" x14ac:dyDescent="0.25">
      <c r="A714" s="394"/>
      <c r="B714" s="394"/>
      <c r="C714" s="394"/>
      <c r="D714" s="394"/>
      <c r="E714" s="394"/>
      <c r="F714" s="394"/>
      <c r="G714" s="394"/>
      <c r="H714" s="394"/>
      <c r="I714" s="394"/>
      <c r="J714" s="394"/>
      <c r="K714" s="394"/>
      <c r="L714" s="394"/>
      <c r="M714" s="394"/>
      <c r="N714" s="394"/>
      <c r="O714" s="394"/>
      <c r="P714" s="400"/>
      <c r="Q714" s="394"/>
      <c r="R714" s="394"/>
      <c r="S714" s="394"/>
      <c r="T714" s="394"/>
      <c r="U714" s="394"/>
      <c r="V714" s="394"/>
      <c r="W714" s="394"/>
      <c r="X714" s="394"/>
      <c r="Y714" s="399"/>
      <c r="Z714" s="394"/>
      <c r="AA714" s="401"/>
      <c r="AB714" s="401"/>
      <c r="AC714" s="401"/>
      <c r="AD714" s="401"/>
      <c r="AE714" s="362"/>
      <c r="AF714" s="405"/>
      <c r="AG714" s="401"/>
      <c r="AH714" s="405"/>
      <c r="AI714" s="401"/>
      <c r="AJ714" s="401"/>
      <c r="AK714" s="394"/>
      <c r="AL714" s="394"/>
      <c r="AM714" s="394"/>
      <c r="AN714" s="399"/>
      <c r="AO714" s="394"/>
      <c r="AP714" s="401"/>
      <c r="AQ714" s="401"/>
      <c r="AR714" s="401"/>
      <c r="AS714" s="406"/>
      <c r="AT714" s="405"/>
      <c r="AU714" s="405"/>
      <c r="AV714" s="404"/>
      <c r="AW714" s="405"/>
      <c r="AX714" s="405"/>
      <c r="AY714" s="405"/>
      <c r="AZ714" s="404"/>
      <c r="BA714" s="405"/>
      <c r="BB714" s="405"/>
      <c r="BC714" s="394"/>
      <c r="BD714" s="394"/>
      <c r="BE714" s="394"/>
      <c r="BG714" s="2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</row>
    <row r="715" spans="1:100" s="1" customFormat="1" x14ac:dyDescent="0.25">
      <c r="A715" s="394"/>
      <c r="B715" s="394"/>
      <c r="C715" s="394"/>
      <c r="D715" s="394"/>
      <c r="E715" s="394"/>
      <c r="F715" s="394"/>
      <c r="G715" s="394"/>
      <c r="H715" s="394"/>
      <c r="I715" s="394"/>
      <c r="J715" s="394"/>
      <c r="K715" s="394"/>
      <c r="L715" s="394"/>
      <c r="M715" s="394"/>
      <c r="N715" s="394"/>
      <c r="O715" s="394"/>
      <c r="P715" s="400"/>
      <c r="Q715" s="394"/>
      <c r="R715" s="394"/>
      <c r="S715" s="394"/>
      <c r="T715" s="394"/>
      <c r="U715" s="394"/>
      <c r="V715" s="394"/>
      <c r="W715" s="394"/>
      <c r="X715" s="394"/>
      <c r="Y715" s="399"/>
      <c r="Z715" s="394"/>
      <c r="AA715" s="401"/>
      <c r="AB715" s="401"/>
      <c r="AC715" s="401"/>
      <c r="AD715" s="401"/>
      <c r="AE715" s="362"/>
      <c r="AF715" s="405"/>
      <c r="AG715" s="401"/>
      <c r="AH715" s="405"/>
      <c r="AI715" s="401"/>
      <c r="AJ715" s="401"/>
      <c r="AK715" s="394"/>
      <c r="AL715" s="394"/>
      <c r="AM715" s="394"/>
      <c r="AN715" s="399"/>
      <c r="AO715" s="394"/>
      <c r="AP715" s="401"/>
      <c r="AQ715" s="401"/>
      <c r="AR715" s="401"/>
      <c r="AS715" s="406"/>
      <c r="AT715" s="405"/>
      <c r="AU715" s="405"/>
      <c r="AV715" s="404"/>
      <c r="AW715" s="405"/>
      <c r="AX715" s="405"/>
      <c r="AY715" s="405"/>
      <c r="AZ715" s="404"/>
      <c r="BA715" s="405"/>
      <c r="BB715" s="405"/>
      <c r="BC715" s="394"/>
      <c r="BD715" s="394"/>
      <c r="BE715" s="394"/>
      <c r="BG715" s="2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</row>
    <row r="716" spans="1:100" s="1" customFormat="1" x14ac:dyDescent="0.25">
      <c r="A716" s="394"/>
      <c r="B716" s="394"/>
      <c r="C716" s="394"/>
      <c r="D716" s="394"/>
      <c r="E716" s="394"/>
      <c r="F716" s="394"/>
      <c r="G716" s="394"/>
      <c r="H716" s="394"/>
      <c r="I716" s="394"/>
      <c r="J716" s="394"/>
      <c r="K716" s="394"/>
      <c r="L716" s="394"/>
      <c r="M716" s="394"/>
      <c r="N716" s="394"/>
      <c r="O716" s="394"/>
      <c r="P716" s="400"/>
      <c r="Q716" s="394"/>
      <c r="R716" s="394"/>
      <c r="S716" s="394"/>
      <c r="T716" s="394"/>
      <c r="U716" s="394"/>
      <c r="V716" s="394"/>
      <c r="W716" s="394"/>
      <c r="X716" s="394"/>
      <c r="Y716" s="399"/>
      <c r="Z716" s="394"/>
      <c r="AA716" s="401"/>
      <c r="AB716" s="401"/>
      <c r="AC716" s="401"/>
      <c r="AD716" s="401"/>
      <c r="AE716" s="362"/>
      <c r="AF716" s="405"/>
      <c r="AG716" s="401"/>
      <c r="AH716" s="405"/>
      <c r="AI716" s="401"/>
      <c r="AJ716" s="401"/>
      <c r="AK716" s="394"/>
      <c r="AL716" s="394"/>
      <c r="AM716" s="394"/>
      <c r="AN716" s="399"/>
      <c r="AO716" s="394"/>
      <c r="AP716" s="401"/>
      <c r="AQ716" s="401"/>
      <c r="AR716" s="401"/>
      <c r="AS716" s="406"/>
      <c r="AT716" s="405"/>
      <c r="AU716" s="405"/>
      <c r="AV716" s="404"/>
      <c r="AW716" s="405"/>
      <c r="AX716" s="405"/>
      <c r="AY716" s="405"/>
      <c r="AZ716" s="404"/>
      <c r="BA716" s="405"/>
      <c r="BB716" s="405"/>
      <c r="BC716" s="394"/>
      <c r="BD716" s="394"/>
      <c r="BE716" s="394"/>
      <c r="BG716" s="2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</row>
    <row r="717" spans="1:100" s="1" customFormat="1" x14ac:dyDescent="0.25">
      <c r="A717" s="394"/>
      <c r="B717" s="394"/>
      <c r="C717" s="394"/>
      <c r="D717" s="394"/>
      <c r="E717" s="394"/>
      <c r="F717" s="394"/>
      <c r="G717" s="394"/>
      <c r="H717" s="394"/>
      <c r="I717" s="394"/>
      <c r="J717" s="394"/>
      <c r="K717" s="394"/>
      <c r="L717" s="394"/>
      <c r="M717" s="394"/>
      <c r="N717" s="394"/>
      <c r="O717" s="394"/>
      <c r="P717" s="400"/>
      <c r="Q717" s="394"/>
      <c r="R717" s="394"/>
      <c r="S717" s="394"/>
      <c r="T717" s="394"/>
      <c r="U717" s="394"/>
      <c r="V717" s="394"/>
      <c r="W717" s="394"/>
      <c r="X717" s="394"/>
      <c r="Y717" s="399"/>
      <c r="Z717" s="394"/>
      <c r="AA717" s="401"/>
      <c r="AB717" s="401"/>
      <c r="AC717" s="401"/>
      <c r="AD717" s="401"/>
      <c r="AE717" s="362"/>
      <c r="AF717" s="405"/>
      <c r="AG717" s="401"/>
      <c r="AH717" s="405"/>
      <c r="AI717" s="401"/>
      <c r="AJ717" s="401"/>
      <c r="AK717" s="394"/>
      <c r="AL717" s="394"/>
      <c r="AM717" s="394"/>
      <c r="AN717" s="399"/>
      <c r="AO717" s="394"/>
      <c r="AP717" s="401"/>
      <c r="AQ717" s="401"/>
      <c r="AR717" s="401"/>
      <c r="AS717" s="406"/>
      <c r="AT717" s="405"/>
      <c r="AU717" s="405"/>
      <c r="AV717" s="404"/>
      <c r="AW717" s="405"/>
      <c r="AX717" s="405"/>
      <c r="AY717" s="405"/>
      <c r="AZ717" s="404"/>
      <c r="BA717" s="405"/>
      <c r="BB717" s="405"/>
      <c r="BC717" s="394"/>
      <c r="BD717" s="394"/>
      <c r="BE717" s="394"/>
      <c r="BG717" s="2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</row>
    <row r="718" spans="1:100" s="1" customFormat="1" x14ac:dyDescent="0.25">
      <c r="A718" s="394"/>
      <c r="B718" s="394"/>
      <c r="C718" s="394"/>
      <c r="D718" s="394"/>
      <c r="E718" s="394"/>
      <c r="F718" s="394"/>
      <c r="G718" s="394"/>
      <c r="H718" s="394"/>
      <c r="I718" s="394"/>
      <c r="J718" s="394"/>
      <c r="K718" s="394"/>
      <c r="L718" s="394"/>
      <c r="M718" s="394"/>
      <c r="N718" s="394"/>
      <c r="O718" s="394"/>
      <c r="P718" s="400"/>
      <c r="Q718" s="394"/>
      <c r="R718" s="394"/>
      <c r="S718" s="394"/>
      <c r="T718" s="394"/>
      <c r="U718" s="394"/>
      <c r="V718" s="394"/>
      <c r="W718" s="394"/>
      <c r="X718" s="394"/>
      <c r="Y718" s="399"/>
      <c r="Z718" s="394"/>
      <c r="AA718" s="401"/>
      <c r="AB718" s="401"/>
      <c r="AC718" s="401"/>
      <c r="AD718" s="401"/>
      <c r="AE718" s="362"/>
      <c r="AF718" s="405"/>
      <c r="AG718" s="401"/>
      <c r="AH718" s="405"/>
      <c r="AI718" s="401"/>
      <c r="AJ718" s="401"/>
      <c r="AK718" s="394"/>
      <c r="AL718" s="394"/>
      <c r="AM718" s="394"/>
      <c r="AN718" s="399"/>
      <c r="AO718" s="394"/>
      <c r="AP718" s="401"/>
      <c r="AQ718" s="401"/>
      <c r="AR718" s="401"/>
      <c r="AS718" s="406"/>
      <c r="AT718" s="405"/>
      <c r="AU718" s="405"/>
      <c r="AV718" s="404"/>
      <c r="AW718" s="405"/>
      <c r="AX718" s="405"/>
      <c r="AY718" s="405"/>
      <c r="AZ718" s="404"/>
      <c r="BA718" s="405"/>
      <c r="BB718" s="405"/>
      <c r="BC718" s="394"/>
      <c r="BD718" s="394"/>
      <c r="BE718" s="394"/>
      <c r="BG718" s="2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</row>
    <row r="719" spans="1:100" s="1" customFormat="1" x14ac:dyDescent="0.25">
      <c r="A719" s="394"/>
      <c r="B719" s="394"/>
      <c r="C719" s="394"/>
      <c r="D719" s="394"/>
      <c r="E719" s="394"/>
      <c r="F719" s="394"/>
      <c r="G719" s="394"/>
      <c r="H719" s="394"/>
      <c r="I719" s="394"/>
      <c r="J719" s="394"/>
      <c r="K719" s="394"/>
      <c r="L719" s="394"/>
      <c r="M719" s="394"/>
      <c r="N719" s="394"/>
      <c r="O719" s="394"/>
      <c r="P719" s="400"/>
      <c r="Q719" s="394"/>
      <c r="R719" s="394"/>
      <c r="S719" s="394"/>
      <c r="T719" s="394"/>
      <c r="U719" s="394"/>
      <c r="V719" s="394"/>
      <c r="W719" s="394"/>
      <c r="X719" s="394"/>
      <c r="Y719" s="399"/>
      <c r="Z719" s="394"/>
      <c r="AA719" s="401"/>
      <c r="AB719" s="401"/>
      <c r="AC719" s="401"/>
      <c r="AD719" s="401"/>
      <c r="AE719" s="362"/>
      <c r="AF719" s="405"/>
      <c r="AG719" s="401"/>
      <c r="AH719" s="405"/>
      <c r="AI719" s="401"/>
      <c r="AJ719" s="401"/>
      <c r="AK719" s="394"/>
      <c r="AL719" s="394"/>
      <c r="AM719" s="394"/>
      <c r="AN719" s="399"/>
      <c r="AO719" s="394"/>
      <c r="AP719" s="401"/>
      <c r="AQ719" s="401"/>
      <c r="AR719" s="401"/>
      <c r="AS719" s="406"/>
      <c r="AT719" s="405"/>
      <c r="AU719" s="405"/>
      <c r="AV719" s="404"/>
      <c r="AW719" s="405"/>
      <c r="AX719" s="405"/>
      <c r="AY719" s="405"/>
      <c r="AZ719" s="404"/>
      <c r="BA719" s="405"/>
      <c r="BB719" s="405"/>
      <c r="BC719" s="394"/>
      <c r="BD719" s="394"/>
      <c r="BE719" s="394"/>
      <c r="BG719" s="2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</row>
    <row r="720" spans="1:100" s="1" customFormat="1" x14ac:dyDescent="0.25">
      <c r="A720" s="394"/>
      <c r="B720" s="394"/>
      <c r="C720" s="394"/>
      <c r="D720" s="394"/>
      <c r="E720" s="394"/>
      <c r="F720" s="394"/>
      <c r="G720" s="394"/>
      <c r="H720" s="394"/>
      <c r="I720" s="394"/>
      <c r="J720" s="394"/>
      <c r="K720" s="394"/>
      <c r="L720" s="394"/>
      <c r="M720" s="394"/>
      <c r="N720" s="394"/>
      <c r="O720" s="394"/>
      <c r="P720" s="400"/>
      <c r="Q720" s="394"/>
      <c r="R720" s="394"/>
      <c r="S720" s="394"/>
      <c r="T720" s="394"/>
      <c r="U720" s="394"/>
      <c r="V720" s="394"/>
      <c r="W720" s="394"/>
      <c r="X720" s="394"/>
      <c r="Y720" s="399"/>
      <c r="Z720" s="394"/>
      <c r="AA720" s="401"/>
      <c r="AB720" s="401"/>
      <c r="AC720" s="401"/>
      <c r="AD720" s="401"/>
      <c r="AE720" s="362"/>
      <c r="AF720" s="405"/>
      <c r="AG720" s="401"/>
      <c r="AH720" s="405"/>
      <c r="AI720" s="401"/>
      <c r="AJ720" s="401"/>
      <c r="AK720" s="394"/>
      <c r="AL720" s="394"/>
      <c r="AM720" s="394"/>
      <c r="AN720" s="399"/>
      <c r="AO720" s="394"/>
      <c r="AP720" s="401"/>
      <c r="AQ720" s="401"/>
      <c r="AR720" s="401"/>
      <c r="AS720" s="406"/>
      <c r="AT720" s="405"/>
      <c r="AU720" s="405"/>
      <c r="AV720" s="404"/>
      <c r="AW720" s="405"/>
      <c r="AX720" s="405"/>
      <c r="AY720" s="405"/>
      <c r="AZ720" s="404"/>
      <c r="BA720" s="405"/>
      <c r="BB720" s="405"/>
      <c r="BC720" s="394"/>
      <c r="BD720" s="394"/>
      <c r="BE720" s="394"/>
      <c r="BG720" s="2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</row>
    <row r="721" spans="1:100" s="1" customFormat="1" x14ac:dyDescent="0.25">
      <c r="A721" s="394"/>
      <c r="B721" s="394"/>
      <c r="C721" s="394"/>
      <c r="D721" s="394"/>
      <c r="E721" s="394"/>
      <c r="F721" s="394"/>
      <c r="G721" s="394"/>
      <c r="H721" s="394"/>
      <c r="I721" s="394"/>
      <c r="J721" s="394"/>
      <c r="K721" s="394"/>
      <c r="L721" s="394"/>
      <c r="M721" s="394"/>
      <c r="N721" s="394"/>
      <c r="O721" s="394"/>
      <c r="P721" s="400"/>
      <c r="Q721" s="394"/>
      <c r="R721" s="394"/>
      <c r="S721" s="394"/>
      <c r="T721" s="394"/>
      <c r="U721" s="394"/>
      <c r="V721" s="394"/>
      <c r="W721" s="394"/>
      <c r="X721" s="394"/>
      <c r="Y721" s="399"/>
      <c r="Z721" s="394"/>
      <c r="AA721" s="401"/>
      <c r="AB721" s="401"/>
      <c r="AC721" s="401"/>
      <c r="AD721" s="401"/>
      <c r="AE721" s="362"/>
      <c r="AF721" s="405"/>
      <c r="AG721" s="401"/>
      <c r="AH721" s="405"/>
      <c r="AI721" s="401"/>
      <c r="AJ721" s="401"/>
      <c r="AK721" s="394"/>
      <c r="AL721" s="394"/>
      <c r="AM721" s="394"/>
      <c r="AN721" s="399"/>
      <c r="AO721" s="394"/>
      <c r="AP721" s="401"/>
      <c r="AQ721" s="401"/>
      <c r="AR721" s="401"/>
      <c r="AS721" s="406"/>
      <c r="AT721" s="405"/>
      <c r="AU721" s="405"/>
      <c r="AV721" s="404"/>
      <c r="AW721" s="405"/>
      <c r="AX721" s="405"/>
      <c r="AY721" s="405"/>
      <c r="AZ721" s="404"/>
      <c r="BA721" s="405"/>
      <c r="BB721" s="405"/>
      <c r="BC721" s="394"/>
      <c r="BD721" s="394"/>
      <c r="BE721" s="394"/>
      <c r="BG721" s="2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</row>
    <row r="722" spans="1:100" s="1" customFormat="1" x14ac:dyDescent="0.25">
      <c r="A722" s="394"/>
      <c r="B722" s="394"/>
      <c r="C722" s="394"/>
      <c r="D722" s="394"/>
      <c r="E722" s="394"/>
      <c r="F722" s="394"/>
      <c r="G722" s="394"/>
      <c r="H722" s="394"/>
      <c r="I722" s="394"/>
      <c r="J722" s="394"/>
      <c r="K722" s="394"/>
      <c r="L722" s="394"/>
      <c r="M722" s="394"/>
      <c r="N722" s="394"/>
      <c r="O722" s="394"/>
      <c r="P722" s="400"/>
      <c r="Q722" s="394"/>
      <c r="R722" s="394"/>
      <c r="S722" s="394"/>
      <c r="T722" s="394"/>
      <c r="U722" s="394"/>
      <c r="V722" s="394"/>
      <c r="W722" s="394"/>
      <c r="X722" s="394"/>
      <c r="Y722" s="399"/>
      <c r="Z722" s="394"/>
      <c r="AA722" s="401"/>
      <c r="AB722" s="401"/>
      <c r="AC722" s="401"/>
      <c r="AD722" s="401"/>
      <c r="AE722" s="362"/>
      <c r="AF722" s="405"/>
      <c r="AG722" s="401"/>
      <c r="AH722" s="405"/>
      <c r="AI722" s="401"/>
      <c r="AJ722" s="401"/>
      <c r="AK722" s="394"/>
      <c r="AL722" s="394"/>
      <c r="AM722" s="394"/>
      <c r="AN722" s="399"/>
      <c r="AO722" s="394"/>
      <c r="AP722" s="401"/>
      <c r="AQ722" s="401"/>
      <c r="AR722" s="401"/>
      <c r="AS722" s="406"/>
      <c r="AT722" s="405"/>
      <c r="AU722" s="405"/>
      <c r="AV722" s="404"/>
      <c r="AW722" s="405"/>
      <c r="AX722" s="405"/>
      <c r="AY722" s="405"/>
      <c r="AZ722" s="404"/>
      <c r="BA722" s="405"/>
      <c r="BB722" s="405"/>
      <c r="BC722" s="394"/>
      <c r="BD722" s="394"/>
      <c r="BE722" s="394"/>
      <c r="BG722" s="2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</row>
    <row r="723" spans="1:100" s="1" customFormat="1" x14ac:dyDescent="0.25">
      <c r="A723" s="394"/>
      <c r="B723" s="394"/>
      <c r="C723" s="394"/>
      <c r="D723" s="394"/>
      <c r="E723" s="394"/>
      <c r="F723" s="394"/>
      <c r="G723" s="394"/>
      <c r="H723" s="394"/>
      <c r="I723" s="394"/>
      <c r="J723" s="394"/>
      <c r="K723" s="394"/>
      <c r="L723" s="394"/>
      <c r="M723" s="394"/>
      <c r="N723" s="394"/>
      <c r="O723" s="394"/>
      <c r="P723" s="400"/>
      <c r="Q723" s="394"/>
      <c r="R723" s="394"/>
      <c r="S723" s="394"/>
      <c r="T723" s="394"/>
      <c r="U723" s="394"/>
      <c r="V723" s="394"/>
      <c r="W723" s="394"/>
      <c r="X723" s="394"/>
      <c r="Y723" s="399"/>
      <c r="Z723" s="394"/>
      <c r="AA723" s="401"/>
      <c r="AB723" s="401"/>
      <c r="AC723" s="401"/>
      <c r="AD723" s="401"/>
      <c r="AE723" s="362"/>
      <c r="AF723" s="405"/>
      <c r="AG723" s="401"/>
      <c r="AH723" s="405"/>
      <c r="AI723" s="401"/>
      <c r="AJ723" s="401"/>
      <c r="AK723" s="394"/>
      <c r="AL723" s="394"/>
      <c r="AM723" s="394"/>
      <c r="AN723" s="399"/>
      <c r="AO723" s="394"/>
      <c r="AP723" s="401"/>
      <c r="AQ723" s="401"/>
      <c r="AR723" s="401"/>
      <c r="AS723" s="406"/>
      <c r="AT723" s="405"/>
      <c r="AU723" s="405"/>
      <c r="AV723" s="404"/>
      <c r="AW723" s="405"/>
      <c r="AX723" s="405"/>
      <c r="AY723" s="405"/>
      <c r="AZ723" s="404"/>
      <c r="BA723" s="405"/>
      <c r="BB723" s="405"/>
      <c r="BC723" s="394"/>
      <c r="BD723" s="394"/>
      <c r="BE723" s="394"/>
      <c r="BG723" s="2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</row>
    <row r="724" spans="1:100" s="1" customFormat="1" x14ac:dyDescent="0.25">
      <c r="A724" s="394"/>
      <c r="B724" s="394"/>
      <c r="C724" s="394"/>
      <c r="D724" s="394"/>
      <c r="E724" s="394"/>
      <c r="F724" s="394"/>
      <c r="G724" s="394"/>
      <c r="H724" s="394"/>
      <c r="I724" s="394"/>
      <c r="J724" s="394"/>
      <c r="K724" s="394"/>
      <c r="L724" s="394"/>
      <c r="M724" s="394"/>
      <c r="N724" s="394"/>
      <c r="O724" s="394"/>
      <c r="P724" s="400"/>
      <c r="Q724" s="394"/>
      <c r="R724" s="394"/>
      <c r="S724" s="394"/>
      <c r="T724" s="394"/>
      <c r="U724" s="394"/>
      <c r="V724" s="394"/>
      <c r="W724" s="394"/>
      <c r="X724" s="394"/>
      <c r="Y724" s="399"/>
      <c r="Z724" s="394"/>
      <c r="AA724" s="401"/>
      <c r="AB724" s="401"/>
      <c r="AC724" s="401"/>
      <c r="AD724" s="401"/>
      <c r="AE724" s="362"/>
      <c r="AF724" s="405"/>
      <c r="AG724" s="401"/>
      <c r="AH724" s="405"/>
      <c r="AI724" s="401"/>
      <c r="AJ724" s="401"/>
      <c r="AK724" s="394"/>
      <c r="AL724" s="394"/>
      <c r="AM724" s="394"/>
      <c r="AN724" s="399"/>
      <c r="AO724" s="394"/>
      <c r="AP724" s="401"/>
      <c r="AQ724" s="401"/>
      <c r="AR724" s="401"/>
      <c r="AS724" s="406"/>
      <c r="AT724" s="405"/>
      <c r="AU724" s="405"/>
      <c r="AV724" s="404"/>
      <c r="AW724" s="405"/>
      <c r="AX724" s="405"/>
      <c r="AY724" s="405"/>
      <c r="AZ724" s="404"/>
      <c r="BA724" s="405"/>
      <c r="BB724" s="405"/>
      <c r="BC724" s="394"/>
      <c r="BD724" s="394"/>
      <c r="BE724" s="394"/>
      <c r="BG724" s="2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</row>
    <row r="725" spans="1:100" s="1" customFormat="1" x14ac:dyDescent="0.25">
      <c r="A725" s="394"/>
      <c r="B725" s="394"/>
      <c r="C725" s="394"/>
      <c r="D725" s="394"/>
      <c r="E725" s="394"/>
      <c r="F725" s="394"/>
      <c r="G725" s="394"/>
      <c r="H725" s="394"/>
      <c r="I725" s="394"/>
      <c r="J725" s="394"/>
      <c r="K725" s="394"/>
      <c r="L725" s="394"/>
      <c r="M725" s="394"/>
      <c r="N725" s="394"/>
      <c r="O725" s="394"/>
      <c r="P725" s="400"/>
      <c r="Q725" s="394"/>
      <c r="R725" s="394"/>
      <c r="S725" s="394"/>
      <c r="T725" s="394"/>
      <c r="U725" s="394"/>
      <c r="V725" s="394"/>
      <c r="W725" s="394"/>
      <c r="X725" s="394"/>
      <c r="Y725" s="399"/>
      <c r="Z725" s="394"/>
      <c r="AA725" s="401"/>
      <c r="AB725" s="401"/>
      <c r="AC725" s="401"/>
      <c r="AD725" s="401"/>
      <c r="AE725" s="362"/>
      <c r="AF725" s="405"/>
      <c r="AG725" s="401"/>
      <c r="AH725" s="405"/>
      <c r="AI725" s="401"/>
      <c r="AJ725" s="401"/>
      <c r="AK725" s="394"/>
      <c r="AL725" s="394"/>
      <c r="AM725" s="394"/>
      <c r="AN725" s="399"/>
      <c r="AO725" s="394"/>
      <c r="AP725" s="401"/>
      <c r="AQ725" s="401"/>
      <c r="AR725" s="401"/>
      <c r="AS725" s="406"/>
      <c r="AT725" s="405"/>
      <c r="AU725" s="405"/>
      <c r="AV725" s="404"/>
      <c r="AW725" s="405"/>
      <c r="AX725" s="405"/>
      <c r="AY725" s="405"/>
      <c r="AZ725" s="404"/>
      <c r="BA725" s="405"/>
      <c r="BB725" s="405"/>
      <c r="BC725" s="394"/>
      <c r="BD725" s="394"/>
      <c r="BE725" s="394"/>
      <c r="BG725" s="2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</row>
    <row r="726" spans="1:100" s="1" customFormat="1" x14ac:dyDescent="0.25">
      <c r="A726" s="394"/>
      <c r="B726" s="394"/>
      <c r="C726" s="394"/>
      <c r="D726" s="394"/>
      <c r="E726" s="394"/>
      <c r="F726" s="394"/>
      <c r="G726" s="394"/>
      <c r="H726" s="394"/>
      <c r="I726" s="394"/>
      <c r="J726" s="394"/>
      <c r="K726" s="394"/>
      <c r="L726" s="394"/>
      <c r="M726" s="394"/>
      <c r="N726" s="394"/>
      <c r="O726" s="394"/>
      <c r="P726" s="400"/>
      <c r="Q726" s="394"/>
      <c r="R726" s="394"/>
      <c r="S726" s="394"/>
      <c r="T726" s="394"/>
      <c r="U726" s="394"/>
      <c r="V726" s="394"/>
      <c r="W726" s="394"/>
      <c r="X726" s="394"/>
      <c r="Y726" s="399"/>
      <c r="Z726" s="394"/>
      <c r="AA726" s="401"/>
      <c r="AB726" s="401"/>
      <c r="AC726" s="401"/>
      <c r="AD726" s="401"/>
      <c r="AE726" s="362"/>
      <c r="AF726" s="405"/>
      <c r="AG726" s="401"/>
      <c r="AH726" s="405"/>
      <c r="AI726" s="401"/>
      <c r="AJ726" s="401"/>
      <c r="AK726" s="394"/>
      <c r="AL726" s="394"/>
      <c r="AM726" s="394"/>
      <c r="AN726" s="399"/>
      <c r="AO726" s="394"/>
      <c r="AP726" s="401"/>
      <c r="AQ726" s="401"/>
      <c r="AR726" s="401"/>
      <c r="AS726" s="406"/>
      <c r="AT726" s="405"/>
      <c r="AU726" s="405"/>
      <c r="AV726" s="404"/>
      <c r="AW726" s="405"/>
      <c r="AX726" s="405"/>
      <c r="AY726" s="405"/>
      <c r="AZ726" s="404"/>
      <c r="BA726" s="405"/>
      <c r="BB726" s="405"/>
      <c r="BC726" s="394"/>
      <c r="BD726" s="394"/>
      <c r="BE726" s="394"/>
      <c r="BG726" s="2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</row>
    <row r="727" spans="1:100" s="1" customFormat="1" x14ac:dyDescent="0.25">
      <c r="A727" s="394"/>
      <c r="B727" s="394"/>
      <c r="C727" s="394"/>
      <c r="D727" s="394"/>
      <c r="E727" s="394"/>
      <c r="F727" s="394"/>
      <c r="G727" s="394"/>
      <c r="H727" s="394"/>
      <c r="I727" s="394"/>
      <c r="J727" s="394"/>
      <c r="K727" s="394"/>
      <c r="L727" s="394"/>
      <c r="M727" s="394"/>
      <c r="N727" s="394"/>
      <c r="O727" s="394"/>
      <c r="P727" s="400"/>
      <c r="Q727" s="394"/>
      <c r="R727" s="394"/>
      <c r="S727" s="394"/>
      <c r="T727" s="394"/>
      <c r="U727" s="394"/>
      <c r="V727" s="394"/>
      <c r="W727" s="394"/>
      <c r="X727" s="394"/>
      <c r="Y727" s="399"/>
      <c r="Z727" s="394"/>
      <c r="AA727" s="401"/>
      <c r="AB727" s="401"/>
      <c r="AC727" s="401"/>
      <c r="AD727" s="401"/>
      <c r="AE727" s="362"/>
      <c r="AF727" s="405"/>
      <c r="AG727" s="401"/>
      <c r="AH727" s="405"/>
      <c r="AI727" s="401"/>
      <c r="AJ727" s="401"/>
      <c r="AK727" s="394"/>
      <c r="AL727" s="394"/>
      <c r="AM727" s="394"/>
      <c r="AN727" s="399"/>
      <c r="AO727" s="394"/>
      <c r="AP727" s="401"/>
      <c r="AQ727" s="401"/>
      <c r="AR727" s="401"/>
      <c r="AS727" s="406"/>
      <c r="AT727" s="405"/>
      <c r="AU727" s="405"/>
      <c r="AV727" s="404"/>
      <c r="AW727" s="405"/>
      <c r="AX727" s="405"/>
      <c r="AY727" s="405"/>
      <c r="AZ727" s="404"/>
      <c r="BA727" s="405"/>
      <c r="BB727" s="405"/>
      <c r="BC727" s="394"/>
      <c r="BD727" s="394"/>
      <c r="BE727" s="394"/>
      <c r="BG727" s="2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</row>
    <row r="728" spans="1:100" s="1" customFormat="1" x14ac:dyDescent="0.25">
      <c r="A728" s="394"/>
      <c r="B728" s="394"/>
      <c r="C728" s="394"/>
      <c r="D728" s="394"/>
      <c r="E728" s="394"/>
      <c r="F728" s="394"/>
      <c r="G728" s="394"/>
      <c r="H728" s="394"/>
      <c r="I728" s="394"/>
      <c r="J728" s="394"/>
      <c r="K728" s="394"/>
      <c r="L728" s="394"/>
      <c r="M728" s="394"/>
      <c r="N728" s="394"/>
      <c r="O728" s="394"/>
      <c r="P728" s="400"/>
      <c r="Q728" s="394"/>
      <c r="R728" s="394"/>
      <c r="S728" s="394"/>
      <c r="T728" s="394"/>
      <c r="U728" s="394"/>
      <c r="V728" s="394"/>
      <c r="W728" s="394"/>
      <c r="X728" s="394"/>
      <c r="Y728" s="399"/>
      <c r="Z728" s="394"/>
      <c r="AA728" s="401"/>
      <c r="AB728" s="401"/>
      <c r="AC728" s="401"/>
      <c r="AD728" s="401"/>
      <c r="AE728" s="362"/>
      <c r="AF728" s="405"/>
      <c r="AG728" s="401"/>
      <c r="AH728" s="405"/>
      <c r="AI728" s="401"/>
      <c r="AJ728" s="401"/>
      <c r="AK728" s="394"/>
      <c r="AL728" s="394"/>
      <c r="AM728" s="394"/>
      <c r="AN728" s="399"/>
      <c r="AO728" s="394"/>
      <c r="AP728" s="401"/>
      <c r="AQ728" s="401"/>
      <c r="AR728" s="401"/>
      <c r="AS728" s="406"/>
      <c r="AT728" s="405"/>
      <c r="AU728" s="405"/>
      <c r="AV728" s="404"/>
      <c r="AW728" s="405"/>
      <c r="AX728" s="405"/>
      <c r="AY728" s="405"/>
      <c r="AZ728" s="404"/>
      <c r="BA728" s="405"/>
      <c r="BB728" s="405"/>
      <c r="BC728" s="394"/>
      <c r="BD728" s="394"/>
      <c r="BE728" s="394"/>
      <c r="BG728" s="2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</row>
    <row r="729" spans="1:100" s="1" customFormat="1" x14ac:dyDescent="0.25">
      <c r="A729" s="394"/>
      <c r="B729" s="394"/>
      <c r="C729" s="394"/>
      <c r="D729" s="394"/>
      <c r="E729" s="394"/>
      <c r="F729" s="394"/>
      <c r="G729" s="394"/>
      <c r="H729" s="394"/>
      <c r="I729" s="394"/>
      <c r="J729" s="394"/>
      <c r="K729" s="394"/>
      <c r="L729" s="394"/>
      <c r="M729" s="394"/>
      <c r="N729" s="394"/>
      <c r="O729" s="394"/>
      <c r="P729" s="400"/>
      <c r="Q729" s="394"/>
      <c r="R729" s="394"/>
      <c r="S729" s="394"/>
      <c r="T729" s="394"/>
      <c r="U729" s="394"/>
      <c r="V729" s="394"/>
      <c r="W729" s="394"/>
      <c r="X729" s="394"/>
      <c r="Y729" s="399"/>
      <c r="Z729" s="394"/>
      <c r="AA729" s="401"/>
      <c r="AB729" s="401"/>
      <c r="AC729" s="401"/>
      <c r="AD729" s="401"/>
      <c r="AE729" s="362"/>
      <c r="AF729" s="405"/>
      <c r="AG729" s="401"/>
      <c r="AH729" s="405"/>
      <c r="AI729" s="401"/>
      <c r="AJ729" s="401"/>
      <c r="AK729" s="394"/>
      <c r="AL729" s="394"/>
      <c r="AM729" s="394"/>
      <c r="AN729" s="399"/>
      <c r="AO729" s="394"/>
      <c r="AP729" s="401"/>
      <c r="AQ729" s="401"/>
      <c r="AR729" s="401"/>
      <c r="AS729" s="406"/>
      <c r="AT729" s="405"/>
      <c r="AU729" s="405"/>
      <c r="AV729" s="404"/>
      <c r="AW729" s="405"/>
      <c r="AX729" s="405"/>
      <c r="AY729" s="405"/>
      <c r="AZ729" s="404"/>
      <c r="BA729" s="405"/>
      <c r="BB729" s="405"/>
      <c r="BC729" s="394"/>
      <c r="BD729" s="394"/>
      <c r="BE729" s="394"/>
      <c r="BG729" s="2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</row>
    <row r="730" spans="1:100" s="1" customFormat="1" x14ac:dyDescent="0.25">
      <c r="A730" s="394"/>
      <c r="B730" s="394"/>
      <c r="C730" s="394"/>
      <c r="D730" s="394"/>
      <c r="E730" s="394"/>
      <c r="F730" s="394"/>
      <c r="G730" s="394"/>
      <c r="H730" s="394"/>
      <c r="I730" s="394"/>
      <c r="J730" s="394"/>
      <c r="K730" s="394"/>
      <c r="L730" s="394"/>
      <c r="M730" s="394"/>
      <c r="N730" s="394"/>
      <c r="O730" s="394"/>
      <c r="P730" s="400"/>
      <c r="Q730" s="394"/>
      <c r="R730" s="394"/>
      <c r="S730" s="394"/>
      <c r="T730" s="394"/>
      <c r="U730" s="394"/>
      <c r="V730" s="394"/>
      <c r="W730" s="394"/>
      <c r="X730" s="394"/>
      <c r="Y730" s="399"/>
      <c r="Z730" s="394"/>
      <c r="AA730" s="401"/>
      <c r="AB730" s="401"/>
      <c r="AC730" s="401"/>
      <c r="AD730" s="401"/>
      <c r="AE730" s="362"/>
      <c r="AF730" s="405"/>
      <c r="AG730" s="401"/>
      <c r="AH730" s="405"/>
      <c r="AI730" s="401"/>
      <c r="AJ730" s="401"/>
      <c r="AK730" s="394"/>
      <c r="AL730" s="394"/>
      <c r="AM730" s="394"/>
      <c r="AN730" s="399"/>
      <c r="AO730" s="394"/>
      <c r="AP730" s="401"/>
      <c r="AQ730" s="401"/>
      <c r="AR730" s="401"/>
      <c r="AS730" s="406"/>
      <c r="AT730" s="405"/>
      <c r="AU730" s="405"/>
      <c r="AV730" s="404"/>
      <c r="AW730" s="405"/>
      <c r="AX730" s="405"/>
      <c r="AY730" s="405"/>
      <c r="AZ730" s="404"/>
      <c r="BA730" s="405"/>
      <c r="BB730" s="405"/>
      <c r="BC730" s="394"/>
      <c r="BD730" s="394"/>
      <c r="BE730" s="394"/>
      <c r="BG730" s="2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</row>
    <row r="731" spans="1:100" s="1" customFormat="1" x14ac:dyDescent="0.25">
      <c r="A731" s="394"/>
      <c r="B731" s="394"/>
      <c r="C731" s="394"/>
      <c r="D731" s="394"/>
      <c r="E731" s="394"/>
      <c r="F731" s="394"/>
      <c r="G731" s="394"/>
      <c r="H731" s="394"/>
      <c r="I731" s="394"/>
      <c r="J731" s="394"/>
      <c r="K731" s="394"/>
      <c r="L731" s="394"/>
      <c r="M731" s="394"/>
      <c r="N731" s="394"/>
      <c r="O731" s="394"/>
      <c r="P731" s="400"/>
      <c r="Q731" s="394"/>
      <c r="R731" s="394"/>
      <c r="S731" s="394"/>
      <c r="T731" s="394"/>
      <c r="U731" s="394"/>
      <c r="V731" s="394"/>
      <c r="W731" s="394"/>
      <c r="X731" s="394"/>
      <c r="Y731" s="399"/>
      <c r="Z731" s="394"/>
      <c r="AA731" s="401"/>
      <c r="AB731" s="401"/>
      <c r="AC731" s="401"/>
      <c r="AD731" s="401"/>
      <c r="AE731" s="362"/>
      <c r="AF731" s="405"/>
      <c r="AG731" s="401"/>
      <c r="AH731" s="405"/>
      <c r="AI731" s="401"/>
      <c r="AJ731" s="401"/>
      <c r="AK731" s="394"/>
      <c r="AL731" s="394"/>
      <c r="AM731" s="394"/>
      <c r="AN731" s="399"/>
      <c r="AO731" s="394"/>
      <c r="AP731" s="401"/>
      <c r="AQ731" s="401"/>
      <c r="AR731" s="401"/>
      <c r="AS731" s="406"/>
      <c r="AT731" s="405"/>
      <c r="AU731" s="405"/>
      <c r="AV731" s="404"/>
      <c r="AW731" s="405"/>
      <c r="AX731" s="405"/>
      <c r="AY731" s="405"/>
      <c r="AZ731" s="404"/>
      <c r="BA731" s="405"/>
      <c r="BB731" s="405"/>
      <c r="BC731" s="394"/>
      <c r="BD731" s="394"/>
      <c r="BE731" s="394"/>
      <c r="BG731" s="2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</row>
    <row r="732" spans="1:100" s="1" customFormat="1" x14ac:dyDescent="0.25">
      <c r="A732" s="394"/>
      <c r="B732" s="394"/>
      <c r="C732" s="394"/>
      <c r="D732" s="394"/>
      <c r="E732" s="394"/>
      <c r="F732" s="394"/>
      <c r="G732" s="394"/>
      <c r="H732" s="394"/>
      <c r="I732" s="394"/>
      <c r="J732" s="394"/>
      <c r="K732" s="394"/>
      <c r="L732" s="394"/>
      <c r="M732" s="394"/>
      <c r="N732" s="394"/>
      <c r="O732" s="394"/>
      <c r="P732" s="400"/>
      <c r="Q732" s="394"/>
      <c r="R732" s="394"/>
      <c r="S732" s="394"/>
      <c r="T732" s="394"/>
      <c r="U732" s="394"/>
      <c r="V732" s="394"/>
      <c r="W732" s="394"/>
      <c r="X732" s="394"/>
      <c r="Y732" s="399"/>
      <c r="Z732" s="394"/>
      <c r="AA732" s="401"/>
      <c r="AB732" s="401"/>
      <c r="AC732" s="401"/>
      <c r="AD732" s="401"/>
      <c r="AE732" s="362"/>
      <c r="AF732" s="405"/>
      <c r="AG732" s="401"/>
      <c r="AH732" s="405"/>
      <c r="AI732" s="401"/>
      <c r="AJ732" s="401"/>
      <c r="AK732" s="394"/>
      <c r="AL732" s="394"/>
      <c r="AM732" s="394"/>
      <c r="AN732" s="399"/>
      <c r="AO732" s="394"/>
      <c r="AP732" s="401"/>
      <c r="AQ732" s="401"/>
      <c r="AR732" s="401"/>
      <c r="AS732" s="406"/>
      <c r="AT732" s="405"/>
      <c r="AU732" s="405"/>
      <c r="AV732" s="404"/>
      <c r="AW732" s="405"/>
      <c r="AX732" s="405"/>
      <c r="AY732" s="405"/>
      <c r="AZ732" s="404"/>
      <c r="BA732" s="405"/>
      <c r="BB732" s="405"/>
      <c r="BC732" s="394"/>
      <c r="BD732" s="394"/>
      <c r="BE732" s="394"/>
      <c r="BG732" s="2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</row>
    <row r="733" spans="1:100" s="1" customFormat="1" x14ac:dyDescent="0.25">
      <c r="A733" s="394"/>
      <c r="B733" s="394"/>
      <c r="C733" s="394"/>
      <c r="D733" s="394"/>
      <c r="E733" s="394"/>
      <c r="F733" s="394"/>
      <c r="G733" s="394"/>
      <c r="H733" s="394"/>
      <c r="I733" s="394"/>
      <c r="J733" s="394"/>
      <c r="K733" s="394"/>
      <c r="L733" s="394"/>
      <c r="M733" s="394"/>
      <c r="N733" s="394"/>
      <c r="O733" s="394"/>
      <c r="P733" s="400"/>
      <c r="Q733" s="394"/>
      <c r="R733" s="394"/>
      <c r="S733" s="394"/>
      <c r="T733" s="394"/>
      <c r="U733" s="394"/>
      <c r="V733" s="394"/>
      <c r="W733" s="394"/>
      <c r="X733" s="394"/>
      <c r="Y733" s="399"/>
      <c r="Z733" s="394"/>
      <c r="AA733" s="401"/>
      <c r="AB733" s="401"/>
      <c r="AC733" s="401"/>
      <c r="AD733" s="401"/>
      <c r="AE733" s="362"/>
      <c r="AF733" s="405"/>
      <c r="AG733" s="401"/>
      <c r="AH733" s="405"/>
      <c r="AI733" s="401"/>
      <c r="AJ733" s="401"/>
      <c r="AK733" s="394"/>
      <c r="AL733" s="394"/>
      <c r="AM733" s="394"/>
      <c r="AN733" s="399"/>
      <c r="AO733" s="394"/>
      <c r="AP733" s="401"/>
      <c r="AQ733" s="401"/>
      <c r="AR733" s="401"/>
      <c r="AS733" s="406"/>
      <c r="AT733" s="405"/>
      <c r="AU733" s="405"/>
      <c r="AV733" s="404"/>
      <c r="AW733" s="405"/>
      <c r="AX733" s="405"/>
      <c r="AY733" s="405"/>
      <c r="AZ733" s="404"/>
      <c r="BA733" s="405"/>
      <c r="BB733" s="405"/>
      <c r="BC733" s="394"/>
      <c r="BD733" s="394"/>
      <c r="BE733" s="394"/>
      <c r="BG733" s="2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</row>
    <row r="734" spans="1:100" s="1" customFormat="1" x14ac:dyDescent="0.25">
      <c r="A734" s="394"/>
      <c r="B734" s="394"/>
      <c r="C734" s="394"/>
      <c r="D734" s="394"/>
      <c r="E734" s="394"/>
      <c r="F734" s="394"/>
      <c r="G734" s="394"/>
      <c r="H734" s="394"/>
      <c r="I734" s="394"/>
      <c r="J734" s="394"/>
      <c r="K734" s="394"/>
      <c r="L734" s="394"/>
      <c r="M734" s="394"/>
      <c r="N734" s="394"/>
      <c r="O734" s="394"/>
      <c r="P734" s="400"/>
      <c r="Q734" s="394"/>
      <c r="R734" s="394"/>
      <c r="S734" s="394"/>
      <c r="T734" s="394"/>
      <c r="U734" s="394"/>
      <c r="V734" s="394"/>
      <c r="W734" s="394"/>
      <c r="X734" s="394"/>
      <c r="Y734" s="399"/>
      <c r="Z734" s="394"/>
      <c r="AA734" s="401"/>
      <c r="AB734" s="401"/>
      <c r="AC734" s="401"/>
      <c r="AD734" s="401"/>
      <c r="AE734" s="362"/>
      <c r="AF734" s="405"/>
      <c r="AG734" s="401"/>
      <c r="AH734" s="405"/>
      <c r="AI734" s="401"/>
      <c r="AJ734" s="401"/>
      <c r="AK734" s="394"/>
      <c r="AL734" s="394"/>
      <c r="AM734" s="394"/>
      <c r="AN734" s="399"/>
      <c r="AO734" s="394"/>
      <c r="AP734" s="401"/>
      <c r="AQ734" s="401"/>
      <c r="AR734" s="401"/>
      <c r="AS734" s="406"/>
      <c r="AT734" s="405"/>
      <c r="AU734" s="405"/>
      <c r="AV734" s="404"/>
      <c r="AW734" s="405"/>
      <c r="AX734" s="405"/>
      <c r="AY734" s="405"/>
      <c r="AZ734" s="404"/>
      <c r="BA734" s="405"/>
      <c r="BB734" s="405"/>
      <c r="BC734" s="394"/>
      <c r="BD734" s="394"/>
      <c r="BE734" s="394"/>
      <c r="BG734" s="2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</row>
    <row r="735" spans="1:100" s="1" customFormat="1" x14ac:dyDescent="0.25">
      <c r="A735" s="394"/>
      <c r="B735" s="394"/>
      <c r="C735" s="394"/>
      <c r="D735" s="394"/>
      <c r="E735" s="394"/>
      <c r="F735" s="394"/>
      <c r="G735" s="394"/>
      <c r="H735" s="394"/>
      <c r="I735" s="394"/>
      <c r="J735" s="394"/>
      <c r="K735" s="394"/>
      <c r="L735" s="394"/>
      <c r="M735" s="394"/>
      <c r="N735" s="394"/>
      <c r="O735" s="394"/>
      <c r="P735" s="400"/>
      <c r="Q735" s="394"/>
      <c r="R735" s="394"/>
      <c r="S735" s="394"/>
      <c r="T735" s="394"/>
      <c r="U735" s="394"/>
      <c r="V735" s="394"/>
      <c r="W735" s="394"/>
      <c r="X735" s="394"/>
      <c r="Y735" s="399"/>
      <c r="Z735" s="394"/>
      <c r="AA735" s="401"/>
      <c r="AB735" s="401"/>
      <c r="AC735" s="401"/>
      <c r="AD735" s="401"/>
      <c r="AE735" s="362"/>
      <c r="AF735" s="405"/>
      <c r="AG735" s="401"/>
      <c r="AH735" s="405"/>
      <c r="AI735" s="401"/>
      <c r="AJ735" s="401"/>
      <c r="AK735" s="394"/>
      <c r="AL735" s="394"/>
      <c r="AM735" s="394"/>
      <c r="AN735" s="399"/>
      <c r="AO735" s="394"/>
      <c r="AP735" s="401"/>
      <c r="AQ735" s="401"/>
      <c r="AR735" s="401"/>
      <c r="AS735" s="406"/>
      <c r="AT735" s="405"/>
      <c r="AU735" s="405"/>
      <c r="AV735" s="404"/>
      <c r="AW735" s="405"/>
      <c r="AX735" s="405"/>
      <c r="AY735" s="405"/>
      <c r="AZ735" s="404"/>
      <c r="BA735" s="405"/>
      <c r="BB735" s="405"/>
      <c r="BC735" s="394"/>
      <c r="BD735" s="394"/>
      <c r="BE735" s="394"/>
      <c r="BG735" s="2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</row>
    <row r="736" spans="1:100" s="1" customFormat="1" x14ac:dyDescent="0.25">
      <c r="A736" s="394"/>
      <c r="B736" s="394"/>
      <c r="C736" s="394"/>
      <c r="D736" s="394"/>
      <c r="E736" s="394"/>
      <c r="F736" s="394"/>
      <c r="G736" s="394"/>
      <c r="H736" s="394"/>
      <c r="I736" s="394"/>
      <c r="J736" s="394"/>
      <c r="K736" s="394"/>
      <c r="L736" s="394"/>
      <c r="M736" s="394"/>
      <c r="N736" s="394"/>
      <c r="O736" s="394"/>
      <c r="P736" s="400"/>
      <c r="Q736" s="394"/>
      <c r="R736" s="394"/>
      <c r="S736" s="394"/>
      <c r="T736" s="394"/>
      <c r="U736" s="394"/>
      <c r="V736" s="394"/>
      <c r="W736" s="394"/>
      <c r="X736" s="394"/>
      <c r="Y736" s="399"/>
      <c r="Z736" s="394"/>
      <c r="AA736" s="401"/>
      <c r="AB736" s="401"/>
      <c r="AC736" s="401"/>
      <c r="AD736" s="401"/>
      <c r="AE736" s="362"/>
      <c r="AF736" s="405"/>
      <c r="AG736" s="401"/>
      <c r="AH736" s="405"/>
      <c r="AI736" s="401"/>
      <c r="AJ736" s="401"/>
      <c r="AK736" s="394"/>
      <c r="AL736" s="394"/>
      <c r="AM736" s="394"/>
      <c r="AN736" s="399"/>
      <c r="AO736" s="394"/>
      <c r="AP736" s="401"/>
      <c r="AQ736" s="401"/>
      <c r="AR736" s="401"/>
      <c r="AS736" s="406"/>
      <c r="AT736" s="405"/>
      <c r="AU736" s="405"/>
      <c r="AV736" s="404"/>
      <c r="AW736" s="405"/>
      <c r="AX736" s="405"/>
      <c r="AY736" s="405"/>
      <c r="AZ736" s="404"/>
      <c r="BA736" s="405"/>
      <c r="BB736" s="405"/>
      <c r="BC736" s="394"/>
      <c r="BD736" s="394"/>
      <c r="BE736" s="394"/>
      <c r="BG736" s="2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</row>
    <row r="737" spans="1:100" s="1" customFormat="1" x14ac:dyDescent="0.25">
      <c r="A737" s="394"/>
      <c r="B737" s="394"/>
      <c r="C737" s="394"/>
      <c r="D737" s="394"/>
      <c r="E737" s="394"/>
      <c r="F737" s="394"/>
      <c r="G737" s="394"/>
      <c r="H737" s="394"/>
      <c r="I737" s="394"/>
      <c r="J737" s="394"/>
      <c r="K737" s="394"/>
      <c r="L737" s="394"/>
      <c r="M737" s="394"/>
      <c r="N737" s="394"/>
      <c r="O737" s="394"/>
      <c r="P737" s="400"/>
      <c r="Q737" s="394"/>
      <c r="R737" s="394"/>
      <c r="S737" s="394"/>
      <c r="T737" s="394"/>
      <c r="U737" s="394"/>
      <c r="V737" s="394"/>
      <c r="W737" s="394"/>
      <c r="X737" s="394"/>
      <c r="Y737" s="399"/>
      <c r="Z737" s="394"/>
      <c r="AA737" s="401"/>
      <c r="AB737" s="401"/>
      <c r="AC737" s="401"/>
      <c r="AD737" s="401"/>
      <c r="AE737" s="362"/>
      <c r="AF737" s="405"/>
      <c r="AG737" s="401"/>
      <c r="AH737" s="405"/>
      <c r="AI737" s="401"/>
      <c r="AJ737" s="401"/>
      <c r="AK737" s="394"/>
      <c r="AL737" s="394"/>
      <c r="AM737" s="394"/>
      <c r="AN737" s="399"/>
      <c r="AO737" s="394"/>
      <c r="AP737" s="401"/>
      <c r="AQ737" s="401"/>
      <c r="AR737" s="401"/>
      <c r="AS737" s="406"/>
      <c r="AT737" s="405"/>
      <c r="AU737" s="405"/>
      <c r="AV737" s="404"/>
      <c r="AW737" s="405"/>
      <c r="AX737" s="405"/>
      <c r="AY737" s="405"/>
      <c r="AZ737" s="404"/>
      <c r="BA737" s="405"/>
      <c r="BB737" s="405"/>
      <c r="BC737" s="394"/>
      <c r="BD737" s="394"/>
      <c r="BE737" s="394"/>
      <c r="BG737" s="2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</row>
    <row r="738" spans="1:100" s="1" customFormat="1" x14ac:dyDescent="0.25">
      <c r="A738" s="394"/>
      <c r="B738" s="394"/>
      <c r="C738" s="394"/>
      <c r="D738" s="394"/>
      <c r="E738" s="394"/>
      <c r="F738" s="394"/>
      <c r="G738" s="394"/>
      <c r="H738" s="394"/>
      <c r="I738" s="394"/>
      <c r="J738" s="394"/>
      <c r="K738" s="394"/>
      <c r="L738" s="394"/>
      <c r="M738" s="394"/>
      <c r="N738" s="394"/>
      <c r="O738" s="394"/>
      <c r="P738" s="400"/>
      <c r="Q738" s="394"/>
      <c r="R738" s="394"/>
      <c r="S738" s="394"/>
      <c r="T738" s="394"/>
      <c r="U738" s="394"/>
      <c r="V738" s="394"/>
      <c r="W738" s="394"/>
      <c r="X738" s="394"/>
      <c r="Y738" s="399"/>
      <c r="Z738" s="394"/>
      <c r="AA738" s="401"/>
      <c r="AB738" s="401"/>
      <c r="AC738" s="401"/>
      <c r="AD738" s="401"/>
      <c r="AE738" s="362"/>
      <c r="AF738" s="405"/>
      <c r="AG738" s="401"/>
      <c r="AH738" s="405"/>
      <c r="AI738" s="401"/>
      <c r="AJ738" s="401"/>
      <c r="AK738" s="394"/>
      <c r="AL738" s="394"/>
      <c r="AM738" s="394"/>
      <c r="AN738" s="399"/>
      <c r="AO738" s="394"/>
      <c r="AP738" s="401"/>
      <c r="AQ738" s="401"/>
      <c r="AR738" s="401"/>
      <c r="AS738" s="406"/>
      <c r="AT738" s="405"/>
      <c r="AU738" s="405"/>
      <c r="AV738" s="404"/>
      <c r="AW738" s="405"/>
      <c r="AX738" s="405"/>
      <c r="AY738" s="405"/>
      <c r="AZ738" s="404"/>
      <c r="BA738" s="405"/>
      <c r="BB738" s="405"/>
      <c r="BC738" s="394"/>
      <c r="BD738" s="394"/>
      <c r="BE738" s="394"/>
      <c r="BG738" s="2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</row>
    <row r="739" spans="1:100" s="1" customFormat="1" x14ac:dyDescent="0.25">
      <c r="A739" s="394"/>
      <c r="B739" s="394"/>
      <c r="C739" s="394"/>
      <c r="D739" s="394"/>
      <c r="E739" s="394"/>
      <c r="F739" s="394"/>
      <c r="G739" s="394"/>
      <c r="H739" s="394"/>
      <c r="I739" s="394"/>
      <c r="J739" s="394"/>
      <c r="K739" s="394"/>
      <c r="L739" s="394"/>
      <c r="M739" s="394"/>
      <c r="N739" s="394"/>
      <c r="O739" s="394"/>
      <c r="P739" s="400"/>
      <c r="Q739" s="394"/>
      <c r="R739" s="394"/>
      <c r="S739" s="394"/>
      <c r="T739" s="394"/>
      <c r="U739" s="394"/>
      <c r="V739" s="394"/>
      <c r="W739" s="394"/>
      <c r="X739" s="394"/>
      <c r="Y739" s="399"/>
      <c r="Z739" s="394"/>
      <c r="AA739" s="401"/>
      <c r="AB739" s="401"/>
      <c r="AC739" s="401"/>
      <c r="AD739" s="401"/>
      <c r="AE739" s="362"/>
      <c r="AF739" s="405"/>
      <c r="AG739" s="401"/>
      <c r="AH739" s="405"/>
      <c r="AI739" s="401"/>
      <c r="AJ739" s="401"/>
      <c r="AK739" s="394"/>
      <c r="AL739" s="394"/>
      <c r="AM739" s="394"/>
      <c r="AN739" s="399"/>
      <c r="AO739" s="394"/>
      <c r="AP739" s="401"/>
      <c r="AQ739" s="401"/>
      <c r="AR739" s="401"/>
      <c r="AS739" s="406"/>
      <c r="AT739" s="405"/>
      <c r="AU739" s="405"/>
      <c r="AV739" s="404"/>
      <c r="AW739" s="405"/>
      <c r="AX739" s="405"/>
      <c r="AY739" s="405"/>
      <c r="AZ739" s="404"/>
      <c r="BA739" s="405"/>
      <c r="BB739" s="405"/>
      <c r="BC739" s="394"/>
      <c r="BD739" s="394"/>
      <c r="BE739" s="394"/>
      <c r="BG739" s="2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</row>
    <row r="740" spans="1:100" s="1" customFormat="1" x14ac:dyDescent="0.25">
      <c r="A740" s="394"/>
      <c r="B740" s="394"/>
      <c r="C740" s="394"/>
      <c r="D740" s="394"/>
      <c r="E740" s="394"/>
      <c r="F740" s="394"/>
      <c r="G740" s="394"/>
      <c r="H740" s="394"/>
      <c r="I740" s="394"/>
      <c r="J740" s="394"/>
      <c r="K740" s="394"/>
      <c r="L740" s="394"/>
      <c r="M740" s="394"/>
      <c r="N740" s="394"/>
      <c r="O740" s="394"/>
      <c r="P740" s="400"/>
      <c r="Q740" s="394"/>
      <c r="R740" s="394"/>
      <c r="S740" s="394"/>
      <c r="T740" s="394"/>
      <c r="U740" s="394"/>
      <c r="V740" s="394"/>
      <c r="W740" s="394"/>
      <c r="X740" s="394"/>
      <c r="Y740" s="399"/>
      <c r="Z740" s="394"/>
      <c r="AA740" s="401"/>
      <c r="AB740" s="401"/>
      <c r="AC740" s="401"/>
      <c r="AD740" s="401"/>
      <c r="AE740" s="362"/>
      <c r="AF740" s="405"/>
      <c r="AG740" s="401"/>
      <c r="AH740" s="405"/>
      <c r="AI740" s="401"/>
      <c r="AJ740" s="401"/>
      <c r="AK740" s="394"/>
      <c r="AL740" s="394"/>
      <c r="AM740" s="394"/>
      <c r="AN740" s="399"/>
      <c r="AO740" s="394"/>
      <c r="AP740" s="401"/>
      <c r="AQ740" s="401"/>
      <c r="AR740" s="401"/>
      <c r="AS740" s="406"/>
      <c r="AT740" s="405"/>
      <c r="AU740" s="405"/>
      <c r="AV740" s="404"/>
      <c r="AW740" s="405"/>
      <c r="AX740" s="405"/>
      <c r="AY740" s="405"/>
      <c r="AZ740" s="404"/>
      <c r="BA740" s="405"/>
      <c r="BB740" s="405"/>
      <c r="BC740" s="394"/>
      <c r="BD740" s="394"/>
      <c r="BE740" s="394"/>
      <c r="BG740" s="2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</row>
    <row r="741" spans="1:100" s="1" customFormat="1" x14ac:dyDescent="0.25">
      <c r="A741" s="394"/>
      <c r="B741" s="394"/>
      <c r="C741" s="394"/>
      <c r="D741" s="394"/>
      <c r="E741" s="394"/>
      <c r="F741" s="394"/>
      <c r="G741" s="394"/>
      <c r="H741" s="394"/>
      <c r="I741" s="394"/>
      <c r="J741" s="394"/>
      <c r="K741" s="394"/>
      <c r="L741" s="394"/>
      <c r="M741" s="394"/>
      <c r="N741" s="394"/>
      <c r="O741" s="394"/>
      <c r="P741" s="400"/>
      <c r="Q741" s="394"/>
      <c r="R741" s="394"/>
      <c r="S741" s="394"/>
      <c r="T741" s="394"/>
      <c r="U741" s="394"/>
      <c r="V741" s="394"/>
      <c r="W741" s="394"/>
      <c r="X741" s="394"/>
      <c r="Y741" s="399"/>
      <c r="Z741" s="394"/>
      <c r="AA741" s="401"/>
      <c r="AB741" s="401"/>
      <c r="AC741" s="401"/>
      <c r="AD741" s="401"/>
      <c r="AE741" s="362"/>
      <c r="AF741" s="405"/>
      <c r="AG741" s="401"/>
      <c r="AH741" s="405"/>
      <c r="AI741" s="401"/>
      <c r="AJ741" s="401"/>
      <c r="AK741" s="394"/>
      <c r="AL741" s="394"/>
      <c r="AM741" s="394"/>
      <c r="AN741" s="399"/>
      <c r="AO741" s="394"/>
      <c r="AP741" s="401"/>
      <c r="AQ741" s="401"/>
      <c r="AR741" s="401"/>
      <c r="AS741" s="406"/>
      <c r="AT741" s="405"/>
      <c r="AU741" s="405"/>
      <c r="AV741" s="404"/>
      <c r="AW741" s="405"/>
      <c r="AX741" s="405"/>
      <c r="AY741" s="405"/>
      <c r="AZ741" s="404"/>
      <c r="BA741" s="405"/>
      <c r="BB741" s="405"/>
      <c r="BC741" s="394"/>
      <c r="BD741" s="394"/>
      <c r="BE741" s="394"/>
      <c r="BG741" s="2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</row>
    <row r="742" spans="1:100" s="1" customFormat="1" x14ac:dyDescent="0.25">
      <c r="A742" s="394"/>
      <c r="B742" s="394"/>
      <c r="C742" s="394"/>
      <c r="D742" s="394"/>
      <c r="E742" s="394"/>
      <c r="F742" s="394"/>
      <c r="G742" s="394"/>
      <c r="H742" s="394"/>
      <c r="I742" s="394"/>
      <c r="J742" s="394"/>
      <c r="K742" s="394"/>
      <c r="L742" s="394"/>
      <c r="M742" s="394"/>
      <c r="N742" s="394"/>
      <c r="O742" s="394"/>
      <c r="P742" s="400"/>
      <c r="Q742" s="394"/>
      <c r="R742" s="394"/>
      <c r="S742" s="394"/>
      <c r="T742" s="394"/>
      <c r="U742" s="394"/>
      <c r="V742" s="394"/>
      <c r="W742" s="394"/>
      <c r="X742" s="394"/>
      <c r="Y742" s="399"/>
      <c r="Z742" s="394"/>
      <c r="AA742" s="401"/>
      <c r="AB742" s="401"/>
      <c r="AC742" s="401"/>
      <c r="AD742" s="401"/>
      <c r="AE742" s="362"/>
      <c r="AF742" s="405"/>
      <c r="AG742" s="401"/>
      <c r="AH742" s="405"/>
      <c r="AI742" s="401"/>
      <c r="AJ742" s="401"/>
      <c r="AK742" s="394"/>
      <c r="AL742" s="394"/>
      <c r="AM742" s="394"/>
      <c r="AN742" s="399"/>
      <c r="AO742" s="394"/>
      <c r="AP742" s="401"/>
      <c r="AQ742" s="401"/>
      <c r="AR742" s="401"/>
      <c r="AS742" s="406"/>
      <c r="AT742" s="405"/>
      <c r="AU742" s="405"/>
      <c r="AV742" s="404"/>
      <c r="AW742" s="405"/>
      <c r="AX742" s="405"/>
      <c r="AY742" s="405"/>
      <c r="AZ742" s="404"/>
      <c r="BA742" s="405"/>
      <c r="BB742" s="405"/>
      <c r="BC742" s="394"/>
      <c r="BD742" s="394"/>
      <c r="BE742" s="394"/>
      <c r="BG742" s="2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</row>
    <row r="743" spans="1:100" s="1" customFormat="1" x14ac:dyDescent="0.25">
      <c r="A743" s="394"/>
      <c r="B743" s="394"/>
      <c r="C743" s="394"/>
      <c r="D743" s="394"/>
      <c r="E743" s="394"/>
      <c r="F743" s="394"/>
      <c r="G743" s="394"/>
      <c r="H743" s="394"/>
      <c r="I743" s="394"/>
      <c r="J743" s="394"/>
      <c r="K743" s="394"/>
      <c r="L743" s="394"/>
      <c r="M743" s="394"/>
      <c r="N743" s="394"/>
      <c r="O743" s="394"/>
      <c r="P743" s="400"/>
      <c r="Q743" s="394"/>
      <c r="R743" s="394"/>
      <c r="S743" s="394"/>
      <c r="T743" s="394"/>
      <c r="U743" s="394"/>
      <c r="V743" s="394"/>
      <c r="W743" s="394"/>
      <c r="X743" s="394"/>
      <c r="Y743" s="399"/>
      <c r="Z743" s="394"/>
      <c r="AA743" s="401"/>
      <c r="AB743" s="401"/>
      <c r="AC743" s="401"/>
      <c r="AD743" s="401"/>
      <c r="AE743" s="362"/>
      <c r="AF743" s="405"/>
      <c r="AG743" s="401"/>
      <c r="AH743" s="405"/>
      <c r="AI743" s="401"/>
      <c r="AJ743" s="401"/>
      <c r="AK743" s="394"/>
      <c r="AL743" s="394"/>
      <c r="AM743" s="394"/>
      <c r="AN743" s="399"/>
      <c r="AO743" s="394"/>
      <c r="AP743" s="401"/>
      <c r="AQ743" s="401"/>
      <c r="AR743" s="401"/>
      <c r="AS743" s="406"/>
      <c r="AT743" s="405"/>
      <c r="AU743" s="405"/>
      <c r="AV743" s="404"/>
      <c r="AW743" s="405"/>
      <c r="AX743" s="405"/>
      <c r="AY743" s="405"/>
      <c r="AZ743" s="404"/>
      <c r="BA743" s="405"/>
      <c r="BB743" s="405"/>
      <c r="BC743" s="394"/>
      <c r="BD743" s="394"/>
      <c r="BE743" s="394"/>
      <c r="BG743" s="2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</row>
    <row r="744" spans="1:100" s="1" customFormat="1" x14ac:dyDescent="0.25">
      <c r="A744" s="394"/>
      <c r="B744" s="394"/>
      <c r="C744" s="394"/>
      <c r="D744" s="394"/>
      <c r="E744" s="394"/>
      <c r="F744" s="394"/>
      <c r="G744" s="394"/>
      <c r="H744" s="394"/>
      <c r="I744" s="394"/>
      <c r="J744" s="394"/>
      <c r="K744" s="394"/>
      <c r="L744" s="394"/>
      <c r="M744" s="394"/>
      <c r="N744" s="394"/>
      <c r="O744" s="394"/>
      <c r="P744" s="400"/>
      <c r="Q744" s="394"/>
      <c r="R744" s="394"/>
      <c r="S744" s="394"/>
      <c r="T744" s="394"/>
      <c r="U744" s="394"/>
      <c r="V744" s="394"/>
      <c r="W744" s="394"/>
      <c r="X744" s="394"/>
      <c r="Y744" s="399"/>
      <c r="Z744" s="394"/>
      <c r="AA744" s="401"/>
      <c r="AB744" s="401"/>
      <c r="AC744" s="401"/>
      <c r="AD744" s="401"/>
      <c r="AE744" s="362"/>
      <c r="AF744" s="405"/>
      <c r="AG744" s="401"/>
      <c r="AH744" s="405"/>
      <c r="AI744" s="401"/>
      <c r="AJ744" s="401"/>
      <c r="AK744" s="394"/>
      <c r="AL744" s="394"/>
      <c r="AM744" s="394"/>
      <c r="AN744" s="399"/>
      <c r="AO744" s="394"/>
      <c r="AP744" s="401"/>
      <c r="AQ744" s="401"/>
      <c r="AR744" s="401"/>
      <c r="AS744" s="406"/>
      <c r="AT744" s="405"/>
      <c r="AU744" s="405"/>
      <c r="AV744" s="404"/>
      <c r="AW744" s="405"/>
      <c r="AX744" s="405"/>
      <c r="AY744" s="405"/>
      <c r="AZ744" s="404"/>
      <c r="BA744" s="405"/>
      <c r="BB744" s="405"/>
      <c r="BC744" s="394"/>
      <c r="BD744" s="394"/>
      <c r="BE744" s="394"/>
      <c r="BG744" s="2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</row>
    <row r="745" spans="1:100" s="1" customFormat="1" x14ac:dyDescent="0.25">
      <c r="A745" s="394"/>
      <c r="B745" s="394"/>
      <c r="C745" s="394"/>
      <c r="D745" s="394"/>
      <c r="E745" s="394"/>
      <c r="F745" s="394"/>
      <c r="G745" s="394"/>
      <c r="H745" s="394"/>
      <c r="I745" s="394"/>
      <c r="J745" s="394"/>
      <c r="K745" s="394"/>
      <c r="L745" s="394"/>
      <c r="M745" s="394"/>
      <c r="N745" s="394"/>
      <c r="O745" s="394"/>
      <c r="P745" s="400"/>
      <c r="Q745" s="394"/>
      <c r="R745" s="394"/>
      <c r="S745" s="394"/>
      <c r="T745" s="394"/>
      <c r="U745" s="394"/>
      <c r="V745" s="394"/>
      <c r="W745" s="394"/>
      <c r="X745" s="394"/>
      <c r="Y745" s="399"/>
      <c r="Z745" s="394"/>
      <c r="AA745" s="401"/>
      <c r="AB745" s="401"/>
      <c r="AC745" s="401"/>
      <c r="AD745" s="401"/>
      <c r="AE745" s="362"/>
      <c r="AF745" s="405"/>
      <c r="AG745" s="401"/>
      <c r="AH745" s="405"/>
      <c r="AI745" s="401"/>
      <c r="AJ745" s="401"/>
      <c r="AK745" s="394"/>
      <c r="AL745" s="394"/>
      <c r="AM745" s="394"/>
      <c r="AN745" s="399"/>
      <c r="AO745" s="394"/>
      <c r="AP745" s="401"/>
      <c r="AQ745" s="401"/>
      <c r="AR745" s="401"/>
      <c r="AS745" s="406"/>
      <c r="AT745" s="405"/>
      <c r="AU745" s="405"/>
      <c r="AV745" s="404"/>
      <c r="AW745" s="405"/>
      <c r="AX745" s="405"/>
      <c r="AY745" s="405"/>
      <c r="AZ745" s="404"/>
      <c r="BA745" s="405"/>
      <c r="BB745" s="405"/>
      <c r="BC745" s="394"/>
      <c r="BD745" s="394"/>
      <c r="BE745" s="394"/>
      <c r="BG745" s="2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</row>
    <row r="746" spans="1:100" s="1" customFormat="1" x14ac:dyDescent="0.25">
      <c r="A746" s="394"/>
      <c r="B746" s="394"/>
      <c r="C746" s="394"/>
      <c r="D746" s="394"/>
      <c r="E746" s="394"/>
      <c r="F746" s="394"/>
      <c r="G746" s="394"/>
      <c r="H746" s="394"/>
      <c r="I746" s="394"/>
      <c r="J746" s="394"/>
      <c r="K746" s="394"/>
      <c r="L746" s="394"/>
      <c r="M746" s="394"/>
      <c r="N746" s="394"/>
      <c r="O746" s="394"/>
      <c r="P746" s="400"/>
      <c r="Q746" s="394"/>
      <c r="R746" s="394"/>
      <c r="S746" s="394"/>
      <c r="T746" s="394"/>
      <c r="U746" s="394"/>
      <c r="V746" s="394"/>
      <c r="W746" s="394"/>
      <c r="X746" s="394"/>
      <c r="Y746" s="399"/>
      <c r="Z746" s="394"/>
      <c r="AA746" s="401"/>
      <c r="AB746" s="401"/>
      <c r="AC746" s="401"/>
      <c r="AD746" s="401"/>
      <c r="AE746" s="362"/>
      <c r="AF746" s="405"/>
      <c r="AG746" s="401"/>
      <c r="AH746" s="405"/>
      <c r="AI746" s="401"/>
      <c r="AJ746" s="401"/>
      <c r="AK746" s="394"/>
      <c r="AL746" s="394"/>
      <c r="AM746" s="394"/>
      <c r="AN746" s="399"/>
      <c r="AO746" s="394"/>
      <c r="AP746" s="401"/>
      <c r="AQ746" s="401"/>
      <c r="AR746" s="401"/>
      <c r="AS746" s="406"/>
      <c r="AT746" s="405"/>
      <c r="AU746" s="405"/>
      <c r="AV746" s="404"/>
      <c r="AW746" s="405"/>
      <c r="AX746" s="405"/>
      <c r="AY746" s="405"/>
      <c r="AZ746" s="404"/>
      <c r="BA746" s="405"/>
      <c r="BB746" s="405"/>
      <c r="BC746" s="394"/>
      <c r="BD746" s="394"/>
      <c r="BE746" s="394"/>
      <c r="BG746" s="2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</row>
    <row r="747" spans="1:100" s="1" customFormat="1" x14ac:dyDescent="0.25">
      <c r="A747" s="394"/>
      <c r="B747" s="394"/>
      <c r="C747" s="394"/>
      <c r="D747" s="394"/>
      <c r="E747" s="394"/>
      <c r="F747" s="394"/>
      <c r="G747" s="394"/>
      <c r="H747" s="394"/>
      <c r="I747" s="394"/>
      <c r="J747" s="394"/>
      <c r="K747" s="394"/>
      <c r="L747" s="394"/>
      <c r="M747" s="394"/>
      <c r="N747" s="394"/>
      <c r="O747" s="394"/>
      <c r="P747" s="400"/>
      <c r="Q747" s="394"/>
      <c r="R747" s="394"/>
      <c r="S747" s="394"/>
      <c r="T747" s="394"/>
      <c r="U747" s="394"/>
      <c r="V747" s="394"/>
      <c r="W747" s="394"/>
      <c r="X747" s="394"/>
      <c r="Y747" s="399"/>
      <c r="Z747" s="394"/>
      <c r="AA747" s="401"/>
      <c r="AB747" s="401"/>
      <c r="AC747" s="401"/>
      <c r="AD747" s="401"/>
      <c r="AE747" s="362"/>
      <c r="AF747" s="405"/>
      <c r="AG747" s="401"/>
      <c r="AH747" s="405"/>
      <c r="AI747" s="401"/>
      <c r="AJ747" s="401"/>
      <c r="AK747" s="394"/>
      <c r="AL747" s="394"/>
      <c r="AM747" s="394"/>
      <c r="AN747" s="399"/>
      <c r="AO747" s="394"/>
      <c r="AP747" s="401"/>
      <c r="AQ747" s="401"/>
      <c r="AR747" s="401"/>
      <c r="AS747" s="406"/>
      <c r="AT747" s="405"/>
      <c r="AU747" s="405"/>
      <c r="AV747" s="404"/>
      <c r="AW747" s="405"/>
      <c r="AX747" s="405"/>
      <c r="AY747" s="405"/>
      <c r="AZ747" s="404"/>
      <c r="BA747" s="405"/>
      <c r="BB747" s="405"/>
      <c r="BC747" s="394"/>
      <c r="BD747" s="394"/>
      <c r="BE747" s="394"/>
      <c r="BG747" s="2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</row>
    <row r="748" spans="1:100" s="1" customFormat="1" x14ac:dyDescent="0.25">
      <c r="A748" s="394"/>
      <c r="B748" s="394"/>
      <c r="C748" s="394"/>
      <c r="D748" s="394"/>
      <c r="E748" s="394"/>
      <c r="F748" s="394"/>
      <c r="G748" s="394"/>
      <c r="H748" s="394"/>
      <c r="I748" s="394"/>
      <c r="J748" s="394"/>
      <c r="K748" s="394"/>
      <c r="L748" s="394"/>
      <c r="M748" s="394"/>
      <c r="N748" s="394"/>
      <c r="O748" s="394"/>
      <c r="P748" s="400"/>
      <c r="Q748" s="394"/>
      <c r="R748" s="394"/>
      <c r="S748" s="394"/>
      <c r="T748" s="394"/>
      <c r="U748" s="394"/>
      <c r="V748" s="394"/>
      <c r="W748" s="394"/>
      <c r="X748" s="394"/>
      <c r="Y748" s="399"/>
      <c r="Z748" s="394"/>
      <c r="AA748" s="401"/>
      <c r="AB748" s="401"/>
      <c r="AC748" s="401"/>
      <c r="AD748" s="401"/>
      <c r="AE748" s="362"/>
      <c r="AF748" s="405"/>
      <c r="AG748" s="401"/>
      <c r="AH748" s="405"/>
      <c r="AI748" s="401"/>
      <c r="AJ748" s="401"/>
      <c r="AK748" s="394"/>
      <c r="AL748" s="394"/>
      <c r="AM748" s="394"/>
      <c r="AN748" s="399"/>
      <c r="AO748" s="394"/>
      <c r="AP748" s="401"/>
      <c r="AQ748" s="401"/>
      <c r="AR748" s="401"/>
      <c r="AS748" s="406"/>
      <c r="AT748" s="405"/>
      <c r="AU748" s="405"/>
      <c r="AV748" s="404"/>
      <c r="AW748" s="405"/>
      <c r="AX748" s="405"/>
      <c r="AY748" s="405"/>
      <c r="AZ748" s="404"/>
      <c r="BA748" s="405"/>
      <c r="BB748" s="405"/>
      <c r="BC748" s="394"/>
      <c r="BD748" s="394"/>
      <c r="BE748" s="394"/>
      <c r="BG748" s="2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</row>
    <row r="749" spans="1:100" s="1" customFormat="1" x14ac:dyDescent="0.25">
      <c r="A749" s="394"/>
      <c r="B749" s="394"/>
      <c r="C749" s="394"/>
      <c r="D749" s="394"/>
      <c r="E749" s="394"/>
      <c r="F749" s="394"/>
      <c r="G749" s="394"/>
      <c r="H749" s="394"/>
      <c r="I749" s="394"/>
      <c r="J749" s="394"/>
      <c r="K749" s="394"/>
      <c r="L749" s="394"/>
      <c r="M749" s="394"/>
      <c r="N749" s="394"/>
      <c r="O749" s="394"/>
      <c r="P749" s="400"/>
      <c r="Q749" s="394"/>
      <c r="R749" s="394"/>
      <c r="S749" s="394"/>
      <c r="T749" s="394"/>
      <c r="U749" s="394"/>
      <c r="V749" s="394"/>
      <c r="W749" s="394"/>
      <c r="X749" s="394"/>
      <c r="Y749" s="399"/>
      <c r="Z749" s="394"/>
      <c r="AA749" s="401"/>
      <c r="AB749" s="401"/>
      <c r="AC749" s="401"/>
      <c r="AD749" s="401"/>
      <c r="AE749" s="362"/>
      <c r="AF749" s="405"/>
      <c r="AG749" s="401"/>
      <c r="AH749" s="405"/>
      <c r="AI749" s="401"/>
      <c r="AJ749" s="401"/>
      <c r="AK749" s="394"/>
      <c r="AL749" s="394"/>
      <c r="AM749" s="394"/>
      <c r="AN749" s="399"/>
      <c r="AO749" s="394"/>
      <c r="AP749" s="401"/>
      <c r="AQ749" s="401"/>
      <c r="AR749" s="401"/>
      <c r="AS749" s="406"/>
      <c r="AT749" s="405"/>
      <c r="AU749" s="405"/>
      <c r="AV749" s="404"/>
      <c r="AW749" s="405"/>
      <c r="AX749" s="405"/>
      <c r="AY749" s="405"/>
      <c r="AZ749" s="404"/>
      <c r="BA749" s="405"/>
      <c r="BB749" s="405"/>
      <c r="BC749" s="394"/>
      <c r="BD749" s="394"/>
      <c r="BE749" s="394"/>
      <c r="BG749" s="2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</row>
    <row r="750" spans="1:100" s="1" customFormat="1" x14ac:dyDescent="0.25">
      <c r="A750" s="394"/>
      <c r="B750" s="394"/>
      <c r="C750" s="394"/>
      <c r="D750" s="394"/>
      <c r="E750" s="394"/>
      <c r="F750" s="394"/>
      <c r="G750" s="394"/>
      <c r="H750" s="394"/>
      <c r="I750" s="394"/>
      <c r="J750" s="394"/>
      <c r="K750" s="394"/>
      <c r="L750" s="394"/>
      <c r="M750" s="394"/>
      <c r="N750" s="394"/>
      <c r="O750" s="394"/>
      <c r="P750" s="400"/>
      <c r="Q750" s="394"/>
      <c r="R750" s="394"/>
      <c r="S750" s="394"/>
      <c r="T750" s="394"/>
      <c r="U750" s="394"/>
      <c r="V750" s="394"/>
      <c r="W750" s="394"/>
      <c r="X750" s="394"/>
      <c r="Y750" s="399"/>
      <c r="Z750" s="394"/>
      <c r="AA750" s="401"/>
      <c r="AB750" s="401"/>
      <c r="AC750" s="401"/>
      <c r="AD750" s="401"/>
      <c r="AE750" s="362"/>
      <c r="AF750" s="405"/>
      <c r="AG750" s="401"/>
      <c r="AH750" s="405"/>
      <c r="AI750" s="401"/>
      <c r="AJ750" s="401"/>
      <c r="AK750" s="394"/>
      <c r="AL750" s="394"/>
      <c r="AM750" s="394"/>
      <c r="AN750" s="399"/>
      <c r="AO750" s="394"/>
      <c r="AP750" s="401"/>
      <c r="AQ750" s="401"/>
      <c r="AR750" s="401"/>
      <c r="AS750" s="406"/>
      <c r="AT750" s="405"/>
      <c r="AU750" s="405"/>
      <c r="AV750" s="404"/>
      <c r="AW750" s="405"/>
      <c r="AX750" s="405"/>
      <c r="AY750" s="405"/>
      <c r="AZ750" s="404"/>
      <c r="BA750" s="405"/>
      <c r="BB750" s="405"/>
      <c r="BC750" s="394"/>
      <c r="BD750" s="394"/>
      <c r="BE750" s="394"/>
      <c r="BG750" s="2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</row>
    <row r="751" spans="1:100" s="1" customFormat="1" x14ac:dyDescent="0.25">
      <c r="A751" s="394"/>
      <c r="B751" s="394"/>
      <c r="C751" s="394"/>
      <c r="D751" s="394"/>
      <c r="E751" s="394"/>
      <c r="F751" s="394"/>
      <c r="G751" s="394"/>
      <c r="H751" s="394"/>
      <c r="I751" s="394"/>
      <c r="J751" s="394"/>
      <c r="K751" s="394"/>
      <c r="L751" s="394"/>
      <c r="M751" s="394"/>
      <c r="N751" s="394"/>
      <c r="O751" s="394"/>
      <c r="P751" s="400"/>
      <c r="Q751" s="394"/>
      <c r="R751" s="394"/>
      <c r="S751" s="394"/>
      <c r="T751" s="394"/>
      <c r="U751" s="394"/>
      <c r="V751" s="394"/>
      <c r="W751" s="394"/>
      <c r="X751" s="394"/>
      <c r="Y751" s="399"/>
      <c r="Z751" s="394"/>
      <c r="AA751" s="401"/>
      <c r="AB751" s="401"/>
      <c r="AC751" s="401"/>
      <c r="AD751" s="401"/>
      <c r="AE751" s="362"/>
      <c r="AF751" s="405"/>
      <c r="AG751" s="401"/>
      <c r="AH751" s="405"/>
      <c r="AI751" s="401"/>
      <c r="AJ751" s="401"/>
      <c r="AK751" s="394"/>
      <c r="AL751" s="394"/>
      <c r="AM751" s="394"/>
      <c r="AN751" s="399"/>
      <c r="AO751" s="394"/>
      <c r="AP751" s="401"/>
      <c r="AQ751" s="401"/>
      <c r="AR751" s="401"/>
      <c r="AS751" s="406"/>
      <c r="AT751" s="405"/>
      <c r="AU751" s="405"/>
      <c r="AV751" s="404"/>
      <c r="AW751" s="405"/>
      <c r="AX751" s="405"/>
      <c r="AY751" s="405"/>
      <c r="AZ751" s="404"/>
      <c r="BA751" s="405"/>
      <c r="BB751" s="405"/>
      <c r="BC751" s="394"/>
      <c r="BD751" s="394"/>
      <c r="BE751" s="394"/>
      <c r="BG751" s="2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</row>
    <row r="752" spans="1:100" s="1" customFormat="1" x14ac:dyDescent="0.25">
      <c r="A752" s="394"/>
      <c r="B752" s="394"/>
      <c r="C752" s="394"/>
      <c r="D752" s="394"/>
      <c r="E752" s="394"/>
      <c r="F752" s="394"/>
      <c r="G752" s="394"/>
      <c r="H752" s="394"/>
      <c r="I752" s="394"/>
      <c r="J752" s="394"/>
      <c r="K752" s="394"/>
      <c r="L752" s="394"/>
      <c r="M752" s="394"/>
      <c r="N752" s="394"/>
      <c r="O752" s="394"/>
      <c r="P752" s="400"/>
      <c r="Q752" s="394"/>
      <c r="R752" s="394"/>
      <c r="S752" s="394"/>
      <c r="T752" s="394"/>
      <c r="U752" s="394"/>
      <c r="V752" s="394"/>
      <c r="W752" s="394"/>
      <c r="X752" s="394"/>
      <c r="Y752" s="399"/>
      <c r="Z752" s="394"/>
      <c r="AA752" s="401"/>
      <c r="AB752" s="401"/>
      <c r="AC752" s="401"/>
      <c r="AD752" s="401"/>
      <c r="AE752" s="362"/>
      <c r="AF752" s="405"/>
      <c r="AG752" s="401"/>
      <c r="AH752" s="405"/>
      <c r="AI752" s="401"/>
      <c r="AJ752" s="401"/>
      <c r="AK752" s="394"/>
      <c r="AL752" s="394"/>
      <c r="AM752" s="394"/>
      <c r="AN752" s="399"/>
      <c r="AO752" s="394"/>
      <c r="AP752" s="401"/>
      <c r="AQ752" s="401"/>
      <c r="AR752" s="401"/>
      <c r="AS752" s="406"/>
      <c r="AT752" s="405"/>
      <c r="AU752" s="405"/>
      <c r="AV752" s="404"/>
      <c r="AW752" s="405"/>
      <c r="AX752" s="405"/>
      <c r="AY752" s="405"/>
      <c r="AZ752" s="404"/>
      <c r="BA752" s="405"/>
      <c r="BB752" s="405"/>
      <c r="BC752" s="394"/>
      <c r="BD752" s="394"/>
      <c r="BE752" s="394"/>
      <c r="BG752" s="2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</row>
    <row r="753" spans="1:100" s="1" customFormat="1" x14ac:dyDescent="0.25">
      <c r="A753" s="394"/>
      <c r="B753" s="394"/>
      <c r="C753" s="394"/>
      <c r="D753" s="394"/>
      <c r="E753" s="394"/>
      <c r="F753" s="394"/>
      <c r="G753" s="394"/>
      <c r="H753" s="394"/>
      <c r="I753" s="394"/>
      <c r="J753" s="394"/>
      <c r="K753" s="394"/>
      <c r="L753" s="394"/>
      <c r="M753" s="394"/>
      <c r="N753" s="394"/>
      <c r="O753" s="394"/>
      <c r="P753" s="400"/>
      <c r="Q753" s="394"/>
      <c r="R753" s="394"/>
      <c r="S753" s="394"/>
      <c r="T753" s="394"/>
      <c r="U753" s="394"/>
      <c r="V753" s="394"/>
      <c r="W753" s="394"/>
      <c r="X753" s="394"/>
      <c r="Y753" s="399"/>
      <c r="Z753" s="394"/>
      <c r="AA753" s="401"/>
      <c r="AB753" s="401"/>
      <c r="AC753" s="401"/>
      <c r="AD753" s="401"/>
      <c r="AE753" s="362"/>
      <c r="AF753" s="405"/>
      <c r="AG753" s="401"/>
      <c r="AH753" s="405"/>
      <c r="AI753" s="401"/>
      <c r="AJ753" s="401"/>
      <c r="AK753" s="394"/>
      <c r="AL753" s="394"/>
      <c r="AM753" s="394"/>
      <c r="AN753" s="399"/>
      <c r="AO753" s="394"/>
      <c r="AP753" s="401"/>
      <c r="AQ753" s="401"/>
      <c r="AR753" s="401"/>
      <c r="AS753" s="406"/>
      <c r="AT753" s="405"/>
      <c r="AU753" s="405"/>
      <c r="AV753" s="404"/>
      <c r="AW753" s="405"/>
      <c r="AX753" s="405"/>
      <c r="AY753" s="405"/>
      <c r="AZ753" s="404"/>
      <c r="BA753" s="405"/>
      <c r="BB753" s="405"/>
      <c r="BC753" s="394"/>
      <c r="BD753" s="394"/>
      <c r="BE753" s="394"/>
      <c r="BG753" s="2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</row>
    <row r="754" spans="1:100" s="1" customFormat="1" x14ac:dyDescent="0.25">
      <c r="A754" s="394"/>
      <c r="B754" s="394"/>
      <c r="C754" s="394"/>
      <c r="D754" s="394"/>
      <c r="E754" s="394"/>
      <c r="F754" s="394"/>
      <c r="G754" s="394"/>
      <c r="H754" s="394"/>
      <c r="I754" s="394"/>
      <c r="J754" s="394"/>
      <c r="K754" s="394"/>
      <c r="L754" s="394"/>
      <c r="M754" s="394"/>
      <c r="N754" s="394"/>
      <c r="O754" s="394"/>
      <c r="P754" s="400"/>
      <c r="Q754" s="394"/>
      <c r="R754" s="394"/>
      <c r="S754" s="394"/>
      <c r="T754" s="394"/>
      <c r="U754" s="394"/>
      <c r="V754" s="394"/>
      <c r="W754" s="394"/>
      <c r="X754" s="394"/>
      <c r="Y754" s="399"/>
      <c r="Z754" s="394"/>
      <c r="AA754" s="401"/>
      <c r="AB754" s="401"/>
      <c r="AC754" s="401"/>
      <c r="AD754" s="401"/>
      <c r="AE754" s="362"/>
      <c r="AF754" s="405"/>
      <c r="AG754" s="401"/>
      <c r="AH754" s="405"/>
      <c r="AI754" s="401"/>
      <c r="AJ754" s="401"/>
      <c r="AK754" s="394"/>
      <c r="AL754" s="394"/>
      <c r="AM754" s="394"/>
      <c r="AN754" s="399"/>
      <c r="AO754" s="394"/>
      <c r="AP754" s="401"/>
      <c r="AQ754" s="401"/>
      <c r="AR754" s="401"/>
      <c r="AS754" s="406"/>
      <c r="AT754" s="405"/>
      <c r="AU754" s="405"/>
      <c r="AV754" s="404"/>
      <c r="AW754" s="405"/>
      <c r="AX754" s="405"/>
      <c r="AY754" s="405"/>
      <c r="AZ754" s="404"/>
      <c r="BA754" s="405"/>
      <c r="BB754" s="405"/>
      <c r="BC754" s="394"/>
      <c r="BD754" s="394"/>
      <c r="BE754" s="394"/>
      <c r="BG754" s="2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</row>
    <row r="755" spans="1:100" s="1" customFormat="1" x14ac:dyDescent="0.25">
      <c r="A755" s="394"/>
      <c r="B755" s="394"/>
      <c r="C755" s="394"/>
      <c r="D755" s="394"/>
      <c r="E755" s="394"/>
      <c r="F755" s="394"/>
      <c r="G755" s="394"/>
      <c r="H755" s="394"/>
      <c r="I755" s="394"/>
      <c r="J755" s="394"/>
      <c r="K755" s="394"/>
      <c r="L755" s="394"/>
      <c r="M755" s="394"/>
      <c r="N755" s="394"/>
      <c r="O755" s="394"/>
      <c r="P755" s="400"/>
      <c r="Q755" s="394"/>
      <c r="R755" s="394"/>
      <c r="S755" s="394"/>
      <c r="T755" s="394"/>
      <c r="U755" s="394"/>
      <c r="V755" s="394"/>
      <c r="W755" s="394"/>
      <c r="X755" s="394"/>
      <c r="Y755" s="399"/>
      <c r="Z755" s="394"/>
      <c r="AA755" s="401"/>
      <c r="AB755" s="401"/>
      <c r="AC755" s="401"/>
      <c r="AD755" s="401"/>
      <c r="AE755" s="362"/>
      <c r="AF755" s="405"/>
      <c r="AG755" s="401"/>
      <c r="AH755" s="405"/>
      <c r="AI755" s="401"/>
      <c r="AJ755" s="401"/>
      <c r="AK755" s="394"/>
      <c r="AL755" s="394"/>
      <c r="AM755" s="394"/>
      <c r="AN755" s="399"/>
      <c r="AO755" s="394"/>
      <c r="AP755" s="401"/>
      <c r="AQ755" s="401"/>
      <c r="AR755" s="401"/>
      <c r="AS755" s="406"/>
      <c r="AT755" s="405"/>
      <c r="AU755" s="405"/>
      <c r="AV755" s="404"/>
      <c r="AW755" s="405"/>
      <c r="AX755" s="405"/>
      <c r="AY755" s="405"/>
      <c r="AZ755" s="404"/>
      <c r="BA755" s="405"/>
      <c r="BB755" s="405"/>
      <c r="BC755" s="394"/>
      <c r="BD755" s="394"/>
      <c r="BE755" s="394"/>
      <c r="BG755" s="2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</row>
    <row r="756" spans="1:100" s="1" customFormat="1" x14ac:dyDescent="0.25">
      <c r="A756" s="394"/>
      <c r="B756" s="394"/>
      <c r="C756" s="394"/>
      <c r="D756" s="394"/>
      <c r="E756" s="394"/>
      <c r="F756" s="394"/>
      <c r="G756" s="394"/>
      <c r="H756" s="394"/>
      <c r="I756" s="394"/>
      <c r="J756" s="394"/>
      <c r="K756" s="394"/>
      <c r="L756" s="394"/>
      <c r="M756" s="394"/>
      <c r="N756" s="394"/>
      <c r="O756" s="394"/>
      <c r="P756" s="400"/>
      <c r="Q756" s="394"/>
      <c r="R756" s="394"/>
      <c r="S756" s="394"/>
      <c r="T756" s="394"/>
      <c r="U756" s="394"/>
      <c r="V756" s="394"/>
      <c r="W756" s="394"/>
      <c r="X756" s="394"/>
      <c r="Y756" s="399"/>
      <c r="Z756" s="394"/>
      <c r="AA756" s="401"/>
      <c r="AB756" s="401"/>
      <c r="AC756" s="401"/>
      <c r="AD756" s="401"/>
      <c r="AE756" s="362"/>
      <c r="AF756" s="405"/>
      <c r="AG756" s="401"/>
      <c r="AH756" s="405"/>
      <c r="AI756" s="401"/>
      <c r="AJ756" s="401"/>
      <c r="AK756" s="394"/>
      <c r="AL756" s="394"/>
      <c r="AM756" s="394"/>
      <c r="AN756" s="399"/>
      <c r="AO756" s="394"/>
      <c r="AP756" s="401"/>
      <c r="AQ756" s="401"/>
      <c r="AR756" s="401"/>
      <c r="AS756" s="406"/>
      <c r="AT756" s="405"/>
      <c r="AU756" s="405"/>
      <c r="AV756" s="404"/>
      <c r="AW756" s="405"/>
      <c r="AX756" s="405"/>
      <c r="AY756" s="405"/>
      <c r="AZ756" s="404"/>
      <c r="BA756" s="405"/>
      <c r="BB756" s="405"/>
      <c r="BC756" s="394"/>
      <c r="BD756" s="394"/>
      <c r="BE756" s="394"/>
      <c r="BG756" s="2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</row>
    <row r="757" spans="1:100" s="1" customFormat="1" x14ac:dyDescent="0.25">
      <c r="A757" s="394"/>
      <c r="B757" s="394"/>
      <c r="C757" s="394"/>
      <c r="D757" s="394"/>
      <c r="E757" s="394"/>
      <c r="F757" s="394"/>
      <c r="G757" s="394"/>
      <c r="H757" s="394"/>
      <c r="I757" s="394"/>
      <c r="J757" s="394"/>
      <c r="K757" s="394"/>
      <c r="L757" s="394"/>
      <c r="M757" s="394"/>
      <c r="N757" s="394"/>
      <c r="O757" s="394"/>
      <c r="P757" s="400"/>
      <c r="Q757" s="394"/>
      <c r="R757" s="394"/>
      <c r="S757" s="394"/>
      <c r="T757" s="394"/>
      <c r="U757" s="394"/>
      <c r="V757" s="394"/>
      <c r="W757" s="394"/>
      <c r="X757" s="394"/>
      <c r="Y757" s="399"/>
      <c r="Z757" s="394"/>
      <c r="AA757" s="401"/>
      <c r="AB757" s="401"/>
      <c r="AC757" s="401"/>
      <c r="AD757" s="401"/>
      <c r="AE757" s="362"/>
      <c r="AF757" s="405"/>
      <c r="AG757" s="401"/>
      <c r="AH757" s="405"/>
      <c r="AI757" s="401"/>
      <c r="AJ757" s="401"/>
      <c r="AK757" s="394"/>
      <c r="AL757" s="394"/>
      <c r="AM757" s="394"/>
      <c r="AN757" s="399"/>
      <c r="AO757" s="394"/>
      <c r="AP757" s="401"/>
      <c r="AQ757" s="401"/>
      <c r="AR757" s="401"/>
      <c r="AS757" s="406"/>
      <c r="AT757" s="405"/>
      <c r="AU757" s="405"/>
      <c r="AV757" s="404"/>
      <c r="AW757" s="405"/>
      <c r="AX757" s="405"/>
      <c r="AY757" s="405"/>
      <c r="AZ757" s="404"/>
      <c r="BA757" s="405"/>
      <c r="BB757" s="405"/>
      <c r="BC757" s="394"/>
      <c r="BD757" s="394"/>
      <c r="BE757" s="394"/>
      <c r="BG757" s="2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</row>
    <row r="758" spans="1:100" s="1" customFormat="1" x14ac:dyDescent="0.25">
      <c r="A758" s="394"/>
      <c r="B758" s="394"/>
      <c r="C758" s="394"/>
      <c r="D758" s="394"/>
      <c r="E758" s="394"/>
      <c r="F758" s="394"/>
      <c r="G758" s="394"/>
      <c r="H758" s="394"/>
      <c r="I758" s="394"/>
      <c r="J758" s="394"/>
      <c r="K758" s="394"/>
      <c r="L758" s="394"/>
      <c r="M758" s="394"/>
      <c r="N758" s="394"/>
      <c r="O758" s="394"/>
      <c r="P758" s="400"/>
      <c r="Q758" s="394"/>
      <c r="R758" s="394"/>
      <c r="S758" s="394"/>
      <c r="T758" s="394"/>
      <c r="U758" s="394"/>
      <c r="V758" s="394"/>
      <c r="W758" s="394"/>
      <c r="X758" s="394"/>
      <c r="Y758" s="399"/>
      <c r="Z758" s="394"/>
      <c r="AA758" s="401"/>
      <c r="AB758" s="401"/>
      <c r="AC758" s="401"/>
      <c r="AD758" s="401"/>
      <c r="AE758" s="362"/>
      <c r="AF758" s="405"/>
      <c r="AG758" s="401"/>
      <c r="AH758" s="405"/>
      <c r="AI758" s="401"/>
      <c r="AJ758" s="401"/>
      <c r="AK758" s="394"/>
      <c r="AL758" s="394"/>
      <c r="AM758" s="394"/>
      <c r="AN758" s="399"/>
      <c r="AO758" s="394"/>
      <c r="AP758" s="401"/>
      <c r="AQ758" s="401"/>
      <c r="AR758" s="401"/>
      <c r="AS758" s="406"/>
      <c r="AT758" s="405"/>
      <c r="AU758" s="405"/>
      <c r="AV758" s="404"/>
      <c r="AW758" s="405"/>
      <c r="AX758" s="405"/>
      <c r="AY758" s="405"/>
      <c r="AZ758" s="404"/>
      <c r="BA758" s="405"/>
      <c r="BB758" s="405"/>
      <c r="BC758" s="394"/>
      <c r="BD758" s="394"/>
      <c r="BE758" s="394"/>
      <c r="BG758" s="2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</row>
    <row r="759" spans="1:100" s="1" customFormat="1" x14ac:dyDescent="0.25">
      <c r="A759" s="394"/>
      <c r="B759" s="394"/>
      <c r="C759" s="394"/>
      <c r="D759" s="394"/>
      <c r="E759" s="394"/>
      <c r="F759" s="394"/>
      <c r="G759" s="394"/>
      <c r="H759" s="394"/>
      <c r="I759" s="394"/>
      <c r="J759" s="394"/>
      <c r="K759" s="394"/>
      <c r="L759" s="394"/>
      <c r="M759" s="394"/>
      <c r="N759" s="394"/>
      <c r="O759" s="394"/>
      <c r="P759" s="400"/>
      <c r="Q759" s="394"/>
      <c r="R759" s="394"/>
      <c r="S759" s="394"/>
      <c r="T759" s="394"/>
      <c r="U759" s="394"/>
      <c r="V759" s="394"/>
      <c r="W759" s="394"/>
      <c r="X759" s="394"/>
      <c r="Y759" s="399"/>
      <c r="Z759" s="394"/>
      <c r="AA759" s="401"/>
      <c r="AB759" s="401"/>
      <c r="AC759" s="401"/>
      <c r="AD759" s="401"/>
      <c r="AE759" s="362"/>
      <c r="AF759" s="405"/>
      <c r="AG759" s="401"/>
      <c r="AH759" s="405"/>
      <c r="AI759" s="401"/>
      <c r="AJ759" s="401"/>
      <c r="AK759" s="394"/>
      <c r="AL759" s="394"/>
      <c r="AM759" s="394"/>
      <c r="AN759" s="399"/>
      <c r="AO759" s="394"/>
      <c r="AP759" s="401"/>
      <c r="AQ759" s="401"/>
      <c r="AR759" s="401"/>
      <c r="AS759" s="406"/>
      <c r="AT759" s="405"/>
      <c r="AU759" s="405"/>
      <c r="AV759" s="404"/>
      <c r="AW759" s="405"/>
      <c r="AX759" s="405"/>
      <c r="AY759" s="405"/>
      <c r="AZ759" s="404"/>
      <c r="BA759" s="405"/>
      <c r="BB759" s="405"/>
      <c r="BC759" s="394"/>
      <c r="BD759" s="394"/>
      <c r="BE759" s="394"/>
      <c r="BG759" s="2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</row>
    <row r="760" spans="1:100" s="1" customFormat="1" x14ac:dyDescent="0.25">
      <c r="A760" s="394"/>
      <c r="B760" s="394"/>
      <c r="C760" s="394"/>
      <c r="D760" s="394"/>
      <c r="E760" s="394"/>
      <c r="F760" s="394"/>
      <c r="G760" s="394"/>
      <c r="H760" s="394"/>
      <c r="I760" s="394"/>
      <c r="J760" s="394"/>
      <c r="K760" s="394"/>
      <c r="L760" s="394"/>
      <c r="M760" s="394"/>
      <c r="N760" s="394"/>
      <c r="O760" s="394"/>
      <c r="P760" s="400"/>
      <c r="Q760" s="394"/>
      <c r="R760" s="394"/>
      <c r="S760" s="394"/>
      <c r="T760" s="394"/>
      <c r="U760" s="394"/>
      <c r="V760" s="394"/>
      <c r="W760" s="394"/>
      <c r="X760" s="394"/>
      <c r="Y760" s="399"/>
      <c r="Z760" s="394"/>
      <c r="AA760" s="401"/>
      <c r="AB760" s="401"/>
      <c r="AC760" s="401"/>
      <c r="AD760" s="401"/>
      <c r="AE760" s="362"/>
      <c r="AF760" s="405"/>
      <c r="AG760" s="401"/>
      <c r="AH760" s="405"/>
      <c r="AI760" s="401"/>
      <c r="AJ760" s="401"/>
      <c r="AK760" s="394"/>
      <c r="AL760" s="394"/>
      <c r="AM760" s="394"/>
      <c r="AN760" s="399"/>
      <c r="AO760" s="394"/>
      <c r="AP760" s="401"/>
      <c r="AQ760" s="401"/>
      <c r="AR760" s="401"/>
      <c r="AS760" s="406"/>
      <c r="AT760" s="405"/>
      <c r="AU760" s="405"/>
      <c r="AV760" s="404"/>
      <c r="AW760" s="405"/>
      <c r="AX760" s="405"/>
      <c r="AY760" s="405"/>
      <c r="AZ760" s="404"/>
      <c r="BA760" s="405"/>
      <c r="BB760" s="405"/>
      <c r="BC760" s="394"/>
      <c r="BD760" s="394"/>
      <c r="BE760" s="394"/>
      <c r="BG760" s="2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</row>
    <row r="761" spans="1:100" s="1" customFormat="1" x14ac:dyDescent="0.25">
      <c r="A761" s="394"/>
      <c r="B761" s="394"/>
      <c r="C761" s="394"/>
      <c r="D761" s="394"/>
      <c r="E761" s="394"/>
      <c r="F761" s="394"/>
      <c r="G761" s="394"/>
      <c r="H761" s="394"/>
      <c r="I761" s="394"/>
      <c r="J761" s="394"/>
      <c r="K761" s="394"/>
      <c r="L761" s="394"/>
      <c r="M761" s="394"/>
      <c r="N761" s="394"/>
      <c r="O761" s="394"/>
      <c r="P761" s="400"/>
      <c r="Q761" s="394"/>
      <c r="R761" s="394"/>
      <c r="S761" s="394"/>
      <c r="T761" s="394"/>
      <c r="U761" s="394"/>
      <c r="V761" s="394"/>
      <c r="W761" s="394"/>
      <c r="X761" s="394"/>
      <c r="Y761" s="399"/>
      <c r="Z761" s="394"/>
      <c r="AA761" s="401"/>
      <c r="AB761" s="401"/>
      <c r="AC761" s="401"/>
      <c r="AD761" s="401"/>
      <c r="AE761" s="362"/>
      <c r="AF761" s="405"/>
      <c r="AG761" s="401"/>
      <c r="AH761" s="405"/>
      <c r="AI761" s="401"/>
      <c r="AJ761" s="401"/>
      <c r="AK761" s="394"/>
      <c r="AL761" s="394"/>
      <c r="AM761" s="394"/>
      <c r="AN761" s="399"/>
      <c r="AO761" s="394"/>
      <c r="AP761" s="401"/>
      <c r="AQ761" s="401"/>
      <c r="AR761" s="401"/>
      <c r="AS761" s="406"/>
      <c r="AT761" s="405"/>
      <c r="AU761" s="405"/>
      <c r="AV761" s="404"/>
      <c r="AW761" s="405"/>
      <c r="AX761" s="405"/>
      <c r="AY761" s="405"/>
      <c r="AZ761" s="404"/>
      <c r="BA761" s="405"/>
      <c r="BB761" s="405"/>
      <c r="BC761" s="394"/>
      <c r="BD761" s="394"/>
      <c r="BE761" s="394"/>
      <c r="BG761" s="2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</row>
    <row r="762" spans="1:100" s="1" customFormat="1" x14ac:dyDescent="0.25">
      <c r="A762" s="394"/>
      <c r="B762" s="394"/>
      <c r="C762" s="394"/>
      <c r="D762" s="394"/>
      <c r="E762" s="394"/>
      <c r="F762" s="394"/>
      <c r="G762" s="394"/>
      <c r="H762" s="394"/>
      <c r="I762" s="394"/>
      <c r="J762" s="394"/>
      <c r="K762" s="394"/>
      <c r="L762" s="394"/>
      <c r="M762" s="394"/>
      <c r="N762" s="394"/>
      <c r="O762" s="394"/>
      <c r="P762" s="400"/>
      <c r="Q762" s="394"/>
      <c r="R762" s="394"/>
      <c r="S762" s="394"/>
      <c r="T762" s="394"/>
      <c r="U762" s="394"/>
      <c r="V762" s="394"/>
      <c r="W762" s="394"/>
      <c r="X762" s="394"/>
      <c r="Y762" s="399"/>
      <c r="Z762" s="394"/>
      <c r="AA762" s="401"/>
      <c r="AB762" s="401"/>
      <c r="AC762" s="401"/>
      <c r="AD762" s="401"/>
      <c r="AE762" s="362"/>
      <c r="AF762" s="405"/>
      <c r="AG762" s="401"/>
      <c r="AH762" s="405"/>
      <c r="AI762" s="401"/>
      <c r="AJ762" s="401"/>
      <c r="AK762" s="394"/>
      <c r="AL762" s="394"/>
      <c r="AM762" s="394"/>
      <c r="AN762" s="399"/>
      <c r="AO762" s="394"/>
      <c r="AP762" s="401"/>
      <c r="AQ762" s="401"/>
      <c r="AR762" s="401"/>
      <c r="AS762" s="406"/>
      <c r="AT762" s="405"/>
      <c r="AU762" s="405"/>
      <c r="AV762" s="404"/>
      <c r="AW762" s="405"/>
      <c r="AX762" s="405"/>
      <c r="AY762" s="405"/>
      <c r="AZ762" s="404"/>
      <c r="BA762" s="405"/>
      <c r="BB762" s="405"/>
      <c r="BC762" s="394"/>
      <c r="BD762" s="394"/>
      <c r="BE762" s="394"/>
      <c r="BG762" s="2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</row>
    <row r="763" spans="1:100" s="1" customFormat="1" x14ac:dyDescent="0.25">
      <c r="A763" s="394"/>
      <c r="B763" s="394"/>
      <c r="C763" s="394"/>
      <c r="D763" s="394"/>
      <c r="E763" s="394"/>
      <c r="F763" s="394"/>
      <c r="G763" s="394"/>
      <c r="H763" s="394"/>
      <c r="I763" s="394"/>
      <c r="J763" s="394"/>
      <c r="K763" s="394"/>
      <c r="L763" s="394"/>
      <c r="M763" s="394"/>
      <c r="N763" s="394"/>
      <c r="O763" s="394"/>
      <c r="P763" s="400"/>
      <c r="Q763" s="394"/>
      <c r="R763" s="394"/>
      <c r="S763" s="394"/>
      <c r="T763" s="394"/>
      <c r="U763" s="394"/>
      <c r="V763" s="394"/>
      <c r="W763" s="394"/>
      <c r="X763" s="394"/>
      <c r="Y763" s="399"/>
      <c r="Z763" s="394"/>
      <c r="AA763" s="401"/>
      <c r="AB763" s="401"/>
      <c r="AC763" s="401"/>
      <c r="AD763" s="401"/>
      <c r="AE763" s="362"/>
      <c r="AF763" s="405"/>
      <c r="AG763" s="401"/>
      <c r="AH763" s="405"/>
      <c r="AI763" s="401"/>
      <c r="AJ763" s="401"/>
      <c r="AK763" s="394"/>
      <c r="AL763" s="394"/>
      <c r="AM763" s="394"/>
      <c r="AN763" s="399"/>
      <c r="AO763" s="394"/>
      <c r="AP763" s="401"/>
      <c r="AQ763" s="401"/>
      <c r="AR763" s="401"/>
      <c r="AS763" s="406"/>
      <c r="AT763" s="405"/>
      <c r="AU763" s="405"/>
      <c r="AV763" s="404"/>
      <c r="AW763" s="405"/>
      <c r="AX763" s="405"/>
      <c r="AY763" s="405"/>
      <c r="AZ763" s="404"/>
      <c r="BA763" s="405"/>
      <c r="BB763" s="405"/>
      <c r="BC763" s="394"/>
      <c r="BD763" s="394"/>
      <c r="BE763" s="394"/>
      <c r="BG763" s="2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</row>
    <row r="764" spans="1:100" s="1" customFormat="1" x14ac:dyDescent="0.25">
      <c r="A764" s="394"/>
      <c r="B764" s="394"/>
      <c r="C764" s="394"/>
      <c r="D764" s="394"/>
      <c r="E764" s="394"/>
      <c r="F764" s="394"/>
      <c r="G764" s="394"/>
      <c r="H764" s="394"/>
      <c r="I764" s="394"/>
      <c r="J764" s="394"/>
      <c r="K764" s="394"/>
      <c r="L764" s="394"/>
      <c r="M764" s="394"/>
      <c r="N764" s="394"/>
      <c r="O764" s="394"/>
      <c r="P764" s="400"/>
      <c r="Q764" s="394"/>
      <c r="R764" s="394"/>
      <c r="S764" s="394"/>
      <c r="T764" s="394"/>
      <c r="U764" s="394"/>
      <c r="V764" s="394"/>
      <c r="W764" s="394"/>
      <c r="X764" s="394"/>
      <c r="Y764" s="399"/>
      <c r="Z764" s="394"/>
      <c r="AA764" s="401"/>
      <c r="AB764" s="401"/>
      <c r="AC764" s="401"/>
      <c r="AD764" s="401"/>
      <c r="AE764" s="362"/>
      <c r="AF764" s="405"/>
      <c r="AG764" s="401"/>
      <c r="AH764" s="405"/>
      <c r="AI764" s="401"/>
      <c r="AJ764" s="401"/>
      <c r="AK764" s="394"/>
      <c r="AL764" s="394"/>
      <c r="AM764" s="394"/>
      <c r="AN764" s="399"/>
      <c r="AO764" s="394"/>
      <c r="AP764" s="401"/>
      <c r="AQ764" s="401"/>
      <c r="AR764" s="401"/>
      <c r="AS764" s="406"/>
      <c r="AT764" s="405"/>
      <c r="AU764" s="405"/>
      <c r="AV764" s="404"/>
      <c r="AW764" s="405"/>
      <c r="AX764" s="405"/>
      <c r="AY764" s="405"/>
      <c r="AZ764" s="404"/>
      <c r="BA764" s="405"/>
      <c r="BB764" s="405"/>
      <c r="BC764" s="394"/>
      <c r="BD764" s="394"/>
      <c r="BE764" s="394"/>
      <c r="BG764" s="2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</row>
    <row r="765" spans="1:100" s="1" customFormat="1" x14ac:dyDescent="0.25">
      <c r="A765" s="394"/>
      <c r="B765" s="394"/>
      <c r="C765" s="394"/>
      <c r="D765" s="394"/>
      <c r="E765" s="394"/>
      <c r="F765" s="394"/>
      <c r="G765" s="394"/>
      <c r="H765" s="394"/>
      <c r="I765" s="394"/>
      <c r="J765" s="394"/>
      <c r="K765" s="394"/>
      <c r="L765" s="394"/>
      <c r="M765" s="394"/>
      <c r="N765" s="394"/>
      <c r="O765" s="394"/>
      <c r="P765" s="400"/>
      <c r="Q765" s="394"/>
      <c r="R765" s="394"/>
      <c r="S765" s="394"/>
      <c r="T765" s="394"/>
      <c r="U765" s="394"/>
      <c r="V765" s="394"/>
      <c r="W765" s="394"/>
      <c r="X765" s="394"/>
      <c r="Y765" s="399"/>
      <c r="Z765" s="394"/>
      <c r="AA765" s="401"/>
      <c r="AB765" s="401"/>
      <c r="AC765" s="401"/>
      <c r="AD765" s="401"/>
      <c r="AE765" s="362"/>
      <c r="AF765" s="405"/>
      <c r="AG765" s="401"/>
      <c r="AH765" s="405"/>
      <c r="AI765" s="401"/>
      <c r="AJ765" s="401"/>
      <c r="AK765" s="394"/>
      <c r="AL765" s="394"/>
      <c r="AM765" s="394"/>
      <c r="AN765" s="399"/>
      <c r="AO765" s="394"/>
      <c r="AP765" s="401"/>
      <c r="AQ765" s="401"/>
      <c r="AR765" s="401"/>
      <c r="AS765" s="406"/>
      <c r="AT765" s="405"/>
      <c r="AU765" s="405"/>
      <c r="AV765" s="404"/>
      <c r="AW765" s="405"/>
      <c r="AX765" s="405"/>
      <c r="AY765" s="405"/>
      <c r="AZ765" s="404"/>
      <c r="BA765" s="405"/>
      <c r="BB765" s="405"/>
      <c r="BC765" s="394"/>
      <c r="BD765" s="394"/>
      <c r="BE765" s="394"/>
      <c r="BG765" s="2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</row>
    <row r="766" spans="1:100" s="1" customFormat="1" x14ac:dyDescent="0.25">
      <c r="A766" s="394"/>
      <c r="B766" s="394"/>
      <c r="C766" s="394"/>
      <c r="D766" s="394"/>
      <c r="E766" s="394"/>
      <c r="F766" s="394"/>
      <c r="G766" s="394"/>
      <c r="H766" s="394"/>
      <c r="I766" s="394"/>
      <c r="J766" s="394"/>
      <c r="K766" s="394"/>
      <c r="L766" s="394"/>
      <c r="M766" s="394"/>
      <c r="N766" s="394"/>
      <c r="O766" s="394"/>
      <c r="P766" s="400"/>
      <c r="Q766" s="394"/>
      <c r="R766" s="394"/>
      <c r="S766" s="394"/>
      <c r="T766" s="394"/>
      <c r="U766" s="394"/>
      <c r="V766" s="394"/>
      <c r="W766" s="394"/>
      <c r="X766" s="394"/>
      <c r="Y766" s="399"/>
      <c r="Z766" s="394"/>
      <c r="AA766" s="401"/>
      <c r="AB766" s="401"/>
      <c r="AC766" s="401"/>
      <c r="AD766" s="401"/>
      <c r="AE766" s="362"/>
      <c r="AF766" s="405"/>
      <c r="AG766" s="401"/>
      <c r="AH766" s="405"/>
      <c r="AI766" s="401"/>
      <c r="AJ766" s="401"/>
      <c r="AK766" s="394"/>
      <c r="AL766" s="394"/>
      <c r="AM766" s="394"/>
      <c r="AN766" s="399"/>
      <c r="AO766" s="394"/>
      <c r="AP766" s="401"/>
      <c r="AQ766" s="401"/>
      <c r="AR766" s="401"/>
      <c r="AS766" s="406"/>
      <c r="AT766" s="405"/>
      <c r="AU766" s="405"/>
      <c r="AV766" s="404"/>
      <c r="AW766" s="405"/>
      <c r="AX766" s="405"/>
      <c r="AY766" s="405"/>
      <c r="AZ766" s="404"/>
      <c r="BA766" s="405"/>
      <c r="BB766" s="405"/>
      <c r="BC766" s="394"/>
      <c r="BD766" s="394"/>
      <c r="BE766" s="394"/>
      <c r="BG766" s="2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</row>
    <row r="767" spans="1:100" s="1" customFormat="1" x14ac:dyDescent="0.25">
      <c r="A767" s="394"/>
      <c r="B767" s="394"/>
      <c r="C767" s="394"/>
      <c r="D767" s="394"/>
      <c r="E767" s="394"/>
      <c r="F767" s="394"/>
      <c r="G767" s="394"/>
      <c r="H767" s="394"/>
      <c r="I767" s="394"/>
      <c r="J767" s="394"/>
      <c r="K767" s="394"/>
      <c r="L767" s="394"/>
      <c r="M767" s="394"/>
      <c r="N767" s="394"/>
      <c r="O767" s="394"/>
      <c r="P767" s="400"/>
      <c r="Q767" s="394"/>
      <c r="R767" s="394"/>
      <c r="S767" s="394"/>
      <c r="T767" s="394"/>
      <c r="U767" s="394"/>
      <c r="V767" s="394"/>
      <c r="W767" s="394"/>
      <c r="X767" s="394"/>
      <c r="Y767" s="399"/>
      <c r="Z767" s="394"/>
      <c r="AA767" s="401"/>
      <c r="AB767" s="401"/>
      <c r="AC767" s="401"/>
      <c r="AD767" s="401"/>
      <c r="AE767" s="362"/>
      <c r="AF767" s="405"/>
      <c r="AG767" s="401"/>
      <c r="AH767" s="405"/>
      <c r="AI767" s="401"/>
      <c r="AJ767" s="401"/>
      <c r="AK767" s="394"/>
      <c r="AL767" s="394"/>
      <c r="AM767" s="394"/>
      <c r="AN767" s="399"/>
      <c r="AO767" s="394"/>
      <c r="AP767" s="401"/>
      <c r="AQ767" s="401"/>
      <c r="AR767" s="401"/>
      <c r="AS767" s="406"/>
      <c r="AT767" s="405"/>
      <c r="AU767" s="405"/>
      <c r="AV767" s="404"/>
      <c r="AW767" s="405"/>
      <c r="AX767" s="405"/>
      <c r="AY767" s="405"/>
      <c r="AZ767" s="404"/>
      <c r="BA767" s="405"/>
      <c r="BB767" s="405"/>
      <c r="BC767" s="394"/>
      <c r="BD767" s="394"/>
      <c r="BE767" s="394"/>
      <c r="BG767" s="2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</row>
    <row r="768" spans="1:100" s="1" customFormat="1" x14ac:dyDescent="0.25">
      <c r="A768" s="394"/>
      <c r="B768" s="394"/>
      <c r="C768" s="394"/>
      <c r="D768" s="394"/>
      <c r="E768" s="394"/>
      <c r="F768" s="394"/>
      <c r="G768" s="394"/>
      <c r="H768" s="394"/>
      <c r="I768" s="394"/>
      <c r="J768" s="394"/>
      <c r="K768" s="394"/>
      <c r="L768" s="394"/>
      <c r="M768" s="394"/>
      <c r="N768" s="394"/>
      <c r="O768" s="394"/>
      <c r="P768" s="400"/>
      <c r="Q768" s="394"/>
      <c r="R768" s="394"/>
      <c r="S768" s="394"/>
      <c r="T768" s="394"/>
      <c r="U768" s="394"/>
      <c r="V768" s="394"/>
      <c r="W768" s="394"/>
      <c r="X768" s="394"/>
      <c r="Y768" s="399"/>
      <c r="Z768" s="394"/>
      <c r="AA768" s="401"/>
      <c r="AB768" s="401"/>
      <c r="AC768" s="401"/>
      <c r="AD768" s="401"/>
      <c r="AE768" s="362"/>
      <c r="AF768" s="405"/>
      <c r="AG768" s="401"/>
      <c r="AH768" s="405"/>
      <c r="AI768" s="401"/>
      <c r="AJ768" s="401"/>
      <c r="AK768" s="394"/>
      <c r="AL768" s="394"/>
      <c r="AM768" s="394"/>
      <c r="AN768" s="399"/>
      <c r="AO768" s="394"/>
      <c r="AP768" s="401"/>
      <c r="AQ768" s="401"/>
      <c r="AR768" s="401"/>
      <c r="AS768" s="406"/>
      <c r="AT768" s="405"/>
      <c r="AU768" s="405"/>
      <c r="AV768" s="404"/>
      <c r="AW768" s="405"/>
      <c r="AX768" s="405"/>
      <c r="AY768" s="405"/>
      <c r="AZ768" s="404"/>
      <c r="BA768" s="405"/>
      <c r="BB768" s="405"/>
      <c r="BC768" s="394"/>
      <c r="BD768" s="394"/>
      <c r="BE768" s="394"/>
      <c r="BG768" s="2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</row>
    <row r="769" spans="1:100" s="1" customFormat="1" x14ac:dyDescent="0.25">
      <c r="A769" s="394"/>
      <c r="B769" s="394"/>
      <c r="C769" s="394"/>
      <c r="D769" s="394"/>
      <c r="E769" s="394"/>
      <c r="F769" s="394"/>
      <c r="G769" s="394"/>
      <c r="H769" s="394"/>
      <c r="I769" s="394"/>
      <c r="J769" s="394"/>
      <c r="K769" s="394"/>
      <c r="L769" s="394"/>
      <c r="M769" s="394"/>
      <c r="N769" s="394"/>
      <c r="O769" s="394"/>
      <c r="P769" s="400"/>
      <c r="Q769" s="394"/>
      <c r="R769" s="394"/>
      <c r="S769" s="394"/>
      <c r="T769" s="394"/>
      <c r="U769" s="394"/>
      <c r="V769" s="394"/>
      <c r="W769" s="394"/>
      <c r="X769" s="394"/>
      <c r="Y769" s="399"/>
      <c r="Z769" s="394"/>
      <c r="AA769" s="401"/>
      <c r="AB769" s="401"/>
      <c r="AC769" s="401"/>
      <c r="AD769" s="401"/>
      <c r="AE769" s="362"/>
      <c r="AF769" s="405"/>
      <c r="AG769" s="401"/>
      <c r="AH769" s="405"/>
      <c r="AI769" s="401"/>
      <c r="AJ769" s="401"/>
      <c r="AK769" s="394"/>
      <c r="AL769" s="394"/>
      <c r="AM769" s="394"/>
      <c r="AN769" s="399"/>
      <c r="AO769" s="394"/>
      <c r="AP769" s="401"/>
      <c r="AQ769" s="401"/>
      <c r="AR769" s="401"/>
      <c r="AS769" s="406"/>
      <c r="AT769" s="405"/>
      <c r="AU769" s="405"/>
      <c r="AV769" s="404"/>
      <c r="AW769" s="405"/>
      <c r="AX769" s="405"/>
      <c r="AY769" s="405"/>
      <c r="AZ769" s="404"/>
      <c r="BA769" s="405"/>
      <c r="BB769" s="405"/>
      <c r="BC769" s="394"/>
      <c r="BD769" s="394"/>
      <c r="BE769" s="394"/>
      <c r="BG769" s="2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</row>
    <row r="770" spans="1:100" s="1" customFormat="1" x14ac:dyDescent="0.25">
      <c r="A770" s="394"/>
      <c r="B770" s="394"/>
      <c r="C770" s="394"/>
      <c r="D770" s="394"/>
      <c r="E770" s="394"/>
      <c r="F770" s="394"/>
      <c r="G770" s="394"/>
      <c r="H770" s="394"/>
      <c r="I770" s="394"/>
      <c r="J770" s="394"/>
      <c r="K770" s="394"/>
      <c r="L770" s="394"/>
      <c r="M770" s="394"/>
      <c r="N770" s="394"/>
      <c r="O770" s="394"/>
      <c r="P770" s="400"/>
      <c r="Q770" s="394"/>
      <c r="R770" s="394"/>
      <c r="S770" s="394"/>
      <c r="T770" s="394"/>
      <c r="U770" s="394"/>
      <c r="V770" s="394"/>
      <c r="W770" s="394"/>
      <c r="X770" s="394"/>
      <c r="Y770" s="399"/>
      <c r="Z770" s="394"/>
      <c r="AA770" s="401"/>
      <c r="AB770" s="401"/>
      <c r="AC770" s="401"/>
      <c r="AD770" s="401"/>
      <c r="AE770" s="362"/>
      <c r="AF770" s="405"/>
      <c r="AG770" s="401"/>
      <c r="AH770" s="405"/>
      <c r="AI770" s="401"/>
      <c r="AJ770" s="401"/>
      <c r="AK770" s="394"/>
      <c r="AL770" s="394"/>
      <c r="AM770" s="394"/>
      <c r="AN770" s="399"/>
      <c r="AO770" s="394"/>
      <c r="AP770" s="401"/>
      <c r="AQ770" s="401"/>
      <c r="AR770" s="401"/>
      <c r="AS770" s="406"/>
      <c r="AT770" s="405"/>
      <c r="AU770" s="405"/>
      <c r="AV770" s="404"/>
      <c r="AW770" s="405"/>
      <c r="AX770" s="405"/>
      <c r="AY770" s="405"/>
      <c r="AZ770" s="404"/>
      <c r="BA770" s="405"/>
      <c r="BB770" s="405"/>
      <c r="BC770" s="394"/>
      <c r="BD770" s="394"/>
      <c r="BE770" s="394"/>
      <c r="BG770" s="2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</row>
    <row r="771" spans="1:100" s="1" customFormat="1" x14ac:dyDescent="0.25">
      <c r="A771" s="394"/>
      <c r="B771" s="394"/>
      <c r="C771" s="394"/>
      <c r="D771" s="394"/>
      <c r="E771" s="394"/>
      <c r="F771" s="394"/>
      <c r="G771" s="394"/>
      <c r="H771" s="394"/>
      <c r="I771" s="394"/>
      <c r="J771" s="394"/>
      <c r="K771" s="394"/>
      <c r="L771" s="394"/>
      <c r="M771" s="394"/>
      <c r="N771" s="394"/>
      <c r="O771" s="394"/>
      <c r="P771" s="400"/>
      <c r="Q771" s="394"/>
      <c r="R771" s="394"/>
      <c r="S771" s="394"/>
      <c r="T771" s="394"/>
      <c r="U771" s="394"/>
      <c r="V771" s="394"/>
      <c r="W771" s="394"/>
      <c r="X771" s="394"/>
      <c r="Y771" s="399"/>
      <c r="Z771" s="394"/>
      <c r="AA771" s="401"/>
      <c r="AB771" s="401"/>
      <c r="AC771" s="401"/>
      <c r="AD771" s="401"/>
      <c r="AE771" s="362"/>
      <c r="AF771" s="405"/>
      <c r="AG771" s="401"/>
      <c r="AH771" s="405"/>
      <c r="AI771" s="401"/>
      <c r="AJ771" s="401"/>
      <c r="AK771" s="394"/>
      <c r="AL771" s="394"/>
      <c r="AM771" s="394"/>
      <c r="AN771" s="399"/>
      <c r="AO771" s="394"/>
      <c r="AP771" s="401"/>
      <c r="AQ771" s="401"/>
      <c r="AR771" s="401"/>
      <c r="AS771" s="406"/>
      <c r="AT771" s="405"/>
      <c r="AU771" s="405"/>
      <c r="AV771" s="404"/>
      <c r="AW771" s="405"/>
      <c r="AX771" s="405"/>
      <c r="AY771" s="405"/>
      <c r="AZ771" s="404"/>
      <c r="BA771" s="405"/>
      <c r="BB771" s="405"/>
      <c r="BC771" s="394"/>
      <c r="BD771" s="394"/>
      <c r="BE771" s="394"/>
      <c r="BG771" s="2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</row>
    <row r="772" spans="1:100" s="1" customFormat="1" x14ac:dyDescent="0.25">
      <c r="A772" s="394"/>
      <c r="B772" s="394"/>
      <c r="C772" s="394"/>
      <c r="D772" s="394"/>
      <c r="E772" s="394"/>
      <c r="F772" s="394"/>
      <c r="G772" s="394"/>
      <c r="H772" s="394"/>
      <c r="I772" s="394"/>
      <c r="J772" s="394"/>
      <c r="K772" s="394"/>
      <c r="L772" s="394"/>
      <c r="M772" s="394"/>
      <c r="N772" s="394"/>
      <c r="O772" s="394"/>
      <c r="P772" s="400"/>
      <c r="Q772" s="394"/>
      <c r="R772" s="394"/>
      <c r="S772" s="394"/>
      <c r="T772" s="394"/>
      <c r="U772" s="394"/>
      <c r="V772" s="394"/>
      <c r="W772" s="394"/>
      <c r="X772" s="394"/>
      <c r="Y772" s="399"/>
      <c r="Z772" s="394"/>
      <c r="AA772" s="401"/>
      <c r="AB772" s="401"/>
      <c r="AC772" s="401"/>
      <c r="AD772" s="401"/>
      <c r="AE772" s="362"/>
      <c r="AF772" s="405"/>
      <c r="AG772" s="401"/>
      <c r="AH772" s="405"/>
      <c r="AI772" s="401"/>
      <c r="AJ772" s="401"/>
      <c r="AK772" s="394"/>
      <c r="AL772" s="394"/>
      <c r="AM772" s="394"/>
      <c r="AN772" s="399"/>
      <c r="AO772" s="394"/>
      <c r="AP772" s="401"/>
      <c r="AQ772" s="401"/>
      <c r="AR772" s="401"/>
      <c r="AS772" s="406"/>
      <c r="AT772" s="405"/>
      <c r="AU772" s="405"/>
      <c r="AV772" s="404"/>
      <c r="AW772" s="405"/>
      <c r="AX772" s="405"/>
      <c r="AY772" s="405"/>
      <c r="AZ772" s="404"/>
      <c r="BA772" s="405"/>
      <c r="BB772" s="405"/>
      <c r="BC772" s="394"/>
      <c r="BD772" s="394"/>
      <c r="BE772" s="394"/>
      <c r="BG772" s="2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</row>
    <row r="773" spans="1:100" s="1" customFormat="1" x14ac:dyDescent="0.25">
      <c r="A773" s="394"/>
      <c r="B773" s="394"/>
      <c r="C773" s="394"/>
      <c r="D773" s="394"/>
      <c r="E773" s="394"/>
      <c r="F773" s="394"/>
      <c r="G773" s="394"/>
      <c r="H773" s="394"/>
      <c r="I773" s="394"/>
      <c r="J773" s="394"/>
      <c r="K773" s="394"/>
      <c r="L773" s="394"/>
      <c r="M773" s="394"/>
      <c r="N773" s="394"/>
      <c r="O773" s="394"/>
      <c r="P773" s="400"/>
      <c r="Q773" s="394"/>
      <c r="R773" s="394"/>
      <c r="S773" s="394"/>
      <c r="T773" s="394"/>
      <c r="U773" s="394"/>
      <c r="V773" s="394"/>
      <c r="W773" s="394"/>
      <c r="X773" s="394"/>
      <c r="Y773" s="399"/>
      <c r="Z773" s="394"/>
      <c r="AA773" s="401"/>
      <c r="AB773" s="401"/>
      <c r="AC773" s="401"/>
      <c r="AD773" s="401"/>
      <c r="AE773" s="362"/>
      <c r="AF773" s="405"/>
      <c r="AG773" s="401"/>
      <c r="AH773" s="405"/>
      <c r="AI773" s="401"/>
      <c r="AJ773" s="401"/>
      <c r="AK773" s="394"/>
      <c r="AL773" s="394"/>
      <c r="AM773" s="394"/>
      <c r="AN773" s="399"/>
      <c r="AO773" s="394"/>
      <c r="AP773" s="401"/>
      <c r="AQ773" s="401"/>
      <c r="AR773" s="401"/>
      <c r="AS773" s="406"/>
      <c r="AT773" s="405"/>
      <c r="AU773" s="405"/>
      <c r="AV773" s="404"/>
      <c r="AW773" s="405"/>
      <c r="AX773" s="405"/>
      <c r="AY773" s="405"/>
      <c r="AZ773" s="404"/>
      <c r="BA773" s="405"/>
      <c r="BB773" s="405"/>
      <c r="BC773" s="394"/>
      <c r="BD773" s="394"/>
      <c r="BE773" s="394"/>
      <c r="BG773" s="2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</row>
    <row r="774" spans="1:100" s="1" customFormat="1" x14ac:dyDescent="0.25">
      <c r="A774" s="394"/>
      <c r="B774" s="394"/>
      <c r="C774" s="394"/>
      <c r="D774" s="394"/>
      <c r="E774" s="394"/>
      <c r="F774" s="394"/>
      <c r="G774" s="394"/>
      <c r="H774" s="394"/>
      <c r="I774" s="394"/>
      <c r="J774" s="394"/>
      <c r="K774" s="394"/>
      <c r="L774" s="394"/>
      <c r="M774" s="394"/>
      <c r="N774" s="394"/>
      <c r="O774" s="394"/>
      <c r="P774" s="400"/>
      <c r="Q774" s="394"/>
      <c r="R774" s="394"/>
      <c r="S774" s="394"/>
      <c r="T774" s="394"/>
      <c r="U774" s="394"/>
      <c r="V774" s="394"/>
      <c r="W774" s="394"/>
      <c r="X774" s="394"/>
      <c r="Y774" s="399"/>
      <c r="Z774" s="394"/>
      <c r="AA774" s="401"/>
      <c r="AB774" s="401"/>
      <c r="AC774" s="401"/>
      <c r="AD774" s="401"/>
      <c r="AE774" s="362"/>
      <c r="AF774" s="405"/>
      <c r="AG774" s="401"/>
      <c r="AH774" s="405"/>
      <c r="AI774" s="401"/>
      <c r="AJ774" s="401"/>
      <c r="AK774" s="394"/>
      <c r="AL774" s="394"/>
      <c r="AM774" s="394"/>
      <c r="AN774" s="399"/>
      <c r="AO774" s="394"/>
      <c r="AP774" s="401"/>
      <c r="AQ774" s="401"/>
      <c r="AR774" s="401"/>
      <c r="AS774" s="406"/>
      <c r="AT774" s="405"/>
      <c r="AU774" s="405"/>
      <c r="AV774" s="404"/>
      <c r="AW774" s="405"/>
      <c r="AX774" s="405"/>
      <c r="AY774" s="405"/>
      <c r="AZ774" s="404"/>
      <c r="BA774" s="405"/>
      <c r="BB774" s="405"/>
      <c r="BC774" s="394"/>
      <c r="BD774" s="394"/>
      <c r="BE774" s="394"/>
      <c r="BG774" s="2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</row>
    <row r="775" spans="1:100" s="1" customFormat="1" x14ac:dyDescent="0.25">
      <c r="A775" s="394"/>
      <c r="B775" s="394"/>
      <c r="C775" s="394"/>
      <c r="D775" s="394"/>
      <c r="E775" s="394"/>
      <c r="F775" s="394"/>
      <c r="G775" s="394"/>
      <c r="H775" s="394"/>
      <c r="I775" s="394"/>
      <c r="J775" s="394"/>
      <c r="K775" s="394"/>
      <c r="L775" s="394"/>
      <c r="M775" s="394"/>
      <c r="N775" s="394"/>
      <c r="O775" s="394"/>
      <c r="P775" s="400"/>
      <c r="Q775" s="394"/>
      <c r="R775" s="394"/>
      <c r="S775" s="394"/>
      <c r="T775" s="394"/>
      <c r="U775" s="394"/>
      <c r="V775" s="394"/>
      <c r="W775" s="394"/>
      <c r="X775" s="394"/>
      <c r="Y775" s="399"/>
      <c r="Z775" s="394"/>
      <c r="AA775" s="401"/>
      <c r="AB775" s="401"/>
      <c r="AC775" s="401"/>
      <c r="AD775" s="401"/>
      <c r="AE775" s="362"/>
      <c r="AF775" s="405"/>
      <c r="AG775" s="401"/>
      <c r="AH775" s="405"/>
      <c r="AI775" s="401"/>
      <c r="AJ775" s="401"/>
      <c r="AK775" s="394"/>
      <c r="AL775" s="394"/>
      <c r="AM775" s="394"/>
      <c r="AN775" s="399"/>
      <c r="AO775" s="394"/>
      <c r="AP775" s="401"/>
      <c r="AQ775" s="401"/>
      <c r="AR775" s="401"/>
      <c r="AS775" s="406"/>
      <c r="AT775" s="405"/>
      <c r="AU775" s="405"/>
      <c r="AV775" s="404"/>
      <c r="AW775" s="405"/>
      <c r="AX775" s="405"/>
      <c r="AY775" s="405"/>
      <c r="AZ775" s="404"/>
      <c r="BA775" s="405"/>
      <c r="BB775" s="405"/>
      <c r="BC775" s="394"/>
      <c r="BD775" s="394"/>
      <c r="BE775" s="394"/>
      <c r="BG775" s="2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</row>
    <row r="776" spans="1:100" s="1" customFormat="1" x14ac:dyDescent="0.25">
      <c r="A776" s="394"/>
      <c r="B776" s="394"/>
      <c r="C776" s="394"/>
      <c r="D776" s="394"/>
      <c r="E776" s="394"/>
      <c r="F776" s="394"/>
      <c r="G776" s="394"/>
      <c r="H776" s="394"/>
      <c r="I776" s="394"/>
      <c r="J776" s="394"/>
      <c r="K776" s="394"/>
      <c r="L776" s="394"/>
      <c r="M776" s="394"/>
      <c r="N776" s="394"/>
      <c r="O776" s="394"/>
      <c r="P776" s="400"/>
      <c r="Q776" s="394"/>
      <c r="R776" s="394"/>
      <c r="S776" s="394"/>
      <c r="T776" s="394"/>
      <c r="U776" s="394"/>
      <c r="V776" s="394"/>
      <c r="W776" s="394"/>
      <c r="X776" s="394"/>
      <c r="Y776" s="399"/>
      <c r="Z776" s="394"/>
      <c r="AA776" s="401"/>
      <c r="AB776" s="401"/>
      <c r="AC776" s="401"/>
      <c r="AD776" s="401"/>
      <c r="AE776" s="362"/>
      <c r="AF776" s="405"/>
      <c r="AG776" s="401"/>
      <c r="AH776" s="405"/>
      <c r="AI776" s="401"/>
      <c r="AJ776" s="401"/>
      <c r="AK776" s="394"/>
      <c r="AL776" s="394"/>
      <c r="AM776" s="394"/>
      <c r="AN776" s="399"/>
      <c r="AO776" s="394"/>
      <c r="AP776" s="401"/>
      <c r="AQ776" s="401"/>
      <c r="AR776" s="401"/>
      <c r="AS776" s="406"/>
      <c r="AT776" s="405"/>
      <c r="AU776" s="405"/>
      <c r="AV776" s="404"/>
      <c r="AW776" s="405"/>
      <c r="AX776" s="405"/>
      <c r="AY776" s="405"/>
      <c r="AZ776" s="404"/>
      <c r="BA776" s="405"/>
      <c r="BB776" s="405"/>
      <c r="BC776" s="394"/>
      <c r="BD776" s="394"/>
      <c r="BE776" s="394"/>
      <c r="BG776" s="2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</row>
    <row r="777" spans="1:100" s="1" customFormat="1" x14ac:dyDescent="0.25">
      <c r="A777" s="394"/>
      <c r="B777" s="394"/>
      <c r="C777" s="394"/>
      <c r="D777" s="394"/>
      <c r="E777" s="394"/>
      <c r="F777" s="394"/>
      <c r="G777" s="394"/>
      <c r="H777" s="394"/>
      <c r="I777" s="394"/>
      <c r="J777" s="394"/>
      <c r="K777" s="394"/>
      <c r="L777" s="394"/>
      <c r="M777" s="394"/>
      <c r="N777" s="394"/>
      <c r="O777" s="394"/>
      <c r="P777" s="400"/>
      <c r="Q777" s="394"/>
      <c r="R777" s="394"/>
      <c r="S777" s="394"/>
      <c r="T777" s="394"/>
      <c r="U777" s="394"/>
      <c r="V777" s="394"/>
      <c r="W777" s="394"/>
      <c r="X777" s="394"/>
      <c r="Y777" s="399"/>
      <c r="Z777" s="394"/>
      <c r="AA777" s="401"/>
      <c r="AB777" s="401"/>
      <c r="AC777" s="401"/>
      <c r="AD777" s="401"/>
      <c r="AE777" s="362"/>
      <c r="AF777" s="405"/>
      <c r="AG777" s="401"/>
      <c r="AH777" s="405"/>
      <c r="AI777" s="401"/>
      <c r="AJ777" s="401"/>
      <c r="AK777" s="394"/>
      <c r="AL777" s="394"/>
      <c r="AM777" s="394"/>
      <c r="AN777" s="399"/>
      <c r="AO777" s="394"/>
      <c r="AP777" s="401"/>
      <c r="AQ777" s="401"/>
      <c r="AR777" s="401"/>
      <c r="AS777" s="406"/>
      <c r="AT777" s="405"/>
      <c r="AU777" s="405"/>
      <c r="AV777" s="404"/>
      <c r="AW777" s="405"/>
      <c r="AX777" s="405"/>
      <c r="AY777" s="405"/>
      <c r="AZ777" s="404"/>
      <c r="BA777" s="405"/>
      <c r="BB777" s="405"/>
      <c r="BC777" s="394"/>
      <c r="BD777" s="394"/>
      <c r="BE777" s="394"/>
      <c r="BG777" s="2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</row>
    <row r="778" spans="1:100" s="1" customFormat="1" x14ac:dyDescent="0.25">
      <c r="A778" s="394"/>
      <c r="B778" s="394"/>
      <c r="C778" s="394"/>
      <c r="D778" s="394"/>
      <c r="E778" s="394"/>
      <c r="F778" s="394"/>
      <c r="G778" s="394"/>
      <c r="H778" s="394"/>
      <c r="I778" s="394"/>
      <c r="J778" s="394"/>
      <c r="K778" s="394"/>
      <c r="L778" s="394"/>
      <c r="M778" s="394"/>
      <c r="N778" s="394"/>
      <c r="O778" s="394"/>
      <c r="P778" s="400"/>
      <c r="Q778" s="394"/>
      <c r="R778" s="394"/>
      <c r="S778" s="394"/>
      <c r="T778" s="394"/>
      <c r="U778" s="394"/>
      <c r="V778" s="394"/>
      <c r="W778" s="394"/>
      <c r="X778" s="394"/>
      <c r="Y778" s="399"/>
      <c r="Z778" s="394"/>
      <c r="AA778" s="401"/>
      <c r="AB778" s="401"/>
      <c r="AC778" s="401"/>
      <c r="AD778" s="401"/>
      <c r="AE778" s="362"/>
      <c r="AF778" s="405"/>
      <c r="AG778" s="401"/>
      <c r="AH778" s="405"/>
      <c r="AI778" s="401"/>
      <c r="AJ778" s="401"/>
      <c r="AK778" s="394"/>
      <c r="AL778" s="394"/>
      <c r="AM778" s="394"/>
      <c r="AN778" s="399"/>
      <c r="AO778" s="394"/>
      <c r="AP778" s="401"/>
      <c r="AQ778" s="401"/>
      <c r="AR778" s="401"/>
      <c r="AS778" s="406"/>
      <c r="AT778" s="405"/>
      <c r="AU778" s="405"/>
      <c r="AV778" s="404"/>
      <c r="AW778" s="405"/>
      <c r="AX778" s="405"/>
      <c r="AY778" s="405"/>
      <c r="AZ778" s="404"/>
      <c r="BA778" s="405"/>
      <c r="BB778" s="405"/>
      <c r="BC778" s="394"/>
      <c r="BD778" s="394"/>
      <c r="BE778" s="394"/>
      <c r="BG778" s="2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</row>
    <row r="779" spans="1:100" s="1" customFormat="1" x14ac:dyDescent="0.25">
      <c r="A779" s="394"/>
      <c r="B779" s="394"/>
      <c r="C779" s="394"/>
      <c r="D779" s="394"/>
      <c r="E779" s="394"/>
      <c r="F779" s="394"/>
      <c r="G779" s="394"/>
      <c r="H779" s="394"/>
      <c r="I779" s="394"/>
      <c r="J779" s="394"/>
      <c r="K779" s="394"/>
      <c r="L779" s="394"/>
      <c r="M779" s="394"/>
      <c r="N779" s="394"/>
      <c r="O779" s="394"/>
      <c r="P779" s="400"/>
      <c r="Q779" s="394"/>
      <c r="R779" s="394"/>
      <c r="S779" s="394"/>
      <c r="T779" s="394"/>
      <c r="U779" s="394"/>
      <c r="V779" s="394"/>
      <c r="W779" s="394"/>
      <c r="X779" s="394"/>
      <c r="Y779" s="399"/>
      <c r="Z779" s="394"/>
      <c r="AA779" s="401"/>
      <c r="AB779" s="401"/>
      <c r="AC779" s="401"/>
      <c r="AD779" s="401"/>
      <c r="AE779" s="362"/>
      <c r="AF779" s="405"/>
      <c r="AG779" s="401"/>
      <c r="AH779" s="405"/>
      <c r="AI779" s="401"/>
      <c r="AJ779" s="401"/>
      <c r="AK779" s="394"/>
      <c r="AL779" s="394"/>
      <c r="AM779" s="394"/>
      <c r="AN779" s="399"/>
      <c r="AO779" s="394"/>
      <c r="AP779" s="401"/>
      <c r="AQ779" s="401"/>
      <c r="AR779" s="401"/>
      <c r="AS779" s="406"/>
      <c r="AT779" s="405"/>
      <c r="AU779" s="405"/>
      <c r="AV779" s="404"/>
      <c r="AW779" s="405"/>
      <c r="AX779" s="405"/>
      <c r="AY779" s="405"/>
      <c r="AZ779" s="404"/>
      <c r="BA779" s="405"/>
      <c r="BB779" s="405"/>
      <c r="BC779" s="394"/>
      <c r="BD779" s="394"/>
      <c r="BE779" s="394"/>
      <c r="BG779" s="2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</row>
    <row r="780" spans="1:100" s="1" customFormat="1" x14ac:dyDescent="0.25">
      <c r="A780" s="394"/>
      <c r="B780" s="394"/>
      <c r="C780" s="394"/>
      <c r="D780" s="394"/>
      <c r="E780" s="394"/>
      <c r="F780" s="394"/>
      <c r="G780" s="394"/>
      <c r="H780" s="394"/>
      <c r="I780" s="394"/>
      <c r="J780" s="394"/>
      <c r="K780" s="394"/>
      <c r="L780" s="394"/>
      <c r="M780" s="394"/>
      <c r="N780" s="394"/>
      <c r="O780" s="394"/>
      <c r="P780" s="400"/>
      <c r="Q780" s="394"/>
      <c r="R780" s="394"/>
      <c r="S780" s="394"/>
      <c r="T780" s="394"/>
      <c r="U780" s="394"/>
      <c r="V780" s="394"/>
      <c r="W780" s="394"/>
      <c r="X780" s="394"/>
      <c r="Y780" s="399"/>
      <c r="Z780" s="394"/>
      <c r="AA780" s="401"/>
      <c r="AB780" s="401"/>
      <c r="AC780" s="401"/>
      <c r="AD780" s="401"/>
      <c r="AE780" s="362"/>
      <c r="AF780" s="405"/>
      <c r="AG780" s="401"/>
      <c r="AH780" s="405"/>
      <c r="AI780" s="401"/>
      <c r="AJ780" s="401"/>
      <c r="AK780" s="394"/>
      <c r="AL780" s="394"/>
      <c r="AM780" s="394"/>
      <c r="AN780" s="399"/>
      <c r="AO780" s="394"/>
      <c r="AP780" s="401"/>
      <c r="AQ780" s="401"/>
      <c r="AR780" s="401"/>
      <c r="AS780" s="406"/>
      <c r="AT780" s="405"/>
      <c r="AU780" s="405"/>
      <c r="AV780" s="404"/>
      <c r="AW780" s="405"/>
      <c r="AX780" s="405"/>
      <c r="AY780" s="405"/>
      <c r="AZ780" s="404"/>
      <c r="BA780" s="405"/>
      <c r="BB780" s="405"/>
      <c r="BC780" s="394"/>
      <c r="BD780" s="394"/>
      <c r="BE780" s="394"/>
      <c r="BG780" s="2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</row>
    <row r="781" spans="1:100" s="1" customFormat="1" x14ac:dyDescent="0.25">
      <c r="A781" s="394"/>
      <c r="B781" s="394"/>
      <c r="C781" s="394"/>
      <c r="D781" s="394"/>
      <c r="E781" s="394"/>
      <c r="F781" s="394"/>
      <c r="G781" s="394"/>
      <c r="H781" s="394"/>
      <c r="I781" s="394"/>
      <c r="J781" s="394"/>
      <c r="K781" s="394"/>
      <c r="L781" s="394"/>
      <c r="M781" s="394"/>
      <c r="N781" s="394"/>
      <c r="O781" s="394"/>
      <c r="P781" s="400"/>
      <c r="Q781" s="394"/>
      <c r="R781" s="394"/>
      <c r="S781" s="394"/>
      <c r="T781" s="394"/>
      <c r="U781" s="394"/>
      <c r="V781" s="394"/>
      <c r="W781" s="394"/>
      <c r="X781" s="394"/>
      <c r="Y781" s="399"/>
      <c r="Z781" s="394"/>
      <c r="AA781" s="401"/>
      <c r="AB781" s="401"/>
      <c r="AC781" s="401"/>
      <c r="AD781" s="401"/>
      <c r="AE781" s="362"/>
      <c r="AF781" s="405"/>
      <c r="AG781" s="401"/>
      <c r="AH781" s="405"/>
      <c r="AI781" s="401"/>
      <c r="AJ781" s="401"/>
      <c r="AK781" s="394"/>
      <c r="AL781" s="394"/>
      <c r="AM781" s="394"/>
      <c r="AN781" s="399"/>
      <c r="AO781" s="394"/>
      <c r="AP781" s="401"/>
      <c r="AQ781" s="401"/>
      <c r="AR781" s="401"/>
      <c r="AS781" s="406"/>
      <c r="AT781" s="405"/>
      <c r="AU781" s="405"/>
      <c r="AV781" s="404"/>
      <c r="AW781" s="405"/>
      <c r="AX781" s="405"/>
      <c r="AY781" s="405"/>
      <c r="AZ781" s="404"/>
      <c r="BA781" s="405"/>
      <c r="BB781" s="405"/>
      <c r="BC781" s="394"/>
      <c r="BD781" s="394"/>
      <c r="BE781" s="394"/>
      <c r="BG781" s="2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</row>
    <row r="782" spans="1:100" s="1" customFormat="1" x14ac:dyDescent="0.25">
      <c r="A782" s="394"/>
      <c r="B782" s="394"/>
      <c r="C782" s="394"/>
      <c r="D782" s="394"/>
      <c r="E782" s="394"/>
      <c r="F782" s="394"/>
      <c r="G782" s="394"/>
      <c r="H782" s="394"/>
      <c r="I782" s="394"/>
      <c r="J782" s="394"/>
      <c r="K782" s="394"/>
      <c r="L782" s="394"/>
      <c r="M782" s="394"/>
      <c r="N782" s="394"/>
      <c r="O782" s="394"/>
      <c r="P782" s="400"/>
      <c r="Q782" s="394"/>
      <c r="R782" s="394"/>
      <c r="S782" s="394"/>
      <c r="T782" s="394"/>
      <c r="U782" s="394"/>
      <c r="V782" s="394"/>
      <c r="W782" s="394"/>
      <c r="X782" s="394"/>
      <c r="Y782" s="399"/>
      <c r="Z782" s="394"/>
      <c r="AA782" s="401"/>
      <c r="AB782" s="401"/>
      <c r="AC782" s="401"/>
      <c r="AD782" s="401"/>
      <c r="AE782" s="362"/>
      <c r="AF782" s="405"/>
      <c r="AG782" s="401"/>
      <c r="AH782" s="405"/>
      <c r="AI782" s="401"/>
      <c r="AJ782" s="401"/>
      <c r="AK782" s="394"/>
      <c r="AL782" s="394"/>
      <c r="AM782" s="394"/>
      <c r="AN782" s="399"/>
      <c r="AO782" s="394"/>
      <c r="AP782" s="401"/>
      <c r="AQ782" s="401"/>
      <c r="AR782" s="401"/>
      <c r="AS782" s="406"/>
      <c r="AT782" s="405"/>
      <c r="AU782" s="405"/>
      <c r="AV782" s="404"/>
      <c r="AW782" s="405"/>
      <c r="AX782" s="405"/>
      <c r="AY782" s="405"/>
      <c r="AZ782" s="404"/>
      <c r="BA782" s="405"/>
      <c r="BB782" s="405"/>
      <c r="BC782" s="394"/>
      <c r="BD782" s="394"/>
      <c r="BE782" s="394"/>
      <c r="BG782" s="2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</row>
    <row r="783" spans="1:100" s="1" customFormat="1" x14ac:dyDescent="0.25">
      <c r="A783" s="394"/>
      <c r="B783" s="394"/>
      <c r="C783" s="394"/>
      <c r="D783" s="394"/>
      <c r="E783" s="394"/>
      <c r="F783" s="394"/>
      <c r="G783" s="394"/>
      <c r="H783" s="394"/>
      <c r="I783" s="394"/>
      <c r="J783" s="394"/>
      <c r="K783" s="394"/>
      <c r="L783" s="394"/>
      <c r="M783" s="394"/>
      <c r="N783" s="394"/>
      <c r="O783" s="394"/>
      <c r="P783" s="400"/>
      <c r="Q783" s="394"/>
      <c r="R783" s="394"/>
      <c r="S783" s="394"/>
      <c r="T783" s="394"/>
      <c r="U783" s="394"/>
      <c r="V783" s="394"/>
      <c r="W783" s="394"/>
      <c r="X783" s="394"/>
      <c r="Y783" s="399"/>
      <c r="Z783" s="394"/>
      <c r="AA783" s="401"/>
      <c r="AB783" s="401"/>
      <c r="AC783" s="401"/>
      <c r="AD783" s="401"/>
      <c r="AE783" s="362"/>
      <c r="AF783" s="405"/>
      <c r="AG783" s="401"/>
      <c r="AH783" s="405"/>
      <c r="AI783" s="401"/>
      <c r="AJ783" s="401"/>
      <c r="AK783" s="394"/>
      <c r="AL783" s="394"/>
      <c r="AM783" s="394"/>
      <c r="AN783" s="399"/>
      <c r="AO783" s="394"/>
      <c r="AP783" s="401"/>
      <c r="AQ783" s="401"/>
      <c r="AR783" s="401"/>
      <c r="AS783" s="406"/>
      <c r="AT783" s="405"/>
      <c r="AU783" s="405"/>
      <c r="AV783" s="404"/>
      <c r="AW783" s="405"/>
      <c r="AX783" s="405"/>
      <c r="AY783" s="405"/>
      <c r="AZ783" s="404"/>
      <c r="BA783" s="405"/>
      <c r="BB783" s="405"/>
      <c r="BC783" s="394"/>
      <c r="BD783" s="394"/>
      <c r="BE783" s="394"/>
      <c r="BG783" s="2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</row>
    <row r="784" spans="1:100" s="1" customFormat="1" x14ac:dyDescent="0.25">
      <c r="A784" s="394"/>
      <c r="B784" s="394"/>
      <c r="C784" s="394"/>
      <c r="D784" s="394"/>
      <c r="E784" s="394"/>
      <c r="F784" s="394"/>
      <c r="G784" s="394"/>
      <c r="H784" s="394"/>
      <c r="I784" s="394"/>
      <c r="J784" s="394"/>
      <c r="K784" s="394"/>
      <c r="L784" s="394"/>
      <c r="M784" s="394"/>
      <c r="N784" s="394"/>
      <c r="O784" s="394"/>
      <c r="P784" s="400"/>
      <c r="Q784" s="394"/>
      <c r="R784" s="394"/>
      <c r="S784" s="394"/>
      <c r="T784" s="394"/>
      <c r="U784" s="394"/>
      <c r="V784" s="394"/>
      <c r="W784" s="394"/>
      <c r="X784" s="394"/>
      <c r="Y784" s="399"/>
      <c r="Z784" s="394"/>
      <c r="AA784" s="401"/>
      <c r="AB784" s="401"/>
      <c r="AC784" s="401"/>
      <c r="AD784" s="401"/>
      <c r="AE784" s="362"/>
      <c r="AF784" s="405"/>
      <c r="AG784" s="401"/>
      <c r="AH784" s="405"/>
      <c r="AI784" s="401"/>
      <c r="AJ784" s="401"/>
      <c r="AK784" s="394"/>
      <c r="AL784" s="394"/>
      <c r="AM784" s="394"/>
      <c r="AN784" s="399"/>
      <c r="AO784" s="394"/>
      <c r="AP784" s="401"/>
      <c r="AQ784" s="401"/>
      <c r="AR784" s="401"/>
      <c r="AS784" s="406"/>
      <c r="AT784" s="405"/>
      <c r="AU784" s="405"/>
      <c r="AV784" s="404"/>
      <c r="AW784" s="405"/>
      <c r="AX784" s="405"/>
      <c r="AY784" s="405"/>
      <c r="AZ784" s="404"/>
      <c r="BA784" s="405"/>
      <c r="BB784" s="405"/>
      <c r="BC784" s="394"/>
      <c r="BD784" s="394"/>
      <c r="BE784" s="394"/>
      <c r="BG784" s="2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</row>
    <row r="785" spans="1:100" s="1" customFormat="1" x14ac:dyDescent="0.25">
      <c r="A785" s="394"/>
      <c r="B785" s="394"/>
      <c r="C785" s="394"/>
      <c r="D785" s="394"/>
      <c r="E785" s="394"/>
      <c r="F785" s="394"/>
      <c r="G785" s="394"/>
      <c r="H785" s="394"/>
      <c r="I785" s="394"/>
      <c r="J785" s="394"/>
      <c r="K785" s="394"/>
      <c r="L785" s="394"/>
      <c r="M785" s="394"/>
      <c r="N785" s="394"/>
      <c r="O785" s="394"/>
      <c r="P785" s="400"/>
      <c r="Q785" s="394"/>
      <c r="R785" s="394"/>
      <c r="S785" s="394"/>
      <c r="T785" s="394"/>
      <c r="U785" s="394"/>
      <c r="V785" s="394"/>
      <c r="W785" s="394"/>
      <c r="X785" s="394"/>
      <c r="Y785" s="399"/>
      <c r="Z785" s="394"/>
      <c r="AA785" s="401"/>
      <c r="AB785" s="401"/>
      <c r="AC785" s="401"/>
      <c r="AD785" s="401"/>
      <c r="AE785" s="362"/>
      <c r="AF785" s="405"/>
      <c r="AG785" s="401"/>
      <c r="AH785" s="405"/>
      <c r="AI785" s="401"/>
      <c r="AJ785" s="401"/>
      <c r="AK785" s="394"/>
      <c r="AL785" s="394"/>
      <c r="AM785" s="394"/>
      <c r="AN785" s="399"/>
      <c r="AO785" s="394"/>
      <c r="AP785" s="401"/>
      <c r="AQ785" s="401"/>
      <c r="AR785" s="401"/>
      <c r="AS785" s="406"/>
      <c r="AT785" s="405"/>
      <c r="AU785" s="405"/>
      <c r="AV785" s="404"/>
      <c r="AW785" s="405"/>
      <c r="AX785" s="405"/>
      <c r="AY785" s="405"/>
      <c r="AZ785" s="404"/>
      <c r="BA785" s="405"/>
      <c r="BB785" s="405"/>
      <c r="BC785" s="394"/>
      <c r="BD785" s="394"/>
      <c r="BE785" s="394"/>
      <c r="BG785" s="2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</row>
    <row r="786" spans="1:100" s="1" customFormat="1" x14ac:dyDescent="0.25">
      <c r="A786" s="394"/>
      <c r="B786" s="394"/>
      <c r="C786" s="394"/>
      <c r="D786" s="394"/>
      <c r="E786" s="394"/>
      <c r="F786" s="394"/>
      <c r="G786" s="394"/>
      <c r="H786" s="394"/>
      <c r="I786" s="394"/>
      <c r="J786" s="394"/>
      <c r="K786" s="394"/>
      <c r="L786" s="394"/>
      <c r="M786" s="394"/>
      <c r="N786" s="394"/>
      <c r="O786" s="394"/>
      <c r="P786" s="400"/>
      <c r="Q786" s="394"/>
      <c r="R786" s="394"/>
      <c r="S786" s="394"/>
      <c r="T786" s="394"/>
      <c r="U786" s="394"/>
      <c r="V786" s="394"/>
      <c r="W786" s="394"/>
      <c r="X786" s="394"/>
      <c r="Y786" s="399"/>
      <c r="Z786" s="394"/>
      <c r="AA786" s="401"/>
      <c r="AB786" s="401"/>
      <c r="AC786" s="401"/>
      <c r="AD786" s="401"/>
      <c r="AE786" s="362"/>
      <c r="AF786" s="405"/>
      <c r="AG786" s="401"/>
      <c r="AH786" s="405"/>
      <c r="AI786" s="401"/>
      <c r="AJ786" s="401"/>
      <c r="AK786" s="394"/>
      <c r="AL786" s="394"/>
      <c r="AM786" s="394"/>
      <c r="AN786" s="399"/>
      <c r="AO786" s="394"/>
      <c r="AP786" s="401"/>
      <c r="AQ786" s="401"/>
      <c r="AR786" s="401"/>
      <c r="AS786" s="406"/>
      <c r="AT786" s="405"/>
      <c r="AU786" s="405"/>
      <c r="AV786" s="404"/>
      <c r="AW786" s="405"/>
      <c r="AX786" s="405"/>
      <c r="AY786" s="405"/>
      <c r="AZ786" s="404"/>
      <c r="BA786" s="405"/>
      <c r="BB786" s="405"/>
      <c r="BC786" s="394"/>
      <c r="BD786" s="394"/>
      <c r="BE786" s="394"/>
      <c r="BG786" s="2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</row>
    <row r="787" spans="1:100" s="1" customFormat="1" x14ac:dyDescent="0.25">
      <c r="A787" s="394"/>
      <c r="B787" s="394"/>
      <c r="C787" s="394"/>
      <c r="D787" s="394"/>
      <c r="E787" s="394"/>
      <c r="F787" s="394"/>
      <c r="G787" s="394"/>
      <c r="H787" s="394"/>
      <c r="I787" s="394"/>
      <c r="J787" s="394"/>
      <c r="K787" s="394"/>
      <c r="L787" s="394"/>
      <c r="M787" s="394"/>
      <c r="N787" s="394"/>
      <c r="O787" s="394"/>
      <c r="P787" s="400"/>
      <c r="Q787" s="394"/>
      <c r="R787" s="394"/>
      <c r="S787" s="394"/>
      <c r="T787" s="394"/>
      <c r="U787" s="394"/>
      <c r="V787" s="394"/>
      <c r="W787" s="394"/>
      <c r="X787" s="394"/>
      <c r="Y787" s="399"/>
      <c r="Z787" s="394"/>
      <c r="AA787" s="401"/>
      <c r="AB787" s="401"/>
      <c r="AC787" s="401"/>
      <c r="AD787" s="401"/>
      <c r="AE787" s="362"/>
      <c r="AF787" s="405"/>
      <c r="AG787" s="401"/>
      <c r="AH787" s="405"/>
      <c r="AI787" s="401"/>
      <c r="AJ787" s="401"/>
      <c r="AK787" s="394"/>
      <c r="AL787" s="394"/>
      <c r="AM787" s="394"/>
      <c r="AN787" s="399"/>
      <c r="AO787" s="394"/>
      <c r="AP787" s="401"/>
      <c r="AQ787" s="401"/>
      <c r="AR787" s="401"/>
      <c r="AS787" s="406"/>
      <c r="AT787" s="405"/>
      <c r="AU787" s="405"/>
      <c r="AV787" s="404"/>
      <c r="AW787" s="405"/>
      <c r="AX787" s="405"/>
      <c r="AY787" s="405"/>
      <c r="AZ787" s="404"/>
      <c r="BA787" s="405"/>
      <c r="BB787" s="405"/>
      <c r="BC787" s="394"/>
      <c r="BD787" s="394"/>
      <c r="BE787" s="394"/>
      <c r="BG787" s="2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</row>
    <row r="788" spans="1:100" s="1" customFormat="1" x14ac:dyDescent="0.25">
      <c r="A788" s="394"/>
      <c r="B788" s="394"/>
      <c r="C788" s="394"/>
      <c r="D788" s="394"/>
      <c r="E788" s="394"/>
      <c r="F788" s="394"/>
      <c r="G788" s="394"/>
      <c r="H788" s="394"/>
      <c r="I788" s="394"/>
      <c r="J788" s="394"/>
      <c r="K788" s="394"/>
      <c r="L788" s="394"/>
      <c r="M788" s="394"/>
      <c r="N788" s="394"/>
      <c r="O788" s="394"/>
      <c r="P788" s="400"/>
      <c r="Q788" s="394"/>
      <c r="R788" s="394"/>
      <c r="S788" s="394"/>
      <c r="T788" s="394"/>
      <c r="U788" s="394"/>
      <c r="V788" s="394"/>
      <c r="W788" s="394"/>
      <c r="X788" s="394"/>
      <c r="Y788" s="399"/>
      <c r="Z788" s="394"/>
      <c r="AA788" s="401"/>
      <c r="AB788" s="401"/>
      <c r="AC788" s="401"/>
      <c r="AD788" s="401"/>
      <c r="AE788" s="362"/>
      <c r="AF788" s="405"/>
      <c r="AG788" s="401"/>
      <c r="AH788" s="405"/>
      <c r="AI788" s="401"/>
      <c r="AJ788" s="401"/>
      <c r="AK788" s="394"/>
      <c r="AL788" s="394"/>
      <c r="AM788" s="394"/>
      <c r="AN788" s="399"/>
      <c r="AO788" s="394"/>
      <c r="AP788" s="401"/>
      <c r="AQ788" s="401"/>
      <c r="AR788" s="401"/>
      <c r="AS788" s="406"/>
      <c r="AT788" s="405"/>
      <c r="AU788" s="405"/>
      <c r="AV788" s="404"/>
      <c r="AW788" s="405"/>
      <c r="AX788" s="405"/>
      <c r="AY788" s="405"/>
      <c r="AZ788" s="404"/>
      <c r="BA788" s="405"/>
      <c r="BB788" s="405"/>
      <c r="BC788" s="394"/>
      <c r="BD788" s="394"/>
      <c r="BE788" s="394"/>
      <c r="BG788" s="2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</row>
    <row r="789" spans="1:100" s="1" customFormat="1" x14ac:dyDescent="0.25">
      <c r="A789" s="394"/>
      <c r="B789" s="394"/>
      <c r="C789" s="394"/>
      <c r="D789" s="394"/>
      <c r="E789" s="394"/>
      <c r="F789" s="394"/>
      <c r="G789" s="394"/>
      <c r="H789" s="394"/>
      <c r="I789" s="394"/>
      <c r="J789" s="394"/>
      <c r="K789" s="394"/>
      <c r="L789" s="394"/>
      <c r="M789" s="394"/>
      <c r="N789" s="394"/>
      <c r="O789" s="394"/>
      <c r="P789" s="400"/>
      <c r="Q789" s="394"/>
      <c r="R789" s="394"/>
      <c r="S789" s="394"/>
      <c r="T789" s="394"/>
      <c r="U789" s="394"/>
      <c r="V789" s="394"/>
      <c r="W789" s="394"/>
      <c r="X789" s="394"/>
      <c r="Y789" s="399"/>
      <c r="Z789" s="394"/>
      <c r="AA789" s="401"/>
      <c r="AB789" s="401"/>
      <c r="AC789" s="401"/>
      <c r="AD789" s="401"/>
      <c r="AE789" s="362"/>
      <c r="AF789" s="405"/>
      <c r="AG789" s="401"/>
      <c r="AH789" s="405"/>
      <c r="AI789" s="401"/>
      <c r="AJ789" s="401"/>
      <c r="AK789" s="394"/>
      <c r="AL789" s="394"/>
      <c r="AM789" s="394"/>
      <c r="AN789" s="399"/>
      <c r="AO789" s="394"/>
      <c r="AP789" s="401"/>
      <c r="AQ789" s="401"/>
      <c r="AR789" s="401"/>
      <c r="AS789" s="406"/>
      <c r="AT789" s="405"/>
      <c r="AU789" s="405"/>
      <c r="AV789" s="404"/>
      <c r="AW789" s="405"/>
      <c r="AX789" s="405"/>
      <c r="AY789" s="405"/>
      <c r="AZ789" s="404"/>
      <c r="BA789" s="405"/>
      <c r="BB789" s="405"/>
      <c r="BC789" s="394"/>
      <c r="BD789" s="394"/>
      <c r="BE789" s="394"/>
      <c r="BG789" s="2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</row>
    <row r="790" spans="1:100" s="1" customFormat="1" x14ac:dyDescent="0.25">
      <c r="A790" s="394"/>
      <c r="B790" s="394"/>
      <c r="C790" s="394"/>
      <c r="D790" s="394"/>
      <c r="E790" s="394"/>
      <c r="F790" s="394"/>
      <c r="G790" s="394"/>
      <c r="H790" s="394"/>
      <c r="I790" s="394"/>
      <c r="J790" s="394"/>
      <c r="K790" s="394"/>
      <c r="L790" s="394"/>
      <c r="M790" s="394"/>
      <c r="N790" s="394"/>
      <c r="O790" s="394"/>
      <c r="P790" s="400"/>
      <c r="Q790" s="394"/>
      <c r="R790" s="394"/>
      <c r="S790" s="394"/>
      <c r="T790" s="394"/>
      <c r="U790" s="394"/>
      <c r="V790" s="394"/>
      <c r="W790" s="394"/>
      <c r="X790" s="394"/>
      <c r="Y790" s="399"/>
      <c r="Z790" s="394"/>
      <c r="AA790" s="401"/>
      <c r="AB790" s="401"/>
      <c r="AC790" s="401"/>
      <c r="AD790" s="401"/>
      <c r="AE790" s="362"/>
      <c r="AF790" s="405"/>
      <c r="AG790" s="401"/>
      <c r="AH790" s="405"/>
      <c r="AI790" s="401"/>
      <c r="AJ790" s="401"/>
      <c r="AK790" s="394"/>
      <c r="AL790" s="394"/>
      <c r="AM790" s="394"/>
      <c r="AN790" s="399"/>
      <c r="AO790" s="394"/>
      <c r="AP790" s="401"/>
      <c r="AQ790" s="401"/>
      <c r="AR790" s="401"/>
      <c r="AS790" s="406"/>
      <c r="AT790" s="405"/>
      <c r="AU790" s="405"/>
      <c r="AV790" s="404"/>
      <c r="AW790" s="405"/>
      <c r="AX790" s="405"/>
      <c r="AY790" s="405"/>
      <c r="AZ790" s="404"/>
      <c r="BA790" s="405"/>
      <c r="BB790" s="405"/>
      <c r="BC790" s="394"/>
      <c r="BD790" s="394"/>
      <c r="BE790" s="394"/>
      <c r="BG790" s="2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</row>
    <row r="791" spans="1:100" s="1" customFormat="1" x14ac:dyDescent="0.25">
      <c r="A791" s="394"/>
      <c r="B791" s="394"/>
      <c r="C791" s="394"/>
      <c r="D791" s="394"/>
      <c r="E791" s="394"/>
      <c r="F791" s="394"/>
      <c r="G791" s="394"/>
      <c r="H791" s="394"/>
      <c r="I791" s="394"/>
      <c r="J791" s="394"/>
      <c r="K791" s="394"/>
      <c r="L791" s="394"/>
      <c r="M791" s="394"/>
      <c r="N791" s="394"/>
      <c r="O791" s="394"/>
      <c r="P791" s="400"/>
      <c r="Q791" s="394"/>
      <c r="R791" s="394"/>
      <c r="S791" s="394"/>
      <c r="T791" s="394"/>
      <c r="U791" s="394"/>
      <c r="V791" s="394"/>
      <c r="W791" s="394"/>
      <c r="X791" s="394"/>
      <c r="Y791" s="399"/>
      <c r="Z791" s="394"/>
      <c r="AA791" s="401"/>
      <c r="AB791" s="401"/>
      <c r="AC791" s="401"/>
      <c r="AD791" s="401"/>
      <c r="AE791" s="362"/>
      <c r="AF791" s="405"/>
      <c r="AG791" s="401"/>
      <c r="AH791" s="405"/>
      <c r="AI791" s="401"/>
      <c r="AJ791" s="401"/>
      <c r="AK791" s="394"/>
      <c r="AL791" s="394"/>
      <c r="AM791" s="394"/>
      <c r="AN791" s="399"/>
      <c r="AO791" s="394"/>
      <c r="AP791" s="401"/>
      <c r="AQ791" s="401"/>
      <c r="AR791" s="401"/>
      <c r="AS791" s="406"/>
      <c r="AT791" s="405"/>
      <c r="AU791" s="405"/>
      <c r="AV791" s="404"/>
      <c r="AW791" s="405"/>
      <c r="AX791" s="405"/>
      <c r="AY791" s="405"/>
      <c r="AZ791" s="404"/>
      <c r="BA791" s="405"/>
      <c r="BB791" s="405"/>
      <c r="BC791" s="394"/>
      <c r="BD791" s="394"/>
      <c r="BE791" s="394"/>
      <c r="BG791" s="2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</row>
    <row r="792" spans="1:100" s="1" customFormat="1" x14ac:dyDescent="0.25">
      <c r="A792" s="394"/>
      <c r="B792" s="394"/>
      <c r="C792" s="394"/>
      <c r="D792" s="394"/>
      <c r="E792" s="394"/>
      <c r="F792" s="394"/>
      <c r="G792" s="394"/>
      <c r="H792" s="394"/>
      <c r="I792" s="394"/>
      <c r="J792" s="394"/>
      <c r="K792" s="394"/>
      <c r="L792" s="394"/>
      <c r="M792" s="394"/>
      <c r="N792" s="394"/>
      <c r="O792" s="394"/>
      <c r="P792" s="400"/>
      <c r="Q792" s="394"/>
      <c r="R792" s="394"/>
      <c r="S792" s="394"/>
      <c r="T792" s="394"/>
      <c r="U792" s="394"/>
      <c r="V792" s="394"/>
      <c r="W792" s="394"/>
      <c r="X792" s="394"/>
      <c r="Y792" s="399"/>
      <c r="Z792" s="394"/>
      <c r="AA792" s="401"/>
      <c r="AB792" s="401"/>
      <c r="AC792" s="401"/>
      <c r="AD792" s="401"/>
      <c r="AE792" s="362"/>
      <c r="AF792" s="405"/>
      <c r="AG792" s="401"/>
      <c r="AH792" s="405"/>
      <c r="AI792" s="401"/>
      <c r="AJ792" s="401"/>
      <c r="AK792" s="394"/>
      <c r="AL792" s="394"/>
      <c r="AM792" s="394"/>
      <c r="AN792" s="399"/>
      <c r="AO792" s="394"/>
      <c r="AP792" s="401"/>
      <c r="AQ792" s="401"/>
      <c r="AR792" s="401"/>
      <c r="AS792" s="406"/>
      <c r="AT792" s="405"/>
      <c r="AU792" s="405"/>
      <c r="AV792" s="404"/>
      <c r="AW792" s="405"/>
      <c r="AX792" s="405"/>
      <c r="AY792" s="405"/>
      <c r="AZ792" s="404"/>
      <c r="BA792" s="405"/>
      <c r="BB792" s="405"/>
      <c r="BC792" s="394"/>
      <c r="BD792" s="394"/>
      <c r="BE792" s="394"/>
      <c r="BG792" s="2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</row>
    <row r="793" spans="1:100" s="1" customFormat="1" x14ac:dyDescent="0.25">
      <c r="A793" s="394"/>
      <c r="B793" s="394"/>
      <c r="C793" s="394"/>
      <c r="D793" s="394"/>
      <c r="E793" s="394"/>
      <c r="F793" s="394"/>
      <c r="G793" s="394"/>
      <c r="H793" s="394"/>
      <c r="I793" s="394"/>
      <c r="J793" s="394"/>
      <c r="K793" s="394"/>
      <c r="L793" s="394"/>
      <c r="M793" s="394"/>
      <c r="N793" s="394"/>
      <c r="O793" s="394"/>
      <c r="P793" s="400"/>
      <c r="Q793" s="394"/>
      <c r="R793" s="394"/>
      <c r="S793" s="394"/>
      <c r="T793" s="394"/>
      <c r="U793" s="394"/>
      <c r="V793" s="394"/>
      <c r="W793" s="394"/>
      <c r="X793" s="394"/>
      <c r="Y793" s="399"/>
      <c r="Z793" s="394"/>
      <c r="AA793" s="401"/>
      <c r="AB793" s="401"/>
      <c r="AC793" s="401"/>
      <c r="AD793" s="401"/>
      <c r="AE793" s="362"/>
      <c r="AF793" s="405"/>
      <c r="AG793" s="401"/>
      <c r="AH793" s="405"/>
      <c r="AI793" s="401"/>
      <c r="AJ793" s="401"/>
      <c r="AK793" s="394"/>
      <c r="AL793" s="394"/>
      <c r="AM793" s="394"/>
      <c r="AN793" s="399"/>
      <c r="AO793" s="394"/>
      <c r="AP793" s="401"/>
      <c r="AQ793" s="401"/>
      <c r="AR793" s="401"/>
      <c r="AS793" s="406"/>
      <c r="AT793" s="405"/>
      <c r="AU793" s="405"/>
      <c r="AV793" s="404"/>
      <c r="AW793" s="405"/>
      <c r="AX793" s="405"/>
      <c r="AY793" s="405"/>
      <c r="AZ793" s="404"/>
      <c r="BA793" s="405"/>
      <c r="BB793" s="405"/>
      <c r="BC793" s="394"/>
      <c r="BD793" s="394"/>
      <c r="BE793" s="394"/>
      <c r="BG793" s="2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</row>
    <row r="794" spans="1:100" s="1" customFormat="1" x14ac:dyDescent="0.25">
      <c r="A794" s="394"/>
      <c r="B794" s="394"/>
      <c r="C794" s="394"/>
      <c r="D794" s="394"/>
      <c r="E794" s="394"/>
      <c r="F794" s="394"/>
      <c r="G794" s="394"/>
      <c r="H794" s="394"/>
      <c r="I794" s="394"/>
      <c r="J794" s="394"/>
      <c r="K794" s="394"/>
      <c r="L794" s="394"/>
      <c r="M794" s="394"/>
      <c r="N794" s="394"/>
      <c r="O794" s="394"/>
      <c r="P794" s="400"/>
      <c r="Q794" s="394"/>
      <c r="R794" s="394"/>
      <c r="S794" s="394"/>
      <c r="T794" s="394"/>
      <c r="U794" s="394"/>
      <c r="V794" s="394"/>
      <c r="W794" s="394"/>
      <c r="X794" s="394"/>
      <c r="Y794" s="399"/>
      <c r="Z794" s="394"/>
      <c r="AA794" s="401"/>
      <c r="AB794" s="401"/>
      <c r="AC794" s="401"/>
      <c r="AD794" s="401"/>
      <c r="AE794" s="362"/>
      <c r="AF794" s="405"/>
      <c r="AG794" s="401"/>
      <c r="AH794" s="405"/>
      <c r="AI794" s="401"/>
      <c r="AJ794" s="401"/>
      <c r="AK794" s="394"/>
      <c r="AL794" s="394"/>
      <c r="AM794" s="394"/>
      <c r="AN794" s="399"/>
      <c r="AO794" s="394"/>
      <c r="AP794" s="401"/>
      <c r="AQ794" s="401"/>
      <c r="AR794" s="401"/>
      <c r="AS794" s="406"/>
      <c r="AT794" s="405"/>
      <c r="AU794" s="405"/>
      <c r="AV794" s="404"/>
      <c r="AW794" s="405"/>
      <c r="AX794" s="405"/>
      <c r="AY794" s="405"/>
      <c r="AZ794" s="404"/>
      <c r="BA794" s="405"/>
      <c r="BB794" s="405"/>
      <c r="BC794" s="394"/>
      <c r="BD794" s="394"/>
      <c r="BE794" s="394"/>
      <c r="BG794" s="2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</row>
    <row r="795" spans="1:100" s="1" customFormat="1" x14ac:dyDescent="0.25">
      <c r="A795" s="394"/>
      <c r="B795" s="394"/>
      <c r="C795" s="394"/>
      <c r="D795" s="394"/>
      <c r="E795" s="394"/>
      <c r="F795" s="394"/>
      <c r="G795" s="394"/>
      <c r="H795" s="394"/>
      <c r="I795" s="394"/>
      <c r="J795" s="394"/>
      <c r="K795" s="394"/>
      <c r="L795" s="394"/>
      <c r="M795" s="394"/>
      <c r="N795" s="394"/>
      <c r="O795" s="394"/>
      <c r="P795" s="400"/>
      <c r="Q795" s="394"/>
      <c r="R795" s="394"/>
      <c r="S795" s="394"/>
      <c r="T795" s="394"/>
      <c r="U795" s="394"/>
      <c r="V795" s="394"/>
      <c r="W795" s="394"/>
      <c r="X795" s="394"/>
      <c r="Y795" s="399"/>
      <c r="Z795" s="394"/>
      <c r="AA795" s="401"/>
      <c r="AB795" s="401"/>
      <c r="AC795" s="401"/>
      <c r="AD795" s="401"/>
      <c r="AE795" s="362"/>
      <c r="AF795" s="405"/>
      <c r="AG795" s="401"/>
      <c r="AH795" s="405"/>
      <c r="AI795" s="401"/>
      <c r="AJ795" s="401"/>
      <c r="AK795" s="394"/>
      <c r="AL795" s="394"/>
      <c r="AM795" s="394"/>
      <c r="AN795" s="399"/>
      <c r="AO795" s="394"/>
      <c r="AP795" s="401"/>
      <c r="AQ795" s="401"/>
      <c r="AR795" s="401"/>
      <c r="AS795" s="406"/>
      <c r="AT795" s="405"/>
      <c r="AU795" s="405"/>
      <c r="AV795" s="404"/>
      <c r="AW795" s="405"/>
      <c r="AX795" s="405"/>
      <c r="AY795" s="405"/>
      <c r="AZ795" s="404"/>
      <c r="BA795" s="405"/>
      <c r="BB795" s="405"/>
      <c r="BC795" s="394"/>
      <c r="BD795" s="394"/>
      <c r="BE795" s="394"/>
      <c r="BG795" s="2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</row>
    <row r="796" spans="1:100" s="1" customFormat="1" x14ac:dyDescent="0.25">
      <c r="A796" s="394"/>
      <c r="B796" s="394"/>
      <c r="C796" s="394"/>
      <c r="D796" s="394"/>
      <c r="E796" s="394"/>
      <c r="F796" s="394"/>
      <c r="G796" s="394"/>
      <c r="H796" s="394"/>
      <c r="I796" s="394"/>
      <c r="J796" s="394"/>
      <c r="K796" s="394"/>
      <c r="L796" s="394"/>
      <c r="M796" s="394"/>
      <c r="N796" s="394"/>
      <c r="O796" s="394"/>
      <c r="P796" s="400"/>
      <c r="Q796" s="394"/>
      <c r="R796" s="394"/>
      <c r="S796" s="394"/>
      <c r="T796" s="394"/>
      <c r="U796" s="394"/>
      <c r="V796" s="394"/>
      <c r="W796" s="394"/>
      <c r="X796" s="394"/>
      <c r="Y796" s="399"/>
      <c r="Z796" s="394"/>
      <c r="AA796" s="401"/>
      <c r="AB796" s="401"/>
      <c r="AC796" s="401"/>
      <c r="AD796" s="401"/>
      <c r="AE796" s="362"/>
      <c r="AF796" s="405"/>
      <c r="AG796" s="401"/>
      <c r="AH796" s="405"/>
      <c r="AI796" s="401"/>
      <c r="AJ796" s="401"/>
      <c r="AK796" s="394"/>
      <c r="AL796" s="394"/>
      <c r="AM796" s="394"/>
      <c r="AN796" s="399"/>
      <c r="AO796" s="394"/>
      <c r="AP796" s="401"/>
      <c r="AQ796" s="401"/>
      <c r="AR796" s="401"/>
      <c r="AS796" s="406"/>
      <c r="AT796" s="405"/>
      <c r="AU796" s="405"/>
      <c r="AV796" s="404"/>
      <c r="AW796" s="405"/>
      <c r="AX796" s="405"/>
      <c r="AY796" s="405"/>
      <c r="AZ796" s="404"/>
      <c r="BA796" s="405"/>
      <c r="BB796" s="405"/>
      <c r="BC796" s="394"/>
      <c r="BD796" s="394"/>
      <c r="BE796" s="394"/>
      <c r="BG796" s="2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</row>
    <row r="797" spans="1:100" s="1" customFormat="1" x14ac:dyDescent="0.25">
      <c r="A797" s="394"/>
      <c r="B797" s="394"/>
      <c r="C797" s="394"/>
      <c r="D797" s="394"/>
      <c r="E797" s="394"/>
      <c r="F797" s="394"/>
      <c r="G797" s="394"/>
      <c r="H797" s="394"/>
      <c r="I797" s="394"/>
      <c r="J797" s="394"/>
      <c r="K797" s="394"/>
      <c r="L797" s="394"/>
      <c r="M797" s="394"/>
      <c r="N797" s="394"/>
      <c r="O797" s="394"/>
      <c r="P797" s="400"/>
      <c r="Q797" s="394"/>
      <c r="R797" s="394"/>
      <c r="S797" s="394"/>
      <c r="T797" s="394"/>
      <c r="U797" s="394"/>
      <c r="V797" s="394"/>
      <c r="W797" s="394"/>
      <c r="X797" s="394"/>
      <c r="Y797" s="399"/>
      <c r="Z797" s="394"/>
      <c r="AA797" s="401"/>
      <c r="AB797" s="401"/>
      <c r="AC797" s="401"/>
      <c r="AD797" s="401"/>
      <c r="AE797" s="362"/>
      <c r="AF797" s="405"/>
      <c r="AG797" s="401"/>
      <c r="AH797" s="405"/>
      <c r="AI797" s="401"/>
      <c r="AJ797" s="401"/>
      <c r="AK797" s="394"/>
      <c r="AL797" s="394"/>
      <c r="AM797" s="394"/>
      <c r="AN797" s="399"/>
      <c r="AO797" s="394"/>
      <c r="AP797" s="401"/>
      <c r="AQ797" s="401"/>
      <c r="AR797" s="401"/>
      <c r="AS797" s="406"/>
      <c r="AT797" s="405"/>
      <c r="AU797" s="405"/>
      <c r="AV797" s="404"/>
      <c r="AW797" s="405"/>
      <c r="AX797" s="405"/>
      <c r="AY797" s="405"/>
      <c r="AZ797" s="404"/>
      <c r="BA797" s="405"/>
      <c r="BB797" s="405"/>
      <c r="BC797" s="394"/>
      <c r="BD797" s="394"/>
      <c r="BE797" s="394"/>
      <c r="BG797" s="2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</row>
    <row r="798" spans="1:100" s="1" customFormat="1" x14ac:dyDescent="0.25">
      <c r="A798" s="394"/>
      <c r="B798" s="394"/>
      <c r="C798" s="394"/>
      <c r="D798" s="394"/>
      <c r="E798" s="394"/>
      <c r="F798" s="394"/>
      <c r="G798" s="394"/>
      <c r="H798" s="394"/>
      <c r="I798" s="394"/>
      <c r="J798" s="394"/>
      <c r="K798" s="394"/>
      <c r="L798" s="394"/>
      <c r="M798" s="394"/>
      <c r="N798" s="394"/>
      <c r="O798" s="394"/>
      <c r="P798" s="400"/>
      <c r="Q798" s="394"/>
      <c r="R798" s="394"/>
      <c r="S798" s="394"/>
      <c r="T798" s="394"/>
      <c r="U798" s="394"/>
      <c r="V798" s="394"/>
      <c r="W798" s="394"/>
      <c r="X798" s="394"/>
      <c r="Y798" s="399"/>
      <c r="Z798" s="394"/>
      <c r="AA798" s="401"/>
      <c r="AB798" s="401"/>
      <c r="AC798" s="401"/>
      <c r="AD798" s="401"/>
      <c r="AE798" s="362"/>
      <c r="AF798" s="405"/>
      <c r="AG798" s="401"/>
      <c r="AH798" s="405"/>
      <c r="AI798" s="401"/>
      <c r="AJ798" s="401"/>
      <c r="AK798" s="394"/>
      <c r="AL798" s="394"/>
      <c r="AM798" s="394"/>
      <c r="AN798" s="399"/>
      <c r="AO798" s="394"/>
      <c r="AP798" s="401"/>
      <c r="AQ798" s="401"/>
      <c r="AR798" s="401"/>
      <c r="AS798" s="406"/>
      <c r="AT798" s="405"/>
      <c r="AU798" s="405"/>
      <c r="AV798" s="404"/>
      <c r="AW798" s="405"/>
      <c r="AX798" s="405"/>
      <c r="AY798" s="405"/>
      <c r="AZ798" s="404"/>
      <c r="BA798" s="405"/>
      <c r="BB798" s="405"/>
      <c r="BC798" s="394"/>
      <c r="BD798" s="394"/>
      <c r="BE798" s="394"/>
      <c r="BG798" s="2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</row>
    <row r="799" spans="1:100" s="1" customFormat="1" x14ac:dyDescent="0.25">
      <c r="A799" s="394"/>
      <c r="B799" s="394"/>
      <c r="C799" s="394"/>
      <c r="D799" s="394"/>
      <c r="E799" s="394"/>
      <c r="F799" s="394"/>
      <c r="G799" s="394"/>
      <c r="H799" s="394"/>
      <c r="I799" s="394"/>
      <c r="J799" s="394"/>
      <c r="K799" s="394"/>
      <c r="L799" s="394"/>
      <c r="M799" s="394"/>
      <c r="N799" s="394"/>
      <c r="O799" s="394"/>
      <c r="P799" s="400"/>
      <c r="Q799" s="394"/>
      <c r="R799" s="394"/>
      <c r="S799" s="394"/>
      <c r="T799" s="394"/>
      <c r="U799" s="394"/>
      <c r="V799" s="394"/>
      <c r="W799" s="394"/>
      <c r="X799" s="394"/>
      <c r="Y799" s="399"/>
      <c r="Z799" s="394"/>
      <c r="AA799" s="401"/>
      <c r="AB799" s="401"/>
      <c r="AC799" s="401"/>
      <c r="AD799" s="401"/>
      <c r="AE799" s="362"/>
      <c r="AF799" s="405"/>
      <c r="AG799" s="401"/>
      <c r="AH799" s="405"/>
      <c r="AI799" s="401"/>
      <c r="AJ799" s="401"/>
      <c r="AK799" s="394"/>
      <c r="AL799" s="394"/>
      <c r="AM799" s="394"/>
      <c r="AN799" s="399"/>
      <c r="AO799" s="394"/>
      <c r="AP799" s="401"/>
      <c r="AQ799" s="401"/>
      <c r="AR799" s="401"/>
      <c r="AS799" s="406"/>
      <c r="AT799" s="405"/>
      <c r="AU799" s="405"/>
      <c r="AV799" s="404"/>
      <c r="AW799" s="405"/>
      <c r="AX799" s="405"/>
      <c r="AY799" s="405"/>
      <c r="AZ799" s="404"/>
      <c r="BA799" s="405"/>
      <c r="BB799" s="405"/>
      <c r="BC799" s="394"/>
      <c r="BD799" s="394"/>
      <c r="BE799" s="394"/>
      <c r="BG799" s="2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</row>
    <row r="800" spans="1:100" s="1" customFormat="1" x14ac:dyDescent="0.25">
      <c r="A800" s="394"/>
      <c r="B800" s="394"/>
      <c r="C800" s="394"/>
      <c r="D800" s="394"/>
      <c r="E800" s="394"/>
      <c r="F800" s="394"/>
      <c r="G800" s="394"/>
      <c r="H800" s="394"/>
      <c r="I800" s="394"/>
      <c r="J800" s="394"/>
      <c r="K800" s="394"/>
      <c r="L800" s="394"/>
      <c r="M800" s="394"/>
      <c r="N800" s="394"/>
      <c r="O800" s="394"/>
      <c r="P800" s="400"/>
      <c r="Q800" s="394"/>
      <c r="R800" s="394"/>
      <c r="S800" s="394"/>
      <c r="T800" s="394"/>
      <c r="U800" s="394"/>
      <c r="V800" s="394"/>
      <c r="W800" s="394"/>
      <c r="X800" s="394"/>
      <c r="Y800" s="399"/>
      <c r="Z800" s="394"/>
      <c r="AA800" s="401"/>
      <c r="AB800" s="401"/>
      <c r="AC800" s="401"/>
      <c r="AD800" s="401"/>
      <c r="AE800" s="362"/>
      <c r="AF800" s="405"/>
      <c r="AG800" s="401"/>
      <c r="AH800" s="405"/>
      <c r="AI800" s="401"/>
      <c r="AJ800" s="401"/>
      <c r="AK800" s="394"/>
      <c r="AL800" s="394"/>
      <c r="AM800" s="394"/>
      <c r="AN800" s="399"/>
      <c r="AO800" s="394"/>
      <c r="AP800" s="401"/>
      <c r="AQ800" s="401"/>
      <c r="AR800" s="401"/>
      <c r="AS800" s="406"/>
      <c r="AT800" s="405"/>
      <c r="AU800" s="405"/>
      <c r="AV800" s="404"/>
      <c r="AW800" s="405"/>
      <c r="AX800" s="405"/>
      <c r="AY800" s="405"/>
      <c r="AZ800" s="404"/>
      <c r="BA800" s="405"/>
      <c r="BB800" s="405"/>
      <c r="BC800" s="394"/>
      <c r="BD800" s="394"/>
      <c r="BE800" s="394"/>
      <c r="BG800" s="2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</row>
    <row r="801" spans="1:100" s="1" customFormat="1" x14ac:dyDescent="0.25">
      <c r="A801" s="394"/>
      <c r="B801" s="394"/>
      <c r="C801" s="394"/>
      <c r="D801" s="394"/>
      <c r="E801" s="394"/>
      <c r="F801" s="394"/>
      <c r="G801" s="394"/>
      <c r="H801" s="394"/>
      <c r="I801" s="394"/>
      <c r="J801" s="394"/>
      <c r="K801" s="394"/>
      <c r="L801" s="394"/>
      <c r="M801" s="394"/>
      <c r="N801" s="394"/>
      <c r="O801" s="394"/>
      <c r="P801" s="400"/>
      <c r="Q801" s="394"/>
      <c r="R801" s="394"/>
      <c r="S801" s="394"/>
      <c r="T801" s="394"/>
      <c r="U801" s="394"/>
      <c r="V801" s="394"/>
      <c r="W801" s="394"/>
      <c r="X801" s="394"/>
      <c r="Y801" s="399"/>
      <c r="Z801" s="394"/>
      <c r="AA801" s="401"/>
      <c r="AB801" s="401"/>
      <c r="AC801" s="401"/>
      <c r="AD801" s="401"/>
      <c r="AE801" s="362"/>
      <c r="AF801" s="405"/>
      <c r="AG801" s="401"/>
      <c r="AH801" s="405"/>
      <c r="AI801" s="401"/>
      <c r="AJ801" s="401"/>
      <c r="AK801" s="394"/>
      <c r="AL801" s="394"/>
      <c r="AM801" s="394"/>
      <c r="AN801" s="399"/>
      <c r="AO801" s="394"/>
      <c r="AP801" s="401"/>
      <c r="AQ801" s="401"/>
      <c r="AR801" s="401"/>
      <c r="AS801" s="406"/>
      <c r="AT801" s="405"/>
      <c r="AU801" s="405"/>
      <c r="AV801" s="404"/>
      <c r="AW801" s="405"/>
      <c r="AX801" s="405"/>
      <c r="AY801" s="405"/>
      <c r="AZ801" s="404"/>
      <c r="BA801" s="405"/>
      <c r="BB801" s="405"/>
      <c r="BC801" s="394"/>
      <c r="BD801" s="394"/>
      <c r="BE801" s="394"/>
      <c r="BG801" s="2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</row>
    <row r="802" spans="1:100" s="1" customFormat="1" x14ac:dyDescent="0.25">
      <c r="A802" s="394"/>
      <c r="B802" s="394"/>
      <c r="C802" s="394"/>
      <c r="D802" s="394"/>
      <c r="E802" s="394"/>
      <c r="F802" s="394"/>
      <c r="G802" s="394"/>
      <c r="H802" s="394"/>
      <c r="I802" s="394"/>
      <c r="J802" s="394"/>
      <c r="K802" s="394"/>
      <c r="L802" s="394"/>
      <c r="M802" s="394"/>
      <c r="N802" s="394"/>
      <c r="O802" s="394"/>
      <c r="P802" s="400"/>
      <c r="Q802" s="394"/>
      <c r="R802" s="394"/>
      <c r="S802" s="394"/>
      <c r="T802" s="394"/>
      <c r="U802" s="394"/>
      <c r="V802" s="394"/>
      <c r="W802" s="394"/>
      <c r="X802" s="394"/>
      <c r="Y802" s="399"/>
      <c r="Z802" s="394"/>
      <c r="AA802" s="401"/>
      <c r="AB802" s="401"/>
      <c r="AC802" s="401"/>
      <c r="AD802" s="401"/>
      <c r="AE802" s="362"/>
      <c r="AF802" s="405"/>
      <c r="AG802" s="401"/>
      <c r="AH802" s="405"/>
      <c r="AI802" s="401"/>
      <c r="AJ802" s="401"/>
      <c r="AK802" s="394"/>
      <c r="AL802" s="394"/>
      <c r="AM802" s="394"/>
      <c r="AN802" s="399"/>
      <c r="AO802" s="394"/>
      <c r="AP802" s="401"/>
      <c r="AQ802" s="401"/>
      <c r="AR802" s="401"/>
      <c r="AS802" s="406"/>
      <c r="AT802" s="405"/>
      <c r="AU802" s="405"/>
      <c r="AV802" s="404"/>
      <c r="AW802" s="405"/>
      <c r="AX802" s="405"/>
      <c r="AY802" s="405"/>
      <c r="AZ802" s="404"/>
      <c r="BA802" s="405"/>
      <c r="BB802" s="405"/>
      <c r="BC802" s="394"/>
      <c r="BD802" s="394"/>
      <c r="BE802" s="394"/>
      <c r="BG802" s="2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</row>
    <row r="803" spans="1:100" s="1" customFormat="1" x14ac:dyDescent="0.25">
      <c r="A803" s="394"/>
      <c r="B803" s="394"/>
      <c r="C803" s="394"/>
      <c r="D803" s="394"/>
      <c r="E803" s="394"/>
      <c r="F803" s="394"/>
      <c r="G803" s="394"/>
      <c r="H803" s="394"/>
      <c r="I803" s="394"/>
      <c r="J803" s="394"/>
      <c r="K803" s="394"/>
      <c r="L803" s="394"/>
      <c r="M803" s="394"/>
      <c r="N803" s="394"/>
      <c r="O803" s="394"/>
      <c r="P803" s="400"/>
      <c r="Q803" s="394"/>
      <c r="R803" s="394"/>
      <c r="S803" s="394"/>
      <c r="T803" s="394"/>
      <c r="U803" s="394"/>
      <c r="V803" s="394"/>
      <c r="W803" s="394"/>
      <c r="X803" s="394"/>
      <c r="Y803" s="399"/>
      <c r="Z803" s="394"/>
      <c r="AA803" s="401"/>
      <c r="AB803" s="401"/>
      <c r="AC803" s="401"/>
      <c r="AD803" s="401"/>
      <c r="AE803" s="362"/>
      <c r="AF803" s="405"/>
      <c r="AG803" s="401"/>
      <c r="AH803" s="405"/>
      <c r="AI803" s="401"/>
      <c r="AJ803" s="401"/>
      <c r="AK803" s="394"/>
      <c r="AL803" s="394"/>
      <c r="AM803" s="394"/>
      <c r="AN803" s="399"/>
      <c r="AO803" s="394"/>
      <c r="AP803" s="401"/>
      <c r="AQ803" s="401"/>
      <c r="AR803" s="401"/>
      <c r="AS803" s="406"/>
      <c r="AT803" s="405"/>
      <c r="AU803" s="405"/>
      <c r="AV803" s="404"/>
      <c r="AW803" s="405"/>
      <c r="AX803" s="405"/>
      <c r="AY803" s="405"/>
      <c r="AZ803" s="404"/>
      <c r="BA803" s="405"/>
      <c r="BB803" s="405"/>
      <c r="BC803" s="394"/>
      <c r="BD803" s="394"/>
      <c r="BE803" s="394"/>
      <c r="BG803" s="2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</row>
    <row r="804" spans="1:100" s="1" customFormat="1" x14ac:dyDescent="0.25">
      <c r="A804" s="394"/>
      <c r="B804" s="394"/>
      <c r="C804" s="394"/>
      <c r="D804" s="394"/>
      <c r="E804" s="394"/>
      <c r="F804" s="394"/>
      <c r="G804" s="394"/>
      <c r="H804" s="394"/>
      <c r="I804" s="394"/>
      <c r="J804" s="394"/>
      <c r="K804" s="394"/>
      <c r="L804" s="394"/>
      <c r="M804" s="394"/>
      <c r="N804" s="394"/>
      <c r="O804" s="394"/>
      <c r="P804" s="400"/>
      <c r="Q804" s="394"/>
      <c r="R804" s="394"/>
      <c r="S804" s="394"/>
      <c r="T804" s="394"/>
      <c r="U804" s="394"/>
      <c r="V804" s="394"/>
      <c r="W804" s="394"/>
      <c r="X804" s="394"/>
      <c r="Y804" s="399"/>
      <c r="Z804" s="394"/>
      <c r="AA804" s="401"/>
      <c r="AB804" s="401"/>
      <c r="AC804" s="401"/>
      <c r="AD804" s="401"/>
      <c r="AE804" s="362"/>
      <c r="AF804" s="405"/>
      <c r="AG804" s="401"/>
      <c r="AH804" s="405"/>
      <c r="AI804" s="401"/>
      <c r="AJ804" s="401"/>
      <c r="AK804" s="394"/>
      <c r="AL804" s="394"/>
      <c r="AM804" s="394"/>
      <c r="AN804" s="399"/>
      <c r="AO804" s="394"/>
      <c r="AP804" s="401"/>
      <c r="AQ804" s="401"/>
      <c r="AR804" s="401"/>
      <c r="AS804" s="406"/>
      <c r="AT804" s="405"/>
      <c r="AU804" s="405"/>
      <c r="AV804" s="404"/>
      <c r="AW804" s="405"/>
      <c r="AX804" s="405"/>
      <c r="AY804" s="405"/>
      <c r="AZ804" s="404"/>
      <c r="BA804" s="405"/>
      <c r="BB804" s="405"/>
      <c r="BC804" s="394"/>
      <c r="BD804" s="394"/>
      <c r="BE804" s="394"/>
      <c r="BG804" s="2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</row>
    <row r="805" spans="1:100" s="1" customFormat="1" x14ac:dyDescent="0.25">
      <c r="A805" s="394"/>
      <c r="B805" s="394"/>
      <c r="C805" s="394"/>
      <c r="D805" s="394"/>
      <c r="E805" s="394"/>
      <c r="F805" s="394"/>
      <c r="G805" s="394"/>
      <c r="H805" s="394"/>
      <c r="I805" s="394"/>
      <c r="J805" s="394"/>
      <c r="K805" s="394"/>
      <c r="L805" s="394"/>
      <c r="M805" s="394"/>
      <c r="N805" s="394"/>
      <c r="O805" s="394"/>
      <c r="P805" s="400"/>
      <c r="Q805" s="394"/>
      <c r="R805" s="394"/>
      <c r="S805" s="394"/>
      <c r="T805" s="394"/>
      <c r="U805" s="394"/>
      <c r="V805" s="394"/>
      <c r="W805" s="394"/>
      <c r="X805" s="394"/>
      <c r="Y805" s="399"/>
      <c r="Z805" s="394"/>
      <c r="AA805" s="401"/>
      <c r="AB805" s="401"/>
      <c r="AC805" s="401"/>
      <c r="AD805" s="401"/>
      <c r="AE805" s="362"/>
      <c r="AF805" s="405"/>
      <c r="AG805" s="401"/>
      <c r="AH805" s="405"/>
      <c r="AI805" s="401"/>
      <c r="AJ805" s="401"/>
      <c r="AK805" s="394"/>
      <c r="AL805" s="394"/>
      <c r="AM805" s="394"/>
      <c r="AN805" s="399"/>
      <c r="AO805" s="394"/>
      <c r="AP805" s="401"/>
      <c r="AQ805" s="401"/>
      <c r="AR805" s="401"/>
      <c r="AS805" s="406"/>
      <c r="AT805" s="405"/>
      <c r="AU805" s="405"/>
      <c r="AV805" s="404"/>
      <c r="AW805" s="405"/>
      <c r="AX805" s="405"/>
      <c r="AY805" s="405"/>
      <c r="AZ805" s="404"/>
      <c r="BA805" s="405"/>
      <c r="BB805" s="405"/>
      <c r="BC805" s="394"/>
      <c r="BD805" s="394"/>
      <c r="BE805" s="394"/>
      <c r="BG805" s="2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</row>
    <row r="806" spans="1:100" s="1" customFormat="1" x14ac:dyDescent="0.25">
      <c r="A806" s="394"/>
      <c r="B806" s="394"/>
      <c r="C806" s="394"/>
      <c r="D806" s="394"/>
      <c r="E806" s="394"/>
      <c r="F806" s="394"/>
      <c r="G806" s="394"/>
      <c r="H806" s="394"/>
      <c r="I806" s="394"/>
      <c r="J806" s="394"/>
      <c r="K806" s="394"/>
      <c r="L806" s="394"/>
      <c r="M806" s="394"/>
      <c r="N806" s="394"/>
      <c r="O806" s="394"/>
      <c r="P806" s="400"/>
      <c r="Q806" s="394"/>
      <c r="R806" s="394"/>
      <c r="S806" s="394"/>
      <c r="T806" s="394"/>
      <c r="U806" s="394"/>
      <c r="V806" s="394"/>
      <c r="W806" s="394"/>
      <c r="X806" s="394"/>
      <c r="Y806" s="399"/>
      <c r="Z806" s="394"/>
      <c r="AA806" s="401"/>
      <c r="AB806" s="401"/>
      <c r="AC806" s="401"/>
      <c r="AD806" s="401"/>
      <c r="AE806" s="362"/>
      <c r="AF806" s="405"/>
      <c r="AG806" s="401"/>
      <c r="AH806" s="405"/>
      <c r="AI806" s="401"/>
      <c r="AJ806" s="401"/>
      <c r="AK806" s="394"/>
      <c r="AL806" s="394"/>
      <c r="AM806" s="394"/>
      <c r="AN806" s="399"/>
      <c r="AO806" s="394"/>
      <c r="AP806" s="401"/>
      <c r="AQ806" s="401"/>
      <c r="AR806" s="401"/>
      <c r="AS806" s="406"/>
      <c r="AT806" s="405"/>
      <c r="AU806" s="405"/>
      <c r="AV806" s="404"/>
      <c r="AW806" s="405"/>
      <c r="AX806" s="405"/>
      <c r="AY806" s="405"/>
      <c r="AZ806" s="404"/>
      <c r="BA806" s="405"/>
      <c r="BB806" s="405"/>
      <c r="BC806" s="394"/>
      <c r="BD806" s="394"/>
      <c r="BE806" s="394"/>
      <c r="BG806" s="2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</row>
    <row r="807" spans="1:100" s="1" customFormat="1" x14ac:dyDescent="0.25">
      <c r="A807" s="394"/>
      <c r="B807" s="394"/>
      <c r="C807" s="394"/>
      <c r="D807" s="394"/>
      <c r="E807" s="394"/>
      <c r="F807" s="394"/>
      <c r="G807" s="394"/>
      <c r="H807" s="394"/>
      <c r="I807" s="394"/>
      <c r="J807" s="394"/>
      <c r="K807" s="394"/>
      <c r="L807" s="394"/>
      <c r="M807" s="394"/>
      <c r="N807" s="394"/>
      <c r="O807" s="394"/>
      <c r="P807" s="400"/>
      <c r="Q807" s="394"/>
      <c r="R807" s="394"/>
      <c r="S807" s="394"/>
      <c r="T807" s="394"/>
      <c r="U807" s="394"/>
      <c r="V807" s="394"/>
      <c r="W807" s="394"/>
      <c r="X807" s="394"/>
      <c r="Y807" s="399"/>
      <c r="Z807" s="394"/>
      <c r="AA807" s="401"/>
      <c r="AB807" s="401"/>
      <c r="AC807" s="401"/>
      <c r="AD807" s="401"/>
      <c r="AE807" s="362"/>
      <c r="AF807" s="405"/>
      <c r="AG807" s="401"/>
      <c r="AH807" s="405"/>
      <c r="AI807" s="401"/>
      <c r="AJ807" s="401"/>
      <c r="AK807" s="394"/>
      <c r="AL807" s="394"/>
      <c r="AM807" s="394"/>
      <c r="AN807" s="399"/>
      <c r="AO807" s="394"/>
      <c r="AP807" s="401"/>
      <c r="AQ807" s="401"/>
      <c r="AR807" s="401"/>
      <c r="AS807" s="406"/>
      <c r="AT807" s="405"/>
      <c r="AU807" s="405"/>
      <c r="AV807" s="404"/>
      <c r="AW807" s="405"/>
      <c r="AX807" s="405"/>
      <c r="AY807" s="405"/>
      <c r="AZ807" s="404"/>
      <c r="BA807" s="405"/>
      <c r="BB807" s="405"/>
      <c r="BC807" s="394"/>
      <c r="BD807" s="394"/>
      <c r="BE807" s="394"/>
      <c r="BG807" s="2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</row>
    <row r="808" spans="1:100" s="1" customFormat="1" x14ac:dyDescent="0.25">
      <c r="A808" s="394"/>
      <c r="B808" s="394"/>
      <c r="C808" s="394"/>
      <c r="D808" s="394"/>
      <c r="E808" s="394"/>
      <c r="F808" s="394"/>
      <c r="G808" s="394"/>
      <c r="H808" s="394"/>
      <c r="I808" s="394"/>
      <c r="J808" s="394"/>
      <c r="K808" s="394"/>
      <c r="L808" s="394"/>
      <c r="M808" s="394"/>
      <c r="N808" s="394"/>
      <c r="O808" s="394"/>
      <c r="P808" s="400"/>
      <c r="Q808" s="394"/>
      <c r="R808" s="394"/>
      <c r="S808" s="394"/>
      <c r="T808" s="394"/>
      <c r="U808" s="394"/>
      <c r="V808" s="394"/>
      <c r="W808" s="394"/>
      <c r="X808" s="394"/>
      <c r="Y808" s="399"/>
      <c r="Z808" s="394"/>
      <c r="AA808" s="401"/>
      <c r="AB808" s="401"/>
      <c r="AC808" s="401"/>
      <c r="AD808" s="401"/>
      <c r="AE808" s="362"/>
      <c r="AF808" s="405"/>
      <c r="AG808" s="401"/>
      <c r="AH808" s="405"/>
      <c r="AI808" s="401"/>
      <c r="AJ808" s="401"/>
      <c r="AK808" s="394"/>
      <c r="AL808" s="394"/>
      <c r="AM808" s="394"/>
      <c r="AN808" s="399"/>
      <c r="AO808" s="394"/>
      <c r="AP808" s="401"/>
      <c r="AQ808" s="401"/>
      <c r="AR808" s="401"/>
      <c r="AS808" s="406"/>
      <c r="AT808" s="405"/>
      <c r="AU808" s="405"/>
      <c r="AV808" s="404"/>
      <c r="AW808" s="405"/>
      <c r="AX808" s="405"/>
      <c r="AY808" s="405"/>
      <c r="AZ808" s="404"/>
      <c r="BA808" s="405"/>
      <c r="BB808" s="405"/>
      <c r="BC808" s="394"/>
      <c r="BD808" s="394"/>
      <c r="BE808" s="394"/>
      <c r="BG808" s="2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</row>
    <row r="809" spans="1:100" s="1" customFormat="1" x14ac:dyDescent="0.25">
      <c r="A809" s="394"/>
      <c r="B809" s="394"/>
      <c r="C809" s="394"/>
      <c r="D809" s="394"/>
      <c r="E809" s="394"/>
      <c r="F809" s="394"/>
      <c r="G809" s="394"/>
      <c r="H809" s="394"/>
      <c r="I809" s="394"/>
      <c r="J809" s="394"/>
      <c r="K809" s="394"/>
      <c r="L809" s="394"/>
      <c r="M809" s="394"/>
      <c r="N809" s="394"/>
      <c r="O809" s="394"/>
      <c r="P809" s="400"/>
      <c r="Q809" s="394"/>
      <c r="R809" s="394"/>
      <c r="S809" s="394"/>
      <c r="T809" s="394"/>
      <c r="U809" s="394"/>
      <c r="V809" s="394"/>
      <c r="W809" s="394"/>
      <c r="X809" s="394"/>
      <c r="Y809" s="399"/>
      <c r="Z809" s="394"/>
      <c r="AA809" s="401"/>
      <c r="AB809" s="401"/>
      <c r="AC809" s="401"/>
      <c r="AD809" s="401"/>
      <c r="AE809" s="362"/>
      <c r="AF809" s="405"/>
      <c r="AG809" s="401"/>
      <c r="AH809" s="405"/>
      <c r="AI809" s="401"/>
      <c r="AJ809" s="401"/>
      <c r="AK809" s="394"/>
      <c r="AL809" s="394"/>
      <c r="AM809" s="394"/>
      <c r="AN809" s="399"/>
      <c r="AO809" s="394"/>
      <c r="AP809" s="401"/>
      <c r="AQ809" s="401"/>
      <c r="AR809" s="401"/>
      <c r="AS809" s="406"/>
      <c r="AT809" s="405"/>
      <c r="AU809" s="405"/>
      <c r="AV809" s="404"/>
      <c r="AW809" s="405"/>
      <c r="AX809" s="405"/>
      <c r="AY809" s="405"/>
      <c r="AZ809" s="404"/>
      <c r="BA809" s="405"/>
      <c r="BB809" s="405"/>
      <c r="BC809" s="394"/>
      <c r="BD809" s="394"/>
      <c r="BE809" s="394"/>
      <c r="BG809" s="2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</row>
    <row r="810" spans="1:100" s="1" customFormat="1" x14ac:dyDescent="0.25">
      <c r="A810" s="394"/>
      <c r="B810" s="394"/>
      <c r="C810" s="394"/>
      <c r="D810" s="394"/>
      <c r="E810" s="394"/>
      <c r="F810" s="394"/>
      <c r="G810" s="394"/>
      <c r="H810" s="394"/>
      <c r="I810" s="394"/>
      <c r="J810" s="394"/>
      <c r="K810" s="394"/>
      <c r="L810" s="394"/>
      <c r="M810" s="394"/>
      <c r="N810" s="394"/>
      <c r="O810" s="394"/>
      <c r="P810" s="400"/>
      <c r="Q810" s="394"/>
      <c r="R810" s="394"/>
      <c r="S810" s="394"/>
      <c r="T810" s="394"/>
      <c r="U810" s="394"/>
      <c r="V810" s="394"/>
      <c r="W810" s="394"/>
      <c r="X810" s="394"/>
      <c r="Y810" s="399"/>
      <c r="Z810" s="394"/>
      <c r="AA810" s="401"/>
      <c r="AB810" s="401"/>
      <c r="AC810" s="401"/>
      <c r="AD810" s="401"/>
      <c r="AE810" s="362"/>
      <c r="AF810" s="405"/>
      <c r="AG810" s="401"/>
      <c r="AH810" s="405"/>
      <c r="AI810" s="401"/>
      <c r="AJ810" s="401"/>
      <c r="AK810" s="394"/>
      <c r="AL810" s="394"/>
      <c r="AM810" s="394"/>
      <c r="AN810" s="399"/>
      <c r="AO810" s="394"/>
      <c r="AP810" s="401"/>
      <c r="AQ810" s="401"/>
      <c r="AR810" s="401"/>
      <c r="AS810" s="406"/>
      <c r="AT810" s="405"/>
      <c r="AU810" s="405"/>
      <c r="AV810" s="404"/>
      <c r="AW810" s="405"/>
      <c r="AX810" s="405"/>
      <c r="AY810" s="405"/>
      <c r="AZ810" s="404"/>
      <c r="BA810" s="405"/>
      <c r="BB810" s="405"/>
      <c r="BC810" s="394"/>
      <c r="BD810" s="394"/>
      <c r="BE810" s="394"/>
      <c r="BG810" s="2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</row>
    <row r="811" spans="1:100" s="1" customFormat="1" x14ac:dyDescent="0.25">
      <c r="A811" s="394"/>
      <c r="B811" s="394"/>
      <c r="C811" s="394"/>
      <c r="D811" s="394"/>
      <c r="E811" s="394"/>
      <c r="F811" s="394"/>
      <c r="G811" s="394"/>
      <c r="H811" s="394"/>
      <c r="I811" s="394"/>
      <c r="J811" s="394"/>
      <c r="K811" s="394"/>
      <c r="L811" s="394"/>
      <c r="M811" s="394"/>
      <c r="N811" s="394"/>
      <c r="O811" s="394"/>
      <c r="P811" s="400"/>
      <c r="Q811" s="394"/>
      <c r="R811" s="394"/>
      <c r="S811" s="394"/>
      <c r="T811" s="394"/>
      <c r="U811" s="394"/>
      <c r="V811" s="394"/>
      <c r="W811" s="394"/>
      <c r="X811" s="394"/>
      <c r="Y811" s="399"/>
      <c r="Z811" s="394"/>
      <c r="AA811" s="401"/>
      <c r="AB811" s="401"/>
      <c r="AC811" s="401"/>
      <c r="AD811" s="401"/>
      <c r="AE811" s="362"/>
      <c r="AF811" s="405"/>
      <c r="AG811" s="401"/>
      <c r="AH811" s="405"/>
      <c r="AI811" s="401"/>
      <c r="AJ811" s="401"/>
      <c r="AK811" s="394"/>
      <c r="AL811" s="394"/>
      <c r="AM811" s="394"/>
      <c r="AN811" s="399"/>
      <c r="AO811" s="394"/>
      <c r="AP811" s="401"/>
      <c r="AQ811" s="401"/>
      <c r="AR811" s="401"/>
      <c r="AS811" s="406"/>
      <c r="AT811" s="405"/>
      <c r="AU811" s="405"/>
      <c r="AV811" s="404"/>
      <c r="AW811" s="405"/>
      <c r="AX811" s="405"/>
      <c r="AY811" s="405"/>
      <c r="AZ811" s="404"/>
      <c r="BA811" s="405"/>
      <c r="BB811" s="405"/>
      <c r="BC811" s="394"/>
      <c r="BD811" s="394"/>
      <c r="BE811" s="394"/>
      <c r="BG811" s="2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</row>
    <row r="812" spans="1:100" s="1" customFormat="1" x14ac:dyDescent="0.25">
      <c r="A812" s="394"/>
      <c r="B812" s="394"/>
      <c r="C812" s="394"/>
      <c r="D812" s="394"/>
      <c r="E812" s="394"/>
      <c r="F812" s="394"/>
      <c r="G812" s="394"/>
      <c r="H812" s="394"/>
      <c r="I812" s="394"/>
      <c r="J812" s="394"/>
      <c r="K812" s="394"/>
      <c r="L812" s="394"/>
      <c r="M812" s="394"/>
      <c r="N812" s="394"/>
      <c r="O812" s="394"/>
      <c r="P812" s="400"/>
      <c r="Q812" s="394"/>
      <c r="R812" s="394"/>
      <c r="S812" s="394"/>
      <c r="T812" s="394"/>
      <c r="U812" s="394"/>
      <c r="V812" s="394"/>
      <c r="W812" s="394"/>
      <c r="X812" s="394"/>
      <c r="Y812" s="399"/>
      <c r="Z812" s="394"/>
      <c r="AA812" s="401"/>
      <c r="AB812" s="401"/>
      <c r="AC812" s="401"/>
      <c r="AD812" s="401"/>
      <c r="AE812" s="362"/>
      <c r="AF812" s="405"/>
      <c r="AG812" s="401"/>
      <c r="AH812" s="405"/>
      <c r="AI812" s="401"/>
      <c r="AJ812" s="401"/>
      <c r="AK812" s="394"/>
      <c r="AL812" s="394"/>
      <c r="AM812" s="394"/>
      <c r="AN812" s="399"/>
      <c r="AO812" s="394"/>
      <c r="AP812" s="401"/>
      <c r="AQ812" s="401"/>
      <c r="AR812" s="401"/>
      <c r="AS812" s="406"/>
      <c r="AT812" s="405"/>
      <c r="AU812" s="405"/>
      <c r="AV812" s="404"/>
      <c r="AW812" s="405"/>
      <c r="AX812" s="405"/>
      <c r="AY812" s="405"/>
      <c r="AZ812" s="404"/>
      <c r="BA812" s="405"/>
      <c r="BB812" s="405"/>
      <c r="BC812" s="394"/>
      <c r="BD812" s="394"/>
      <c r="BE812" s="394"/>
      <c r="BG812" s="2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</row>
    <row r="813" spans="1:100" s="1" customFormat="1" x14ac:dyDescent="0.25">
      <c r="A813" s="394"/>
      <c r="B813" s="394"/>
      <c r="C813" s="394"/>
      <c r="D813" s="394"/>
      <c r="E813" s="394"/>
      <c r="F813" s="394"/>
      <c r="G813" s="394"/>
      <c r="H813" s="394"/>
      <c r="I813" s="394"/>
      <c r="J813" s="394"/>
      <c r="K813" s="394"/>
      <c r="L813" s="394"/>
      <c r="M813" s="394"/>
      <c r="N813" s="394"/>
      <c r="O813" s="394"/>
      <c r="P813" s="400"/>
      <c r="Q813" s="394"/>
      <c r="R813" s="394"/>
      <c r="S813" s="394"/>
      <c r="T813" s="394"/>
      <c r="U813" s="394"/>
      <c r="V813" s="394"/>
      <c r="W813" s="394"/>
      <c r="X813" s="394"/>
      <c r="Y813" s="399"/>
      <c r="Z813" s="394"/>
      <c r="AA813" s="401"/>
      <c r="AB813" s="401"/>
      <c r="AC813" s="401"/>
      <c r="AD813" s="401"/>
      <c r="AE813" s="362"/>
      <c r="AF813" s="405"/>
      <c r="AG813" s="401"/>
      <c r="AH813" s="405"/>
      <c r="AI813" s="401"/>
      <c r="AJ813" s="401"/>
      <c r="AK813" s="394"/>
      <c r="AL813" s="394"/>
      <c r="AM813" s="394"/>
      <c r="AN813" s="399"/>
      <c r="AO813" s="394"/>
      <c r="AP813" s="401"/>
      <c r="AQ813" s="401"/>
      <c r="AR813" s="401"/>
      <c r="AS813" s="406"/>
      <c r="AT813" s="405"/>
      <c r="AU813" s="405"/>
      <c r="AV813" s="404"/>
      <c r="AW813" s="405"/>
      <c r="AX813" s="405"/>
      <c r="AY813" s="405"/>
      <c r="AZ813" s="404"/>
      <c r="BA813" s="405"/>
      <c r="BB813" s="405"/>
      <c r="BC813" s="394"/>
      <c r="BD813" s="394"/>
      <c r="BE813" s="394"/>
      <c r="BG813" s="2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</row>
    <row r="814" spans="1:100" s="1" customFormat="1" x14ac:dyDescent="0.25">
      <c r="A814" s="394"/>
      <c r="B814" s="394"/>
      <c r="C814" s="394"/>
      <c r="D814" s="394"/>
      <c r="E814" s="394"/>
      <c r="F814" s="394"/>
      <c r="G814" s="394"/>
      <c r="H814" s="394"/>
      <c r="I814" s="394"/>
      <c r="J814" s="394"/>
      <c r="K814" s="394"/>
      <c r="L814" s="394"/>
      <c r="M814" s="394"/>
      <c r="N814" s="394"/>
      <c r="O814" s="394"/>
      <c r="P814" s="400"/>
      <c r="Q814" s="394"/>
      <c r="R814" s="394"/>
      <c r="S814" s="394"/>
      <c r="T814" s="394"/>
      <c r="U814" s="394"/>
      <c r="V814" s="394"/>
      <c r="W814" s="394"/>
      <c r="X814" s="394"/>
      <c r="Y814" s="399"/>
      <c r="Z814" s="394"/>
      <c r="AA814" s="401"/>
      <c r="AB814" s="401"/>
      <c r="AC814" s="401"/>
      <c r="AD814" s="401"/>
      <c r="AE814" s="362"/>
      <c r="AF814" s="405"/>
      <c r="AG814" s="401"/>
      <c r="AH814" s="405"/>
      <c r="AI814" s="401"/>
      <c r="AJ814" s="401"/>
      <c r="AK814" s="394"/>
      <c r="AL814" s="394"/>
      <c r="AM814" s="394"/>
      <c r="AN814" s="399"/>
      <c r="AO814" s="394"/>
      <c r="AP814" s="401"/>
      <c r="AQ814" s="401"/>
      <c r="AR814" s="401"/>
      <c r="AS814" s="406"/>
      <c r="AT814" s="405"/>
      <c r="AU814" s="405"/>
      <c r="AV814" s="404"/>
      <c r="AW814" s="405"/>
      <c r="AX814" s="405"/>
      <c r="AY814" s="405"/>
      <c r="AZ814" s="404"/>
      <c r="BA814" s="405"/>
      <c r="BB814" s="405"/>
      <c r="BC814" s="394"/>
      <c r="BD814" s="394"/>
      <c r="BE814" s="394"/>
      <c r="BG814" s="2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</row>
    <row r="815" spans="1:100" s="1" customFormat="1" x14ac:dyDescent="0.25">
      <c r="A815" s="394"/>
      <c r="B815" s="394"/>
      <c r="C815" s="394"/>
      <c r="D815" s="394"/>
      <c r="E815" s="394"/>
      <c r="F815" s="394"/>
      <c r="G815" s="394"/>
      <c r="H815" s="394"/>
      <c r="I815" s="394"/>
      <c r="J815" s="394"/>
      <c r="K815" s="394"/>
      <c r="L815" s="394"/>
      <c r="M815" s="394"/>
      <c r="N815" s="394"/>
      <c r="O815" s="394"/>
      <c r="P815" s="400"/>
      <c r="Q815" s="394"/>
      <c r="R815" s="394"/>
      <c r="S815" s="394"/>
      <c r="T815" s="394"/>
      <c r="U815" s="394"/>
      <c r="V815" s="394"/>
      <c r="W815" s="394"/>
      <c r="X815" s="394"/>
      <c r="Y815" s="399"/>
      <c r="Z815" s="394"/>
      <c r="AA815" s="401"/>
      <c r="AB815" s="401"/>
      <c r="AC815" s="401"/>
      <c r="AD815" s="401"/>
      <c r="AE815" s="362"/>
      <c r="AF815" s="405"/>
      <c r="AG815" s="401"/>
      <c r="AH815" s="405"/>
      <c r="AI815" s="401"/>
      <c r="AJ815" s="401"/>
      <c r="AK815" s="394"/>
      <c r="AL815" s="394"/>
      <c r="AM815" s="394"/>
      <c r="AN815" s="399"/>
      <c r="AO815" s="394"/>
      <c r="AP815" s="401"/>
      <c r="AQ815" s="401"/>
      <c r="AR815" s="401"/>
      <c r="AS815" s="406"/>
      <c r="AT815" s="405"/>
      <c r="AU815" s="405"/>
      <c r="AV815" s="404"/>
      <c r="AW815" s="405"/>
      <c r="AX815" s="405"/>
      <c r="AY815" s="405"/>
      <c r="AZ815" s="404"/>
      <c r="BA815" s="405"/>
      <c r="BB815" s="405"/>
      <c r="BC815" s="394"/>
      <c r="BD815" s="394"/>
      <c r="BE815" s="394"/>
      <c r="BG815" s="2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</row>
    <row r="816" spans="1:100" s="1" customFormat="1" x14ac:dyDescent="0.25">
      <c r="A816" s="394"/>
      <c r="B816" s="394"/>
      <c r="C816" s="394"/>
      <c r="D816" s="394"/>
      <c r="E816" s="394"/>
      <c r="F816" s="394"/>
      <c r="G816" s="394"/>
      <c r="H816" s="394"/>
      <c r="I816" s="394"/>
      <c r="J816" s="394"/>
      <c r="K816" s="394"/>
      <c r="L816" s="394"/>
      <c r="M816" s="394"/>
      <c r="N816" s="394"/>
      <c r="O816" s="394"/>
      <c r="P816" s="400"/>
      <c r="Q816" s="394"/>
      <c r="R816" s="394"/>
      <c r="S816" s="394"/>
      <c r="T816" s="394"/>
      <c r="U816" s="394"/>
      <c r="V816" s="394"/>
      <c r="W816" s="394"/>
      <c r="X816" s="394"/>
      <c r="Y816" s="399"/>
      <c r="Z816" s="394"/>
      <c r="AA816" s="401"/>
      <c r="AB816" s="401"/>
      <c r="AC816" s="401"/>
      <c r="AD816" s="401"/>
      <c r="AE816" s="362"/>
      <c r="AF816" s="405"/>
      <c r="AG816" s="401"/>
      <c r="AH816" s="405"/>
      <c r="AI816" s="401"/>
      <c r="AJ816" s="401"/>
      <c r="AK816" s="394"/>
      <c r="AL816" s="394"/>
      <c r="AM816" s="394"/>
      <c r="AN816" s="399"/>
      <c r="AO816" s="394"/>
      <c r="AP816" s="401"/>
      <c r="AQ816" s="401"/>
      <c r="AR816" s="401"/>
      <c r="AS816" s="406"/>
      <c r="AT816" s="405"/>
      <c r="AU816" s="405"/>
      <c r="AV816" s="404"/>
      <c r="AW816" s="405"/>
      <c r="AX816" s="405"/>
      <c r="AY816" s="405"/>
      <c r="AZ816" s="404"/>
      <c r="BA816" s="405"/>
      <c r="BB816" s="405"/>
      <c r="BC816" s="394"/>
      <c r="BD816" s="394"/>
      <c r="BE816" s="394"/>
      <c r="BG816" s="2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</row>
    <row r="817" spans="1:100" s="1" customFormat="1" x14ac:dyDescent="0.25">
      <c r="A817" s="394"/>
      <c r="B817" s="394"/>
      <c r="C817" s="394"/>
      <c r="D817" s="394"/>
      <c r="E817" s="394"/>
      <c r="F817" s="394"/>
      <c r="G817" s="394"/>
      <c r="H817" s="394"/>
      <c r="I817" s="394"/>
      <c r="J817" s="394"/>
      <c r="K817" s="394"/>
      <c r="L817" s="394"/>
      <c r="M817" s="394"/>
      <c r="N817" s="394"/>
      <c r="O817" s="394"/>
      <c r="P817" s="400"/>
      <c r="Q817" s="394"/>
      <c r="R817" s="394"/>
      <c r="S817" s="394"/>
      <c r="T817" s="394"/>
      <c r="U817" s="394"/>
      <c r="V817" s="394"/>
      <c r="W817" s="394"/>
      <c r="X817" s="394"/>
      <c r="Y817" s="399"/>
      <c r="Z817" s="394"/>
      <c r="AA817" s="401"/>
      <c r="AB817" s="401"/>
      <c r="AC817" s="401"/>
      <c r="AD817" s="401"/>
      <c r="AE817" s="362"/>
      <c r="AF817" s="405"/>
      <c r="AG817" s="401"/>
      <c r="AH817" s="405"/>
      <c r="AI817" s="401"/>
      <c r="AJ817" s="401"/>
      <c r="AK817" s="394"/>
      <c r="AL817" s="394"/>
      <c r="AM817" s="394"/>
      <c r="AN817" s="399"/>
      <c r="AO817" s="394"/>
      <c r="AP817" s="401"/>
      <c r="AQ817" s="401"/>
      <c r="AR817" s="401"/>
      <c r="AS817" s="406"/>
      <c r="AT817" s="405"/>
      <c r="AU817" s="405"/>
      <c r="AV817" s="404"/>
      <c r="AW817" s="405"/>
      <c r="AX817" s="405"/>
      <c r="AY817" s="405"/>
      <c r="AZ817" s="404"/>
      <c r="BA817" s="405"/>
      <c r="BB817" s="405"/>
      <c r="BC817" s="394"/>
      <c r="BD817" s="394"/>
      <c r="BE817" s="394"/>
      <c r="BG817" s="2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</row>
    <row r="818" spans="1:100" s="1" customFormat="1" x14ac:dyDescent="0.25">
      <c r="A818" s="394"/>
      <c r="B818" s="394"/>
      <c r="C818" s="394"/>
      <c r="D818" s="394"/>
      <c r="E818" s="394"/>
      <c r="F818" s="394"/>
      <c r="G818" s="394"/>
      <c r="H818" s="394"/>
      <c r="I818" s="394"/>
      <c r="J818" s="394"/>
      <c r="K818" s="394"/>
      <c r="L818" s="394"/>
      <c r="M818" s="394"/>
      <c r="N818" s="394"/>
      <c r="O818" s="394"/>
      <c r="P818" s="400"/>
      <c r="Q818" s="394"/>
      <c r="R818" s="394"/>
      <c r="S818" s="394"/>
      <c r="T818" s="394"/>
      <c r="U818" s="394"/>
      <c r="V818" s="394"/>
      <c r="W818" s="394"/>
      <c r="X818" s="394"/>
      <c r="Y818" s="399"/>
      <c r="Z818" s="394"/>
      <c r="AA818" s="401"/>
      <c r="AB818" s="401"/>
      <c r="AC818" s="401"/>
      <c r="AD818" s="401"/>
      <c r="AE818" s="362"/>
      <c r="AF818" s="405"/>
      <c r="AG818" s="401"/>
      <c r="AH818" s="405"/>
      <c r="AI818" s="401"/>
      <c r="AJ818" s="401"/>
      <c r="AK818" s="394"/>
      <c r="AL818" s="394"/>
      <c r="AM818" s="394"/>
      <c r="AN818" s="399"/>
      <c r="AO818" s="394"/>
      <c r="AP818" s="401"/>
      <c r="AQ818" s="401"/>
      <c r="AR818" s="401"/>
      <c r="AS818" s="406"/>
      <c r="AT818" s="405"/>
      <c r="AU818" s="405"/>
      <c r="AV818" s="404"/>
      <c r="AW818" s="405"/>
      <c r="AX818" s="405"/>
      <c r="AY818" s="405"/>
      <c r="AZ818" s="404"/>
      <c r="BA818" s="405"/>
      <c r="BB818" s="405"/>
      <c r="BC818" s="394"/>
      <c r="BD818" s="394"/>
      <c r="BE818" s="394"/>
      <c r="BG818" s="2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</row>
    <row r="819" spans="1:100" s="1" customFormat="1" x14ac:dyDescent="0.25">
      <c r="A819" s="394"/>
      <c r="B819" s="394"/>
      <c r="C819" s="394"/>
      <c r="D819" s="394"/>
      <c r="E819" s="394"/>
      <c r="F819" s="394"/>
      <c r="G819" s="394"/>
      <c r="H819" s="394"/>
      <c r="I819" s="394"/>
      <c r="J819" s="394"/>
      <c r="K819" s="394"/>
      <c r="L819" s="394"/>
      <c r="M819" s="394"/>
      <c r="N819" s="394"/>
      <c r="O819" s="394"/>
      <c r="P819" s="400"/>
      <c r="Q819" s="394"/>
      <c r="R819" s="394"/>
      <c r="S819" s="394"/>
      <c r="T819" s="394"/>
      <c r="U819" s="394"/>
      <c r="V819" s="394"/>
      <c r="W819" s="394"/>
      <c r="X819" s="394"/>
      <c r="Y819" s="399"/>
      <c r="Z819" s="394"/>
      <c r="AA819" s="401"/>
      <c r="AB819" s="401"/>
      <c r="AC819" s="401"/>
      <c r="AD819" s="401"/>
      <c r="AE819" s="362"/>
      <c r="AF819" s="405"/>
      <c r="AG819" s="401"/>
      <c r="AH819" s="405"/>
      <c r="AI819" s="401"/>
      <c r="AJ819" s="401"/>
      <c r="AK819" s="394"/>
      <c r="AL819" s="394"/>
      <c r="AM819" s="394"/>
      <c r="AN819" s="399"/>
      <c r="AO819" s="394"/>
      <c r="AP819" s="401"/>
      <c r="AQ819" s="401"/>
      <c r="AR819" s="401"/>
      <c r="AS819" s="406"/>
      <c r="AT819" s="405"/>
      <c r="AU819" s="405"/>
      <c r="AV819" s="404"/>
      <c r="AW819" s="405"/>
      <c r="AX819" s="405"/>
      <c r="AY819" s="405"/>
      <c r="AZ819" s="404"/>
      <c r="BA819" s="405"/>
      <c r="BB819" s="405"/>
      <c r="BC819" s="394"/>
      <c r="BD819" s="394"/>
      <c r="BE819" s="394"/>
      <c r="BG819" s="2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</row>
    <row r="820" spans="1:100" s="1" customFormat="1" x14ac:dyDescent="0.25">
      <c r="A820" s="394"/>
      <c r="B820" s="394"/>
      <c r="C820" s="394"/>
      <c r="D820" s="394"/>
      <c r="E820" s="394"/>
      <c r="F820" s="394"/>
      <c r="G820" s="394"/>
      <c r="H820" s="394"/>
      <c r="I820" s="394"/>
      <c r="J820" s="394"/>
      <c r="K820" s="394"/>
      <c r="L820" s="394"/>
      <c r="M820" s="394"/>
      <c r="N820" s="394"/>
      <c r="O820" s="394"/>
      <c r="P820" s="400"/>
      <c r="Q820" s="394"/>
      <c r="R820" s="394"/>
      <c r="S820" s="394"/>
      <c r="T820" s="394"/>
      <c r="U820" s="394"/>
      <c r="V820" s="394"/>
      <c r="W820" s="394"/>
      <c r="X820" s="394"/>
      <c r="Y820" s="399"/>
      <c r="Z820" s="394"/>
      <c r="AA820" s="401"/>
      <c r="AB820" s="401"/>
      <c r="AC820" s="401"/>
      <c r="AD820" s="401"/>
      <c r="AE820" s="362"/>
      <c r="AF820" s="405"/>
      <c r="AG820" s="401"/>
      <c r="AH820" s="405"/>
      <c r="AI820" s="401"/>
      <c r="AJ820" s="401"/>
      <c r="AK820" s="394"/>
      <c r="AL820" s="394"/>
      <c r="AM820" s="394"/>
      <c r="AN820" s="399"/>
      <c r="AO820" s="394"/>
      <c r="AP820" s="401"/>
      <c r="AQ820" s="401"/>
      <c r="AR820" s="401"/>
      <c r="AS820" s="406"/>
      <c r="AT820" s="405"/>
      <c r="AU820" s="405"/>
      <c r="AV820" s="404"/>
      <c r="AW820" s="405"/>
      <c r="AX820" s="405"/>
      <c r="AY820" s="405"/>
      <c r="AZ820" s="404"/>
      <c r="BA820" s="405"/>
      <c r="BB820" s="405"/>
      <c r="BC820" s="394"/>
      <c r="BD820" s="394"/>
      <c r="BE820" s="394"/>
      <c r="BG820" s="2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</row>
    <row r="821" spans="1:100" s="1" customFormat="1" x14ac:dyDescent="0.25">
      <c r="A821" s="394"/>
      <c r="B821" s="394"/>
      <c r="C821" s="394"/>
      <c r="D821" s="394"/>
      <c r="E821" s="394"/>
      <c r="F821" s="394"/>
      <c r="G821" s="394"/>
      <c r="H821" s="394"/>
      <c r="I821" s="394"/>
      <c r="J821" s="394"/>
      <c r="K821" s="394"/>
      <c r="L821" s="394"/>
      <c r="M821" s="394"/>
      <c r="N821" s="394"/>
      <c r="O821" s="394"/>
      <c r="P821" s="400"/>
      <c r="Q821" s="394"/>
      <c r="R821" s="394"/>
      <c r="S821" s="394"/>
      <c r="T821" s="394"/>
      <c r="U821" s="394"/>
      <c r="V821" s="394"/>
      <c r="W821" s="394"/>
      <c r="X821" s="394"/>
      <c r="Y821" s="399"/>
      <c r="Z821" s="394"/>
      <c r="AA821" s="401"/>
      <c r="AB821" s="401"/>
      <c r="AC821" s="401"/>
      <c r="AD821" s="401"/>
      <c r="AE821" s="362"/>
      <c r="AF821" s="405"/>
      <c r="AG821" s="401"/>
      <c r="AH821" s="405"/>
      <c r="AI821" s="401"/>
      <c r="AJ821" s="401"/>
      <c r="AK821" s="394"/>
      <c r="AL821" s="394"/>
      <c r="AM821" s="394"/>
      <c r="AN821" s="399"/>
      <c r="AO821" s="394"/>
      <c r="AP821" s="401"/>
      <c r="AQ821" s="401"/>
      <c r="AR821" s="401"/>
      <c r="AS821" s="406"/>
      <c r="AT821" s="405"/>
      <c r="AU821" s="405"/>
      <c r="AV821" s="404"/>
      <c r="AW821" s="405"/>
      <c r="AX821" s="405"/>
      <c r="AY821" s="405"/>
      <c r="AZ821" s="404"/>
      <c r="BA821" s="405"/>
      <c r="BB821" s="405"/>
      <c r="BC821" s="394"/>
      <c r="BD821" s="394"/>
      <c r="BE821" s="394"/>
      <c r="BG821" s="2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</row>
    <row r="822" spans="1:100" s="1" customFormat="1" x14ac:dyDescent="0.25">
      <c r="A822" s="394"/>
      <c r="B822" s="394"/>
      <c r="C822" s="394"/>
      <c r="D822" s="394"/>
      <c r="E822" s="394"/>
      <c r="F822" s="394"/>
      <c r="G822" s="394"/>
      <c r="H822" s="394"/>
      <c r="I822" s="394"/>
      <c r="J822" s="394"/>
      <c r="K822" s="394"/>
      <c r="L822" s="394"/>
      <c r="M822" s="394"/>
      <c r="N822" s="394"/>
      <c r="O822" s="394"/>
      <c r="P822" s="400"/>
      <c r="Q822" s="394"/>
      <c r="R822" s="394"/>
      <c r="S822" s="394"/>
      <c r="T822" s="394"/>
      <c r="U822" s="394"/>
      <c r="V822" s="394"/>
      <c r="W822" s="394"/>
      <c r="X822" s="394"/>
      <c r="Y822" s="399"/>
      <c r="Z822" s="394"/>
      <c r="AA822" s="401"/>
      <c r="AB822" s="401"/>
      <c r="AC822" s="401"/>
      <c r="AD822" s="401"/>
      <c r="AE822" s="362"/>
      <c r="AF822" s="405"/>
      <c r="AG822" s="401"/>
      <c r="AH822" s="405"/>
      <c r="AI822" s="401"/>
      <c r="AJ822" s="401"/>
      <c r="AK822" s="394"/>
      <c r="AL822" s="394"/>
      <c r="AM822" s="394"/>
      <c r="AN822" s="399"/>
      <c r="AO822" s="394"/>
      <c r="AP822" s="401"/>
      <c r="AQ822" s="401"/>
      <c r="AR822" s="401"/>
      <c r="AS822" s="406"/>
      <c r="AT822" s="405"/>
      <c r="AU822" s="405"/>
      <c r="AV822" s="404"/>
      <c r="AW822" s="405"/>
      <c r="AX822" s="405"/>
      <c r="AY822" s="405"/>
      <c r="AZ822" s="404"/>
      <c r="BA822" s="405"/>
      <c r="BB822" s="405"/>
      <c r="BC822" s="394"/>
      <c r="BD822" s="394"/>
      <c r="BE822" s="394"/>
      <c r="BG822" s="2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</row>
    <row r="823" spans="1:100" s="1" customFormat="1" x14ac:dyDescent="0.25">
      <c r="A823" s="394"/>
      <c r="B823" s="394"/>
      <c r="C823" s="394"/>
      <c r="D823" s="394"/>
      <c r="E823" s="394"/>
      <c r="F823" s="394"/>
      <c r="G823" s="394"/>
      <c r="H823" s="394"/>
      <c r="I823" s="394"/>
      <c r="J823" s="394"/>
      <c r="K823" s="394"/>
      <c r="L823" s="394"/>
      <c r="M823" s="394"/>
      <c r="N823" s="394"/>
      <c r="O823" s="394"/>
      <c r="P823" s="400"/>
      <c r="Q823" s="394"/>
      <c r="R823" s="394"/>
      <c r="S823" s="394"/>
      <c r="T823" s="394"/>
      <c r="U823" s="394"/>
      <c r="V823" s="394"/>
      <c r="W823" s="394"/>
      <c r="X823" s="394"/>
      <c r="Y823" s="399"/>
      <c r="Z823" s="394"/>
      <c r="AA823" s="401"/>
      <c r="AB823" s="401"/>
      <c r="AC823" s="401"/>
      <c r="AD823" s="401"/>
      <c r="AE823" s="362"/>
      <c r="AF823" s="405"/>
      <c r="AG823" s="401"/>
      <c r="AH823" s="405"/>
      <c r="AI823" s="401"/>
      <c r="AJ823" s="401"/>
      <c r="AK823" s="394"/>
      <c r="AL823" s="394"/>
      <c r="AM823" s="394"/>
      <c r="AN823" s="399"/>
      <c r="AO823" s="394"/>
      <c r="AP823" s="401"/>
      <c r="AQ823" s="401"/>
      <c r="AR823" s="401"/>
      <c r="AS823" s="406"/>
      <c r="AT823" s="405"/>
      <c r="AU823" s="405"/>
      <c r="AV823" s="404"/>
      <c r="AW823" s="405"/>
      <c r="AX823" s="405"/>
      <c r="AY823" s="405"/>
      <c r="AZ823" s="404"/>
      <c r="BA823" s="405"/>
      <c r="BB823" s="405"/>
      <c r="BC823" s="394"/>
      <c r="BD823" s="394"/>
      <c r="BE823" s="394"/>
      <c r="BG823" s="2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</row>
    <row r="824" spans="1:100" s="1" customFormat="1" x14ac:dyDescent="0.25">
      <c r="A824" s="394"/>
      <c r="B824" s="394"/>
      <c r="C824" s="394"/>
      <c r="D824" s="394"/>
      <c r="E824" s="394"/>
      <c r="F824" s="394"/>
      <c r="G824" s="394"/>
      <c r="H824" s="394"/>
      <c r="I824" s="394"/>
      <c r="J824" s="394"/>
      <c r="K824" s="394"/>
      <c r="L824" s="394"/>
      <c r="M824" s="394"/>
      <c r="N824" s="394"/>
      <c r="O824" s="394"/>
      <c r="P824" s="400"/>
      <c r="Q824" s="394"/>
      <c r="R824" s="394"/>
      <c r="S824" s="394"/>
      <c r="T824" s="394"/>
      <c r="U824" s="394"/>
      <c r="V824" s="394"/>
      <c r="W824" s="394"/>
      <c r="X824" s="394"/>
      <c r="Y824" s="399"/>
      <c r="Z824" s="394"/>
      <c r="AA824" s="401"/>
      <c r="AB824" s="401"/>
      <c r="AC824" s="401"/>
      <c r="AD824" s="401"/>
      <c r="AE824" s="362"/>
      <c r="AF824" s="405"/>
      <c r="AG824" s="401"/>
      <c r="AH824" s="405"/>
      <c r="AI824" s="401"/>
      <c r="AJ824" s="401"/>
      <c r="AK824" s="394"/>
      <c r="AL824" s="394"/>
      <c r="AM824" s="394"/>
      <c r="AN824" s="399"/>
      <c r="AO824" s="394"/>
      <c r="AP824" s="401"/>
      <c r="AQ824" s="401"/>
      <c r="AR824" s="401"/>
      <c r="AS824" s="406"/>
      <c r="AT824" s="405"/>
      <c r="AU824" s="405"/>
      <c r="AV824" s="404"/>
      <c r="AW824" s="405"/>
      <c r="AX824" s="405"/>
      <c r="AY824" s="405"/>
      <c r="AZ824" s="404"/>
      <c r="BA824" s="405"/>
      <c r="BB824" s="405"/>
      <c r="BC824" s="394"/>
      <c r="BD824" s="394"/>
      <c r="BE824" s="394"/>
      <c r="BG824" s="2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</row>
    <row r="825" spans="1:100" s="1" customFormat="1" x14ac:dyDescent="0.25">
      <c r="A825" s="394"/>
      <c r="B825" s="394"/>
      <c r="C825" s="394"/>
      <c r="D825" s="394"/>
      <c r="E825" s="394"/>
      <c r="F825" s="394"/>
      <c r="G825" s="394"/>
      <c r="H825" s="394"/>
      <c r="I825" s="394"/>
      <c r="J825" s="394"/>
      <c r="K825" s="394"/>
      <c r="L825" s="394"/>
      <c r="M825" s="394"/>
      <c r="N825" s="394"/>
      <c r="O825" s="394"/>
      <c r="P825" s="400"/>
      <c r="Q825" s="394"/>
      <c r="R825" s="394"/>
      <c r="S825" s="394"/>
      <c r="T825" s="394"/>
      <c r="U825" s="394"/>
      <c r="V825" s="394"/>
      <c r="W825" s="394"/>
      <c r="X825" s="394"/>
      <c r="Y825" s="399"/>
      <c r="Z825" s="394"/>
      <c r="AA825" s="401"/>
      <c r="AB825" s="401"/>
      <c r="AC825" s="401"/>
      <c r="AD825" s="401"/>
      <c r="AE825" s="362"/>
      <c r="AF825" s="405"/>
      <c r="AG825" s="401"/>
      <c r="AH825" s="405"/>
      <c r="AI825" s="401"/>
      <c r="AJ825" s="401"/>
      <c r="AK825" s="394"/>
      <c r="AL825" s="394"/>
      <c r="AM825" s="394"/>
      <c r="AN825" s="399"/>
      <c r="AO825" s="394"/>
      <c r="AP825" s="401"/>
      <c r="AQ825" s="401"/>
      <c r="AR825" s="401"/>
      <c r="AS825" s="406"/>
      <c r="AT825" s="405"/>
      <c r="AU825" s="405"/>
      <c r="AV825" s="404"/>
      <c r="AW825" s="405"/>
      <c r="AX825" s="405"/>
      <c r="AY825" s="405"/>
      <c r="AZ825" s="404"/>
      <c r="BA825" s="405"/>
      <c r="BB825" s="405"/>
      <c r="BC825" s="394"/>
      <c r="BD825" s="394"/>
      <c r="BE825" s="394"/>
      <c r="BG825" s="2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</row>
    <row r="826" spans="1:100" s="1" customFormat="1" x14ac:dyDescent="0.25">
      <c r="A826" s="394"/>
      <c r="B826" s="394"/>
      <c r="C826" s="394"/>
      <c r="D826" s="394"/>
      <c r="E826" s="394"/>
      <c r="F826" s="394"/>
      <c r="G826" s="394"/>
      <c r="H826" s="394"/>
      <c r="I826" s="394"/>
      <c r="J826" s="394"/>
      <c r="K826" s="394"/>
      <c r="L826" s="394"/>
      <c r="M826" s="394"/>
      <c r="N826" s="394"/>
      <c r="O826" s="394"/>
      <c r="P826" s="400"/>
      <c r="Q826" s="394"/>
      <c r="R826" s="394"/>
      <c r="S826" s="394"/>
      <c r="T826" s="394"/>
      <c r="U826" s="394"/>
      <c r="V826" s="394"/>
      <c r="W826" s="394"/>
      <c r="X826" s="394"/>
      <c r="Y826" s="399"/>
      <c r="Z826" s="394"/>
      <c r="AA826" s="401"/>
      <c r="AB826" s="401"/>
      <c r="AC826" s="401"/>
      <c r="AD826" s="401"/>
      <c r="AE826" s="362"/>
      <c r="AF826" s="405"/>
      <c r="AG826" s="401"/>
      <c r="AH826" s="405"/>
      <c r="AI826" s="401"/>
      <c r="AJ826" s="401"/>
      <c r="AK826" s="394"/>
      <c r="AL826" s="394"/>
      <c r="AM826" s="394"/>
      <c r="AN826" s="399"/>
      <c r="AO826" s="394"/>
      <c r="AP826" s="401"/>
      <c r="AQ826" s="401"/>
      <c r="AR826" s="401"/>
      <c r="AS826" s="406"/>
      <c r="AT826" s="405"/>
      <c r="AU826" s="405"/>
      <c r="AV826" s="404"/>
      <c r="AW826" s="405"/>
      <c r="AX826" s="405"/>
      <c r="AY826" s="405"/>
      <c r="AZ826" s="404"/>
      <c r="BA826" s="405"/>
      <c r="BB826" s="405"/>
      <c r="BC826" s="394"/>
      <c r="BD826" s="394"/>
      <c r="BE826" s="394"/>
      <c r="BG826" s="2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</row>
    <row r="827" spans="1:100" s="1" customFormat="1" x14ac:dyDescent="0.25">
      <c r="A827" s="394"/>
      <c r="B827" s="394"/>
      <c r="C827" s="394"/>
      <c r="D827" s="394"/>
      <c r="E827" s="394"/>
      <c r="F827" s="394"/>
      <c r="G827" s="394"/>
      <c r="H827" s="394"/>
      <c r="I827" s="394"/>
      <c r="J827" s="394"/>
      <c r="K827" s="394"/>
      <c r="L827" s="394"/>
      <c r="M827" s="394"/>
      <c r="N827" s="394"/>
      <c r="O827" s="394"/>
      <c r="P827" s="400"/>
      <c r="Q827" s="394"/>
      <c r="R827" s="394"/>
      <c r="S827" s="394"/>
      <c r="T827" s="394"/>
      <c r="U827" s="394"/>
      <c r="V827" s="394"/>
      <c r="W827" s="394"/>
      <c r="X827" s="394"/>
      <c r="Y827" s="399"/>
      <c r="Z827" s="394"/>
      <c r="AA827" s="401"/>
      <c r="AB827" s="401"/>
      <c r="AC827" s="401"/>
      <c r="AD827" s="401"/>
      <c r="AE827" s="362"/>
      <c r="AF827" s="405"/>
      <c r="AG827" s="401"/>
      <c r="AH827" s="405"/>
      <c r="AI827" s="401"/>
      <c r="AJ827" s="401"/>
      <c r="AK827" s="394"/>
      <c r="AL827" s="394"/>
      <c r="AM827" s="394"/>
      <c r="AN827" s="399"/>
      <c r="AO827" s="394"/>
      <c r="AP827" s="401"/>
      <c r="AQ827" s="401"/>
      <c r="AR827" s="401"/>
      <c r="AS827" s="406"/>
      <c r="AT827" s="405"/>
      <c r="AU827" s="405"/>
      <c r="AV827" s="404"/>
      <c r="AW827" s="405"/>
      <c r="AX827" s="405"/>
      <c r="AY827" s="405"/>
      <c r="AZ827" s="404"/>
      <c r="BA827" s="405"/>
      <c r="BB827" s="405"/>
      <c r="BC827" s="394"/>
      <c r="BD827" s="394"/>
      <c r="BE827" s="394"/>
      <c r="BG827" s="2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</row>
    <row r="828" spans="1:100" s="1" customFormat="1" x14ac:dyDescent="0.25">
      <c r="A828" s="394"/>
      <c r="B828" s="394"/>
      <c r="C828" s="394"/>
      <c r="D828" s="394"/>
      <c r="E828" s="394"/>
      <c r="F828" s="394"/>
      <c r="G828" s="394"/>
      <c r="H828" s="394"/>
      <c r="I828" s="394"/>
      <c r="J828" s="394"/>
      <c r="K828" s="394"/>
      <c r="L828" s="394"/>
      <c r="M828" s="394"/>
      <c r="N828" s="394"/>
      <c r="O828" s="394"/>
      <c r="P828" s="400"/>
      <c r="Q828" s="394"/>
      <c r="R828" s="394"/>
      <c r="S828" s="394"/>
      <c r="T828" s="394"/>
      <c r="U828" s="394"/>
      <c r="V828" s="394"/>
      <c r="W828" s="394"/>
      <c r="X828" s="394"/>
      <c r="Y828" s="399"/>
      <c r="Z828" s="394"/>
      <c r="AA828" s="401"/>
      <c r="AB828" s="401"/>
      <c r="AC828" s="401"/>
      <c r="AD828" s="401"/>
      <c r="AE828" s="362"/>
      <c r="AF828" s="405"/>
      <c r="AG828" s="401"/>
      <c r="AH828" s="405"/>
      <c r="AI828" s="401"/>
      <c r="AJ828" s="401"/>
      <c r="AK828" s="394"/>
      <c r="AL828" s="394"/>
      <c r="AM828" s="394"/>
      <c r="AN828" s="399"/>
      <c r="AO828" s="394"/>
      <c r="AP828" s="401"/>
      <c r="AQ828" s="401"/>
      <c r="AR828" s="401"/>
      <c r="AS828" s="406"/>
      <c r="AT828" s="405"/>
      <c r="AU828" s="405"/>
      <c r="AV828" s="404"/>
      <c r="AW828" s="405"/>
      <c r="AX828" s="405"/>
      <c r="AY828" s="405"/>
      <c r="AZ828" s="404"/>
      <c r="BA828" s="405"/>
      <c r="BB828" s="405"/>
      <c r="BC828" s="394"/>
      <c r="BD828" s="394"/>
      <c r="BE828" s="394"/>
      <c r="BG828" s="2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</row>
    <row r="829" spans="1:100" s="1" customFormat="1" x14ac:dyDescent="0.25">
      <c r="A829" s="394"/>
      <c r="B829" s="394"/>
      <c r="C829" s="394"/>
      <c r="D829" s="394"/>
      <c r="E829" s="394"/>
      <c r="F829" s="394"/>
      <c r="G829" s="394"/>
      <c r="H829" s="394"/>
      <c r="I829" s="394"/>
      <c r="J829" s="394"/>
      <c r="K829" s="394"/>
      <c r="L829" s="394"/>
      <c r="M829" s="394"/>
      <c r="N829" s="394"/>
      <c r="O829" s="394"/>
      <c r="P829" s="400"/>
      <c r="Q829" s="394"/>
      <c r="R829" s="394"/>
      <c r="S829" s="394"/>
      <c r="T829" s="394"/>
      <c r="U829" s="394"/>
      <c r="V829" s="394"/>
      <c r="W829" s="394"/>
      <c r="X829" s="394"/>
      <c r="Y829" s="399"/>
      <c r="Z829" s="394"/>
      <c r="AA829" s="401"/>
      <c r="AB829" s="401"/>
      <c r="AC829" s="401"/>
      <c r="AD829" s="401"/>
      <c r="AE829" s="362"/>
      <c r="AF829" s="405"/>
      <c r="AG829" s="401"/>
      <c r="AH829" s="405"/>
      <c r="AI829" s="401"/>
      <c r="AJ829" s="401"/>
      <c r="AK829" s="394"/>
      <c r="AL829" s="394"/>
      <c r="AM829" s="394"/>
      <c r="AN829" s="399"/>
      <c r="AO829" s="394"/>
      <c r="AP829" s="401"/>
      <c r="AQ829" s="401"/>
      <c r="AR829" s="401"/>
      <c r="AS829" s="406"/>
      <c r="AT829" s="405"/>
      <c r="AU829" s="405"/>
      <c r="AV829" s="404"/>
      <c r="AW829" s="405"/>
      <c r="AX829" s="405"/>
      <c r="AY829" s="405"/>
      <c r="AZ829" s="404"/>
      <c r="BA829" s="405"/>
      <c r="BB829" s="405"/>
      <c r="BC829" s="394"/>
      <c r="BD829" s="394"/>
      <c r="BE829" s="394"/>
      <c r="BG829" s="2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</row>
    <row r="830" spans="1:100" s="1" customFormat="1" x14ac:dyDescent="0.25">
      <c r="A830" s="394"/>
      <c r="B830" s="394"/>
      <c r="C830" s="394"/>
      <c r="D830" s="394"/>
      <c r="E830" s="394"/>
      <c r="F830" s="394"/>
      <c r="G830" s="394"/>
      <c r="H830" s="394"/>
      <c r="I830" s="394"/>
      <c r="J830" s="394"/>
      <c r="K830" s="394"/>
      <c r="L830" s="394"/>
      <c r="M830" s="394"/>
      <c r="N830" s="394"/>
      <c r="O830" s="394"/>
      <c r="P830" s="400"/>
      <c r="Q830" s="394"/>
      <c r="R830" s="394"/>
      <c r="S830" s="394"/>
      <c r="T830" s="394"/>
      <c r="U830" s="394"/>
      <c r="V830" s="394"/>
      <c r="W830" s="394"/>
      <c r="X830" s="394"/>
      <c r="Y830" s="399"/>
      <c r="Z830" s="394"/>
      <c r="AA830" s="401"/>
      <c r="AB830" s="401"/>
      <c r="AC830" s="401"/>
      <c r="AD830" s="401"/>
      <c r="AE830" s="362"/>
      <c r="AF830" s="405"/>
      <c r="AG830" s="401"/>
      <c r="AH830" s="405"/>
      <c r="AI830" s="401"/>
      <c r="AJ830" s="401"/>
      <c r="AK830" s="394"/>
      <c r="AL830" s="394"/>
      <c r="AM830" s="394"/>
      <c r="AN830" s="399"/>
      <c r="AO830" s="394"/>
      <c r="AP830" s="401"/>
      <c r="AQ830" s="401"/>
      <c r="AR830" s="401"/>
      <c r="AS830" s="406"/>
      <c r="AT830" s="405"/>
      <c r="AU830" s="405"/>
      <c r="AV830" s="404"/>
      <c r="AW830" s="405"/>
      <c r="AX830" s="405"/>
      <c r="AY830" s="405"/>
      <c r="AZ830" s="404"/>
      <c r="BA830" s="405"/>
      <c r="BB830" s="405"/>
      <c r="BC830" s="394"/>
      <c r="BD830" s="394"/>
      <c r="BE830" s="394"/>
      <c r="BG830" s="2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</row>
    <row r="831" spans="1:100" s="1" customFormat="1" x14ac:dyDescent="0.25">
      <c r="A831" s="394"/>
      <c r="B831" s="394"/>
      <c r="C831" s="394"/>
      <c r="D831" s="394"/>
      <c r="E831" s="394"/>
      <c r="F831" s="394"/>
      <c r="G831" s="394"/>
      <c r="H831" s="394"/>
      <c r="I831" s="394"/>
      <c r="J831" s="394"/>
      <c r="K831" s="394"/>
      <c r="L831" s="394"/>
      <c r="M831" s="394"/>
      <c r="N831" s="394"/>
      <c r="O831" s="394"/>
      <c r="P831" s="400"/>
      <c r="Q831" s="394"/>
      <c r="R831" s="394"/>
      <c r="S831" s="394"/>
      <c r="T831" s="394"/>
      <c r="U831" s="394"/>
      <c r="V831" s="394"/>
      <c r="W831" s="394"/>
      <c r="X831" s="394"/>
      <c r="Y831" s="399"/>
      <c r="Z831" s="394"/>
      <c r="AA831" s="401"/>
      <c r="AB831" s="401"/>
      <c r="AC831" s="401"/>
      <c r="AD831" s="401"/>
      <c r="AE831" s="362"/>
      <c r="AF831" s="405"/>
      <c r="AG831" s="401"/>
      <c r="AH831" s="405"/>
      <c r="AI831" s="401"/>
      <c r="AJ831" s="401"/>
      <c r="AK831" s="394"/>
      <c r="AL831" s="394"/>
      <c r="AM831" s="394"/>
      <c r="AN831" s="399"/>
      <c r="AO831" s="394"/>
      <c r="AP831" s="401"/>
      <c r="AQ831" s="401"/>
      <c r="AR831" s="401"/>
      <c r="AS831" s="406"/>
      <c r="AT831" s="405"/>
      <c r="AU831" s="405"/>
      <c r="AV831" s="404"/>
      <c r="AW831" s="405"/>
      <c r="AX831" s="405"/>
      <c r="AY831" s="405"/>
      <c r="AZ831" s="404"/>
      <c r="BA831" s="405"/>
      <c r="BB831" s="405"/>
      <c r="BC831" s="394"/>
      <c r="BD831" s="394"/>
      <c r="BE831" s="394"/>
      <c r="BG831" s="2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</row>
    <row r="832" spans="1:100" s="1" customFormat="1" x14ac:dyDescent="0.25">
      <c r="A832" s="394"/>
      <c r="B832" s="394"/>
      <c r="C832" s="394"/>
      <c r="D832" s="394"/>
      <c r="E832" s="394"/>
      <c r="F832" s="394"/>
      <c r="G832" s="394"/>
      <c r="H832" s="394"/>
      <c r="I832" s="394"/>
      <c r="J832" s="394"/>
      <c r="K832" s="394"/>
      <c r="L832" s="394"/>
      <c r="M832" s="394"/>
      <c r="N832" s="394"/>
      <c r="O832" s="394"/>
      <c r="P832" s="400"/>
      <c r="Q832" s="394"/>
      <c r="R832" s="394"/>
      <c r="S832" s="394"/>
      <c r="T832" s="394"/>
      <c r="U832" s="394"/>
      <c r="V832" s="394"/>
      <c r="W832" s="394"/>
      <c r="X832" s="394"/>
      <c r="Y832" s="399"/>
      <c r="Z832" s="394"/>
      <c r="AA832" s="401"/>
      <c r="AB832" s="401"/>
      <c r="AC832" s="401"/>
      <c r="AD832" s="401"/>
      <c r="AE832" s="362"/>
      <c r="AF832" s="405"/>
      <c r="AG832" s="401"/>
      <c r="AH832" s="405"/>
      <c r="AI832" s="401"/>
      <c r="AJ832" s="401"/>
      <c r="AK832" s="394"/>
      <c r="AL832" s="394"/>
      <c r="AM832" s="394"/>
      <c r="AN832" s="399"/>
      <c r="AO832" s="394"/>
      <c r="AP832" s="401"/>
      <c r="AQ832" s="401"/>
      <c r="AR832" s="401"/>
      <c r="AS832" s="406"/>
      <c r="AT832" s="405"/>
      <c r="AU832" s="405"/>
      <c r="AV832" s="404"/>
      <c r="AW832" s="405"/>
      <c r="AX832" s="405"/>
      <c r="AY832" s="405"/>
      <c r="AZ832" s="404"/>
      <c r="BA832" s="405"/>
      <c r="BB832" s="405"/>
      <c r="BC832" s="394"/>
      <c r="BD832" s="394"/>
      <c r="BE832" s="394"/>
      <c r="BG832" s="2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</row>
    <row r="833" spans="1:100" s="1" customFormat="1" x14ac:dyDescent="0.25">
      <c r="A833" s="394"/>
      <c r="B833" s="394"/>
      <c r="C833" s="394"/>
      <c r="D833" s="394"/>
      <c r="E833" s="394"/>
      <c r="F833" s="394"/>
      <c r="G833" s="394"/>
      <c r="H833" s="394"/>
      <c r="I833" s="394"/>
      <c r="J833" s="394"/>
      <c r="K833" s="394"/>
      <c r="L833" s="394"/>
      <c r="M833" s="394"/>
      <c r="N833" s="394"/>
      <c r="O833" s="394"/>
      <c r="P833" s="400"/>
      <c r="Q833" s="394"/>
      <c r="R833" s="394"/>
      <c r="S833" s="394"/>
      <c r="T833" s="394"/>
      <c r="U833" s="394"/>
      <c r="V833" s="394"/>
      <c r="W833" s="394"/>
      <c r="X833" s="394"/>
      <c r="Y833" s="399"/>
      <c r="Z833" s="394"/>
      <c r="AA833" s="401"/>
      <c r="AB833" s="401"/>
      <c r="AC833" s="401"/>
      <c r="AD833" s="401"/>
      <c r="AE833" s="362"/>
      <c r="AF833" s="405"/>
      <c r="AG833" s="401"/>
      <c r="AH833" s="405"/>
      <c r="AI833" s="401"/>
      <c r="AJ833" s="401"/>
      <c r="AK833" s="394"/>
      <c r="AL833" s="394"/>
      <c r="AM833" s="394"/>
      <c r="AN833" s="399"/>
      <c r="AO833" s="394"/>
      <c r="AP833" s="401"/>
      <c r="AQ833" s="401"/>
      <c r="AR833" s="401"/>
      <c r="AS833" s="406"/>
      <c r="AT833" s="405"/>
      <c r="AU833" s="405"/>
      <c r="AV833" s="404"/>
      <c r="AW833" s="405"/>
      <c r="AX833" s="405"/>
      <c r="AY833" s="405"/>
      <c r="AZ833" s="404"/>
      <c r="BA833" s="405"/>
      <c r="BB833" s="405"/>
      <c r="BC833" s="394"/>
      <c r="BD833" s="394"/>
      <c r="BE833" s="394"/>
      <c r="BG833" s="2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</row>
    <row r="834" spans="1:100" s="1" customFormat="1" x14ac:dyDescent="0.25">
      <c r="A834" s="394"/>
      <c r="B834" s="394"/>
      <c r="C834" s="394"/>
      <c r="D834" s="394"/>
      <c r="E834" s="394"/>
      <c r="F834" s="394"/>
      <c r="G834" s="394"/>
      <c r="H834" s="394"/>
      <c r="I834" s="394"/>
      <c r="J834" s="394"/>
      <c r="K834" s="394"/>
      <c r="L834" s="394"/>
      <c r="M834" s="394"/>
      <c r="N834" s="394"/>
      <c r="O834" s="394"/>
      <c r="P834" s="400"/>
      <c r="Q834" s="394"/>
      <c r="R834" s="394"/>
      <c r="S834" s="394"/>
      <c r="T834" s="394"/>
      <c r="U834" s="394"/>
      <c r="V834" s="394"/>
      <c r="W834" s="394"/>
      <c r="X834" s="394"/>
      <c r="Y834" s="399"/>
      <c r="Z834" s="394"/>
      <c r="AA834" s="401"/>
      <c r="AB834" s="401"/>
      <c r="AC834" s="401"/>
      <c r="AD834" s="401"/>
      <c r="AE834" s="362"/>
      <c r="AF834" s="405"/>
      <c r="AG834" s="401"/>
      <c r="AH834" s="405"/>
      <c r="AI834" s="401"/>
      <c r="AJ834" s="401"/>
      <c r="AK834" s="394"/>
      <c r="AL834" s="394"/>
      <c r="AM834" s="394"/>
      <c r="AN834" s="399"/>
      <c r="AO834" s="394"/>
      <c r="AP834" s="401"/>
      <c r="AQ834" s="401"/>
      <c r="AR834" s="401"/>
      <c r="AS834" s="406"/>
      <c r="AT834" s="405"/>
      <c r="AU834" s="405"/>
      <c r="AV834" s="404"/>
      <c r="AW834" s="405"/>
      <c r="AX834" s="405"/>
      <c r="AY834" s="405"/>
      <c r="AZ834" s="404"/>
      <c r="BA834" s="405"/>
      <c r="BB834" s="405"/>
      <c r="BC834" s="394"/>
      <c r="BD834" s="394"/>
      <c r="BE834" s="394"/>
      <c r="BG834" s="2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</row>
    <row r="835" spans="1:100" s="1" customFormat="1" x14ac:dyDescent="0.25">
      <c r="A835" s="394"/>
      <c r="B835" s="394"/>
      <c r="C835" s="394"/>
      <c r="D835" s="394"/>
      <c r="E835" s="394"/>
      <c r="F835" s="394"/>
      <c r="G835" s="394"/>
      <c r="H835" s="394"/>
      <c r="I835" s="394"/>
      <c r="J835" s="394"/>
      <c r="K835" s="394"/>
      <c r="L835" s="394"/>
      <c r="M835" s="394"/>
      <c r="N835" s="394"/>
      <c r="O835" s="394"/>
      <c r="P835" s="400"/>
      <c r="Q835" s="394"/>
      <c r="R835" s="394"/>
      <c r="S835" s="394"/>
      <c r="T835" s="394"/>
      <c r="U835" s="394"/>
      <c r="V835" s="394"/>
      <c r="W835" s="394"/>
      <c r="X835" s="394"/>
      <c r="Y835" s="399"/>
      <c r="Z835" s="394"/>
      <c r="AA835" s="401"/>
      <c r="AB835" s="401"/>
      <c r="AC835" s="401"/>
      <c r="AD835" s="401"/>
      <c r="AE835" s="362"/>
      <c r="AF835" s="405"/>
      <c r="AG835" s="401"/>
      <c r="AH835" s="405"/>
      <c r="AI835" s="401"/>
      <c r="AJ835" s="401"/>
      <c r="AK835" s="394"/>
      <c r="AL835" s="394"/>
      <c r="AM835" s="394"/>
      <c r="AN835" s="399"/>
      <c r="AO835" s="394"/>
      <c r="AP835" s="401"/>
      <c r="AQ835" s="401"/>
      <c r="AR835" s="401"/>
      <c r="AS835" s="406"/>
      <c r="AT835" s="405"/>
      <c r="AU835" s="405"/>
      <c r="AV835" s="404"/>
      <c r="AW835" s="405"/>
      <c r="AX835" s="405"/>
      <c r="AY835" s="405"/>
      <c r="AZ835" s="404"/>
      <c r="BA835" s="405"/>
      <c r="BB835" s="405"/>
      <c r="BC835" s="394"/>
      <c r="BD835" s="394"/>
      <c r="BE835" s="394"/>
      <c r="BG835" s="2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</row>
    <row r="836" spans="1:100" s="1" customFormat="1" x14ac:dyDescent="0.25">
      <c r="A836" s="394"/>
      <c r="B836" s="394"/>
      <c r="C836" s="394"/>
      <c r="D836" s="394"/>
      <c r="E836" s="394"/>
      <c r="F836" s="394"/>
      <c r="G836" s="394"/>
      <c r="H836" s="394"/>
      <c r="I836" s="394"/>
      <c r="J836" s="394"/>
      <c r="K836" s="394"/>
      <c r="L836" s="394"/>
      <c r="M836" s="394"/>
      <c r="N836" s="394"/>
      <c r="O836" s="394"/>
      <c r="P836" s="400"/>
      <c r="Q836" s="394"/>
      <c r="R836" s="394"/>
      <c r="S836" s="394"/>
      <c r="T836" s="394"/>
      <c r="U836" s="394"/>
      <c r="V836" s="394"/>
      <c r="W836" s="394"/>
      <c r="X836" s="394"/>
      <c r="Y836" s="399"/>
      <c r="Z836" s="394"/>
      <c r="AA836" s="401"/>
      <c r="AB836" s="401"/>
      <c r="AC836" s="401"/>
      <c r="AD836" s="401"/>
      <c r="AE836" s="362"/>
      <c r="AF836" s="405"/>
      <c r="AG836" s="401"/>
      <c r="AH836" s="405"/>
      <c r="AI836" s="401"/>
      <c r="AJ836" s="401"/>
      <c r="AK836" s="394"/>
      <c r="AL836" s="394"/>
      <c r="AM836" s="394"/>
      <c r="AN836" s="399"/>
      <c r="AO836" s="394"/>
      <c r="AP836" s="401"/>
      <c r="AQ836" s="401"/>
      <c r="AR836" s="401"/>
      <c r="AS836" s="406"/>
      <c r="AT836" s="405"/>
      <c r="AU836" s="405"/>
      <c r="AV836" s="404"/>
      <c r="AW836" s="405"/>
      <c r="AX836" s="405"/>
      <c r="AY836" s="405"/>
      <c r="AZ836" s="404"/>
      <c r="BA836" s="405"/>
      <c r="BB836" s="405"/>
      <c r="BC836" s="394"/>
      <c r="BD836" s="394"/>
      <c r="BE836" s="394"/>
      <c r="BG836" s="2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</row>
    <row r="837" spans="1:100" s="1" customFormat="1" x14ac:dyDescent="0.25">
      <c r="A837" s="394"/>
      <c r="B837" s="394"/>
      <c r="C837" s="394"/>
      <c r="D837" s="394"/>
      <c r="E837" s="394"/>
      <c r="F837" s="394"/>
      <c r="G837" s="394"/>
      <c r="H837" s="394"/>
      <c r="I837" s="394"/>
      <c r="J837" s="394"/>
      <c r="K837" s="394"/>
      <c r="L837" s="394"/>
      <c r="M837" s="394"/>
      <c r="N837" s="394"/>
      <c r="O837" s="394"/>
      <c r="P837" s="400"/>
      <c r="Q837" s="394"/>
      <c r="R837" s="394"/>
      <c r="S837" s="394"/>
      <c r="T837" s="394"/>
      <c r="U837" s="394"/>
      <c r="V837" s="394"/>
      <c r="W837" s="394"/>
      <c r="X837" s="394"/>
      <c r="Y837" s="399"/>
      <c r="Z837" s="394"/>
      <c r="AA837" s="401"/>
      <c r="AB837" s="401"/>
      <c r="AC837" s="401"/>
      <c r="AD837" s="401"/>
      <c r="AE837" s="362"/>
      <c r="AF837" s="405"/>
      <c r="AG837" s="401"/>
      <c r="AH837" s="405"/>
      <c r="AI837" s="401"/>
      <c r="AJ837" s="401"/>
      <c r="AK837" s="394"/>
      <c r="AL837" s="394"/>
      <c r="AM837" s="394"/>
      <c r="AN837" s="399"/>
      <c r="AO837" s="394"/>
      <c r="AP837" s="401"/>
      <c r="AQ837" s="401"/>
      <c r="AR837" s="401"/>
      <c r="AS837" s="406"/>
      <c r="AT837" s="405"/>
      <c r="AU837" s="405"/>
      <c r="AV837" s="404"/>
      <c r="AW837" s="405"/>
      <c r="AX837" s="405"/>
      <c r="AY837" s="405"/>
      <c r="AZ837" s="404"/>
      <c r="BA837" s="405"/>
      <c r="BB837" s="405"/>
      <c r="BC837" s="394"/>
      <c r="BD837" s="394"/>
      <c r="BE837" s="394"/>
      <c r="BG837" s="2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</row>
    <row r="838" spans="1:100" s="1" customFormat="1" x14ac:dyDescent="0.25">
      <c r="A838" s="394"/>
      <c r="B838" s="394"/>
      <c r="C838" s="394"/>
      <c r="D838" s="394"/>
      <c r="E838" s="394"/>
      <c r="F838" s="394"/>
      <c r="G838" s="394"/>
      <c r="H838" s="394"/>
      <c r="I838" s="394"/>
      <c r="J838" s="394"/>
      <c r="K838" s="394"/>
      <c r="L838" s="394"/>
      <c r="M838" s="394"/>
      <c r="N838" s="394"/>
      <c r="O838" s="394"/>
      <c r="P838" s="400"/>
      <c r="Q838" s="394"/>
      <c r="R838" s="394"/>
      <c r="S838" s="394"/>
      <c r="T838" s="394"/>
      <c r="U838" s="394"/>
      <c r="V838" s="394"/>
      <c r="W838" s="394"/>
      <c r="X838" s="394"/>
      <c r="Y838" s="399"/>
      <c r="Z838" s="394"/>
      <c r="AA838" s="401"/>
      <c r="AB838" s="401"/>
      <c r="AC838" s="401"/>
      <c r="AD838" s="401"/>
      <c r="AE838" s="362"/>
      <c r="AF838" s="405"/>
      <c r="AG838" s="401"/>
      <c r="AH838" s="405"/>
      <c r="AI838" s="401"/>
      <c r="AJ838" s="401"/>
      <c r="AK838" s="394"/>
      <c r="AL838" s="394"/>
      <c r="AM838" s="394"/>
      <c r="AN838" s="399"/>
      <c r="AO838" s="394"/>
      <c r="AP838" s="401"/>
      <c r="AQ838" s="401"/>
      <c r="AR838" s="401"/>
      <c r="AS838" s="406"/>
      <c r="AT838" s="405"/>
      <c r="AU838" s="405"/>
      <c r="AV838" s="404"/>
      <c r="AW838" s="405"/>
      <c r="AX838" s="405"/>
      <c r="AY838" s="405"/>
      <c r="AZ838" s="404"/>
      <c r="BA838" s="405"/>
      <c r="BB838" s="405"/>
      <c r="BC838" s="394"/>
      <c r="BD838" s="394"/>
      <c r="BE838" s="394"/>
      <c r="BG838" s="2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</row>
    <row r="839" spans="1:100" s="1" customFormat="1" x14ac:dyDescent="0.25">
      <c r="A839" s="394"/>
      <c r="B839" s="394"/>
      <c r="C839" s="394"/>
      <c r="D839" s="394"/>
      <c r="E839" s="394"/>
      <c r="F839" s="394"/>
      <c r="G839" s="394"/>
      <c r="H839" s="394"/>
      <c r="I839" s="394"/>
      <c r="J839" s="394"/>
      <c r="K839" s="394"/>
      <c r="L839" s="394"/>
      <c r="M839" s="394"/>
      <c r="N839" s="394"/>
      <c r="O839" s="394"/>
      <c r="P839" s="400"/>
      <c r="Q839" s="394"/>
      <c r="R839" s="394"/>
      <c r="S839" s="394"/>
      <c r="T839" s="394"/>
      <c r="U839" s="394"/>
      <c r="V839" s="394"/>
      <c r="W839" s="394"/>
      <c r="X839" s="394"/>
      <c r="Y839" s="399"/>
      <c r="Z839" s="394"/>
      <c r="AA839" s="401"/>
      <c r="AB839" s="401"/>
      <c r="AC839" s="401"/>
      <c r="AD839" s="401"/>
      <c r="AE839" s="362"/>
      <c r="AF839" s="405"/>
      <c r="AG839" s="401"/>
      <c r="AH839" s="405"/>
      <c r="AI839" s="401"/>
      <c r="AJ839" s="401"/>
      <c r="AK839" s="394"/>
      <c r="AL839" s="394"/>
      <c r="AM839" s="394"/>
      <c r="AN839" s="399"/>
      <c r="AO839" s="394"/>
      <c r="AP839" s="401"/>
      <c r="AQ839" s="401"/>
      <c r="AR839" s="401"/>
      <c r="AS839" s="406"/>
      <c r="AT839" s="405"/>
      <c r="AU839" s="405"/>
      <c r="AV839" s="404"/>
      <c r="AW839" s="405"/>
      <c r="AX839" s="405"/>
      <c r="AY839" s="405"/>
      <c r="AZ839" s="404"/>
      <c r="BA839" s="405"/>
      <c r="BB839" s="405"/>
      <c r="BC839" s="394"/>
      <c r="BD839" s="394"/>
      <c r="BE839" s="394"/>
      <c r="BG839" s="2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</row>
    <row r="840" spans="1:100" s="1" customFormat="1" x14ac:dyDescent="0.25">
      <c r="A840" s="394"/>
      <c r="B840" s="394"/>
      <c r="C840" s="394"/>
      <c r="D840" s="394"/>
      <c r="E840" s="394"/>
      <c r="F840" s="394"/>
      <c r="G840" s="394"/>
      <c r="H840" s="394"/>
      <c r="I840" s="394"/>
      <c r="J840" s="394"/>
      <c r="K840" s="394"/>
      <c r="L840" s="394"/>
      <c r="M840" s="394"/>
      <c r="N840" s="394"/>
      <c r="O840" s="394"/>
      <c r="P840" s="400"/>
      <c r="Q840" s="394"/>
      <c r="R840" s="394"/>
      <c r="S840" s="394"/>
      <c r="T840" s="394"/>
      <c r="U840" s="394"/>
      <c r="V840" s="394"/>
      <c r="W840" s="394"/>
      <c r="X840" s="394"/>
      <c r="Y840" s="399"/>
      <c r="Z840" s="394"/>
      <c r="AA840" s="401"/>
      <c r="AB840" s="401"/>
      <c r="AC840" s="401"/>
      <c r="AD840" s="401"/>
      <c r="AE840" s="362"/>
      <c r="AF840" s="405"/>
      <c r="AG840" s="401"/>
      <c r="AH840" s="405"/>
      <c r="AI840" s="401"/>
      <c r="AJ840" s="401"/>
      <c r="AK840" s="394"/>
      <c r="AL840" s="394"/>
      <c r="AM840" s="394"/>
      <c r="AN840" s="399"/>
      <c r="AO840" s="394"/>
      <c r="AP840" s="401"/>
      <c r="AQ840" s="401"/>
      <c r="AR840" s="401"/>
      <c r="AS840" s="406"/>
      <c r="AT840" s="405"/>
      <c r="AU840" s="405"/>
      <c r="AV840" s="404"/>
      <c r="AW840" s="405"/>
      <c r="AX840" s="405"/>
      <c r="AY840" s="405"/>
      <c r="AZ840" s="404"/>
      <c r="BA840" s="405"/>
      <c r="BB840" s="405"/>
      <c r="BC840" s="394"/>
      <c r="BD840" s="394"/>
      <c r="BE840" s="394"/>
      <c r="BG840" s="2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</row>
    <row r="841" spans="1:100" s="1" customFormat="1" x14ac:dyDescent="0.25">
      <c r="A841" s="394"/>
      <c r="B841" s="394"/>
      <c r="C841" s="394"/>
      <c r="D841" s="394"/>
      <c r="E841" s="394"/>
      <c r="F841" s="394"/>
      <c r="G841" s="394"/>
      <c r="H841" s="394"/>
      <c r="I841" s="394"/>
      <c r="J841" s="394"/>
      <c r="K841" s="394"/>
      <c r="L841" s="394"/>
      <c r="M841" s="394"/>
      <c r="N841" s="394"/>
      <c r="O841" s="394"/>
      <c r="P841" s="400"/>
      <c r="Q841" s="394"/>
      <c r="R841" s="394"/>
      <c r="S841" s="394"/>
      <c r="T841" s="394"/>
      <c r="U841" s="394"/>
      <c r="V841" s="394"/>
      <c r="W841" s="394"/>
      <c r="X841" s="394"/>
      <c r="Y841" s="399"/>
      <c r="Z841" s="394"/>
      <c r="AA841" s="401"/>
      <c r="AB841" s="401"/>
      <c r="AC841" s="401"/>
      <c r="AD841" s="401"/>
      <c r="AE841" s="362"/>
      <c r="AF841" s="405"/>
      <c r="AG841" s="401"/>
      <c r="AH841" s="405"/>
      <c r="AI841" s="401"/>
      <c r="AJ841" s="401"/>
      <c r="AK841" s="394"/>
      <c r="AL841" s="394"/>
      <c r="AM841" s="394"/>
      <c r="AN841" s="399"/>
      <c r="AO841" s="394"/>
      <c r="AP841" s="401"/>
      <c r="AQ841" s="401"/>
      <c r="AR841" s="401"/>
      <c r="AS841" s="406"/>
      <c r="AT841" s="405"/>
      <c r="AU841" s="405"/>
      <c r="AV841" s="404"/>
      <c r="AW841" s="405"/>
      <c r="AX841" s="405"/>
      <c r="AY841" s="405"/>
      <c r="AZ841" s="404"/>
      <c r="BA841" s="405"/>
      <c r="BB841" s="405"/>
      <c r="BC841" s="394"/>
      <c r="BD841" s="394"/>
      <c r="BE841" s="394"/>
      <c r="BG841" s="2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</row>
    <row r="842" spans="1:100" s="1" customFormat="1" x14ac:dyDescent="0.25">
      <c r="A842" s="394"/>
      <c r="B842" s="394"/>
      <c r="C842" s="394"/>
      <c r="D842" s="394"/>
      <c r="E842" s="394"/>
      <c r="F842" s="394"/>
      <c r="G842" s="394"/>
      <c r="H842" s="394"/>
      <c r="I842" s="394"/>
      <c r="J842" s="394"/>
      <c r="K842" s="394"/>
      <c r="L842" s="394"/>
      <c r="M842" s="394"/>
      <c r="N842" s="394"/>
      <c r="O842" s="394"/>
      <c r="P842" s="400"/>
      <c r="Q842" s="394"/>
      <c r="R842" s="394"/>
      <c r="S842" s="394"/>
      <c r="T842" s="394"/>
      <c r="U842" s="394"/>
      <c r="V842" s="394"/>
      <c r="W842" s="394"/>
      <c r="X842" s="394"/>
      <c r="Y842" s="399"/>
      <c r="Z842" s="394"/>
      <c r="AA842" s="401"/>
      <c r="AB842" s="401"/>
      <c r="AC842" s="401"/>
      <c r="AD842" s="401"/>
      <c r="AE842" s="362"/>
      <c r="AF842" s="405"/>
      <c r="AG842" s="401"/>
      <c r="AH842" s="405"/>
      <c r="AI842" s="401"/>
      <c r="AJ842" s="401"/>
      <c r="AK842" s="394"/>
      <c r="AL842" s="394"/>
      <c r="AM842" s="394"/>
      <c r="AN842" s="399"/>
      <c r="AO842" s="394"/>
      <c r="AP842" s="401"/>
      <c r="AQ842" s="401"/>
      <c r="AR842" s="401"/>
      <c r="AS842" s="406"/>
      <c r="AT842" s="405"/>
      <c r="AU842" s="405"/>
      <c r="AV842" s="404"/>
      <c r="AW842" s="405"/>
      <c r="AX842" s="405"/>
      <c r="AY842" s="405"/>
      <c r="AZ842" s="404"/>
      <c r="BA842" s="405"/>
      <c r="BB842" s="405"/>
      <c r="BC842" s="394"/>
      <c r="BD842" s="394"/>
      <c r="BE842" s="394"/>
      <c r="BG842" s="2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</row>
    <row r="843" spans="1:100" s="1" customFormat="1" x14ac:dyDescent="0.25">
      <c r="A843" s="394"/>
      <c r="B843" s="394"/>
      <c r="C843" s="394"/>
      <c r="D843" s="394"/>
      <c r="E843" s="394"/>
      <c r="F843" s="394"/>
      <c r="G843" s="394"/>
      <c r="H843" s="394"/>
      <c r="I843" s="394"/>
      <c r="J843" s="394"/>
      <c r="K843" s="394"/>
      <c r="L843" s="394"/>
      <c r="M843" s="394"/>
      <c r="N843" s="394"/>
      <c r="O843" s="394"/>
      <c r="P843" s="400"/>
      <c r="Q843" s="394"/>
      <c r="R843" s="394"/>
      <c r="S843" s="394"/>
      <c r="T843" s="394"/>
      <c r="U843" s="394"/>
      <c r="V843" s="394"/>
      <c r="W843" s="394"/>
      <c r="X843" s="394"/>
      <c r="Y843" s="399"/>
      <c r="Z843" s="394"/>
      <c r="AA843" s="401"/>
      <c r="AB843" s="401"/>
      <c r="AC843" s="401"/>
      <c r="AD843" s="401"/>
      <c r="AE843" s="362"/>
      <c r="AF843" s="405"/>
      <c r="AG843" s="401"/>
      <c r="AH843" s="405"/>
      <c r="AI843" s="401"/>
      <c r="AJ843" s="401"/>
      <c r="AK843" s="394"/>
      <c r="AL843" s="394"/>
      <c r="AM843" s="394"/>
      <c r="AN843" s="399"/>
      <c r="AO843" s="394"/>
      <c r="AP843" s="401"/>
      <c r="AQ843" s="401"/>
      <c r="AR843" s="401"/>
      <c r="AS843" s="406"/>
      <c r="AT843" s="405"/>
      <c r="AU843" s="405"/>
      <c r="AV843" s="404"/>
      <c r="AW843" s="405"/>
      <c r="AX843" s="405"/>
      <c r="AY843" s="405"/>
      <c r="AZ843" s="404"/>
      <c r="BA843" s="405"/>
      <c r="BB843" s="405"/>
      <c r="BC843" s="394"/>
      <c r="BD843" s="394"/>
      <c r="BE843" s="394"/>
      <c r="BG843" s="2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</row>
    <row r="844" spans="1:100" s="1" customFormat="1" x14ac:dyDescent="0.25">
      <c r="A844" s="394"/>
      <c r="B844" s="394"/>
      <c r="C844" s="394"/>
      <c r="D844" s="394"/>
      <c r="E844" s="394"/>
      <c r="F844" s="394"/>
      <c r="G844" s="394"/>
      <c r="H844" s="394"/>
      <c r="I844" s="394"/>
      <c r="J844" s="394"/>
      <c r="K844" s="394"/>
      <c r="L844" s="394"/>
      <c r="M844" s="394"/>
      <c r="N844" s="394"/>
      <c r="O844" s="394"/>
      <c r="P844" s="400"/>
      <c r="Q844" s="394"/>
      <c r="R844" s="394"/>
      <c r="S844" s="394"/>
      <c r="T844" s="394"/>
      <c r="U844" s="394"/>
      <c r="V844" s="394"/>
      <c r="W844" s="394"/>
      <c r="X844" s="394"/>
      <c r="Y844" s="399"/>
      <c r="Z844" s="394"/>
      <c r="AA844" s="401"/>
      <c r="AB844" s="401"/>
      <c r="AC844" s="401"/>
      <c r="AD844" s="401"/>
      <c r="AE844" s="362"/>
      <c r="AF844" s="405"/>
      <c r="AG844" s="401"/>
      <c r="AH844" s="405"/>
      <c r="AI844" s="401"/>
      <c r="AJ844" s="401"/>
      <c r="AK844" s="394"/>
      <c r="AL844" s="394"/>
      <c r="AM844" s="394"/>
      <c r="AN844" s="399"/>
      <c r="AO844" s="394"/>
      <c r="AP844" s="401"/>
      <c r="AQ844" s="401"/>
      <c r="AR844" s="401"/>
      <c r="AS844" s="406"/>
      <c r="AT844" s="405"/>
      <c r="AU844" s="405"/>
      <c r="AV844" s="404"/>
      <c r="AW844" s="405"/>
      <c r="AX844" s="405"/>
      <c r="AY844" s="405"/>
      <c r="AZ844" s="404"/>
      <c r="BA844" s="405"/>
      <c r="BB844" s="405"/>
      <c r="BC844" s="394"/>
      <c r="BD844" s="394"/>
      <c r="BE844" s="394"/>
      <c r="BG844" s="2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</row>
    <row r="845" spans="1:100" s="1" customFormat="1" x14ac:dyDescent="0.25">
      <c r="A845" s="394"/>
      <c r="B845" s="394"/>
      <c r="C845" s="394"/>
      <c r="D845" s="394"/>
      <c r="E845" s="394"/>
      <c r="F845" s="394"/>
      <c r="G845" s="394"/>
      <c r="H845" s="394"/>
      <c r="I845" s="394"/>
      <c r="J845" s="394"/>
      <c r="K845" s="394"/>
      <c r="L845" s="394"/>
      <c r="M845" s="394"/>
      <c r="N845" s="394"/>
      <c r="O845" s="394"/>
      <c r="P845" s="400"/>
      <c r="Q845" s="394"/>
      <c r="R845" s="394"/>
      <c r="S845" s="394"/>
      <c r="T845" s="394"/>
      <c r="U845" s="394"/>
      <c r="V845" s="394"/>
      <c r="W845" s="394"/>
      <c r="X845" s="394"/>
      <c r="Y845" s="399"/>
      <c r="Z845" s="394"/>
      <c r="AA845" s="401"/>
      <c r="AB845" s="401"/>
      <c r="AC845" s="401"/>
      <c r="AD845" s="401"/>
      <c r="AE845" s="362"/>
      <c r="AF845" s="405"/>
      <c r="AG845" s="401"/>
      <c r="AH845" s="405"/>
      <c r="AI845" s="401"/>
      <c r="AJ845" s="401"/>
      <c r="AK845" s="394"/>
      <c r="AL845" s="394"/>
      <c r="AM845" s="394"/>
      <c r="AN845" s="399"/>
      <c r="AO845" s="394"/>
      <c r="AP845" s="401"/>
      <c r="AQ845" s="401"/>
      <c r="AR845" s="401"/>
      <c r="AS845" s="406"/>
      <c r="AT845" s="405"/>
      <c r="AU845" s="405"/>
      <c r="AV845" s="404"/>
      <c r="AW845" s="405"/>
      <c r="AX845" s="405"/>
      <c r="AY845" s="405"/>
      <c r="AZ845" s="404"/>
      <c r="BA845" s="405"/>
      <c r="BB845" s="405"/>
      <c r="BC845" s="394"/>
      <c r="BD845" s="394"/>
      <c r="BE845" s="394"/>
      <c r="BG845" s="2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</row>
    <row r="846" spans="1:100" s="1" customFormat="1" x14ac:dyDescent="0.25">
      <c r="A846" s="394"/>
      <c r="B846" s="394"/>
      <c r="C846" s="394"/>
      <c r="D846" s="394"/>
      <c r="E846" s="394"/>
      <c r="F846" s="394"/>
      <c r="G846" s="394"/>
      <c r="H846" s="394"/>
      <c r="I846" s="394"/>
      <c r="J846" s="394"/>
      <c r="K846" s="394"/>
      <c r="L846" s="394"/>
      <c r="M846" s="394"/>
      <c r="N846" s="394"/>
      <c r="O846" s="394"/>
      <c r="P846" s="400"/>
      <c r="Q846" s="394"/>
      <c r="R846" s="394"/>
      <c r="S846" s="394"/>
      <c r="T846" s="394"/>
      <c r="U846" s="394"/>
      <c r="V846" s="394"/>
      <c r="W846" s="394"/>
      <c r="X846" s="394"/>
      <c r="Y846" s="399"/>
      <c r="Z846" s="394"/>
      <c r="AA846" s="401"/>
      <c r="AB846" s="401"/>
      <c r="AC846" s="401"/>
      <c r="AD846" s="401"/>
      <c r="AE846" s="362"/>
      <c r="AF846" s="405"/>
      <c r="AG846" s="401"/>
      <c r="AH846" s="405"/>
      <c r="AI846" s="401"/>
      <c r="AJ846" s="401"/>
      <c r="AK846" s="394"/>
      <c r="AL846" s="394"/>
      <c r="AM846" s="394"/>
      <c r="AN846" s="399"/>
      <c r="AO846" s="394"/>
      <c r="AP846" s="401"/>
      <c r="AQ846" s="401"/>
      <c r="AR846" s="401"/>
      <c r="AS846" s="406"/>
      <c r="AT846" s="405"/>
      <c r="AU846" s="405"/>
      <c r="AV846" s="404"/>
      <c r="AW846" s="405"/>
      <c r="AX846" s="405"/>
      <c r="AY846" s="405"/>
      <c r="AZ846" s="404"/>
      <c r="BA846" s="405"/>
      <c r="BB846" s="405"/>
      <c r="BC846" s="394"/>
      <c r="BD846" s="394"/>
      <c r="BE846" s="394"/>
      <c r="BG846" s="2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</row>
    <row r="847" spans="1:100" s="1" customFormat="1" x14ac:dyDescent="0.25">
      <c r="A847" s="394"/>
      <c r="B847" s="394"/>
      <c r="C847" s="394"/>
      <c r="D847" s="394"/>
      <c r="E847" s="394"/>
      <c r="F847" s="394"/>
      <c r="G847" s="394"/>
      <c r="H847" s="394"/>
      <c r="I847" s="394"/>
      <c r="J847" s="394"/>
      <c r="K847" s="394"/>
      <c r="L847" s="394"/>
      <c r="M847" s="394"/>
      <c r="N847" s="394"/>
      <c r="O847" s="394"/>
      <c r="P847" s="400"/>
      <c r="Q847" s="394"/>
      <c r="R847" s="394"/>
      <c r="S847" s="394"/>
      <c r="T847" s="394"/>
      <c r="U847" s="394"/>
      <c r="V847" s="394"/>
      <c r="W847" s="394"/>
      <c r="X847" s="394"/>
      <c r="Y847" s="399"/>
      <c r="Z847" s="394"/>
      <c r="AA847" s="401"/>
      <c r="AB847" s="401"/>
      <c r="AC847" s="401"/>
      <c r="AD847" s="401"/>
      <c r="AE847" s="362"/>
      <c r="AF847" s="405"/>
      <c r="AG847" s="401"/>
      <c r="AH847" s="405"/>
      <c r="AI847" s="401"/>
      <c r="AJ847" s="401"/>
      <c r="AK847" s="394"/>
      <c r="AL847" s="394"/>
      <c r="AM847" s="394"/>
      <c r="AN847" s="399"/>
      <c r="AO847" s="394"/>
      <c r="AP847" s="401"/>
      <c r="AQ847" s="401"/>
      <c r="AR847" s="401"/>
      <c r="AS847" s="406"/>
      <c r="AT847" s="405"/>
      <c r="AU847" s="405"/>
      <c r="AV847" s="404"/>
      <c r="AW847" s="405"/>
      <c r="AX847" s="405"/>
      <c r="AY847" s="405"/>
      <c r="AZ847" s="404"/>
      <c r="BA847" s="405"/>
      <c r="BB847" s="405"/>
      <c r="BC847" s="394"/>
      <c r="BD847" s="394"/>
      <c r="BE847" s="394"/>
      <c r="BG847" s="2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</row>
    <row r="848" spans="1:100" s="1" customFormat="1" x14ac:dyDescent="0.25">
      <c r="A848" s="394"/>
      <c r="B848" s="394"/>
      <c r="C848" s="394"/>
      <c r="D848" s="394"/>
      <c r="E848" s="394"/>
      <c r="F848" s="394"/>
      <c r="G848" s="394"/>
      <c r="H848" s="394"/>
      <c r="I848" s="394"/>
      <c r="J848" s="394"/>
      <c r="K848" s="394"/>
      <c r="L848" s="394"/>
      <c r="M848" s="394"/>
      <c r="N848" s="394"/>
      <c r="O848" s="394"/>
      <c r="P848" s="400"/>
      <c r="Q848" s="394"/>
      <c r="R848" s="394"/>
      <c r="S848" s="394"/>
      <c r="T848" s="394"/>
      <c r="U848" s="394"/>
      <c r="V848" s="394"/>
      <c r="W848" s="394"/>
      <c r="X848" s="394"/>
      <c r="Y848" s="399"/>
      <c r="Z848" s="394"/>
      <c r="AA848" s="401"/>
      <c r="AB848" s="401"/>
      <c r="AC848" s="401"/>
      <c r="AD848" s="401"/>
      <c r="AE848" s="362"/>
      <c r="AF848" s="405"/>
      <c r="AG848" s="401"/>
      <c r="AH848" s="405"/>
      <c r="AI848" s="401"/>
      <c r="AJ848" s="401"/>
      <c r="AK848" s="394"/>
      <c r="AL848" s="394"/>
      <c r="AM848" s="394"/>
      <c r="AN848" s="399"/>
      <c r="AO848" s="394"/>
      <c r="AP848" s="401"/>
      <c r="AQ848" s="401"/>
      <c r="AR848" s="401"/>
      <c r="AS848" s="406"/>
      <c r="AT848" s="405"/>
      <c r="AU848" s="405"/>
      <c r="AV848" s="404"/>
      <c r="AW848" s="405"/>
      <c r="AX848" s="405"/>
      <c r="AY848" s="405"/>
      <c r="AZ848" s="404"/>
      <c r="BA848" s="405"/>
      <c r="BB848" s="405"/>
      <c r="BC848" s="394"/>
      <c r="BD848" s="394"/>
      <c r="BE848" s="394"/>
      <c r="BG848" s="2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</row>
    <row r="849" spans="1:100" s="1" customFormat="1" x14ac:dyDescent="0.25">
      <c r="A849" s="394"/>
      <c r="B849" s="394"/>
      <c r="C849" s="394"/>
      <c r="D849" s="394"/>
      <c r="E849" s="394"/>
      <c r="F849" s="394"/>
      <c r="G849" s="394"/>
      <c r="H849" s="394"/>
      <c r="I849" s="394"/>
      <c r="J849" s="394"/>
      <c r="K849" s="394"/>
      <c r="L849" s="394"/>
      <c r="M849" s="394"/>
      <c r="N849" s="394"/>
      <c r="O849" s="394"/>
      <c r="P849" s="400"/>
      <c r="Q849" s="394"/>
      <c r="R849" s="394"/>
      <c r="S849" s="394"/>
      <c r="T849" s="394"/>
      <c r="U849" s="394"/>
      <c r="V849" s="394"/>
      <c r="W849" s="394"/>
      <c r="X849" s="394"/>
      <c r="Y849" s="399"/>
      <c r="Z849" s="394"/>
      <c r="AA849" s="401"/>
      <c r="AB849" s="401"/>
      <c r="AC849" s="401"/>
      <c r="AD849" s="401"/>
      <c r="AE849" s="362"/>
      <c r="AF849" s="405"/>
      <c r="AG849" s="401"/>
      <c r="AH849" s="405"/>
      <c r="AI849" s="401"/>
      <c r="AJ849" s="401"/>
      <c r="AK849" s="394"/>
      <c r="AL849" s="394"/>
      <c r="AM849" s="394"/>
      <c r="AN849" s="399"/>
      <c r="AO849" s="394"/>
      <c r="AP849" s="401"/>
      <c r="AQ849" s="401"/>
      <c r="AR849" s="401"/>
      <c r="AS849" s="406"/>
      <c r="AT849" s="405"/>
      <c r="AU849" s="405"/>
      <c r="AV849" s="404"/>
      <c r="AW849" s="405"/>
      <c r="AX849" s="405"/>
      <c r="AY849" s="405"/>
      <c r="AZ849" s="404"/>
      <c r="BA849" s="405"/>
      <c r="BB849" s="405"/>
      <c r="BC849" s="394"/>
      <c r="BD849" s="394"/>
      <c r="BE849" s="394"/>
      <c r="BG849" s="2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</row>
    <row r="850" spans="1:100" s="1" customFormat="1" x14ac:dyDescent="0.25">
      <c r="A850" s="394"/>
      <c r="B850" s="394"/>
      <c r="C850" s="394"/>
      <c r="D850" s="394"/>
      <c r="E850" s="394"/>
      <c r="F850" s="394"/>
      <c r="G850" s="394"/>
      <c r="H850" s="394"/>
      <c r="I850" s="394"/>
      <c r="J850" s="394"/>
      <c r="K850" s="394"/>
      <c r="L850" s="394"/>
      <c r="M850" s="394"/>
      <c r="N850" s="394"/>
      <c r="O850" s="394"/>
      <c r="P850" s="400"/>
      <c r="Q850" s="394"/>
      <c r="R850" s="394"/>
      <c r="S850" s="394"/>
      <c r="T850" s="394"/>
      <c r="U850" s="394"/>
      <c r="V850" s="394"/>
      <c r="W850" s="394"/>
      <c r="X850" s="394"/>
      <c r="Y850" s="399"/>
      <c r="Z850" s="394"/>
      <c r="AA850" s="401"/>
      <c r="AB850" s="401"/>
      <c r="AC850" s="401"/>
      <c r="AD850" s="401"/>
      <c r="AE850" s="362"/>
      <c r="AF850" s="405"/>
      <c r="AG850" s="401"/>
      <c r="AH850" s="405"/>
      <c r="AI850" s="401"/>
      <c r="AJ850" s="401"/>
      <c r="AK850" s="394"/>
      <c r="AL850" s="394"/>
      <c r="AM850" s="394"/>
      <c r="AN850" s="399"/>
      <c r="AO850" s="394"/>
      <c r="AP850" s="401"/>
      <c r="AQ850" s="401"/>
      <c r="AR850" s="401"/>
      <c r="AS850" s="406"/>
      <c r="AT850" s="405"/>
      <c r="AU850" s="405"/>
      <c r="AV850" s="404"/>
      <c r="AW850" s="405"/>
      <c r="AX850" s="405"/>
      <c r="AY850" s="405"/>
      <c r="AZ850" s="404"/>
      <c r="BA850" s="405"/>
      <c r="BB850" s="405"/>
      <c r="BC850" s="394"/>
      <c r="BD850" s="394"/>
      <c r="BE850" s="394"/>
      <c r="BG850" s="2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</row>
    <row r="851" spans="1:100" s="1" customFormat="1" x14ac:dyDescent="0.25">
      <c r="A851" s="394"/>
      <c r="B851" s="394"/>
      <c r="C851" s="394"/>
      <c r="D851" s="394"/>
      <c r="E851" s="394"/>
      <c r="F851" s="394"/>
      <c r="G851" s="394"/>
      <c r="H851" s="394"/>
      <c r="I851" s="394"/>
      <c r="J851" s="394"/>
      <c r="K851" s="394"/>
      <c r="L851" s="394"/>
      <c r="M851" s="394"/>
      <c r="N851" s="394"/>
      <c r="O851" s="394"/>
      <c r="P851" s="400"/>
      <c r="Q851" s="394"/>
      <c r="R851" s="394"/>
      <c r="S851" s="394"/>
      <c r="T851" s="394"/>
      <c r="U851" s="394"/>
      <c r="V851" s="394"/>
      <c r="W851" s="394"/>
      <c r="X851" s="394"/>
      <c r="Y851" s="399"/>
      <c r="Z851" s="394"/>
      <c r="AA851" s="401"/>
      <c r="AB851" s="401"/>
      <c r="AC851" s="401"/>
      <c r="AD851" s="401"/>
      <c r="AE851" s="362"/>
      <c r="AF851" s="405"/>
      <c r="AG851" s="401"/>
      <c r="AH851" s="405"/>
      <c r="AI851" s="401"/>
      <c r="AJ851" s="401"/>
      <c r="AK851" s="394"/>
      <c r="AL851" s="394"/>
      <c r="AM851" s="394"/>
      <c r="AN851" s="399"/>
      <c r="AO851" s="394"/>
      <c r="AP851" s="401"/>
      <c r="AQ851" s="401"/>
      <c r="AR851" s="401"/>
      <c r="AS851" s="406"/>
      <c r="AT851" s="405"/>
      <c r="AU851" s="405"/>
      <c r="AV851" s="404"/>
      <c r="AW851" s="405"/>
      <c r="AX851" s="405"/>
      <c r="AY851" s="405"/>
      <c r="AZ851" s="404"/>
      <c r="BA851" s="405"/>
      <c r="BB851" s="405"/>
      <c r="BC851" s="394"/>
      <c r="BD851" s="394"/>
      <c r="BE851" s="394"/>
      <c r="BG851" s="2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</row>
    <row r="852" spans="1:100" s="1" customFormat="1" x14ac:dyDescent="0.25">
      <c r="A852" s="394"/>
      <c r="B852" s="394"/>
      <c r="C852" s="394"/>
      <c r="D852" s="394"/>
      <c r="E852" s="394"/>
      <c r="F852" s="394"/>
      <c r="G852" s="394"/>
      <c r="H852" s="394"/>
      <c r="I852" s="394"/>
      <c r="J852" s="394"/>
      <c r="K852" s="394"/>
      <c r="L852" s="394"/>
      <c r="M852" s="394"/>
      <c r="N852" s="394"/>
      <c r="O852" s="394"/>
      <c r="P852" s="400"/>
      <c r="Q852" s="394"/>
      <c r="R852" s="394"/>
      <c r="S852" s="394"/>
      <c r="T852" s="394"/>
      <c r="U852" s="394"/>
      <c r="V852" s="394"/>
      <c r="W852" s="394"/>
      <c r="X852" s="394"/>
      <c r="Y852" s="399"/>
      <c r="Z852" s="394"/>
      <c r="AA852" s="401"/>
      <c r="AB852" s="401"/>
      <c r="AC852" s="401"/>
      <c r="AD852" s="401"/>
      <c r="AE852" s="362"/>
      <c r="AF852" s="405"/>
      <c r="AG852" s="401"/>
      <c r="AH852" s="405"/>
      <c r="AI852" s="401"/>
      <c r="AJ852" s="401"/>
      <c r="AK852" s="394"/>
      <c r="AL852" s="394"/>
      <c r="AM852" s="394"/>
      <c r="AN852" s="399"/>
      <c r="AO852" s="394"/>
      <c r="AP852" s="401"/>
      <c r="AQ852" s="401"/>
      <c r="AR852" s="401"/>
      <c r="AS852" s="406"/>
      <c r="AT852" s="405"/>
      <c r="AU852" s="405"/>
      <c r="AV852" s="404"/>
      <c r="AW852" s="405"/>
      <c r="AX852" s="405"/>
      <c r="AY852" s="405"/>
      <c r="AZ852" s="404"/>
      <c r="BA852" s="405"/>
      <c r="BB852" s="405"/>
      <c r="BC852" s="394"/>
      <c r="BD852" s="394"/>
      <c r="BE852" s="394"/>
      <c r="BG852" s="2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</row>
    <row r="853" spans="1:100" s="1" customFormat="1" x14ac:dyDescent="0.25">
      <c r="A853" s="394"/>
      <c r="B853" s="394"/>
      <c r="C853" s="394"/>
      <c r="D853" s="394"/>
      <c r="E853" s="394"/>
      <c r="F853" s="394"/>
      <c r="G853" s="394"/>
      <c r="H853" s="394"/>
      <c r="I853" s="394"/>
      <c r="J853" s="394"/>
      <c r="K853" s="394"/>
      <c r="L853" s="394"/>
      <c r="M853" s="394"/>
      <c r="N853" s="394"/>
      <c r="O853" s="394"/>
      <c r="P853" s="400"/>
      <c r="Q853" s="394"/>
      <c r="R853" s="394"/>
      <c r="S853" s="394"/>
      <c r="T853" s="394"/>
      <c r="U853" s="394"/>
      <c r="V853" s="394"/>
      <c r="W853" s="394"/>
      <c r="X853" s="394"/>
      <c r="Y853" s="399"/>
      <c r="Z853" s="394"/>
      <c r="AA853" s="401"/>
      <c r="AB853" s="401"/>
      <c r="AC853" s="401"/>
      <c r="AD853" s="401"/>
      <c r="AE853" s="362"/>
      <c r="AF853" s="405"/>
      <c r="AG853" s="401"/>
      <c r="AH853" s="405"/>
      <c r="AI853" s="401"/>
      <c r="AJ853" s="401"/>
      <c r="AK853" s="394"/>
      <c r="AL853" s="394"/>
      <c r="AM853" s="394"/>
      <c r="AN853" s="399"/>
      <c r="AO853" s="394"/>
      <c r="AP853" s="401"/>
      <c r="AQ853" s="401"/>
      <c r="AR853" s="401"/>
      <c r="AS853" s="406"/>
      <c r="AT853" s="405"/>
      <c r="AU853" s="405"/>
      <c r="AV853" s="404"/>
      <c r="AW853" s="405"/>
      <c r="AX853" s="405"/>
      <c r="AY853" s="405"/>
      <c r="AZ853" s="404"/>
      <c r="BA853" s="405"/>
      <c r="BB853" s="405"/>
      <c r="BC853" s="394"/>
      <c r="BD853" s="394"/>
      <c r="BE853" s="394"/>
      <c r="BG853" s="2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</row>
    <row r="854" spans="1:100" s="1" customFormat="1" x14ac:dyDescent="0.25">
      <c r="A854" s="394"/>
      <c r="B854" s="394"/>
      <c r="C854" s="394"/>
      <c r="D854" s="394"/>
      <c r="E854" s="394"/>
      <c r="F854" s="394"/>
      <c r="G854" s="394"/>
      <c r="H854" s="394"/>
      <c r="I854" s="394"/>
      <c r="J854" s="394"/>
      <c r="K854" s="394"/>
      <c r="L854" s="394"/>
      <c r="M854" s="394"/>
      <c r="N854" s="394"/>
      <c r="O854" s="394"/>
      <c r="P854" s="400"/>
      <c r="Q854" s="394"/>
      <c r="R854" s="394"/>
      <c r="S854" s="394"/>
      <c r="T854" s="394"/>
      <c r="U854" s="394"/>
      <c r="V854" s="394"/>
      <c r="W854" s="394"/>
      <c r="X854" s="394"/>
      <c r="Y854" s="399"/>
      <c r="Z854" s="394"/>
      <c r="AA854" s="401"/>
      <c r="AB854" s="401"/>
      <c r="AC854" s="401"/>
      <c r="AD854" s="401"/>
      <c r="AE854" s="362"/>
      <c r="AF854" s="405"/>
      <c r="AG854" s="401"/>
      <c r="AH854" s="405"/>
      <c r="AI854" s="401"/>
      <c r="AJ854" s="401"/>
      <c r="AK854" s="394"/>
      <c r="AL854" s="394"/>
      <c r="AM854" s="394"/>
      <c r="AN854" s="399"/>
      <c r="AO854" s="394"/>
      <c r="AP854" s="401"/>
      <c r="AQ854" s="401"/>
      <c r="AR854" s="401"/>
      <c r="AS854" s="406"/>
      <c r="AT854" s="405"/>
      <c r="AU854" s="405"/>
      <c r="AV854" s="404"/>
      <c r="AW854" s="405"/>
      <c r="AX854" s="405"/>
      <c r="AY854" s="405"/>
      <c r="AZ854" s="404"/>
      <c r="BA854" s="405"/>
      <c r="BB854" s="405"/>
      <c r="BC854" s="394"/>
      <c r="BD854" s="394"/>
      <c r="BE854" s="394"/>
      <c r="BG854" s="2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</row>
    <row r="855" spans="1:100" s="1" customFormat="1" x14ac:dyDescent="0.25">
      <c r="A855" s="394"/>
      <c r="B855" s="394"/>
      <c r="C855" s="394"/>
      <c r="D855" s="394"/>
      <c r="E855" s="394"/>
      <c r="F855" s="394"/>
      <c r="G855" s="394"/>
      <c r="H855" s="394"/>
      <c r="I855" s="394"/>
      <c r="J855" s="394"/>
      <c r="K855" s="394"/>
      <c r="L855" s="394"/>
      <c r="M855" s="394"/>
      <c r="N855" s="394"/>
      <c r="O855" s="394"/>
      <c r="P855" s="400"/>
      <c r="Q855" s="394"/>
      <c r="R855" s="394"/>
      <c r="S855" s="394"/>
      <c r="T855" s="394"/>
      <c r="U855" s="394"/>
      <c r="V855" s="394"/>
      <c r="W855" s="394"/>
      <c r="X855" s="394"/>
      <c r="Y855" s="399"/>
      <c r="Z855" s="394"/>
      <c r="AA855" s="401"/>
      <c r="AB855" s="401"/>
      <c r="AC855" s="401"/>
      <c r="AD855" s="401"/>
      <c r="AE855" s="362"/>
      <c r="AF855" s="405"/>
      <c r="AG855" s="401"/>
      <c r="AH855" s="405"/>
      <c r="AI855" s="401"/>
      <c r="AJ855" s="401"/>
      <c r="AK855" s="394"/>
      <c r="AL855" s="394"/>
      <c r="AM855" s="394"/>
      <c r="AN855" s="399"/>
      <c r="AO855" s="394"/>
      <c r="AP855" s="401"/>
      <c r="AQ855" s="401"/>
      <c r="AR855" s="401"/>
      <c r="AS855" s="406"/>
      <c r="AT855" s="405"/>
      <c r="AU855" s="405"/>
      <c r="AV855" s="404"/>
      <c r="AW855" s="405"/>
      <c r="AX855" s="405"/>
      <c r="AY855" s="405"/>
      <c r="AZ855" s="404"/>
      <c r="BA855" s="405"/>
      <c r="BB855" s="405"/>
      <c r="BC855" s="394"/>
      <c r="BD855" s="394"/>
      <c r="BE855" s="394"/>
      <c r="BG855" s="2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</row>
    <row r="856" spans="1:100" s="1" customFormat="1" x14ac:dyDescent="0.25">
      <c r="A856" s="394"/>
      <c r="B856" s="394"/>
      <c r="C856" s="394"/>
      <c r="D856" s="394"/>
      <c r="E856" s="394"/>
      <c r="F856" s="394"/>
      <c r="G856" s="394"/>
      <c r="H856" s="394"/>
      <c r="I856" s="394"/>
      <c r="J856" s="394"/>
      <c r="K856" s="394"/>
      <c r="L856" s="394"/>
      <c r="M856" s="394"/>
      <c r="N856" s="394"/>
      <c r="O856" s="394"/>
      <c r="P856" s="400"/>
      <c r="Q856" s="394"/>
      <c r="R856" s="394"/>
      <c r="S856" s="394"/>
      <c r="T856" s="394"/>
      <c r="U856" s="394"/>
      <c r="V856" s="394"/>
      <c r="W856" s="394"/>
      <c r="X856" s="394"/>
      <c r="Y856" s="399"/>
      <c r="Z856" s="394"/>
      <c r="AA856" s="401"/>
      <c r="AB856" s="401"/>
      <c r="AC856" s="401"/>
      <c r="AD856" s="401"/>
      <c r="AE856" s="362"/>
      <c r="AF856" s="405"/>
      <c r="AG856" s="401"/>
      <c r="AH856" s="405"/>
      <c r="AI856" s="401"/>
      <c r="AJ856" s="401"/>
      <c r="AK856" s="394"/>
      <c r="AL856" s="394"/>
      <c r="AM856" s="394"/>
      <c r="AN856" s="399"/>
      <c r="AO856" s="394"/>
      <c r="AP856" s="401"/>
      <c r="AQ856" s="401"/>
      <c r="AR856" s="401"/>
      <c r="AS856" s="406"/>
      <c r="AT856" s="405"/>
      <c r="AU856" s="405"/>
      <c r="AV856" s="404"/>
      <c r="AW856" s="405"/>
      <c r="AX856" s="405"/>
      <c r="AY856" s="405"/>
      <c r="AZ856" s="404"/>
      <c r="BA856" s="405"/>
      <c r="BB856" s="405"/>
      <c r="BC856" s="394"/>
      <c r="BD856" s="394"/>
      <c r="BE856" s="394"/>
      <c r="BG856" s="2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</row>
    <row r="857" spans="1:100" s="1" customFormat="1" x14ac:dyDescent="0.25">
      <c r="A857" s="394"/>
      <c r="B857" s="394"/>
      <c r="C857" s="394"/>
      <c r="D857" s="394"/>
      <c r="E857" s="394"/>
      <c r="F857" s="394"/>
      <c r="G857" s="394"/>
      <c r="H857" s="394"/>
      <c r="I857" s="394"/>
      <c r="J857" s="394"/>
      <c r="K857" s="394"/>
      <c r="L857" s="394"/>
      <c r="M857" s="394"/>
      <c r="N857" s="394"/>
      <c r="O857" s="394"/>
      <c r="P857" s="400"/>
      <c r="Q857" s="394"/>
      <c r="R857" s="394"/>
      <c r="S857" s="394"/>
      <c r="T857" s="394"/>
      <c r="U857" s="394"/>
      <c r="V857" s="394"/>
      <c r="W857" s="394"/>
      <c r="X857" s="394"/>
      <c r="Y857" s="399"/>
      <c r="Z857" s="394"/>
      <c r="AA857" s="401"/>
      <c r="AB857" s="401"/>
      <c r="AC857" s="401"/>
      <c r="AD857" s="401"/>
      <c r="AE857" s="362"/>
      <c r="AF857" s="405"/>
      <c r="AG857" s="401"/>
      <c r="AH857" s="405"/>
      <c r="AI857" s="401"/>
      <c r="AJ857" s="401"/>
      <c r="AK857" s="394"/>
      <c r="AL857" s="394"/>
      <c r="AM857" s="394"/>
      <c r="AN857" s="399"/>
      <c r="AO857" s="394"/>
      <c r="AP857" s="401"/>
      <c r="AQ857" s="401"/>
      <c r="AR857" s="401"/>
      <c r="AS857" s="406"/>
      <c r="AT857" s="405"/>
      <c r="AU857" s="405"/>
      <c r="AV857" s="404"/>
      <c r="AW857" s="405"/>
      <c r="AX857" s="405"/>
      <c r="AY857" s="405"/>
      <c r="AZ857" s="404"/>
      <c r="BA857" s="405"/>
      <c r="BB857" s="405"/>
      <c r="BC857" s="394"/>
      <c r="BD857" s="394"/>
      <c r="BE857" s="394"/>
      <c r="BG857" s="2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</row>
    <row r="858" spans="1:100" s="1" customFormat="1" x14ac:dyDescent="0.25">
      <c r="A858" s="394"/>
      <c r="B858" s="394"/>
      <c r="C858" s="394"/>
      <c r="D858" s="394"/>
      <c r="E858" s="394"/>
      <c r="F858" s="394"/>
      <c r="G858" s="394"/>
      <c r="H858" s="394"/>
      <c r="I858" s="394"/>
      <c r="J858" s="394"/>
      <c r="K858" s="394"/>
      <c r="L858" s="394"/>
      <c r="M858" s="394"/>
      <c r="N858" s="394"/>
      <c r="O858" s="394"/>
      <c r="P858" s="400"/>
      <c r="Q858" s="394"/>
      <c r="R858" s="394"/>
      <c r="S858" s="394"/>
      <c r="T858" s="394"/>
      <c r="U858" s="394"/>
      <c r="V858" s="394"/>
      <c r="W858" s="394"/>
      <c r="X858" s="394"/>
      <c r="Y858" s="399"/>
      <c r="Z858" s="394"/>
      <c r="AA858" s="401"/>
      <c r="AB858" s="401"/>
      <c r="AC858" s="401"/>
      <c r="AD858" s="401"/>
      <c r="AE858" s="362"/>
      <c r="AF858" s="405"/>
      <c r="AG858" s="401"/>
      <c r="AH858" s="405"/>
      <c r="AI858" s="401"/>
      <c r="AJ858" s="401"/>
      <c r="AK858" s="394"/>
      <c r="AL858" s="394"/>
      <c r="AM858" s="394"/>
      <c r="AN858" s="399"/>
      <c r="AO858" s="394"/>
      <c r="AP858" s="401"/>
      <c r="AQ858" s="401"/>
      <c r="AR858" s="401"/>
      <c r="AS858" s="406"/>
      <c r="AT858" s="405"/>
      <c r="AU858" s="405"/>
      <c r="AV858" s="404"/>
      <c r="AW858" s="405"/>
      <c r="AX858" s="405"/>
      <c r="AY858" s="405"/>
      <c r="AZ858" s="404"/>
      <c r="BA858" s="405"/>
      <c r="BB858" s="405"/>
      <c r="BC858" s="394"/>
      <c r="BD858" s="394"/>
      <c r="BE858" s="394"/>
      <c r="BG858" s="2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</row>
    <row r="859" spans="1:100" s="1" customFormat="1" x14ac:dyDescent="0.25">
      <c r="A859" s="394"/>
      <c r="B859" s="394"/>
      <c r="C859" s="394"/>
      <c r="D859" s="394"/>
      <c r="E859" s="394"/>
      <c r="F859" s="394"/>
      <c r="G859" s="394"/>
      <c r="H859" s="394"/>
      <c r="I859" s="394"/>
      <c r="J859" s="394"/>
      <c r="K859" s="394"/>
      <c r="L859" s="394"/>
      <c r="M859" s="394"/>
      <c r="N859" s="394"/>
      <c r="O859" s="394"/>
      <c r="P859" s="400"/>
      <c r="Q859" s="394"/>
      <c r="R859" s="394"/>
      <c r="S859" s="394"/>
      <c r="T859" s="394"/>
      <c r="U859" s="394"/>
      <c r="V859" s="394"/>
      <c r="W859" s="394"/>
      <c r="X859" s="394"/>
      <c r="Y859" s="399"/>
      <c r="Z859" s="394"/>
      <c r="AA859" s="401"/>
      <c r="AB859" s="401"/>
      <c r="AC859" s="401"/>
      <c r="AD859" s="401"/>
      <c r="AE859" s="362"/>
      <c r="AF859" s="405"/>
      <c r="AG859" s="401"/>
      <c r="AH859" s="405"/>
      <c r="AI859" s="401"/>
      <c r="AJ859" s="401"/>
      <c r="AK859" s="394"/>
      <c r="AL859" s="394"/>
      <c r="AM859" s="394"/>
      <c r="AN859" s="399"/>
      <c r="AO859" s="394"/>
      <c r="AP859" s="401"/>
      <c r="AQ859" s="401"/>
      <c r="AR859" s="401"/>
      <c r="AS859" s="406"/>
      <c r="AT859" s="405"/>
      <c r="AU859" s="405"/>
      <c r="AV859" s="404"/>
      <c r="AW859" s="405"/>
      <c r="AX859" s="405"/>
      <c r="AY859" s="405"/>
      <c r="AZ859" s="404"/>
      <c r="BA859" s="405"/>
      <c r="BB859" s="405"/>
      <c r="BC859" s="394"/>
      <c r="BD859" s="394"/>
      <c r="BE859" s="394"/>
      <c r="BG859" s="2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</row>
    <row r="860" spans="1:100" s="1" customFormat="1" x14ac:dyDescent="0.25">
      <c r="A860" s="394"/>
      <c r="B860" s="394"/>
      <c r="C860" s="394"/>
      <c r="D860" s="394"/>
      <c r="E860" s="394"/>
      <c r="F860" s="394"/>
      <c r="G860" s="394"/>
      <c r="H860" s="394"/>
      <c r="I860" s="394"/>
      <c r="J860" s="394"/>
      <c r="K860" s="394"/>
      <c r="L860" s="394"/>
      <c r="M860" s="394"/>
      <c r="N860" s="394"/>
      <c r="O860" s="394"/>
      <c r="P860" s="400"/>
      <c r="Q860" s="394"/>
      <c r="R860" s="394"/>
      <c r="S860" s="394"/>
      <c r="T860" s="394"/>
      <c r="U860" s="394"/>
      <c r="V860" s="394"/>
      <c r="W860" s="394"/>
      <c r="X860" s="394"/>
      <c r="Y860" s="399"/>
      <c r="Z860" s="394"/>
      <c r="AA860" s="401"/>
      <c r="AB860" s="401"/>
      <c r="AC860" s="401"/>
      <c r="AD860" s="401"/>
      <c r="AE860" s="362"/>
      <c r="AF860" s="405"/>
      <c r="AG860" s="401"/>
      <c r="AH860" s="405"/>
      <c r="AI860" s="401"/>
      <c r="AJ860" s="401"/>
      <c r="AK860" s="394"/>
      <c r="AL860" s="394"/>
      <c r="AM860" s="394"/>
      <c r="AN860" s="399"/>
      <c r="AO860" s="394"/>
      <c r="AP860" s="401"/>
      <c r="AQ860" s="401"/>
      <c r="AR860" s="401"/>
      <c r="AS860" s="406"/>
      <c r="AT860" s="405"/>
      <c r="AU860" s="405"/>
      <c r="AV860" s="404"/>
      <c r="AW860" s="405"/>
      <c r="AX860" s="405"/>
      <c r="AY860" s="405"/>
      <c r="AZ860" s="404"/>
      <c r="BA860" s="405"/>
      <c r="BB860" s="405"/>
      <c r="BC860" s="394"/>
      <c r="BD860" s="394"/>
      <c r="BE860" s="394"/>
      <c r="BG860" s="2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</row>
    <row r="861" spans="1:100" s="1" customFormat="1" x14ac:dyDescent="0.25">
      <c r="A861" s="394"/>
      <c r="B861" s="394"/>
      <c r="C861" s="394"/>
      <c r="D861" s="394"/>
      <c r="E861" s="394"/>
      <c r="F861" s="394"/>
      <c r="G861" s="394"/>
      <c r="H861" s="394"/>
      <c r="I861" s="394"/>
      <c r="J861" s="394"/>
      <c r="K861" s="394"/>
      <c r="L861" s="394"/>
      <c r="M861" s="394"/>
      <c r="N861" s="394"/>
      <c r="O861" s="394"/>
      <c r="P861" s="400"/>
      <c r="Q861" s="394"/>
      <c r="R861" s="394"/>
      <c r="S861" s="394"/>
      <c r="T861" s="394"/>
      <c r="U861" s="394"/>
      <c r="V861" s="394"/>
      <c r="W861" s="394"/>
      <c r="X861" s="394"/>
      <c r="Y861" s="399"/>
      <c r="Z861" s="394"/>
      <c r="AA861" s="401"/>
      <c r="AB861" s="401"/>
      <c r="AC861" s="401"/>
      <c r="AD861" s="401"/>
      <c r="AE861" s="362"/>
      <c r="AF861" s="405"/>
      <c r="AG861" s="401"/>
      <c r="AH861" s="405"/>
      <c r="AI861" s="401"/>
      <c r="AJ861" s="401"/>
      <c r="AK861" s="394"/>
      <c r="AL861" s="394"/>
      <c r="AM861" s="394"/>
      <c r="AN861" s="399"/>
      <c r="AO861" s="394"/>
      <c r="AP861" s="401"/>
      <c r="AQ861" s="401"/>
      <c r="AR861" s="401"/>
      <c r="AS861" s="406"/>
      <c r="AT861" s="405"/>
      <c r="AU861" s="405"/>
      <c r="AV861" s="404"/>
      <c r="AW861" s="405"/>
      <c r="AX861" s="405"/>
      <c r="AY861" s="405"/>
      <c r="AZ861" s="404"/>
      <c r="BA861" s="405"/>
      <c r="BB861" s="405"/>
      <c r="BC861" s="394"/>
      <c r="BD861" s="394"/>
      <c r="BE861" s="394"/>
      <c r="BG861" s="2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</row>
    <row r="862" spans="1:100" s="1" customFormat="1" x14ac:dyDescent="0.25">
      <c r="A862" s="394"/>
      <c r="B862" s="394"/>
      <c r="C862" s="394"/>
      <c r="D862" s="394"/>
      <c r="E862" s="394"/>
      <c r="F862" s="394"/>
      <c r="G862" s="394"/>
      <c r="H862" s="394"/>
      <c r="I862" s="394"/>
      <c r="J862" s="394"/>
      <c r="K862" s="394"/>
      <c r="L862" s="394"/>
      <c r="M862" s="394"/>
      <c r="N862" s="394"/>
      <c r="O862" s="394"/>
      <c r="P862" s="400"/>
      <c r="Q862" s="394"/>
      <c r="R862" s="394"/>
      <c r="S862" s="394"/>
      <c r="T862" s="394"/>
      <c r="U862" s="394"/>
      <c r="V862" s="394"/>
      <c r="W862" s="394"/>
      <c r="X862" s="394"/>
      <c r="Y862" s="399"/>
      <c r="Z862" s="394"/>
      <c r="AA862" s="401"/>
      <c r="AB862" s="401"/>
      <c r="AC862" s="401"/>
      <c r="AD862" s="401"/>
      <c r="AE862" s="362"/>
      <c r="AF862" s="405"/>
      <c r="AG862" s="401"/>
      <c r="AH862" s="405"/>
      <c r="AI862" s="401"/>
      <c r="AJ862" s="401"/>
      <c r="AK862" s="394"/>
      <c r="AL862" s="394"/>
      <c r="AM862" s="394"/>
      <c r="AN862" s="399"/>
      <c r="AO862" s="394"/>
      <c r="AP862" s="401"/>
      <c r="AQ862" s="401"/>
      <c r="AR862" s="401"/>
      <c r="AS862" s="406"/>
      <c r="AT862" s="405"/>
      <c r="AU862" s="405"/>
      <c r="AV862" s="404"/>
      <c r="AW862" s="405"/>
      <c r="AX862" s="405"/>
      <c r="AY862" s="405"/>
      <c r="AZ862" s="404"/>
      <c r="BA862" s="405"/>
      <c r="BB862" s="405"/>
      <c r="BC862" s="394"/>
      <c r="BD862" s="394"/>
      <c r="BE862" s="394"/>
      <c r="BG862" s="2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</row>
    <row r="863" spans="1:100" s="1" customFormat="1" x14ac:dyDescent="0.25">
      <c r="A863" s="394"/>
      <c r="B863" s="394"/>
      <c r="C863" s="394"/>
      <c r="D863" s="394"/>
      <c r="E863" s="394"/>
      <c r="F863" s="394"/>
      <c r="G863" s="394"/>
      <c r="H863" s="394"/>
      <c r="I863" s="394"/>
      <c r="J863" s="394"/>
      <c r="K863" s="394"/>
      <c r="L863" s="394"/>
      <c r="M863" s="394"/>
      <c r="N863" s="394"/>
      <c r="O863" s="394"/>
      <c r="P863" s="400"/>
      <c r="Q863" s="394"/>
      <c r="R863" s="394"/>
      <c r="S863" s="394"/>
      <c r="T863" s="394"/>
      <c r="U863" s="394"/>
      <c r="V863" s="394"/>
      <c r="W863" s="394"/>
      <c r="X863" s="394"/>
      <c r="Y863" s="399"/>
      <c r="Z863" s="394"/>
      <c r="AA863" s="401"/>
      <c r="AB863" s="401"/>
      <c r="AC863" s="401"/>
      <c r="AD863" s="401"/>
      <c r="AE863" s="362"/>
      <c r="AF863" s="405"/>
      <c r="AG863" s="401"/>
      <c r="AH863" s="405"/>
      <c r="AI863" s="401"/>
      <c r="AJ863" s="401"/>
      <c r="AK863" s="394"/>
      <c r="AL863" s="394"/>
      <c r="AM863" s="394"/>
      <c r="AN863" s="399"/>
      <c r="AO863" s="394"/>
      <c r="AP863" s="401"/>
      <c r="AQ863" s="401"/>
      <c r="AR863" s="401"/>
      <c r="AS863" s="406"/>
      <c r="AT863" s="405"/>
      <c r="AU863" s="405"/>
      <c r="AV863" s="404"/>
      <c r="AW863" s="405"/>
      <c r="AX863" s="405"/>
      <c r="AY863" s="405"/>
      <c r="AZ863" s="404"/>
      <c r="BA863" s="405"/>
      <c r="BB863" s="405"/>
      <c r="BC863" s="394"/>
      <c r="BD863" s="394"/>
      <c r="BE863" s="394"/>
      <c r="BG863" s="2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</row>
    <row r="864" spans="1:100" s="1" customFormat="1" x14ac:dyDescent="0.25">
      <c r="A864" s="394"/>
      <c r="B864" s="394"/>
      <c r="C864" s="394"/>
      <c r="D864" s="394"/>
      <c r="E864" s="394"/>
      <c r="F864" s="394"/>
      <c r="G864" s="394"/>
      <c r="H864" s="394"/>
      <c r="I864" s="394"/>
      <c r="J864" s="394"/>
      <c r="K864" s="394"/>
      <c r="L864" s="394"/>
      <c r="M864" s="394"/>
      <c r="N864" s="394"/>
      <c r="O864" s="394"/>
      <c r="P864" s="400"/>
      <c r="Q864" s="394"/>
      <c r="R864" s="394"/>
      <c r="S864" s="394"/>
      <c r="T864" s="394"/>
      <c r="U864" s="394"/>
      <c r="V864" s="394"/>
      <c r="W864" s="394"/>
      <c r="X864" s="394"/>
      <c r="Y864" s="399"/>
      <c r="Z864" s="394"/>
      <c r="AA864" s="401"/>
      <c r="AB864" s="401"/>
      <c r="AC864" s="401"/>
      <c r="AD864" s="401"/>
      <c r="AE864" s="362"/>
      <c r="AF864" s="405"/>
      <c r="AG864" s="401"/>
      <c r="AH864" s="405"/>
      <c r="AI864" s="401"/>
      <c r="AJ864" s="401"/>
      <c r="AK864" s="394"/>
      <c r="AL864" s="394"/>
      <c r="AM864" s="394"/>
      <c r="AN864" s="399"/>
      <c r="AO864" s="394"/>
      <c r="AP864" s="401"/>
      <c r="AQ864" s="401"/>
      <c r="AR864" s="401"/>
      <c r="AS864" s="406"/>
      <c r="AT864" s="405"/>
      <c r="AU864" s="405"/>
      <c r="AV864" s="404"/>
      <c r="AW864" s="405"/>
      <c r="AX864" s="405"/>
      <c r="AY864" s="405"/>
      <c r="AZ864" s="404"/>
      <c r="BA864" s="405"/>
      <c r="BB864" s="405"/>
      <c r="BC864" s="394"/>
      <c r="BD864" s="394"/>
      <c r="BE864" s="394"/>
      <c r="BG864" s="2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</row>
    <row r="865" spans="1:100" s="1" customFormat="1" x14ac:dyDescent="0.25">
      <c r="A865" s="394"/>
      <c r="B865" s="394"/>
      <c r="C865" s="394"/>
      <c r="D865" s="394"/>
      <c r="E865" s="394"/>
      <c r="F865" s="394"/>
      <c r="G865" s="394"/>
      <c r="H865" s="394"/>
      <c r="I865" s="394"/>
      <c r="J865" s="394"/>
      <c r="K865" s="394"/>
      <c r="L865" s="394"/>
      <c r="M865" s="394"/>
      <c r="N865" s="394"/>
      <c r="O865" s="394"/>
      <c r="P865" s="400"/>
      <c r="Q865" s="394"/>
      <c r="R865" s="394"/>
      <c r="S865" s="394"/>
      <c r="T865" s="394"/>
      <c r="U865" s="394"/>
      <c r="V865" s="394"/>
      <c r="W865" s="394"/>
      <c r="X865" s="394"/>
      <c r="Y865" s="399"/>
      <c r="Z865" s="394"/>
      <c r="AA865" s="401"/>
      <c r="AB865" s="401"/>
      <c r="AC865" s="401"/>
      <c r="AD865" s="401"/>
      <c r="AE865" s="362"/>
      <c r="AF865" s="405"/>
      <c r="AG865" s="401"/>
      <c r="AH865" s="405"/>
      <c r="AI865" s="401"/>
      <c r="AJ865" s="401"/>
      <c r="AK865" s="394"/>
      <c r="AL865" s="394"/>
      <c r="AM865" s="394"/>
      <c r="AN865" s="399"/>
      <c r="AO865" s="394"/>
      <c r="AP865" s="401"/>
      <c r="AQ865" s="401"/>
      <c r="AR865" s="401"/>
      <c r="AS865" s="406"/>
      <c r="AT865" s="405"/>
      <c r="AU865" s="405"/>
      <c r="AV865" s="404"/>
      <c r="AW865" s="405"/>
      <c r="AX865" s="405"/>
      <c r="AY865" s="405"/>
      <c r="AZ865" s="404"/>
      <c r="BA865" s="405"/>
      <c r="BB865" s="405"/>
      <c r="BC865" s="394"/>
      <c r="BD865" s="394"/>
      <c r="BE865" s="394"/>
      <c r="BG865" s="2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</row>
    <row r="866" spans="1:100" s="1" customFormat="1" x14ac:dyDescent="0.25">
      <c r="A866" s="394"/>
      <c r="B866" s="394"/>
      <c r="C866" s="394"/>
      <c r="D866" s="394"/>
      <c r="E866" s="394"/>
      <c r="F866" s="394"/>
      <c r="G866" s="394"/>
      <c r="H866" s="394"/>
      <c r="I866" s="394"/>
      <c r="J866" s="394"/>
      <c r="K866" s="394"/>
      <c r="L866" s="394"/>
      <c r="M866" s="394"/>
      <c r="N866" s="394"/>
      <c r="O866" s="394"/>
      <c r="P866" s="400"/>
      <c r="Q866" s="394"/>
      <c r="R866" s="394"/>
      <c r="S866" s="394"/>
      <c r="T866" s="394"/>
      <c r="U866" s="394"/>
      <c r="V866" s="394"/>
      <c r="W866" s="394"/>
      <c r="X866" s="394"/>
      <c r="Y866" s="399"/>
      <c r="Z866" s="394"/>
      <c r="AA866" s="401"/>
      <c r="AB866" s="401"/>
      <c r="AC866" s="401"/>
      <c r="AD866" s="401"/>
      <c r="AE866" s="362"/>
      <c r="AF866" s="405"/>
      <c r="AG866" s="401"/>
      <c r="AH866" s="405"/>
      <c r="AI866" s="401"/>
      <c r="AJ866" s="401"/>
      <c r="AK866" s="394"/>
      <c r="AL866" s="394"/>
      <c r="AM866" s="394"/>
      <c r="AN866" s="399"/>
      <c r="AO866" s="394"/>
      <c r="AP866" s="401"/>
      <c r="AQ866" s="401"/>
      <c r="AR866" s="401"/>
      <c r="AS866" s="406"/>
      <c r="AT866" s="405"/>
      <c r="AU866" s="405"/>
      <c r="AV866" s="404"/>
      <c r="AW866" s="405"/>
      <c r="AX866" s="405"/>
      <c r="AY866" s="405"/>
      <c r="AZ866" s="404"/>
      <c r="BA866" s="405"/>
      <c r="BB866" s="405"/>
      <c r="BC866" s="394"/>
      <c r="BD866" s="394"/>
      <c r="BE866" s="394"/>
      <c r="BG866" s="2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</row>
    <row r="867" spans="1:100" s="1" customFormat="1" x14ac:dyDescent="0.25">
      <c r="A867" s="394"/>
      <c r="B867" s="394"/>
      <c r="C867" s="394"/>
      <c r="D867" s="394"/>
      <c r="E867" s="394"/>
      <c r="F867" s="394"/>
      <c r="G867" s="394"/>
      <c r="H867" s="394"/>
      <c r="I867" s="394"/>
      <c r="J867" s="394"/>
      <c r="K867" s="394"/>
      <c r="L867" s="394"/>
      <c r="M867" s="394"/>
      <c r="N867" s="394"/>
      <c r="O867" s="394"/>
      <c r="P867" s="400"/>
      <c r="Q867" s="394"/>
      <c r="R867" s="394"/>
      <c r="S867" s="394"/>
      <c r="T867" s="394"/>
      <c r="U867" s="394"/>
      <c r="V867" s="394"/>
      <c r="W867" s="394"/>
      <c r="X867" s="394"/>
      <c r="Y867" s="399"/>
      <c r="Z867" s="394"/>
      <c r="AA867" s="401"/>
      <c r="AB867" s="401"/>
      <c r="AC867" s="401"/>
      <c r="AD867" s="401"/>
      <c r="AE867" s="362"/>
      <c r="AF867" s="405"/>
      <c r="AG867" s="401"/>
      <c r="AH867" s="405"/>
      <c r="AI867" s="401"/>
      <c r="AJ867" s="401"/>
      <c r="AK867" s="394"/>
      <c r="AL867" s="394"/>
      <c r="AM867" s="394"/>
      <c r="AN867" s="399"/>
      <c r="AO867" s="394"/>
      <c r="AP867" s="401"/>
      <c r="AQ867" s="401"/>
      <c r="AR867" s="401"/>
      <c r="AS867" s="406"/>
      <c r="AT867" s="405"/>
      <c r="AU867" s="405"/>
      <c r="AV867" s="404"/>
      <c r="AW867" s="405"/>
      <c r="AX867" s="405"/>
      <c r="AY867" s="405"/>
      <c r="AZ867" s="404"/>
      <c r="BA867" s="405"/>
      <c r="BB867" s="405"/>
      <c r="BC867" s="394"/>
      <c r="BD867" s="394"/>
      <c r="BE867" s="394"/>
      <c r="BG867" s="2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</row>
    <row r="868" spans="1:100" s="1" customFormat="1" x14ac:dyDescent="0.25">
      <c r="A868" s="394"/>
      <c r="B868" s="394"/>
      <c r="C868" s="394"/>
      <c r="D868" s="394"/>
      <c r="E868" s="394"/>
      <c r="F868" s="394"/>
      <c r="G868" s="394"/>
      <c r="H868" s="394"/>
      <c r="I868" s="394"/>
      <c r="J868" s="394"/>
      <c r="K868" s="394"/>
      <c r="L868" s="394"/>
      <c r="M868" s="394"/>
      <c r="N868" s="394"/>
      <c r="O868" s="394"/>
      <c r="P868" s="400"/>
      <c r="Q868" s="394"/>
      <c r="R868" s="394"/>
      <c r="S868" s="394"/>
      <c r="T868" s="394"/>
      <c r="U868" s="394"/>
      <c r="V868" s="394"/>
      <c r="W868" s="394"/>
      <c r="X868" s="394"/>
      <c r="Y868" s="399"/>
      <c r="Z868" s="394"/>
      <c r="AA868" s="401"/>
      <c r="AB868" s="401"/>
      <c r="AC868" s="401"/>
      <c r="AD868" s="401"/>
      <c r="AE868" s="362"/>
      <c r="AF868" s="405"/>
      <c r="AG868" s="401"/>
      <c r="AH868" s="405"/>
      <c r="AI868" s="401"/>
      <c r="AJ868" s="401"/>
      <c r="AK868" s="394"/>
      <c r="AL868" s="394"/>
      <c r="AM868" s="394"/>
      <c r="AN868" s="399"/>
      <c r="AO868" s="394"/>
      <c r="AP868" s="401"/>
      <c r="AQ868" s="401"/>
      <c r="AR868" s="401"/>
      <c r="AS868" s="406"/>
      <c r="AT868" s="405"/>
      <c r="AU868" s="405"/>
      <c r="AV868" s="404"/>
      <c r="AW868" s="405"/>
      <c r="AX868" s="405"/>
      <c r="AY868" s="405"/>
      <c r="AZ868" s="404"/>
      <c r="BA868" s="405"/>
      <c r="BB868" s="405"/>
      <c r="BC868" s="394"/>
      <c r="BD868" s="394"/>
      <c r="BE868" s="394"/>
      <c r="BG868" s="2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</row>
    <row r="869" spans="1:100" s="1" customFormat="1" x14ac:dyDescent="0.25">
      <c r="A869" s="394"/>
      <c r="B869" s="394"/>
      <c r="C869" s="394"/>
      <c r="D869" s="394"/>
      <c r="E869" s="394"/>
      <c r="F869" s="394"/>
      <c r="G869" s="394"/>
      <c r="H869" s="394"/>
      <c r="I869" s="394"/>
      <c r="J869" s="394"/>
      <c r="K869" s="394"/>
      <c r="L869" s="394"/>
      <c r="M869" s="394"/>
      <c r="N869" s="394"/>
      <c r="O869" s="394"/>
      <c r="P869" s="400"/>
      <c r="Q869" s="394"/>
      <c r="R869" s="394"/>
      <c r="S869" s="394"/>
      <c r="T869" s="394"/>
      <c r="U869" s="394"/>
      <c r="V869" s="394"/>
      <c r="W869" s="394"/>
      <c r="X869" s="394"/>
      <c r="Y869" s="399"/>
      <c r="Z869" s="394"/>
      <c r="AA869" s="401"/>
      <c r="AB869" s="401"/>
      <c r="AC869" s="401"/>
      <c r="AD869" s="401"/>
      <c r="AE869" s="362"/>
      <c r="AF869" s="405"/>
      <c r="AG869" s="401"/>
      <c r="AH869" s="405"/>
      <c r="AI869" s="401"/>
      <c r="AJ869" s="401"/>
      <c r="AK869" s="394"/>
      <c r="AL869" s="394"/>
      <c r="AM869" s="394"/>
      <c r="AN869" s="399"/>
      <c r="AO869" s="394"/>
      <c r="AP869" s="401"/>
      <c r="AQ869" s="401"/>
      <c r="AR869" s="401"/>
      <c r="AS869" s="406"/>
      <c r="AT869" s="405"/>
      <c r="AU869" s="405"/>
      <c r="AV869" s="404"/>
      <c r="AW869" s="405"/>
      <c r="AX869" s="405"/>
      <c r="AY869" s="405"/>
      <c r="AZ869" s="404"/>
      <c r="BA869" s="405"/>
      <c r="BB869" s="405"/>
      <c r="BC869" s="394"/>
      <c r="BD869" s="394"/>
      <c r="BE869" s="394"/>
      <c r="BG869" s="2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</row>
    <row r="870" spans="1:100" s="1" customFormat="1" x14ac:dyDescent="0.25">
      <c r="A870" s="394"/>
      <c r="B870" s="394"/>
      <c r="C870" s="394"/>
      <c r="D870" s="394"/>
      <c r="E870" s="394"/>
      <c r="F870" s="394"/>
      <c r="G870" s="394"/>
      <c r="H870" s="394"/>
      <c r="I870" s="394"/>
      <c r="J870" s="394"/>
      <c r="K870" s="394"/>
      <c r="L870" s="394"/>
      <c r="M870" s="394"/>
      <c r="N870" s="394"/>
      <c r="O870" s="394"/>
      <c r="P870" s="400"/>
      <c r="Q870" s="394"/>
      <c r="R870" s="394"/>
      <c r="S870" s="394"/>
      <c r="T870" s="394"/>
      <c r="U870" s="394"/>
      <c r="V870" s="394"/>
      <c r="W870" s="394"/>
      <c r="X870" s="394"/>
      <c r="Y870" s="399"/>
      <c r="Z870" s="394"/>
      <c r="AA870" s="401"/>
      <c r="AB870" s="401"/>
      <c r="AC870" s="401"/>
      <c r="AD870" s="401"/>
      <c r="AE870" s="362"/>
      <c r="AF870" s="405"/>
      <c r="AG870" s="401"/>
      <c r="AH870" s="405"/>
      <c r="AI870" s="401"/>
      <c r="AJ870" s="401"/>
      <c r="AK870" s="394"/>
      <c r="AL870" s="394"/>
      <c r="AM870" s="394"/>
      <c r="AN870" s="399"/>
      <c r="AO870" s="394"/>
      <c r="AP870" s="401"/>
      <c r="AQ870" s="401"/>
      <c r="AR870" s="401"/>
      <c r="AS870" s="406"/>
      <c r="AT870" s="405"/>
      <c r="AU870" s="405"/>
      <c r="AV870" s="404"/>
      <c r="AW870" s="405"/>
      <c r="AX870" s="405"/>
      <c r="AY870" s="405"/>
      <c r="AZ870" s="404"/>
      <c r="BA870" s="405"/>
      <c r="BB870" s="405"/>
      <c r="BC870" s="394"/>
      <c r="BD870" s="394"/>
      <c r="BE870" s="394"/>
      <c r="BG870" s="2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</row>
    <row r="871" spans="1:100" s="1" customFormat="1" x14ac:dyDescent="0.25">
      <c r="A871" s="394"/>
      <c r="B871" s="394"/>
      <c r="C871" s="394"/>
      <c r="D871" s="394"/>
      <c r="E871" s="394"/>
      <c r="F871" s="394"/>
      <c r="G871" s="394"/>
      <c r="H871" s="394"/>
      <c r="I871" s="394"/>
      <c r="J871" s="394"/>
      <c r="K871" s="394"/>
      <c r="L871" s="394"/>
      <c r="M871" s="394"/>
      <c r="N871" s="394"/>
      <c r="O871" s="394"/>
      <c r="P871" s="400"/>
      <c r="Q871" s="394"/>
      <c r="R871" s="394"/>
      <c r="S871" s="394"/>
      <c r="T871" s="394"/>
      <c r="U871" s="394"/>
      <c r="V871" s="394"/>
      <c r="W871" s="394"/>
      <c r="X871" s="394"/>
      <c r="Y871" s="399"/>
      <c r="Z871" s="394"/>
      <c r="AA871" s="401"/>
      <c r="AB871" s="401"/>
      <c r="AC871" s="401"/>
      <c r="AD871" s="401"/>
      <c r="AE871" s="362"/>
      <c r="AF871" s="405"/>
      <c r="AG871" s="401"/>
      <c r="AH871" s="405"/>
      <c r="AI871" s="401"/>
      <c r="AJ871" s="401"/>
      <c r="AK871" s="394"/>
      <c r="AL871" s="394"/>
      <c r="AM871" s="394"/>
      <c r="AN871" s="399"/>
      <c r="AO871" s="394"/>
      <c r="AP871" s="401"/>
      <c r="AQ871" s="401"/>
      <c r="AR871" s="401"/>
      <c r="AS871" s="406"/>
      <c r="AT871" s="405"/>
      <c r="AU871" s="405"/>
      <c r="AV871" s="404"/>
      <c r="AW871" s="405"/>
      <c r="AX871" s="405"/>
      <c r="AY871" s="405"/>
      <c r="AZ871" s="404"/>
      <c r="BA871" s="405"/>
      <c r="BB871" s="405"/>
      <c r="BC871" s="394"/>
      <c r="BD871" s="394"/>
      <c r="BE871" s="394"/>
      <c r="BG871" s="2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</row>
    <row r="872" spans="1:100" s="1" customFormat="1" x14ac:dyDescent="0.25">
      <c r="A872" s="394"/>
      <c r="B872" s="394"/>
      <c r="C872" s="394"/>
      <c r="D872" s="394"/>
      <c r="E872" s="394"/>
      <c r="F872" s="394"/>
      <c r="G872" s="394"/>
      <c r="H872" s="394"/>
      <c r="I872" s="394"/>
      <c r="J872" s="394"/>
      <c r="K872" s="394"/>
      <c r="L872" s="394"/>
      <c r="M872" s="394"/>
      <c r="N872" s="394"/>
      <c r="O872" s="394"/>
      <c r="P872" s="400"/>
      <c r="Q872" s="394"/>
      <c r="R872" s="394"/>
      <c r="S872" s="394"/>
      <c r="T872" s="394"/>
      <c r="U872" s="394"/>
      <c r="V872" s="394"/>
      <c r="W872" s="394"/>
      <c r="X872" s="394"/>
      <c r="Y872" s="399"/>
      <c r="Z872" s="394"/>
      <c r="AA872" s="401"/>
      <c r="AB872" s="401"/>
      <c r="AC872" s="401"/>
      <c r="AD872" s="401"/>
      <c r="AE872" s="362"/>
      <c r="AF872" s="405"/>
      <c r="AG872" s="401"/>
      <c r="AH872" s="405"/>
      <c r="AI872" s="401"/>
      <c r="AJ872" s="401"/>
      <c r="AK872" s="394"/>
      <c r="AL872" s="394"/>
      <c r="AM872" s="394"/>
      <c r="AN872" s="399"/>
      <c r="AO872" s="394"/>
      <c r="AP872" s="401"/>
      <c r="AQ872" s="401"/>
      <c r="AR872" s="401"/>
      <c r="AS872" s="406"/>
      <c r="AT872" s="405"/>
      <c r="AU872" s="405"/>
      <c r="AV872" s="404"/>
      <c r="AW872" s="405"/>
      <c r="AX872" s="405"/>
      <c r="AY872" s="405"/>
      <c r="AZ872" s="404"/>
      <c r="BA872" s="405"/>
      <c r="BB872" s="405"/>
      <c r="BC872" s="394"/>
      <c r="BD872" s="394"/>
      <c r="BE872" s="394"/>
      <c r="BG872" s="2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</row>
    <row r="873" spans="1:100" s="1" customFormat="1" x14ac:dyDescent="0.25">
      <c r="A873" s="394"/>
      <c r="B873" s="394"/>
      <c r="C873" s="394"/>
      <c r="D873" s="394"/>
      <c r="E873" s="394"/>
      <c r="F873" s="394"/>
      <c r="G873" s="394"/>
      <c r="H873" s="394"/>
      <c r="I873" s="394"/>
      <c r="J873" s="394"/>
      <c r="K873" s="394"/>
      <c r="L873" s="394"/>
      <c r="M873" s="394"/>
      <c r="N873" s="394"/>
      <c r="O873" s="394"/>
      <c r="P873" s="400"/>
      <c r="Q873" s="394"/>
      <c r="R873" s="394"/>
      <c r="S873" s="394"/>
      <c r="T873" s="394"/>
      <c r="U873" s="394"/>
      <c r="V873" s="394"/>
      <c r="W873" s="394"/>
      <c r="X873" s="394"/>
      <c r="Y873" s="399"/>
      <c r="Z873" s="394"/>
      <c r="AA873" s="401"/>
      <c r="AB873" s="401"/>
      <c r="AC873" s="401"/>
      <c r="AD873" s="401"/>
      <c r="AE873" s="362"/>
      <c r="AF873" s="405"/>
      <c r="AG873" s="401"/>
      <c r="AH873" s="405"/>
      <c r="AI873" s="401"/>
      <c r="AJ873" s="401"/>
      <c r="AK873" s="394"/>
      <c r="AL873" s="394"/>
      <c r="AM873" s="394"/>
      <c r="AN873" s="399"/>
      <c r="AO873" s="394"/>
      <c r="AP873" s="401"/>
      <c r="AQ873" s="401"/>
      <c r="AR873" s="401"/>
      <c r="AS873" s="406"/>
      <c r="AT873" s="405"/>
      <c r="AU873" s="405"/>
      <c r="AV873" s="404"/>
      <c r="AW873" s="405"/>
      <c r="AX873" s="405"/>
      <c r="AY873" s="405"/>
      <c r="AZ873" s="404"/>
      <c r="BA873" s="405"/>
      <c r="BB873" s="405"/>
      <c r="BC873" s="394"/>
      <c r="BD873" s="394"/>
      <c r="BE873" s="394"/>
      <c r="BG873" s="2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</row>
    <row r="874" spans="1:100" s="1" customFormat="1" x14ac:dyDescent="0.25">
      <c r="A874" s="394"/>
      <c r="B874" s="394"/>
      <c r="C874" s="394"/>
      <c r="D874" s="394"/>
      <c r="E874" s="394"/>
      <c r="F874" s="394"/>
      <c r="G874" s="394"/>
      <c r="H874" s="394"/>
      <c r="I874" s="394"/>
      <c r="J874" s="394"/>
      <c r="K874" s="394"/>
      <c r="L874" s="394"/>
      <c r="M874" s="394"/>
      <c r="N874" s="394"/>
      <c r="O874" s="394"/>
      <c r="P874" s="400"/>
      <c r="Q874" s="394"/>
      <c r="R874" s="394"/>
      <c r="S874" s="394"/>
      <c r="T874" s="394"/>
      <c r="U874" s="394"/>
      <c r="V874" s="394"/>
      <c r="W874" s="394"/>
      <c r="X874" s="394"/>
      <c r="Y874" s="399"/>
      <c r="Z874" s="394"/>
      <c r="AA874" s="401"/>
      <c r="AB874" s="401"/>
      <c r="AC874" s="401"/>
      <c r="AD874" s="401"/>
      <c r="AE874" s="362"/>
      <c r="AF874" s="405"/>
      <c r="AG874" s="401"/>
      <c r="AH874" s="405"/>
      <c r="AI874" s="401"/>
      <c r="AJ874" s="401"/>
      <c r="AK874" s="394"/>
      <c r="AL874" s="394"/>
      <c r="AM874" s="394"/>
      <c r="AN874" s="399"/>
      <c r="AO874" s="394"/>
      <c r="AP874" s="401"/>
      <c r="AQ874" s="401"/>
      <c r="AR874" s="401"/>
      <c r="AS874" s="406"/>
      <c r="AT874" s="405"/>
      <c r="AU874" s="405"/>
      <c r="AV874" s="404"/>
      <c r="AW874" s="405"/>
      <c r="AX874" s="405"/>
      <c r="AY874" s="405"/>
      <c r="AZ874" s="404"/>
      <c r="BA874" s="405"/>
      <c r="BB874" s="405"/>
      <c r="BC874" s="394"/>
      <c r="BD874" s="394"/>
      <c r="BE874" s="394"/>
      <c r="BG874" s="2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</row>
    <row r="875" spans="1:100" s="1" customFormat="1" x14ac:dyDescent="0.25">
      <c r="A875" s="394"/>
      <c r="B875" s="394"/>
      <c r="C875" s="394"/>
      <c r="D875" s="394"/>
      <c r="E875" s="394"/>
      <c r="F875" s="394"/>
      <c r="G875" s="394"/>
      <c r="H875" s="394"/>
      <c r="I875" s="394"/>
      <c r="J875" s="394"/>
      <c r="K875" s="394"/>
      <c r="L875" s="394"/>
      <c r="M875" s="394"/>
      <c r="N875" s="394"/>
      <c r="O875" s="394"/>
      <c r="P875" s="400"/>
      <c r="Q875" s="394"/>
      <c r="R875" s="394"/>
      <c r="S875" s="394"/>
      <c r="T875" s="394"/>
      <c r="U875" s="394"/>
      <c r="V875" s="394"/>
      <c r="W875" s="394"/>
      <c r="X875" s="394"/>
      <c r="Y875" s="399"/>
      <c r="Z875" s="394"/>
      <c r="AA875" s="401"/>
      <c r="AB875" s="401"/>
      <c r="AC875" s="401"/>
      <c r="AD875" s="401"/>
      <c r="AE875" s="362"/>
      <c r="AF875" s="405"/>
      <c r="AG875" s="401"/>
      <c r="AH875" s="405"/>
      <c r="AI875" s="401"/>
      <c r="AJ875" s="401"/>
      <c r="AK875" s="394"/>
      <c r="AL875" s="394"/>
      <c r="AM875" s="394"/>
      <c r="AN875" s="399"/>
      <c r="AO875" s="394"/>
      <c r="AP875" s="401"/>
      <c r="AQ875" s="401"/>
      <c r="AR875" s="401"/>
      <c r="AS875" s="406"/>
      <c r="AT875" s="405"/>
      <c r="AU875" s="405"/>
      <c r="AV875" s="404"/>
      <c r="AW875" s="405"/>
      <c r="AX875" s="405"/>
      <c r="AY875" s="405"/>
      <c r="AZ875" s="404"/>
      <c r="BA875" s="405"/>
      <c r="BB875" s="405"/>
      <c r="BC875" s="394"/>
      <c r="BD875" s="394"/>
      <c r="BE875" s="394"/>
      <c r="BG875" s="2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</row>
    <row r="876" spans="1:100" s="1" customFormat="1" x14ac:dyDescent="0.25">
      <c r="A876" s="394"/>
      <c r="B876" s="394"/>
      <c r="C876" s="394"/>
      <c r="D876" s="394"/>
      <c r="E876" s="394"/>
      <c r="F876" s="394"/>
      <c r="G876" s="394"/>
      <c r="H876" s="394"/>
      <c r="I876" s="394"/>
      <c r="J876" s="394"/>
      <c r="K876" s="394"/>
      <c r="L876" s="394"/>
      <c r="M876" s="394"/>
      <c r="N876" s="394"/>
      <c r="O876" s="394"/>
      <c r="P876" s="400"/>
      <c r="Q876" s="394"/>
      <c r="R876" s="394"/>
      <c r="S876" s="394"/>
      <c r="T876" s="394"/>
      <c r="U876" s="394"/>
      <c r="V876" s="394"/>
      <c r="W876" s="394"/>
      <c r="X876" s="394"/>
      <c r="Y876" s="399"/>
      <c r="Z876" s="394"/>
      <c r="AA876" s="401"/>
      <c r="AB876" s="401"/>
      <c r="AC876" s="401"/>
      <c r="AD876" s="401"/>
      <c r="AE876" s="362"/>
      <c r="AF876" s="405"/>
      <c r="AG876" s="401"/>
      <c r="AH876" s="405"/>
      <c r="AI876" s="401"/>
      <c r="AJ876" s="401"/>
      <c r="AK876" s="394"/>
      <c r="AL876" s="394"/>
      <c r="AM876" s="394"/>
      <c r="AN876" s="399"/>
      <c r="AO876" s="394"/>
      <c r="AP876" s="401"/>
      <c r="AQ876" s="401"/>
      <c r="AR876" s="401"/>
      <c r="AS876" s="406"/>
      <c r="AT876" s="405"/>
      <c r="AU876" s="405"/>
      <c r="AV876" s="404"/>
      <c r="AW876" s="405"/>
      <c r="AX876" s="405"/>
      <c r="AY876" s="405"/>
      <c r="AZ876" s="404"/>
      <c r="BA876" s="405"/>
      <c r="BB876" s="405"/>
      <c r="BC876" s="394"/>
      <c r="BD876" s="394"/>
      <c r="BE876" s="394"/>
      <c r="BG876" s="2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</row>
    <row r="877" spans="1:100" s="1" customFormat="1" x14ac:dyDescent="0.25">
      <c r="A877" s="394"/>
      <c r="B877" s="394"/>
      <c r="C877" s="394"/>
      <c r="D877" s="394"/>
      <c r="E877" s="394"/>
      <c r="F877" s="394"/>
      <c r="G877" s="394"/>
      <c r="H877" s="394"/>
      <c r="I877" s="394"/>
      <c r="J877" s="394"/>
      <c r="K877" s="394"/>
      <c r="L877" s="394"/>
      <c r="M877" s="394"/>
      <c r="N877" s="394"/>
      <c r="O877" s="394"/>
      <c r="P877" s="400"/>
      <c r="Q877" s="394"/>
      <c r="R877" s="394"/>
      <c r="S877" s="394"/>
      <c r="T877" s="394"/>
      <c r="U877" s="394"/>
      <c r="V877" s="394"/>
      <c r="W877" s="394"/>
      <c r="X877" s="394"/>
      <c r="Y877" s="399"/>
      <c r="Z877" s="394"/>
      <c r="AA877" s="401"/>
      <c r="AB877" s="401"/>
      <c r="AC877" s="401"/>
      <c r="AD877" s="401"/>
      <c r="AE877" s="362"/>
      <c r="AF877" s="405"/>
      <c r="AG877" s="401"/>
      <c r="AH877" s="405"/>
      <c r="AI877" s="401"/>
      <c r="AJ877" s="401"/>
      <c r="AK877" s="394"/>
      <c r="AL877" s="394"/>
      <c r="AM877" s="394"/>
      <c r="AN877" s="399"/>
      <c r="AO877" s="394"/>
      <c r="AP877" s="401"/>
      <c r="AQ877" s="401"/>
      <c r="AR877" s="401"/>
      <c r="AS877" s="406"/>
      <c r="AT877" s="405"/>
      <c r="AU877" s="405"/>
      <c r="AV877" s="404"/>
      <c r="AW877" s="405"/>
      <c r="AX877" s="405"/>
      <c r="AY877" s="405"/>
      <c r="AZ877" s="404"/>
      <c r="BA877" s="405"/>
      <c r="BB877" s="405"/>
      <c r="BC877" s="394"/>
      <c r="BD877" s="394"/>
      <c r="BE877" s="394"/>
      <c r="BG877" s="2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</row>
    <row r="878" spans="1:100" s="1" customFormat="1" x14ac:dyDescent="0.25">
      <c r="A878" s="394"/>
      <c r="B878" s="394"/>
      <c r="C878" s="394"/>
      <c r="D878" s="394"/>
      <c r="E878" s="394"/>
      <c r="F878" s="394"/>
      <c r="G878" s="394"/>
      <c r="H878" s="394"/>
      <c r="I878" s="394"/>
      <c r="J878" s="394"/>
      <c r="K878" s="394"/>
      <c r="L878" s="394"/>
      <c r="M878" s="394"/>
      <c r="N878" s="394"/>
      <c r="O878" s="394"/>
      <c r="P878" s="400"/>
      <c r="Q878" s="394"/>
      <c r="R878" s="394"/>
      <c r="S878" s="394"/>
      <c r="T878" s="394"/>
      <c r="U878" s="394"/>
      <c r="V878" s="394"/>
      <c r="W878" s="394"/>
      <c r="X878" s="394"/>
      <c r="Y878" s="399"/>
      <c r="Z878" s="394"/>
      <c r="AA878" s="401"/>
      <c r="AB878" s="401"/>
      <c r="AC878" s="401"/>
      <c r="AD878" s="401"/>
      <c r="AE878" s="362"/>
      <c r="AF878" s="405"/>
      <c r="AG878" s="401"/>
      <c r="AH878" s="405"/>
      <c r="AI878" s="401"/>
      <c r="AJ878" s="401"/>
      <c r="AK878" s="394"/>
      <c r="AL878" s="394"/>
      <c r="AM878" s="394"/>
      <c r="AN878" s="399"/>
      <c r="AO878" s="394"/>
      <c r="AP878" s="401"/>
      <c r="AQ878" s="401"/>
      <c r="AR878" s="401"/>
      <c r="AS878" s="406"/>
      <c r="AT878" s="405"/>
      <c r="AU878" s="405"/>
      <c r="AV878" s="404"/>
      <c r="AW878" s="405"/>
      <c r="AX878" s="405"/>
      <c r="AY878" s="405"/>
      <c r="AZ878" s="404"/>
      <c r="BA878" s="405"/>
      <c r="BB878" s="405"/>
      <c r="BC878" s="394"/>
      <c r="BD878" s="394"/>
      <c r="BE878" s="394"/>
      <c r="BG878" s="2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</row>
    <row r="879" spans="1:100" s="1" customFormat="1" x14ac:dyDescent="0.25">
      <c r="A879" s="394"/>
      <c r="B879" s="394"/>
      <c r="C879" s="394"/>
      <c r="D879" s="394"/>
      <c r="E879" s="394"/>
      <c r="F879" s="394"/>
      <c r="G879" s="394"/>
      <c r="H879" s="394"/>
      <c r="I879" s="394"/>
      <c r="J879" s="394"/>
      <c r="K879" s="394"/>
      <c r="L879" s="394"/>
      <c r="M879" s="394"/>
      <c r="N879" s="394"/>
      <c r="O879" s="394"/>
      <c r="P879" s="400"/>
      <c r="Q879" s="394"/>
      <c r="R879" s="394"/>
      <c r="S879" s="394"/>
      <c r="T879" s="394"/>
      <c r="U879" s="394"/>
      <c r="V879" s="394"/>
      <c r="W879" s="394"/>
      <c r="X879" s="394"/>
      <c r="Y879" s="399"/>
      <c r="Z879" s="394"/>
      <c r="AA879" s="401"/>
      <c r="AB879" s="401"/>
      <c r="AC879" s="401"/>
      <c r="AD879" s="401"/>
      <c r="AE879" s="362"/>
      <c r="AF879" s="405"/>
      <c r="AG879" s="401"/>
      <c r="AH879" s="405"/>
      <c r="AI879" s="401"/>
      <c r="AJ879" s="401"/>
      <c r="AK879" s="394"/>
      <c r="AL879" s="394"/>
      <c r="AM879" s="394"/>
      <c r="AN879" s="399"/>
      <c r="AO879" s="394"/>
      <c r="AP879" s="401"/>
      <c r="AQ879" s="401"/>
      <c r="AR879" s="401"/>
      <c r="AS879" s="406"/>
      <c r="AT879" s="405"/>
      <c r="AU879" s="405"/>
      <c r="AV879" s="404"/>
      <c r="AW879" s="405"/>
      <c r="AX879" s="405"/>
      <c r="AY879" s="405"/>
      <c r="AZ879" s="404"/>
      <c r="BA879" s="405"/>
      <c r="BB879" s="405"/>
      <c r="BC879" s="394"/>
      <c r="BD879" s="394"/>
      <c r="BE879" s="394"/>
      <c r="BG879" s="2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</row>
    <row r="880" spans="1:100" s="1" customFormat="1" x14ac:dyDescent="0.25">
      <c r="A880" s="394"/>
      <c r="B880" s="394"/>
      <c r="C880" s="394"/>
      <c r="D880" s="394"/>
      <c r="E880" s="394"/>
      <c r="F880" s="394"/>
      <c r="G880" s="394"/>
      <c r="H880" s="394"/>
      <c r="I880" s="394"/>
      <c r="J880" s="394"/>
      <c r="K880" s="394"/>
      <c r="L880" s="394"/>
      <c r="M880" s="394"/>
      <c r="N880" s="394"/>
      <c r="O880" s="394"/>
      <c r="P880" s="400"/>
      <c r="Q880" s="394"/>
      <c r="R880" s="394"/>
      <c r="S880" s="394"/>
      <c r="T880" s="394"/>
      <c r="U880" s="394"/>
      <c r="V880" s="394"/>
      <c r="W880" s="394"/>
      <c r="X880" s="394"/>
      <c r="Y880" s="399"/>
      <c r="Z880" s="394"/>
      <c r="AA880" s="401"/>
      <c r="AB880" s="401"/>
      <c r="AC880" s="401"/>
      <c r="AD880" s="401"/>
      <c r="AE880" s="362"/>
      <c r="AF880" s="405"/>
      <c r="AG880" s="401"/>
      <c r="AH880" s="405"/>
      <c r="AI880" s="401"/>
      <c r="AJ880" s="401"/>
      <c r="AK880" s="394"/>
      <c r="AL880" s="394"/>
      <c r="AM880" s="394"/>
      <c r="AN880" s="399"/>
      <c r="AO880" s="394"/>
      <c r="AP880" s="401"/>
      <c r="AQ880" s="401"/>
      <c r="AR880" s="401"/>
      <c r="AS880" s="406"/>
      <c r="AT880" s="405"/>
      <c r="AU880" s="405"/>
      <c r="AV880" s="404"/>
      <c r="AW880" s="405"/>
      <c r="AX880" s="405"/>
      <c r="AY880" s="405"/>
      <c r="AZ880" s="404"/>
      <c r="BA880" s="405"/>
      <c r="BB880" s="405"/>
      <c r="BC880" s="394"/>
      <c r="BD880" s="394"/>
      <c r="BE880" s="394"/>
      <c r="BG880" s="2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</row>
    <row r="881" spans="1:100" s="1" customFormat="1" x14ac:dyDescent="0.25">
      <c r="A881" s="394"/>
      <c r="B881" s="394"/>
      <c r="C881" s="394"/>
      <c r="D881" s="394"/>
      <c r="E881" s="394"/>
      <c r="F881" s="394"/>
      <c r="G881" s="394"/>
      <c r="H881" s="394"/>
      <c r="I881" s="394"/>
      <c r="J881" s="394"/>
      <c r="K881" s="394"/>
      <c r="L881" s="394"/>
      <c r="M881" s="394"/>
      <c r="N881" s="394"/>
      <c r="O881" s="394"/>
      <c r="P881" s="400"/>
      <c r="Q881" s="394"/>
      <c r="R881" s="394"/>
      <c r="S881" s="394"/>
      <c r="T881" s="394"/>
      <c r="U881" s="394"/>
      <c r="V881" s="394"/>
      <c r="W881" s="394"/>
      <c r="X881" s="394"/>
      <c r="Y881" s="399"/>
      <c r="Z881" s="394"/>
      <c r="AA881" s="401"/>
      <c r="AB881" s="401"/>
      <c r="AC881" s="401"/>
      <c r="AD881" s="401"/>
      <c r="AE881" s="362"/>
      <c r="AF881" s="405"/>
      <c r="AG881" s="401"/>
      <c r="AH881" s="405"/>
      <c r="AI881" s="401"/>
      <c r="AJ881" s="401"/>
      <c r="AK881" s="394"/>
      <c r="AL881" s="394"/>
      <c r="AM881" s="394"/>
      <c r="AN881" s="399"/>
      <c r="AO881" s="394"/>
      <c r="AP881" s="401"/>
      <c r="AQ881" s="401"/>
      <c r="AR881" s="401"/>
      <c r="AS881" s="406"/>
      <c r="AT881" s="405"/>
      <c r="AU881" s="405"/>
      <c r="AV881" s="404"/>
      <c r="AW881" s="405"/>
      <c r="AX881" s="405"/>
      <c r="AY881" s="405"/>
      <c r="AZ881" s="404"/>
      <c r="BA881" s="405"/>
      <c r="BB881" s="405"/>
      <c r="BC881" s="394"/>
      <c r="BD881" s="394"/>
      <c r="BE881" s="394"/>
      <c r="BG881" s="2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</row>
    <row r="882" spans="1:100" s="1" customFormat="1" x14ac:dyDescent="0.25">
      <c r="A882" s="394"/>
      <c r="B882" s="394"/>
      <c r="C882" s="394"/>
      <c r="D882" s="394"/>
      <c r="E882" s="394"/>
      <c r="F882" s="394"/>
      <c r="G882" s="394"/>
      <c r="H882" s="394"/>
      <c r="I882" s="394"/>
      <c r="J882" s="394"/>
      <c r="K882" s="394"/>
      <c r="L882" s="394"/>
      <c r="M882" s="394"/>
      <c r="N882" s="394"/>
      <c r="O882" s="394"/>
      <c r="P882" s="400"/>
      <c r="Q882" s="394"/>
      <c r="R882" s="394"/>
      <c r="S882" s="394"/>
      <c r="T882" s="394"/>
      <c r="U882" s="394"/>
      <c r="V882" s="394"/>
      <c r="W882" s="394"/>
      <c r="X882" s="394"/>
      <c r="Y882" s="399"/>
      <c r="Z882" s="394"/>
      <c r="AA882" s="401"/>
      <c r="AB882" s="401"/>
      <c r="AC882" s="401"/>
      <c r="AD882" s="401"/>
      <c r="AE882" s="362"/>
      <c r="AF882" s="405"/>
      <c r="AG882" s="401"/>
      <c r="AH882" s="405"/>
      <c r="AI882" s="401"/>
      <c r="AJ882" s="401"/>
      <c r="AK882" s="394"/>
      <c r="AL882" s="394"/>
      <c r="AM882" s="394"/>
      <c r="AN882" s="399"/>
      <c r="AO882" s="394"/>
      <c r="AP882" s="401"/>
      <c r="AQ882" s="401"/>
      <c r="AR882" s="401"/>
      <c r="AS882" s="406"/>
      <c r="AT882" s="405"/>
      <c r="AU882" s="405"/>
      <c r="AV882" s="404"/>
      <c r="AW882" s="405"/>
      <c r="AX882" s="405"/>
      <c r="AY882" s="405"/>
      <c r="AZ882" s="404"/>
      <c r="BA882" s="405"/>
      <c r="BB882" s="405"/>
      <c r="BC882" s="394"/>
      <c r="BD882" s="394"/>
      <c r="BE882" s="394"/>
      <c r="BG882" s="2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</row>
    <row r="883" spans="1:100" s="1" customFormat="1" x14ac:dyDescent="0.25">
      <c r="A883" s="394"/>
      <c r="B883" s="394"/>
      <c r="C883" s="394"/>
      <c r="D883" s="394"/>
      <c r="E883" s="394"/>
      <c r="F883" s="394"/>
      <c r="G883" s="394"/>
      <c r="H883" s="394"/>
      <c r="I883" s="394"/>
      <c r="J883" s="394"/>
      <c r="K883" s="394"/>
      <c r="L883" s="394"/>
      <c r="M883" s="394"/>
      <c r="N883" s="394"/>
      <c r="O883" s="394"/>
      <c r="P883" s="400"/>
      <c r="Q883" s="394"/>
      <c r="R883" s="394"/>
      <c r="S883" s="394"/>
      <c r="T883" s="394"/>
      <c r="U883" s="394"/>
      <c r="V883" s="394"/>
      <c r="W883" s="394"/>
      <c r="X883" s="394"/>
      <c r="Y883" s="399"/>
      <c r="Z883" s="394"/>
      <c r="AA883" s="401"/>
      <c r="AB883" s="401"/>
      <c r="AC883" s="401"/>
      <c r="AD883" s="401"/>
      <c r="AE883" s="362"/>
      <c r="AF883" s="405"/>
      <c r="AG883" s="401"/>
      <c r="AH883" s="405"/>
      <c r="AI883" s="401"/>
      <c r="AJ883" s="401"/>
      <c r="AK883" s="394"/>
      <c r="AL883" s="394"/>
      <c r="AM883" s="394"/>
      <c r="AN883" s="399"/>
      <c r="AO883" s="394"/>
      <c r="AP883" s="401"/>
      <c r="AQ883" s="401"/>
      <c r="AR883" s="401"/>
      <c r="AS883" s="406"/>
      <c r="AT883" s="405"/>
      <c r="AU883" s="405"/>
      <c r="AV883" s="404"/>
      <c r="AW883" s="405"/>
      <c r="AX883" s="405"/>
      <c r="AY883" s="405"/>
      <c r="AZ883" s="404"/>
      <c r="BA883" s="405"/>
      <c r="BB883" s="405"/>
      <c r="BC883" s="394"/>
      <c r="BD883" s="394"/>
      <c r="BE883" s="394"/>
      <c r="BG883" s="2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</row>
    <row r="884" spans="1:100" s="1" customFormat="1" x14ac:dyDescent="0.25">
      <c r="A884" s="394"/>
      <c r="B884" s="394"/>
      <c r="C884" s="394"/>
      <c r="D884" s="394"/>
      <c r="E884" s="394"/>
      <c r="F884" s="394"/>
      <c r="G884" s="394"/>
      <c r="H884" s="394"/>
      <c r="I884" s="394"/>
      <c r="J884" s="394"/>
      <c r="K884" s="394"/>
      <c r="L884" s="394"/>
      <c r="M884" s="394"/>
      <c r="N884" s="394"/>
      <c r="O884" s="394"/>
      <c r="P884" s="400"/>
      <c r="Q884" s="394"/>
      <c r="R884" s="394"/>
      <c r="S884" s="394"/>
      <c r="T884" s="394"/>
      <c r="U884" s="394"/>
      <c r="V884" s="394"/>
      <c r="W884" s="394"/>
      <c r="X884" s="394"/>
      <c r="Y884" s="399"/>
      <c r="Z884" s="394"/>
      <c r="AA884" s="401"/>
      <c r="AB884" s="401"/>
      <c r="AC884" s="401"/>
      <c r="AD884" s="401"/>
      <c r="AE884" s="362"/>
      <c r="AF884" s="405"/>
      <c r="AG884" s="401"/>
      <c r="AH884" s="405"/>
      <c r="AI884" s="401"/>
      <c r="AJ884" s="401"/>
      <c r="AK884" s="394"/>
      <c r="AL884" s="394"/>
      <c r="AM884" s="394"/>
      <c r="AN884" s="399"/>
      <c r="AO884" s="394"/>
      <c r="AP884" s="401"/>
      <c r="AQ884" s="401"/>
      <c r="AR884" s="401"/>
      <c r="AS884" s="406"/>
      <c r="AT884" s="405"/>
      <c r="AU884" s="405"/>
      <c r="AV884" s="404"/>
      <c r="AW884" s="405"/>
      <c r="AX884" s="405"/>
      <c r="AY884" s="405"/>
      <c r="AZ884" s="404"/>
      <c r="BA884" s="405"/>
      <c r="BB884" s="405"/>
      <c r="BC884" s="394"/>
      <c r="BD884" s="394"/>
      <c r="BE884" s="394"/>
      <c r="BG884" s="2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</row>
    <row r="885" spans="1:100" s="1" customFormat="1" x14ac:dyDescent="0.25">
      <c r="A885" s="394"/>
      <c r="B885" s="394"/>
      <c r="C885" s="394"/>
      <c r="D885" s="394"/>
      <c r="E885" s="394"/>
      <c r="F885" s="394"/>
      <c r="G885" s="394"/>
      <c r="H885" s="394"/>
      <c r="I885" s="394"/>
      <c r="J885" s="394"/>
      <c r="K885" s="394"/>
      <c r="L885" s="394"/>
      <c r="M885" s="394"/>
      <c r="N885" s="394"/>
      <c r="O885" s="394"/>
      <c r="P885" s="400"/>
      <c r="Q885" s="394"/>
      <c r="R885" s="394"/>
      <c r="S885" s="394"/>
      <c r="T885" s="394"/>
      <c r="U885" s="394"/>
      <c r="V885" s="394"/>
      <c r="W885" s="394"/>
      <c r="X885" s="394"/>
      <c r="Y885" s="399"/>
      <c r="Z885" s="394"/>
      <c r="AA885" s="401"/>
      <c r="AB885" s="401"/>
      <c r="AC885" s="401"/>
      <c r="AD885" s="401"/>
      <c r="AE885" s="362"/>
      <c r="AF885" s="405"/>
      <c r="AG885" s="401"/>
      <c r="AH885" s="405"/>
      <c r="AI885" s="401"/>
      <c r="AJ885" s="401"/>
      <c r="AK885" s="394"/>
      <c r="AL885" s="394"/>
      <c r="AM885" s="394"/>
      <c r="AN885" s="399"/>
      <c r="AO885" s="394"/>
      <c r="AP885" s="401"/>
      <c r="AQ885" s="401"/>
      <c r="AR885" s="401"/>
      <c r="AS885" s="406"/>
      <c r="AT885" s="405"/>
      <c r="AU885" s="405"/>
      <c r="AV885" s="404"/>
      <c r="AW885" s="405"/>
      <c r="AX885" s="405"/>
      <c r="AY885" s="405"/>
      <c r="AZ885" s="404"/>
      <c r="BA885" s="405"/>
      <c r="BB885" s="405"/>
      <c r="BC885" s="394"/>
      <c r="BD885" s="394"/>
      <c r="BE885" s="394"/>
      <c r="BG885" s="2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</row>
    <row r="886" spans="1:100" s="1" customFormat="1" x14ac:dyDescent="0.25">
      <c r="A886" s="394"/>
      <c r="B886" s="394"/>
      <c r="C886" s="394"/>
      <c r="D886" s="394"/>
      <c r="E886" s="394"/>
      <c r="F886" s="394"/>
      <c r="G886" s="394"/>
      <c r="H886" s="394"/>
      <c r="I886" s="394"/>
      <c r="J886" s="394"/>
      <c r="K886" s="394"/>
      <c r="L886" s="394"/>
      <c r="M886" s="394"/>
      <c r="N886" s="394"/>
      <c r="O886" s="394"/>
      <c r="P886" s="400"/>
      <c r="Q886" s="394"/>
      <c r="R886" s="394"/>
      <c r="S886" s="394"/>
      <c r="T886" s="394"/>
      <c r="U886" s="394"/>
      <c r="V886" s="394"/>
      <c r="W886" s="394"/>
      <c r="X886" s="394"/>
      <c r="Y886" s="399"/>
      <c r="Z886" s="394"/>
      <c r="AA886" s="401"/>
      <c r="AB886" s="401"/>
      <c r="AC886" s="401"/>
      <c r="AD886" s="401"/>
      <c r="AE886" s="362"/>
      <c r="AF886" s="405"/>
      <c r="AG886" s="401"/>
      <c r="AH886" s="405"/>
      <c r="AI886" s="401"/>
      <c r="AJ886" s="401"/>
      <c r="AK886" s="394"/>
      <c r="AL886" s="394"/>
      <c r="AM886" s="394"/>
      <c r="AN886" s="399"/>
      <c r="AO886" s="394"/>
      <c r="AP886" s="401"/>
      <c r="AQ886" s="401"/>
      <c r="AR886" s="401"/>
      <c r="AS886" s="406"/>
      <c r="AT886" s="405"/>
      <c r="AU886" s="405"/>
      <c r="AV886" s="404"/>
      <c r="AW886" s="405"/>
      <c r="AX886" s="405"/>
      <c r="AY886" s="405"/>
      <c r="AZ886" s="404"/>
      <c r="BA886" s="405"/>
      <c r="BB886" s="405"/>
      <c r="BC886" s="394"/>
      <c r="BD886" s="394"/>
      <c r="BE886" s="394"/>
      <c r="BG886" s="2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</row>
    <row r="887" spans="1:100" s="1" customFormat="1" x14ac:dyDescent="0.25">
      <c r="A887" s="394"/>
      <c r="B887" s="394"/>
      <c r="C887" s="394"/>
      <c r="D887" s="394"/>
      <c r="E887" s="394"/>
      <c r="F887" s="394"/>
      <c r="G887" s="394"/>
      <c r="H887" s="394"/>
      <c r="I887" s="394"/>
      <c r="J887" s="394"/>
      <c r="K887" s="394"/>
      <c r="L887" s="394"/>
      <c r="M887" s="394"/>
      <c r="N887" s="394"/>
      <c r="O887" s="394"/>
      <c r="P887" s="400"/>
      <c r="Q887" s="394"/>
      <c r="R887" s="394"/>
      <c r="S887" s="394"/>
      <c r="T887" s="394"/>
      <c r="U887" s="394"/>
      <c r="V887" s="394"/>
      <c r="W887" s="394"/>
      <c r="X887" s="394"/>
      <c r="Y887" s="399"/>
      <c r="Z887" s="394"/>
      <c r="AA887" s="401"/>
      <c r="AB887" s="401"/>
      <c r="AC887" s="401"/>
      <c r="AD887" s="401"/>
      <c r="AE887" s="362"/>
      <c r="AF887" s="405"/>
      <c r="AG887" s="401"/>
      <c r="AH887" s="405"/>
      <c r="AI887" s="401"/>
      <c r="AJ887" s="401"/>
      <c r="AK887" s="394"/>
      <c r="AL887" s="394"/>
      <c r="AM887" s="394"/>
      <c r="AN887" s="399"/>
      <c r="AO887" s="394"/>
      <c r="AP887" s="401"/>
      <c r="AQ887" s="401"/>
      <c r="AR887" s="401"/>
      <c r="AS887" s="406"/>
      <c r="AT887" s="405"/>
      <c r="AU887" s="405"/>
      <c r="AV887" s="404"/>
      <c r="AW887" s="405"/>
      <c r="AX887" s="405"/>
      <c r="AY887" s="405"/>
      <c r="AZ887" s="404"/>
      <c r="BA887" s="405"/>
      <c r="BB887" s="405"/>
      <c r="BC887" s="394"/>
      <c r="BD887" s="394"/>
      <c r="BE887" s="394"/>
      <c r="BG887" s="2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</row>
    <row r="888" spans="1:100" s="1" customFormat="1" x14ac:dyDescent="0.25">
      <c r="A888" s="394"/>
      <c r="B888" s="394"/>
      <c r="C888" s="394"/>
      <c r="D888" s="394"/>
      <c r="E888" s="394"/>
      <c r="F888" s="394"/>
      <c r="G888" s="394"/>
      <c r="H888" s="394"/>
      <c r="I888" s="394"/>
      <c r="J888" s="394"/>
      <c r="K888" s="394"/>
      <c r="L888" s="394"/>
      <c r="M888" s="394"/>
      <c r="N888" s="394"/>
      <c r="O888" s="394"/>
      <c r="P888" s="400"/>
      <c r="Q888" s="394"/>
      <c r="R888" s="394"/>
      <c r="S888" s="394"/>
      <c r="T888" s="394"/>
      <c r="U888" s="394"/>
      <c r="V888" s="394"/>
      <c r="W888" s="394"/>
      <c r="X888" s="394"/>
      <c r="Y888" s="399"/>
      <c r="Z888" s="394"/>
      <c r="AA888" s="401"/>
      <c r="AB888" s="401"/>
      <c r="AC888" s="401"/>
      <c r="AD888" s="401"/>
      <c r="AE888" s="362"/>
      <c r="AF888" s="405"/>
      <c r="AG888" s="401"/>
      <c r="AH888" s="405"/>
      <c r="AI888" s="401"/>
      <c r="AJ888" s="401"/>
      <c r="AK888" s="394"/>
      <c r="AL888" s="394"/>
      <c r="AM888" s="394"/>
      <c r="AN888" s="399"/>
      <c r="AO888" s="394"/>
      <c r="AP888" s="401"/>
      <c r="AQ888" s="401"/>
      <c r="AR888" s="401"/>
      <c r="AS888" s="406"/>
      <c r="AT888" s="405"/>
      <c r="AU888" s="405"/>
      <c r="AV888" s="404"/>
      <c r="AW888" s="405"/>
      <c r="AX888" s="405"/>
      <c r="AY888" s="405"/>
      <c r="AZ888" s="404"/>
      <c r="BA888" s="405"/>
      <c r="BB888" s="405"/>
      <c r="BC888" s="394"/>
      <c r="BD888" s="394"/>
      <c r="BE888" s="394"/>
      <c r="BG888" s="2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</row>
    <row r="889" spans="1:100" s="1" customFormat="1" x14ac:dyDescent="0.25">
      <c r="A889" s="394"/>
      <c r="B889" s="394"/>
      <c r="C889" s="394"/>
      <c r="D889" s="394"/>
      <c r="E889" s="394"/>
      <c r="F889" s="394"/>
      <c r="G889" s="394"/>
      <c r="H889" s="394"/>
      <c r="I889" s="394"/>
      <c r="J889" s="394"/>
      <c r="K889" s="394"/>
      <c r="L889" s="394"/>
      <c r="M889" s="394"/>
      <c r="N889" s="394"/>
      <c r="O889" s="394"/>
      <c r="P889" s="400"/>
      <c r="Q889" s="394"/>
      <c r="R889" s="394"/>
      <c r="S889" s="394"/>
      <c r="T889" s="394"/>
      <c r="U889" s="394"/>
      <c r="V889" s="394"/>
      <c r="W889" s="394"/>
      <c r="X889" s="394"/>
      <c r="Y889" s="399"/>
      <c r="Z889" s="394"/>
      <c r="AA889" s="401"/>
      <c r="AB889" s="401"/>
      <c r="AC889" s="401"/>
      <c r="AD889" s="401"/>
      <c r="AE889" s="362"/>
      <c r="AF889" s="405"/>
      <c r="AG889" s="401"/>
      <c r="AH889" s="405"/>
      <c r="AI889" s="401"/>
      <c r="AJ889" s="401"/>
      <c r="AK889" s="394"/>
      <c r="AL889" s="394"/>
      <c r="AM889" s="394"/>
      <c r="AN889" s="399"/>
      <c r="AO889" s="394"/>
      <c r="AP889" s="401"/>
      <c r="AQ889" s="401"/>
      <c r="AR889" s="401"/>
      <c r="AS889" s="406"/>
      <c r="AT889" s="405"/>
      <c r="AU889" s="405"/>
      <c r="AV889" s="404"/>
      <c r="AW889" s="405"/>
      <c r="AX889" s="405"/>
      <c r="AY889" s="405"/>
      <c r="AZ889" s="404"/>
      <c r="BA889" s="405"/>
      <c r="BB889" s="405"/>
      <c r="BC889" s="394"/>
      <c r="BD889" s="394"/>
      <c r="BE889" s="394"/>
      <c r="BG889" s="2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</row>
    <row r="890" spans="1:100" s="1" customFormat="1" x14ac:dyDescent="0.25">
      <c r="A890" s="394"/>
      <c r="B890" s="394"/>
      <c r="C890" s="394"/>
      <c r="D890" s="394"/>
      <c r="E890" s="394"/>
      <c r="F890" s="394"/>
      <c r="G890" s="394"/>
      <c r="H890" s="394"/>
      <c r="I890" s="394"/>
      <c r="J890" s="394"/>
      <c r="K890" s="394"/>
      <c r="L890" s="394"/>
      <c r="M890" s="394"/>
      <c r="N890" s="394"/>
      <c r="O890" s="394"/>
      <c r="P890" s="400"/>
      <c r="Q890" s="394"/>
      <c r="R890" s="394"/>
      <c r="S890" s="394"/>
      <c r="T890" s="394"/>
      <c r="U890" s="394"/>
      <c r="V890" s="394"/>
      <c r="W890" s="394"/>
      <c r="X890" s="394"/>
      <c r="Y890" s="399"/>
      <c r="Z890" s="394"/>
      <c r="AA890" s="401"/>
      <c r="AB890" s="401"/>
      <c r="AC890" s="401"/>
      <c r="AD890" s="401"/>
      <c r="AE890" s="362"/>
      <c r="AF890" s="405"/>
      <c r="AG890" s="401"/>
      <c r="AH890" s="405"/>
      <c r="AI890" s="401"/>
      <c r="AJ890" s="401"/>
      <c r="AK890" s="394"/>
      <c r="AL890" s="394"/>
      <c r="AM890" s="394"/>
      <c r="AN890" s="399"/>
      <c r="AO890" s="394"/>
      <c r="AP890" s="401"/>
      <c r="AQ890" s="401"/>
      <c r="AR890" s="401"/>
      <c r="AS890" s="406"/>
      <c r="AT890" s="405"/>
      <c r="AU890" s="405"/>
      <c r="AV890" s="404"/>
      <c r="AW890" s="405"/>
      <c r="AX890" s="405"/>
      <c r="AY890" s="405"/>
      <c r="AZ890" s="404"/>
      <c r="BA890" s="405"/>
      <c r="BB890" s="405"/>
      <c r="BC890" s="394"/>
      <c r="BD890" s="394"/>
      <c r="BE890" s="394"/>
      <c r="BG890" s="2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</row>
    <row r="891" spans="1:100" s="1" customFormat="1" x14ac:dyDescent="0.25">
      <c r="A891" s="394"/>
      <c r="B891" s="394"/>
      <c r="C891" s="394"/>
      <c r="D891" s="394"/>
      <c r="E891" s="394"/>
      <c r="F891" s="394"/>
      <c r="G891" s="394"/>
      <c r="H891" s="394"/>
      <c r="I891" s="394"/>
      <c r="J891" s="394"/>
      <c r="K891" s="394"/>
      <c r="L891" s="394"/>
      <c r="M891" s="394"/>
      <c r="N891" s="394"/>
      <c r="O891" s="394"/>
      <c r="P891" s="400"/>
      <c r="Q891" s="394"/>
      <c r="R891" s="394"/>
      <c r="S891" s="394"/>
      <c r="T891" s="394"/>
      <c r="U891" s="394"/>
      <c r="V891" s="394"/>
      <c r="W891" s="394"/>
      <c r="X891" s="394"/>
      <c r="Y891" s="399"/>
      <c r="Z891" s="394"/>
      <c r="AA891" s="401"/>
      <c r="AB891" s="401"/>
      <c r="AC891" s="401"/>
      <c r="AD891" s="401"/>
      <c r="AE891" s="362"/>
      <c r="AF891" s="405"/>
      <c r="AG891" s="401"/>
      <c r="AH891" s="405"/>
      <c r="AI891" s="401"/>
      <c r="AJ891" s="401"/>
      <c r="AK891" s="394"/>
      <c r="AL891" s="394"/>
      <c r="AM891" s="394"/>
      <c r="AN891" s="399"/>
      <c r="AO891" s="394"/>
      <c r="AP891" s="401"/>
      <c r="AQ891" s="401"/>
      <c r="AR891" s="401"/>
      <c r="AS891" s="406"/>
      <c r="AT891" s="405"/>
      <c r="AU891" s="405"/>
      <c r="AV891" s="404"/>
      <c r="AW891" s="405"/>
      <c r="AX891" s="405"/>
      <c r="AY891" s="405"/>
      <c r="AZ891" s="404"/>
      <c r="BA891" s="405"/>
      <c r="BB891" s="405"/>
      <c r="BC891" s="394"/>
      <c r="BD891" s="394"/>
      <c r="BE891" s="394"/>
      <c r="BG891" s="2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</row>
    <row r="892" spans="1:100" s="1" customFormat="1" x14ac:dyDescent="0.25">
      <c r="A892" s="394"/>
      <c r="B892" s="394"/>
      <c r="C892" s="394"/>
      <c r="D892" s="394"/>
      <c r="E892" s="394"/>
      <c r="F892" s="394"/>
      <c r="G892" s="394"/>
      <c r="H892" s="394"/>
      <c r="I892" s="394"/>
      <c r="J892" s="394"/>
      <c r="K892" s="394"/>
      <c r="L892" s="394"/>
      <c r="M892" s="394"/>
      <c r="N892" s="394"/>
      <c r="O892" s="394"/>
      <c r="P892" s="400"/>
      <c r="Q892" s="394"/>
      <c r="R892" s="394"/>
      <c r="S892" s="394"/>
      <c r="T892" s="394"/>
      <c r="U892" s="394"/>
      <c r="V892" s="394"/>
      <c r="W892" s="394"/>
      <c r="X892" s="394"/>
      <c r="Y892" s="399"/>
      <c r="Z892" s="394"/>
      <c r="AA892" s="401"/>
      <c r="AB892" s="401"/>
      <c r="AC892" s="401"/>
      <c r="AD892" s="401"/>
      <c r="AE892" s="362"/>
      <c r="AF892" s="405"/>
      <c r="AG892" s="401"/>
      <c r="AH892" s="405"/>
      <c r="AI892" s="401"/>
      <c r="AJ892" s="401"/>
      <c r="AK892" s="394"/>
      <c r="AL892" s="394"/>
      <c r="AM892" s="394"/>
      <c r="AN892" s="399"/>
      <c r="AO892" s="394"/>
      <c r="AP892" s="401"/>
      <c r="AQ892" s="401"/>
      <c r="AR892" s="401"/>
      <c r="AS892" s="406"/>
      <c r="AT892" s="405"/>
      <c r="AU892" s="405"/>
      <c r="AV892" s="404"/>
      <c r="AW892" s="405"/>
      <c r="AX892" s="405"/>
      <c r="AY892" s="405"/>
      <c r="AZ892" s="404"/>
      <c r="BA892" s="405"/>
      <c r="BB892" s="405"/>
      <c r="BC892" s="394"/>
      <c r="BD892" s="394"/>
      <c r="BE892" s="394"/>
      <c r="BG892" s="2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</row>
    <row r="893" spans="1:100" s="1" customFormat="1" x14ac:dyDescent="0.25">
      <c r="A893" s="394"/>
      <c r="B893" s="394"/>
      <c r="C893" s="394"/>
      <c r="D893" s="394"/>
      <c r="E893" s="394"/>
      <c r="F893" s="394"/>
      <c r="G893" s="394"/>
      <c r="H893" s="394"/>
      <c r="I893" s="394"/>
      <c r="J893" s="394"/>
      <c r="K893" s="394"/>
      <c r="L893" s="394"/>
      <c r="M893" s="394"/>
      <c r="N893" s="394"/>
      <c r="O893" s="394"/>
      <c r="P893" s="400"/>
      <c r="Q893" s="394"/>
      <c r="R893" s="394"/>
      <c r="S893" s="394"/>
      <c r="T893" s="394"/>
      <c r="U893" s="394"/>
      <c r="V893" s="394"/>
      <c r="W893" s="394"/>
      <c r="X893" s="394"/>
      <c r="Y893" s="399"/>
      <c r="Z893" s="394"/>
      <c r="AA893" s="401"/>
      <c r="AB893" s="401"/>
      <c r="AC893" s="401"/>
      <c r="AD893" s="401"/>
      <c r="AE893" s="362"/>
      <c r="AF893" s="405"/>
      <c r="AG893" s="401"/>
      <c r="AH893" s="405"/>
      <c r="AI893" s="401"/>
      <c r="AJ893" s="401"/>
      <c r="AK893" s="394"/>
      <c r="AL893" s="394"/>
      <c r="AM893" s="394"/>
      <c r="AN893" s="399"/>
      <c r="AO893" s="394"/>
      <c r="AP893" s="401"/>
      <c r="AQ893" s="401"/>
      <c r="AR893" s="401"/>
      <c r="AS893" s="406"/>
      <c r="AT893" s="405"/>
      <c r="AU893" s="405"/>
      <c r="AV893" s="404"/>
      <c r="AW893" s="405"/>
      <c r="AX893" s="405"/>
      <c r="AY893" s="405"/>
      <c r="AZ893" s="404"/>
      <c r="BA893" s="405"/>
      <c r="BB893" s="405"/>
      <c r="BC893" s="394"/>
      <c r="BD893" s="394"/>
      <c r="BE893" s="394"/>
      <c r="BG893" s="2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</row>
    <row r="894" spans="1:100" s="1" customFormat="1" x14ac:dyDescent="0.25">
      <c r="A894" s="394"/>
      <c r="B894" s="394"/>
      <c r="C894" s="394"/>
      <c r="D894" s="394"/>
      <c r="E894" s="394"/>
      <c r="F894" s="394"/>
      <c r="G894" s="394"/>
      <c r="H894" s="394"/>
      <c r="I894" s="394"/>
      <c r="J894" s="394"/>
      <c r="K894" s="394"/>
      <c r="L894" s="394"/>
      <c r="M894" s="394"/>
      <c r="N894" s="394"/>
      <c r="O894" s="394"/>
      <c r="P894" s="400"/>
      <c r="Q894" s="394"/>
      <c r="R894" s="394"/>
      <c r="S894" s="394"/>
      <c r="T894" s="394"/>
      <c r="U894" s="394"/>
      <c r="V894" s="394"/>
      <c r="W894" s="394"/>
      <c r="X894" s="394"/>
      <c r="Y894" s="399"/>
      <c r="Z894" s="394"/>
      <c r="AA894" s="401"/>
      <c r="AB894" s="401"/>
      <c r="AC894" s="401"/>
      <c r="AD894" s="401"/>
      <c r="AE894" s="362"/>
      <c r="AF894" s="405"/>
      <c r="AG894" s="401"/>
      <c r="AH894" s="405"/>
      <c r="AI894" s="401"/>
      <c r="AJ894" s="401"/>
      <c r="AK894" s="394"/>
      <c r="AL894" s="394"/>
      <c r="AM894" s="394"/>
      <c r="AN894" s="399"/>
      <c r="AO894" s="394"/>
      <c r="AP894" s="401"/>
      <c r="AQ894" s="401"/>
      <c r="AR894" s="401"/>
      <c r="AS894" s="406"/>
      <c r="AT894" s="405"/>
      <c r="AU894" s="405"/>
      <c r="AV894" s="404"/>
      <c r="AW894" s="405"/>
      <c r="AX894" s="405"/>
      <c r="AY894" s="405"/>
      <c r="AZ894" s="404"/>
      <c r="BA894" s="405"/>
      <c r="BB894" s="405"/>
      <c r="BC894" s="394"/>
      <c r="BD894" s="394"/>
      <c r="BE894" s="394"/>
      <c r="BG894" s="2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</row>
    <row r="895" spans="1:100" s="1" customFormat="1" x14ac:dyDescent="0.25">
      <c r="A895" s="394"/>
      <c r="B895" s="394"/>
      <c r="C895" s="394"/>
      <c r="D895" s="394"/>
      <c r="E895" s="394"/>
      <c r="F895" s="394"/>
      <c r="G895" s="394"/>
      <c r="H895" s="394"/>
      <c r="I895" s="394"/>
      <c r="J895" s="394"/>
      <c r="K895" s="394"/>
      <c r="L895" s="394"/>
      <c r="M895" s="394"/>
      <c r="N895" s="394"/>
      <c r="O895" s="394"/>
      <c r="P895" s="400"/>
      <c r="Q895" s="394"/>
      <c r="R895" s="394"/>
      <c r="S895" s="394"/>
      <c r="T895" s="394"/>
      <c r="U895" s="394"/>
      <c r="V895" s="394"/>
      <c r="W895" s="394"/>
      <c r="X895" s="394"/>
      <c r="Y895" s="399"/>
      <c r="Z895" s="394"/>
      <c r="AA895" s="401"/>
      <c r="AB895" s="401"/>
      <c r="AC895" s="401"/>
      <c r="AD895" s="401"/>
      <c r="AE895" s="362"/>
      <c r="AF895" s="405"/>
      <c r="AG895" s="401"/>
      <c r="AH895" s="405"/>
      <c r="AI895" s="401"/>
      <c r="AJ895" s="401"/>
      <c r="AK895" s="394"/>
      <c r="AL895" s="394"/>
      <c r="AM895" s="394"/>
      <c r="AN895" s="399"/>
      <c r="AO895" s="394"/>
      <c r="AP895" s="401"/>
      <c r="AQ895" s="401"/>
      <c r="AR895" s="401"/>
      <c r="AS895" s="406"/>
      <c r="AT895" s="405"/>
      <c r="AU895" s="405"/>
      <c r="AV895" s="404"/>
      <c r="AW895" s="405"/>
      <c r="AX895" s="405"/>
      <c r="AY895" s="405"/>
      <c r="AZ895" s="404"/>
      <c r="BA895" s="405"/>
      <c r="BB895" s="405"/>
      <c r="BC895" s="394"/>
      <c r="BD895" s="394"/>
      <c r="BE895" s="394"/>
      <c r="BG895" s="2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</row>
    <row r="896" spans="1:100" s="1" customFormat="1" x14ac:dyDescent="0.25">
      <c r="A896" s="394"/>
      <c r="B896" s="394"/>
      <c r="C896" s="394"/>
      <c r="D896" s="394"/>
      <c r="E896" s="394"/>
      <c r="F896" s="394"/>
      <c r="G896" s="394"/>
      <c r="H896" s="394"/>
      <c r="I896" s="394"/>
      <c r="J896" s="394"/>
      <c r="K896" s="394"/>
      <c r="L896" s="394"/>
      <c r="M896" s="394"/>
      <c r="N896" s="394"/>
      <c r="O896" s="394"/>
      <c r="P896" s="400"/>
      <c r="Q896" s="394"/>
      <c r="R896" s="394"/>
      <c r="S896" s="394"/>
      <c r="T896" s="394"/>
      <c r="U896" s="394"/>
      <c r="V896" s="394"/>
      <c r="W896" s="394"/>
      <c r="X896" s="394"/>
      <c r="Y896" s="399"/>
      <c r="Z896" s="394"/>
      <c r="AA896" s="401"/>
      <c r="AB896" s="401"/>
      <c r="AC896" s="401"/>
      <c r="AD896" s="401"/>
      <c r="AE896" s="362"/>
      <c r="AF896" s="405"/>
      <c r="AG896" s="401"/>
      <c r="AH896" s="405"/>
      <c r="AI896" s="401"/>
      <c r="AJ896" s="401"/>
      <c r="AK896" s="394"/>
      <c r="AL896" s="394"/>
      <c r="AM896" s="394"/>
      <c r="AN896" s="399"/>
      <c r="AO896" s="394"/>
      <c r="AP896" s="401"/>
      <c r="AQ896" s="401"/>
      <c r="AR896" s="401"/>
      <c r="AS896" s="406"/>
      <c r="AT896" s="405"/>
      <c r="AU896" s="405"/>
      <c r="AV896" s="404"/>
      <c r="AW896" s="405"/>
      <c r="AX896" s="405"/>
      <c r="AY896" s="405"/>
      <c r="AZ896" s="404"/>
      <c r="BA896" s="405"/>
      <c r="BB896" s="405"/>
      <c r="BC896" s="394"/>
      <c r="BD896" s="394"/>
      <c r="BE896" s="394"/>
      <c r="BG896" s="2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</row>
    <row r="897" spans="1:100" s="1" customFormat="1" x14ac:dyDescent="0.25">
      <c r="A897" s="394"/>
      <c r="B897" s="394"/>
      <c r="C897" s="394"/>
      <c r="D897" s="394"/>
      <c r="E897" s="394"/>
      <c r="F897" s="394"/>
      <c r="G897" s="394"/>
      <c r="H897" s="394"/>
      <c r="I897" s="394"/>
      <c r="J897" s="394"/>
      <c r="K897" s="394"/>
      <c r="L897" s="394"/>
      <c r="M897" s="394"/>
      <c r="N897" s="394"/>
      <c r="O897" s="394"/>
      <c r="P897" s="400"/>
      <c r="Q897" s="394"/>
      <c r="R897" s="394"/>
      <c r="S897" s="394"/>
      <c r="T897" s="394"/>
      <c r="U897" s="394"/>
      <c r="V897" s="394"/>
      <c r="W897" s="394"/>
      <c r="X897" s="394"/>
      <c r="Y897" s="399"/>
      <c r="Z897" s="394"/>
      <c r="AA897" s="401"/>
      <c r="AB897" s="401"/>
      <c r="AC897" s="401"/>
      <c r="AD897" s="401"/>
      <c r="AE897" s="362"/>
      <c r="AF897" s="405"/>
      <c r="AG897" s="401"/>
      <c r="AH897" s="405"/>
      <c r="AI897" s="401"/>
      <c r="AJ897" s="401"/>
      <c r="AK897" s="394"/>
      <c r="AL897" s="394"/>
      <c r="AM897" s="394"/>
      <c r="AN897" s="399"/>
      <c r="AO897" s="394"/>
      <c r="AP897" s="401"/>
      <c r="AQ897" s="401"/>
      <c r="AR897" s="401"/>
      <c r="AS897" s="406"/>
      <c r="AT897" s="405"/>
      <c r="AU897" s="405"/>
      <c r="AV897" s="404"/>
      <c r="AW897" s="405"/>
      <c r="AX897" s="405"/>
      <c r="AY897" s="405"/>
      <c r="AZ897" s="404"/>
      <c r="BA897" s="405"/>
      <c r="BB897" s="405"/>
      <c r="BC897" s="394"/>
      <c r="BD897" s="394"/>
      <c r="BE897" s="394"/>
      <c r="BG897" s="2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</row>
    <row r="898" spans="1:100" s="1" customFormat="1" x14ac:dyDescent="0.25">
      <c r="A898" s="394"/>
      <c r="B898" s="394"/>
      <c r="C898" s="394"/>
      <c r="D898" s="394"/>
      <c r="E898" s="394"/>
      <c r="F898" s="394"/>
      <c r="G898" s="394"/>
      <c r="H898" s="394"/>
      <c r="I898" s="394"/>
      <c r="J898" s="394"/>
      <c r="K898" s="394"/>
      <c r="L898" s="394"/>
      <c r="M898" s="394"/>
      <c r="N898" s="394"/>
      <c r="O898" s="394"/>
      <c r="P898" s="400"/>
      <c r="Q898" s="394"/>
      <c r="R898" s="394"/>
      <c r="S898" s="394"/>
      <c r="T898" s="394"/>
      <c r="U898" s="394"/>
      <c r="V898" s="394"/>
      <c r="W898" s="394"/>
      <c r="X898" s="394"/>
      <c r="Y898" s="399"/>
      <c r="Z898" s="394"/>
      <c r="AA898" s="401"/>
      <c r="AB898" s="401"/>
      <c r="AC898" s="401"/>
      <c r="AD898" s="401"/>
      <c r="AE898" s="362"/>
      <c r="AF898" s="405"/>
      <c r="AG898" s="401"/>
      <c r="AH898" s="405"/>
      <c r="AI898" s="401"/>
      <c r="AJ898" s="401"/>
      <c r="AK898" s="394"/>
      <c r="AL898" s="394"/>
      <c r="AM898" s="394"/>
      <c r="AN898" s="399"/>
      <c r="AO898" s="394"/>
      <c r="AP898" s="401"/>
      <c r="AQ898" s="401"/>
      <c r="AR898" s="401"/>
      <c r="AS898" s="406"/>
      <c r="AT898" s="405"/>
      <c r="AU898" s="405"/>
      <c r="AV898" s="404"/>
      <c r="AW898" s="405"/>
      <c r="AX898" s="405"/>
      <c r="AY898" s="405"/>
      <c r="AZ898" s="404"/>
      <c r="BA898" s="405"/>
      <c r="BB898" s="405"/>
      <c r="BC898" s="394"/>
      <c r="BD898" s="394"/>
      <c r="BE898" s="394"/>
      <c r="BG898" s="2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</row>
    <row r="899" spans="1:100" s="1" customFormat="1" x14ac:dyDescent="0.25">
      <c r="A899" s="394"/>
      <c r="B899" s="394"/>
      <c r="C899" s="394"/>
      <c r="D899" s="394"/>
      <c r="E899" s="394"/>
      <c r="F899" s="394"/>
      <c r="G899" s="394"/>
      <c r="H899" s="394"/>
      <c r="I899" s="394"/>
      <c r="J899" s="394"/>
      <c r="K899" s="394"/>
      <c r="L899" s="394"/>
      <c r="M899" s="394"/>
      <c r="N899" s="394"/>
      <c r="O899" s="394"/>
      <c r="P899" s="400"/>
      <c r="Q899" s="394"/>
      <c r="R899" s="394"/>
      <c r="S899" s="394"/>
      <c r="T899" s="394"/>
      <c r="U899" s="394"/>
      <c r="V899" s="394"/>
      <c r="W899" s="394"/>
      <c r="X899" s="394"/>
      <c r="Y899" s="399"/>
      <c r="Z899" s="394"/>
      <c r="AA899" s="401"/>
      <c r="AB899" s="401"/>
      <c r="AC899" s="401"/>
      <c r="AD899" s="401"/>
      <c r="AE899" s="362"/>
      <c r="AF899" s="405"/>
      <c r="AG899" s="401"/>
      <c r="AH899" s="405"/>
      <c r="AI899" s="401"/>
      <c r="AJ899" s="401"/>
      <c r="AK899" s="394"/>
      <c r="AL899" s="394"/>
      <c r="AM899" s="394"/>
      <c r="AN899" s="399"/>
      <c r="AO899" s="394"/>
      <c r="AP899" s="401"/>
      <c r="AQ899" s="401"/>
      <c r="AR899" s="401"/>
      <c r="AS899" s="406"/>
      <c r="AT899" s="405"/>
      <c r="AU899" s="405"/>
      <c r="AV899" s="404"/>
      <c r="AW899" s="405"/>
      <c r="AX899" s="405"/>
      <c r="AY899" s="405"/>
      <c r="AZ899" s="404"/>
      <c r="BA899" s="405"/>
      <c r="BB899" s="405"/>
      <c r="BC899" s="394"/>
      <c r="BD899" s="394"/>
      <c r="BE899" s="394"/>
      <c r="BG899" s="2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</row>
    <row r="900" spans="1:100" s="1" customFormat="1" x14ac:dyDescent="0.25">
      <c r="A900" s="394"/>
      <c r="B900" s="394"/>
      <c r="C900" s="394"/>
      <c r="D900" s="394"/>
      <c r="E900" s="394"/>
      <c r="F900" s="394"/>
      <c r="G900" s="394"/>
      <c r="H900" s="394"/>
      <c r="I900" s="394"/>
      <c r="J900" s="394"/>
      <c r="K900" s="394"/>
      <c r="L900" s="394"/>
      <c r="M900" s="394"/>
      <c r="N900" s="394"/>
      <c r="O900" s="394"/>
      <c r="P900" s="400"/>
      <c r="Q900" s="394"/>
      <c r="R900" s="394"/>
      <c r="S900" s="394"/>
      <c r="T900" s="394"/>
      <c r="U900" s="394"/>
      <c r="V900" s="394"/>
      <c r="W900" s="394"/>
      <c r="X900" s="394"/>
      <c r="Y900" s="399"/>
      <c r="Z900" s="394"/>
      <c r="AA900" s="401"/>
      <c r="AB900" s="401"/>
      <c r="AC900" s="401"/>
      <c r="AD900" s="401"/>
      <c r="AE900" s="362"/>
      <c r="AF900" s="405"/>
      <c r="AG900" s="401"/>
      <c r="AH900" s="405"/>
      <c r="AI900" s="401"/>
      <c r="AJ900" s="401"/>
      <c r="AK900" s="394"/>
      <c r="AL900" s="394"/>
      <c r="AM900" s="394"/>
      <c r="AN900" s="399"/>
      <c r="AO900" s="394"/>
      <c r="AP900" s="401"/>
      <c r="AQ900" s="401"/>
      <c r="AR900" s="401"/>
      <c r="AS900" s="406"/>
      <c r="AT900" s="405"/>
      <c r="AU900" s="405"/>
      <c r="AV900" s="404"/>
      <c r="AW900" s="405"/>
      <c r="AX900" s="405"/>
      <c r="AY900" s="405"/>
      <c r="AZ900" s="404"/>
      <c r="BA900" s="405"/>
      <c r="BB900" s="405"/>
      <c r="BC900" s="394"/>
      <c r="BD900" s="394"/>
      <c r="BE900" s="394"/>
      <c r="BG900" s="2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</row>
    <row r="901" spans="1:100" s="1" customFormat="1" x14ac:dyDescent="0.25">
      <c r="A901" s="394"/>
      <c r="B901" s="394"/>
      <c r="C901" s="394"/>
      <c r="D901" s="394"/>
      <c r="E901" s="394"/>
      <c r="F901" s="394"/>
      <c r="G901" s="394"/>
      <c r="H901" s="394"/>
      <c r="I901" s="394"/>
      <c r="J901" s="394"/>
      <c r="K901" s="394"/>
      <c r="L901" s="394"/>
      <c r="M901" s="394"/>
      <c r="N901" s="394"/>
      <c r="O901" s="394"/>
      <c r="P901" s="400"/>
      <c r="Q901" s="394"/>
      <c r="R901" s="394"/>
      <c r="S901" s="394"/>
      <c r="T901" s="394"/>
      <c r="U901" s="394"/>
      <c r="V901" s="394"/>
      <c r="W901" s="394"/>
      <c r="X901" s="394"/>
      <c r="Y901" s="399"/>
      <c r="Z901" s="394"/>
      <c r="AA901" s="401"/>
      <c r="AB901" s="401"/>
      <c r="AC901" s="401"/>
      <c r="AD901" s="401"/>
      <c r="AE901" s="362"/>
      <c r="AF901" s="405"/>
      <c r="AG901" s="401"/>
      <c r="AH901" s="405"/>
      <c r="AI901" s="401"/>
      <c r="AJ901" s="401"/>
      <c r="AK901" s="394"/>
      <c r="AL901" s="394"/>
      <c r="AM901" s="394"/>
      <c r="AN901" s="399"/>
      <c r="AO901" s="394"/>
      <c r="AP901" s="401"/>
      <c r="AQ901" s="401"/>
      <c r="AR901" s="401"/>
      <c r="AS901" s="406"/>
      <c r="AT901" s="405"/>
      <c r="AU901" s="405"/>
      <c r="AV901" s="404"/>
      <c r="AW901" s="405"/>
      <c r="AX901" s="405"/>
      <c r="AY901" s="405"/>
      <c r="AZ901" s="404"/>
      <c r="BA901" s="405"/>
      <c r="BB901" s="405"/>
      <c r="BC901" s="394"/>
      <c r="BD901" s="394"/>
      <c r="BE901" s="394"/>
      <c r="BG901" s="2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</row>
    <row r="902" spans="1:100" s="1" customFormat="1" x14ac:dyDescent="0.25">
      <c r="A902" s="394"/>
      <c r="B902" s="394"/>
      <c r="C902" s="394"/>
      <c r="D902" s="394"/>
      <c r="E902" s="394"/>
      <c r="F902" s="394"/>
      <c r="G902" s="394"/>
      <c r="H902" s="394"/>
      <c r="I902" s="394"/>
      <c r="J902" s="394"/>
      <c r="K902" s="394"/>
      <c r="L902" s="394"/>
      <c r="M902" s="394"/>
      <c r="N902" s="394"/>
      <c r="O902" s="394"/>
      <c r="P902" s="400"/>
      <c r="Q902" s="394"/>
      <c r="R902" s="394"/>
      <c r="S902" s="394"/>
      <c r="T902" s="394"/>
      <c r="U902" s="394"/>
      <c r="V902" s="394"/>
      <c r="W902" s="394"/>
      <c r="X902" s="394"/>
      <c r="Y902" s="399"/>
      <c r="Z902" s="394"/>
      <c r="AA902" s="401"/>
      <c r="AB902" s="401"/>
      <c r="AC902" s="401"/>
      <c r="AD902" s="401"/>
      <c r="AE902" s="362"/>
      <c r="AF902" s="405"/>
      <c r="AG902" s="401"/>
      <c r="AH902" s="405"/>
      <c r="AI902" s="401"/>
      <c r="AJ902" s="401"/>
      <c r="AK902" s="394"/>
      <c r="AL902" s="394"/>
      <c r="AM902" s="394"/>
      <c r="AN902" s="399"/>
      <c r="AO902" s="394"/>
      <c r="AP902" s="401"/>
      <c r="AQ902" s="401"/>
      <c r="AR902" s="401"/>
      <c r="AS902" s="406"/>
      <c r="AT902" s="405"/>
      <c r="AU902" s="405"/>
      <c r="AV902" s="404"/>
      <c r="AW902" s="405"/>
      <c r="AX902" s="405"/>
      <c r="AY902" s="405"/>
      <c r="AZ902" s="404"/>
      <c r="BA902" s="405"/>
      <c r="BB902" s="405"/>
      <c r="BC902" s="394"/>
      <c r="BD902" s="394"/>
      <c r="BE902" s="394"/>
      <c r="BG902" s="2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</row>
    <row r="903" spans="1:100" s="1" customFormat="1" x14ac:dyDescent="0.25">
      <c r="A903" s="394"/>
      <c r="B903" s="394"/>
      <c r="C903" s="394"/>
      <c r="D903" s="394"/>
      <c r="E903" s="394"/>
      <c r="F903" s="394"/>
      <c r="G903" s="394"/>
      <c r="H903" s="394"/>
      <c r="I903" s="394"/>
      <c r="J903" s="394"/>
      <c r="K903" s="394"/>
      <c r="L903" s="394"/>
      <c r="M903" s="394"/>
      <c r="N903" s="394"/>
      <c r="O903" s="394"/>
      <c r="P903" s="400"/>
      <c r="Q903" s="394"/>
      <c r="R903" s="394"/>
      <c r="S903" s="394"/>
      <c r="T903" s="394"/>
      <c r="U903" s="394"/>
      <c r="V903" s="394"/>
      <c r="W903" s="394"/>
      <c r="X903" s="394"/>
      <c r="Y903" s="399"/>
      <c r="Z903" s="394"/>
      <c r="AA903" s="401"/>
      <c r="AB903" s="401"/>
      <c r="AC903" s="401"/>
      <c r="AD903" s="401"/>
      <c r="AE903" s="362"/>
      <c r="AF903" s="405"/>
      <c r="AG903" s="401"/>
      <c r="AH903" s="405"/>
      <c r="AI903" s="401"/>
      <c r="AJ903" s="401"/>
      <c r="AK903" s="394"/>
      <c r="AL903" s="394"/>
      <c r="AM903" s="394"/>
      <c r="AN903" s="399"/>
      <c r="AO903" s="394"/>
      <c r="AP903" s="401"/>
      <c r="AQ903" s="401"/>
      <c r="AR903" s="401"/>
      <c r="AS903" s="406"/>
      <c r="AT903" s="405"/>
      <c r="AU903" s="405"/>
      <c r="AV903" s="404"/>
      <c r="AW903" s="405"/>
      <c r="AX903" s="405"/>
      <c r="AY903" s="405"/>
      <c r="AZ903" s="404"/>
      <c r="BA903" s="405"/>
      <c r="BB903" s="405"/>
      <c r="BC903" s="394"/>
      <c r="BD903" s="394"/>
      <c r="BE903" s="394"/>
      <c r="BG903" s="2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</row>
    <row r="904" spans="1:100" s="1" customFormat="1" x14ac:dyDescent="0.25">
      <c r="A904" s="394"/>
      <c r="B904" s="394"/>
      <c r="C904" s="394"/>
      <c r="D904" s="394"/>
      <c r="E904" s="394"/>
      <c r="F904" s="394"/>
      <c r="G904" s="394"/>
      <c r="H904" s="394"/>
      <c r="I904" s="394"/>
      <c r="J904" s="394"/>
      <c r="K904" s="394"/>
      <c r="L904" s="394"/>
      <c r="M904" s="394"/>
      <c r="N904" s="394"/>
      <c r="O904" s="394"/>
      <c r="P904" s="400"/>
      <c r="Q904" s="394"/>
      <c r="R904" s="394"/>
      <c r="S904" s="394"/>
      <c r="T904" s="394"/>
      <c r="U904" s="394"/>
      <c r="V904" s="394"/>
      <c r="W904" s="394"/>
      <c r="X904" s="394"/>
      <c r="Y904" s="399"/>
      <c r="Z904" s="394"/>
      <c r="AA904" s="401"/>
      <c r="AB904" s="401"/>
      <c r="AC904" s="401"/>
      <c r="AD904" s="401"/>
      <c r="AE904" s="362"/>
      <c r="AF904" s="405"/>
      <c r="AG904" s="401"/>
      <c r="AH904" s="405"/>
      <c r="AI904" s="401"/>
      <c r="AJ904" s="401"/>
      <c r="AK904" s="394"/>
      <c r="AL904" s="394"/>
      <c r="AM904" s="394"/>
      <c r="AN904" s="399"/>
      <c r="AO904" s="394"/>
      <c r="AP904" s="401"/>
      <c r="AQ904" s="401"/>
      <c r="AR904" s="401"/>
      <c r="AS904" s="406"/>
      <c r="AT904" s="405"/>
      <c r="AU904" s="405"/>
      <c r="AV904" s="404"/>
      <c r="AW904" s="405"/>
      <c r="AX904" s="405"/>
      <c r="AY904" s="405"/>
      <c r="AZ904" s="404"/>
      <c r="BA904" s="405"/>
      <c r="BB904" s="405"/>
      <c r="BC904" s="394"/>
      <c r="BD904" s="394"/>
      <c r="BE904" s="394"/>
      <c r="BG904" s="2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</row>
    <row r="905" spans="1:100" s="1" customFormat="1" x14ac:dyDescent="0.25">
      <c r="A905" s="394"/>
      <c r="B905" s="394"/>
      <c r="C905" s="394"/>
      <c r="D905" s="394"/>
      <c r="E905" s="394"/>
      <c r="F905" s="394"/>
      <c r="G905" s="394"/>
      <c r="H905" s="394"/>
      <c r="I905" s="394"/>
      <c r="J905" s="394"/>
      <c r="K905" s="394"/>
      <c r="L905" s="394"/>
      <c r="M905" s="394"/>
      <c r="N905" s="394"/>
      <c r="O905" s="394"/>
      <c r="P905" s="400"/>
      <c r="Q905" s="394"/>
      <c r="R905" s="394"/>
      <c r="S905" s="394"/>
      <c r="T905" s="394"/>
      <c r="U905" s="394"/>
      <c r="V905" s="394"/>
      <c r="W905" s="394"/>
      <c r="X905" s="394"/>
      <c r="Y905" s="399"/>
      <c r="Z905" s="394"/>
      <c r="AA905" s="401"/>
      <c r="AB905" s="401"/>
      <c r="AC905" s="401"/>
      <c r="AD905" s="401"/>
      <c r="AE905" s="362"/>
      <c r="AF905" s="405"/>
      <c r="AG905" s="401"/>
      <c r="AH905" s="405"/>
      <c r="AI905" s="401"/>
      <c r="AJ905" s="401"/>
      <c r="AK905" s="394"/>
      <c r="AL905" s="394"/>
      <c r="AM905" s="394"/>
      <c r="AN905" s="399"/>
      <c r="AO905" s="394"/>
      <c r="AP905" s="401"/>
      <c r="AQ905" s="401"/>
      <c r="AR905" s="401"/>
      <c r="AS905" s="406"/>
      <c r="AT905" s="405"/>
      <c r="AU905" s="405"/>
      <c r="AV905" s="404"/>
      <c r="AW905" s="405"/>
      <c r="AX905" s="405"/>
      <c r="AY905" s="405"/>
      <c r="AZ905" s="404"/>
      <c r="BA905" s="405"/>
      <c r="BB905" s="405"/>
      <c r="BC905" s="394"/>
      <c r="BD905" s="394"/>
      <c r="BE905" s="394"/>
      <c r="BG905" s="2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</row>
    <row r="906" spans="1:100" s="1" customFormat="1" x14ac:dyDescent="0.25">
      <c r="A906" s="394"/>
      <c r="B906" s="394"/>
      <c r="C906" s="394"/>
      <c r="D906" s="394"/>
      <c r="E906" s="394"/>
      <c r="F906" s="394"/>
      <c r="G906" s="394"/>
      <c r="H906" s="394"/>
      <c r="I906" s="394"/>
      <c r="J906" s="394"/>
      <c r="K906" s="394"/>
      <c r="L906" s="394"/>
      <c r="M906" s="394"/>
      <c r="N906" s="394"/>
      <c r="O906" s="394"/>
      <c r="P906" s="400"/>
      <c r="Q906" s="394"/>
      <c r="R906" s="394"/>
      <c r="S906" s="394"/>
      <c r="T906" s="394"/>
      <c r="U906" s="394"/>
      <c r="V906" s="394"/>
      <c r="W906" s="394"/>
      <c r="X906" s="394"/>
      <c r="Y906" s="399"/>
      <c r="Z906" s="394"/>
      <c r="AA906" s="401"/>
      <c r="AB906" s="401"/>
      <c r="AC906" s="401"/>
      <c r="AD906" s="401"/>
      <c r="AE906" s="362"/>
      <c r="AF906" s="405"/>
      <c r="AG906" s="401"/>
      <c r="AH906" s="405"/>
      <c r="AI906" s="401"/>
      <c r="AJ906" s="401"/>
      <c r="AK906" s="394"/>
      <c r="AL906" s="394"/>
      <c r="AM906" s="394"/>
      <c r="AN906" s="399"/>
      <c r="AO906" s="394"/>
      <c r="AP906" s="401"/>
      <c r="AQ906" s="401"/>
      <c r="AR906" s="401"/>
      <c r="AS906" s="406"/>
      <c r="AT906" s="405"/>
      <c r="AU906" s="405"/>
      <c r="AV906" s="404"/>
      <c r="AW906" s="405"/>
      <c r="AX906" s="405"/>
      <c r="AY906" s="405"/>
      <c r="AZ906" s="404"/>
      <c r="BA906" s="405"/>
      <c r="BB906" s="405"/>
      <c r="BC906" s="394"/>
      <c r="BD906" s="394"/>
      <c r="BE906" s="394"/>
      <c r="BG906" s="2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</row>
    <row r="907" spans="1:100" s="1" customFormat="1" x14ac:dyDescent="0.25">
      <c r="A907" s="394"/>
      <c r="B907" s="394"/>
      <c r="C907" s="394"/>
      <c r="D907" s="394"/>
      <c r="E907" s="394"/>
      <c r="F907" s="394"/>
      <c r="G907" s="394"/>
      <c r="H907" s="394"/>
      <c r="I907" s="394"/>
      <c r="J907" s="394"/>
      <c r="K907" s="394"/>
      <c r="L907" s="394"/>
      <c r="M907" s="394"/>
      <c r="N907" s="394"/>
      <c r="O907" s="394"/>
      <c r="P907" s="400"/>
      <c r="Q907" s="394"/>
      <c r="R907" s="394"/>
      <c r="S907" s="394"/>
      <c r="T907" s="394"/>
      <c r="U907" s="394"/>
      <c r="V907" s="394"/>
      <c r="W907" s="394"/>
      <c r="X907" s="394"/>
      <c r="Y907" s="399"/>
      <c r="Z907" s="394"/>
      <c r="AA907" s="401"/>
      <c r="AB907" s="401"/>
      <c r="AC907" s="401"/>
      <c r="AD907" s="401"/>
      <c r="AE907" s="362"/>
      <c r="AF907" s="405"/>
      <c r="AG907" s="401"/>
      <c r="AH907" s="405"/>
      <c r="AI907" s="401"/>
      <c r="AJ907" s="401"/>
      <c r="AK907" s="394"/>
      <c r="AL907" s="394"/>
      <c r="AM907" s="394"/>
      <c r="AN907" s="399"/>
      <c r="AO907" s="394"/>
      <c r="AP907" s="401"/>
      <c r="AQ907" s="401"/>
      <c r="AR907" s="401"/>
      <c r="AS907" s="406"/>
      <c r="AT907" s="405"/>
      <c r="AU907" s="405"/>
      <c r="AV907" s="404"/>
      <c r="AW907" s="405"/>
      <c r="AX907" s="405"/>
      <c r="AY907" s="405"/>
      <c r="AZ907" s="404"/>
      <c r="BA907" s="405"/>
      <c r="BB907" s="405"/>
      <c r="BC907" s="394"/>
      <c r="BD907" s="394"/>
      <c r="BE907" s="394"/>
      <c r="BG907" s="2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</row>
    <row r="908" spans="1:100" s="1" customFormat="1" x14ac:dyDescent="0.25">
      <c r="A908" s="394"/>
      <c r="B908" s="394"/>
      <c r="C908" s="394"/>
      <c r="D908" s="394"/>
      <c r="E908" s="394"/>
      <c r="F908" s="394"/>
      <c r="G908" s="394"/>
      <c r="H908" s="394"/>
      <c r="I908" s="394"/>
      <c r="J908" s="394"/>
      <c r="K908" s="394"/>
      <c r="L908" s="394"/>
      <c r="M908" s="394"/>
      <c r="N908" s="394"/>
      <c r="O908" s="394"/>
      <c r="P908" s="400"/>
      <c r="Q908" s="394"/>
      <c r="R908" s="394"/>
      <c r="S908" s="394"/>
      <c r="T908" s="394"/>
      <c r="U908" s="394"/>
      <c r="V908" s="394"/>
      <c r="W908" s="394"/>
      <c r="X908" s="394"/>
      <c r="Y908" s="399"/>
      <c r="Z908" s="394"/>
      <c r="AA908" s="401"/>
      <c r="AB908" s="401"/>
      <c r="AC908" s="401"/>
      <c r="AD908" s="401"/>
      <c r="AE908" s="362"/>
      <c r="AF908" s="405"/>
      <c r="AG908" s="401"/>
      <c r="AH908" s="405"/>
      <c r="AI908" s="401"/>
      <c r="AJ908" s="401"/>
      <c r="AK908" s="394"/>
      <c r="AL908" s="394"/>
      <c r="AM908" s="394"/>
      <c r="AN908" s="399"/>
      <c r="AO908" s="394"/>
      <c r="AP908" s="401"/>
      <c r="AQ908" s="401"/>
      <c r="AR908" s="401"/>
      <c r="AS908" s="406"/>
      <c r="AT908" s="405"/>
      <c r="AU908" s="405"/>
      <c r="AV908" s="404"/>
      <c r="AW908" s="405"/>
      <c r="AX908" s="405"/>
      <c r="AY908" s="405"/>
      <c r="AZ908" s="404"/>
      <c r="BA908" s="405"/>
      <c r="BB908" s="405"/>
      <c r="BC908" s="394"/>
      <c r="BD908" s="394"/>
      <c r="BE908" s="394"/>
      <c r="BG908" s="2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</row>
    <row r="909" spans="1:100" s="1" customFormat="1" x14ac:dyDescent="0.25">
      <c r="A909" s="394"/>
      <c r="B909" s="394"/>
      <c r="C909" s="394"/>
      <c r="D909" s="394"/>
      <c r="E909" s="394"/>
      <c r="F909" s="394"/>
      <c r="G909" s="394"/>
      <c r="H909" s="394"/>
      <c r="I909" s="394"/>
      <c r="J909" s="394"/>
      <c r="K909" s="394"/>
      <c r="L909" s="394"/>
      <c r="M909" s="394"/>
      <c r="N909" s="394"/>
      <c r="O909" s="394"/>
      <c r="P909" s="400"/>
      <c r="Q909" s="394"/>
      <c r="R909" s="394"/>
      <c r="S909" s="394"/>
      <c r="T909" s="394"/>
      <c r="U909" s="394"/>
      <c r="V909" s="394"/>
      <c r="W909" s="394"/>
      <c r="X909" s="394"/>
      <c r="Y909" s="399"/>
      <c r="Z909" s="394"/>
      <c r="AA909" s="401"/>
      <c r="AB909" s="401"/>
      <c r="AC909" s="401"/>
      <c r="AD909" s="401"/>
      <c r="AE909" s="362"/>
      <c r="AF909" s="405"/>
      <c r="AG909" s="401"/>
      <c r="AH909" s="405"/>
      <c r="AI909" s="401"/>
      <c r="AJ909" s="401"/>
      <c r="AK909" s="394"/>
      <c r="AL909" s="394"/>
      <c r="AM909" s="394"/>
      <c r="AN909" s="399"/>
      <c r="AO909" s="394"/>
      <c r="AP909" s="401"/>
      <c r="AQ909" s="401"/>
      <c r="AR909" s="401"/>
      <c r="AS909" s="406"/>
      <c r="AT909" s="405"/>
      <c r="AU909" s="405"/>
      <c r="AV909" s="404"/>
      <c r="AW909" s="405"/>
      <c r="AX909" s="405"/>
      <c r="AY909" s="405"/>
      <c r="AZ909" s="404"/>
      <c r="BA909" s="405"/>
      <c r="BB909" s="405"/>
      <c r="BC909" s="394"/>
      <c r="BD909" s="394"/>
      <c r="BE909" s="394"/>
      <c r="BG909" s="2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</row>
    <row r="910" spans="1:100" s="1" customFormat="1" x14ac:dyDescent="0.25">
      <c r="A910" s="394"/>
      <c r="B910" s="394"/>
      <c r="C910" s="394"/>
      <c r="D910" s="394"/>
      <c r="E910" s="394"/>
      <c r="F910" s="394"/>
      <c r="G910" s="394"/>
      <c r="H910" s="394"/>
      <c r="I910" s="394"/>
      <c r="J910" s="394"/>
      <c r="K910" s="394"/>
      <c r="L910" s="394"/>
      <c r="M910" s="394"/>
      <c r="N910" s="394"/>
      <c r="O910" s="394"/>
      <c r="P910" s="400"/>
      <c r="Q910" s="394"/>
      <c r="R910" s="394"/>
      <c r="S910" s="394"/>
      <c r="T910" s="394"/>
      <c r="U910" s="394"/>
      <c r="V910" s="394"/>
      <c r="W910" s="394"/>
      <c r="X910" s="394"/>
      <c r="Y910" s="399"/>
      <c r="Z910" s="394"/>
      <c r="AA910" s="401"/>
      <c r="AB910" s="401"/>
      <c r="AC910" s="401"/>
      <c r="AD910" s="401"/>
      <c r="AE910" s="362"/>
      <c r="AF910" s="405"/>
      <c r="AG910" s="401"/>
      <c r="AH910" s="405"/>
      <c r="AI910" s="401"/>
      <c r="AJ910" s="401"/>
      <c r="AK910" s="394"/>
      <c r="AL910" s="394"/>
      <c r="AM910" s="394"/>
      <c r="AN910" s="399"/>
      <c r="AO910" s="394"/>
      <c r="AP910" s="401"/>
      <c r="AQ910" s="401"/>
      <c r="AR910" s="401"/>
      <c r="AS910" s="406"/>
      <c r="AT910" s="405"/>
      <c r="AU910" s="405"/>
      <c r="AV910" s="404"/>
      <c r="AW910" s="405"/>
      <c r="AX910" s="405"/>
      <c r="AY910" s="405"/>
      <c r="AZ910" s="404"/>
      <c r="BA910" s="405"/>
      <c r="BB910" s="405"/>
      <c r="BC910" s="394"/>
      <c r="BD910" s="394"/>
      <c r="BE910" s="394"/>
      <c r="BG910" s="2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</row>
    <row r="911" spans="1:100" s="1" customFormat="1" x14ac:dyDescent="0.25">
      <c r="A911" s="394"/>
      <c r="B911" s="394"/>
      <c r="C911" s="394"/>
      <c r="D911" s="394"/>
      <c r="E911" s="394"/>
      <c r="F911" s="394"/>
      <c r="G911" s="394"/>
      <c r="H911" s="394"/>
      <c r="I911" s="394"/>
      <c r="J911" s="394"/>
      <c r="K911" s="394"/>
      <c r="L911" s="394"/>
      <c r="M911" s="394"/>
      <c r="N911" s="394"/>
      <c r="O911" s="394"/>
      <c r="P911" s="400"/>
      <c r="Q911" s="394"/>
      <c r="R911" s="394"/>
      <c r="S911" s="394"/>
      <c r="T911" s="394"/>
      <c r="U911" s="394"/>
      <c r="V911" s="394"/>
      <c r="W911" s="394"/>
      <c r="X911" s="394"/>
      <c r="Y911" s="399"/>
      <c r="Z911" s="394"/>
      <c r="AA911" s="401"/>
      <c r="AB911" s="401"/>
      <c r="AC911" s="401"/>
      <c r="AD911" s="401"/>
      <c r="AE911" s="362"/>
      <c r="AF911" s="405"/>
      <c r="AG911" s="401"/>
      <c r="AH911" s="405"/>
      <c r="AI911" s="401"/>
      <c r="AJ911" s="401"/>
      <c r="AK911" s="394"/>
      <c r="AL911" s="394"/>
      <c r="AM911" s="394"/>
      <c r="AN911" s="399"/>
      <c r="AO911" s="394"/>
      <c r="AP911" s="401"/>
      <c r="AQ911" s="401"/>
      <c r="AR911" s="401"/>
      <c r="AS911" s="406"/>
      <c r="AT911" s="405"/>
      <c r="AU911" s="405"/>
      <c r="AV911" s="404"/>
      <c r="AW911" s="405"/>
      <c r="AX911" s="405"/>
      <c r="AY911" s="405"/>
      <c r="AZ911" s="404"/>
      <c r="BA911" s="405"/>
      <c r="BB911" s="405"/>
      <c r="BC911" s="394"/>
      <c r="BD911" s="394"/>
      <c r="BE911" s="394"/>
      <c r="BG911" s="2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</row>
    <row r="912" spans="1:100" s="1" customFormat="1" x14ac:dyDescent="0.25">
      <c r="A912" s="394"/>
      <c r="B912" s="394"/>
      <c r="C912" s="394"/>
      <c r="D912" s="394"/>
      <c r="E912" s="394"/>
      <c r="F912" s="394"/>
      <c r="G912" s="394"/>
      <c r="H912" s="394"/>
      <c r="I912" s="394"/>
      <c r="J912" s="394"/>
      <c r="K912" s="394"/>
      <c r="L912" s="394"/>
      <c r="M912" s="394"/>
      <c r="N912" s="394"/>
      <c r="O912" s="394"/>
      <c r="P912" s="400"/>
      <c r="Q912" s="394"/>
      <c r="R912" s="394"/>
      <c r="S912" s="394"/>
      <c r="T912" s="394"/>
      <c r="U912" s="394"/>
      <c r="V912" s="394"/>
      <c r="W912" s="394"/>
      <c r="X912" s="394"/>
      <c r="Y912" s="399"/>
      <c r="Z912" s="394"/>
      <c r="AA912" s="401"/>
      <c r="AB912" s="401"/>
      <c r="AC912" s="401"/>
      <c r="AD912" s="401"/>
      <c r="AE912" s="362"/>
      <c r="AF912" s="405"/>
      <c r="AG912" s="401"/>
      <c r="AH912" s="405"/>
      <c r="AI912" s="401"/>
      <c r="AJ912" s="401"/>
      <c r="AK912" s="394"/>
      <c r="AL912" s="394"/>
      <c r="AM912" s="394"/>
      <c r="AN912" s="399"/>
      <c r="AO912" s="394"/>
      <c r="AP912" s="401"/>
      <c r="AQ912" s="401"/>
      <c r="AR912" s="401"/>
      <c r="AS912" s="406"/>
      <c r="AT912" s="405"/>
      <c r="AU912" s="405"/>
      <c r="AV912" s="404"/>
      <c r="AW912" s="405"/>
      <c r="AX912" s="405"/>
      <c r="AY912" s="405"/>
      <c r="AZ912" s="404"/>
      <c r="BA912" s="405"/>
      <c r="BB912" s="405"/>
      <c r="BC912" s="394"/>
      <c r="BD912" s="394"/>
      <c r="BE912" s="394"/>
      <c r="BG912" s="2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</row>
    <row r="913" spans="1:100" s="1" customFormat="1" x14ac:dyDescent="0.25">
      <c r="A913" s="394"/>
      <c r="B913" s="394"/>
      <c r="C913" s="394"/>
      <c r="D913" s="394"/>
      <c r="E913" s="394"/>
      <c r="F913" s="394"/>
      <c r="G913" s="394"/>
      <c r="H913" s="394"/>
      <c r="I913" s="394"/>
      <c r="J913" s="394"/>
      <c r="K913" s="394"/>
      <c r="L913" s="394"/>
      <c r="M913" s="394"/>
      <c r="N913" s="394"/>
      <c r="O913" s="394"/>
      <c r="P913" s="400"/>
      <c r="Q913" s="394"/>
      <c r="R913" s="394"/>
      <c r="S913" s="394"/>
      <c r="T913" s="394"/>
      <c r="U913" s="394"/>
      <c r="V913" s="394"/>
      <c r="W913" s="394"/>
      <c r="X913" s="394"/>
      <c r="Y913" s="399"/>
      <c r="Z913" s="394"/>
      <c r="AA913" s="401"/>
      <c r="AB913" s="401"/>
      <c r="AC913" s="401"/>
      <c r="AD913" s="401"/>
      <c r="AE913" s="362"/>
      <c r="AF913" s="405"/>
      <c r="AG913" s="401"/>
      <c r="AH913" s="405"/>
      <c r="AI913" s="401"/>
      <c r="AJ913" s="401"/>
      <c r="AK913" s="394"/>
      <c r="AL913" s="394"/>
      <c r="AM913" s="394"/>
      <c r="AN913" s="399"/>
      <c r="AO913" s="394"/>
      <c r="AP913" s="401"/>
      <c r="AQ913" s="401"/>
      <c r="AR913" s="401"/>
      <c r="AS913" s="406"/>
      <c r="AT913" s="405"/>
      <c r="AU913" s="405"/>
      <c r="AV913" s="404"/>
      <c r="AW913" s="405"/>
      <c r="AX913" s="405"/>
      <c r="AY913" s="405"/>
      <c r="AZ913" s="404"/>
      <c r="BA913" s="405"/>
      <c r="BB913" s="405"/>
      <c r="BC913" s="394"/>
      <c r="BD913" s="394"/>
      <c r="BE913" s="394"/>
      <c r="BG913" s="2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</row>
    <row r="914" spans="1:100" s="1" customFormat="1" x14ac:dyDescent="0.25">
      <c r="A914" s="394"/>
      <c r="B914" s="394"/>
      <c r="C914" s="394"/>
      <c r="D914" s="394"/>
      <c r="E914" s="394"/>
      <c r="F914" s="394"/>
      <c r="G914" s="394"/>
      <c r="H914" s="394"/>
      <c r="I914" s="394"/>
      <c r="J914" s="394"/>
      <c r="K914" s="394"/>
      <c r="L914" s="394"/>
      <c r="M914" s="394"/>
      <c r="N914" s="394"/>
      <c r="O914" s="394"/>
      <c r="P914" s="400"/>
      <c r="Q914" s="394"/>
      <c r="R914" s="394"/>
      <c r="S914" s="394"/>
      <c r="T914" s="394"/>
      <c r="U914" s="394"/>
      <c r="V914" s="394"/>
      <c r="W914" s="394"/>
      <c r="X914" s="394"/>
      <c r="Y914" s="399"/>
      <c r="Z914" s="394"/>
      <c r="AA914" s="401"/>
      <c r="AB914" s="401"/>
      <c r="AC914" s="401"/>
      <c r="AD914" s="401"/>
      <c r="AE914" s="362"/>
      <c r="AF914" s="405"/>
      <c r="AG914" s="401"/>
      <c r="AH914" s="405"/>
      <c r="AI914" s="401"/>
      <c r="AJ914" s="401"/>
      <c r="AK914" s="394"/>
      <c r="AL914" s="394"/>
      <c r="AM914" s="394"/>
      <c r="AN914" s="399"/>
      <c r="AO914" s="394"/>
      <c r="AP914" s="401"/>
      <c r="AQ914" s="401"/>
      <c r="AR914" s="401"/>
      <c r="AS914" s="406"/>
      <c r="AT914" s="405"/>
      <c r="AU914" s="405"/>
      <c r="AV914" s="404"/>
      <c r="AW914" s="405"/>
      <c r="AX914" s="405"/>
      <c r="AY914" s="405"/>
      <c r="AZ914" s="404"/>
      <c r="BA914" s="405"/>
      <c r="BB914" s="405"/>
      <c r="BC914" s="394"/>
      <c r="BD914" s="394"/>
      <c r="BE914" s="394"/>
      <c r="BG914" s="2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</row>
    <row r="915" spans="1:100" s="1" customFormat="1" x14ac:dyDescent="0.25">
      <c r="A915" s="394"/>
      <c r="B915" s="394"/>
      <c r="C915" s="394"/>
      <c r="D915" s="394"/>
      <c r="E915" s="394"/>
      <c r="F915" s="394"/>
      <c r="G915" s="394"/>
      <c r="H915" s="394"/>
      <c r="I915" s="394"/>
      <c r="J915" s="394"/>
      <c r="K915" s="394"/>
      <c r="L915" s="394"/>
      <c r="M915" s="394"/>
      <c r="N915" s="394"/>
      <c r="O915" s="394"/>
      <c r="P915" s="400"/>
      <c r="Q915" s="394"/>
      <c r="R915" s="394"/>
      <c r="S915" s="394"/>
      <c r="T915" s="394"/>
      <c r="U915" s="394"/>
      <c r="V915" s="394"/>
      <c r="W915" s="394"/>
      <c r="X915" s="394"/>
      <c r="Y915" s="399"/>
      <c r="Z915" s="394"/>
      <c r="AA915" s="401"/>
      <c r="AB915" s="401"/>
      <c r="AC915" s="401"/>
      <c r="AD915" s="401"/>
      <c r="AE915" s="362"/>
      <c r="AF915" s="405"/>
      <c r="AG915" s="401"/>
      <c r="AH915" s="405"/>
      <c r="AI915" s="401"/>
      <c r="AJ915" s="401"/>
      <c r="AK915" s="394"/>
      <c r="AL915" s="394"/>
      <c r="AM915" s="394"/>
      <c r="AN915" s="399"/>
      <c r="AO915" s="394"/>
      <c r="AP915" s="401"/>
      <c r="AQ915" s="401"/>
      <c r="AR915" s="401"/>
      <c r="AS915" s="406"/>
      <c r="AT915" s="405"/>
      <c r="AU915" s="405"/>
      <c r="AV915" s="404"/>
      <c r="AW915" s="405"/>
      <c r="AX915" s="405"/>
      <c r="AY915" s="405"/>
      <c r="AZ915" s="404"/>
      <c r="BA915" s="405"/>
      <c r="BB915" s="405"/>
      <c r="BC915" s="394"/>
      <c r="BD915" s="394"/>
      <c r="BE915" s="394"/>
      <c r="BG915" s="2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</row>
    <row r="916" spans="1:100" s="1" customFormat="1" x14ac:dyDescent="0.25">
      <c r="A916" s="394"/>
      <c r="B916" s="394"/>
      <c r="C916" s="394"/>
      <c r="D916" s="394"/>
      <c r="E916" s="394"/>
      <c r="F916" s="394"/>
      <c r="G916" s="394"/>
      <c r="H916" s="394"/>
      <c r="I916" s="394"/>
      <c r="J916" s="394"/>
      <c r="K916" s="394"/>
      <c r="L916" s="394"/>
      <c r="M916" s="394"/>
      <c r="N916" s="394"/>
      <c r="O916" s="394"/>
      <c r="P916" s="400"/>
      <c r="Q916" s="394"/>
      <c r="R916" s="394"/>
      <c r="S916" s="394"/>
      <c r="T916" s="394"/>
      <c r="U916" s="394"/>
      <c r="V916" s="394"/>
      <c r="W916" s="394"/>
      <c r="X916" s="394"/>
      <c r="Y916" s="399"/>
      <c r="Z916" s="394"/>
      <c r="AA916" s="401"/>
      <c r="AB916" s="401"/>
      <c r="AC916" s="401"/>
      <c r="AD916" s="401"/>
      <c r="AE916" s="362"/>
      <c r="AF916" s="405"/>
      <c r="AG916" s="401"/>
      <c r="AH916" s="405"/>
      <c r="AI916" s="401"/>
      <c r="AJ916" s="401"/>
      <c r="AK916" s="394"/>
      <c r="AL916" s="394"/>
      <c r="AM916" s="394"/>
      <c r="AN916" s="399"/>
      <c r="AO916" s="394"/>
      <c r="AP916" s="401"/>
      <c r="AQ916" s="401"/>
      <c r="AR916" s="401"/>
      <c r="AS916" s="406"/>
      <c r="AT916" s="405"/>
      <c r="AU916" s="405"/>
      <c r="AV916" s="404"/>
      <c r="AW916" s="405"/>
      <c r="AX916" s="405"/>
      <c r="AY916" s="405"/>
      <c r="AZ916" s="404"/>
      <c r="BA916" s="405"/>
      <c r="BB916" s="405"/>
      <c r="BC916" s="394"/>
      <c r="BD916" s="394"/>
      <c r="BE916" s="394"/>
      <c r="BG916" s="2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</row>
    <row r="917" spans="1:100" s="1" customFormat="1" x14ac:dyDescent="0.25">
      <c r="A917" s="394"/>
      <c r="B917" s="394"/>
      <c r="C917" s="394"/>
      <c r="D917" s="394"/>
      <c r="E917" s="394"/>
      <c r="F917" s="394"/>
      <c r="G917" s="394"/>
      <c r="H917" s="394"/>
      <c r="I917" s="394"/>
      <c r="J917" s="394"/>
      <c r="K917" s="394"/>
      <c r="L917" s="394"/>
      <c r="M917" s="394"/>
      <c r="N917" s="394"/>
      <c r="O917" s="394"/>
      <c r="P917" s="400"/>
      <c r="Q917" s="394"/>
      <c r="R917" s="394"/>
      <c r="S917" s="394"/>
      <c r="T917" s="394"/>
      <c r="U917" s="394"/>
      <c r="V917" s="394"/>
      <c r="W917" s="394"/>
      <c r="X917" s="394"/>
      <c r="Y917" s="399"/>
      <c r="Z917" s="394"/>
      <c r="AA917" s="401"/>
      <c r="AB917" s="401"/>
      <c r="AC917" s="401"/>
      <c r="AD917" s="401"/>
      <c r="AE917" s="362"/>
      <c r="AF917" s="405"/>
      <c r="AG917" s="401"/>
      <c r="AH917" s="405"/>
      <c r="AI917" s="401"/>
      <c r="AJ917" s="401"/>
      <c r="AK917" s="394"/>
      <c r="AL917" s="394"/>
      <c r="AM917" s="394"/>
      <c r="AN917" s="399"/>
      <c r="AO917" s="394"/>
      <c r="AP917" s="401"/>
      <c r="AQ917" s="401"/>
      <c r="AR917" s="401"/>
      <c r="AS917" s="406"/>
      <c r="AT917" s="405"/>
      <c r="AU917" s="405"/>
      <c r="AV917" s="404"/>
      <c r="AW917" s="405"/>
      <c r="AX917" s="405"/>
      <c r="AY917" s="405"/>
      <c r="AZ917" s="404"/>
      <c r="BA917" s="405"/>
      <c r="BB917" s="405"/>
      <c r="BC917" s="394"/>
      <c r="BD917" s="394"/>
      <c r="BE917" s="394"/>
      <c r="BG917" s="2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</row>
    <row r="918" spans="1:100" s="1" customFormat="1" x14ac:dyDescent="0.25">
      <c r="A918" s="394"/>
      <c r="B918" s="394"/>
      <c r="C918" s="394"/>
      <c r="D918" s="394"/>
      <c r="E918" s="394"/>
      <c r="F918" s="394"/>
      <c r="G918" s="394"/>
      <c r="H918" s="394"/>
      <c r="I918" s="394"/>
      <c r="J918" s="394"/>
      <c r="K918" s="394"/>
      <c r="L918" s="394"/>
      <c r="M918" s="394"/>
      <c r="N918" s="394"/>
      <c r="O918" s="394"/>
      <c r="P918" s="400"/>
      <c r="Q918" s="394"/>
      <c r="R918" s="394"/>
      <c r="S918" s="394"/>
      <c r="T918" s="394"/>
      <c r="U918" s="394"/>
      <c r="V918" s="394"/>
      <c r="W918" s="394"/>
      <c r="X918" s="394"/>
      <c r="Y918" s="399"/>
      <c r="Z918" s="394"/>
      <c r="AA918" s="401"/>
      <c r="AB918" s="401"/>
      <c r="AC918" s="401"/>
      <c r="AD918" s="401"/>
      <c r="AE918" s="362"/>
      <c r="AF918" s="405"/>
      <c r="AG918" s="401"/>
      <c r="AH918" s="405"/>
      <c r="AI918" s="401"/>
      <c r="AJ918" s="401"/>
      <c r="AK918" s="394"/>
      <c r="AL918" s="394"/>
      <c r="AM918" s="394"/>
      <c r="AN918" s="399"/>
      <c r="AO918" s="394"/>
      <c r="AP918" s="401"/>
      <c r="AQ918" s="401"/>
      <c r="AR918" s="401"/>
      <c r="AS918" s="406"/>
      <c r="AT918" s="405"/>
      <c r="AU918" s="405"/>
      <c r="AV918" s="404"/>
      <c r="AW918" s="405"/>
      <c r="AX918" s="405"/>
      <c r="AY918" s="405"/>
      <c r="AZ918" s="404"/>
      <c r="BA918" s="405"/>
      <c r="BB918" s="405"/>
      <c r="BC918" s="394"/>
      <c r="BD918" s="394"/>
      <c r="BE918" s="394"/>
      <c r="BG918" s="2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</row>
    <row r="919" spans="1:100" s="1" customFormat="1" x14ac:dyDescent="0.25">
      <c r="A919" s="394"/>
      <c r="B919" s="394"/>
      <c r="C919" s="394"/>
      <c r="D919" s="394"/>
      <c r="E919" s="394"/>
      <c r="F919" s="394"/>
      <c r="G919" s="394"/>
      <c r="H919" s="394"/>
      <c r="I919" s="394"/>
      <c r="J919" s="394"/>
      <c r="K919" s="394"/>
      <c r="L919" s="394"/>
      <c r="M919" s="394"/>
      <c r="N919" s="394"/>
      <c r="O919" s="394"/>
      <c r="P919" s="400"/>
      <c r="Q919" s="394"/>
      <c r="R919" s="394"/>
      <c r="S919" s="394"/>
      <c r="T919" s="394"/>
      <c r="U919" s="394"/>
      <c r="V919" s="394"/>
      <c r="W919" s="394"/>
      <c r="X919" s="394"/>
      <c r="Y919" s="399"/>
      <c r="Z919" s="394"/>
      <c r="AA919" s="401"/>
      <c r="AB919" s="401"/>
      <c r="AC919" s="401"/>
      <c r="AD919" s="401"/>
      <c r="AE919" s="362"/>
      <c r="AF919" s="405"/>
      <c r="AG919" s="401"/>
      <c r="AH919" s="405"/>
      <c r="AI919" s="401"/>
      <c r="AJ919" s="401"/>
      <c r="AK919" s="394"/>
      <c r="AL919" s="394"/>
      <c r="AM919" s="394"/>
      <c r="AN919" s="399"/>
      <c r="AO919" s="394"/>
      <c r="AP919" s="401"/>
      <c r="AQ919" s="401"/>
      <c r="AR919" s="401"/>
      <c r="AS919" s="406"/>
      <c r="AT919" s="405"/>
      <c r="AU919" s="405"/>
      <c r="AV919" s="404"/>
      <c r="AW919" s="405"/>
      <c r="AX919" s="405"/>
      <c r="AY919" s="405"/>
      <c r="AZ919" s="404"/>
      <c r="BA919" s="405"/>
      <c r="BB919" s="405"/>
      <c r="BC919" s="394"/>
      <c r="BD919" s="394"/>
      <c r="BE919" s="394"/>
      <c r="BG919" s="2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</row>
    <row r="920" spans="1:100" s="1" customFormat="1" x14ac:dyDescent="0.25">
      <c r="A920" s="394"/>
      <c r="B920" s="394"/>
      <c r="C920" s="394"/>
      <c r="D920" s="394"/>
      <c r="E920" s="394"/>
      <c r="F920" s="394"/>
      <c r="G920" s="394"/>
      <c r="H920" s="394"/>
      <c r="I920" s="394"/>
      <c r="J920" s="394"/>
      <c r="K920" s="394"/>
      <c r="L920" s="394"/>
      <c r="M920" s="394"/>
      <c r="N920" s="394"/>
      <c r="O920" s="394"/>
      <c r="P920" s="400"/>
      <c r="Q920" s="394"/>
      <c r="R920" s="394"/>
      <c r="S920" s="394"/>
      <c r="T920" s="394"/>
      <c r="U920" s="394"/>
      <c r="V920" s="394"/>
      <c r="W920" s="394"/>
      <c r="X920" s="394"/>
      <c r="Y920" s="399"/>
      <c r="Z920" s="394"/>
      <c r="AA920" s="401"/>
      <c r="AB920" s="401"/>
      <c r="AC920" s="401"/>
      <c r="AD920" s="401"/>
      <c r="AE920" s="362"/>
      <c r="AF920" s="405"/>
      <c r="AG920" s="401"/>
      <c r="AH920" s="405"/>
      <c r="AI920" s="401"/>
      <c r="AJ920" s="401"/>
      <c r="AK920" s="394"/>
      <c r="AL920" s="394"/>
      <c r="AM920" s="394"/>
      <c r="AN920" s="399"/>
      <c r="AO920" s="394"/>
      <c r="AP920" s="401"/>
      <c r="AQ920" s="401"/>
      <c r="AR920" s="401"/>
      <c r="AS920" s="406"/>
      <c r="AT920" s="405"/>
      <c r="AU920" s="405"/>
      <c r="AV920" s="404"/>
      <c r="AW920" s="405"/>
      <c r="AX920" s="405"/>
      <c r="AY920" s="405"/>
      <c r="AZ920" s="404"/>
      <c r="BA920" s="405"/>
      <c r="BB920" s="405"/>
      <c r="BC920" s="394"/>
      <c r="BD920" s="394"/>
      <c r="BE920" s="394"/>
      <c r="BG920" s="2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</row>
    <row r="921" spans="1:100" s="1" customFormat="1" x14ac:dyDescent="0.25">
      <c r="A921" s="394"/>
      <c r="B921" s="394"/>
      <c r="C921" s="394"/>
      <c r="D921" s="394"/>
      <c r="E921" s="394"/>
      <c r="F921" s="394"/>
      <c r="G921" s="394"/>
      <c r="H921" s="394"/>
      <c r="I921" s="394"/>
      <c r="J921" s="394"/>
      <c r="K921" s="394"/>
      <c r="L921" s="394"/>
      <c r="M921" s="394"/>
      <c r="N921" s="394"/>
      <c r="O921" s="394"/>
      <c r="P921" s="400"/>
      <c r="Q921" s="394"/>
      <c r="R921" s="394"/>
      <c r="S921" s="394"/>
      <c r="T921" s="394"/>
      <c r="U921" s="394"/>
      <c r="V921" s="394"/>
      <c r="W921" s="394"/>
      <c r="X921" s="394"/>
      <c r="Y921" s="399"/>
      <c r="Z921" s="394"/>
      <c r="AA921" s="401"/>
      <c r="AB921" s="401"/>
      <c r="AC921" s="401"/>
      <c r="AD921" s="401"/>
      <c r="AE921" s="362"/>
      <c r="AF921" s="405"/>
      <c r="AG921" s="401"/>
      <c r="AH921" s="405"/>
      <c r="AI921" s="401"/>
      <c r="AJ921" s="401"/>
      <c r="AK921" s="394"/>
      <c r="AL921" s="394"/>
      <c r="AM921" s="394"/>
      <c r="AN921" s="399"/>
      <c r="AO921" s="394"/>
      <c r="AP921" s="401"/>
      <c r="AQ921" s="401"/>
      <c r="AR921" s="401"/>
      <c r="AS921" s="406"/>
      <c r="AT921" s="405"/>
      <c r="AU921" s="405"/>
      <c r="AV921" s="404"/>
      <c r="AW921" s="405"/>
      <c r="AX921" s="405"/>
      <c r="AY921" s="405"/>
      <c r="AZ921" s="404"/>
      <c r="BA921" s="405"/>
      <c r="BB921" s="405"/>
      <c r="BC921" s="394"/>
      <c r="BD921" s="394"/>
      <c r="BE921" s="394"/>
      <c r="BG921" s="2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</row>
    <row r="922" spans="1:100" s="1" customFormat="1" x14ac:dyDescent="0.25">
      <c r="A922" s="394"/>
      <c r="B922" s="394"/>
      <c r="C922" s="394"/>
      <c r="D922" s="394"/>
      <c r="E922" s="394"/>
      <c r="F922" s="394"/>
      <c r="G922" s="394"/>
      <c r="H922" s="394"/>
      <c r="I922" s="394"/>
      <c r="J922" s="394"/>
      <c r="K922" s="394"/>
      <c r="L922" s="394"/>
      <c r="M922" s="394"/>
      <c r="N922" s="394"/>
      <c r="O922" s="394"/>
      <c r="P922" s="400"/>
      <c r="Q922" s="394"/>
      <c r="R922" s="394"/>
      <c r="S922" s="394"/>
      <c r="T922" s="394"/>
      <c r="U922" s="394"/>
      <c r="V922" s="394"/>
      <c r="W922" s="394"/>
      <c r="X922" s="394"/>
      <c r="Y922" s="399"/>
      <c r="Z922" s="394"/>
      <c r="AA922" s="401"/>
      <c r="AB922" s="401"/>
      <c r="AC922" s="401"/>
      <c r="AD922" s="401"/>
      <c r="AE922" s="362"/>
      <c r="AF922" s="405"/>
      <c r="AG922" s="401"/>
      <c r="AH922" s="405"/>
      <c r="AI922" s="401"/>
      <c r="AJ922" s="401"/>
      <c r="AK922" s="394"/>
      <c r="AL922" s="394"/>
      <c r="AM922" s="394"/>
      <c r="AN922" s="399"/>
      <c r="AO922" s="394"/>
      <c r="AP922" s="401"/>
      <c r="AQ922" s="401"/>
      <c r="AR922" s="401"/>
      <c r="AS922" s="406"/>
      <c r="AT922" s="405"/>
      <c r="AU922" s="405"/>
      <c r="AV922" s="404"/>
      <c r="AW922" s="405"/>
      <c r="AX922" s="405"/>
      <c r="AY922" s="405"/>
      <c r="AZ922" s="404"/>
      <c r="BA922" s="405"/>
      <c r="BB922" s="405"/>
      <c r="BC922" s="394"/>
      <c r="BD922" s="394"/>
      <c r="BE922" s="394"/>
      <c r="BG922" s="2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</row>
    <row r="923" spans="1:100" s="1" customFormat="1" x14ac:dyDescent="0.25">
      <c r="A923" s="394"/>
      <c r="B923" s="394"/>
      <c r="C923" s="394"/>
      <c r="D923" s="394"/>
      <c r="E923" s="394"/>
      <c r="F923" s="394"/>
      <c r="G923" s="394"/>
      <c r="H923" s="394"/>
      <c r="I923" s="394"/>
      <c r="J923" s="394"/>
      <c r="K923" s="394"/>
      <c r="L923" s="394"/>
      <c r="M923" s="394"/>
      <c r="N923" s="394"/>
      <c r="O923" s="394"/>
      <c r="P923" s="400"/>
      <c r="Q923" s="394"/>
      <c r="R923" s="394"/>
      <c r="S923" s="394"/>
      <c r="T923" s="394"/>
      <c r="U923" s="394"/>
      <c r="V923" s="394"/>
      <c r="W923" s="394"/>
      <c r="X923" s="394"/>
      <c r="Y923" s="399"/>
      <c r="Z923" s="394"/>
      <c r="AA923" s="401"/>
      <c r="AB923" s="401"/>
      <c r="AC923" s="401"/>
      <c r="AD923" s="401"/>
      <c r="AE923" s="362"/>
      <c r="AF923" s="405"/>
      <c r="AG923" s="401"/>
      <c r="AH923" s="405"/>
      <c r="AI923" s="401"/>
      <c r="AJ923" s="401"/>
      <c r="AK923" s="394"/>
      <c r="AL923" s="394"/>
      <c r="AM923" s="394"/>
      <c r="AN923" s="399"/>
      <c r="AO923" s="394"/>
      <c r="AP923" s="401"/>
      <c r="AQ923" s="401"/>
      <c r="AR923" s="401"/>
      <c r="AS923" s="406"/>
      <c r="AT923" s="405"/>
      <c r="AU923" s="405"/>
      <c r="AV923" s="404"/>
      <c r="AW923" s="405"/>
      <c r="AX923" s="405"/>
      <c r="AY923" s="405"/>
      <c r="AZ923" s="404"/>
      <c r="BA923" s="405"/>
      <c r="BB923" s="405"/>
      <c r="BC923" s="394"/>
      <c r="BD923" s="394"/>
      <c r="BE923" s="394"/>
      <c r="BG923" s="2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</row>
    <row r="924" spans="1:100" s="1" customFormat="1" x14ac:dyDescent="0.25">
      <c r="A924" s="394"/>
      <c r="B924" s="394"/>
      <c r="C924" s="394"/>
      <c r="D924" s="394"/>
      <c r="E924" s="394"/>
      <c r="F924" s="394"/>
      <c r="G924" s="394"/>
      <c r="H924" s="394"/>
      <c r="I924" s="394"/>
      <c r="J924" s="394"/>
      <c r="K924" s="394"/>
      <c r="L924" s="394"/>
      <c r="M924" s="394"/>
      <c r="N924" s="394"/>
      <c r="O924" s="394"/>
      <c r="P924" s="400"/>
      <c r="Q924" s="394"/>
      <c r="R924" s="394"/>
      <c r="S924" s="394"/>
      <c r="T924" s="394"/>
      <c r="U924" s="394"/>
      <c r="V924" s="394"/>
      <c r="W924" s="394"/>
      <c r="X924" s="394"/>
      <c r="Y924" s="399"/>
      <c r="Z924" s="394"/>
      <c r="AA924" s="401"/>
      <c r="AB924" s="401"/>
      <c r="AC924" s="401"/>
      <c r="AD924" s="401"/>
      <c r="AE924" s="362"/>
      <c r="AF924" s="405"/>
      <c r="AG924" s="401"/>
      <c r="AH924" s="405"/>
      <c r="AI924" s="401"/>
      <c r="AJ924" s="401"/>
      <c r="AK924" s="394"/>
      <c r="AL924" s="394"/>
      <c r="AM924" s="394"/>
      <c r="AN924" s="399"/>
      <c r="AO924" s="394"/>
      <c r="AP924" s="401"/>
      <c r="AQ924" s="401"/>
      <c r="AR924" s="401"/>
      <c r="AS924" s="406"/>
      <c r="AT924" s="405"/>
      <c r="AU924" s="405"/>
      <c r="AV924" s="404"/>
      <c r="AW924" s="405"/>
      <c r="AX924" s="405"/>
      <c r="AY924" s="405"/>
      <c r="AZ924" s="404"/>
      <c r="BA924" s="405"/>
      <c r="BB924" s="405"/>
      <c r="BC924" s="394"/>
      <c r="BD924" s="394"/>
      <c r="BE924" s="394"/>
      <c r="BG924" s="2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</row>
    <row r="925" spans="1:100" s="1" customFormat="1" x14ac:dyDescent="0.25">
      <c r="A925" s="394"/>
      <c r="B925" s="394"/>
      <c r="C925" s="394"/>
      <c r="D925" s="394"/>
      <c r="E925" s="394"/>
      <c r="F925" s="394"/>
      <c r="G925" s="394"/>
      <c r="H925" s="394"/>
      <c r="I925" s="394"/>
      <c r="J925" s="394"/>
      <c r="K925" s="394"/>
      <c r="L925" s="394"/>
      <c r="M925" s="394"/>
      <c r="N925" s="394"/>
      <c r="O925" s="394"/>
      <c r="P925" s="400"/>
      <c r="Q925" s="394"/>
      <c r="R925" s="394"/>
      <c r="S925" s="394"/>
      <c r="T925" s="394"/>
      <c r="U925" s="394"/>
      <c r="V925" s="394"/>
      <c r="W925" s="394"/>
      <c r="X925" s="394"/>
      <c r="Y925" s="399"/>
      <c r="Z925" s="394"/>
      <c r="AA925" s="401"/>
      <c r="AB925" s="401"/>
      <c r="AC925" s="401"/>
      <c r="AD925" s="401"/>
      <c r="AE925" s="362"/>
      <c r="AF925" s="405"/>
      <c r="AG925" s="401"/>
      <c r="AH925" s="405"/>
      <c r="AI925" s="401"/>
      <c r="AJ925" s="401"/>
      <c r="AK925" s="394"/>
      <c r="AL925" s="394"/>
      <c r="AM925" s="394"/>
      <c r="AN925" s="399"/>
      <c r="AO925" s="394"/>
      <c r="AP925" s="401"/>
      <c r="AQ925" s="401"/>
      <c r="AR925" s="401"/>
      <c r="AS925" s="406"/>
      <c r="AT925" s="405"/>
      <c r="AU925" s="405"/>
      <c r="AV925" s="404"/>
      <c r="AW925" s="405"/>
      <c r="AX925" s="405"/>
      <c r="AY925" s="405"/>
      <c r="AZ925" s="404"/>
      <c r="BA925" s="405"/>
      <c r="BB925" s="405"/>
      <c r="BC925" s="394"/>
      <c r="BD925" s="394"/>
      <c r="BE925" s="394"/>
      <c r="BG925" s="2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</row>
    <row r="926" spans="1:100" s="1" customFormat="1" x14ac:dyDescent="0.25">
      <c r="A926" s="394"/>
      <c r="B926" s="394"/>
      <c r="C926" s="394"/>
      <c r="D926" s="394"/>
      <c r="E926" s="394"/>
      <c r="F926" s="394"/>
      <c r="G926" s="394"/>
      <c r="H926" s="394"/>
      <c r="I926" s="394"/>
      <c r="J926" s="394"/>
      <c r="K926" s="394"/>
      <c r="L926" s="394"/>
      <c r="M926" s="394"/>
      <c r="N926" s="394"/>
      <c r="O926" s="394"/>
      <c r="P926" s="400"/>
      <c r="Q926" s="394"/>
      <c r="R926" s="394"/>
      <c r="S926" s="394"/>
      <c r="T926" s="394"/>
      <c r="U926" s="394"/>
      <c r="V926" s="394"/>
      <c r="W926" s="394"/>
      <c r="X926" s="394"/>
      <c r="Y926" s="399"/>
      <c r="Z926" s="394"/>
      <c r="AA926" s="401"/>
      <c r="AB926" s="401"/>
      <c r="AC926" s="401"/>
      <c r="AD926" s="401"/>
      <c r="AE926" s="362"/>
      <c r="AF926" s="405"/>
      <c r="AG926" s="401"/>
      <c r="AH926" s="405"/>
      <c r="AI926" s="401"/>
      <c r="AJ926" s="401"/>
      <c r="AK926" s="394"/>
      <c r="AL926" s="394"/>
      <c r="AM926" s="394"/>
      <c r="AN926" s="399"/>
      <c r="AO926" s="394"/>
      <c r="AP926" s="401"/>
      <c r="AQ926" s="401"/>
      <c r="AR926" s="401"/>
      <c r="AS926" s="406"/>
      <c r="AT926" s="405"/>
      <c r="AU926" s="405"/>
      <c r="AV926" s="404"/>
      <c r="AW926" s="405"/>
      <c r="AX926" s="405"/>
      <c r="AY926" s="405"/>
      <c r="AZ926" s="404"/>
      <c r="BA926" s="405"/>
      <c r="BB926" s="405"/>
      <c r="BC926" s="394"/>
      <c r="BD926" s="394"/>
      <c r="BE926" s="394"/>
      <c r="BG926" s="2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</row>
    <row r="927" spans="1:100" s="1" customFormat="1" x14ac:dyDescent="0.25">
      <c r="A927" s="394"/>
      <c r="B927" s="394"/>
      <c r="C927" s="394"/>
      <c r="D927" s="394"/>
      <c r="E927" s="394"/>
      <c r="F927" s="394"/>
      <c r="G927" s="394"/>
      <c r="H927" s="394"/>
      <c r="I927" s="394"/>
      <c r="J927" s="394"/>
      <c r="K927" s="394"/>
      <c r="L927" s="394"/>
      <c r="M927" s="394"/>
      <c r="N927" s="394"/>
      <c r="O927" s="394"/>
      <c r="P927" s="400"/>
      <c r="Q927" s="394"/>
      <c r="R927" s="394"/>
      <c r="S927" s="394"/>
      <c r="T927" s="394"/>
      <c r="U927" s="394"/>
      <c r="V927" s="394"/>
      <c r="W927" s="394"/>
      <c r="X927" s="394"/>
      <c r="Y927" s="399"/>
      <c r="Z927" s="394"/>
      <c r="AA927" s="401"/>
      <c r="AB927" s="401"/>
      <c r="AC927" s="401"/>
      <c r="AD927" s="401"/>
      <c r="AE927" s="362"/>
      <c r="AF927" s="405"/>
      <c r="AG927" s="401"/>
      <c r="AH927" s="405"/>
      <c r="AI927" s="401"/>
      <c r="AJ927" s="401"/>
      <c r="AK927" s="394"/>
      <c r="AL927" s="394"/>
      <c r="AM927" s="394"/>
      <c r="AN927" s="399"/>
      <c r="AO927" s="394"/>
      <c r="AP927" s="401"/>
      <c r="AQ927" s="401"/>
      <c r="AR927" s="401"/>
      <c r="AS927" s="406"/>
      <c r="AT927" s="405"/>
      <c r="AU927" s="405"/>
      <c r="AV927" s="404"/>
      <c r="AW927" s="405"/>
      <c r="AX927" s="405"/>
      <c r="AY927" s="405"/>
      <c r="AZ927" s="404"/>
      <c r="BA927" s="405"/>
      <c r="BB927" s="405"/>
      <c r="BC927" s="394"/>
      <c r="BD927" s="394"/>
      <c r="BE927" s="394"/>
      <c r="BG927" s="2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</row>
    <row r="928" spans="1:100" s="1" customFormat="1" x14ac:dyDescent="0.25">
      <c r="A928" s="394"/>
      <c r="B928" s="394"/>
      <c r="C928" s="394"/>
      <c r="D928" s="394"/>
      <c r="E928" s="394"/>
      <c r="F928" s="394"/>
      <c r="G928" s="394"/>
      <c r="H928" s="394"/>
      <c r="I928" s="394"/>
      <c r="J928" s="394"/>
      <c r="K928" s="394"/>
      <c r="L928" s="394"/>
      <c r="M928" s="394"/>
      <c r="N928" s="394"/>
      <c r="O928" s="394"/>
      <c r="P928" s="400"/>
      <c r="Q928" s="394"/>
      <c r="R928" s="394"/>
      <c r="S928" s="394"/>
      <c r="T928" s="394"/>
      <c r="U928" s="394"/>
      <c r="V928" s="394"/>
      <c r="W928" s="394"/>
      <c r="X928" s="394"/>
      <c r="Y928" s="399"/>
      <c r="Z928" s="394"/>
      <c r="AA928" s="401"/>
      <c r="AB928" s="401"/>
      <c r="AC928" s="401"/>
      <c r="AD928" s="401"/>
      <c r="AE928" s="362"/>
      <c r="AF928" s="405"/>
      <c r="AG928" s="401"/>
      <c r="AH928" s="405"/>
      <c r="AI928" s="401"/>
      <c r="AJ928" s="401"/>
      <c r="AK928" s="394"/>
      <c r="AL928" s="394"/>
      <c r="AM928" s="394"/>
      <c r="AN928" s="399"/>
      <c r="AO928" s="394"/>
      <c r="AP928" s="401"/>
      <c r="AQ928" s="401"/>
      <c r="AR928" s="401"/>
      <c r="AS928" s="406"/>
      <c r="AT928" s="405"/>
      <c r="AU928" s="405"/>
      <c r="AV928" s="404"/>
      <c r="AW928" s="405"/>
      <c r="AX928" s="405"/>
      <c r="AY928" s="405"/>
      <c r="AZ928" s="404"/>
      <c r="BA928" s="405"/>
      <c r="BB928" s="405"/>
      <c r="BC928" s="394"/>
      <c r="BD928" s="394"/>
      <c r="BE928" s="394"/>
      <c r="BG928" s="2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</row>
    <row r="929" spans="1:100" s="1" customFormat="1" x14ac:dyDescent="0.25">
      <c r="A929" s="394"/>
      <c r="B929" s="394"/>
      <c r="C929" s="394"/>
      <c r="D929" s="394"/>
      <c r="E929" s="394"/>
      <c r="F929" s="394"/>
      <c r="G929" s="394"/>
      <c r="H929" s="394"/>
      <c r="I929" s="394"/>
      <c r="J929" s="394"/>
      <c r="K929" s="394"/>
      <c r="L929" s="394"/>
      <c r="M929" s="394"/>
      <c r="N929" s="394"/>
      <c r="O929" s="394"/>
      <c r="P929" s="400"/>
      <c r="Q929" s="394"/>
      <c r="R929" s="394"/>
      <c r="S929" s="394"/>
      <c r="T929" s="394"/>
      <c r="U929" s="394"/>
      <c r="V929" s="394"/>
      <c r="W929" s="394"/>
      <c r="X929" s="394"/>
      <c r="Y929" s="399"/>
      <c r="Z929" s="394"/>
      <c r="AA929" s="401"/>
      <c r="AB929" s="401"/>
      <c r="AC929" s="401"/>
      <c r="AD929" s="401"/>
      <c r="AE929" s="362"/>
      <c r="AF929" s="405"/>
      <c r="AG929" s="401"/>
      <c r="AH929" s="405"/>
      <c r="AI929" s="401"/>
      <c r="AJ929" s="401"/>
      <c r="AK929" s="394"/>
      <c r="AL929" s="394"/>
      <c r="AM929" s="394"/>
      <c r="AN929" s="399"/>
      <c r="AO929" s="394"/>
      <c r="AP929" s="401"/>
      <c r="AQ929" s="401"/>
      <c r="AR929" s="401"/>
      <c r="AS929" s="406"/>
      <c r="AT929" s="405"/>
      <c r="AU929" s="405"/>
      <c r="AV929" s="404"/>
      <c r="AW929" s="405"/>
      <c r="AX929" s="405"/>
      <c r="AY929" s="405"/>
      <c r="AZ929" s="404"/>
      <c r="BA929" s="405"/>
      <c r="BB929" s="405"/>
      <c r="BC929" s="394"/>
      <c r="BD929" s="394"/>
      <c r="BE929" s="394"/>
      <c r="BG929" s="2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</row>
    <row r="930" spans="1:100" s="1" customFormat="1" x14ac:dyDescent="0.25">
      <c r="A930" s="394"/>
      <c r="B930" s="394"/>
      <c r="C930" s="394"/>
      <c r="D930" s="394"/>
      <c r="E930" s="394"/>
      <c r="F930" s="394"/>
      <c r="G930" s="394"/>
      <c r="H930" s="394"/>
      <c r="I930" s="394"/>
      <c r="J930" s="394"/>
      <c r="K930" s="394"/>
      <c r="L930" s="394"/>
      <c r="M930" s="394"/>
      <c r="N930" s="394"/>
      <c r="O930" s="394"/>
      <c r="P930" s="400"/>
      <c r="Q930" s="394"/>
      <c r="R930" s="394"/>
      <c r="S930" s="394"/>
      <c r="T930" s="394"/>
      <c r="U930" s="394"/>
      <c r="V930" s="394"/>
      <c r="W930" s="394"/>
      <c r="X930" s="394"/>
      <c r="Y930" s="399"/>
      <c r="Z930" s="394"/>
      <c r="AA930" s="401"/>
      <c r="AB930" s="401"/>
      <c r="AC930" s="401"/>
      <c r="AD930" s="401"/>
      <c r="AE930" s="362"/>
      <c r="AF930" s="405"/>
      <c r="AG930" s="401"/>
      <c r="AH930" s="405"/>
      <c r="AI930" s="401"/>
      <c r="AJ930" s="401"/>
      <c r="AK930" s="394"/>
      <c r="AL930" s="394"/>
      <c r="AM930" s="394"/>
      <c r="AN930" s="399"/>
      <c r="AO930" s="394"/>
      <c r="AP930" s="401"/>
      <c r="AQ930" s="401"/>
      <c r="AR930" s="401"/>
      <c r="AS930" s="406"/>
      <c r="AT930" s="405"/>
      <c r="AU930" s="405"/>
      <c r="AV930" s="404"/>
      <c r="AW930" s="405"/>
      <c r="AX930" s="405"/>
      <c r="AY930" s="405"/>
      <c r="AZ930" s="404"/>
      <c r="BA930" s="405"/>
      <c r="BB930" s="405"/>
      <c r="BC930" s="394"/>
      <c r="BD930" s="394"/>
      <c r="BE930" s="394"/>
      <c r="BG930" s="2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</row>
    <row r="931" spans="1:100" s="1" customFormat="1" x14ac:dyDescent="0.25">
      <c r="A931" s="394"/>
      <c r="B931" s="394"/>
      <c r="C931" s="394"/>
      <c r="D931" s="394"/>
      <c r="E931" s="394"/>
      <c r="F931" s="394"/>
      <c r="G931" s="394"/>
      <c r="H931" s="394"/>
      <c r="I931" s="394"/>
      <c r="J931" s="394"/>
      <c r="K931" s="394"/>
      <c r="L931" s="394"/>
      <c r="M931" s="394"/>
      <c r="N931" s="394"/>
      <c r="O931" s="394"/>
      <c r="P931" s="400"/>
      <c r="Q931" s="394"/>
      <c r="R931" s="394"/>
      <c r="S931" s="394"/>
      <c r="T931" s="394"/>
      <c r="U931" s="394"/>
      <c r="V931" s="394"/>
      <c r="W931" s="394"/>
      <c r="X931" s="394"/>
      <c r="Y931" s="399"/>
      <c r="Z931" s="394"/>
      <c r="AA931" s="401"/>
      <c r="AB931" s="401"/>
      <c r="AC931" s="401"/>
      <c r="AD931" s="401"/>
      <c r="AE931" s="362"/>
      <c r="AF931" s="405"/>
      <c r="AG931" s="401"/>
      <c r="AH931" s="405"/>
      <c r="AI931" s="401"/>
      <c r="AJ931" s="401"/>
      <c r="AK931" s="394"/>
      <c r="AL931" s="394"/>
      <c r="AM931" s="394"/>
      <c r="AN931" s="399"/>
      <c r="AO931" s="394"/>
      <c r="AP931" s="401"/>
      <c r="AQ931" s="401"/>
      <c r="AR931" s="401"/>
      <c r="AS931" s="406"/>
      <c r="AT931" s="405"/>
      <c r="AU931" s="405"/>
      <c r="AV931" s="404"/>
      <c r="AW931" s="405"/>
      <c r="AX931" s="405"/>
      <c r="AY931" s="405"/>
      <c r="AZ931" s="404"/>
      <c r="BA931" s="405"/>
      <c r="BB931" s="405"/>
      <c r="BC931" s="394"/>
      <c r="BD931" s="394"/>
      <c r="BE931" s="394"/>
      <c r="BG931" s="2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</row>
    <row r="932" spans="1:100" s="1" customFormat="1" x14ac:dyDescent="0.25">
      <c r="A932" s="394"/>
      <c r="B932" s="394"/>
      <c r="C932" s="394"/>
      <c r="D932" s="394"/>
      <c r="E932" s="394"/>
      <c r="F932" s="394"/>
      <c r="G932" s="394"/>
      <c r="H932" s="394"/>
      <c r="I932" s="394"/>
      <c r="J932" s="394"/>
      <c r="K932" s="394"/>
      <c r="L932" s="394"/>
      <c r="M932" s="394"/>
      <c r="N932" s="394"/>
      <c r="O932" s="394"/>
      <c r="P932" s="400"/>
      <c r="Q932" s="394"/>
      <c r="R932" s="394"/>
      <c r="S932" s="394"/>
      <c r="T932" s="394"/>
      <c r="U932" s="394"/>
      <c r="V932" s="394"/>
      <c r="W932" s="394"/>
      <c r="X932" s="394"/>
      <c r="Y932" s="399"/>
      <c r="Z932" s="394"/>
      <c r="AA932" s="401"/>
      <c r="AB932" s="401"/>
      <c r="AC932" s="401"/>
      <c r="AD932" s="401"/>
      <c r="AE932" s="362"/>
      <c r="AF932" s="405"/>
      <c r="AG932" s="401"/>
      <c r="AH932" s="405"/>
      <c r="AI932" s="401"/>
      <c r="AJ932" s="401"/>
      <c r="AK932" s="394"/>
      <c r="AL932" s="394"/>
      <c r="AM932" s="394"/>
      <c r="AN932" s="399"/>
      <c r="AO932" s="394"/>
      <c r="AP932" s="401"/>
      <c r="AQ932" s="401"/>
      <c r="AR932" s="401"/>
      <c r="AS932" s="406"/>
      <c r="AT932" s="405"/>
      <c r="AU932" s="405"/>
      <c r="AV932" s="404"/>
      <c r="AW932" s="405"/>
      <c r="AX932" s="405"/>
      <c r="AY932" s="405"/>
      <c r="AZ932" s="404"/>
      <c r="BA932" s="405"/>
      <c r="BB932" s="405"/>
      <c r="BC932" s="394"/>
      <c r="BD932" s="394"/>
      <c r="BE932" s="394"/>
      <c r="BG932" s="2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</row>
    <row r="933" spans="1:100" s="1" customFormat="1" x14ac:dyDescent="0.25">
      <c r="A933" s="394"/>
      <c r="B933" s="394"/>
      <c r="C933" s="394"/>
      <c r="D933" s="394"/>
      <c r="E933" s="394"/>
      <c r="F933" s="394"/>
      <c r="G933" s="394"/>
      <c r="H933" s="394"/>
      <c r="I933" s="394"/>
      <c r="J933" s="394"/>
      <c r="K933" s="394"/>
      <c r="L933" s="394"/>
      <c r="M933" s="394"/>
      <c r="N933" s="394"/>
      <c r="O933" s="394"/>
      <c r="P933" s="400"/>
      <c r="Q933" s="394"/>
      <c r="R933" s="394"/>
      <c r="S933" s="394"/>
      <c r="T933" s="394"/>
      <c r="U933" s="394"/>
      <c r="V933" s="394"/>
      <c r="W933" s="394"/>
      <c r="X933" s="394"/>
      <c r="Y933" s="399"/>
      <c r="Z933" s="394"/>
      <c r="AA933" s="401"/>
      <c r="AB933" s="401"/>
      <c r="AC933" s="401"/>
      <c r="AD933" s="401"/>
      <c r="AE933" s="362"/>
      <c r="AF933" s="405"/>
      <c r="AG933" s="401"/>
      <c r="AH933" s="405"/>
      <c r="AI933" s="401"/>
      <c r="AJ933" s="401"/>
      <c r="AK933" s="394"/>
      <c r="AL933" s="394"/>
      <c r="AM933" s="394"/>
      <c r="AN933" s="399"/>
      <c r="AO933" s="394"/>
      <c r="AP933" s="401"/>
      <c r="AQ933" s="401"/>
      <c r="AR933" s="401"/>
      <c r="AS933" s="406"/>
      <c r="AT933" s="405"/>
      <c r="AU933" s="405"/>
      <c r="AV933" s="404"/>
      <c r="AW933" s="405"/>
      <c r="AX933" s="405"/>
      <c r="AY933" s="405"/>
      <c r="AZ933" s="404"/>
      <c r="BA933" s="405"/>
      <c r="BB933" s="405"/>
      <c r="BC933" s="394"/>
      <c r="BD933" s="394"/>
      <c r="BE933" s="394"/>
      <c r="BG933" s="2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</row>
    <row r="934" spans="1:100" s="1" customFormat="1" x14ac:dyDescent="0.25">
      <c r="A934" s="394"/>
      <c r="B934" s="394"/>
      <c r="C934" s="394"/>
      <c r="D934" s="394"/>
      <c r="E934" s="394"/>
      <c r="F934" s="394"/>
      <c r="G934" s="394"/>
      <c r="H934" s="394"/>
      <c r="I934" s="394"/>
      <c r="J934" s="394"/>
      <c r="K934" s="394"/>
      <c r="L934" s="394"/>
      <c r="M934" s="394"/>
      <c r="N934" s="394"/>
      <c r="O934" s="394"/>
      <c r="P934" s="400"/>
      <c r="Q934" s="394"/>
      <c r="R934" s="394"/>
      <c r="S934" s="394"/>
      <c r="T934" s="394"/>
      <c r="U934" s="394"/>
      <c r="V934" s="394"/>
      <c r="W934" s="394"/>
      <c r="X934" s="394"/>
      <c r="Y934" s="399"/>
      <c r="Z934" s="394"/>
      <c r="AA934" s="401"/>
      <c r="AB934" s="401"/>
      <c r="AC934" s="401"/>
      <c r="AD934" s="401"/>
      <c r="AE934" s="362"/>
      <c r="AF934" s="405"/>
      <c r="AG934" s="401"/>
      <c r="AH934" s="405"/>
      <c r="AI934" s="401"/>
      <c r="AJ934" s="401"/>
      <c r="AK934" s="394"/>
      <c r="AL934" s="394"/>
      <c r="AM934" s="394"/>
      <c r="AN934" s="399"/>
      <c r="AO934" s="394"/>
      <c r="AP934" s="401"/>
      <c r="AQ934" s="401"/>
      <c r="AR934" s="401"/>
      <c r="AS934" s="406"/>
      <c r="AT934" s="405"/>
      <c r="AU934" s="405"/>
      <c r="AV934" s="404"/>
      <c r="AW934" s="405"/>
      <c r="AX934" s="405"/>
      <c r="AY934" s="405"/>
      <c r="AZ934" s="404"/>
      <c r="BA934" s="405"/>
      <c r="BB934" s="405"/>
      <c r="BC934" s="394"/>
      <c r="BD934" s="394"/>
      <c r="BE934" s="394"/>
      <c r="BG934" s="2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</row>
    <row r="935" spans="1:100" s="1" customFormat="1" x14ac:dyDescent="0.25">
      <c r="A935" s="394"/>
      <c r="B935" s="394"/>
      <c r="C935" s="394"/>
      <c r="D935" s="394"/>
      <c r="E935" s="394"/>
      <c r="F935" s="394"/>
      <c r="G935" s="394"/>
      <c r="H935" s="394"/>
      <c r="I935" s="394"/>
      <c r="J935" s="394"/>
      <c r="K935" s="394"/>
      <c r="L935" s="394"/>
      <c r="M935" s="394"/>
      <c r="N935" s="394"/>
      <c r="O935" s="394"/>
      <c r="P935" s="400"/>
      <c r="Q935" s="394"/>
      <c r="R935" s="394"/>
      <c r="S935" s="394"/>
      <c r="T935" s="394"/>
      <c r="U935" s="394"/>
      <c r="V935" s="394"/>
      <c r="W935" s="394"/>
      <c r="X935" s="394"/>
      <c r="Y935" s="399"/>
      <c r="Z935" s="394"/>
      <c r="AA935" s="401"/>
      <c r="AB935" s="401"/>
      <c r="AC935" s="401"/>
      <c r="AD935" s="401"/>
      <c r="AE935" s="362"/>
      <c r="AF935" s="405"/>
      <c r="AG935" s="401"/>
      <c r="AH935" s="405"/>
      <c r="AI935" s="401"/>
      <c r="AJ935" s="401"/>
      <c r="AK935" s="394"/>
      <c r="AL935" s="394"/>
      <c r="AM935" s="394"/>
      <c r="AN935" s="399"/>
      <c r="AO935" s="394"/>
      <c r="AP935" s="401"/>
      <c r="AQ935" s="401"/>
      <c r="AR935" s="401"/>
      <c r="AS935" s="406"/>
      <c r="AT935" s="405"/>
      <c r="AU935" s="405"/>
      <c r="AV935" s="404"/>
      <c r="AW935" s="405"/>
      <c r="AX935" s="405"/>
      <c r="AY935" s="405"/>
      <c r="AZ935" s="404"/>
      <c r="BA935" s="405"/>
      <c r="BB935" s="405"/>
      <c r="BC935" s="394"/>
      <c r="BD935" s="394"/>
      <c r="BE935" s="394"/>
      <c r="BG935" s="2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</row>
    <row r="936" spans="1:100" s="1" customFormat="1" x14ac:dyDescent="0.25">
      <c r="A936" s="394"/>
      <c r="B936" s="394"/>
      <c r="C936" s="394"/>
      <c r="D936" s="394"/>
      <c r="E936" s="394"/>
      <c r="F936" s="394"/>
      <c r="G936" s="394"/>
      <c r="H936" s="394"/>
      <c r="I936" s="394"/>
      <c r="J936" s="394"/>
      <c r="K936" s="394"/>
      <c r="L936" s="394"/>
      <c r="M936" s="394"/>
      <c r="N936" s="394"/>
      <c r="O936" s="394"/>
      <c r="P936" s="400"/>
      <c r="Q936" s="394"/>
      <c r="R936" s="394"/>
      <c r="S936" s="394"/>
      <c r="T936" s="394"/>
      <c r="U936" s="394"/>
      <c r="V936" s="394"/>
      <c r="W936" s="394"/>
      <c r="X936" s="394"/>
      <c r="Y936" s="399"/>
      <c r="Z936" s="394"/>
      <c r="AA936" s="401"/>
      <c r="AB936" s="401"/>
      <c r="AC936" s="401"/>
      <c r="AD936" s="401"/>
      <c r="AE936" s="362"/>
      <c r="AF936" s="405"/>
      <c r="AG936" s="401"/>
      <c r="AH936" s="405"/>
      <c r="AI936" s="401"/>
      <c r="AJ936" s="401"/>
      <c r="AK936" s="394"/>
      <c r="AL936" s="394"/>
      <c r="AM936" s="394"/>
      <c r="AN936" s="399"/>
      <c r="AO936" s="394"/>
      <c r="AP936" s="401"/>
      <c r="AQ936" s="401"/>
      <c r="AR936" s="401"/>
      <c r="AS936" s="406"/>
      <c r="AT936" s="405"/>
      <c r="AU936" s="405"/>
      <c r="AV936" s="404"/>
      <c r="AW936" s="405"/>
      <c r="AX936" s="405"/>
      <c r="AY936" s="405"/>
      <c r="AZ936" s="404"/>
      <c r="BA936" s="405"/>
      <c r="BB936" s="405"/>
      <c r="BC936" s="394"/>
      <c r="BD936" s="394"/>
      <c r="BE936" s="394"/>
      <c r="BG936" s="2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</row>
    <row r="937" spans="1:100" s="1" customFormat="1" x14ac:dyDescent="0.25">
      <c r="A937" s="394"/>
      <c r="B937" s="394"/>
      <c r="C937" s="394"/>
      <c r="D937" s="394"/>
      <c r="E937" s="394"/>
      <c r="F937" s="394"/>
      <c r="G937" s="394"/>
      <c r="H937" s="394"/>
      <c r="I937" s="394"/>
      <c r="J937" s="394"/>
      <c r="K937" s="394"/>
      <c r="L937" s="394"/>
      <c r="M937" s="394"/>
      <c r="N937" s="394"/>
      <c r="O937" s="394"/>
      <c r="P937" s="400"/>
      <c r="Q937" s="394"/>
      <c r="R937" s="394"/>
      <c r="S937" s="394"/>
      <c r="T937" s="394"/>
      <c r="U937" s="394"/>
      <c r="V937" s="394"/>
      <c r="W937" s="394"/>
      <c r="X937" s="394"/>
      <c r="Y937" s="399"/>
      <c r="Z937" s="394"/>
      <c r="AA937" s="401"/>
      <c r="AB937" s="401"/>
      <c r="AC937" s="401"/>
      <c r="AD937" s="401"/>
      <c r="AE937" s="362"/>
      <c r="AF937" s="405"/>
      <c r="AG937" s="401"/>
      <c r="AH937" s="405"/>
      <c r="AI937" s="401"/>
      <c r="AJ937" s="401"/>
      <c r="AK937" s="394"/>
      <c r="AL937" s="394"/>
      <c r="AM937" s="394"/>
      <c r="AN937" s="399"/>
      <c r="AO937" s="394"/>
      <c r="AP937" s="401"/>
      <c r="AQ937" s="401"/>
      <c r="AR937" s="401"/>
      <c r="AS937" s="406"/>
      <c r="AT937" s="405"/>
      <c r="AU937" s="405"/>
      <c r="AV937" s="404"/>
      <c r="AW937" s="405"/>
      <c r="AX937" s="405"/>
      <c r="AY937" s="405"/>
      <c r="AZ937" s="404"/>
      <c r="BA937" s="405"/>
      <c r="BB937" s="405"/>
      <c r="BC937" s="394"/>
      <c r="BD937" s="394"/>
      <c r="BE937" s="394"/>
      <c r="BG937" s="2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</row>
    <row r="938" spans="1:100" s="1" customFormat="1" x14ac:dyDescent="0.25">
      <c r="A938" s="394"/>
      <c r="B938" s="394"/>
      <c r="C938" s="394"/>
      <c r="D938" s="394"/>
      <c r="E938" s="394"/>
      <c r="F938" s="394"/>
      <c r="G938" s="394"/>
      <c r="H938" s="394"/>
      <c r="I938" s="394"/>
      <c r="J938" s="394"/>
      <c r="K938" s="394"/>
      <c r="L938" s="394"/>
      <c r="M938" s="394"/>
      <c r="N938" s="394"/>
      <c r="O938" s="394"/>
      <c r="P938" s="400"/>
      <c r="Q938" s="394"/>
      <c r="R938" s="394"/>
      <c r="S938" s="394"/>
      <c r="T938" s="394"/>
      <c r="U938" s="394"/>
      <c r="V938" s="394"/>
      <c r="W938" s="394"/>
      <c r="X938" s="394"/>
      <c r="Y938" s="399"/>
      <c r="Z938" s="394"/>
      <c r="AA938" s="401"/>
      <c r="AB938" s="401"/>
      <c r="AC938" s="401"/>
      <c r="AD938" s="401"/>
      <c r="AE938" s="362"/>
      <c r="AF938" s="405"/>
      <c r="AG938" s="401"/>
      <c r="AH938" s="405"/>
      <c r="AI938" s="401"/>
      <c r="AJ938" s="401"/>
      <c r="AK938" s="394"/>
      <c r="AL938" s="394"/>
      <c r="AM938" s="394"/>
      <c r="AN938" s="399"/>
      <c r="AO938" s="394"/>
      <c r="AP938" s="401"/>
      <c r="AQ938" s="401"/>
      <c r="AR938" s="401"/>
      <c r="AS938" s="406"/>
      <c r="AT938" s="405"/>
      <c r="AU938" s="405"/>
      <c r="AV938" s="404"/>
      <c r="AW938" s="405"/>
      <c r="AX938" s="405"/>
      <c r="AY938" s="405"/>
      <c r="AZ938" s="404"/>
      <c r="BA938" s="405"/>
      <c r="BB938" s="405"/>
      <c r="BC938" s="394"/>
      <c r="BD938" s="394"/>
      <c r="BE938" s="394"/>
      <c r="BG938" s="2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</row>
    <row r="939" spans="1:100" s="1" customFormat="1" x14ac:dyDescent="0.25">
      <c r="A939" s="394"/>
      <c r="B939" s="394"/>
      <c r="C939" s="394"/>
      <c r="D939" s="394"/>
      <c r="E939" s="394"/>
      <c r="F939" s="394"/>
      <c r="G939" s="394"/>
      <c r="H939" s="394"/>
      <c r="I939" s="394"/>
      <c r="J939" s="394"/>
      <c r="K939" s="394"/>
      <c r="L939" s="394"/>
      <c r="M939" s="394"/>
      <c r="N939" s="394"/>
      <c r="O939" s="394"/>
      <c r="P939" s="400"/>
      <c r="Q939" s="394"/>
      <c r="R939" s="394"/>
      <c r="S939" s="394"/>
      <c r="T939" s="394"/>
      <c r="U939" s="394"/>
      <c r="V939" s="394"/>
      <c r="W939" s="394"/>
      <c r="X939" s="394"/>
      <c r="Y939" s="399"/>
      <c r="Z939" s="394"/>
      <c r="AA939" s="401"/>
      <c r="AB939" s="401"/>
      <c r="AC939" s="401"/>
      <c r="AD939" s="401"/>
      <c r="AE939" s="362"/>
      <c r="AF939" s="405"/>
      <c r="AG939" s="401"/>
      <c r="AH939" s="405"/>
      <c r="AI939" s="401"/>
      <c r="AJ939" s="401"/>
      <c r="AK939" s="394"/>
      <c r="AL939" s="394"/>
      <c r="AM939" s="394"/>
      <c r="AN939" s="399"/>
      <c r="AO939" s="394"/>
      <c r="AP939" s="401"/>
      <c r="AQ939" s="401"/>
      <c r="AR939" s="401"/>
      <c r="AS939" s="406"/>
      <c r="AT939" s="405"/>
      <c r="AU939" s="405"/>
      <c r="AV939" s="404"/>
      <c r="AW939" s="405"/>
      <c r="AX939" s="405"/>
      <c r="AY939" s="405"/>
      <c r="AZ939" s="404"/>
      <c r="BA939" s="405"/>
      <c r="BB939" s="405"/>
      <c r="BC939" s="394"/>
      <c r="BD939" s="394"/>
      <c r="BE939" s="394"/>
      <c r="BG939" s="2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</row>
    <row r="940" spans="1:100" s="1" customFormat="1" x14ac:dyDescent="0.25">
      <c r="A940" s="394"/>
      <c r="B940" s="394"/>
      <c r="C940" s="394"/>
      <c r="D940" s="394"/>
      <c r="E940" s="394"/>
      <c r="F940" s="394"/>
      <c r="G940" s="394"/>
      <c r="H940" s="394"/>
      <c r="I940" s="394"/>
      <c r="J940" s="394"/>
      <c r="K940" s="394"/>
      <c r="L940" s="394"/>
      <c r="M940" s="394"/>
      <c r="N940" s="394"/>
      <c r="O940" s="394"/>
      <c r="P940" s="400"/>
      <c r="Q940" s="394"/>
      <c r="R940" s="394"/>
      <c r="S940" s="394"/>
      <c r="T940" s="394"/>
      <c r="U940" s="394"/>
      <c r="V940" s="394"/>
      <c r="W940" s="394"/>
      <c r="X940" s="394"/>
      <c r="Y940" s="399"/>
      <c r="Z940" s="394"/>
      <c r="AA940" s="401"/>
      <c r="AB940" s="401"/>
      <c r="AC940" s="401"/>
      <c r="AD940" s="401"/>
      <c r="AE940" s="362"/>
      <c r="AF940" s="405"/>
      <c r="AG940" s="401"/>
      <c r="AH940" s="405"/>
      <c r="AI940" s="401"/>
      <c r="AJ940" s="401"/>
      <c r="AK940" s="394"/>
      <c r="AL940" s="394"/>
      <c r="AM940" s="394"/>
      <c r="AN940" s="399"/>
      <c r="AO940" s="394"/>
      <c r="AP940" s="401"/>
      <c r="AQ940" s="401"/>
      <c r="AR940" s="401"/>
      <c r="AS940" s="406"/>
      <c r="AT940" s="405"/>
      <c r="AU940" s="405"/>
      <c r="AV940" s="404"/>
      <c r="AW940" s="405"/>
      <c r="AX940" s="405"/>
      <c r="AY940" s="405"/>
      <c r="AZ940" s="404"/>
      <c r="BA940" s="405"/>
      <c r="BB940" s="405"/>
      <c r="BC940" s="394"/>
      <c r="BD940" s="394"/>
      <c r="BE940" s="394"/>
      <c r="BG940" s="2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</row>
    <row r="941" spans="1:100" s="1" customFormat="1" x14ac:dyDescent="0.25">
      <c r="A941" s="394"/>
      <c r="B941" s="394"/>
      <c r="C941" s="394"/>
      <c r="D941" s="394"/>
      <c r="E941" s="394"/>
      <c r="F941" s="394"/>
      <c r="G941" s="394"/>
      <c r="H941" s="394"/>
      <c r="I941" s="394"/>
      <c r="J941" s="394"/>
      <c r="K941" s="394"/>
      <c r="L941" s="394"/>
      <c r="M941" s="394"/>
      <c r="N941" s="394"/>
      <c r="O941" s="394"/>
      <c r="P941" s="400"/>
      <c r="Q941" s="394"/>
      <c r="R941" s="394"/>
      <c r="S941" s="394"/>
      <c r="T941" s="394"/>
      <c r="U941" s="394"/>
      <c r="V941" s="394"/>
      <c r="W941" s="394"/>
      <c r="X941" s="394"/>
      <c r="Y941" s="399"/>
      <c r="Z941" s="394"/>
      <c r="AA941" s="401"/>
      <c r="AB941" s="401"/>
      <c r="AC941" s="401"/>
      <c r="AD941" s="401"/>
      <c r="AE941" s="362"/>
      <c r="AF941" s="405"/>
      <c r="AG941" s="401"/>
      <c r="AH941" s="405"/>
      <c r="AI941" s="401"/>
      <c r="AJ941" s="401"/>
      <c r="AK941" s="394"/>
      <c r="AL941" s="394"/>
      <c r="AM941" s="394"/>
      <c r="AN941" s="399"/>
      <c r="AO941" s="394"/>
      <c r="AP941" s="401"/>
      <c r="AQ941" s="401"/>
      <c r="AR941" s="401"/>
      <c r="AS941" s="406"/>
      <c r="AT941" s="405"/>
      <c r="AU941" s="405"/>
      <c r="AV941" s="404"/>
      <c r="AW941" s="405"/>
      <c r="AX941" s="405"/>
      <c r="AY941" s="405"/>
      <c r="AZ941" s="404"/>
      <c r="BA941" s="405"/>
      <c r="BB941" s="405"/>
      <c r="BC941" s="394"/>
      <c r="BD941" s="394"/>
      <c r="BE941" s="394"/>
      <c r="BG941" s="2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</row>
    <row r="942" spans="1:100" s="1" customFormat="1" x14ac:dyDescent="0.25">
      <c r="A942" s="394"/>
      <c r="B942" s="394"/>
      <c r="C942" s="394"/>
      <c r="D942" s="394"/>
      <c r="E942" s="394"/>
      <c r="F942" s="394"/>
      <c r="G942" s="394"/>
      <c r="H942" s="394"/>
      <c r="I942" s="394"/>
      <c r="J942" s="394"/>
      <c r="K942" s="394"/>
      <c r="L942" s="394"/>
      <c r="M942" s="394"/>
      <c r="N942" s="394"/>
      <c r="O942" s="394"/>
      <c r="P942" s="400"/>
      <c r="Q942" s="394"/>
      <c r="R942" s="394"/>
      <c r="S942" s="394"/>
      <c r="T942" s="394"/>
      <c r="U942" s="394"/>
      <c r="V942" s="394"/>
      <c r="W942" s="394"/>
      <c r="X942" s="394"/>
      <c r="Y942" s="399"/>
      <c r="Z942" s="394"/>
      <c r="AA942" s="401"/>
      <c r="AB942" s="401"/>
      <c r="AC942" s="401"/>
      <c r="AD942" s="401"/>
      <c r="AE942" s="362"/>
      <c r="AF942" s="405"/>
      <c r="AG942" s="401"/>
      <c r="AH942" s="405"/>
      <c r="AI942" s="401"/>
      <c r="AJ942" s="401"/>
      <c r="AK942" s="394"/>
      <c r="AL942" s="394"/>
      <c r="AM942" s="394"/>
      <c r="AN942" s="399"/>
      <c r="AO942" s="394"/>
      <c r="AP942" s="401"/>
      <c r="AQ942" s="401"/>
      <c r="AR942" s="401"/>
      <c r="AS942" s="406"/>
      <c r="AT942" s="405"/>
      <c r="AU942" s="405"/>
      <c r="AV942" s="404"/>
      <c r="AW942" s="405"/>
      <c r="AX942" s="405"/>
      <c r="AY942" s="405"/>
      <c r="AZ942" s="404"/>
      <c r="BA942" s="405"/>
      <c r="BB942" s="405"/>
      <c r="BC942" s="394"/>
      <c r="BD942" s="394"/>
      <c r="BE942" s="394"/>
      <c r="BG942" s="2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</row>
    <row r="943" spans="1:100" s="1" customFormat="1" x14ac:dyDescent="0.25">
      <c r="A943" s="394"/>
      <c r="B943" s="394"/>
      <c r="C943" s="394"/>
      <c r="D943" s="394"/>
      <c r="E943" s="394"/>
      <c r="F943" s="394"/>
      <c r="G943" s="394"/>
      <c r="H943" s="394"/>
      <c r="I943" s="394"/>
      <c r="J943" s="394"/>
      <c r="K943" s="394"/>
      <c r="L943" s="394"/>
      <c r="M943" s="394"/>
      <c r="N943" s="394"/>
      <c r="O943" s="394"/>
      <c r="P943" s="400"/>
      <c r="Q943" s="394"/>
      <c r="R943" s="394"/>
      <c r="S943" s="394"/>
      <c r="T943" s="394"/>
      <c r="U943" s="394"/>
      <c r="V943" s="394"/>
      <c r="W943" s="394"/>
      <c r="X943" s="394"/>
      <c r="Y943" s="399"/>
      <c r="Z943" s="394"/>
      <c r="AA943" s="401"/>
      <c r="AB943" s="401"/>
      <c r="AC943" s="401"/>
      <c r="AD943" s="401"/>
      <c r="AE943" s="362"/>
      <c r="AF943" s="405"/>
      <c r="AG943" s="401"/>
      <c r="AH943" s="405"/>
      <c r="AI943" s="401"/>
      <c r="AJ943" s="401"/>
      <c r="AK943" s="394"/>
      <c r="AL943" s="394"/>
      <c r="AM943" s="394"/>
      <c r="AN943" s="399"/>
      <c r="AO943" s="394"/>
      <c r="AP943" s="401"/>
      <c r="AQ943" s="401"/>
      <c r="AR943" s="401"/>
      <c r="AS943" s="406"/>
      <c r="AT943" s="405"/>
      <c r="AU943" s="405"/>
      <c r="AV943" s="404"/>
      <c r="AW943" s="405"/>
      <c r="AX943" s="405"/>
      <c r="AY943" s="405"/>
      <c r="AZ943" s="404"/>
      <c r="BA943" s="405"/>
      <c r="BB943" s="405"/>
      <c r="BC943" s="394"/>
      <c r="BD943" s="394"/>
      <c r="BE943" s="394"/>
      <c r="BG943" s="2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</row>
    <row r="944" spans="1:100" s="1" customFormat="1" x14ac:dyDescent="0.25">
      <c r="A944" s="394"/>
      <c r="B944" s="394"/>
      <c r="C944" s="394"/>
      <c r="D944" s="394"/>
      <c r="E944" s="394"/>
      <c r="F944" s="394"/>
      <c r="G944" s="394"/>
      <c r="H944" s="394"/>
      <c r="I944" s="394"/>
      <c r="J944" s="394"/>
      <c r="K944" s="394"/>
      <c r="L944" s="394"/>
      <c r="M944" s="394"/>
      <c r="N944" s="394"/>
      <c r="O944" s="394"/>
      <c r="P944" s="400"/>
      <c r="Q944" s="394"/>
      <c r="R944" s="394"/>
      <c r="S944" s="394"/>
      <c r="T944" s="394"/>
      <c r="U944" s="394"/>
      <c r="V944" s="394"/>
      <c r="W944" s="394"/>
      <c r="X944" s="394"/>
      <c r="Y944" s="399"/>
      <c r="Z944" s="394"/>
      <c r="AA944" s="401"/>
      <c r="AB944" s="401"/>
      <c r="AC944" s="401"/>
      <c r="AD944" s="401"/>
      <c r="AE944" s="362"/>
      <c r="AF944" s="405"/>
      <c r="AG944" s="401"/>
      <c r="AH944" s="405"/>
      <c r="AI944" s="401"/>
      <c r="AJ944" s="401"/>
      <c r="AK944" s="394"/>
      <c r="AL944" s="394"/>
      <c r="AM944" s="394"/>
      <c r="AN944" s="399"/>
      <c r="AO944" s="394"/>
      <c r="AP944" s="401"/>
      <c r="AQ944" s="401"/>
      <c r="AR944" s="401"/>
      <c r="AS944" s="406"/>
      <c r="AT944" s="405"/>
      <c r="AU944" s="405"/>
      <c r="AV944" s="404"/>
      <c r="AW944" s="405"/>
      <c r="AX944" s="405"/>
      <c r="AY944" s="405"/>
      <c r="AZ944" s="404"/>
      <c r="BA944" s="405"/>
      <c r="BB944" s="405"/>
      <c r="BC944" s="394"/>
      <c r="BD944" s="394"/>
      <c r="BE944" s="394"/>
      <c r="BG944" s="2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</row>
    <row r="945" spans="1:100" s="1" customFormat="1" x14ac:dyDescent="0.25">
      <c r="A945" s="394"/>
      <c r="B945" s="394"/>
      <c r="C945" s="394"/>
      <c r="D945" s="394"/>
      <c r="E945" s="394"/>
      <c r="F945" s="394"/>
      <c r="G945" s="394"/>
      <c r="H945" s="394"/>
      <c r="I945" s="394"/>
      <c r="J945" s="394"/>
      <c r="K945" s="394"/>
      <c r="L945" s="394"/>
      <c r="M945" s="394"/>
      <c r="N945" s="394"/>
      <c r="O945" s="394"/>
      <c r="P945" s="400"/>
      <c r="Q945" s="394"/>
      <c r="R945" s="394"/>
      <c r="S945" s="394"/>
      <c r="T945" s="394"/>
      <c r="U945" s="394"/>
      <c r="V945" s="394"/>
      <c r="W945" s="394"/>
      <c r="X945" s="394"/>
      <c r="Y945" s="399"/>
      <c r="Z945" s="394"/>
      <c r="AA945" s="401"/>
      <c r="AB945" s="401"/>
      <c r="AC945" s="401"/>
      <c r="AD945" s="401"/>
      <c r="AE945" s="362"/>
      <c r="AF945" s="405"/>
      <c r="AG945" s="401"/>
      <c r="AH945" s="405"/>
      <c r="AI945" s="401"/>
      <c r="AJ945" s="401"/>
      <c r="AK945" s="394"/>
      <c r="AL945" s="394"/>
      <c r="AM945" s="394"/>
      <c r="AN945" s="399"/>
      <c r="AO945" s="394"/>
      <c r="AP945" s="401"/>
      <c r="AQ945" s="401"/>
      <c r="AR945" s="401"/>
      <c r="AS945" s="406"/>
      <c r="AT945" s="405"/>
      <c r="AU945" s="405"/>
      <c r="AV945" s="404"/>
      <c r="AW945" s="405"/>
      <c r="AX945" s="405"/>
      <c r="AY945" s="405"/>
      <c r="AZ945" s="404"/>
      <c r="BA945" s="405"/>
      <c r="BB945" s="405"/>
      <c r="BC945" s="394"/>
      <c r="BD945" s="394"/>
      <c r="BE945" s="394"/>
      <c r="BG945" s="2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</row>
    <row r="946" spans="1:100" s="1" customFormat="1" x14ac:dyDescent="0.25">
      <c r="A946" s="394"/>
      <c r="B946" s="394"/>
      <c r="C946" s="394"/>
      <c r="D946" s="394"/>
      <c r="E946" s="394"/>
      <c r="F946" s="394"/>
      <c r="G946" s="394"/>
      <c r="H946" s="394"/>
      <c r="I946" s="394"/>
      <c r="J946" s="394"/>
      <c r="K946" s="394"/>
      <c r="L946" s="394"/>
      <c r="M946" s="394"/>
      <c r="N946" s="394"/>
      <c r="O946" s="394"/>
      <c r="P946" s="400"/>
      <c r="Q946" s="394"/>
      <c r="R946" s="394"/>
      <c r="S946" s="394"/>
      <c r="T946" s="394"/>
      <c r="U946" s="394"/>
      <c r="V946" s="394"/>
      <c r="W946" s="394"/>
      <c r="X946" s="394"/>
      <c r="Y946" s="399"/>
      <c r="Z946" s="394"/>
      <c r="AA946" s="401"/>
      <c r="AB946" s="401"/>
      <c r="AC946" s="401"/>
      <c r="AD946" s="401"/>
      <c r="AE946" s="362"/>
      <c r="AF946" s="405"/>
      <c r="AG946" s="401"/>
      <c r="AH946" s="405"/>
      <c r="AI946" s="401"/>
      <c r="AJ946" s="401"/>
      <c r="AK946" s="394"/>
      <c r="AL946" s="394"/>
      <c r="AM946" s="394"/>
      <c r="AN946" s="399"/>
      <c r="AO946" s="394"/>
      <c r="AP946" s="401"/>
      <c r="AQ946" s="401"/>
      <c r="AR946" s="401"/>
      <c r="AS946" s="406"/>
      <c r="AT946" s="405"/>
      <c r="AU946" s="405"/>
      <c r="AV946" s="404"/>
      <c r="AW946" s="405"/>
      <c r="AX946" s="405"/>
      <c r="AY946" s="405"/>
      <c r="AZ946" s="404"/>
      <c r="BA946" s="405"/>
      <c r="BB946" s="405"/>
      <c r="BC946" s="394"/>
      <c r="BD946" s="394"/>
      <c r="BE946" s="394"/>
      <c r="BG946" s="2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</row>
    <row r="947" spans="1:100" s="1" customFormat="1" x14ac:dyDescent="0.25">
      <c r="A947" s="394"/>
      <c r="B947" s="394"/>
      <c r="C947" s="394"/>
      <c r="D947" s="394"/>
      <c r="E947" s="394"/>
      <c r="F947" s="394"/>
      <c r="G947" s="394"/>
      <c r="H947" s="394"/>
      <c r="I947" s="394"/>
      <c r="J947" s="394"/>
      <c r="K947" s="394"/>
      <c r="L947" s="394"/>
      <c r="M947" s="394"/>
      <c r="N947" s="394"/>
      <c r="O947" s="394"/>
      <c r="P947" s="400"/>
      <c r="Q947" s="394"/>
      <c r="R947" s="394"/>
      <c r="S947" s="394"/>
      <c r="T947" s="394"/>
      <c r="U947" s="394"/>
      <c r="V947" s="394"/>
      <c r="W947" s="394"/>
      <c r="X947" s="394"/>
      <c r="Y947" s="399"/>
      <c r="Z947" s="394"/>
      <c r="AA947" s="401"/>
      <c r="AB947" s="401"/>
      <c r="AC947" s="401"/>
      <c r="AD947" s="401"/>
      <c r="AE947" s="362"/>
      <c r="AF947" s="405"/>
      <c r="AG947" s="401"/>
      <c r="AH947" s="405"/>
      <c r="AI947" s="401"/>
      <c r="AJ947" s="401"/>
      <c r="AK947" s="394"/>
      <c r="AL947" s="394"/>
      <c r="AM947" s="394"/>
      <c r="AN947" s="399"/>
      <c r="AO947" s="394"/>
      <c r="AP947" s="401"/>
      <c r="AQ947" s="401"/>
      <c r="AR947" s="401"/>
      <c r="AS947" s="406"/>
      <c r="AT947" s="405"/>
      <c r="AU947" s="405"/>
      <c r="AV947" s="404"/>
      <c r="AW947" s="405"/>
      <c r="AX947" s="405"/>
      <c r="AY947" s="405"/>
      <c r="AZ947" s="404"/>
      <c r="BA947" s="405"/>
      <c r="BB947" s="405"/>
      <c r="BC947" s="394"/>
      <c r="BD947" s="394"/>
      <c r="BE947" s="394"/>
      <c r="BG947" s="2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</row>
    <row r="948" spans="1:100" s="1" customFormat="1" x14ac:dyDescent="0.25">
      <c r="A948" s="394"/>
      <c r="B948" s="394"/>
      <c r="C948" s="394"/>
      <c r="D948" s="394"/>
      <c r="E948" s="394"/>
      <c r="F948" s="394"/>
      <c r="G948" s="394"/>
      <c r="H948" s="394"/>
      <c r="I948" s="394"/>
      <c r="J948" s="394"/>
      <c r="K948" s="394"/>
      <c r="L948" s="394"/>
      <c r="M948" s="394"/>
      <c r="N948" s="394"/>
      <c r="O948" s="394"/>
      <c r="P948" s="400"/>
      <c r="Q948" s="394"/>
      <c r="R948" s="394"/>
      <c r="S948" s="394"/>
      <c r="T948" s="394"/>
      <c r="U948" s="394"/>
      <c r="V948" s="394"/>
      <c r="W948" s="394"/>
      <c r="X948" s="394"/>
      <c r="Y948" s="399"/>
      <c r="Z948" s="394"/>
      <c r="AA948" s="401"/>
      <c r="AB948" s="401"/>
      <c r="AC948" s="401"/>
      <c r="AD948" s="401"/>
      <c r="AE948" s="362"/>
      <c r="AF948" s="405"/>
      <c r="AG948" s="401"/>
      <c r="AH948" s="405"/>
      <c r="AI948" s="401"/>
      <c r="AJ948" s="401"/>
      <c r="AK948" s="394"/>
      <c r="AL948" s="394"/>
      <c r="AM948" s="394"/>
      <c r="AN948" s="399"/>
      <c r="AO948" s="394"/>
      <c r="AP948" s="401"/>
      <c r="AQ948" s="401"/>
      <c r="AR948" s="401"/>
      <c r="AS948" s="406"/>
      <c r="AT948" s="405"/>
      <c r="AU948" s="405"/>
      <c r="AV948" s="404"/>
      <c r="AW948" s="405"/>
      <c r="AX948" s="405"/>
      <c r="AY948" s="405"/>
      <c r="AZ948" s="404"/>
      <c r="BA948" s="405"/>
      <c r="BB948" s="405"/>
      <c r="BC948" s="394"/>
      <c r="BD948" s="394"/>
      <c r="BE948" s="394"/>
      <c r="BG948" s="2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</row>
    <row r="949" spans="1:100" s="1" customFormat="1" x14ac:dyDescent="0.25">
      <c r="A949" s="394"/>
      <c r="B949" s="394"/>
      <c r="C949" s="394"/>
      <c r="D949" s="394"/>
      <c r="E949" s="394"/>
      <c r="F949" s="394"/>
      <c r="G949" s="394"/>
      <c r="H949" s="394"/>
      <c r="I949" s="394"/>
      <c r="J949" s="394"/>
      <c r="K949" s="394"/>
      <c r="L949" s="394"/>
      <c r="M949" s="394"/>
      <c r="N949" s="394"/>
      <c r="O949" s="394"/>
      <c r="P949" s="400"/>
      <c r="Q949" s="394"/>
      <c r="R949" s="394"/>
      <c r="S949" s="394"/>
      <c r="T949" s="394"/>
      <c r="U949" s="394"/>
      <c r="V949" s="394"/>
      <c r="W949" s="394"/>
      <c r="X949" s="394"/>
      <c r="Y949" s="399"/>
      <c r="Z949" s="394"/>
      <c r="AA949" s="401"/>
      <c r="AB949" s="401"/>
      <c r="AC949" s="401"/>
      <c r="AD949" s="401"/>
      <c r="AE949" s="362"/>
      <c r="AF949" s="405"/>
      <c r="AG949" s="401"/>
      <c r="AH949" s="405"/>
      <c r="AI949" s="401"/>
      <c r="AJ949" s="401"/>
      <c r="AK949" s="394"/>
      <c r="AL949" s="394"/>
      <c r="AM949" s="394"/>
      <c r="AN949" s="399"/>
      <c r="AO949" s="394"/>
      <c r="AP949" s="401"/>
      <c r="AQ949" s="401"/>
      <c r="AR949" s="401"/>
      <c r="AS949" s="406"/>
      <c r="AT949" s="405"/>
      <c r="AU949" s="405"/>
      <c r="AV949" s="404"/>
      <c r="AW949" s="405"/>
      <c r="AX949" s="405"/>
      <c r="AY949" s="405"/>
      <c r="AZ949" s="404"/>
      <c r="BA949" s="405"/>
      <c r="BB949" s="405"/>
      <c r="BC949" s="394"/>
      <c r="BD949" s="394"/>
      <c r="BE949" s="394"/>
      <c r="BG949" s="2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</row>
    <row r="950" spans="1:100" s="1" customFormat="1" x14ac:dyDescent="0.25">
      <c r="A950" s="394"/>
      <c r="B950" s="394"/>
      <c r="C950" s="394"/>
      <c r="D950" s="394"/>
      <c r="E950" s="394"/>
      <c r="F950" s="394"/>
      <c r="G950" s="394"/>
      <c r="H950" s="394"/>
      <c r="I950" s="394"/>
      <c r="J950" s="394"/>
      <c r="K950" s="394"/>
      <c r="L950" s="394"/>
      <c r="M950" s="394"/>
      <c r="N950" s="394"/>
      <c r="O950" s="394"/>
      <c r="P950" s="400"/>
      <c r="Q950" s="394"/>
      <c r="R950" s="394"/>
      <c r="S950" s="394"/>
      <c r="T950" s="394"/>
      <c r="U950" s="394"/>
      <c r="V950" s="394"/>
      <c r="W950" s="394"/>
      <c r="X950" s="394"/>
      <c r="Y950" s="399"/>
      <c r="Z950" s="394"/>
      <c r="AA950" s="401"/>
      <c r="AB950" s="401"/>
      <c r="AC950" s="401"/>
      <c r="AD950" s="401"/>
      <c r="AE950" s="362"/>
      <c r="AF950" s="405"/>
      <c r="AG950" s="401"/>
      <c r="AH950" s="405"/>
      <c r="AI950" s="401"/>
      <c r="AJ950" s="401"/>
      <c r="AK950" s="394"/>
      <c r="AL950" s="394"/>
      <c r="AM950" s="394"/>
      <c r="AN950" s="399"/>
      <c r="AO950" s="394"/>
      <c r="AP950" s="401"/>
      <c r="AQ950" s="401"/>
      <c r="AR950" s="401"/>
      <c r="AS950" s="406"/>
      <c r="AT950" s="405"/>
      <c r="AU950" s="405"/>
      <c r="AV950" s="404"/>
      <c r="AW950" s="405"/>
      <c r="AX950" s="405"/>
      <c r="AY950" s="405"/>
      <c r="AZ950" s="404"/>
      <c r="BA950" s="405"/>
      <c r="BB950" s="405"/>
      <c r="BC950" s="394"/>
      <c r="BD950" s="394"/>
      <c r="BE950" s="394"/>
      <c r="BG950" s="2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</row>
    <row r="951" spans="1:100" s="1" customFormat="1" x14ac:dyDescent="0.25">
      <c r="A951" s="394"/>
      <c r="B951" s="394"/>
      <c r="C951" s="394"/>
      <c r="D951" s="394"/>
      <c r="E951" s="394"/>
      <c r="F951" s="394"/>
      <c r="G951" s="394"/>
      <c r="H951" s="394"/>
      <c r="I951" s="394"/>
      <c r="J951" s="394"/>
      <c r="K951" s="394"/>
      <c r="L951" s="394"/>
      <c r="M951" s="394"/>
      <c r="N951" s="394"/>
      <c r="O951" s="394"/>
      <c r="P951" s="400"/>
      <c r="Q951" s="394"/>
      <c r="R951" s="394"/>
      <c r="S951" s="394"/>
      <c r="T951" s="394"/>
      <c r="U951" s="394"/>
      <c r="V951" s="394"/>
      <c r="W951" s="394"/>
      <c r="X951" s="394"/>
      <c r="Y951" s="399"/>
      <c r="Z951" s="394"/>
      <c r="AA951" s="401"/>
      <c r="AB951" s="401"/>
      <c r="AC951" s="401"/>
      <c r="AD951" s="401"/>
      <c r="AE951" s="362"/>
      <c r="AF951" s="405"/>
      <c r="AG951" s="401"/>
      <c r="AH951" s="405"/>
      <c r="AI951" s="401"/>
      <c r="AJ951" s="401"/>
      <c r="AK951" s="394"/>
      <c r="AL951" s="394"/>
      <c r="AM951" s="394"/>
      <c r="AN951" s="399"/>
      <c r="AO951" s="394"/>
      <c r="AP951" s="401"/>
      <c r="AQ951" s="401"/>
      <c r="AR951" s="401"/>
      <c r="AS951" s="406"/>
      <c r="AT951" s="405"/>
      <c r="AU951" s="405"/>
      <c r="AV951" s="404"/>
      <c r="AW951" s="405"/>
      <c r="AX951" s="405"/>
      <c r="AY951" s="405"/>
      <c r="AZ951" s="404"/>
      <c r="BA951" s="405"/>
      <c r="BB951" s="405"/>
      <c r="BC951" s="394"/>
      <c r="BD951" s="394"/>
      <c r="BE951" s="394"/>
      <c r="BG951" s="2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</row>
    <row r="952" spans="1:100" s="1" customFormat="1" x14ac:dyDescent="0.25">
      <c r="A952" s="394"/>
      <c r="B952" s="394"/>
      <c r="C952" s="394"/>
      <c r="D952" s="394"/>
      <c r="E952" s="394"/>
      <c r="F952" s="394"/>
      <c r="G952" s="394"/>
      <c r="H952" s="394"/>
      <c r="I952" s="394"/>
      <c r="J952" s="394"/>
      <c r="K952" s="394"/>
      <c r="L952" s="394"/>
      <c r="M952" s="394"/>
      <c r="N952" s="394"/>
      <c r="O952" s="394"/>
      <c r="P952" s="400"/>
      <c r="Q952" s="394"/>
      <c r="R952" s="394"/>
      <c r="S952" s="394"/>
      <c r="T952" s="394"/>
      <c r="U952" s="394"/>
      <c r="V952" s="394"/>
      <c r="W952" s="394"/>
      <c r="X952" s="394"/>
      <c r="Y952" s="399"/>
      <c r="Z952" s="394"/>
      <c r="AA952" s="401"/>
      <c r="AB952" s="401"/>
      <c r="AC952" s="401"/>
      <c r="AD952" s="401"/>
      <c r="AE952" s="362"/>
      <c r="AF952" s="405"/>
      <c r="AG952" s="401"/>
      <c r="AH952" s="405"/>
      <c r="AI952" s="401"/>
      <c r="AJ952" s="401"/>
      <c r="AK952" s="394"/>
      <c r="AL952" s="394"/>
      <c r="AM952" s="394"/>
      <c r="AN952" s="399"/>
      <c r="AO952" s="394"/>
      <c r="AP952" s="401"/>
      <c r="AQ952" s="401"/>
      <c r="AR952" s="401"/>
      <c r="AS952" s="406"/>
      <c r="AT952" s="405"/>
      <c r="AU952" s="405"/>
      <c r="AV952" s="404"/>
      <c r="AW952" s="405"/>
      <c r="AX952" s="405"/>
      <c r="AY952" s="405"/>
      <c r="AZ952" s="404"/>
      <c r="BA952" s="405"/>
      <c r="BB952" s="405"/>
      <c r="BC952" s="394"/>
      <c r="BD952" s="394"/>
      <c r="BE952" s="394"/>
      <c r="BG952" s="2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</row>
    <row r="953" spans="1:100" s="1" customFormat="1" x14ac:dyDescent="0.25">
      <c r="A953" s="394"/>
      <c r="B953" s="394"/>
      <c r="C953" s="394"/>
      <c r="D953" s="394"/>
      <c r="E953" s="394"/>
      <c r="F953" s="394"/>
      <c r="G953" s="394"/>
      <c r="H953" s="394"/>
      <c r="I953" s="394"/>
      <c r="J953" s="394"/>
      <c r="K953" s="394"/>
      <c r="L953" s="394"/>
      <c r="M953" s="394"/>
      <c r="N953" s="394"/>
      <c r="O953" s="394"/>
      <c r="P953" s="400"/>
      <c r="Q953" s="394"/>
      <c r="R953" s="394"/>
      <c r="S953" s="394"/>
      <c r="T953" s="394"/>
      <c r="U953" s="394"/>
      <c r="V953" s="394"/>
      <c r="W953" s="394"/>
      <c r="X953" s="394"/>
      <c r="Y953" s="399"/>
      <c r="Z953" s="394"/>
      <c r="AA953" s="401"/>
      <c r="AB953" s="401"/>
      <c r="AC953" s="401"/>
      <c r="AD953" s="401"/>
      <c r="AE953" s="362"/>
      <c r="AF953" s="405"/>
      <c r="AG953" s="401"/>
      <c r="AH953" s="405"/>
      <c r="AI953" s="401"/>
      <c r="AJ953" s="401"/>
      <c r="AK953" s="394"/>
      <c r="AL953" s="394"/>
      <c r="AM953" s="394"/>
      <c r="AN953" s="399"/>
      <c r="AO953" s="394"/>
      <c r="AP953" s="401"/>
      <c r="AQ953" s="401"/>
      <c r="AR953" s="401"/>
      <c r="AS953" s="406"/>
      <c r="AT953" s="405"/>
      <c r="AU953" s="405"/>
      <c r="AV953" s="404"/>
      <c r="AW953" s="405"/>
      <c r="AX953" s="405"/>
      <c r="AY953" s="405"/>
      <c r="AZ953" s="404"/>
      <c r="BA953" s="405"/>
      <c r="BB953" s="405"/>
      <c r="BC953" s="394"/>
      <c r="BD953" s="394"/>
      <c r="BE953" s="394"/>
      <c r="BG953" s="2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</row>
    <row r="954" spans="1:100" s="1" customFormat="1" x14ac:dyDescent="0.25">
      <c r="A954" s="394"/>
      <c r="B954" s="394"/>
      <c r="C954" s="394"/>
      <c r="D954" s="394"/>
      <c r="E954" s="394"/>
      <c r="F954" s="394"/>
      <c r="G954" s="394"/>
      <c r="H954" s="394"/>
      <c r="I954" s="394"/>
      <c r="J954" s="394"/>
      <c r="K954" s="394"/>
      <c r="L954" s="394"/>
      <c r="M954" s="394"/>
      <c r="N954" s="394"/>
      <c r="O954" s="394"/>
      <c r="P954" s="400"/>
      <c r="Q954" s="394"/>
      <c r="R954" s="394"/>
      <c r="S954" s="394"/>
      <c r="T954" s="394"/>
      <c r="U954" s="394"/>
      <c r="V954" s="394"/>
      <c r="W954" s="394"/>
      <c r="X954" s="394"/>
      <c r="Y954" s="399"/>
      <c r="Z954" s="394"/>
      <c r="AA954" s="401"/>
      <c r="AB954" s="401"/>
      <c r="AC954" s="401"/>
      <c r="AD954" s="401"/>
      <c r="AE954" s="362"/>
      <c r="AF954" s="405"/>
      <c r="AG954" s="401"/>
      <c r="AH954" s="405"/>
      <c r="AI954" s="401"/>
      <c r="AJ954" s="401"/>
      <c r="AK954" s="394"/>
      <c r="AL954" s="394"/>
      <c r="AM954" s="394"/>
      <c r="AN954" s="399"/>
      <c r="AO954" s="394"/>
      <c r="AP954" s="401"/>
      <c r="AQ954" s="401"/>
      <c r="AR954" s="401"/>
      <c r="AS954" s="406"/>
      <c r="AT954" s="405"/>
      <c r="AU954" s="405"/>
      <c r="AV954" s="404"/>
      <c r="AW954" s="405"/>
      <c r="AX954" s="405"/>
      <c r="AY954" s="405"/>
      <c r="AZ954" s="404"/>
      <c r="BA954" s="405"/>
      <c r="BB954" s="405"/>
      <c r="BC954" s="394"/>
      <c r="BD954" s="394"/>
      <c r="BE954" s="394"/>
      <c r="BG954" s="2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</row>
    <row r="955" spans="1:100" s="1" customFormat="1" x14ac:dyDescent="0.25">
      <c r="A955" s="394"/>
      <c r="B955" s="394"/>
      <c r="C955" s="394"/>
      <c r="D955" s="394"/>
      <c r="E955" s="394"/>
      <c r="F955" s="394"/>
      <c r="G955" s="394"/>
      <c r="H955" s="394"/>
      <c r="I955" s="394"/>
      <c r="J955" s="394"/>
      <c r="K955" s="394"/>
      <c r="L955" s="394"/>
      <c r="M955" s="394"/>
      <c r="N955" s="394"/>
      <c r="O955" s="394"/>
      <c r="P955" s="400"/>
      <c r="Q955" s="394"/>
      <c r="R955" s="394"/>
      <c r="S955" s="394"/>
      <c r="T955" s="394"/>
      <c r="U955" s="394"/>
      <c r="V955" s="394"/>
      <c r="W955" s="394"/>
      <c r="X955" s="394"/>
      <c r="Y955" s="399"/>
      <c r="Z955" s="394"/>
      <c r="AA955" s="401"/>
      <c r="AB955" s="401"/>
      <c r="AC955" s="401"/>
      <c r="AD955" s="401"/>
      <c r="AE955" s="362"/>
      <c r="AF955" s="405"/>
      <c r="AG955" s="401"/>
      <c r="AH955" s="405"/>
      <c r="AI955" s="401"/>
      <c r="AJ955" s="401"/>
      <c r="AK955" s="394"/>
      <c r="AL955" s="394"/>
      <c r="AM955" s="394"/>
      <c r="AN955" s="399"/>
      <c r="AO955" s="394"/>
      <c r="AP955" s="401"/>
      <c r="AQ955" s="401"/>
      <c r="AR955" s="401"/>
      <c r="AS955" s="406"/>
      <c r="AT955" s="405"/>
      <c r="AU955" s="405"/>
      <c r="AV955" s="404"/>
      <c r="AW955" s="405"/>
      <c r="AX955" s="405"/>
      <c r="AY955" s="405"/>
      <c r="AZ955" s="404"/>
      <c r="BA955" s="405"/>
      <c r="BB955" s="405"/>
      <c r="BC955" s="394"/>
      <c r="BD955" s="394"/>
      <c r="BE955" s="394"/>
      <c r="BG955" s="2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</row>
    <row r="956" spans="1:100" s="1" customFormat="1" x14ac:dyDescent="0.25">
      <c r="A956" s="394"/>
      <c r="B956" s="394"/>
      <c r="C956" s="394"/>
      <c r="D956" s="394"/>
      <c r="E956" s="394"/>
      <c r="F956" s="394"/>
      <c r="G956" s="394"/>
      <c r="H956" s="394"/>
      <c r="I956" s="394"/>
      <c r="J956" s="394"/>
      <c r="K956" s="394"/>
      <c r="L956" s="394"/>
      <c r="M956" s="394"/>
      <c r="N956" s="394"/>
      <c r="O956" s="394"/>
      <c r="P956" s="400"/>
      <c r="Q956" s="394"/>
      <c r="R956" s="394"/>
      <c r="S956" s="394"/>
      <c r="T956" s="394"/>
      <c r="U956" s="394"/>
      <c r="V956" s="394"/>
      <c r="W956" s="394"/>
      <c r="X956" s="394"/>
      <c r="Y956" s="399"/>
      <c r="Z956" s="394"/>
      <c r="AA956" s="401"/>
      <c r="AB956" s="401"/>
      <c r="AC956" s="401"/>
      <c r="AD956" s="401"/>
      <c r="AE956" s="362"/>
      <c r="AF956" s="405"/>
      <c r="AG956" s="401"/>
      <c r="AH956" s="405"/>
      <c r="AI956" s="401"/>
      <c r="AJ956" s="401"/>
      <c r="AK956" s="394"/>
      <c r="AL956" s="394"/>
      <c r="AM956" s="394"/>
      <c r="AN956" s="399"/>
      <c r="AO956" s="394"/>
      <c r="AP956" s="401"/>
      <c r="AQ956" s="401"/>
      <c r="AR956" s="401"/>
      <c r="AS956" s="406"/>
      <c r="AT956" s="405"/>
      <c r="AU956" s="405"/>
      <c r="AV956" s="404"/>
      <c r="AW956" s="405"/>
      <c r="AX956" s="405"/>
      <c r="AY956" s="405"/>
      <c r="AZ956" s="404"/>
      <c r="BA956" s="405"/>
      <c r="BB956" s="405"/>
      <c r="BC956" s="394"/>
      <c r="BD956" s="394"/>
      <c r="BE956" s="394"/>
      <c r="BG956" s="2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</row>
    <row r="957" spans="1:100" s="1" customFormat="1" x14ac:dyDescent="0.25">
      <c r="A957" s="394"/>
      <c r="B957" s="394"/>
      <c r="C957" s="394"/>
      <c r="D957" s="394"/>
      <c r="E957" s="394"/>
      <c r="F957" s="394"/>
      <c r="G957" s="394"/>
      <c r="H957" s="394"/>
      <c r="I957" s="394"/>
      <c r="J957" s="394"/>
      <c r="K957" s="394"/>
      <c r="L957" s="394"/>
      <c r="M957" s="394"/>
      <c r="N957" s="394"/>
      <c r="O957" s="394"/>
      <c r="P957" s="400"/>
      <c r="Q957" s="394"/>
      <c r="R957" s="394"/>
      <c r="S957" s="394"/>
      <c r="T957" s="394"/>
      <c r="U957" s="394"/>
      <c r="V957" s="394"/>
      <c r="W957" s="394"/>
      <c r="X957" s="394"/>
      <c r="Y957" s="399"/>
      <c r="Z957" s="394"/>
      <c r="AA957" s="401"/>
      <c r="AB957" s="401"/>
      <c r="AC957" s="401"/>
      <c r="AD957" s="401"/>
      <c r="AE957" s="362"/>
      <c r="AF957" s="405"/>
      <c r="AG957" s="401"/>
      <c r="AH957" s="405"/>
      <c r="AI957" s="401"/>
      <c r="AJ957" s="401"/>
      <c r="AK957" s="394"/>
      <c r="AL957" s="394"/>
      <c r="AM957" s="394"/>
      <c r="AN957" s="399"/>
      <c r="AO957" s="394"/>
      <c r="AP957" s="401"/>
      <c r="AQ957" s="401"/>
      <c r="AR957" s="401"/>
      <c r="AS957" s="406"/>
      <c r="AT957" s="405"/>
      <c r="AU957" s="405"/>
      <c r="AV957" s="404"/>
      <c r="AW957" s="405"/>
      <c r="AX957" s="405"/>
      <c r="AY957" s="405"/>
      <c r="AZ957" s="404"/>
      <c r="BA957" s="405"/>
      <c r="BB957" s="405"/>
      <c r="BC957" s="394"/>
      <c r="BD957" s="394"/>
      <c r="BE957" s="394"/>
      <c r="BG957" s="2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</row>
    <row r="958" spans="1:100" s="1" customFormat="1" x14ac:dyDescent="0.25">
      <c r="A958" s="394"/>
      <c r="B958" s="394"/>
      <c r="C958" s="394"/>
      <c r="D958" s="394"/>
      <c r="E958" s="394"/>
      <c r="F958" s="394"/>
      <c r="G958" s="394"/>
      <c r="H958" s="394"/>
      <c r="I958" s="394"/>
      <c r="J958" s="394"/>
      <c r="K958" s="394"/>
      <c r="L958" s="394"/>
      <c r="M958" s="394"/>
      <c r="N958" s="394"/>
      <c r="O958" s="394"/>
      <c r="P958" s="400"/>
      <c r="Q958" s="394"/>
      <c r="R958" s="394"/>
      <c r="S958" s="394"/>
      <c r="T958" s="394"/>
      <c r="U958" s="394"/>
      <c r="V958" s="394"/>
      <c r="W958" s="394"/>
      <c r="X958" s="394"/>
      <c r="Y958" s="399"/>
      <c r="Z958" s="394"/>
      <c r="AA958" s="401"/>
      <c r="AB958" s="401"/>
      <c r="AC958" s="401"/>
      <c r="AD958" s="401"/>
      <c r="AE958" s="362"/>
      <c r="AF958" s="405"/>
      <c r="AG958" s="401"/>
      <c r="AH958" s="405"/>
      <c r="AI958" s="401"/>
      <c r="AJ958" s="401"/>
      <c r="AK958" s="394"/>
      <c r="AL958" s="394"/>
      <c r="AM958" s="394"/>
      <c r="AN958" s="399"/>
      <c r="AO958" s="394"/>
      <c r="AP958" s="401"/>
      <c r="AQ958" s="401"/>
      <c r="AR958" s="401"/>
      <c r="AS958" s="406"/>
      <c r="AT958" s="405"/>
      <c r="AU958" s="405"/>
      <c r="AV958" s="404"/>
      <c r="AW958" s="405"/>
      <c r="AX958" s="405"/>
      <c r="AY958" s="405"/>
      <c r="AZ958" s="404"/>
      <c r="BA958" s="405"/>
      <c r="BB958" s="405"/>
      <c r="BC958" s="394"/>
      <c r="BD958" s="394"/>
      <c r="BE958" s="394"/>
      <c r="BG958" s="2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</row>
    <row r="959" spans="1:100" s="1" customFormat="1" x14ac:dyDescent="0.25">
      <c r="A959" s="394"/>
      <c r="B959" s="394"/>
      <c r="C959" s="394"/>
      <c r="D959" s="394"/>
      <c r="E959" s="394"/>
      <c r="F959" s="394"/>
      <c r="G959" s="394"/>
      <c r="H959" s="394"/>
      <c r="I959" s="394"/>
      <c r="J959" s="394"/>
      <c r="K959" s="394"/>
      <c r="L959" s="394"/>
      <c r="M959" s="394"/>
      <c r="N959" s="394"/>
      <c r="O959" s="394"/>
      <c r="P959" s="400"/>
      <c r="Q959" s="394"/>
      <c r="R959" s="394"/>
      <c r="S959" s="394"/>
      <c r="T959" s="394"/>
      <c r="U959" s="394"/>
      <c r="V959" s="394"/>
      <c r="W959" s="394"/>
      <c r="X959" s="394"/>
      <c r="Y959" s="399"/>
      <c r="Z959" s="394"/>
      <c r="AA959" s="401"/>
      <c r="AB959" s="401"/>
      <c r="AC959" s="401"/>
      <c r="AD959" s="401"/>
      <c r="AE959" s="362"/>
      <c r="AF959" s="405"/>
      <c r="AG959" s="401"/>
      <c r="AH959" s="405"/>
      <c r="AI959" s="401"/>
      <c r="AJ959" s="401"/>
      <c r="AK959" s="394"/>
      <c r="AL959" s="394"/>
      <c r="AM959" s="394"/>
      <c r="AN959" s="399"/>
      <c r="AO959" s="394"/>
      <c r="AP959" s="401"/>
      <c r="AQ959" s="401"/>
      <c r="AR959" s="401"/>
      <c r="AS959" s="406"/>
      <c r="AT959" s="405"/>
      <c r="AU959" s="405"/>
      <c r="AV959" s="404"/>
      <c r="AW959" s="405"/>
      <c r="AX959" s="405"/>
      <c r="AY959" s="405"/>
      <c r="AZ959" s="404"/>
      <c r="BA959" s="405"/>
      <c r="BB959" s="405"/>
      <c r="BC959" s="394"/>
      <c r="BD959" s="394"/>
      <c r="BE959" s="394"/>
      <c r="BG959" s="2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</row>
    <row r="960" spans="1:100" s="1" customFormat="1" x14ac:dyDescent="0.25">
      <c r="A960" s="394"/>
      <c r="B960" s="394"/>
      <c r="C960" s="394"/>
      <c r="D960" s="394"/>
      <c r="E960" s="394"/>
      <c r="F960" s="394"/>
      <c r="G960" s="394"/>
      <c r="H960" s="394"/>
      <c r="I960" s="394"/>
      <c r="J960" s="394"/>
      <c r="K960" s="394"/>
      <c r="L960" s="394"/>
      <c r="M960" s="394"/>
      <c r="N960" s="394"/>
      <c r="O960" s="394"/>
      <c r="P960" s="400"/>
      <c r="Q960" s="394"/>
      <c r="R960" s="394"/>
      <c r="S960" s="394"/>
      <c r="T960" s="394"/>
      <c r="U960" s="394"/>
      <c r="V960" s="394"/>
      <c r="W960" s="394"/>
      <c r="X960" s="394"/>
      <c r="Y960" s="399"/>
      <c r="Z960" s="394"/>
      <c r="AA960" s="401"/>
      <c r="AB960" s="401"/>
      <c r="AC960" s="401"/>
      <c r="AD960" s="401"/>
      <c r="AE960" s="362"/>
      <c r="AF960" s="405"/>
      <c r="AG960" s="401"/>
      <c r="AH960" s="405"/>
      <c r="AI960" s="401"/>
      <c r="AJ960" s="401"/>
      <c r="AK960" s="394"/>
      <c r="AL960" s="394"/>
      <c r="AM960" s="394"/>
      <c r="AN960" s="399"/>
      <c r="AO960" s="394"/>
      <c r="AP960" s="401"/>
      <c r="AQ960" s="401"/>
      <c r="AR960" s="401"/>
      <c r="AS960" s="406"/>
      <c r="AT960" s="405"/>
      <c r="AU960" s="405"/>
      <c r="AV960" s="404"/>
      <c r="AW960" s="405"/>
      <c r="AX960" s="405"/>
      <c r="AY960" s="405"/>
      <c r="AZ960" s="404"/>
      <c r="BA960" s="405"/>
      <c r="BB960" s="405"/>
      <c r="BC960" s="394"/>
      <c r="BD960" s="394"/>
      <c r="BE960" s="394"/>
      <c r="BG960" s="2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</row>
    <row r="961" spans="1:100" s="1" customFormat="1" x14ac:dyDescent="0.25">
      <c r="A961" s="394"/>
      <c r="B961" s="394"/>
      <c r="C961" s="394"/>
      <c r="D961" s="394"/>
      <c r="E961" s="394"/>
      <c r="F961" s="394"/>
      <c r="G961" s="394"/>
      <c r="H961" s="394"/>
      <c r="I961" s="394"/>
      <c r="J961" s="394"/>
      <c r="K961" s="394"/>
      <c r="L961" s="394"/>
      <c r="M961" s="394"/>
      <c r="N961" s="394"/>
      <c r="O961" s="394"/>
      <c r="P961" s="400"/>
      <c r="Q961" s="394"/>
      <c r="R961" s="394"/>
      <c r="S961" s="394"/>
      <c r="T961" s="394"/>
      <c r="U961" s="394"/>
      <c r="V961" s="394"/>
      <c r="W961" s="394"/>
      <c r="X961" s="394"/>
      <c r="Y961" s="399"/>
      <c r="Z961" s="394"/>
      <c r="AA961" s="401"/>
      <c r="AB961" s="401"/>
      <c r="AC961" s="401"/>
      <c r="AD961" s="401"/>
      <c r="AE961" s="362"/>
      <c r="AF961" s="405"/>
      <c r="AG961" s="401"/>
      <c r="AH961" s="405"/>
      <c r="AI961" s="401"/>
      <c r="AJ961" s="401"/>
      <c r="AK961" s="394"/>
      <c r="AL961" s="394"/>
      <c r="AM961" s="394"/>
      <c r="AN961" s="399"/>
      <c r="AO961" s="394"/>
      <c r="AP961" s="401"/>
      <c r="AQ961" s="401"/>
      <c r="AR961" s="401"/>
      <c r="AS961" s="406"/>
      <c r="AT961" s="405"/>
      <c r="AU961" s="405"/>
      <c r="AV961" s="404"/>
      <c r="AW961" s="405"/>
      <c r="AX961" s="405"/>
      <c r="AY961" s="405"/>
      <c r="AZ961" s="404"/>
      <c r="BA961" s="405"/>
      <c r="BB961" s="405"/>
      <c r="BC961" s="394"/>
      <c r="BD961" s="394"/>
      <c r="BE961" s="394"/>
      <c r="BG961" s="2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</row>
    <row r="962" spans="1:100" s="1" customFormat="1" x14ac:dyDescent="0.25">
      <c r="A962" s="394"/>
      <c r="B962" s="394"/>
      <c r="C962" s="394"/>
      <c r="D962" s="394"/>
      <c r="E962" s="394"/>
      <c r="F962" s="394"/>
      <c r="G962" s="394"/>
      <c r="H962" s="394"/>
      <c r="I962" s="394"/>
      <c r="J962" s="394"/>
      <c r="K962" s="394"/>
      <c r="L962" s="394"/>
      <c r="M962" s="394"/>
      <c r="N962" s="394"/>
      <c r="O962" s="394"/>
      <c r="P962" s="400"/>
      <c r="Q962" s="394"/>
      <c r="R962" s="394"/>
      <c r="S962" s="394"/>
      <c r="T962" s="394"/>
      <c r="U962" s="394"/>
      <c r="V962" s="394"/>
      <c r="W962" s="394"/>
      <c r="X962" s="394"/>
      <c r="Y962" s="399"/>
      <c r="Z962" s="394"/>
      <c r="AA962" s="401"/>
      <c r="AB962" s="401"/>
      <c r="AC962" s="401"/>
      <c r="AD962" s="401"/>
      <c r="AE962" s="362"/>
      <c r="AF962" s="405"/>
      <c r="AG962" s="401"/>
      <c r="AH962" s="405"/>
      <c r="AI962" s="401"/>
      <c r="AJ962" s="401"/>
      <c r="AK962" s="394"/>
      <c r="AL962" s="394"/>
      <c r="AM962" s="394"/>
      <c r="AN962" s="399"/>
      <c r="AO962" s="394"/>
      <c r="AP962" s="401"/>
      <c r="AQ962" s="401"/>
      <c r="AR962" s="401"/>
      <c r="AS962" s="406"/>
      <c r="AT962" s="405"/>
      <c r="AU962" s="405"/>
      <c r="AV962" s="404"/>
      <c r="AW962" s="405"/>
      <c r="AX962" s="405"/>
      <c r="AY962" s="405"/>
      <c r="AZ962" s="404"/>
      <c r="BA962" s="405"/>
      <c r="BB962" s="405"/>
      <c r="BC962" s="394"/>
      <c r="BD962" s="394"/>
      <c r="BE962" s="394"/>
      <c r="BG962" s="2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</row>
    <row r="963" spans="1:100" s="1" customFormat="1" x14ac:dyDescent="0.25">
      <c r="A963" s="394"/>
      <c r="B963" s="394"/>
      <c r="C963" s="394"/>
      <c r="D963" s="394"/>
      <c r="E963" s="394"/>
      <c r="F963" s="394"/>
      <c r="G963" s="394"/>
      <c r="H963" s="394"/>
      <c r="I963" s="394"/>
      <c r="J963" s="394"/>
      <c r="K963" s="394"/>
      <c r="L963" s="394"/>
      <c r="M963" s="394"/>
      <c r="N963" s="394"/>
      <c r="O963" s="394"/>
      <c r="P963" s="400"/>
      <c r="Q963" s="394"/>
      <c r="R963" s="394"/>
      <c r="S963" s="394"/>
      <c r="T963" s="394"/>
      <c r="U963" s="394"/>
      <c r="V963" s="394"/>
      <c r="W963" s="394"/>
      <c r="X963" s="394"/>
      <c r="Y963" s="399"/>
      <c r="Z963" s="394"/>
      <c r="AA963" s="401"/>
      <c r="AB963" s="401"/>
      <c r="AC963" s="401"/>
      <c r="AD963" s="401"/>
      <c r="AE963" s="362"/>
      <c r="AF963" s="405"/>
      <c r="AG963" s="401"/>
      <c r="AH963" s="405"/>
      <c r="AI963" s="401"/>
      <c r="AJ963" s="401"/>
      <c r="AK963" s="394"/>
      <c r="AL963" s="394"/>
      <c r="AM963" s="394"/>
      <c r="AN963" s="399"/>
      <c r="AO963" s="394"/>
      <c r="AP963" s="401"/>
      <c r="AQ963" s="401"/>
      <c r="AR963" s="401"/>
      <c r="AS963" s="406"/>
      <c r="AT963" s="405"/>
      <c r="AU963" s="405"/>
      <c r="AV963" s="404"/>
      <c r="AW963" s="405"/>
      <c r="AX963" s="405"/>
      <c r="AY963" s="405"/>
      <c r="AZ963" s="404"/>
      <c r="BA963" s="405"/>
      <c r="BB963" s="405"/>
      <c r="BC963" s="394"/>
      <c r="BD963" s="394"/>
      <c r="BE963" s="394"/>
      <c r="BG963" s="2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</row>
    <row r="964" spans="1:100" s="1" customFormat="1" x14ac:dyDescent="0.25">
      <c r="A964" s="394"/>
      <c r="B964" s="394"/>
      <c r="C964" s="394"/>
      <c r="D964" s="394"/>
      <c r="E964" s="394"/>
      <c r="F964" s="394"/>
      <c r="G964" s="394"/>
      <c r="H964" s="394"/>
      <c r="I964" s="394"/>
      <c r="J964" s="394"/>
      <c r="K964" s="394"/>
      <c r="L964" s="394"/>
      <c r="M964" s="394"/>
      <c r="N964" s="394"/>
      <c r="O964" s="394"/>
      <c r="P964" s="400"/>
      <c r="Q964" s="394"/>
      <c r="R964" s="394"/>
      <c r="S964" s="394"/>
      <c r="T964" s="394"/>
      <c r="U964" s="394"/>
      <c r="V964" s="394"/>
      <c r="W964" s="394"/>
      <c r="X964" s="394"/>
      <c r="Y964" s="399"/>
      <c r="Z964" s="394"/>
      <c r="AA964" s="401"/>
      <c r="AB964" s="401"/>
      <c r="AC964" s="401"/>
      <c r="AD964" s="401"/>
      <c r="AE964" s="362"/>
      <c r="AF964" s="405"/>
      <c r="AG964" s="401"/>
      <c r="AH964" s="405"/>
      <c r="AI964" s="401"/>
      <c r="AJ964" s="401"/>
      <c r="AK964" s="394"/>
      <c r="AL964" s="394"/>
      <c r="AM964" s="394"/>
      <c r="AN964" s="399"/>
      <c r="AO964" s="394"/>
      <c r="AP964" s="401"/>
      <c r="AQ964" s="401"/>
      <c r="AR964" s="401"/>
      <c r="AS964" s="406"/>
      <c r="AT964" s="405"/>
      <c r="AU964" s="405"/>
      <c r="AV964" s="404"/>
      <c r="AW964" s="405"/>
      <c r="AX964" s="405"/>
      <c r="AY964" s="405"/>
      <c r="AZ964" s="404"/>
      <c r="BA964" s="405"/>
      <c r="BB964" s="405"/>
      <c r="BC964" s="394"/>
      <c r="BD964" s="394"/>
      <c r="BE964" s="394"/>
      <c r="BG964" s="2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</row>
    <row r="965" spans="1:100" s="1" customFormat="1" x14ac:dyDescent="0.25">
      <c r="A965" s="394"/>
      <c r="B965" s="394"/>
      <c r="C965" s="394"/>
      <c r="D965" s="394"/>
      <c r="E965" s="394"/>
      <c r="F965" s="394"/>
      <c r="G965" s="394"/>
      <c r="H965" s="394"/>
      <c r="I965" s="394"/>
      <c r="J965" s="394"/>
      <c r="K965" s="394"/>
      <c r="L965" s="394"/>
      <c r="M965" s="394"/>
      <c r="N965" s="394"/>
      <c r="O965" s="394"/>
      <c r="P965" s="400"/>
      <c r="Q965" s="394"/>
      <c r="R965" s="394"/>
      <c r="S965" s="394"/>
      <c r="T965" s="394"/>
      <c r="U965" s="394"/>
      <c r="V965" s="394"/>
      <c r="W965" s="394"/>
      <c r="X965" s="394"/>
      <c r="Y965" s="399"/>
      <c r="Z965" s="394"/>
      <c r="AA965" s="401"/>
      <c r="AB965" s="401"/>
      <c r="AC965" s="401"/>
      <c r="AD965" s="401"/>
      <c r="AE965" s="362"/>
      <c r="AF965" s="405"/>
      <c r="AG965" s="401"/>
      <c r="AH965" s="405"/>
      <c r="AI965" s="401"/>
      <c r="AJ965" s="401"/>
      <c r="AK965" s="394"/>
      <c r="AL965" s="394"/>
      <c r="AM965" s="394"/>
      <c r="AN965" s="399"/>
      <c r="AO965" s="394"/>
      <c r="AP965" s="401"/>
      <c r="AQ965" s="401"/>
      <c r="AR965" s="401"/>
      <c r="AS965" s="406"/>
      <c r="AT965" s="405"/>
      <c r="AU965" s="405"/>
      <c r="AV965" s="404"/>
      <c r="AW965" s="405"/>
      <c r="AX965" s="405"/>
      <c r="AY965" s="405"/>
      <c r="AZ965" s="404"/>
      <c r="BA965" s="405"/>
      <c r="BB965" s="405"/>
      <c r="BC965" s="394"/>
      <c r="BD965" s="394"/>
      <c r="BE965" s="394"/>
      <c r="BG965" s="2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</row>
    <row r="966" spans="1:100" s="1" customFormat="1" x14ac:dyDescent="0.25">
      <c r="A966" s="394"/>
      <c r="B966" s="394"/>
      <c r="C966" s="394"/>
      <c r="D966" s="394"/>
      <c r="E966" s="394"/>
      <c r="F966" s="394"/>
      <c r="G966" s="394"/>
      <c r="H966" s="394"/>
      <c r="I966" s="394"/>
      <c r="J966" s="394"/>
      <c r="K966" s="394"/>
      <c r="L966" s="394"/>
      <c r="M966" s="394"/>
      <c r="N966" s="394"/>
      <c r="O966" s="394"/>
      <c r="P966" s="400"/>
      <c r="Q966" s="394"/>
      <c r="R966" s="394"/>
      <c r="S966" s="394"/>
      <c r="T966" s="394"/>
      <c r="U966" s="394"/>
      <c r="V966" s="394"/>
      <c r="W966" s="394"/>
      <c r="X966" s="394"/>
      <c r="Y966" s="399"/>
      <c r="Z966" s="394"/>
      <c r="AA966" s="401"/>
      <c r="AB966" s="401"/>
      <c r="AC966" s="401"/>
      <c r="AD966" s="401"/>
      <c r="AE966" s="362"/>
      <c r="AF966" s="405"/>
      <c r="AG966" s="401"/>
      <c r="AH966" s="405"/>
      <c r="AI966" s="401"/>
      <c r="AJ966" s="401"/>
      <c r="AK966" s="394"/>
      <c r="AL966" s="394"/>
      <c r="AM966" s="394"/>
      <c r="AN966" s="399"/>
      <c r="AO966" s="394"/>
      <c r="AP966" s="401"/>
      <c r="AQ966" s="401"/>
      <c r="AR966" s="401"/>
      <c r="AS966" s="406"/>
      <c r="AT966" s="405"/>
      <c r="AU966" s="405"/>
      <c r="AV966" s="404"/>
      <c r="AW966" s="405"/>
      <c r="AX966" s="405"/>
      <c r="AY966" s="405"/>
      <c r="AZ966" s="404"/>
      <c r="BA966" s="405"/>
      <c r="BB966" s="405"/>
      <c r="BC966" s="394"/>
      <c r="BD966" s="394"/>
      <c r="BE966" s="394"/>
      <c r="BG966" s="2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</row>
    <row r="967" spans="1:100" s="1" customFormat="1" x14ac:dyDescent="0.25">
      <c r="A967" s="394"/>
      <c r="B967" s="394"/>
      <c r="C967" s="394"/>
      <c r="D967" s="394"/>
      <c r="E967" s="394"/>
      <c r="F967" s="394"/>
      <c r="G967" s="394"/>
      <c r="H967" s="394"/>
      <c r="I967" s="394"/>
      <c r="J967" s="394"/>
      <c r="K967" s="394"/>
      <c r="L967" s="394"/>
      <c r="M967" s="394"/>
      <c r="N967" s="394"/>
      <c r="O967" s="394"/>
      <c r="P967" s="400"/>
      <c r="Q967" s="394"/>
      <c r="R967" s="394"/>
      <c r="S967" s="394"/>
      <c r="T967" s="394"/>
      <c r="U967" s="394"/>
      <c r="V967" s="394"/>
      <c r="W967" s="394"/>
      <c r="X967" s="394"/>
      <c r="Y967" s="399"/>
      <c r="Z967" s="394"/>
      <c r="AA967" s="401"/>
      <c r="AB967" s="401"/>
      <c r="AC967" s="401"/>
      <c r="AD967" s="401"/>
      <c r="AE967" s="362"/>
      <c r="AF967" s="405"/>
      <c r="AG967" s="401"/>
      <c r="AH967" s="405"/>
      <c r="AI967" s="401"/>
      <c r="AJ967" s="401"/>
      <c r="AK967" s="394"/>
      <c r="AL967" s="394"/>
      <c r="AM967" s="394"/>
      <c r="AN967" s="399"/>
      <c r="AO967" s="394"/>
      <c r="AP967" s="401"/>
      <c r="AQ967" s="401"/>
      <c r="AR967" s="401"/>
      <c r="AS967" s="406"/>
      <c r="AT967" s="405"/>
      <c r="AU967" s="405"/>
      <c r="AV967" s="404"/>
      <c r="AW967" s="405"/>
      <c r="AX967" s="405"/>
      <c r="AY967" s="405"/>
      <c r="AZ967" s="404"/>
      <c r="BA967" s="405"/>
      <c r="BB967" s="405"/>
      <c r="BC967" s="394"/>
      <c r="BD967" s="394"/>
      <c r="BE967" s="394"/>
      <c r="BG967" s="2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</row>
    <row r="968" spans="1:100" s="1" customFormat="1" x14ac:dyDescent="0.25">
      <c r="A968" s="394"/>
      <c r="B968" s="394"/>
      <c r="C968" s="394"/>
      <c r="D968" s="394"/>
      <c r="E968" s="394"/>
      <c r="F968" s="394"/>
      <c r="G968" s="394"/>
      <c r="H968" s="394"/>
      <c r="I968" s="394"/>
      <c r="J968" s="394"/>
      <c r="K968" s="394"/>
      <c r="L968" s="394"/>
      <c r="M968" s="394"/>
      <c r="N968" s="394"/>
      <c r="O968" s="394"/>
      <c r="P968" s="400"/>
      <c r="Q968" s="394"/>
      <c r="R968" s="394"/>
      <c r="S968" s="394"/>
      <c r="T968" s="394"/>
      <c r="U968" s="394"/>
      <c r="V968" s="394"/>
      <c r="W968" s="394"/>
      <c r="X968" s="394"/>
      <c r="Y968" s="399"/>
      <c r="Z968" s="394"/>
      <c r="AA968" s="401"/>
      <c r="AB968" s="401"/>
      <c r="AC968" s="401"/>
      <c r="AD968" s="401"/>
      <c r="AE968" s="362"/>
      <c r="AF968" s="405"/>
      <c r="AG968" s="401"/>
      <c r="AH968" s="405"/>
      <c r="AI968" s="401"/>
      <c r="AJ968" s="401"/>
      <c r="AK968" s="394"/>
      <c r="AL968" s="394"/>
      <c r="AM968" s="394"/>
      <c r="AN968" s="399"/>
      <c r="AO968" s="394"/>
      <c r="AP968" s="401"/>
      <c r="AQ968" s="401"/>
      <c r="AR968" s="401"/>
      <c r="AS968" s="406"/>
      <c r="AT968" s="405"/>
      <c r="AU968" s="405"/>
      <c r="AV968" s="404"/>
      <c r="AW968" s="405"/>
      <c r="AX968" s="405"/>
      <c r="AY968" s="405"/>
      <c r="AZ968" s="404"/>
      <c r="BA968" s="405"/>
      <c r="BB968" s="405"/>
      <c r="BC968" s="394"/>
      <c r="BD968" s="394"/>
      <c r="BE968" s="394"/>
      <c r="BG968" s="2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</row>
    <row r="969" spans="1:100" s="1" customFormat="1" x14ac:dyDescent="0.25">
      <c r="A969" s="394"/>
      <c r="B969" s="394"/>
      <c r="C969" s="394"/>
      <c r="D969" s="394"/>
      <c r="E969" s="394"/>
      <c r="F969" s="394"/>
      <c r="G969" s="394"/>
      <c r="H969" s="394"/>
      <c r="I969" s="394"/>
      <c r="J969" s="394"/>
      <c r="K969" s="394"/>
      <c r="L969" s="394"/>
      <c r="M969" s="394"/>
      <c r="N969" s="394"/>
      <c r="O969" s="394"/>
      <c r="P969" s="400"/>
      <c r="Q969" s="394"/>
      <c r="R969" s="394"/>
      <c r="S969" s="394"/>
      <c r="T969" s="394"/>
      <c r="U969" s="394"/>
      <c r="V969" s="394"/>
      <c r="W969" s="394"/>
      <c r="X969" s="394"/>
      <c r="Y969" s="399"/>
      <c r="Z969" s="394"/>
      <c r="AA969" s="401"/>
      <c r="AB969" s="401"/>
      <c r="AC969" s="401"/>
      <c r="AD969" s="401"/>
      <c r="AE969" s="362"/>
      <c r="AF969" s="405"/>
      <c r="AG969" s="401"/>
      <c r="AH969" s="405"/>
      <c r="AI969" s="401"/>
      <c r="AJ969" s="401"/>
      <c r="AK969" s="394"/>
      <c r="AL969" s="394"/>
      <c r="AM969" s="394"/>
      <c r="AN969" s="399"/>
      <c r="AO969" s="394"/>
      <c r="AP969" s="401"/>
      <c r="AQ969" s="401"/>
      <c r="AR969" s="401"/>
      <c r="AS969" s="406"/>
      <c r="AT969" s="405"/>
      <c r="AU969" s="405"/>
      <c r="AV969" s="404"/>
      <c r="AW969" s="405"/>
      <c r="AX969" s="405"/>
      <c r="AY969" s="405"/>
      <c r="AZ969" s="404"/>
      <c r="BA969" s="405"/>
      <c r="BB969" s="405"/>
      <c r="BC969" s="394"/>
      <c r="BD969" s="394"/>
      <c r="BE969" s="394"/>
      <c r="BG969" s="2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</row>
    <row r="970" spans="1:100" s="1" customFormat="1" x14ac:dyDescent="0.25">
      <c r="A970" s="394"/>
      <c r="B970" s="394"/>
      <c r="C970" s="394"/>
      <c r="D970" s="394"/>
      <c r="E970" s="394"/>
      <c r="F970" s="394"/>
      <c r="G970" s="394"/>
      <c r="H970" s="394"/>
      <c r="I970" s="394"/>
      <c r="J970" s="394"/>
      <c r="K970" s="394"/>
      <c r="L970" s="394"/>
      <c r="M970" s="394"/>
      <c r="N970" s="394"/>
      <c r="O970" s="394"/>
      <c r="P970" s="400"/>
      <c r="Q970" s="394"/>
      <c r="R970" s="394"/>
      <c r="S970" s="394"/>
      <c r="T970" s="394"/>
      <c r="U970" s="394"/>
      <c r="V970" s="394"/>
      <c r="W970" s="394"/>
      <c r="X970" s="394"/>
      <c r="Y970" s="399"/>
      <c r="Z970" s="394"/>
      <c r="AA970" s="401"/>
      <c r="AB970" s="401"/>
      <c r="AC970" s="401"/>
      <c r="AD970" s="401"/>
      <c r="AE970" s="362"/>
      <c r="AF970" s="405"/>
      <c r="AG970" s="401"/>
      <c r="AH970" s="405"/>
      <c r="AI970" s="401"/>
      <c r="AJ970" s="401"/>
      <c r="AK970" s="394"/>
      <c r="AL970" s="394"/>
      <c r="AM970" s="394"/>
      <c r="AN970" s="399"/>
      <c r="AO970" s="394"/>
      <c r="AP970" s="401"/>
      <c r="AQ970" s="401"/>
      <c r="AR970" s="401"/>
      <c r="AS970" s="406"/>
      <c r="AT970" s="405"/>
      <c r="AU970" s="405"/>
      <c r="AV970" s="404"/>
      <c r="AW970" s="405"/>
      <c r="AX970" s="405"/>
      <c r="AY970" s="405"/>
      <c r="AZ970" s="404"/>
      <c r="BA970" s="405"/>
      <c r="BB970" s="405"/>
      <c r="BC970" s="394"/>
      <c r="BD970" s="394"/>
      <c r="BE970" s="394"/>
      <c r="BG970" s="2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</row>
    <row r="971" spans="1:100" s="1" customFormat="1" x14ac:dyDescent="0.25">
      <c r="A971" s="394"/>
      <c r="B971" s="394"/>
      <c r="C971" s="394"/>
      <c r="D971" s="394"/>
      <c r="E971" s="394"/>
      <c r="F971" s="394"/>
      <c r="G971" s="394"/>
      <c r="H971" s="394"/>
      <c r="I971" s="394"/>
      <c r="J971" s="394"/>
      <c r="K971" s="394"/>
      <c r="L971" s="394"/>
      <c r="M971" s="394"/>
      <c r="N971" s="394"/>
      <c r="O971" s="394"/>
      <c r="P971" s="400"/>
      <c r="Q971" s="394"/>
      <c r="R971" s="394"/>
      <c r="S971" s="394"/>
      <c r="T971" s="394"/>
      <c r="U971" s="394"/>
      <c r="V971" s="394"/>
      <c r="W971" s="394"/>
      <c r="X971" s="394"/>
      <c r="Y971" s="399"/>
      <c r="Z971" s="394"/>
      <c r="AA971" s="401"/>
      <c r="AB971" s="401"/>
      <c r="AC971" s="401"/>
      <c r="AD971" s="401"/>
      <c r="AE971" s="362"/>
      <c r="AF971" s="405"/>
      <c r="AG971" s="401"/>
      <c r="AH971" s="405"/>
      <c r="AI971" s="401"/>
      <c r="AJ971" s="401"/>
      <c r="AK971" s="394"/>
      <c r="AL971" s="394"/>
      <c r="AM971" s="394"/>
      <c r="AN971" s="399"/>
      <c r="AO971" s="394"/>
      <c r="AP971" s="401"/>
      <c r="AQ971" s="401"/>
      <c r="AR971" s="401"/>
      <c r="AS971" s="406"/>
      <c r="AT971" s="405"/>
      <c r="AU971" s="405"/>
      <c r="AV971" s="404"/>
      <c r="AW971" s="405"/>
      <c r="AX971" s="405"/>
      <c r="AY971" s="405"/>
      <c r="AZ971" s="404"/>
      <c r="BA971" s="405"/>
      <c r="BB971" s="405"/>
      <c r="BC971" s="394"/>
      <c r="BD971" s="394"/>
      <c r="BE971" s="394"/>
      <c r="BG971" s="2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</row>
    <row r="972" spans="1:100" s="1" customFormat="1" x14ac:dyDescent="0.25">
      <c r="A972" s="394"/>
      <c r="B972" s="394"/>
      <c r="C972" s="394"/>
      <c r="D972" s="394"/>
      <c r="E972" s="394"/>
      <c r="F972" s="394"/>
      <c r="G972" s="394"/>
      <c r="H972" s="394"/>
      <c r="I972" s="394"/>
      <c r="J972" s="394"/>
      <c r="K972" s="394"/>
      <c r="L972" s="394"/>
      <c r="M972" s="394"/>
      <c r="N972" s="394"/>
      <c r="O972" s="394"/>
      <c r="P972" s="400"/>
      <c r="Q972" s="394"/>
      <c r="R972" s="394"/>
      <c r="S972" s="394"/>
      <c r="T972" s="394"/>
      <c r="U972" s="394"/>
      <c r="V972" s="394"/>
      <c r="W972" s="394"/>
      <c r="X972" s="394"/>
      <c r="Y972" s="399"/>
      <c r="Z972" s="394"/>
      <c r="AA972" s="401"/>
      <c r="AB972" s="401"/>
      <c r="AC972" s="401"/>
      <c r="AD972" s="401"/>
      <c r="AE972" s="362"/>
      <c r="AF972" s="405"/>
      <c r="AG972" s="401"/>
      <c r="AH972" s="405"/>
      <c r="AI972" s="401"/>
      <c r="AJ972" s="401"/>
      <c r="AK972" s="394"/>
      <c r="AL972" s="394"/>
      <c r="AM972" s="394"/>
      <c r="AN972" s="399"/>
      <c r="AO972" s="394"/>
      <c r="AP972" s="401"/>
      <c r="AQ972" s="401"/>
      <c r="AR972" s="401"/>
      <c r="AS972" s="406"/>
      <c r="AT972" s="405"/>
      <c r="AU972" s="405"/>
      <c r="AV972" s="404"/>
      <c r="AW972" s="405"/>
      <c r="AX972" s="405"/>
      <c r="AY972" s="405"/>
      <c r="AZ972" s="404"/>
      <c r="BA972" s="405"/>
      <c r="BB972" s="405"/>
      <c r="BC972" s="394"/>
      <c r="BD972" s="394"/>
      <c r="BE972" s="394"/>
      <c r="BG972" s="2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</row>
    <row r="973" spans="1:100" s="1" customFormat="1" x14ac:dyDescent="0.25">
      <c r="A973" s="394"/>
      <c r="B973" s="394"/>
      <c r="C973" s="394"/>
      <c r="D973" s="394"/>
      <c r="E973" s="394"/>
      <c r="F973" s="394"/>
      <c r="G973" s="394"/>
      <c r="H973" s="394"/>
      <c r="I973" s="394"/>
      <c r="J973" s="394"/>
      <c r="K973" s="394"/>
      <c r="L973" s="394"/>
      <c r="M973" s="394"/>
      <c r="N973" s="394"/>
      <c r="O973" s="394"/>
      <c r="P973" s="400"/>
      <c r="Q973" s="394"/>
      <c r="R973" s="394"/>
      <c r="S973" s="394"/>
      <c r="T973" s="394"/>
      <c r="U973" s="394"/>
      <c r="V973" s="394"/>
      <c r="W973" s="394"/>
      <c r="X973" s="394"/>
      <c r="Y973" s="399"/>
      <c r="Z973" s="394"/>
      <c r="AA973" s="401"/>
      <c r="AB973" s="401"/>
      <c r="AC973" s="401"/>
      <c r="AD973" s="401"/>
      <c r="AE973" s="362"/>
      <c r="AF973" s="405"/>
      <c r="AG973" s="401"/>
      <c r="AH973" s="405"/>
      <c r="AI973" s="401"/>
      <c r="AJ973" s="401"/>
      <c r="AK973" s="394"/>
      <c r="AL973" s="394"/>
      <c r="AM973" s="394"/>
      <c r="AN973" s="399"/>
      <c r="AO973" s="394"/>
      <c r="AP973" s="401"/>
      <c r="AQ973" s="401"/>
      <c r="AR973" s="401"/>
      <c r="AS973" s="406"/>
      <c r="AT973" s="405"/>
      <c r="AU973" s="405"/>
      <c r="AV973" s="404"/>
      <c r="AW973" s="405"/>
      <c r="AX973" s="405"/>
      <c r="AY973" s="405"/>
      <c r="AZ973" s="404"/>
      <c r="BA973" s="405"/>
      <c r="BB973" s="405"/>
      <c r="BC973" s="394"/>
      <c r="BD973" s="394"/>
      <c r="BE973" s="394"/>
      <c r="BG973" s="2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</row>
    <row r="974" spans="1:100" s="1" customFormat="1" x14ac:dyDescent="0.25">
      <c r="A974" s="394"/>
      <c r="B974" s="394"/>
      <c r="C974" s="394"/>
      <c r="D974" s="394"/>
      <c r="E974" s="394"/>
      <c r="F974" s="394"/>
      <c r="G974" s="394"/>
      <c r="H974" s="394"/>
      <c r="I974" s="394"/>
      <c r="J974" s="394"/>
      <c r="K974" s="394"/>
      <c r="L974" s="394"/>
      <c r="M974" s="394"/>
      <c r="N974" s="394"/>
      <c r="O974" s="394"/>
      <c r="P974" s="400"/>
      <c r="Q974" s="394"/>
      <c r="R974" s="394"/>
      <c r="S974" s="394"/>
      <c r="T974" s="394"/>
      <c r="U974" s="394"/>
      <c r="V974" s="394"/>
      <c r="W974" s="394"/>
      <c r="X974" s="394"/>
      <c r="Y974" s="399"/>
      <c r="Z974" s="394"/>
      <c r="AA974" s="401"/>
      <c r="AB974" s="401"/>
      <c r="AC974" s="401"/>
      <c r="AD974" s="401"/>
      <c r="AE974" s="362"/>
      <c r="AF974" s="405"/>
      <c r="AG974" s="401"/>
      <c r="AH974" s="405"/>
      <c r="AI974" s="401"/>
      <c r="AJ974" s="401"/>
      <c r="AK974" s="394"/>
      <c r="AL974" s="394"/>
      <c r="AM974" s="394"/>
      <c r="AN974" s="399"/>
      <c r="AO974" s="394"/>
      <c r="AP974" s="401"/>
      <c r="AQ974" s="401"/>
      <c r="AR974" s="401"/>
      <c r="AS974" s="406"/>
      <c r="AT974" s="405"/>
      <c r="AU974" s="405"/>
      <c r="AV974" s="404"/>
      <c r="AW974" s="405"/>
      <c r="AX974" s="405"/>
      <c r="AY974" s="405"/>
      <c r="AZ974" s="404"/>
      <c r="BA974" s="405"/>
      <c r="BB974" s="405"/>
      <c r="BC974" s="394"/>
      <c r="BD974" s="394"/>
      <c r="BE974" s="394"/>
      <c r="BG974" s="2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</row>
    <row r="975" spans="1:100" s="1" customFormat="1" x14ac:dyDescent="0.25">
      <c r="A975" s="394"/>
      <c r="B975" s="394"/>
      <c r="C975" s="394"/>
      <c r="D975" s="394"/>
      <c r="E975" s="394"/>
      <c r="F975" s="394"/>
      <c r="G975" s="394"/>
      <c r="H975" s="394"/>
      <c r="I975" s="394"/>
      <c r="J975" s="394"/>
      <c r="K975" s="394"/>
      <c r="L975" s="394"/>
      <c r="M975" s="394"/>
      <c r="N975" s="394"/>
      <c r="O975" s="394"/>
      <c r="P975" s="400"/>
      <c r="Q975" s="394"/>
      <c r="R975" s="394"/>
      <c r="S975" s="394"/>
      <c r="T975" s="394"/>
      <c r="U975" s="394"/>
      <c r="V975" s="394"/>
      <c r="W975" s="394"/>
      <c r="X975" s="394"/>
      <c r="Y975" s="399"/>
      <c r="Z975" s="394"/>
      <c r="AA975" s="401"/>
      <c r="AB975" s="401"/>
      <c r="AC975" s="401"/>
      <c r="AD975" s="401"/>
      <c r="AE975" s="362"/>
      <c r="AF975" s="405"/>
      <c r="AG975" s="401"/>
      <c r="AH975" s="405"/>
      <c r="AI975" s="401"/>
      <c r="AJ975" s="401"/>
      <c r="AK975" s="394"/>
      <c r="AL975" s="394"/>
      <c r="AM975" s="394"/>
      <c r="AN975" s="399"/>
      <c r="AO975" s="394"/>
      <c r="AP975" s="401"/>
      <c r="AQ975" s="401"/>
      <c r="AR975" s="401"/>
      <c r="AS975" s="406"/>
      <c r="AT975" s="405"/>
      <c r="AU975" s="405"/>
      <c r="AV975" s="404"/>
      <c r="AW975" s="405"/>
      <c r="AX975" s="405"/>
      <c r="AY975" s="405"/>
      <c r="AZ975" s="404"/>
      <c r="BA975" s="405"/>
      <c r="BB975" s="405"/>
      <c r="BC975" s="394"/>
      <c r="BD975" s="394"/>
      <c r="BE975" s="394"/>
      <c r="BG975" s="2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</row>
    <row r="976" spans="1:100" s="1" customFormat="1" x14ac:dyDescent="0.25">
      <c r="A976" s="394"/>
      <c r="B976" s="394"/>
      <c r="C976" s="394"/>
      <c r="D976" s="394"/>
      <c r="E976" s="394"/>
      <c r="F976" s="394"/>
      <c r="G976" s="394"/>
      <c r="H976" s="394"/>
      <c r="I976" s="394"/>
      <c r="J976" s="394"/>
      <c r="K976" s="394"/>
      <c r="L976" s="394"/>
      <c r="M976" s="394"/>
      <c r="N976" s="394"/>
      <c r="O976" s="394"/>
      <c r="P976" s="400"/>
      <c r="Q976" s="394"/>
      <c r="R976" s="394"/>
      <c r="S976" s="394"/>
      <c r="T976" s="394"/>
      <c r="U976" s="394"/>
      <c r="V976" s="394"/>
      <c r="W976" s="394"/>
      <c r="X976" s="394"/>
      <c r="Y976" s="399"/>
      <c r="Z976" s="394"/>
      <c r="AA976" s="401"/>
      <c r="AB976" s="401"/>
      <c r="AC976" s="401"/>
      <c r="AD976" s="401"/>
      <c r="AE976" s="362"/>
      <c r="AF976" s="405"/>
      <c r="AG976" s="401"/>
      <c r="AH976" s="405"/>
      <c r="AI976" s="401"/>
      <c r="AJ976" s="401"/>
      <c r="AK976" s="394"/>
      <c r="AL976" s="394"/>
      <c r="AM976" s="394"/>
      <c r="AN976" s="399"/>
      <c r="AO976" s="394"/>
      <c r="AP976" s="401"/>
      <c r="AQ976" s="401"/>
      <c r="AR976" s="401"/>
      <c r="AS976" s="406"/>
      <c r="AT976" s="405"/>
      <c r="AU976" s="405"/>
      <c r="AV976" s="404"/>
      <c r="AW976" s="405"/>
      <c r="AX976" s="405"/>
      <c r="AY976" s="405"/>
      <c r="AZ976" s="404"/>
      <c r="BA976" s="405"/>
      <c r="BB976" s="405"/>
      <c r="BC976" s="394"/>
      <c r="BD976" s="394"/>
      <c r="BE976" s="394"/>
      <c r="BG976" s="2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</row>
    <row r="977" spans="1:100" s="1" customFormat="1" x14ac:dyDescent="0.25">
      <c r="A977" s="394"/>
      <c r="B977" s="394"/>
      <c r="C977" s="394"/>
      <c r="D977" s="394"/>
      <c r="E977" s="394"/>
      <c r="F977" s="394"/>
      <c r="G977" s="394"/>
      <c r="H977" s="394"/>
      <c r="I977" s="394"/>
      <c r="J977" s="394"/>
      <c r="K977" s="394"/>
      <c r="L977" s="394"/>
      <c r="M977" s="394"/>
      <c r="N977" s="394"/>
      <c r="O977" s="394"/>
      <c r="P977" s="400"/>
      <c r="Q977" s="394"/>
      <c r="R977" s="394"/>
      <c r="S977" s="394"/>
      <c r="T977" s="394"/>
      <c r="U977" s="394"/>
      <c r="V977" s="394"/>
      <c r="W977" s="394"/>
      <c r="X977" s="394"/>
      <c r="Y977" s="399"/>
      <c r="Z977" s="394"/>
      <c r="AA977" s="401"/>
      <c r="AB977" s="401"/>
      <c r="AC977" s="401"/>
      <c r="AD977" s="401"/>
      <c r="AE977" s="362"/>
      <c r="AF977" s="405"/>
      <c r="AG977" s="401"/>
      <c r="AH977" s="405"/>
      <c r="AI977" s="401"/>
      <c r="AJ977" s="401"/>
      <c r="AK977" s="394"/>
      <c r="AL977" s="394"/>
      <c r="AM977" s="394"/>
      <c r="AN977" s="399"/>
      <c r="AO977" s="394"/>
      <c r="AP977" s="401"/>
      <c r="AQ977" s="401"/>
      <c r="AR977" s="401"/>
      <c r="AS977" s="406"/>
      <c r="AT977" s="405"/>
      <c r="AU977" s="405"/>
      <c r="AV977" s="404"/>
      <c r="AW977" s="405"/>
      <c r="AX977" s="405"/>
      <c r="AY977" s="405"/>
      <c r="AZ977" s="404"/>
      <c r="BA977" s="405"/>
      <c r="BB977" s="405"/>
      <c r="BC977" s="394"/>
      <c r="BD977" s="394"/>
      <c r="BE977" s="394"/>
      <c r="BG977" s="2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</row>
    <row r="978" spans="1:100" s="1" customFormat="1" x14ac:dyDescent="0.25">
      <c r="A978" s="394"/>
      <c r="B978" s="394"/>
      <c r="C978" s="394"/>
      <c r="D978" s="394"/>
      <c r="E978" s="394"/>
      <c r="F978" s="394"/>
      <c r="G978" s="394"/>
      <c r="H978" s="394"/>
      <c r="I978" s="394"/>
      <c r="J978" s="394"/>
      <c r="K978" s="394"/>
      <c r="L978" s="394"/>
      <c r="M978" s="394"/>
      <c r="N978" s="394"/>
      <c r="O978" s="394"/>
      <c r="P978" s="400"/>
      <c r="Q978" s="394"/>
      <c r="R978" s="394"/>
      <c r="S978" s="394"/>
      <c r="T978" s="394"/>
      <c r="U978" s="394"/>
      <c r="V978" s="394"/>
      <c r="W978" s="394"/>
      <c r="X978" s="394"/>
      <c r="Y978" s="399"/>
      <c r="Z978" s="394"/>
      <c r="AA978" s="401"/>
      <c r="AB978" s="401"/>
      <c r="AC978" s="401"/>
      <c r="AD978" s="401"/>
      <c r="AE978" s="362"/>
      <c r="AF978" s="405"/>
      <c r="AG978" s="401"/>
      <c r="AH978" s="405"/>
      <c r="AI978" s="401"/>
      <c r="AJ978" s="401"/>
      <c r="AK978" s="394"/>
      <c r="AL978" s="394"/>
      <c r="AM978" s="394"/>
      <c r="AN978" s="399"/>
      <c r="AO978" s="394"/>
      <c r="AP978" s="401"/>
      <c r="AQ978" s="401"/>
      <c r="AR978" s="401"/>
      <c r="AS978" s="406"/>
      <c r="AT978" s="405"/>
      <c r="AU978" s="405"/>
      <c r="AV978" s="404"/>
      <c r="AW978" s="405"/>
      <c r="AX978" s="405"/>
      <c r="AY978" s="405"/>
      <c r="AZ978" s="404"/>
      <c r="BA978" s="405"/>
      <c r="BB978" s="405"/>
      <c r="BC978" s="394"/>
      <c r="BD978" s="394"/>
      <c r="BE978" s="394"/>
      <c r="BG978" s="2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</row>
    <row r="979" spans="1:100" s="1" customFormat="1" x14ac:dyDescent="0.25">
      <c r="A979" s="394"/>
      <c r="B979" s="394"/>
      <c r="C979" s="394"/>
      <c r="D979" s="394"/>
      <c r="E979" s="394"/>
      <c r="F979" s="394"/>
      <c r="G979" s="394"/>
      <c r="H979" s="394"/>
      <c r="I979" s="394"/>
      <c r="J979" s="394"/>
      <c r="K979" s="394"/>
      <c r="L979" s="394"/>
      <c r="M979" s="394"/>
      <c r="N979" s="394"/>
      <c r="O979" s="394"/>
      <c r="P979" s="400"/>
      <c r="Q979" s="394"/>
      <c r="R979" s="394"/>
      <c r="S979" s="394"/>
      <c r="T979" s="394"/>
      <c r="U979" s="394"/>
      <c r="V979" s="394"/>
      <c r="W979" s="394"/>
      <c r="X979" s="394"/>
      <c r="Y979" s="399"/>
      <c r="Z979" s="394"/>
      <c r="AA979" s="401"/>
      <c r="AB979" s="401"/>
      <c r="AC979" s="401"/>
      <c r="AD979" s="401"/>
      <c r="AE979" s="362"/>
      <c r="AF979" s="405"/>
      <c r="AG979" s="401"/>
      <c r="AH979" s="405"/>
      <c r="AI979" s="401"/>
      <c r="AJ979" s="401"/>
      <c r="AK979" s="394"/>
      <c r="AL979" s="394"/>
      <c r="AM979" s="394"/>
      <c r="AN979" s="399"/>
      <c r="AO979" s="394"/>
      <c r="AP979" s="401"/>
      <c r="AQ979" s="401"/>
      <c r="AR979" s="401"/>
      <c r="AS979" s="406"/>
      <c r="AT979" s="405"/>
      <c r="AU979" s="405"/>
      <c r="AV979" s="404"/>
      <c r="AW979" s="405"/>
      <c r="AX979" s="405"/>
      <c r="AY979" s="405"/>
      <c r="AZ979" s="404"/>
      <c r="BA979" s="405"/>
      <c r="BB979" s="405"/>
      <c r="BC979" s="394"/>
      <c r="BD979" s="394"/>
      <c r="BE979" s="394"/>
      <c r="BG979" s="2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</row>
    <row r="980" spans="1:100" s="1" customFormat="1" x14ac:dyDescent="0.25">
      <c r="A980" s="394"/>
      <c r="B980" s="394"/>
      <c r="C980" s="394"/>
      <c r="D980" s="394"/>
      <c r="E980" s="394"/>
      <c r="F980" s="394"/>
      <c r="G980" s="394"/>
      <c r="H980" s="394"/>
      <c r="I980" s="394"/>
      <c r="J980" s="394"/>
      <c r="K980" s="394"/>
      <c r="L980" s="394"/>
      <c r="M980" s="394"/>
      <c r="N980" s="394"/>
      <c r="O980" s="394"/>
      <c r="P980" s="400"/>
      <c r="Q980" s="394"/>
      <c r="R980" s="394"/>
      <c r="S980" s="394"/>
      <c r="T980" s="394"/>
      <c r="U980" s="394"/>
      <c r="V980" s="394"/>
      <c r="W980" s="394"/>
      <c r="X980" s="394"/>
      <c r="Y980" s="399"/>
      <c r="Z980" s="394"/>
      <c r="AA980" s="401"/>
      <c r="AB980" s="401"/>
      <c r="AC980" s="401"/>
      <c r="AD980" s="401"/>
      <c r="AE980" s="362"/>
      <c r="AF980" s="405"/>
      <c r="AG980" s="401"/>
      <c r="AH980" s="405"/>
      <c r="AI980" s="401"/>
      <c r="AJ980" s="401"/>
      <c r="AK980" s="394"/>
      <c r="AL980" s="394"/>
      <c r="AM980" s="394"/>
      <c r="AN980" s="399"/>
      <c r="AO980" s="394"/>
      <c r="AP980" s="401"/>
      <c r="AQ980" s="401"/>
      <c r="AR980" s="401"/>
      <c r="AS980" s="406"/>
      <c r="AT980" s="405"/>
      <c r="AU980" s="405"/>
      <c r="AV980" s="404"/>
      <c r="AW980" s="405"/>
      <c r="AX980" s="405"/>
      <c r="AY980" s="405"/>
      <c r="AZ980" s="404"/>
      <c r="BA980" s="405"/>
      <c r="BB980" s="405"/>
      <c r="BC980" s="394"/>
      <c r="BD980" s="394"/>
      <c r="BE980" s="394"/>
      <c r="BG980" s="2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</row>
    <row r="981" spans="1:100" s="1" customFormat="1" x14ac:dyDescent="0.25">
      <c r="A981" s="394"/>
      <c r="B981" s="394"/>
      <c r="C981" s="394"/>
      <c r="D981" s="394"/>
      <c r="E981" s="394"/>
      <c r="F981" s="394"/>
      <c r="G981" s="394"/>
      <c r="H981" s="394"/>
      <c r="I981" s="394"/>
      <c r="J981" s="394"/>
      <c r="K981" s="394"/>
      <c r="L981" s="394"/>
      <c r="M981" s="394"/>
      <c r="N981" s="394"/>
      <c r="O981" s="394"/>
      <c r="P981" s="400"/>
      <c r="Q981" s="394"/>
      <c r="R981" s="394"/>
      <c r="S981" s="394"/>
      <c r="T981" s="394"/>
      <c r="U981" s="394"/>
      <c r="V981" s="394"/>
      <c r="W981" s="394"/>
      <c r="X981" s="394"/>
      <c r="Y981" s="399"/>
      <c r="Z981" s="394"/>
      <c r="AA981" s="401"/>
      <c r="AB981" s="401"/>
      <c r="AC981" s="401"/>
      <c r="AD981" s="401"/>
      <c r="AE981" s="362"/>
      <c r="AF981" s="405"/>
      <c r="AG981" s="401"/>
      <c r="AH981" s="405"/>
      <c r="AI981" s="401"/>
      <c r="AJ981" s="401"/>
      <c r="AK981" s="394"/>
      <c r="AL981" s="394"/>
      <c r="AM981" s="394"/>
      <c r="AN981" s="399"/>
      <c r="AO981" s="394"/>
      <c r="AP981" s="401"/>
      <c r="AQ981" s="401"/>
      <c r="AR981" s="401"/>
      <c r="AS981" s="406"/>
      <c r="AT981" s="405"/>
      <c r="AU981" s="405"/>
      <c r="AV981" s="404"/>
      <c r="AW981" s="405"/>
      <c r="AX981" s="405"/>
      <c r="AY981" s="405"/>
      <c r="AZ981" s="404"/>
      <c r="BA981" s="405"/>
      <c r="BB981" s="405"/>
      <c r="BC981" s="394"/>
      <c r="BD981" s="394"/>
      <c r="BE981" s="394"/>
      <c r="BG981" s="2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</row>
    <row r="982" spans="1:100" s="1" customFormat="1" x14ac:dyDescent="0.25">
      <c r="A982" s="394"/>
      <c r="B982" s="394"/>
      <c r="C982" s="394"/>
      <c r="D982" s="394"/>
      <c r="E982" s="394"/>
      <c r="F982" s="394"/>
      <c r="G982" s="394"/>
      <c r="H982" s="394"/>
      <c r="I982" s="394"/>
      <c r="J982" s="394"/>
      <c r="K982" s="394"/>
      <c r="L982" s="394"/>
      <c r="M982" s="394"/>
      <c r="N982" s="394"/>
      <c r="O982" s="394"/>
      <c r="P982" s="400"/>
      <c r="Q982" s="394"/>
      <c r="R982" s="394"/>
      <c r="S982" s="394"/>
      <c r="T982" s="394"/>
      <c r="U982" s="394"/>
      <c r="V982" s="394"/>
      <c r="W982" s="394"/>
      <c r="X982" s="394"/>
      <c r="Y982" s="399"/>
      <c r="Z982" s="394"/>
      <c r="AA982" s="401"/>
      <c r="AB982" s="401"/>
      <c r="AC982" s="401"/>
      <c r="AD982" s="401"/>
      <c r="AE982" s="362"/>
      <c r="AF982" s="405"/>
      <c r="AG982" s="401"/>
      <c r="AH982" s="405"/>
      <c r="AI982" s="401"/>
      <c r="AJ982" s="401"/>
      <c r="AK982" s="394"/>
      <c r="AL982" s="394"/>
      <c r="AM982" s="394"/>
      <c r="AN982" s="399"/>
      <c r="AO982" s="394"/>
      <c r="AP982" s="401"/>
      <c r="AQ982" s="401"/>
      <c r="AR982" s="401"/>
      <c r="AS982" s="406"/>
      <c r="AT982" s="405"/>
      <c r="AU982" s="405"/>
      <c r="AV982" s="404"/>
      <c r="AW982" s="405"/>
      <c r="AX982" s="405"/>
      <c r="AY982" s="405"/>
      <c r="AZ982" s="404"/>
      <c r="BA982" s="405"/>
      <c r="BB982" s="405"/>
      <c r="BC982" s="394"/>
      <c r="BD982" s="394"/>
      <c r="BE982" s="394"/>
      <c r="BG982" s="2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</row>
    <row r="983" spans="1:100" s="1" customFormat="1" x14ac:dyDescent="0.25">
      <c r="A983" s="394"/>
      <c r="B983" s="394"/>
      <c r="C983" s="394"/>
      <c r="D983" s="394"/>
      <c r="E983" s="394"/>
      <c r="F983" s="394"/>
      <c r="G983" s="394"/>
      <c r="H983" s="394"/>
      <c r="I983" s="394"/>
      <c r="J983" s="394"/>
      <c r="K983" s="394"/>
      <c r="L983" s="394"/>
      <c r="M983" s="394"/>
      <c r="N983" s="394"/>
      <c r="O983" s="394"/>
      <c r="P983" s="400"/>
      <c r="Q983" s="394"/>
      <c r="R983" s="394"/>
      <c r="S983" s="394"/>
      <c r="T983" s="394"/>
      <c r="U983" s="394"/>
      <c r="V983" s="394"/>
      <c r="W983" s="394"/>
      <c r="X983" s="394"/>
      <c r="Y983" s="399"/>
      <c r="Z983" s="394"/>
      <c r="AA983" s="401"/>
      <c r="AB983" s="401"/>
      <c r="AC983" s="401"/>
      <c r="AD983" s="401"/>
      <c r="AE983" s="362"/>
      <c r="AF983" s="405"/>
      <c r="AG983" s="401"/>
      <c r="AH983" s="405"/>
      <c r="AI983" s="401"/>
      <c r="AJ983" s="401"/>
      <c r="AK983" s="394"/>
      <c r="AL983" s="394"/>
      <c r="AM983" s="394"/>
      <c r="AN983" s="399"/>
      <c r="AO983" s="394"/>
      <c r="AP983" s="401"/>
      <c r="AQ983" s="401"/>
      <c r="AR983" s="401"/>
      <c r="AS983" s="406"/>
      <c r="AT983" s="405"/>
      <c r="AU983" s="405"/>
      <c r="AV983" s="404"/>
      <c r="AW983" s="405"/>
      <c r="AX983" s="405"/>
      <c r="AY983" s="405"/>
      <c r="AZ983" s="404"/>
      <c r="BA983" s="405"/>
      <c r="BB983" s="405"/>
      <c r="BC983" s="394"/>
      <c r="BD983" s="394"/>
      <c r="BE983" s="394"/>
      <c r="BG983" s="2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</row>
    <row r="984" spans="1:100" s="1" customFormat="1" x14ac:dyDescent="0.25">
      <c r="A984" s="394"/>
      <c r="B984" s="394"/>
      <c r="C984" s="394"/>
      <c r="D984" s="394"/>
      <c r="E984" s="394"/>
      <c r="F984" s="394"/>
      <c r="G984" s="394"/>
      <c r="H984" s="394"/>
      <c r="I984" s="394"/>
      <c r="J984" s="394"/>
      <c r="K984" s="394"/>
      <c r="L984" s="394"/>
      <c r="M984" s="394"/>
      <c r="N984" s="394"/>
      <c r="O984" s="394"/>
      <c r="P984" s="400"/>
      <c r="Q984" s="394"/>
      <c r="R984" s="394"/>
      <c r="S984" s="394"/>
      <c r="T984" s="394"/>
      <c r="U984" s="394"/>
      <c r="V984" s="394"/>
      <c r="W984" s="394"/>
      <c r="X984" s="394"/>
      <c r="Y984" s="399"/>
      <c r="Z984" s="394"/>
      <c r="AA984" s="401"/>
      <c r="AB984" s="401"/>
      <c r="AC984" s="401"/>
      <c r="AD984" s="401"/>
      <c r="AE984" s="362"/>
      <c r="AF984" s="405"/>
      <c r="AG984" s="401"/>
      <c r="AH984" s="405"/>
      <c r="AI984" s="401"/>
      <c r="AJ984" s="401"/>
      <c r="AK984" s="394"/>
      <c r="AL984" s="394"/>
      <c r="AM984" s="394"/>
      <c r="AN984" s="399"/>
      <c r="AO984" s="394"/>
      <c r="AP984" s="401"/>
      <c r="AQ984" s="401"/>
      <c r="AR984" s="401"/>
      <c r="AS984" s="406"/>
      <c r="AT984" s="405"/>
      <c r="AU984" s="405"/>
      <c r="AV984" s="404"/>
      <c r="AW984" s="405"/>
      <c r="AX984" s="405"/>
      <c r="AY984" s="405"/>
      <c r="AZ984" s="404"/>
      <c r="BA984" s="405"/>
      <c r="BB984" s="405"/>
      <c r="BC984" s="394"/>
      <c r="BD984" s="394"/>
      <c r="BE984" s="394"/>
      <c r="BG984" s="2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</row>
    <row r="985" spans="1:100" s="1" customFormat="1" x14ac:dyDescent="0.25">
      <c r="A985" s="394"/>
      <c r="B985" s="394"/>
      <c r="C985" s="394"/>
      <c r="D985" s="394"/>
      <c r="E985" s="394"/>
      <c r="F985" s="394"/>
      <c r="G985" s="394"/>
      <c r="H985" s="394"/>
      <c r="I985" s="394"/>
      <c r="J985" s="394"/>
      <c r="K985" s="394"/>
      <c r="L985" s="394"/>
      <c r="M985" s="394"/>
      <c r="N985" s="394"/>
      <c r="O985" s="394"/>
      <c r="P985" s="400"/>
      <c r="Q985" s="394"/>
      <c r="R985" s="394"/>
      <c r="S985" s="394"/>
      <c r="T985" s="394"/>
      <c r="U985" s="394"/>
      <c r="V985" s="394"/>
      <c r="W985" s="394"/>
      <c r="X985" s="394"/>
      <c r="Y985" s="399"/>
      <c r="Z985" s="394"/>
      <c r="AA985" s="401"/>
      <c r="AB985" s="401"/>
      <c r="AC985" s="401"/>
      <c r="AD985" s="401"/>
      <c r="AE985" s="362"/>
      <c r="AF985" s="405"/>
      <c r="AG985" s="401"/>
      <c r="AH985" s="405"/>
      <c r="AI985" s="401"/>
      <c r="AJ985" s="401"/>
      <c r="AK985" s="394"/>
      <c r="AL985" s="394"/>
      <c r="AM985" s="394"/>
      <c r="AN985" s="399"/>
      <c r="AO985" s="394"/>
      <c r="AP985" s="401"/>
      <c r="AQ985" s="401"/>
      <c r="AR985" s="401"/>
      <c r="AS985" s="406"/>
      <c r="AT985" s="405"/>
      <c r="AU985" s="405"/>
      <c r="AV985" s="404"/>
      <c r="AW985" s="405"/>
      <c r="AX985" s="405"/>
      <c r="AY985" s="405"/>
      <c r="AZ985" s="404"/>
      <c r="BA985" s="405"/>
      <c r="BB985" s="405"/>
      <c r="BC985" s="394"/>
      <c r="BD985" s="394"/>
      <c r="BE985" s="394"/>
      <c r="BG985" s="2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</row>
    <row r="986" spans="1:100" s="1" customFormat="1" x14ac:dyDescent="0.25">
      <c r="A986" s="394"/>
      <c r="B986" s="394"/>
      <c r="C986" s="394"/>
      <c r="D986" s="394"/>
      <c r="E986" s="394"/>
      <c r="F986" s="394"/>
      <c r="G986" s="394"/>
      <c r="H986" s="394"/>
      <c r="I986" s="394"/>
      <c r="J986" s="394"/>
      <c r="K986" s="394"/>
      <c r="L986" s="394"/>
      <c r="M986" s="394"/>
      <c r="N986" s="394"/>
      <c r="O986" s="394"/>
      <c r="P986" s="400"/>
      <c r="Q986" s="394"/>
      <c r="R986" s="394"/>
      <c r="S986" s="394"/>
      <c r="T986" s="394"/>
      <c r="U986" s="394"/>
      <c r="V986" s="394"/>
      <c r="W986" s="394"/>
      <c r="X986" s="394"/>
      <c r="Y986" s="399"/>
      <c r="Z986" s="394"/>
      <c r="AA986" s="401"/>
      <c r="AB986" s="401"/>
      <c r="AC986" s="401"/>
      <c r="AD986" s="401"/>
      <c r="AE986" s="362"/>
      <c r="AF986" s="405"/>
      <c r="AG986" s="401"/>
      <c r="AH986" s="405"/>
      <c r="AI986" s="401"/>
      <c r="AJ986" s="401"/>
      <c r="AK986" s="394"/>
      <c r="AL986" s="394"/>
      <c r="AM986" s="394"/>
      <c r="AN986" s="399"/>
      <c r="AO986" s="394"/>
      <c r="AP986" s="401"/>
      <c r="AQ986" s="401"/>
      <c r="AR986" s="401"/>
      <c r="AS986" s="406"/>
      <c r="AT986" s="405"/>
      <c r="AU986" s="405"/>
      <c r="AV986" s="404"/>
      <c r="AW986" s="405"/>
      <c r="AX986" s="405"/>
      <c r="AY986" s="405"/>
      <c r="AZ986" s="404"/>
      <c r="BA986" s="405"/>
      <c r="BB986" s="405"/>
      <c r="BC986" s="394"/>
      <c r="BD986" s="394"/>
      <c r="BE986" s="394"/>
      <c r="BG986" s="2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</row>
    <row r="987" spans="1:100" s="1" customFormat="1" x14ac:dyDescent="0.25">
      <c r="A987" s="394"/>
      <c r="B987" s="394"/>
      <c r="C987" s="394"/>
      <c r="D987" s="394"/>
      <c r="E987" s="394"/>
      <c r="F987" s="394"/>
      <c r="G987" s="394"/>
      <c r="H987" s="394"/>
      <c r="I987" s="394"/>
      <c r="J987" s="394"/>
      <c r="K987" s="394"/>
      <c r="L987" s="394"/>
      <c r="M987" s="394"/>
      <c r="N987" s="394"/>
      <c r="O987" s="394"/>
      <c r="P987" s="400"/>
      <c r="Q987" s="394"/>
      <c r="R987" s="394"/>
      <c r="S987" s="394"/>
      <c r="T987" s="394"/>
      <c r="U987" s="394"/>
      <c r="V987" s="394"/>
      <c r="W987" s="394"/>
      <c r="X987" s="394"/>
      <c r="Y987" s="399"/>
      <c r="Z987" s="394"/>
      <c r="AA987" s="401"/>
      <c r="AB987" s="401"/>
      <c r="AC987" s="401"/>
      <c r="AD987" s="401"/>
      <c r="AE987" s="362"/>
      <c r="AF987" s="405"/>
      <c r="AG987" s="401"/>
      <c r="AH987" s="405"/>
      <c r="AI987" s="401"/>
      <c r="AJ987" s="401"/>
      <c r="AK987" s="394"/>
      <c r="AL987" s="394"/>
      <c r="AM987" s="394"/>
      <c r="AN987" s="399"/>
      <c r="AO987" s="394"/>
      <c r="AP987" s="401"/>
      <c r="AQ987" s="401"/>
      <c r="AR987" s="401"/>
      <c r="AS987" s="406"/>
      <c r="AT987" s="405"/>
      <c r="AU987" s="405"/>
      <c r="AV987" s="404"/>
      <c r="AW987" s="405"/>
      <c r="AX987" s="405"/>
      <c r="AY987" s="405"/>
      <c r="AZ987" s="404"/>
      <c r="BA987" s="405"/>
      <c r="BB987" s="405"/>
      <c r="BC987" s="394"/>
      <c r="BD987" s="394"/>
      <c r="BE987" s="394"/>
      <c r="BG987" s="2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</row>
    <row r="988" spans="1:100" s="1" customFormat="1" x14ac:dyDescent="0.25">
      <c r="A988" s="394"/>
      <c r="B988" s="394"/>
      <c r="C988" s="394"/>
      <c r="D988" s="394"/>
      <c r="E988" s="394"/>
      <c r="F988" s="394"/>
      <c r="G988" s="394"/>
      <c r="H988" s="394"/>
      <c r="I988" s="394"/>
      <c r="J988" s="394"/>
      <c r="K988" s="394"/>
      <c r="L988" s="394"/>
      <c r="M988" s="394"/>
      <c r="N988" s="394"/>
      <c r="O988" s="394"/>
      <c r="P988" s="400"/>
      <c r="Q988" s="394"/>
      <c r="R988" s="394"/>
      <c r="S988" s="394"/>
      <c r="T988" s="394"/>
      <c r="U988" s="394"/>
      <c r="V988" s="394"/>
      <c r="W988" s="394"/>
      <c r="X988" s="394"/>
      <c r="Y988" s="399"/>
      <c r="Z988" s="394"/>
      <c r="AA988" s="401"/>
      <c r="AB988" s="401"/>
      <c r="AC988" s="401"/>
      <c r="AD988" s="401"/>
      <c r="AE988" s="362"/>
      <c r="AF988" s="405"/>
      <c r="AG988" s="401"/>
      <c r="AH988" s="405"/>
      <c r="AI988" s="401"/>
      <c r="AJ988" s="401"/>
      <c r="AK988" s="394"/>
      <c r="AL988" s="394"/>
      <c r="AM988" s="394"/>
      <c r="AN988" s="399"/>
      <c r="AO988" s="394"/>
      <c r="AP988" s="401"/>
      <c r="AQ988" s="401"/>
      <c r="AR988" s="401"/>
      <c r="AS988" s="406"/>
      <c r="AT988" s="405"/>
      <c r="AU988" s="405"/>
      <c r="AV988" s="404"/>
      <c r="AW988" s="405"/>
      <c r="AX988" s="405"/>
      <c r="AY988" s="405"/>
      <c r="AZ988" s="404"/>
      <c r="BA988" s="405"/>
      <c r="BB988" s="405"/>
      <c r="BC988" s="394"/>
      <c r="BD988" s="394"/>
      <c r="BE988" s="394"/>
      <c r="BG988" s="2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</row>
    <row r="989" spans="1:100" s="1" customFormat="1" x14ac:dyDescent="0.25">
      <c r="A989" s="394"/>
      <c r="B989" s="394"/>
      <c r="C989" s="394"/>
      <c r="D989" s="394"/>
      <c r="E989" s="394"/>
      <c r="F989" s="394"/>
      <c r="G989" s="394"/>
      <c r="H989" s="394"/>
      <c r="I989" s="394"/>
      <c r="J989" s="394"/>
      <c r="K989" s="394"/>
      <c r="L989" s="394"/>
      <c r="M989" s="394"/>
      <c r="N989" s="394"/>
      <c r="O989" s="394"/>
      <c r="P989" s="400"/>
      <c r="Q989" s="394"/>
      <c r="R989" s="394"/>
      <c r="S989" s="394"/>
      <c r="T989" s="394"/>
      <c r="U989" s="394"/>
      <c r="V989" s="394"/>
      <c r="W989" s="394"/>
      <c r="X989" s="394"/>
      <c r="Y989" s="399"/>
      <c r="Z989" s="394"/>
      <c r="AA989" s="401"/>
      <c r="AB989" s="401"/>
      <c r="AC989" s="401"/>
      <c r="AD989" s="401"/>
      <c r="AE989" s="362"/>
      <c r="AF989" s="405"/>
      <c r="AG989" s="401"/>
      <c r="AH989" s="405"/>
      <c r="AI989" s="401"/>
      <c r="AJ989" s="401"/>
      <c r="AK989" s="394"/>
      <c r="AL989" s="394"/>
      <c r="AM989" s="394"/>
      <c r="AN989" s="399"/>
      <c r="AO989" s="394"/>
      <c r="AP989" s="401"/>
      <c r="AQ989" s="401"/>
      <c r="AR989" s="401"/>
      <c r="AS989" s="406"/>
      <c r="AT989" s="405"/>
      <c r="AU989" s="405"/>
      <c r="AV989" s="404"/>
      <c r="AW989" s="405"/>
      <c r="AX989" s="405"/>
      <c r="AY989" s="405"/>
      <c r="AZ989" s="404"/>
      <c r="BA989" s="405"/>
      <c r="BB989" s="405"/>
      <c r="BC989" s="394"/>
      <c r="BD989" s="394"/>
      <c r="BE989" s="394"/>
      <c r="BG989" s="2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</row>
    <row r="990" spans="1:100" s="1" customFormat="1" x14ac:dyDescent="0.25">
      <c r="A990" s="394"/>
      <c r="B990" s="394"/>
      <c r="C990" s="394"/>
      <c r="D990" s="394"/>
      <c r="E990" s="394"/>
      <c r="F990" s="394"/>
      <c r="G990" s="394"/>
      <c r="H990" s="394"/>
      <c r="I990" s="394"/>
      <c r="J990" s="394"/>
      <c r="K990" s="394"/>
      <c r="L990" s="394"/>
      <c r="M990" s="394"/>
      <c r="N990" s="394"/>
      <c r="O990" s="394"/>
      <c r="P990" s="400"/>
      <c r="Q990" s="394"/>
      <c r="R990" s="394"/>
      <c r="S990" s="394"/>
      <c r="T990" s="394"/>
      <c r="U990" s="394"/>
      <c r="V990" s="394"/>
      <c r="W990" s="394"/>
      <c r="X990" s="394"/>
      <c r="Y990" s="399"/>
      <c r="Z990" s="394"/>
      <c r="AA990" s="401"/>
      <c r="AB990" s="401"/>
      <c r="AC990" s="401"/>
      <c r="AD990" s="401"/>
      <c r="AE990" s="362"/>
      <c r="AF990" s="405"/>
      <c r="AG990" s="401"/>
      <c r="AH990" s="405"/>
      <c r="AI990" s="401"/>
      <c r="AJ990" s="401"/>
      <c r="AK990" s="394"/>
      <c r="AL990" s="394"/>
      <c r="AM990" s="394"/>
      <c r="AN990" s="399"/>
      <c r="AO990" s="394"/>
      <c r="AP990" s="401"/>
      <c r="AQ990" s="401"/>
      <c r="AR990" s="401"/>
      <c r="AS990" s="406"/>
      <c r="AT990" s="405"/>
      <c r="AU990" s="405"/>
      <c r="AV990" s="404"/>
      <c r="AW990" s="405"/>
      <c r="AX990" s="405"/>
      <c r="AY990" s="405"/>
      <c r="AZ990" s="404"/>
      <c r="BA990" s="405"/>
      <c r="BB990" s="405"/>
      <c r="BC990" s="394"/>
      <c r="BD990" s="394"/>
      <c r="BE990" s="394"/>
      <c r="BG990" s="2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</row>
    <row r="991" spans="1:100" s="1" customFormat="1" x14ac:dyDescent="0.25">
      <c r="A991" s="394"/>
      <c r="B991" s="394"/>
      <c r="C991" s="394"/>
      <c r="D991" s="394"/>
      <c r="E991" s="394"/>
      <c r="F991" s="394"/>
      <c r="G991" s="394"/>
      <c r="H991" s="394"/>
      <c r="I991" s="394"/>
      <c r="J991" s="394"/>
      <c r="K991" s="394"/>
      <c r="L991" s="394"/>
      <c r="M991" s="394"/>
      <c r="N991" s="394"/>
      <c r="O991" s="394"/>
      <c r="P991" s="400"/>
      <c r="Q991" s="394"/>
      <c r="R991" s="394"/>
      <c r="S991" s="394"/>
      <c r="T991" s="394"/>
      <c r="U991" s="394"/>
      <c r="V991" s="394"/>
      <c r="W991" s="394"/>
      <c r="X991" s="394"/>
      <c r="Y991" s="399"/>
      <c r="Z991" s="394"/>
      <c r="AA991" s="401"/>
      <c r="AB991" s="401"/>
      <c r="AC991" s="401"/>
      <c r="AD991" s="401"/>
      <c r="AE991" s="362"/>
      <c r="AF991" s="405"/>
      <c r="AG991" s="401"/>
      <c r="AH991" s="405"/>
      <c r="AI991" s="401"/>
      <c r="AJ991" s="401"/>
      <c r="AK991" s="394"/>
      <c r="AL991" s="394"/>
      <c r="AM991" s="394"/>
      <c r="AN991" s="399"/>
      <c r="AO991" s="394"/>
      <c r="AP991" s="401"/>
      <c r="AQ991" s="401"/>
      <c r="AR991" s="401"/>
      <c r="AS991" s="406"/>
      <c r="AT991" s="405"/>
      <c r="AU991" s="405"/>
      <c r="AV991" s="404"/>
      <c r="AW991" s="405"/>
      <c r="AX991" s="405"/>
      <c r="AY991" s="405"/>
      <c r="AZ991" s="404"/>
      <c r="BA991" s="405"/>
      <c r="BB991" s="405"/>
      <c r="BC991" s="394"/>
      <c r="BD991" s="394"/>
      <c r="BE991" s="394"/>
      <c r="BG991" s="2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</row>
    <row r="992" spans="1:100" s="1" customFormat="1" x14ac:dyDescent="0.25">
      <c r="A992" s="394"/>
      <c r="B992" s="394"/>
      <c r="C992" s="394"/>
      <c r="D992" s="394"/>
      <c r="E992" s="394"/>
      <c r="F992" s="394"/>
      <c r="G992" s="394"/>
      <c r="H992" s="394"/>
      <c r="I992" s="394"/>
      <c r="J992" s="394"/>
      <c r="K992" s="394"/>
      <c r="L992" s="394"/>
      <c r="M992" s="394"/>
      <c r="N992" s="394"/>
      <c r="O992" s="394"/>
      <c r="P992" s="400"/>
      <c r="Q992" s="394"/>
      <c r="R992" s="394"/>
      <c r="S992" s="394"/>
      <c r="T992" s="394"/>
      <c r="U992" s="394"/>
      <c r="V992" s="394"/>
      <c r="W992" s="394"/>
      <c r="X992" s="394"/>
      <c r="Y992" s="399"/>
      <c r="Z992" s="394"/>
      <c r="AA992" s="401"/>
      <c r="AB992" s="401"/>
      <c r="AC992" s="401"/>
      <c r="AD992" s="401"/>
      <c r="AE992" s="362"/>
      <c r="AF992" s="405"/>
      <c r="AG992" s="401"/>
      <c r="AH992" s="405"/>
      <c r="AI992" s="401"/>
      <c r="AJ992" s="401"/>
      <c r="AK992" s="394"/>
      <c r="AL992" s="394"/>
      <c r="AM992" s="394"/>
      <c r="AN992" s="399"/>
      <c r="AO992" s="394"/>
      <c r="AP992" s="401"/>
      <c r="AQ992" s="401"/>
      <c r="AR992" s="401"/>
      <c r="AS992" s="406"/>
      <c r="AT992" s="405"/>
      <c r="AU992" s="405"/>
      <c r="AV992" s="404"/>
      <c r="AW992" s="405"/>
      <c r="AX992" s="405"/>
      <c r="AY992" s="405"/>
      <c r="AZ992" s="404"/>
      <c r="BA992" s="405"/>
      <c r="BB992" s="405"/>
      <c r="BC992" s="394"/>
      <c r="BD992" s="394"/>
      <c r="BE992" s="394"/>
      <c r="BG992" s="2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</row>
    <row r="993" spans="1:100" s="1" customFormat="1" x14ac:dyDescent="0.25">
      <c r="A993" s="394"/>
      <c r="B993" s="394"/>
      <c r="C993" s="394"/>
      <c r="D993" s="394"/>
      <c r="E993" s="394"/>
      <c r="F993" s="394"/>
      <c r="G993" s="394"/>
      <c r="H993" s="394"/>
      <c r="I993" s="394"/>
      <c r="J993" s="394"/>
      <c r="K993" s="394"/>
      <c r="L993" s="394"/>
      <c r="M993" s="394"/>
      <c r="N993" s="394"/>
      <c r="O993" s="394"/>
      <c r="P993" s="400"/>
      <c r="Q993" s="394"/>
      <c r="R993" s="394"/>
      <c r="S993" s="394"/>
      <c r="T993" s="394"/>
      <c r="U993" s="394"/>
      <c r="V993" s="394"/>
      <c r="W993" s="394"/>
      <c r="X993" s="394"/>
      <c r="Y993" s="399"/>
      <c r="Z993" s="394"/>
      <c r="AA993" s="401"/>
      <c r="AB993" s="401"/>
      <c r="AC993" s="401"/>
      <c r="AD993" s="401"/>
      <c r="AE993" s="362"/>
      <c r="AF993" s="405"/>
      <c r="AG993" s="401"/>
      <c r="AH993" s="405"/>
      <c r="AI993" s="401"/>
      <c r="AJ993" s="401"/>
      <c r="AK993" s="394"/>
      <c r="AL993" s="394"/>
      <c r="AM993" s="394"/>
      <c r="AN993" s="399"/>
      <c r="AO993" s="394"/>
      <c r="AP993" s="401"/>
      <c r="AQ993" s="401"/>
      <c r="AR993" s="401"/>
      <c r="AS993" s="406"/>
      <c r="AT993" s="405"/>
      <c r="AU993" s="405"/>
      <c r="AV993" s="404"/>
      <c r="AW993" s="405"/>
      <c r="AX993" s="405"/>
      <c r="AY993" s="405"/>
      <c r="AZ993" s="404"/>
      <c r="BA993" s="405"/>
      <c r="BB993" s="405"/>
      <c r="BC993" s="394"/>
      <c r="BD993" s="394"/>
      <c r="BE993" s="394"/>
      <c r="BG993" s="2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</row>
    <row r="994" spans="1:100" s="1" customFormat="1" x14ac:dyDescent="0.25">
      <c r="A994" s="394"/>
      <c r="B994" s="394"/>
      <c r="C994" s="394"/>
      <c r="D994" s="394"/>
      <c r="E994" s="394"/>
      <c r="F994" s="394"/>
      <c r="G994" s="394"/>
      <c r="H994" s="394"/>
      <c r="I994" s="394"/>
      <c r="J994" s="394"/>
      <c r="K994" s="394"/>
      <c r="L994" s="394"/>
      <c r="M994" s="394"/>
      <c r="N994" s="394"/>
      <c r="O994" s="394"/>
      <c r="P994" s="400"/>
      <c r="Q994" s="394"/>
      <c r="R994" s="394"/>
      <c r="S994" s="394"/>
      <c r="T994" s="394"/>
      <c r="U994" s="394"/>
      <c r="V994" s="394"/>
      <c r="W994" s="394"/>
      <c r="X994" s="394"/>
      <c r="Y994" s="399"/>
      <c r="Z994" s="394"/>
      <c r="AA994" s="401"/>
      <c r="AB994" s="401"/>
      <c r="AC994" s="401"/>
      <c r="AD994" s="401"/>
      <c r="AE994" s="362"/>
      <c r="AF994" s="405"/>
      <c r="AG994" s="401"/>
      <c r="AH994" s="405"/>
      <c r="AI994" s="401"/>
      <c r="AJ994" s="401"/>
      <c r="AK994" s="394"/>
      <c r="AL994" s="394"/>
      <c r="AM994" s="394"/>
      <c r="AN994" s="399"/>
      <c r="AO994" s="394"/>
      <c r="AP994" s="401"/>
      <c r="AQ994" s="401"/>
      <c r="AR994" s="401"/>
      <c r="AS994" s="406"/>
      <c r="AT994" s="405"/>
      <c r="AU994" s="405"/>
      <c r="AV994" s="404"/>
      <c r="AW994" s="405"/>
      <c r="AX994" s="405"/>
      <c r="AY994" s="405"/>
      <c r="AZ994" s="404"/>
      <c r="BA994" s="405"/>
      <c r="BB994" s="405"/>
      <c r="BC994" s="394"/>
      <c r="BD994" s="394"/>
      <c r="BE994" s="394"/>
      <c r="BG994" s="2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</row>
    <row r="995" spans="1:100" s="1" customFormat="1" x14ac:dyDescent="0.25">
      <c r="A995" s="394"/>
      <c r="B995" s="394"/>
      <c r="C995" s="394"/>
      <c r="D995" s="394"/>
      <c r="E995" s="394"/>
      <c r="F995" s="394"/>
      <c r="G995" s="394"/>
      <c r="H995" s="394"/>
      <c r="I995" s="394"/>
      <c r="J995" s="394"/>
      <c r="K995" s="394"/>
      <c r="L995" s="394"/>
      <c r="M995" s="394"/>
      <c r="N995" s="394"/>
      <c r="O995" s="394"/>
      <c r="P995" s="400"/>
      <c r="Q995" s="394"/>
      <c r="R995" s="394"/>
      <c r="S995" s="394"/>
      <c r="T995" s="394"/>
      <c r="U995" s="394"/>
      <c r="V995" s="394"/>
      <c r="W995" s="394"/>
      <c r="X995" s="394"/>
      <c r="Y995" s="399"/>
      <c r="Z995" s="394"/>
      <c r="AA995" s="401"/>
      <c r="AB995" s="401"/>
      <c r="AC995" s="401"/>
      <c r="AD995" s="401"/>
      <c r="AE995" s="362"/>
      <c r="AF995" s="405"/>
      <c r="AG995" s="401"/>
      <c r="AH995" s="405"/>
      <c r="AI995" s="401"/>
      <c r="AJ995" s="401"/>
      <c r="AK995" s="394"/>
      <c r="AL995" s="394"/>
      <c r="AM995" s="394"/>
      <c r="AN995" s="399"/>
      <c r="AO995" s="394"/>
      <c r="AP995" s="401"/>
      <c r="AQ995" s="401"/>
      <c r="AR995" s="401"/>
      <c r="AS995" s="406"/>
      <c r="AT995" s="405"/>
      <c r="AU995" s="405"/>
      <c r="AV995" s="404"/>
      <c r="AW995" s="405"/>
      <c r="AX995" s="405"/>
      <c r="AY995" s="405"/>
      <c r="AZ995" s="404"/>
      <c r="BA995" s="405"/>
      <c r="BB995" s="405"/>
      <c r="BC995" s="394"/>
      <c r="BD995" s="394"/>
      <c r="BE995" s="394"/>
      <c r="BG995" s="2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</row>
    <row r="996" spans="1:100" s="1" customFormat="1" x14ac:dyDescent="0.25">
      <c r="A996" s="394"/>
      <c r="B996" s="394"/>
      <c r="C996" s="394"/>
      <c r="D996" s="394"/>
      <c r="E996" s="394"/>
      <c r="F996" s="394"/>
      <c r="G996" s="394"/>
      <c r="H996" s="394"/>
      <c r="I996" s="394"/>
      <c r="J996" s="394"/>
      <c r="K996" s="394"/>
      <c r="L996" s="394"/>
      <c r="M996" s="394"/>
      <c r="N996" s="394"/>
      <c r="O996" s="394"/>
      <c r="P996" s="400"/>
      <c r="Q996" s="394"/>
      <c r="R996" s="394"/>
      <c r="S996" s="394"/>
      <c r="T996" s="394"/>
      <c r="U996" s="394"/>
      <c r="V996" s="394"/>
      <c r="W996" s="394"/>
      <c r="X996" s="394"/>
      <c r="Y996" s="399"/>
      <c r="Z996" s="394"/>
      <c r="AA996" s="401"/>
      <c r="AB996" s="401"/>
      <c r="AC996" s="401"/>
      <c r="AD996" s="401"/>
      <c r="AE996" s="362"/>
      <c r="AF996" s="405"/>
      <c r="AG996" s="401"/>
      <c r="AH996" s="405"/>
      <c r="AI996" s="401"/>
      <c r="AJ996" s="401"/>
      <c r="AK996" s="394"/>
      <c r="AL996" s="394"/>
      <c r="AM996" s="394"/>
      <c r="AN996" s="399"/>
      <c r="AO996" s="394"/>
      <c r="AP996" s="401"/>
      <c r="AQ996" s="401"/>
      <c r="AR996" s="401"/>
      <c r="AS996" s="406"/>
      <c r="AT996" s="405"/>
      <c r="AU996" s="405"/>
      <c r="AV996" s="404"/>
      <c r="AW996" s="405"/>
      <c r="AX996" s="405"/>
      <c r="AY996" s="405"/>
      <c r="AZ996" s="404"/>
      <c r="BA996" s="405"/>
      <c r="BB996" s="405"/>
      <c r="BC996" s="394"/>
      <c r="BD996" s="394"/>
      <c r="BE996" s="394"/>
      <c r="BG996" s="2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</row>
    <row r="997" spans="1:100" s="1" customFormat="1" x14ac:dyDescent="0.25">
      <c r="A997" s="394"/>
      <c r="B997" s="394"/>
      <c r="C997" s="394"/>
      <c r="D997" s="394"/>
      <c r="E997" s="394"/>
      <c r="F997" s="394"/>
      <c r="G997" s="394"/>
      <c r="H997" s="394"/>
      <c r="I997" s="394"/>
      <c r="J997" s="394"/>
      <c r="K997" s="394"/>
      <c r="L997" s="394"/>
      <c r="M997" s="394"/>
      <c r="N997" s="394"/>
      <c r="O997" s="394"/>
      <c r="P997" s="400"/>
      <c r="Q997" s="394"/>
      <c r="R997" s="394"/>
      <c r="S997" s="394"/>
      <c r="T997" s="394"/>
      <c r="U997" s="394"/>
      <c r="V997" s="394"/>
      <c r="W997" s="394"/>
      <c r="X997" s="394"/>
      <c r="Y997" s="399"/>
      <c r="Z997" s="394"/>
      <c r="AA997" s="401"/>
      <c r="AB997" s="401"/>
      <c r="AC997" s="401"/>
      <c r="AD997" s="401"/>
      <c r="AE997" s="362"/>
      <c r="AF997" s="405"/>
      <c r="AG997" s="401"/>
      <c r="AH997" s="405"/>
      <c r="AI997" s="401"/>
      <c r="AJ997" s="401"/>
      <c r="AK997" s="394"/>
      <c r="AL997" s="394"/>
      <c r="AM997" s="394"/>
      <c r="AN997" s="399"/>
      <c r="AO997" s="394"/>
      <c r="AP997" s="401"/>
      <c r="AQ997" s="401"/>
      <c r="AR997" s="401"/>
      <c r="AS997" s="406"/>
      <c r="AT997" s="405"/>
      <c r="AU997" s="405"/>
      <c r="AV997" s="404"/>
      <c r="AW997" s="405"/>
      <c r="AX997" s="405"/>
      <c r="AY997" s="405"/>
      <c r="AZ997" s="404"/>
      <c r="BA997" s="405"/>
      <c r="BB997" s="405"/>
      <c r="BC997" s="394"/>
      <c r="BD997" s="394"/>
      <c r="BE997" s="394"/>
      <c r="BG997" s="2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</row>
    <row r="998" spans="1:100" s="1" customFormat="1" x14ac:dyDescent="0.25">
      <c r="A998" s="394"/>
      <c r="B998" s="394"/>
      <c r="C998" s="394"/>
      <c r="D998" s="394"/>
      <c r="E998" s="394"/>
      <c r="F998" s="394"/>
      <c r="G998" s="394"/>
      <c r="H998" s="394"/>
      <c r="I998" s="394"/>
      <c r="J998" s="394"/>
      <c r="K998" s="394"/>
      <c r="L998" s="394"/>
      <c r="M998" s="394"/>
      <c r="N998" s="394"/>
      <c r="O998" s="394"/>
      <c r="P998" s="400"/>
      <c r="Q998" s="394"/>
      <c r="R998" s="394"/>
      <c r="S998" s="394"/>
      <c r="T998" s="394"/>
      <c r="U998" s="394"/>
      <c r="V998" s="394"/>
      <c r="W998" s="394"/>
      <c r="X998" s="394"/>
      <c r="Y998" s="399"/>
      <c r="Z998" s="394"/>
      <c r="AA998" s="401"/>
      <c r="AB998" s="401"/>
      <c r="AC998" s="401"/>
      <c r="AD998" s="401"/>
      <c r="AE998" s="362"/>
      <c r="AF998" s="405"/>
      <c r="AG998" s="401"/>
      <c r="AH998" s="405"/>
      <c r="AI998" s="401"/>
      <c r="AJ998" s="401"/>
      <c r="AK998" s="394"/>
      <c r="AL998" s="394"/>
      <c r="AM998" s="394"/>
      <c r="AN998" s="399"/>
      <c r="AO998" s="394"/>
      <c r="AP998" s="401"/>
      <c r="AQ998" s="401"/>
      <c r="AR998" s="401"/>
      <c r="AS998" s="406"/>
      <c r="AT998" s="405"/>
      <c r="AU998" s="405"/>
      <c r="AV998" s="404"/>
      <c r="AW998" s="405"/>
      <c r="AX998" s="405"/>
      <c r="AY998" s="405"/>
      <c r="AZ998" s="404"/>
      <c r="BA998" s="405"/>
      <c r="BB998" s="405"/>
      <c r="BC998" s="394"/>
      <c r="BD998" s="394"/>
      <c r="BE998" s="394"/>
      <c r="BG998" s="2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</row>
    <row r="999" spans="1:100" s="1" customFormat="1" x14ac:dyDescent="0.25">
      <c r="A999" s="394"/>
      <c r="B999" s="394"/>
      <c r="C999" s="394"/>
      <c r="D999" s="394"/>
      <c r="E999" s="394"/>
      <c r="F999" s="394"/>
      <c r="G999" s="394"/>
      <c r="H999" s="394"/>
      <c r="I999" s="394"/>
      <c r="J999" s="394"/>
      <c r="K999" s="394"/>
      <c r="L999" s="394"/>
      <c r="M999" s="394"/>
      <c r="N999" s="394"/>
      <c r="O999" s="394"/>
      <c r="P999" s="400"/>
      <c r="Q999" s="394"/>
      <c r="R999" s="394"/>
      <c r="S999" s="394"/>
      <c r="T999" s="394"/>
      <c r="U999" s="394"/>
      <c r="V999" s="394"/>
      <c r="W999" s="394"/>
      <c r="X999" s="394"/>
      <c r="Y999" s="399"/>
      <c r="Z999" s="394"/>
      <c r="AA999" s="401"/>
      <c r="AB999" s="401"/>
      <c r="AC999" s="401"/>
      <c r="AD999" s="401"/>
      <c r="AE999" s="362"/>
      <c r="AF999" s="405"/>
      <c r="AG999" s="401"/>
      <c r="AH999" s="405"/>
      <c r="AI999" s="401"/>
      <c r="AJ999" s="401"/>
      <c r="AK999" s="394"/>
      <c r="AL999" s="394"/>
      <c r="AM999" s="394"/>
      <c r="AN999" s="399"/>
      <c r="AO999" s="394"/>
      <c r="AP999" s="401"/>
      <c r="AQ999" s="401"/>
      <c r="AR999" s="401"/>
      <c r="AS999" s="406"/>
      <c r="AT999" s="405"/>
      <c r="AU999" s="405"/>
      <c r="AV999" s="404"/>
      <c r="AW999" s="405"/>
      <c r="AX999" s="405"/>
      <c r="AY999" s="405"/>
      <c r="AZ999" s="404"/>
      <c r="BA999" s="405"/>
      <c r="BB999" s="405"/>
      <c r="BC999" s="394"/>
      <c r="BD999" s="394"/>
      <c r="BE999" s="394"/>
      <c r="BG999" s="2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</row>
    <row r="1000" spans="1:100" s="1" customFormat="1" x14ac:dyDescent="0.25">
      <c r="A1000" s="394"/>
      <c r="B1000" s="394"/>
      <c r="C1000" s="394"/>
      <c r="D1000" s="394"/>
      <c r="E1000" s="394"/>
      <c r="F1000" s="394"/>
      <c r="G1000" s="394"/>
      <c r="H1000" s="394"/>
      <c r="I1000" s="394"/>
      <c r="J1000" s="394"/>
      <c r="K1000" s="394"/>
      <c r="L1000" s="394"/>
      <c r="M1000" s="394"/>
      <c r="N1000" s="394"/>
      <c r="O1000" s="394"/>
      <c r="P1000" s="400"/>
      <c r="Q1000" s="394"/>
      <c r="R1000" s="394"/>
      <c r="S1000" s="394"/>
      <c r="T1000" s="394"/>
      <c r="U1000" s="394"/>
      <c r="V1000" s="394"/>
      <c r="W1000" s="394"/>
      <c r="X1000" s="394"/>
      <c r="Y1000" s="399"/>
      <c r="Z1000" s="394"/>
      <c r="AA1000" s="401"/>
      <c r="AB1000" s="401"/>
      <c r="AC1000" s="401"/>
      <c r="AD1000" s="401"/>
      <c r="AE1000" s="362"/>
      <c r="AF1000" s="405"/>
      <c r="AG1000" s="401"/>
      <c r="AH1000" s="405"/>
      <c r="AI1000" s="401"/>
      <c r="AJ1000" s="401"/>
      <c r="AK1000" s="394"/>
      <c r="AL1000" s="394"/>
      <c r="AM1000" s="394"/>
      <c r="AN1000" s="399"/>
      <c r="AO1000" s="394"/>
      <c r="AP1000" s="401"/>
      <c r="AQ1000" s="401"/>
      <c r="AR1000" s="401"/>
      <c r="AS1000" s="406"/>
      <c r="AT1000" s="405"/>
      <c r="AU1000" s="405"/>
      <c r="AV1000" s="404"/>
      <c r="AW1000" s="405"/>
      <c r="AX1000" s="405"/>
      <c r="AY1000" s="405"/>
      <c r="AZ1000" s="404"/>
      <c r="BA1000" s="405"/>
      <c r="BB1000" s="405"/>
      <c r="BC1000" s="394"/>
      <c r="BD1000" s="394"/>
      <c r="BE1000" s="394"/>
      <c r="BG1000" s="2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</row>
    <row r="1001" spans="1:100" s="1" customFormat="1" x14ac:dyDescent="0.25">
      <c r="A1001" s="394"/>
      <c r="B1001" s="394"/>
      <c r="C1001" s="394"/>
      <c r="D1001" s="394"/>
      <c r="E1001" s="394"/>
      <c r="F1001" s="394"/>
      <c r="G1001" s="394"/>
      <c r="H1001" s="394"/>
      <c r="I1001" s="394"/>
      <c r="J1001" s="394"/>
      <c r="K1001" s="394"/>
      <c r="L1001" s="394"/>
      <c r="M1001" s="394"/>
      <c r="N1001" s="394"/>
      <c r="O1001" s="394"/>
      <c r="P1001" s="400"/>
      <c r="Q1001" s="394"/>
      <c r="R1001" s="394"/>
      <c r="S1001" s="394"/>
      <c r="T1001" s="394"/>
      <c r="U1001" s="394"/>
      <c r="V1001" s="394"/>
      <c r="W1001" s="394"/>
      <c r="X1001" s="394"/>
      <c r="Y1001" s="399"/>
      <c r="Z1001" s="394"/>
      <c r="AA1001" s="401"/>
      <c r="AB1001" s="401"/>
      <c r="AC1001" s="401"/>
      <c r="AD1001" s="401"/>
      <c r="AE1001" s="362"/>
      <c r="AF1001" s="405"/>
      <c r="AG1001" s="401"/>
      <c r="AH1001" s="405"/>
      <c r="AI1001" s="401"/>
      <c r="AJ1001" s="401"/>
      <c r="AK1001" s="394"/>
      <c r="AL1001" s="394"/>
      <c r="AM1001" s="394"/>
      <c r="AN1001" s="399"/>
      <c r="AO1001" s="394"/>
      <c r="AP1001" s="401"/>
      <c r="AQ1001" s="401"/>
      <c r="AR1001" s="401"/>
      <c r="AS1001" s="406"/>
      <c r="AT1001" s="405"/>
      <c r="AU1001" s="405"/>
      <c r="AV1001" s="404"/>
      <c r="AW1001" s="405"/>
      <c r="AX1001" s="405"/>
      <c r="AY1001" s="405"/>
      <c r="AZ1001" s="404"/>
      <c r="BA1001" s="405"/>
      <c r="BB1001" s="405"/>
      <c r="BC1001" s="394"/>
      <c r="BD1001" s="394"/>
      <c r="BE1001" s="394"/>
      <c r="BG1001" s="2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</row>
    <row r="1002" spans="1:100" s="1" customFormat="1" x14ac:dyDescent="0.25">
      <c r="A1002" s="394"/>
      <c r="B1002" s="394"/>
      <c r="C1002" s="394"/>
      <c r="D1002" s="394"/>
      <c r="E1002" s="394"/>
      <c r="F1002" s="394"/>
      <c r="G1002" s="394"/>
      <c r="H1002" s="394"/>
      <c r="I1002" s="394"/>
      <c r="J1002" s="394"/>
      <c r="K1002" s="394"/>
      <c r="L1002" s="394"/>
      <c r="M1002" s="394"/>
      <c r="N1002" s="394"/>
      <c r="O1002" s="394"/>
      <c r="P1002" s="400"/>
      <c r="Q1002" s="394"/>
      <c r="R1002" s="394"/>
      <c r="S1002" s="394"/>
      <c r="T1002" s="394"/>
      <c r="U1002" s="394"/>
      <c r="V1002" s="394"/>
      <c r="W1002" s="394"/>
      <c r="X1002" s="394"/>
      <c r="Y1002" s="399"/>
      <c r="Z1002" s="394"/>
      <c r="AA1002" s="401"/>
      <c r="AB1002" s="401"/>
      <c r="AC1002" s="401"/>
      <c r="AD1002" s="401"/>
      <c r="AE1002" s="362"/>
      <c r="AF1002" s="405"/>
      <c r="AG1002" s="401"/>
      <c r="AH1002" s="405"/>
      <c r="AI1002" s="401"/>
      <c r="AJ1002" s="401"/>
      <c r="AK1002" s="394"/>
      <c r="AL1002" s="394"/>
      <c r="AM1002" s="394"/>
      <c r="AN1002" s="399"/>
      <c r="AO1002" s="394"/>
      <c r="AP1002" s="401"/>
      <c r="AQ1002" s="401"/>
      <c r="AR1002" s="401"/>
      <c r="AS1002" s="406"/>
      <c r="AT1002" s="405"/>
      <c r="AU1002" s="405"/>
      <c r="AV1002" s="404"/>
      <c r="AW1002" s="405"/>
      <c r="AX1002" s="405"/>
      <c r="AY1002" s="405"/>
      <c r="AZ1002" s="404"/>
      <c r="BA1002" s="405"/>
      <c r="BB1002" s="405"/>
      <c r="BC1002" s="394"/>
      <c r="BD1002" s="394"/>
      <c r="BE1002" s="394"/>
      <c r="BG1002" s="2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</row>
    <row r="1003" spans="1:100" s="1" customFormat="1" x14ac:dyDescent="0.25">
      <c r="A1003" s="394"/>
      <c r="B1003" s="394"/>
      <c r="C1003" s="394"/>
      <c r="D1003" s="394"/>
      <c r="E1003" s="394"/>
      <c r="F1003" s="394"/>
      <c r="G1003" s="394"/>
      <c r="H1003" s="394"/>
      <c r="I1003" s="394"/>
      <c r="J1003" s="394"/>
      <c r="K1003" s="394"/>
      <c r="L1003" s="394"/>
      <c r="M1003" s="394"/>
      <c r="N1003" s="394"/>
      <c r="O1003" s="394"/>
      <c r="P1003" s="400"/>
      <c r="Q1003" s="394"/>
      <c r="R1003" s="394"/>
      <c r="S1003" s="394"/>
      <c r="T1003" s="394"/>
      <c r="U1003" s="394"/>
      <c r="V1003" s="394"/>
      <c r="W1003" s="394"/>
      <c r="X1003" s="394"/>
      <c r="Y1003" s="399"/>
      <c r="Z1003" s="394"/>
      <c r="AA1003" s="401"/>
      <c r="AB1003" s="401"/>
      <c r="AC1003" s="401"/>
      <c r="AD1003" s="401"/>
      <c r="AE1003" s="362"/>
      <c r="AF1003" s="405"/>
      <c r="AG1003" s="401"/>
      <c r="AH1003" s="405"/>
      <c r="AI1003" s="401"/>
      <c r="AJ1003" s="401"/>
      <c r="AK1003" s="394"/>
      <c r="AL1003" s="394"/>
      <c r="AM1003" s="394"/>
      <c r="AN1003" s="399"/>
      <c r="AO1003" s="394"/>
      <c r="AP1003" s="401"/>
      <c r="AQ1003" s="401"/>
      <c r="AR1003" s="401"/>
      <c r="AS1003" s="406"/>
      <c r="AT1003" s="405"/>
      <c r="AU1003" s="405"/>
      <c r="AV1003" s="404"/>
      <c r="AW1003" s="405"/>
      <c r="AX1003" s="405"/>
      <c r="AY1003" s="405"/>
      <c r="AZ1003" s="404"/>
      <c r="BA1003" s="405"/>
      <c r="BB1003" s="405"/>
      <c r="BC1003" s="394"/>
      <c r="BD1003" s="394"/>
      <c r="BE1003" s="394"/>
      <c r="BG1003" s="2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</row>
    <row r="1004" spans="1:100" s="1" customFormat="1" x14ac:dyDescent="0.25">
      <c r="A1004" s="394"/>
      <c r="B1004" s="394"/>
      <c r="C1004" s="394"/>
      <c r="D1004" s="394"/>
      <c r="E1004" s="394"/>
      <c r="F1004" s="394"/>
      <c r="G1004" s="394"/>
      <c r="H1004" s="394"/>
      <c r="I1004" s="394"/>
      <c r="J1004" s="394"/>
      <c r="K1004" s="394"/>
      <c r="L1004" s="394"/>
      <c r="M1004" s="394"/>
      <c r="N1004" s="394"/>
      <c r="O1004" s="394"/>
      <c r="P1004" s="400"/>
      <c r="Q1004" s="394"/>
      <c r="R1004" s="394"/>
      <c r="S1004" s="394"/>
      <c r="T1004" s="394"/>
      <c r="U1004" s="394"/>
      <c r="V1004" s="394"/>
      <c r="W1004" s="394"/>
      <c r="X1004" s="394"/>
      <c r="Y1004" s="399"/>
      <c r="Z1004" s="394"/>
      <c r="AA1004" s="401"/>
      <c r="AB1004" s="401"/>
      <c r="AC1004" s="401"/>
      <c r="AD1004" s="401"/>
      <c r="AE1004" s="362"/>
      <c r="AF1004" s="405"/>
      <c r="AG1004" s="401"/>
      <c r="AH1004" s="405"/>
      <c r="AI1004" s="401"/>
      <c r="AJ1004" s="401"/>
      <c r="AK1004" s="394"/>
      <c r="AL1004" s="394"/>
      <c r="AM1004" s="394"/>
      <c r="AN1004" s="399"/>
      <c r="AO1004" s="394"/>
      <c r="AP1004" s="401"/>
      <c r="AQ1004" s="401"/>
      <c r="AR1004" s="401"/>
      <c r="AS1004" s="406"/>
      <c r="AT1004" s="405"/>
      <c r="AU1004" s="405"/>
      <c r="AV1004" s="404"/>
      <c r="AW1004" s="405"/>
      <c r="AX1004" s="405"/>
      <c r="AY1004" s="405"/>
      <c r="AZ1004" s="404"/>
      <c r="BA1004" s="405"/>
      <c r="BB1004" s="405"/>
      <c r="BC1004" s="394"/>
      <c r="BD1004" s="394"/>
      <c r="BE1004" s="394"/>
      <c r="BG1004" s="2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</row>
    <row r="1005" spans="1:100" s="1" customFormat="1" x14ac:dyDescent="0.25">
      <c r="A1005" s="394"/>
      <c r="B1005" s="394"/>
      <c r="C1005" s="394"/>
      <c r="D1005" s="394"/>
      <c r="E1005" s="394"/>
      <c r="F1005" s="394"/>
      <c r="G1005" s="394"/>
      <c r="H1005" s="394"/>
      <c r="I1005" s="394"/>
      <c r="J1005" s="394"/>
      <c r="K1005" s="394"/>
      <c r="L1005" s="394"/>
      <c r="M1005" s="394"/>
      <c r="N1005" s="394"/>
      <c r="O1005" s="394"/>
      <c r="P1005" s="400"/>
      <c r="Q1005" s="394"/>
      <c r="R1005" s="394"/>
      <c r="S1005" s="394"/>
      <c r="T1005" s="394"/>
      <c r="U1005" s="394"/>
      <c r="V1005" s="394"/>
      <c r="W1005" s="394"/>
      <c r="X1005" s="394"/>
      <c r="Y1005" s="399"/>
      <c r="Z1005" s="394"/>
      <c r="AA1005" s="401"/>
      <c r="AB1005" s="401"/>
      <c r="AC1005" s="401"/>
      <c r="AD1005" s="401"/>
      <c r="AE1005" s="362"/>
      <c r="AF1005" s="405"/>
      <c r="AG1005" s="401"/>
      <c r="AH1005" s="405"/>
      <c r="AI1005" s="401"/>
      <c r="AJ1005" s="401"/>
      <c r="AK1005" s="394"/>
      <c r="AL1005" s="394"/>
      <c r="AM1005" s="394"/>
      <c r="AN1005" s="399"/>
      <c r="AO1005" s="394"/>
      <c r="AP1005" s="401"/>
      <c r="AQ1005" s="401"/>
      <c r="AR1005" s="401"/>
      <c r="AS1005" s="406"/>
      <c r="AT1005" s="405"/>
      <c r="AU1005" s="405"/>
      <c r="AV1005" s="404"/>
      <c r="AW1005" s="405"/>
      <c r="AX1005" s="405"/>
      <c r="AY1005" s="405"/>
      <c r="AZ1005" s="404"/>
      <c r="BA1005" s="405"/>
      <c r="BB1005" s="405"/>
      <c r="BC1005" s="394"/>
      <c r="BD1005" s="394"/>
      <c r="BE1005" s="394"/>
      <c r="BG1005" s="2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</row>
    <row r="1006" spans="1:100" s="1" customFormat="1" x14ac:dyDescent="0.25">
      <c r="A1006" s="394"/>
      <c r="B1006" s="394"/>
      <c r="C1006" s="394"/>
      <c r="D1006" s="394"/>
      <c r="E1006" s="394"/>
      <c r="F1006" s="394"/>
      <c r="G1006" s="394"/>
      <c r="H1006" s="394"/>
      <c r="I1006" s="394"/>
      <c r="J1006" s="394"/>
      <c r="K1006" s="394"/>
      <c r="L1006" s="394"/>
      <c r="M1006" s="394"/>
      <c r="N1006" s="394"/>
      <c r="O1006" s="394"/>
      <c r="P1006" s="400"/>
      <c r="Q1006" s="394"/>
      <c r="R1006" s="394"/>
      <c r="S1006" s="394"/>
      <c r="T1006" s="394"/>
      <c r="U1006" s="394"/>
      <c r="V1006" s="394"/>
      <c r="W1006" s="394"/>
      <c r="X1006" s="394"/>
      <c r="Y1006" s="399"/>
      <c r="Z1006" s="394"/>
      <c r="AA1006" s="401"/>
      <c r="AB1006" s="401"/>
      <c r="AC1006" s="401"/>
      <c r="AD1006" s="401"/>
      <c r="AE1006" s="362"/>
      <c r="AF1006" s="405"/>
      <c r="AG1006" s="401"/>
      <c r="AH1006" s="405"/>
      <c r="AI1006" s="401"/>
      <c r="AJ1006" s="401"/>
      <c r="AK1006" s="394"/>
      <c r="AL1006" s="394"/>
      <c r="AM1006" s="394"/>
      <c r="AN1006" s="399"/>
      <c r="AO1006" s="394"/>
      <c r="AP1006" s="401"/>
      <c r="AQ1006" s="401"/>
      <c r="AR1006" s="401"/>
      <c r="AS1006" s="406"/>
      <c r="AT1006" s="405"/>
      <c r="AU1006" s="405"/>
      <c r="AV1006" s="404"/>
      <c r="AW1006" s="405"/>
      <c r="AX1006" s="405"/>
      <c r="AY1006" s="405"/>
      <c r="AZ1006" s="404"/>
      <c r="BA1006" s="405"/>
      <c r="BB1006" s="405"/>
      <c r="BC1006" s="394"/>
      <c r="BD1006" s="394"/>
      <c r="BE1006" s="394"/>
      <c r="BG1006" s="2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</row>
    <row r="1007" spans="1:100" s="1" customFormat="1" x14ac:dyDescent="0.25">
      <c r="A1007" s="394"/>
      <c r="B1007" s="394"/>
      <c r="C1007" s="394"/>
      <c r="D1007" s="394"/>
      <c r="E1007" s="394"/>
      <c r="F1007" s="394"/>
      <c r="G1007" s="394"/>
      <c r="H1007" s="394"/>
      <c r="I1007" s="394"/>
      <c r="J1007" s="394"/>
      <c r="K1007" s="394"/>
      <c r="L1007" s="394"/>
      <c r="M1007" s="394"/>
      <c r="N1007" s="394"/>
      <c r="O1007" s="394"/>
      <c r="P1007" s="400"/>
      <c r="Q1007" s="394"/>
      <c r="R1007" s="394"/>
      <c r="S1007" s="394"/>
      <c r="T1007" s="394"/>
      <c r="U1007" s="394"/>
      <c r="V1007" s="394"/>
      <c r="W1007" s="394"/>
      <c r="X1007" s="394"/>
      <c r="Y1007" s="399"/>
      <c r="Z1007" s="394"/>
      <c r="AA1007" s="401"/>
      <c r="AB1007" s="401"/>
      <c r="AC1007" s="401"/>
      <c r="AD1007" s="401"/>
      <c r="AE1007" s="362"/>
      <c r="AF1007" s="405"/>
      <c r="AG1007" s="401"/>
      <c r="AH1007" s="405"/>
      <c r="AI1007" s="401"/>
      <c r="AJ1007" s="401"/>
      <c r="AK1007" s="394"/>
      <c r="AL1007" s="394"/>
      <c r="AM1007" s="394"/>
      <c r="AN1007" s="399"/>
      <c r="AO1007" s="394"/>
      <c r="AP1007" s="401"/>
      <c r="AQ1007" s="401"/>
      <c r="AR1007" s="401"/>
      <c r="AS1007" s="406"/>
      <c r="AT1007" s="405"/>
      <c r="AU1007" s="405"/>
      <c r="AV1007" s="404"/>
      <c r="AW1007" s="405"/>
      <c r="AX1007" s="405"/>
      <c r="AY1007" s="405"/>
      <c r="AZ1007" s="404"/>
      <c r="BA1007" s="405"/>
      <c r="BB1007" s="405"/>
      <c r="BC1007" s="394"/>
      <c r="BD1007" s="394"/>
      <c r="BE1007" s="394"/>
      <c r="BG1007" s="2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</row>
    <row r="1008" spans="1:100" s="1" customFormat="1" x14ac:dyDescent="0.25">
      <c r="A1008" s="394"/>
      <c r="B1008" s="394"/>
      <c r="C1008" s="394"/>
      <c r="D1008" s="394"/>
      <c r="E1008" s="394"/>
      <c r="F1008" s="394"/>
      <c r="G1008" s="394"/>
      <c r="H1008" s="394"/>
      <c r="I1008" s="394"/>
      <c r="J1008" s="394"/>
      <c r="K1008" s="394"/>
      <c r="L1008" s="394"/>
      <c r="M1008" s="394"/>
      <c r="N1008" s="394"/>
      <c r="O1008" s="394"/>
      <c r="P1008" s="400"/>
      <c r="Q1008" s="394"/>
      <c r="R1008" s="394"/>
      <c r="S1008" s="394"/>
      <c r="T1008" s="394"/>
      <c r="U1008" s="394"/>
      <c r="V1008" s="394"/>
      <c r="W1008" s="394"/>
      <c r="X1008" s="394"/>
      <c r="Y1008" s="399"/>
      <c r="Z1008" s="394"/>
      <c r="AA1008" s="401"/>
      <c r="AB1008" s="401"/>
      <c r="AC1008" s="401"/>
      <c r="AD1008" s="401"/>
      <c r="AE1008" s="362"/>
      <c r="AF1008" s="405"/>
      <c r="AG1008" s="401"/>
      <c r="AH1008" s="405"/>
      <c r="AI1008" s="401"/>
      <c r="AJ1008" s="401"/>
      <c r="AK1008" s="394"/>
      <c r="AL1008" s="394"/>
      <c r="AM1008" s="394"/>
      <c r="AN1008" s="399"/>
      <c r="AO1008" s="394"/>
      <c r="AP1008" s="401"/>
      <c r="AQ1008" s="401"/>
      <c r="AR1008" s="401"/>
      <c r="AS1008" s="406"/>
      <c r="AT1008" s="405"/>
      <c r="AU1008" s="405"/>
      <c r="AV1008" s="404"/>
      <c r="AW1008" s="405"/>
      <c r="AX1008" s="405"/>
      <c r="AY1008" s="405"/>
      <c r="AZ1008" s="404"/>
      <c r="BA1008" s="405"/>
      <c r="BB1008" s="405"/>
      <c r="BC1008" s="394"/>
      <c r="BD1008" s="394"/>
      <c r="BE1008" s="394"/>
      <c r="BG1008" s="2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</row>
    <row r="1009" spans="1:100" s="1" customFormat="1" x14ac:dyDescent="0.25">
      <c r="A1009" s="394"/>
      <c r="B1009" s="394"/>
      <c r="C1009" s="394"/>
      <c r="D1009" s="394"/>
      <c r="E1009" s="394"/>
      <c r="F1009" s="394"/>
      <c r="G1009" s="394"/>
      <c r="H1009" s="394"/>
      <c r="I1009" s="394"/>
      <c r="J1009" s="394"/>
      <c r="K1009" s="394"/>
      <c r="L1009" s="394"/>
      <c r="M1009" s="394"/>
      <c r="N1009" s="394"/>
      <c r="O1009" s="394"/>
      <c r="P1009" s="400"/>
      <c r="Q1009" s="394"/>
      <c r="R1009" s="394"/>
      <c r="S1009" s="394"/>
      <c r="T1009" s="394"/>
      <c r="U1009" s="394"/>
      <c r="V1009" s="394"/>
      <c r="W1009" s="394"/>
      <c r="X1009" s="394"/>
      <c r="Y1009" s="399"/>
      <c r="Z1009" s="394"/>
      <c r="AA1009" s="401"/>
      <c r="AB1009" s="401"/>
      <c r="AC1009" s="401"/>
      <c r="AD1009" s="401"/>
      <c r="AE1009" s="362"/>
      <c r="AF1009" s="405"/>
      <c r="AG1009" s="401"/>
      <c r="AH1009" s="405"/>
      <c r="AI1009" s="401"/>
      <c r="AJ1009" s="401"/>
      <c r="AK1009" s="394"/>
      <c r="AL1009" s="394"/>
      <c r="AM1009" s="394"/>
      <c r="AN1009" s="399"/>
      <c r="AO1009" s="394"/>
      <c r="AP1009" s="401"/>
      <c r="AQ1009" s="401"/>
      <c r="AR1009" s="401"/>
      <c r="AS1009" s="406"/>
      <c r="AT1009" s="405"/>
      <c r="AU1009" s="405"/>
      <c r="AV1009" s="404"/>
      <c r="AW1009" s="405"/>
      <c r="AX1009" s="405"/>
      <c r="AY1009" s="405"/>
      <c r="AZ1009" s="404"/>
      <c r="BA1009" s="405"/>
      <c r="BB1009" s="405"/>
      <c r="BC1009" s="394"/>
      <c r="BD1009" s="394"/>
      <c r="BE1009" s="394"/>
      <c r="BG1009" s="2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</row>
    <row r="1010" spans="1:100" s="1" customFormat="1" x14ac:dyDescent="0.25">
      <c r="A1010" s="394"/>
      <c r="B1010" s="394"/>
      <c r="C1010" s="394"/>
      <c r="D1010" s="394"/>
      <c r="E1010" s="394"/>
      <c r="F1010" s="394"/>
      <c r="G1010" s="394"/>
      <c r="H1010" s="394"/>
      <c r="I1010" s="394"/>
      <c r="J1010" s="394"/>
      <c r="K1010" s="394"/>
      <c r="L1010" s="394"/>
      <c r="M1010" s="394"/>
      <c r="N1010" s="394"/>
      <c r="O1010" s="394"/>
      <c r="P1010" s="400"/>
      <c r="Q1010" s="394"/>
      <c r="R1010" s="394"/>
      <c r="S1010" s="394"/>
      <c r="T1010" s="394"/>
      <c r="U1010" s="394"/>
      <c r="V1010" s="394"/>
      <c r="W1010" s="394"/>
      <c r="X1010" s="394"/>
      <c r="Y1010" s="399"/>
      <c r="Z1010" s="394"/>
      <c r="AA1010" s="401"/>
      <c r="AB1010" s="401"/>
      <c r="AC1010" s="401"/>
      <c r="AD1010" s="401"/>
      <c r="AE1010" s="362"/>
      <c r="AF1010" s="405"/>
      <c r="AG1010" s="401"/>
      <c r="AH1010" s="405"/>
      <c r="AI1010" s="401"/>
      <c r="AJ1010" s="401"/>
      <c r="AK1010" s="394"/>
      <c r="AL1010" s="394"/>
      <c r="AM1010" s="394"/>
      <c r="AN1010" s="399"/>
      <c r="AO1010" s="394"/>
      <c r="AP1010" s="401"/>
      <c r="AQ1010" s="401"/>
      <c r="AR1010" s="401"/>
      <c r="AS1010" s="406"/>
      <c r="AT1010" s="405"/>
      <c r="AU1010" s="405"/>
      <c r="AV1010" s="404"/>
      <c r="AW1010" s="405"/>
      <c r="AX1010" s="405"/>
      <c r="AY1010" s="405"/>
      <c r="AZ1010" s="404"/>
      <c r="BA1010" s="405"/>
      <c r="BB1010" s="405"/>
      <c r="BC1010" s="394"/>
      <c r="BD1010" s="394"/>
      <c r="BE1010" s="394"/>
      <c r="BG1010" s="2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</row>
    <row r="1011" spans="1:100" s="1" customFormat="1" x14ac:dyDescent="0.25">
      <c r="A1011" s="394"/>
      <c r="B1011" s="394"/>
      <c r="C1011" s="394"/>
      <c r="D1011" s="394"/>
      <c r="E1011" s="394"/>
      <c r="F1011" s="394"/>
      <c r="G1011" s="394"/>
      <c r="H1011" s="394"/>
      <c r="I1011" s="394"/>
      <c r="J1011" s="394"/>
      <c r="K1011" s="394"/>
      <c r="L1011" s="394"/>
      <c r="M1011" s="394"/>
      <c r="N1011" s="394"/>
      <c r="O1011" s="394"/>
      <c r="P1011" s="400"/>
      <c r="Q1011" s="394"/>
      <c r="R1011" s="394"/>
      <c r="S1011" s="394"/>
      <c r="T1011" s="394"/>
      <c r="U1011" s="394"/>
      <c r="V1011" s="394"/>
      <c r="W1011" s="394"/>
      <c r="X1011" s="394"/>
      <c r="Y1011" s="399"/>
      <c r="Z1011" s="394"/>
      <c r="AA1011" s="401"/>
      <c r="AB1011" s="401"/>
      <c r="AC1011" s="401"/>
      <c r="AD1011" s="401"/>
      <c r="AE1011" s="362"/>
      <c r="AF1011" s="405"/>
      <c r="AG1011" s="401"/>
      <c r="AH1011" s="405"/>
      <c r="AI1011" s="401"/>
      <c r="AJ1011" s="401"/>
      <c r="AK1011" s="394"/>
      <c r="AL1011" s="394"/>
      <c r="AM1011" s="394"/>
      <c r="AN1011" s="399"/>
      <c r="AO1011" s="394"/>
      <c r="AP1011" s="401"/>
      <c r="AQ1011" s="401"/>
      <c r="AR1011" s="401"/>
      <c r="AS1011" s="406"/>
      <c r="AT1011" s="405"/>
      <c r="AU1011" s="405"/>
      <c r="AV1011" s="404"/>
      <c r="AW1011" s="405"/>
      <c r="AX1011" s="405"/>
      <c r="AY1011" s="405"/>
      <c r="AZ1011" s="404"/>
      <c r="BA1011" s="405"/>
      <c r="BB1011" s="405"/>
      <c r="BC1011" s="394"/>
      <c r="BD1011" s="394"/>
      <c r="BE1011" s="394"/>
      <c r="BG1011" s="2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</row>
    <row r="1012" spans="1:100" s="1" customFormat="1" x14ac:dyDescent="0.25">
      <c r="A1012" s="394"/>
      <c r="B1012" s="394"/>
      <c r="C1012" s="394"/>
      <c r="D1012" s="394"/>
      <c r="E1012" s="394"/>
      <c r="F1012" s="394"/>
      <c r="G1012" s="394"/>
      <c r="H1012" s="394"/>
      <c r="I1012" s="394"/>
      <c r="J1012" s="394"/>
      <c r="K1012" s="394"/>
      <c r="L1012" s="394"/>
      <c r="M1012" s="394"/>
      <c r="N1012" s="394"/>
      <c r="O1012" s="394"/>
      <c r="P1012" s="400"/>
      <c r="Q1012" s="394"/>
      <c r="R1012" s="394"/>
      <c r="S1012" s="394"/>
      <c r="T1012" s="394"/>
      <c r="U1012" s="394"/>
      <c r="V1012" s="394"/>
      <c r="W1012" s="394"/>
      <c r="X1012" s="394"/>
      <c r="Y1012" s="399"/>
      <c r="Z1012" s="394"/>
      <c r="AA1012" s="401"/>
      <c r="AB1012" s="401"/>
      <c r="AC1012" s="401"/>
      <c r="AD1012" s="401"/>
      <c r="AE1012" s="362"/>
      <c r="AF1012" s="405"/>
      <c r="AG1012" s="401"/>
      <c r="AH1012" s="405"/>
      <c r="AI1012" s="401"/>
      <c r="AJ1012" s="401"/>
      <c r="AK1012" s="394"/>
      <c r="AL1012" s="394"/>
      <c r="AM1012" s="394"/>
      <c r="AN1012" s="399"/>
      <c r="AO1012" s="394"/>
      <c r="AP1012" s="401"/>
      <c r="AQ1012" s="401"/>
      <c r="AR1012" s="401"/>
      <c r="AS1012" s="406"/>
      <c r="AT1012" s="405"/>
      <c r="AU1012" s="405"/>
      <c r="AV1012" s="404"/>
      <c r="AW1012" s="405"/>
      <c r="AX1012" s="405"/>
      <c r="AY1012" s="405"/>
      <c r="AZ1012" s="404"/>
      <c r="BA1012" s="405"/>
      <c r="BB1012" s="405"/>
      <c r="BC1012" s="394"/>
      <c r="BD1012" s="394"/>
      <c r="BE1012" s="394"/>
      <c r="BG1012" s="2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</row>
    <row r="1013" spans="1:100" s="1" customFormat="1" x14ac:dyDescent="0.25">
      <c r="A1013" s="394"/>
      <c r="B1013" s="394"/>
      <c r="C1013" s="394"/>
      <c r="D1013" s="394"/>
      <c r="E1013" s="394"/>
      <c r="F1013" s="394"/>
      <c r="G1013" s="394"/>
      <c r="H1013" s="394"/>
      <c r="I1013" s="394"/>
      <c r="J1013" s="394"/>
      <c r="K1013" s="394"/>
      <c r="L1013" s="394"/>
      <c r="M1013" s="394"/>
      <c r="N1013" s="394"/>
      <c r="O1013" s="394"/>
      <c r="P1013" s="400"/>
      <c r="Q1013" s="394"/>
      <c r="R1013" s="394"/>
      <c r="S1013" s="394"/>
      <c r="T1013" s="394"/>
      <c r="U1013" s="394"/>
      <c r="V1013" s="394"/>
      <c r="W1013" s="394"/>
      <c r="X1013" s="394"/>
      <c r="Y1013" s="399"/>
      <c r="Z1013" s="394"/>
      <c r="AA1013" s="401"/>
      <c r="AB1013" s="401"/>
      <c r="AC1013" s="401"/>
      <c r="AD1013" s="401"/>
      <c r="AE1013" s="362"/>
      <c r="AF1013" s="405"/>
      <c r="AG1013" s="401"/>
      <c r="AH1013" s="405"/>
      <c r="AI1013" s="401"/>
      <c r="AJ1013" s="401"/>
      <c r="AK1013" s="394"/>
      <c r="AL1013" s="394"/>
      <c r="AM1013" s="394"/>
      <c r="AN1013" s="399"/>
      <c r="AO1013" s="394"/>
      <c r="AP1013" s="401"/>
      <c r="AQ1013" s="401"/>
      <c r="AR1013" s="401"/>
      <c r="AS1013" s="406"/>
      <c r="AT1013" s="405"/>
      <c r="AU1013" s="405"/>
      <c r="AV1013" s="404"/>
      <c r="AW1013" s="405"/>
      <c r="AX1013" s="405"/>
      <c r="AY1013" s="405"/>
      <c r="AZ1013" s="404"/>
      <c r="BA1013" s="405"/>
      <c r="BB1013" s="405"/>
      <c r="BC1013" s="394"/>
      <c r="BD1013" s="394"/>
      <c r="BE1013" s="394"/>
      <c r="BG1013" s="2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</row>
    <row r="1014" spans="1:100" s="1" customFormat="1" x14ac:dyDescent="0.25">
      <c r="A1014" s="394"/>
      <c r="B1014" s="394"/>
      <c r="C1014" s="394"/>
      <c r="D1014" s="394"/>
      <c r="E1014" s="394"/>
      <c r="F1014" s="394"/>
      <c r="G1014" s="394"/>
      <c r="H1014" s="394"/>
      <c r="I1014" s="394"/>
      <c r="J1014" s="394"/>
      <c r="K1014" s="394"/>
      <c r="L1014" s="394"/>
      <c r="M1014" s="394"/>
      <c r="N1014" s="394"/>
      <c r="O1014" s="394"/>
      <c r="P1014" s="400"/>
      <c r="Q1014" s="394"/>
      <c r="R1014" s="394"/>
      <c r="S1014" s="394"/>
      <c r="T1014" s="394"/>
      <c r="U1014" s="394"/>
      <c r="V1014" s="394"/>
      <c r="W1014" s="394"/>
      <c r="X1014" s="394"/>
      <c r="Y1014" s="399"/>
      <c r="Z1014" s="394"/>
      <c r="AA1014" s="401"/>
      <c r="AB1014" s="401"/>
      <c r="AC1014" s="401"/>
      <c r="AD1014" s="401"/>
      <c r="AE1014" s="362"/>
      <c r="AF1014" s="405"/>
      <c r="AG1014" s="401"/>
      <c r="AH1014" s="405"/>
      <c r="AI1014" s="401"/>
      <c r="AJ1014" s="401"/>
      <c r="AK1014" s="394"/>
      <c r="AL1014" s="394"/>
      <c r="AM1014" s="394"/>
      <c r="AN1014" s="399"/>
      <c r="AO1014" s="394"/>
      <c r="AP1014" s="401"/>
      <c r="AQ1014" s="401"/>
      <c r="AR1014" s="401"/>
      <c r="AS1014" s="406"/>
      <c r="AT1014" s="405"/>
      <c r="AU1014" s="405"/>
      <c r="AV1014" s="404"/>
      <c r="AW1014" s="405"/>
      <c r="AX1014" s="405"/>
      <c r="AY1014" s="405"/>
      <c r="AZ1014" s="404"/>
      <c r="BA1014" s="405"/>
      <c r="BB1014" s="405"/>
      <c r="BC1014" s="394"/>
      <c r="BD1014" s="394"/>
      <c r="BE1014" s="394"/>
      <c r="BG1014" s="2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</row>
    <row r="1015" spans="1:100" s="1" customFormat="1" x14ac:dyDescent="0.25">
      <c r="A1015" s="394"/>
      <c r="B1015" s="394"/>
      <c r="C1015" s="394"/>
      <c r="D1015" s="394"/>
      <c r="E1015" s="394"/>
      <c r="F1015" s="394"/>
      <c r="G1015" s="394"/>
      <c r="H1015" s="394"/>
      <c r="I1015" s="394"/>
      <c r="J1015" s="394"/>
      <c r="K1015" s="394"/>
      <c r="L1015" s="394"/>
      <c r="M1015" s="394"/>
      <c r="N1015" s="394"/>
      <c r="O1015" s="394"/>
      <c r="P1015" s="400"/>
      <c r="Q1015" s="394"/>
      <c r="R1015" s="394"/>
      <c r="S1015" s="394"/>
      <c r="T1015" s="394"/>
      <c r="U1015" s="394"/>
      <c r="V1015" s="394"/>
      <c r="W1015" s="394"/>
      <c r="X1015" s="394"/>
      <c r="Y1015" s="399"/>
      <c r="Z1015" s="394"/>
      <c r="AA1015" s="401"/>
      <c r="AB1015" s="401"/>
      <c r="AC1015" s="401"/>
      <c r="AD1015" s="401"/>
      <c r="AE1015" s="362"/>
      <c r="AF1015" s="405"/>
      <c r="AG1015" s="401"/>
      <c r="AH1015" s="405"/>
      <c r="AI1015" s="401"/>
      <c r="AJ1015" s="401"/>
      <c r="AK1015" s="394"/>
      <c r="AL1015" s="394"/>
      <c r="AM1015" s="394"/>
      <c r="AN1015" s="399"/>
      <c r="AO1015" s="394"/>
      <c r="AP1015" s="401"/>
      <c r="AQ1015" s="401"/>
      <c r="AR1015" s="401"/>
      <c r="AS1015" s="406"/>
      <c r="AT1015" s="405"/>
      <c r="AU1015" s="405"/>
      <c r="AV1015" s="404"/>
      <c r="AW1015" s="405"/>
      <c r="AX1015" s="405"/>
      <c r="AY1015" s="405"/>
      <c r="AZ1015" s="404"/>
      <c r="BA1015" s="405"/>
      <c r="BB1015" s="405"/>
      <c r="BC1015" s="394"/>
      <c r="BD1015" s="394"/>
      <c r="BE1015" s="394"/>
      <c r="BG1015" s="2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</row>
    <row r="1016" spans="1:100" s="1" customFormat="1" x14ac:dyDescent="0.25">
      <c r="A1016" s="394"/>
      <c r="B1016" s="394"/>
      <c r="C1016" s="394"/>
      <c r="D1016" s="394"/>
      <c r="E1016" s="394"/>
      <c r="F1016" s="394"/>
      <c r="G1016" s="394"/>
      <c r="H1016" s="394"/>
      <c r="I1016" s="394"/>
      <c r="J1016" s="394"/>
      <c r="K1016" s="394"/>
      <c r="L1016" s="394"/>
      <c r="M1016" s="394"/>
      <c r="N1016" s="394"/>
      <c r="O1016" s="394"/>
      <c r="P1016" s="400"/>
      <c r="Q1016" s="394"/>
      <c r="R1016" s="394"/>
      <c r="S1016" s="394"/>
      <c r="T1016" s="394"/>
      <c r="U1016" s="394"/>
      <c r="V1016" s="394"/>
      <c r="W1016" s="394"/>
      <c r="X1016" s="394"/>
      <c r="Y1016" s="399"/>
      <c r="Z1016" s="394"/>
      <c r="AA1016" s="401"/>
      <c r="AB1016" s="401"/>
      <c r="AC1016" s="401"/>
      <c r="AD1016" s="401"/>
      <c r="AE1016" s="362"/>
      <c r="AF1016" s="405"/>
      <c r="AG1016" s="401"/>
      <c r="AH1016" s="405"/>
      <c r="AI1016" s="401"/>
      <c r="AJ1016" s="401"/>
      <c r="AK1016" s="394"/>
      <c r="AL1016" s="394"/>
      <c r="AM1016" s="394"/>
      <c r="AN1016" s="399"/>
      <c r="AO1016" s="394"/>
      <c r="AP1016" s="401"/>
      <c r="AQ1016" s="401"/>
      <c r="AR1016" s="401"/>
      <c r="AS1016" s="406"/>
      <c r="AT1016" s="405"/>
      <c r="AU1016" s="405"/>
      <c r="AV1016" s="404"/>
      <c r="AW1016" s="405"/>
      <c r="AX1016" s="405"/>
      <c r="AY1016" s="405"/>
      <c r="AZ1016" s="404"/>
      <c r="BA1016" s="405"/>
      <c r="BB1016" s="405"/>
      <c r="BC1016" s="394"/>
      <c r="BD1016" s="394"/>
      <c r="BE1016" s="394"/>
      <c r="BG1016" s="2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</row>
    <row r="1017" spans="1:100" s="1" customFormat="1" x14ac:dyDescent="0.25">
      <c r="A1017" s="394"/>
      <c r="B1017" s="394"/>
      <c r="C1017" s="394"/>
      <c r="D1017" s="394"/>
      <c r="E1017" s="394"/>
      <c r="F1017" s="394"/>
      <c r="G1017" s="394"/>
      <c r="H1017" s="394"/>
      <c r="I1017" s="394"/>
      <c r="J1017" s="394"/>
      <c r="K1017" s="394"/>
      <c r="L1017" s="394"/>
      <c r="M1017" s="394"/>
      <c r="N1017" s="394"/>
      <c r="O1017" s="394"/>
      <c r="P1017" s="400"/>
      <c r="Q1017" s="394"/>
      <c r="R1017" s="394"/>
      <c r="S1017" s="394"/>
      <c r="T1017" s="394"/>
      <c r="U1017" s="394"/>
      <c r="V1017" s="394"/>
      <c r="W1017" s="394"/>
      <c r="X1017" s="394"/>
      <c r="Y1017" s="399"/>
      <c r="Z1017" s="394"/>
      <c r="AA1017" s="401"/>
      <c r="AB1017" s="401"/>
      <c r="AC1017" s="401"/>
      <c r="AD1017" s="401"/>
      <c r="AE1017" s="362"/>
      <c r="AF1017" s="405"/>
      <c r="AG1017" s="401"/>
      <c r="AH1017" s="405"/>
      <c r="AI1017" s="401"/>
      <c r="AJ1017" s="401"/>
      <c r="AK1017" s="394"/>
      <c r="AL1017" s="394"/>
      <c r="AM1017" s="394"/>
      <c r="AN1017" s="399"/>
      <c r="AO1017" s="394"/>
      <c r="AP1017" s="401"/>
      <c r="AQ1017" s="401"/>
      <c r="AR1017" s="401"/>
      <c r="AS1017" s="406"/>
      <c r="AT1017" s="405"/>
      <c r="AU1017" s="405"/>
      <c r="AV1017" s="404"/>
      <c r="AW1017" s="405"/>
      <c r="AX1017" s="405"/>
      <c r="AY1017" s="405"/>
      <c r="AZ1017" s="404"/>
      <c r="BA1017" s="405"/>
      <c r="BB1017" s="405"/>
      <c r="BC1017" s="394"/>
      <c r="BD1017" s="394"/>
      <c r="BE1017" s="394"/>
      <c r="BG1017" s="2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</row>
    <row r="1018" spans="1:100" s="1" customFormat="1" x14ac:dyDescent="0.25">
      <c r="A1018" s="394"/>
      <c r="B1018" s="394"/>
      <c r="C1018" s="394"/>
      <c r="D1018" s="394"/>
      <c r="E1018" s="394"/>
      <c r="F1018" s="394"/>
      <c r="G1018" s="394"/>
      <c r="H1018" s="394"/>
      <c r="I1018" s="394"/>
      <c r="J1018" s="394"/>
      <c r="K1018" s="394"/>
      <c r="L1018" s="394"/>
      <c r="M1018" s="394"/>
      <c r="N1018" s="394"/>
      <c r="O1018" s="394"/>
      <c r="P1018" s="400"/>
      <c r="Q1018" s="394"/>
      <c r="R1018" s="394"/>
      <c r="S1018" s="394"/>
      <c r="T1018" s="394"/>
      <c r="U1018" s="394"/>
      <c r="V1018" s="394"/>
      <c r="W1018" s="394"/>
      <c r="X1018" s="394"/>
      <c r="Y1018" s="399"/>
      <c r="Z1018" s="394"/>
      <c r="AA1018" s="401"/>
      <c r="AB1018" s="401"/>
      <c r="AC1018" s="401"/>
      <c r="AD1018" s="401"/>
      <c r="AE1018" s="362"/>
      <c r="AF1018" s="405"/>
      <c r="AG1018" s="401"/>
      <c r="AH1018" s="405"/>
      <c r="AI1018" s="401"/>
      <c r="AJ1018" s="401"/>
      <c r="AK1018" s="394"/>
      <c r="AL1018" s="394"/>
      <c r="AM1018" s="394"/>
      <c r="AN1018" s="399"/>
      <c r="AO1018" s="394"/>
      <c r="AP1018" s="401"/>
      <c r="AQ1018" s="401"/>
      <c r="AR1018" s="401"/>
      <c r="AS1018" s="406"/>
      <c r="AT1018" s="405"/>
      <c r="AU1018" s="405"/>
      <c r="AV1018" s="404"/>
      <c r="AW1018" s="405"/>
      <c r="AX1018" s="405"/>
      <c r="AY1018" s="405"/>
      <c r="AZ1018" s="404"/>
      <c r="BA1018" s="405"/>
      <c r="BB1018" s="405"/>
      <c r="BC1018" s="394"/>
      <c r="BD1018" s="394"/>
      <c r="BE1018" s="394"/>
      <c r="BG1018" s="2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</row>
    <row r="1019" spans="1:100" s="1" customFormat="1" x14ac:dyDescent="0.25">
      <c r="A1019" s="394"/>
      <c r="B1019" s="394"/>
      <c r="C1019" s="394"/>
      <c r="D1019" s="394"/>
      <c r="E1019" s="394"/>
      <c r="F1019" s="394"/>
      <c r="G1019" s="394"/>
      <c r="H1019" s="394"/>
      <c r="I1019" s="394"/>
      <c r="J1019" s="394"/>
      <c r="K1019" s="394"/>
      <c r="L1019" s="394"/>
      <c r="M1019" s="394"/>
      <c r="N1019" s="394"/>
      <c r="O1019" s="394"/>
      <c r="P1019" s="400"/>
      <c r="Q1019" s="394"/>
      <c r="R1019" s="394"/>
      <c r="S1019" s="394"/>
      <c r="T1019" s="394"/>
      <c r="U1019" s="394"/>
      <c r="V1019" s="394"/>
      <c r="W1019" s="394"/>
      <c r="X1019" s="394"/>
      <c r="Y1019" s="399"/>
      <c r="Z1019" s="394"/>
      <c r="AA1019" s="401"/>
      <c r="AB1019" s="401"/>
      <c r="AC1019" s="401"/>
      <c r="AD1019" s="401"/>
      <c r="AE1019" s="362"/>
      <c r="AF1019" s="405"/>
      <c r="AG1019" s="401"/>
      <c r="AH1019" s="405"/>
      <c r="AI1019" s="401"/>
      <c r="AJ1019" s="401"/>
      <c r="AK1019" s="394"/>
      <c r="AL1019" s="394"/>
      <c r="AM1019" s="394"/>
      <c r="AN1019" s="399"/>
      <c r="AO1019" s="394"/>
      <c r="AP1019" s="401"/>
      <c r="AQ1019" s="401"/>
      <c r="AR1019" s="401"/>
      <c r="AS1019" s="406"/>
      <c r="AT1019" s="405"/>
      <c r="AU1019" s="405"/>
      <c r="AV1019" s="404"/>
      <c r="AW1019" s="405"/>
      <c r="AX1019" s="405"/>
      <c r="AY1019" s="405"/>
      <c r="AZ1019" s="404"/>
      <c r="BA1019" s="405"/>
      <c r="BB1019" s="405"/>
      <c r="BC1019" s="394"/>
      <c r="BD1019" s="394"/>
      <c r="BE1019" s="394"/>
      <c r="BG1019" s="2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</row>
    <row r="1020" spans="1:100" s="1" customFormat="1" x14ac:dyDescent="0.25">
      <c r="A1020" s="394"/>
      <c r="B1020" s="394"/>
      <c r="C1020" s="394"/>
      <c r="D1020" s="394"/>
      <c r="E1020" s="394"/>
      <c r="F1020" s="394"/>
      <c r="G1020" s="394"/>
      <c r="H1020" s="394"/>
      <c r="I1020" s="394"/>
      <c r="J1020" s="394"/>
      <c r="K1020" s="394"/>
      <c r="L1020" s="394"/>
      <c r="M1020" s="394"/>
      <c r="N1020" s="394"/>
      <c r="O1020" s="394"/>
      <c r="P1020" s="400"/>
      <c r="Q1020" s="394"/>
      <c r="R1020" s="394"/>
      <c r="S1020" s="394"/>
      <c r="T1020" s="394"/>
      <c r="U1020" s="394"/>
      <c r="V1020" s="394"/>
      <c r="W1020" s="394"/>
      <c r="X1020" s="394"/>
      <c r="Y1020" s="399"/>
      <c r="Z1020" s="394"/>
      <c r="AA1020" s="401"/>
      <c r="AB1020" s="401"/>
      <c r="AC1020" s="401"/>
      <c r="AD1020" s="401"/>
      <c r="AE1020" s="362"/>
      <c r="AF1020" s="405"/>
      <c r="AG1020" s="401"/>
      <c r="AH1020" s="405"/>
      <c r="AI1020" s="401"/>
      <c r="AJ1020" s="401"/>
      <c r="AK1020" s="394"/>
      <c r="AL1020" s="394"/>
      <c r="AM1020" s="394"/>
      <c r="AN1020" s="399"/>
      <c r="AO1020" s="394"/>
      <c r="AP1020" s="401"/>
      <c r="AQ1020" s="401"/>
      <c r="AR1020" s="401"/>
      <c r="AS1020" s="406"/>
      <c r="AT1020" s="405"/>
      <c r="AU1020" s="405"/>
      <c r="AV1020" s="404"/>
      <c r="AW1020" s="405"/>
      <c r="AX1020" s="405"/>
      <c r="AY1020" s="405"/>
      <c r="AZ1020" s="404"/>
      <c r="BA1020" s="405"/>
      <c r="BB1020" s="405"/>
      <c r="BC1020" s="394"/>
      <c r="BD1020" s="394"/>
      <c r="BE1020" s="394"/>
      <c r="BG1020" s="2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</row>
    <row r="1021" spans="1:100" s="1" customFormat="1" x14ac:dyDescent="0.25">
      <c r="A1021" s="394"/>
      <c r="B1021" s="394"/>
      <c r="C1021" s="394"/>
      <c r="D1021" s="394"/>
      <c r="E1021" s="394"/>
      <c r="F1021" s="394"/>
      <c r="G1021" s="394"/>
      <c r="H1021" s="394"/>
      <c r="I1021" s="394"/>
      <c r="J1021" s="394"/>
      <c r="K1021" s="394"/>
      <c r="L1021" s="394"/>
      <c r="M1021" s="394"/>
      <c r="N1021" s="394"/>
      <c r="O1021" s="394"/>
      <c r="P1021" s="400"/>
      <c r="Q1021" s="394"/>
      <c r="R1021" s="394"/>
      <c r="S1021" s="394"/>
      <c r="T1021" s="394"/>
      <c r="U1021" s="394"/>
      <c r="V1021" s="394"/>
      <c r="W1021" s="394"/>
      <c r="X1021" s="394"/>
      <c r="Y1021" s="399"/>
      <c r="Z1021" s="394"/>
      <c r="AA1021" s="401"/>
      <c r="AB1021" s="401"/>
      <c r="AC1021" s="401"/>
      <c r="AD1021" s="401"/>
      <c r="AE1021" s="362"/>
      <c r="AF1021" s="405"/>
      <c r="AG1021" s="401"/>
      <c r="AH1021" s="405"/>
      <c r="AI1021" s="401"/>
      <c r="AJ1021" s="401"/>
      <c r="AK1021" s="394"/>
      <c r="AL1021" s="394"/>
      <c r="AM1021" s="394"/>
      <c r="AN1021" s="399"/>
      <c r="AO1021" s="394"/>
      <c r="AP1021" s="401"/>
      <c r="AQ1021" s="401"/>
      <c r="AR1021" s="401"/>
      <c r="AS1021" s="406"/>
      <c r="AT1021" s="405"/>
      <c r="AU1021" s="405"/>
      <c r="AV1021" s="404"/>
      <c r="AW1021" s="405"/>
      <c r="AX1021" s="405"/>
      <c r="AY1021" s="405"/>
      <c r="AZ1021" s="404"/>
      <c r="BA1021" s="405"/>
      <c r="BB1021" s="405"/>
      <c r="BC1021" s="394"/>
      <c r="BD1021" s="394"/>
      <c r="BE1021" s="394"/>
      <c r="BG1021" s="2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</row>
    <row r="1022" spans="1:100" s="1" customFormat="1" x14ac:dyDescent="0.25">
      <c r="A1022" s="394"/>
      <c r="B1022" s="394"/>
      <c r="C1022" s="394"/>
      <c r="D1022" s="394"/>
      <c r="E1022" s="394"/>
      <c r="F1022" s="394"/>
      <c r="G1022" s="394"/>
      <c r="H1022" s="394"/>
      <c r="I1022" s="394"/>
      <c r="J1022" s="394"/>
      <c r="K1022" s="394"/>
      <c r="L1022" s="394"/>
      <c r="M1022" s="394"/>
      <c r="N1022" s="394"/>
      <c r="O1022" s="394"/>
      <c r="P1022" s="400"/>
      <c r="Q1022" s="394"/>
      <c r="R1022" s="394"/>
      <c r="S1022" s="394"/>
      <c r="T1022" s="394"/>
      <c r="U1022" s="394"/>
      <c r="V1022" s="394"/>
      <c r="W1022" s="394"/>
      <c r="X1022" s="394"/>
      <c r="Y1022" s="399"/>
      <c r="Z1022" s="394"/>
      <c r="AA1022" s="401"/>
      <c r="AB1022" s="401"/>
      <c r="AC1022" s="401"/>
      <c r="AD1022" s="401"/>
      <c r="AE1022" s="362"/>
      <c r="AF1022" s="405"/>
      <c r="AG1022" s="401"/>
      <c r="AH1022" s="405"/>
      <c r="AI1022" s="401"/>
      <c r="AJ1022" s="401"/>
      <c r="AK1022" s="394"/>
      <c r="AL1022" s="394"/>
      <c r="AM1022" s="394"/>
      <c r="AN1022" s="399"/>
      <c r="AO1022" s="394"/>
      <c r="AP1022" s="401"/>
      <c r="AQ1022" s="401"/>
      <c r="AR1022" s="401"/>
      <c r="AS1022" s="406"/>
      <c r="AT1022" s="405"/>
      <c r="AU1022" s="405"/>
      <c r="AV1022" s="404"/>
      <c r="AW1022" s="405"/>
      <c r="AX1022" s="405"/>
      <c r="AY1022" s="405"/>
      <c r="AZ1022" s="404"/>
      <c r="BA1022" s="405"/>
      <c r="BB1022" s="405"/>
      <c r="BC1022" s="394"/>
      <c r="BD1022" s="394"/>
      <c r="BE1022" s="394"/>
      <c r="BG1022" s="2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</row>
    <row r="1023" spans="1:100" s="1" customFormat="1" x14ac:dyDescent="0.25">
      <c r="A1023" s="394"/>
      <c r="B1023" s="394"/>
      <c r="C1023" s="394"/>
      <c r="D1023" s="394"/>
      <c r="E1023" s="394"/>
      <c r="F1023" s="394"/>
      <c r="G1023" s="394"/>
      <c r="H1023" s="394"/>
      <c r="I1023" s="394"/>
      <c r="J1023" s="394"/>
      <c r="K1023" s="394"/>
      <c r="L1023" s="394"/>
      <c r="M1023" s="394"/>
      <c r="N1023" s="394"/>
      <c r="O1023" s="394"/>
      <c r="P1023" s="400"/>
      <c r="Q1023" s="394"/>
      <c r="R1023" s="394"/>
      <c r="S1023" s="394"/>
      <c r="T1023" s="394"/>
      <c r="U1023" s="394"/>
      <c r="V1023" s="394"/>
      <c r="W1023" s="394"/>
      <c r="X1023" s="394"/>
      <c r="Y1023" s="399"/>
      <c r="Z1023" s="394"/>
      <c r="AA1023" s="401"/>
      <c r="AB1023" s="401"/>
      <c r="AC1023" s="401"/>
      <c r="AD1023" s="401"/>
      <c r="AE1023" s="362"/>
      <c r="AF1023" s="405"/>
      <c r="AG1023" s="401"/>
      <c r="AH1023" s="405"/>
      <c r="AI1023" s="401"/>
      <c r="AJ1023" s="401"/>
      <c r="AK1023" s="394"/>
      <c r="AL1023" s="394"/>
      <c r="AM1023" s="394"/>
      <c r="AN1023" s="399"/>
      <c r="AO1023" s="394"/>
      <c r="AP1023" s="401"/>
      <c r="AQ1023" s="401"/>
      <c r="AR1023" s="401"/>
      <c r="AS1023" s="406"/>
      <c r="AT1023" s="405"/>
      <c r="AU1023" s="405"/>
      <c r="AV1023" s="404"/>
      <c r="AW1023" s="405"/>
      <c r="AX1023" s="405"/>
      <c r="AY1023" s="405"/>
      <c r="AZ1023" s="404"/>
      <c r="BA1023" s="405"/>
      <c r="BB1023" s="405"/>
      <c r="BC1023" s="394"/>
      <c r="BD1023" s="394"/>
      <c r="BE1023" s="394"/>
      <c r="BG1023" s="2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</row>
    <row r="1024" spans="1:100" s="1" customFormat="1" x14ac:dyDescent="0.25">
      <c r="A1024" s="394"/>
      <c r="B1024" s="394"/>
      <c r="C1024" s="394"/>
      <c r="D1024" s="394"/>
      <c r="E1024" s="394"/>
      <c r="F1024" s="394"/>
      <c r="G1024" s="394"/>
      <c r="H1024" s="394"/>
      <c r="I1024" s="394"/>
      <c r="J1024" s="394"/>
      <c r="K1024" s="394"/>
      <c r="L1024" s="394"/>
      <c r="M1024" s="394"/>
      <c r="N1024" s="394"/>
      <c r="O1024" s="394"/>
      <c r="P1024" s="400"/>
      <c r="Q1024" s="394"/>
      <c r="R1024" s="394"/>
      <c r="S1024" s="394"/>
      <c r="T1024" s="394"/>
      <c r="U1024" s="394"/>
      <c r="V1024" s="394"/>
      <c r="W1024" s="394"/>
      <c r="X1024" s="394"/>
      <c r="Y1024" s="399"/>
      <c r="Z1024" s="394"/>
      <c r="AA1024" s="401"/>
      <c r="AB1024" s="401"/>
      <c r="AC1024" s="401"/>
      <c r="AD1024" s="401"/>
      <c r="AE1024" s="362"/>
      <c r="AF1024" s="405"/>
      <c r="AG1024" s="401"/>
      <c r="AH1024" s="405"/>
      <c r="AI1024" s="401"/>
      <c r="AJ1024" s="401"/>
      <c r="AK1024" s="394"/>
      <c r="AL1024" s="394"/>
      <c r="AM1024" s="394"/>
      <c r="AN1024" s="399"/>
      <c r="AO1024" s="394"/>
      <c r="AP1024" s="401"/>
      <c r="AQ1024" s="401"/>
      <c r="AR1024" s="401"/>
      <c r="AS1024" s="406"/>
      <c r="AT1024" s="405"/>
      <c r="AU1024" s="405"/>
      <c r="AV1024" s="404"/>
      <c r="AW1024" s="405"/>
      <c r="AX1024" s="405"/>
      <c r="AY1024" s="405"/>
      <c r="AZ1024" s="404"/>
      <c r="BA1024" s="405"/>
      <c r="BB1024" s="405"/>
      <c r="BC1024" s="394"/>
      <c r="BD1024" s="394"/>
      <c r="BE1024" s="394"/>
      <c r="BG1024" s="2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</row>
    <row r="1025" spans="1:100" s="1" customFormat="1" x14ac:dyDescent="0.25">
      <c r="A1025" s="394"/>
      <c r="B1025" s="394"/>
      <c r="C1025" s="394"/>
      <c r="D1025" s="394"/>
      <c r="E1025" s="394"/>
      <c r="F1025" s="394"/>
      <c r="G1025" s="394"/>
      <c r="H1025" s="394"/>
      <c r="I1025" s="394"/>
      <c r="J1025" s="394"/>
      <c r="K1025" s="394"/>
      <c r="L1025" s="394"/>
      <c r="M1025" s="394"/>
      <c r="N1025" s="394"/>
      <c r="O1025" s="394"/>
      <c r="P1025" s="400"/>
      <c r="Q1025" s="394"/>
      <c r="R1025" s="394"/>
      <c r="S1025" s="394"/>
      <c r="T1025" s="394"/>
      <c r="U1025" s="394"/>
      <c r="V1025" s="394"/>
      <c r="W1025" s="394"/>
      <c r="X1025" s="394"/>
      <c r="Y1025" s="399"/>
      <c r="Z1025" s="394"/>
      <c r="AA1025" s="401"/>
      <c r="AB1025" s="401"/>
      <c r="AC1025" s="401"/>
      <c r="AD1025" s="401"/>
      <c r="AE1025" s="362"/>
      <c r="AF1025" s="405"/>
      <c r="AG1025" s="401"/>
      <c r="AH1025" s="405"/>
      <c r="AI1025" s="401"/>
      <c r="AJ1025" s="401"/>
      <c r="AK1025" s="394"/>
      <c r="AL1025" s="394"/>
      <c r="AM1025" s="394"/>
      <c r="AN1025" s="399"/>
      <c r="AO1025" s="394"/>
      <c r="AP1025" s="401"/>
      <c r="AQ1025" s="401"/>
      <c r="AR1025" s="401"/>
      <c r="AS1025" s="406"/>
      <c r="AT1025" s="405"/>
      <c r="AU1025" s="405"/>
      <c r="AV1025" s="404"/>
      <c r="AW1025" s="405"/>
      <c r="AX1025" s="405"/>
      <c r="AY1025" s="405"/>
      <c r="AZ1025" s="404"/>
      <c r="BA1025" s="405"/>
      <c r="BB1025" s="405"/>
      <c r="BC1025" s="394"/>
      <c r="BD1025" s="394"/>
      <c r="BE1025" s="394"/>
      <c r="BG1025" s="2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</row>
    <row r="1026" spans="1:100" s="1" customFormat="1" x14ac:dyDescent="0.25">
      <c r="A1026" s="394"/>
      <c r="B1026" s="394"/>
      <c r="C1026" s="394"/>
      <c r="D1026" s="394"/>
      <c r="E1026" s="394"/>
      <c r="F1026" s="394"/>
      <c r="G1026" s="394"/>
      <c r="H1026" s="394"/>
      <c r="I1026" s="394"/>
      <c r="J1026" s="394"/>
      <c r="K1026" s="394"/>
      <c r="L1026" s="394"/>
      <c r="M1026" s="394"/>
      <c r="N1026" s="394"/>
      <c r="O1026" s="394"/>
      <c r="P1026" s="400"/>
      <c r="Q1026" s="394"/>
      <c r="R1026" s="394"/>
      <c r="S1026" s="394"/>
      <c r="T1026" s="394"/>
      <c r="U1026" s="394"/>
      <c r="V1026" s="394"/>
      <c r="W1026" s="394"/>
      <c r="X1026" s="394"/>
      <c r="Y1026" s="399"/>
      <c r="Z1026" s="394"/>
      <c r="AA1026" s="401"/>
      <c r="AB1026" s="401"/>
      <c r="AC1026" s="401"/>
      <c r="AD1026" s="401"/>
      <c r="AE1026" s="362"/>
      <c r="AF1026" s="405"/>
      <c r="AG1026" s="401"/>
      <c r="AH1026" s="405"/>
      <c r="AI1026" s="401"/>
      <c r="AJ1026" s="401"/>
      <c r="AK1026" s="394"/>
      <c r="AL1026" s="394"/>
      <c r="AM1026" s="394"/>
      <c r="AN1026" s="399"/>
      <c r="AO1026" s="394"/>
      <c r="AP1026" s="401"/>
      <c r="AQ1026" s="401"/>
      <c r="AR1026" s="401"/>
      <c r="AS1026" s="406"/>
      <c r="AT1026" s="405"/>
      <c r="AU1026" s="405"/>
      <c r="AV1026" s="404"/>
      <c r="AW1026" s="405"/>
      <c r="AX1026" s="405"/>
      <c r="AY1026" s="405"/>
      <c r="AZ1026" s="404"/>
      <c r="BA1026" s="405"/>
      <c r="BB1026" s="405"/>
      <c r="BC1026" s="394"/>
      <c r="BD1026" s="394"/>
      <c r="BE1026" s="394"/>
      <c r="BG1026" s="2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</row>
    <row r="1027" spans="1:100" s="1" customFormat="1" x14ac:dyDescent="0.25">
      <c r="A1027" s="394"/>
      <c r="B1027" s="394"/>
      <c r="C1027" s="394"/>
      <c r="D1027" s="394"/>
      <c r="E1027" s="394"/>
      <c r="F1027" s="394"/>
      <c r="G1027" s="394"/>
      <c r="H1027" s="394"/>
      <c r="I1027" s="394"/>
      <c r="J1027" s="394"/>
      <c r="K1027" s="394"/>
      <c r="L1027" s="394"/>
      <c r="M1027" s="394"/>
      <c r="N1027" s="394"/>
      <c r="O1027" s="394"/>
      <c r="P1027" s="400"/>
      <c r="Q1027" s="394"/>
      <c r="R1027" s="394"/>
      <c r="S1027" s="394"/>
      <c r="T1027" s="394"/>
      <c r="U1027" s="394"/>
      <c r="V1027" s="394"/>
      <c r="W1027" s="394"/>
      <c r="X1027" s="394"/>
      <c r="Y1027" s="399"/>
      <c r="Z1027" s="394"/>
      <c r="AA1027" s="401"/>
      <c r="AB1027" s="401"/>
      <c r="AC1027" s="401"/>
      <c r="AD1027" s="401"/>
      <c r="AE1027" s="362"/>
      <c r="AF1027" s="405"/>
      <c r="AG1027" s="401"/>
      <c r="AH1027" s="405"/>
      <c r="AI1027" s="401"/>
      <c r="AJ1027" s="401"/>
      <c r="AK1027" s="394"/>
      <c r="AL1027" s="394"/>
      <c r="AM1027" s="394"/>
      <c r="AN1027" s="399"/>
      <c r="AO1027" s="394"/>
      <c r="AP1027" s="401"/>
      <c r="AQ1027" s="401"/>
      <c r="AR1027" s="401"/>
      <c r="AS1027" s="406"/>
      <c r="AT1027" s="405"/>
      <c r="AU1027" s="405"/>
      <c r="AV1027" s="404"/>
      <c r="AW1027" s="405"/>
      <c r="AX1027" s="405"/>
      <c r="AY1027" s="405"/>
      <c r="AZ1027" s="404"/>
      <c r="BA1027" s="405"/>
      <c r="BB1027" s="405"/>
      <c r="BC1027" s="394"/>
      <c r="BD1027" s="394"/>
      <c r="BE1027" s="394"/>
      <c r="BG1027" s="2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</row>
    <row r="1028" spans="1:100" s="1" customFormat="1" x14ac:dyDescent="0.25">
      <c r="A1028" s="394"/>
      <c r="B1028" s="394"/>
      <c r="C1028" s="394"/>
      <c r="D1028" s="394"/>
      <c r="E1028" s="394"/>
      <c r="F1028" s="394"/>
      <c r="G1028" s="394"/>
      <c r="H1028" s="394"/>
      <c r="I1028" s="394"/>
      <c r="J1028" s="394"/>
      <c r="K1028" s="394"/>
      <c r="L1028" s="394"/>
      <c r="M1028" s="394"/>
      <c r="N1028" s="394"/>
      <c r="O1028" s="394"/>
      <c r="P1028" s="400"/>
      <c r="Q1028" s="394"/>
      <c r="R1028" s="394"/>
      <c r="S1028" s="394"/>
      <c r="T1028" s="394"/>
      <c r="U1028" s="394"/>
      <c r="V1028" s="394"/>
      <c r="W1028" s="394"/>
      <c r="X1028" s="394"/>
      <c r="Y1028" s="399"/>
      <c r="Z1028" s="394"/>
      <c r="AA1028" s="401"/>
      <c r="AB1028" s="401"/>
      <c r="AC1028" s="401"/>
      <c r="AD1028" s="401"/>
      <c r="AE1028" s="362"/>
      <c r="AF1028" s="405"/>
      <c r="AG1028" s="401"/>
      <c r="AH1028" s="405"/>
      <c r="AI1028" s="401"/>
      <c r="AJ1028" s="401"/>
      <c r="AK1028" s="394"/>
      <c r="AL1028" s="394"/>
      <c r="AM1028" s="394"/>
      <c r="AN1028" s="399"/>
      <c r="AO1028" s="394"/>
      <c r="AP1028" s="401"/>
      <c r="AQ1028" s="401"/>
      <c r="AR1028" s="401"/>
      <c r="AS1028" s="406"/>
      <c r="AT1028" s="405"/>
      <c r="AU1028" s="405"/>
      <c r="AV1028" s="404"/>
      <c r="AW1028" s="405"/>
      <c r="AX1028" s="405"/>
      <c r="AY1028" s="405"/>
      <c r="AZ1028" s="404"/>
      <c r="BA1028" s="405"/>
      <c r="BB1028" s="405"/>
      <c r="BC1028" s="394"/>
      <c r="BD1028" s="394"/>
      <c r="BE1028" s="394"/>
      <c r="BG1028" s="2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</row>
    <row r="1029" spans="1:100" s="1" customFormat="1" x14ac:dyDescent="0.25">
      <c r="A1029" s="394"/>
      <c r="B1029" s="394"/>
      <c r="C1029" s="394"/>
      <c r="D1029" s="394"/>
      <c r="E1029" s="394"/>
      <c r="F1029" s="394"/>
      <c r="G1029" s="394"/>
      <c r="H1029" s="394"/>
      <c r="I1029" s="394"/>
      <c r="J1029" s="394"/>
      <c r="K1029" s="394"/>
      <c r="L1029" s="394"/>
      <c r="M1029" s="394"/>
      <c r="N1029" s="394"/>
      <c r="O1029" s="394"/>
      <c r="P1029" s="400"/>
      <c r="Q1029" s="394"/>
      <c r="R1029" s="394"/>
      <c r="S1029" s="394"/>
      <c r="T1029" s="394"/>
      <c r="U1029" s="394"/>
      <c r="V1029" s="394"/>
      <c r="W1029" s="394"/>
      <c r="X1029" s="394"/>
      <c r="Y1029" s="399"/>
      <c r="Z1029" s="394"/>
      <c r="AA1029" s="401"/>
      <c r="AB1029" s="401"/>
      <c r="AC1029" s="401"/>
      <c r="AD1029" s="401"/>
      <c r="AE1029" s="362"/>
      <c r="AF1029" s="405"/>
      <c r="AG1029" s="401"/>
      <c r="AH1029" s="405"/>
      <c r="AI1029" s="401"/>
      <c r="AJ1029" s="401"/>
      <c r="AK1029" s="394"/>
      <c r="AL1029" s="394"/>
      <c r="AM1029" s="394"/>
      <c r="AN1029" s="399"/>
      <c r="AO1029" s="394"/>
      <c r="AP1029" s="401"/>
      <c r="AQ1029" s="401"/>
      <c r="AR1029" s="401"/>
      <c r="AS1029" s="406"/>
      <c r="AT1029" s="405"/>
      <c r="AU1029" s="405"/>
      <c r="AV1029" s="404"/>
      <c r="AW1029" s="405"/>
      <c r="AX1029" s="405"/>
      <c r="AY1029" s="405"/>
      <c r="AZ1029" s="404"/>
      <c r="BA1029" s="405"/>
      <c r="BB1029" s="405"/>
      <c r="BC1029" s="394"/>
      <c r="BD1029" s="394"/>
      <c r="BE1029" s="394"/>
      <c r="BG1029" s="2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</row>
    <row r="1030" spans="1:100" s="1" customFormat="1" x14ac:dyDescent="0.25">
      <c r="A1030" s="394"/>
      <c r="B1030" s="394"/>
      <c r="C1030" s="394"/>
      <c r="D1030" s="394"/>
      <c r="E1030" s="394"/>
      <c r="F1030" s="394"/>
      <c r="G1030" s="394"/>
      <c r="H1030" s="394"/>
      <c r="I1030" s="394"/>
      <c r="J1030" s="394"/>
      <c r="K1030" s="394"/>
      <c r="L1030" s="394"/>
      <c r="M1030" s="394"/>
      <c r="N1030" s="394"/>
      <c r="O1030" s="394"/>
      <c r="P1030" s="400"/>
      <c r="Q1030" s="394"/>
      <c r="R1030" s="394"/>
      <c r="S1030" s="394"/>
      <c r="T1030" s="394"/>
      <c r="U1030" s="394"/>
      <c r="V1030" s="394"/>
      <c r="W1030" s="394"/>
      <c r="X1030" s="394"/>
      <c r="Y1030" s="399"/>
      <c r="Z1030" s="394"/>
      <c r="AA1030" s="401"/>
      <c r="AB1030" s="401"/>
      <c r="AC1030" s="401"/>
      <c r="AD1030" s="401"/>
      <c r="AE1030" s="362"/>
      <c r="AF1030" s="405"/>
      <c r="AG1030" s="401"/>
      <c r="AH1030" s="405"/>
      <c r="AI1030" s="401"/>
      <c r="AJ1030" s="401"/>
      <c r="AK1030" s="394"/>
      <c r="AL1030" s="394"/>
      <c r="AM1030" s="394"/>
      <c r="AN1030" s="399"/>
      <c r="AO1030" s="394"/>
      <c r="AP1030" s="401"/>
      <c r="AQ1030" s="401"/>
      <c r="AR1030" s="401"/>
      <c r="AS1030" s="406"/>
      <c r="AT1030" s="405"/>
      <c r="AU1030" s="405"/>
      <c r="AV1030" s="404"/>
      <c r="AW1030" s="405"/>
      <c r="AX1030" s="405"/>
      <c r="AY1030" s="405"/>
      <c r="AZ1030" s="404"/>
      <c r="BA1030" s="405"/>
      <c r="BB1030" s="405"/>
      <c r="BC1030" s="394"/>
      <c r="BD1030" s="394"/>
      <c r="BE1030" s="394"/>
      <c r="BG1030" s="2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</row>
    <row r="1031" spans="1:100" s="1" customFormat="1" x14ac:dyDescent="0.25">
      <c r="A1031" s="394"/>
      <c r="B1031" s="394"/>
      <c r="C1031" s="394"/>
      <c r="D1031" s="394"/>
      <c r="E1031" s="394"/>
      <c r="F1031" s="394"/>
      <c r="G1031" s="394"/>
      <c r="H1031" s="394"/>
      <c r="I1031" s="394"/>
      <c r="J1031" s="394"/>
      <c r="K1031" s="394"/>
      <c r="L1031" s="394"/>
      <c r="M1031" s="394"/>
      <c r="N1031" s="394"/>
      <c r="O1031" s="394"/>
      <c r="P1031" s="400"/>
      <c r="Q1031" s="394"/>
      <c r="R1031" s="394"/>
      <c r="S1031" s="394"/>
      <c r="T1031" s="394"/>
      <c r="U1031" s="394"/>
      <c r="V1031" s="394"/>
      <c r="W1031" s="394"/>
      <c r="X1031" s="394"/>
      <c r="Y1031" s="399"/>
      <c r="Z1031" s="394"/>
      <c r="AA1031" s="401"/>
      <c r="AB1031" s="401"/>
      <c r="AC1031" s="401"/>
      <c r="AD1031" s="401"/>
      <c r="AE1031" s="362"/>
      <c r="AF1031" s="405"/>
      <c r="AG1031" s="401"/>
      <c r="AH1031" s="405"/>
      <c r="AI1031" s="401"/>
      <c r="AJ1031" s="401"/>
      <c r="AK1031" s="394"/>
      <c r="AL1031" s="394"/>
      <c r="AM1031" s="394"/>
      <c r="AN1031" s="399"/>
      <c r="AO1031" s="394"/>
      <c r="AP1031" s="401"/>
      <c r="AQ1031" s="401"/>
      <c r="AR1031" s="401"/>
      <c r="AS1031" s="406"/>
      <c r="AT1031" s="405"/>
      <c r="AU1031" s="405"/>
      <c r="AV1031" s="404"/>
      <c r="AW1031" s="405"/>
      <c r="AX1031" s="405"/>
      <c r="AY1031" s="405"/>
      <c r="AZ1031" s="404"/>
      <c r="BA1031" s="405"/>
      <c r="BB1031" s="405"/>
      <c r="BC1031" s="394"/>
      <c r="BD1031" s="394"/>
      <c r="BE1031" s="394"/>
      <c r="BG1031" s="2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</row>
    <row r="1032" spans="1:100" s="1" customFormat="1" x14ac:dyDescent="0.25">
      <c r="A1032" s="394"/>
      <c r="B1032" s="394"/>
      <c r="C1032" s="394"/>
      <c r="D1032" s="394"/>
      <c r="E1032" s="394"/>
      <c r="F1032" s="394"/>
      <c r="G1032" s="394"/>
      <c r="H1032" s="394"/>
      <c r="I1032" s="394"/>
      <c r="J1032" s="394"/>
      <c r="K1032" s="394"/>
      <c r="L1032" s="394"/>
      <c r="M1032" s="394"/>
      <c r="N1032" s="394"/>
      <c r="O1032" s="394"/>
      <c r="P1032" s="400"/>
      <c r="Q1032" s="394"/>
      <c r="R1032" s="394"/>
      <c r="S1032" s="394"/>
      <c r="T1032" s="394"/>
      <c r="U1032" s="394"/>
      <c r="V1032" s="394"/>
      <c r="W1032" s="394"/>
      <c r="X1032" s="394"/>
      <c r="Y1032" s="399"/>
      <c r="Z1032" s="394"/>
      <c r="AA1032" s="401"/>
      <c r="AB1032" s="401"/>
      <c r="AC1032" s="401"/>
      <c r="AD1032" s="401"/>
      <c r="AE1032" s="362"/>
      <c r="AF1032" s="405"/>
      <c r="AG1032" s="401"/>
      <c r="AH1032" s="405"/>
      <c r="AI1032" s="401"/>
      <c r="AJ1032" s="401"/>
      <c r="AK1032" s="394"/>
      <c r="AL1032" s="394"/>
      <c r="AM1032" s="394"/>
      <c r="AN1032" s="399"/>
      <c r="AO1032" s="394"/>
      <c r="AP1032" s="401"/>
      <c r="AQ1032" s="401"/>
      <c r="AR1032" s="401"/>
      <c r="AS1032" s="406"/>
      <c r="AT1032" s="405"/>
      <c r="AU1032" s="405"/>
      <c r="AV1032" s="404"/>
      <c r="AW1032" s="405"/>
      <c r="AX1032" s="405"/>
      <c r="AY1032" s="405"/>
      <c r="AZ1032" s="404"/>
      <c r="BA1032" s="405"/>
      <c r="BB1032" s="405"/>
      <c r="BC1032" s="394"/>
      <c r="BD1032" s="394"/>
      <c r="BE1032" s="394"/>
      <c r="BG1032" s="2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</row>
    <row r="1033" spans="1:100" s="1" customFormat="1" x14ac:dyDescent="0.25">
      <c r="A1033" s="394"/>
      <c r="B1033" s="394"/>
      <c r="C1033" s="394"/>
      <c r="D1033" s="394"/>
      <c r="E1033" s="394"/>
      <c r="F1033" s="394"/>
      <c r="G1033" s="394"/>
      <c r="H1033" s="394"/>
      <c r="I1033" s="394"/>
      <c r="J1033" s="394"/>
      <c r="K1033" s="394"/>
      <c r="L1033" s="394"/>
      <c r="M1033" s="394"/>
      <c r="N1033" s="394"/>
      <c r="O1033" s="394"/>
      <c r="P1033" s="400"/>
      <c r="Q1033" s="394"/>
      <c r="R1033" s="394"/>
      <c r="S1033" s="394"/>
      <c r="T1033" s="394"/>
      <c r="U1033" s="394"/>
      <c r="V1033" s="394"/>
      <c r="W1033" s="394"/>
      <c r="X1033" s="394"/>
      <c r="Y1033" s="399"/>
      <c r="Z1033" s="394"/>
      <c r="AA1033" s="401"/>
      <c r="AB1033" s="401"/>
      <c r="AC1033" s="401"/>
      <c r="AD1033" s="401"/>
      <c r="AE1033" s="362"/>
      <c r="AF1033" s="405"/>
      <c r="AG1033" s="401"/>
      <c r="AH1033" s="405"/>
      <c r="AI1033" s="401"/>
      <c r="AJ1033" s="401"/>
      <c r="AK1033" s="394"/>
      <c r="AL1033" s="394"/>
      <c r="AM1033" s="394"/>
      <c r="AN1033" s="399"/>
      <c r="AO1033" s="394"/>
      <c r="AP1033" s="401"/>
      <c r="AQ1033" s="401"/>
      <c r="AR1033" s="401"/>
      <c r="AS1033" s="406"/>
      <c r="AT1033" s="405"/>
      <c r="AU1033" s="405"/>
      <c r="AV1033" s="404"/>
      <c r="AW1033" s="405"/>
      <c r="AX1033" s="405"/>
      <c r="AY1033" s="405"/>
      <c r="AZ1033" s="404"/>
      <c r="BA1033" s="405"/>
      <c r="BB1033" s="405"/>
      <c r="BC1033" s="394"/>
      <c r="BD1033" s="394"/>
      <c r="BE1033" s="394"/>
      <c r="BG1033" s="2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</row>
    <row r="1034" spans="1:100" s="1" customFormat="1" x14ac:dyDescent="0.25">
      <c r="A1034" s="394"/>
      <c r="B1034" s="394"/>
      <c r="C1034" s="394"/>
      <c r="D1034" s="394"/>
      <c r="E1034" s="394"/>
      <c r="F1034" s="394"/>
      <c r="G1034" s="394"/>
      <c r="H1034" s="394"/>
      <c r="I1034" s="394"/>
      <c r="J1034" s="394"/>
      <c r="K1034" s="394"/>
      <c r="L1034" s="394"/>
      <c r="M1034" s="394"/>
      <c r="N1034" s="394"/>
      <c r="O1034" s="394"/>
      <c r="P1034" s="400"/>
      <c r="Q1034" s="394"/>
      <c r="R1034" s="394"/>
      <c r="S1034" s="394"/>
      <c r="T1034" s="394"/>
      <c r="U1034" s="394"/>
      <c r="V1034" s="394"/>
      <c r="W1034" s="394"/>
      <c r="X1034" s="394"/>
      <c r="Y1034" s="399"/>
      <c r="Z1034" s="394"/>
      <c r="AA1034" s="401"/>
      <c r="AB1034" s="401"/>
      <c r="AC1034" s="401"/>
      <c r="AD1034" s="401"/>
      <c r="AE1034" s="362"/>
      <c r="AF1034" s="405"/>
      <c r="AG1034" s="401"/>
      <c r="AH1034" s="405"/>
      <c r="AI1034" s="401"/>
      <c r="AJ1034" s="401"/>
      <c r="AK1034" s="394"/>
      <c r="AL1034" s="394"/>
      <c r="AM1034" s="394"/>
      <c r="AN1034" s="399"/>
      <c r="AO1034" s="394"/>
      <c r="AP1034" s="401"/>
      <c r="AQ1034" s="401"/>
      <c r="AR1034" s="401"/>
      <c r="AS1034" s="406"/>
      <c r="AT1034" s="405"/>
      <c r="AU1034" s="405"/>
      <c r="AV1034" s="404"/>
      <c r="AW1034" s="405"/>
      <c r="AX1034" s="405"/>
      <c r="AY1034" s="405"/>
      <c r="AZ1034" s="404"/>
      <c r="BA1034" s="405"/>
      <c r="BB1034" s="405"/>
      <c r="BC1034" s="394"/>
      <c r="BD1034" s="394"/>
      <c r="BE1034" s="394"/>
      <c r="BG1034" s="2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</row>
    <row r="1035" spans="1:100" s="1" customFormat="1" x14ac:dyDescent="0.25">
      <c r="A1035" s="394"/>
      <c r="B1035" s="394"/>
      <c r="C1035" s="394"/>
      <c r="D1035" s="394"/>
      <c r="E1035" s="394"/>
      <c r="F1035" s="394"/>
      <c r="G1035" s="394"/>
      <c r="H1035" s="394"/>
      <c r="I1035" s="394"/>
      <c r="J1035" s="394"/>
      <c r="K1035" s="394"/>
      <c r="L1035" s="394"/>
      <c r="M1035" s="394"/>
      <c r="N1035" s="394"/>
      <c r="O1035" s="394"/>
      <c r="P1035" s="400"/>
      <c r="Q1035" s="394"/>
      <c r="R1035" s="394"/>
      <c r="S1035" s="394"/>
      <c r="T1035" s="394"/>
      <c r="U1035" s="394"/>
      <c r="V1035" s="394"/>
      <c r="W1035" s="394"/>
      <c r="X1035" s="394"/>
      <c r="Y1035" s="399"/>
      <c r="Z1035" s="394"/>
      <c r="AA1035" s="401"/>
      <c r="AB1035" s="401"/>
      <c r="AC1035" s="401"/>
      <c r="AD1035" s="401"/>
      <c r="AE1035" s="362"/>
      <c r="AF1035" s="405"/>
      <c r="AG1035" s="401"/>
      <c r="AH1035" s="405"/>
      <c r="AI1035" s="401"/>
      <c r="AJ1035" s="401"/>
      <c r="AK1035" s="394"/>
      <c r="AL1035" s="394"/>
      <c r="AM1035" s="394"/>
      <c r="AN1035" s="399"/>
      <c r="AO1035" s="394"/>
      <c r="AP1035" s="401"/>
      <c r="AQ1035" s="401"/>
      <c r="AR1035" s="401"/>
      <c r="AS1035" s="406"/>
      <c r="AT1035" s="405"/>
      <c r="AU1035" s="405"/>
      <c r="AV1035" s="404"/>
      <c r="AW1035" s="405"/>
      <c r="AX1035" s="405"/>
      <c r="AY1035" s="405"/>
      <c r="AZ1035" s="404"/>
      <c r="BA1035" s="405"/>
      <c r="BB1035" s="405"/>
      <c r="BC1035" s="394"/>
      <c r="BD1035" s="394"/>
      <c r="BE1035" s="394"/>
      <c r="BG1035" s="2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</row>
    <row r="1036" spans="1:100" s="1" customFormat="1" x14ac:dyDescent="0.25">
      <c r="A1036" s="394"/>
      <c r="B1036" s="394"/>
      <c r="C1036" s="394"/>
      <c r="D1036" s="394"/>
      <c r="E1036" s="394"/>
      <c r="F1036" s="394"/>
      <c r="G1036" s="394"/>
      <c r="H1036" s="394"/>
      <c r="I1036" s="394"/>
      <c r="J1036" s="394"/>
      <c r="K1036" s="394"/>
      <c r="L1036" s="394"/>
      <c r="M1036" s="394"/>
      <c r="N1036" s="394"/>
      <c r="O1036" s="394"/>
      <c r="P1036" s="400"/>
      <c r="Q1036" s="394"/>
      <c r="R1036" s="394"/>
      <c r="S1036" s="394"/>
      <c r="T1036" s="394"/>
      <c r="U1036" s="394"/>
      <c r="V1036" s="394"/>
      <c r="W1036" s="394"/>
      <c r="X1036" s="394"/>
      <c r="Y1036" s="399"/>
      <c r="Z1036" s="394"/>
      <c r="AA1036" s="401"/>
      <c r="AB1036" s="401"/>
      <c r="AC1036" s="401"/>
      <c r="AD1036" s="401"/>
      <c r="AE1036" s="362"/>
      <c r="AF1036" s="405"/>
      <c r="AG1036" s="401"/>
      <c r="AH1036" s="405"/>
      <c r="AI1036" s="401"/>
      <c r="AJ1036" s="401"/>
      <c r="AK1036" s="394"/>
      <c r="AL1036" s="394"/>
      <c r="AM1036" s="394"/>
      <c r="AN1036" s="399"/>
      <c r="AO1036" s="394"/>
      <c r="AP1036" s="401"/>
      <c r="AQ1036" s="401"/>
      <c r="AR1036" s="401"/>
      <c r="AS1036" s="406"/>
      <c r="AT1036" s="405"/>
      <c r="AU1036" s="405"/>
      <c r="AV1036" s="404"/>
      <c r="AW1036" s="405"/>
      <c r="AX1036" s="405"/>
      <c r="AY1036" s="405"/>
      <c r="AZ1036" s="404"/>
      <c r="BA1036" s="405"/>
      <c r="BB1036" s="405"/>
      <c r="BC1036" s="394"/>
      <c r="BD1036" s="394"/>
      <c r="BE1036" s="394"/>
      <c r="BG1036" s="2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</row>
    <row r="1037" spans="1:100" s="1" customFormat="1" x14ac:dyDescent="0.25">
      <c r="A1037" s="394"/>
      <c r="B1037" s="394"/>
      <c r="C1037" s="394"/>
      <c r="D1037" s="394"/>
      <c r="E1037" s="394"/>
      <c r="F1037" s="394"/>
      <c r="G1037" s="394"/>
      <c r="H1037" s="394"/>
      <c r="I1037" s="394"/>
      <c r="J1037" s="394"/>
      <c r="K1037" s="394"/>
      <c r="L1037" s="394"/>
      <c r="M1037" s="394"/>
      <c r="N1037" s="394"/>
      <c r="O1037" s="394"/>
      <c r="P1037" s="400"/>
      <c r="Q1037" s="394"/>
      <c r="R1037" s="394"/>
      <c r="S1037" s="394"/>
      <c r="T1037" s="394"/>
      <c r="U1037" s="394"/>
      <c r="V1037" s="394"/>
      <c r="W1037" s="394"/>
      <c r="X1037" s="394"/>
      <c r="Y1037" s="399"/>
      <c r="Z1037" s="394"/>
      <c r="AA1037" s="401"/>
      <c r="AB1037" s="401"/>
      <c r="AC1037" s="401"/>
      <c r="AD1037" s="401"/>
      <c r="AE1037" s="362"/>
      <c r="AF1037" s="405"/>
      <c r="AG1037" s="401"/>
      <c r="AH1037" s="405"/>
      <c r="AI1037" s="401"/>
      <c r="AJ1037" s="401"/>
      <c r="AK1037" s="394"/>
      <c r="AL1037" s="394"/>
      <c r="AM1037" s="394"/>
      <c r="AN1037" s="399"/>
      <c r="AO1037" s="394"/>
      <c r="AP1037" s="401"/>
      <c r="AQ1037" s="401"/>
      <c r="AR1037" s="401"/>
      <c r="AS1037" s="406"/>
      <c r="AT1037" s="405"/>
      <c r="AU1037" s="405"/>
      <c r="AV1037" s="404"/>
      <c r="AW1037" s="405"/>
      <c r="AX1037" s="405"/>
      <c r="AY1037" s="405"/>
      <c r="AZ1037" s="404"/>
      <c r="BA1037" s="405"/>
      <c r="BB1037" s="405"/>
      <c r="BC1037" s="394"/>
      <c r="BD1037" s="394"/>
      <c r="BE1037" s="394"/>
      <c r="BG1037" s="2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</row>
    <row r="1038" spans="1:100" s="1" customFormat="1" x14ac:dyDescent="0.25">
      <c r="A1038" s="394"/>
      <c r="B1038" s="394"/>
      <c r="C1038" s="394"/>
      <c r="D1038" s="394"/>
      <c r="E1038" s="394"/>
      <c r="F1038" s="394"/>
      <c r="G1038" s="394"/>
      <c r="H1038" s="394"/>
      <c r="I1038" s="394"/>
      <c r="J1038" s="394"/>
      <c r="K1038" s="394"/>
      <c r="L1038" s="394"/>
      <c r="M1038" s="394"/>
      <c r="N1038" s="394"/>
      <c r="O1038" s="394"/>
      <c r="P1038" s="400"/>
      <c r="Q1038" s="394"/>
      <c r="R1038" s="394"/>
      <c r="S1038" s="394"/>
      <c r="T1038" s="394"/>
      <c r="U1038" s="394"/>
      <c r="V1038" s="394"/>
      <c r="W1038" s="394"/>
      <c r="X1038" s="394"/>
      <c r="Y1038" s="399"/>
      <c r="Z1038" s="394"/>
      <c r="AA1038" s="401"/>
      <c r="AB1038" s="401"/>
      <c r="AC1038" s="401"/>
      <c r="AD1038" s="401"/>
      <c r="AE1038" s="362"/>
      <c r="AF1038" s="405"/>
      <c r="AG1038" s="401"/>
      <c r="AH1038" s="405"/>
      <c r="AI1038" s="401"/>
      <c r="AJ1038" s="401"/>
      <c r="AK1038" s="394"/>
      <c r="AL1038" s="394"/>
      <c r="AM1038" s="394"/>
      <c r="AN1038" s="399"/>
      <c r="AO1038" s="394"/>
      <c r="AP1038" s="401"/>
      <c r="AQ1038" s="401"/>
      <c r="AR1038" s="401"/>
      <c r="AS1038" s="406"/>
      <c r="AT1038" s="405"/>
      <c r="AU1038" s="405"/>
      <c r="AV1038" s="404"/>
      <c r="AW1038" s="405"/>
      <c r="AX1038" s="405"/>
      <c r="AY1038" s="405"/>
      <c r="AZ1038" s="404"/>
      <c r="BA1038" s="405"/>
      <c r="BB1038" s="405"/>
      <c r="BC1038" s="394"/>
      <c r="BD1038" s="394"/>
      <c r="BE1038" s="394"/>
      <c r="BG1038" s="2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</row>
    <row r="1039" spans="1:100" s="1" customFormat="1" x14ac:dyDescent="0.25">
      <c r="A1039" s="394"/>
      <c r="B1039" s="394"/>
      <c r="C1039" s="394"/>
      <c r="D1039" s="394"/>
      <c r="E1039" s="394"/>
      <c r="F1039" s="394"/>
      <c r="G1039" s="394"/>
      <c r="H1039" s="394"/>
      <c r="I1039" s="394"/>
      <c r="J1039" s="394"/>
      <c r="K1039" s="394"/>
      <c r="L1039" s="394"/>
      <c r="M1039" s="394"/>
      <c r="N1039" s="394"/>
      <c r="O1039" s="394"/>
      <c r="P1039" s="400"/>
      <c r="Q1039" s="394"/>
      <c r="R1039" s="394"/>
      <c r="S1039" s="394"/>
      <c r="T1039" s="394"/>
      <c r="U1039" s="394"/>
      <c r="V1039" s="394"/>
      <c r="W1039" s="394"/>
      <c r="X1039" s="394"/>
      <c r="Y1039" s="399"/>
      <c r="Z1039" s="394"/>
      <c r="AA1039" s="401"/>
      <c r="AB1039" s="401"/>
      <c r="AC1039" s="401"/>
      <c r="AD1039" s="401"/>
      <c r="AE1039" s="362"/>
      <c r="AF1039" s="405"/>
      <c r="AG1039" s="401"/>
      <c r="AH1039" s="405"/>
      <c r="AI1039" s="401"/>
      <c r="AJ1039" s="401"/>
      <c r="AK1039" s="394"/>
      <c r="AL1039" s="394"/>
      <c r="AM1039" s="394"/>
      <c r="AN1039" s="399"/>
      <c r="AO1039" s="394"/>
      <c r="AP1039" s="401"/>
      <c r="AQ1039" s="401"/>
      <c r="AR1039" s="401"/>
      <c r="AS1039" s="406"/>
      <c r="AT1039" s="405"/>
      <c r="AU1039" s="405"/>
      <c r="AV1039" s="404"/>
      <c r="AW1039" s="405"/>
      <c r="AX1039" s="405"/>
      <c r="AY1039" s="405"/>
      <c r="AZ1039" s="404"/>
      <c r="BA1039" s="405"/>
      <c r="BB1039" s="405"/>
      <c r="BC1039" s="394"/>
      <c r="BD1039" s="394"/>
      <c r="BE1039" s="394"/>
      <c r="BG1039" s="2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</row>
    <row r="1040" spans="1:100" s="1" customFormat="1" x14ac:dyDescent="0.25">
      <c r="A1040" s="394"/>
      <c r="B1040" s="394"/>
      <c r="C1040" s="394"/>
      <c r="D1040" s="394"/>
      <c r="E1040" s="394"/>
      <c r="F1040" s="394"/>
      <c r="G1040" s="394"/>
      <c r="H1040" s="394"/>
      <c r="I1040" s="394"/>
      <c r="J1040" s="394"/>
      <c r="K1040" s="394"/>
      <c r="L1040" s="394"/>
      <c r="M1040" s="394"/>
      <c r="N1040" s="394"/>
      <c r="O1040" s="394"/>
      <c r="P1040" s="400"/>
      <c r="Q1040" s="394"/>
      <c r="R1040" s="394"/>
      <c r="S1040" s="394"/>
      <c r="T1040" s="394"/>
      <c r="U1040" s="394"/>
      <c r="V1040" s="394"/>
      <c r="W1040" s="394"/>
      <c r="X1040" s="394"/>
      <c r="Y1040" s="399"/>
      <c r="Z1040" s="394"/>
      <c r="AA1040" s="401"/>
      <c r="AB1040" s="401"/>
      <c r="AC1040" s="401"/>
      <c r="AD1040" s="401"/>
      <c r="AE1040" s="362"/>
      <c r="AF1040" s="405"/>
      <c r="AG1040" s="401"/>
      <c r="AH1040" s="405"/>
      <c r="AI1040" s="401"/>
      <c r="AJ1040" s="401"/>
      <c r="AK1040" s="394"/>
      <c r="AL1040" s="394"/>
      <c r="AM1040" s="394"/>
      <c r="AN1040" s="399"/>
      <c r="AO1040" s="394"/>
      <c r="AP1040" s="401"/>
      <c r="AQ1040" s="401"/>
      <c r="AR1040" s="401"/>
      <c r="AS1040" s="406"/>
      <c r="AT1040" s="405"/>
      <c r="AU1040" s="405"/>
      <c r="AV1040" s="404"/>
      <c r="AW1040" s="405"/>
      <c r="AX1040" s="405"/>
      <c r="AY1040" s="405"/>
      <c r="AZ1040" s="404"/>
      <c r="BA1040" s="405"/>
      <c r="BB1040" s="405"/>
      <c r="BC1040" s="394"/>
      <c r="BD1040" s="394"/>
      <c r="BE1040" s="394"/>
      <c r="BG1040" s="2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</row>
    <row r="1041" spans="1:100" s="1" customFormat="1" x14ac:dyDescent="0.25">
      <c r="A1041" s="394"/>
      <c r="B1041" s="394"/>
      <c r="C1041" s="394"/>
      <c r="D1041" s="394"/>
      <c r="E1041" s="394"/>
      <c r="F1041" s="394"/>
      <c r="G1041" s="394"/>
      <c r="H1041" s="394"/>
      <c r="I1041" s="394"/>
      <c r="J1041" s="394"/>
      <c r="K1041" s="394"/>
      <c r="L1041" s="394"/>
      <c r="M1041" s="394"/>
      <c r="N1041" s="394"/>
      <c r="O1041" s="394"/>
      <c r="P1041" s="400"/>
      <c r="Q1041" s="394"/>
      <c r="R1041" s="394"/>
      <c r="S1041" s="394"/>
      <c r="T1041" s="394"/>
      <c r="U1041" s="394"/>
      <c r="V1041" s="394"/>
      <c r="W1041" s="394"/>
      <c r="X1041" s="394"/>
      <c r="Y1041" s="399"/>
      <c r="Z1041" s="394"/>
      <c r="AA1041" s="401"/>
      <c r="AB1041" s="401"/>
      <c r="AC1041" s="401"/>
      <c r="AD1041" s="401"/>
      <c r="AE1041" s="362"/>
      <c r="AF1041" s="405"/>
      <c r="AG1041" s="401"/>
      <c r="AH1041" s="405"/>
      <c r="AI1041" s="401"/>
      <c r="AJ1041" s="401"/>
      <c r="AK1041" s="394"/>
      <c r="AL1041" s="394"/>
      <c r="AM1041" s="394"/>
      <c r="AN1041" s="399"/>
      <c r="AO1041" s="394"/>
      <c r="AP1041" s="401"/>
      <c r="AQ1041" s="401"/>
      <c r="AR1041" s="401"/>
      <c r="AS1041" s="406"/>
      <c r="AT1041" s="405"/>
      <c r="AU1041" s="405"/>
      <c r="AV1041" s="404"/>
      <c r="AW1041" s="405"/>
      <c r="AX1041" s="405"/>
      <c r="AY1041" s="405"/>
      <c r="AZ1041" s="404"/>
      <c r="BA1041" s="405"/>
      <c r="BB1041" s="405"/>
      <c r="BC1041" s="394"/>
      <c r="BD1041" s="394"/>
      <c r="BE1041" s="394"/>
      <c r="BG1041" s="2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</row>
    <row r="1042" spans="1:100" s="1" customFormat="1" x14ac:dyDescent="0.25">
      <c r="A1042" s="394"/>
      <c r="B1042" s="394"/>
      <c r="C1042" s="394"/>
      <c r="D1042" s="394"/>
      <c r="E1042" s="394"/>
      <c r="F1042" s="394"/>
      <c r="G1042" s="394"/>
      <c r="H1042" s="394"/>
      <c r="I1042" s="394"/>
      <c r="J1042" s="394"/>
      <c r="K1042" s="394"/>
      <c r="L1042" s="394"/>
      <c r="M1042" s="394"/>
      <c r="N1042" s="394"/>
      <c r="O1042" s="394"/>
      <c r="P1042" s="400"/>
      <c r="Q1042" s="394"/>
      <c r="R1042" s="394"/>
      <c r="S1042" s="394"/>
      <c r="T1042" s="394"/>
      <c r="U1042" s="394"/>
      <c r="V1042" s="394"/>
      <c r="W1042" s="394"/>
      <c r="X1042" s="394"/>
      <c r="Y1042" s="399"/>
      <c r="Z1042" s="394"/>
      <c r="AA1042" s="401"/>
      <c r="AB1042" s="401"/>
      <c r="AC1042" s="401"/>
      <c r="AD1042" s="401"/>
      <c r="AE1042" s="362"/>
      <c r="AF1042" s="405"/>
      <c r="AG1042" s="401"/>
      <c r="AH1042" s="405"/>
      <c r="AI1042" s="401"/>
      <c r="AJ1042" s="401"/>
      <c r="AK1042" s="394"/>
      <c r="AL1042" s="394"/>
      <c r="AM1042" s="394"/>
      <c r="AN1042" s="399"/>
      <c r="AO1042" s="394"/>
      <c r="AP1042" s="401"/>
      <c r="AQ1042" s="401"/>
      <c r="AR1042" s="401"/>
      <c r="AS1042" s="406"/>
      <c r="AT1042" s="405"/>
      <c r="AU1042" s="405"/>
      <c r="AV1042" s="404"/>
      <c r="AW1042" s="405"/>
      <c r="AX1042" s="405"/>
      <c r="AY1042" s="405"/>
      <c r="AZ1042" s="404"/>
      <c r="BA1042" s="405"/>
      <c r="BB1042" s="405"/>
      <c r="BC1042" s="394"/>
      <c r="BD1042" s="394"/>
      <c r="BE1042" s="394"/>
      <c r="BG1042" s="2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</row>
    <row r="1043" spans="1:100" s="1" customFormat="1" x14ac:dyDescent="0.25">
      <c r="A1043" s="394"/>
      <c r="B1043" s="394"/>
      <c r="C1043" s="394"/>
      <c r="D1043" s="394"/>
      <c r="E1043" s="394"/>
      <c r="F1043" s="394"/>
      <c r="G1043" s="394"/>
      <c r="H1043" s="394"/>
      <c r="I1043" s="394"/>
      <c r="J1043" s="394"/>
      <c r="K1043" s="394"/>
      <c r="L1043" s="394"/>
      <c r="M1043" s="394"/>
      <c r="N1043" s="394"/>
      <c r="O1043" s="394"/>
      <c r="P1043" s="400"/>
      <c r="Q1043" s="394"/>
      <c r="R1043" s="394"/>
      <c r="S1043" s="394"/>
      <c r="T1043" s="394"/>
      <c r="U1043" s="394"/>
      <c r="V1043" s="394"/>
      <c r="W1043" s="394"/>
      <c r="X1043" s="394"/>
      <c r="Y1043" s="399"/>
      <c r="Z1043" s="394"/>
      <c r="AA1043" s="401"/>
      <c r="AB1043" s="401"/>
      <c r="AC1043" s="401"/>
      <c r="AD1043" s="401"/>
      <c r="AE1043" s="362"/>
      <c r="AF1043" s="405"/>
      <c r="AG1043" s="401"/>
      <c r="AH1043" s="405"/>
      <c r="AI1043" s="401"/>
      <c r="AJ1043" s="401"/>
      <c r="AK1043" s="394"/>
      <c r="AL1043" s="394"/>
      <c r="AM1043" s="394"/>
      <c r="AN1043" s="399"/>
      <c r="AO1043" s="394"/>
      <c r="AP1043" s="401"/>
      <c r="AQ1043" s="401"/>
      <c r="AR1043" s="401"/>
      <c r="AS1043" s="406"/>
      <c r="AT1043" s="405"/>
      <c r="AU1043" s="405"/>
      <c r="AV1043" s="404"/>
      <c r="AW1043" s="405"/>
      <c r="AX1043" s="405"/>
      <c r="AY1043" s="405"/>
      <c r="AZ1043" s="404"/>
      <c r="BA1043" s="405"/>
      <c r="BB1043" s="405"/>
      <c r="BC1043" s="394"/>
      <c r="BD1043" s="394"/>
      <c r="BE1043" s="394"/>
      <c r="BG1043" s="2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</row>
    <row r="1044" spans="1:100" s="1" customFormat="1" x14ac:dyDescent="0.25">
      <c r="A1044" s="394"/>
      <c r="B1044" s="394"/>
      <c r="C1044" s="394"/>
      <c r="D1044" s="394"/>
      <c r="E1044" s="394"/>
      <c r="F1044" s="394"/>
      <c r="G1044" s="394"/>
      <c r="H1044" s="394"/>
      <c r="I1044" s="394"/>
      <c r="J1044" s="394"/>
      <c r="K1044" s="394"/>
      <c r="L1044" s="394"/>
      <c r="M1044" s="394"/>
      <c r="N1044" s="394"/>
      <c r="O1044" s="394"/>
      <c r="P1044" s="400"/>
      <c r="Q1044" s="394"/>
      <c r="R1044" s="394"/>
      <c r="S1044" s="394"/>
      <c r="T1044" s="394"/>
      <c r="U1044" s="394"/>
      <c r="V1044" s="394"/>
      <c r="W1044" s="394"/>
      <c r="X1044" s="394"/>
      <c r="Y1044" s="399"/>
      <c r="Z1044" s="394"/>
      <c r="AA1044" s="401"/>
      <c r="AB1044" s="401"/>
      <c r="AC1044" s="401"/>
      <c r="AD1044" s="401"/>
      <c r="AE1044" s="362"/>
      <c r="AF1044" s="405"/>
      <c r="AG1044" s="401"/>
      <c r="AH1044" s="405"/>
      <c r="AI1044" s="401"/>
      <c r="AJ1044" s="401"/>
      <c r="AK1044" s="394"/>
      <c r="AL1044" s="394"/>
      <c r="AM1044" s="394"/>
      <c r="AN1044" s="399"/>
      <c r="AO1044" s="394"/>
      <c r="AP1044" s="401"/>
      <c r="AQ1044" s="401"/>
      <c r="AR1044" s="401"/>
      <c r="AS1044" s="406"/>
      <c r="AT1044" s="405"/>
      <c r="AU1044" s="405"/>
      <c r="AV1044" s="404"/>
      <c r="AW1044" s="405"/>
      <c r="AX1044" s="405"/>
      <c r="AY1044" s="405"/>
      <c r="AZ1044" s="404"/>
      <c r="BA1044" s="405"/>
      <c r="BB1044" s="405"/>
      <c r="BC1044" s="394"/>
      <c r="BD1044" s="394"/>
      <c r="BE1044" s="394"/>
      <c r="BG1044" s="2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</row>
    <row r="1045" spans="1:100" s="1" customFormat="1" x14ac:dyDescent="0.25">
      <c r="A1045" s="394"/>
      <c r="B1045" s="394"/>
      <c r="C1045" s="394"/>
      <c r="D1045" s="394"/>
      <c r="E1045" s="394"/>
      <c r="F1045" s="394"/>
      <c r="G1045" s="394"/>
      <c r="H1045" s="394"/>
      <c r="I1045" s="394"/>
      <c r="J1045" s="394"/>
      <c r="K1045" s="394"/>
      <c r="L1045" s="394"/>
      <c r="M1045" s="394"/>
      <c r="N1045" s="394"/>
      <c r="O1045" s="394"/>
      <c r="P1045" s="400"/>
      <c r="Q1045" s="394"/>
      <c r="R1045" s="394"/>
      <c r="S1045" s="394"/>
      <c r="T1045" s="394"/>
      <c r="U1045" s="394"/>
      <c r="V1045" s="394"/>
      <c r="W1045" s="394"/>
      <c r="X1045" s="394"/>
      <c r="Y1045" s="399"/>
      <c r="Z1045" s="394"/>
      <c r="AA1045" s="401"/>
      <c r="AB1045" s="401"/>
      <c r="AC1045" s="401"/>
      <c r="AD1045" s="401"/>
      <c r="AE1045" s="362"/>
      <c r="AF1045" s="405"/>
      <c r="AG1045" s="401"/>
      <c r="AH1045" s="405"/>
      <c r="AI1045" s="401"/>
      <c r="AJ1045" s="401"/>
      <c r="AK1045" s="394"/>
      <c r="AL1045" s="394"/>
      <c r="AM1045" s="394"/>
      <c r="AN1045" s="399"/>
      <c r="AO1045" s="394"/>
      <c r="AP1045" s="401"/>
      <c r="AQ1045" s="401"/>
      <c r="AR1045" s="401"/>
      <c r="AS1045" s="406"/>
      <c r="AT1045" s="405"/>
      <c r="AU1045" s="405"/>
      <c r="AV1045" s="404"/>
      <c r="AW1045" s="405"/>
      <c r="AX1045" s="405"/>
      <c r="AY1045" s="405"/>
      <c r="AZ1045" s="404"/>
      <c r="BA1045" s="405"/>
      <c r="BB1045" s="405"/>
      <c r="BC1045" s="394"/>
      <c r="BD1045" s="394"/>
      <c r="BE1045" s="394"/>
      <c r="BG1045" s="2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</row>
    <row r="1046" spans="1:100" s="1" customFormat="1" x14ac:dyDescent="0.25">
      <c r="A1046" s="394"/>
      <c r="B1046" s="394"/>
      <c r="C1046" s="394"/>
      <c r="D1046" s="394"/>
      <c r="E1046" s="394"/>
      <c r="F1046" s="394"/>
      <c r="G1046" s="394"/>
      <c r="H1046" s="394"/>
      <c r="I1046" s="394"/>
      <c r="J1046" s="394"/>
      <c r="K1046" s="394"/>
      <c r="L1046" s="394"/>
      <c r="M1046" s="394"/>
      <c r="N1046" s="394"/>
      <c r="O1046" s="394"/>
      <c r="P1046" s="400"/>
      <c r="Q1046" s="394"/>
      <c r="R1046" s="394"/>
      <c r="S1046" s="394"/>
      <c r="T1046" s="394"/>
      <c r="U1046" s="394"/>
      <c r="V1046" s="394"/>
      <c r="W1046" s="394"/>
      <c r="X1046" s="394"/>
      <c r="Y1046" s="399"/>
      <c r="Z1046" s="394"/>
      <c r="AA1046" s="401"/>
      <c r="AB1046" s="401"/>
      <c r="AC1046" s="401"/>
      <c r="AD1046" s="401"/>
      <c r="AE1046" s="362"/>
      <c r="AF1046" s="405"/>
      <c r="AG1046" s="401"/>
      <c r="AH1046" s="405"/>
      <c r="AI1046" s="401"/>
      <c r="AJ1046" s="401"/>
      <c r="AK1046" s="394"/>
      <c r="AL1046" s="394"/>
      <c r="AM1046" s="394"/>
      <c r="AN1046" s="399"/>
      <c r="AO1046" s="394"/>
      <c r="AP1046" s="401"/>
      <c r="AQ1046" s="401"/>
      <c r="AR1046" s="401"/>
      <c r="AS1046" s="406"/>
      <c r="AT1046" s="405"/>
      <c r="AU1046" s="405"/>
      <c r="AV1046" s="404"/>
      <c r="AW1046" s="405"/>
      <c r="AX1046" s="405"/>
      <c r="AY1046" s="405"/>
      <c r="AZ1046" s="404"/>
      <c r="BA1046" s="405"/>
      <c r="BB1046" s="405"/>
      <c r="BC1046" s="394"/>
      <c r="BD1046" s="394"/>
      <c r="BE1046" s="394"/>
      <c r="BG1046" s="2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</row>
    <row r="1047" spans="1:100" s="1" customFormat="1" x14ac:dyDescent="0.25">
      <c r="A1047" s="394"/>
      <c r="B1047" s="394"/>
      <c r="C1047" s="394"/>
      <c r="D1047" s="394"/>
      <c r="E1047" s="394"/>
      <c r="F1047" s="394"/>
      <c r="G1047" s="394"/>
      <c r="H1047" s="394"/>
      <c r="I1047" s="394"/>
      <c r="J1047" s="394"/>
      <c r="K1047" s="394"/>
      <c r="L1047" s="394"/>
      <c r="M1047" s="394"/>
      <c r="N1047" s="394"/>
      <c r="O1047" s="394"/>
      <c r="P1047" s="400"/>
      <c r="Q1047" s="394"/>
      <c r="R1047" s="394"/>
      <c r="S1047" s="394"/>
      <c r="T1047" s="394"/>
      <c r="U1047" s="394"/>
      <c r="V1047" s="394"/>
      <c r="W1047" s="394"/>
      <c r="X1047" s="394"/>
      <c r="Y1047" s="399"/>
      <c r="Z1047" s="394"/>
      <c r="AA1047" s="401"/>
      <c r="AB1047" s="401"/>
      <c r="AC1047" s="401"/>
      <c r="AD1047" s="401"/>
      <c r="AE1047" s="362"/>
      <c r="AF1047" s="405"/>
      <c r="AG1047" s="401"/>
      <c r="AH1047" s="405"/>
      <c r="AI1047" s="401"/>
      <c r="AJ1047" s="401"/>
      <c r="AK1047" s="394"/>
      <c r="AL1047" s="394"/>
      <c r="AM1047" s="394"/>
      <c r="AN1047" s="399"/>
      <c r="AO1047" s="394"/>
      <c r="AP1047" s="401"/>
      <c r="AQ1047" s="401"/>
      <c r="AR1047" s="401"/>
      <c r="AS1047" s="406"/>
      <c r="AT1047" s="405"/>
      <c r="AU1047" s="405"/>
      <c r="AV1047" s="404"/>
      <c r="AW1047" s="405"/>
      <c r="AX1047" s="405"/>
      <c r="AY1047" s="405"/>
      <c r="AZ1047" s="404"/>
      <c r="BA1047" s="405"/>
      <c r="BB1047" s="405"/>
      <c r="BC1047" s="394"/>
      <c r="BD1047" s="394"/>
      <c r="BE1047" s="394"/>
      <c r="BG1047" s="2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</row>
    <row r="1048" spans="1:100" s="1" customFormat="1" x14ac:dyDescent="0.25">
      <c r="A1048" s="394"/>
      <c r="B1048" s="394"/>
      <c r="C1048" s="394"/>
      <c r="D1048" s="394"/>
      <c r="E1048" s="394"/>
      <c r="F1048" s="394"/>
      <c r="G1048" s="394"/>
      <c r="H1048" s="394"/>
      <c r="I1048" s="394"/>
      <c r="J1048" s="394"/>
      <c r="K1048" s="394"/>
      <c r="L1048" s="394"/>
      <c r="M1048" s="394"/>
      <c r="N1048" s="394"/>
      <c r="O1048" s="394"/>
      <c r="P1048" s="400"/>
      <c r="Q1048" s="394"/>
      <c r="R1048" s="394"/>
      <c r="S1048" s="394"/>
      <c r="T1048" s="394"/>
      <c r="U1048" s="394"/>
      <c r="V1048" s="394"/>
      <c r="W1048" s="394"/>
      <c r="X1048" s="394"/>
      <c r="Y1048" s="399"/>
      <c r="Z1048" s="394"/>
      <c r="AA1048" s="401"/>
      <c r="AB1048" s="401"/>
      <c r="AC1048" s="401"/>
      <c r="AD1048" s="401"/>
      <c r="AE1048" s="362"/>
      <c r="AF1048" s="405"/>
      <c r="AG1048" s="401"/>
      <c r="AH1048" s="405"/>
      <c r="AI1048" s="401"/>
      <c r="AJ1048" s="401"/>
      <c r="AK1048" s="394"/>
      <c r="AL1048" s="394"/>
      <c r="AM1048" s="394"/>
      <c r="AN1048" s="399"/>
      <c r="AO1048" s="394"/>
      <c r="AP1048" s="401"/>
      <c r="AQ1048" s="401"/>
      <c r="AR1048" s="401"/>
      <c r="AS1048" s="406"/>
      <c r="AT1048" s="405"/>
      <c r="AU1048" s="405"/>
      <c r="AV1048" s="404"/>
      <c r="AW1048" s="405"/>
      <c r="AX1048" s="405"/>
      <c r="AY1048" s="405"/>
      <c r="AZ1048" s="404"/>
      <c r="BA1048" s="405"/>
      <c r="BB1048" s="405"/>
      <c r="BC1048" s="394"/>
      <c r="BD1048" s="394"/>
      <c r="BE1048" s="394"/>
      <c r="BG1048" s="2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</row>
    <row r="1049" spans="1:100" s="1" customFormat="1" x14ac:dyDescent="0.25">
      <c r="A1049" s="394"/>
      <c r="B1049" s="394"/>
      <c r="C1049" s="394"/>
      <c r="D1049" s="394"/>
      <c r="E1049" s="394"/>
      <c r="F1049" s="394"/>
      <c r="G1049" s="394"/>
      <c r="H1049" s="394"/>
      <c r="I1049" s="394"/>
      <c r="J1049" s="394"/>
      <c r="K1049" s="394"/>
      <c r="L1049" s="394"/>
      <c r="M1049" s="394"/>
      <c r="N1049" s="394"/>
      <c r="O1049" s="394"/>
      <c r="P1049" s="400"/>
      <c r="Q1049" s="394"/>
      <c r="R1049" s="394"/>
      <c r="S1049" s="394"/>
      <c r="T1049" s="394"/>
      <c r="U1049" s="394"/>
      <c r="V1049" s="394"/>
      <c r="W1049" s="394"/>
      <c r="X1049" s="394"/>
      <c r="Y1049" s="399"/>
      <c r="Z1049" s="394"/>
      <c r="AA1049" s="401"/>
      <c r="AB1049" s="401"/>
      <c r="AC1049" s="401"/>
      <c r="AD1049" s="401"/>
      <c r="AE1049" s="362"/>
      <c r="AF1049" s="405"/>
      <c r="AG1049" s="401"/>
      <c r="AH1049" s="405"/>
      <c r="AI1049" s="401"/>
      <c r="AJ1049" s="401"/>
      <c r="AK1049" s="394"/>
      <c r="AL1049" s="394"/>
      <c r="AM1049" s="394"/>
      <c r="AN1049" s="399"/>
      <c r="AO1049" s="394"/>
      <c r="AP1049" s="401"/>
      <c r="AQ1049" s="401"/>
      <c r="AR1049" s="401"/>
      <c r="AS1049" s="406"/>
      <c r="AT1049" s="405"/>
      <c r="AU1049" s="405"/>
      <c r="AV1049" s="404"/>
      <c r="AW1049" s="405"/>
      <c r="AX1049" s="405"/>
      <c r="AY1049" s="405"/>
      <c r="AZ1049" s="404"/>
      <c r="BA1049" s="405"/>
      <c r="BB1049" s="405"/>
      <c r="BC1049" s="394"/>
      <c r="BD1049" s="394"/>
      <c r="BE1049" s="394"/>
      <c r="BG1049" s="2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</row>
    <row r="1050" spans="1:100" s="1" customFormat="1" x14ac:dyDescent="0.25">
      <c r="A1050" s="394"/>
      <c r="B1050" s="394"/>
      <c r="C1050" s="394"/>
      <c r="D1050" s="394"/>
      <c r="E1050" s="394"/>
      <c r="F1050" s="394"/>
      <c r="G1050" s="394"/>
      <c r="H1050" s="394"/>
      <c r="I1050" s="394"/>
      <c r="J1050" s="394"/>
      <c r="K1050" s="394"/>
      <c r="L1050" s="394"/>
      <c r="M1050" s="394"/>
      <c r="N1050" s="394"/>
      <c r="O1050" s="394"/>
      <c r="P1050" s="400"/>
      <c r="Q1050" s="394"/>
      <c r="R1050" s="394"/>
      <c r="S1050" s="394"/>
      <c r="T1050" s="394"/>
      <c r="U1050" s="394"/>
      <c r="V1050" s="394"/>
      <c r="W1050" s="394"/>
      <c r="X1050" s="394"/>
      <c r="Y1050" s="399"/>
      <c r="Z1050" s="394"/>
      <c r="AA1050" s="401"/>
      <c r="AB1050" s="401"/>
      <c r="AC1050" s="401"/>
      <c r="AD1050" s="401"/>
      <c r="AE1050" s="362"/>
      <c r="AF1050" s="405"/>
      <c r="AG1050" s="401"/>
      <c r="AH1050" s="405"/>
      <c r="AI1050" s="401"/>
      <c r="AJ1050" s="401"/>
      <c r="AK1050" s="394"/>
      <c r="AL1050" s="394"/>
      <c r="AM1050" s="394"/>
      <c r="AN1050" s="399"/>
      <c r="AO1050" s="394"/>
      <c r="AP1050" s="401"/>
      <c r="AQ1050" s="401"/>
      <c r="AR1050" s="401"/>
      <c r="AS1050" s="406"/>
      <c r="AT1050" s="405"/>
      <c r="AU1050" s="405"/>
      <c r="AV1050" s="404"/>
      <c r="AW1050" s="405"/>
      <c r="AX1050" s="405"/>
      <c r="AY1050" s="405"/>
      <c r="AZ1050" s="404"/>
      <c r="BA1050" s="405"/>
      <c r="BB1050" s="405"/>
      <c r="BC1050" s="394"/>
      <c r="BD1050" s="394"/>
      <c r="BE1050" s="394"/>
      <c r="BG1050" s="2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</row>
    <row r="1051" spans="1:100" s="1" customFormat="1" x14ac:dyDescent="0.25">
      <c r="A1051" s="394"/>
      <c r="B1051" s="394"/>
      <c r="C1051" s="394"/>
      <c r="D1051" s="394"/>
      <c r="E1051" s="394"/>
      <c r="F1051" s="394"/>
      <c r="G1051" s="394"/>
      <c r="H1051" s="394"/>
      <c r="I1051" s="394"/>
      <c r="J1051" s="394"/>
      <c r="K1051" s="394"/>
      <c r="L1051" s="394"/>
      <c r="M1051" s="394"/>
      <c r="N1051" s="394"/>
      <c r="O1051" s="394"/>
      <c r="P1051" s="400"/>
      <c r="Q1051" s="394"/>
      <c r="R1051" s="394"/>
      <c r="S1051" s="394"/>
      <c r="T1051" s="394"/>
      <c r="U1051" s="394"/>
      <c r="V1051" s="394"/>
      <c r="W1051" s="394"/>
      <c r="X1051" s="394"/>
      <c r="Y1051" s="399"/>
      <c r="Z1051" s="394"/>
      <c r="AA1051" s="401"/>
      <c r="AB1051" s="401"/>
      <c r="AC1051" s="401"/>
      <c r="AD1051" s="401"/>
      <c r="AE1051" s="362"/>
      <c r="AF1051" s="405"/>
      <c r="AG1051" s="401"/>
      <c r="AH1051" s="405"/>
      <c r="AI1051" s="401"/>
      <c r="AJ1051" s="401"/>
      <c r="AK1051" s="394"/>
      <c r="AL1051" s="394"/>
      <c r="AM1051" s="394"/>
      <c r="AN1051" s="399"/>
      <c r="AO1051" s="394"/>
      <c r="AP1051" s="401"/>
      <c r="AQ1051" s="401"/>
      <c r="AR1051" s="401"/>
      <c r="AS1051" s="406"/>
      <c r="AT1051" s="405"/>
      <c r="AU1051" s="405"/>
      <c r="AV1051" s="404"/>
      <c r="AW1051" s="405"/>
      <c r="AX1051" s="405"/>
      <c r="AY1051" s="405"/>
      <c r="AZ1051" s="404"/>
      <c r="BA1051" s="405"/>
      <c r="BB1051" s="405"/>
      <c r="BC1051" s="394"/>
      <c r="BD1051" s="394"/>
      <c r="BE1051" s="394"/>
      <c r="BG1051" s="2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</row>
    <row r="1052" spans="1:100" s="1" customFormat="1" x14ac:dyDescent="0.25">
      <c r="A1052" s="394"/>
      <c r="B1052" s="394"/>
      <c r="C1052" s="394"/>
      <c r="D1052" s="394"/>
      <c r="E1052" s="394"/>
      <c r="F1052" s="394"/>
      <c r="G1052" s="394"/>
      <c r="H1052" s="394"/>
      <c r="I1052" s="394"/>
      <c r="J1052" s="394"/>
      <c r="K1052" s="394"/>
      <c r="L1052" s="394"/>
      <c r="M1052" s="394"/>
      <c r="N1052" s="394"/>
      <c r="O1052" s="394"/>
      <c r="P1052" s="400"/>
      <c r="Q1052" s="394"/>
      <c r="R1052" s="394"/>
      <c r="S1052" s="394"/>
      <c r="T1052" s="394"/>
      <c r="U1052" s="394"/>
      <c r="V1052" s="394"/>
      <c r="W1052" s="394"/>
      <c r="X1052" s="394"/>
      <c r="Y1052" s="399"/>
      <c r="Z1052" s="394"/>
      <c r="AA1052" s="401"/>
      <c r="AB1052" s="401"/>
      <c r="AC1052" s="401"/>
      <c r="AD1052" s="401"/>
      <c r="AE1052" s="362"/>
      <c r="AF1052" s="405"/>
      <c r="AG1052" s="401"/>
      <c r="AH1052" s="405"/>
      <c r="AI1052" s="401"/>
      <c r="AJ1052" s="401"/>
      <c r="AK1052" s="394"/>
      <c r="AL1052" s="394"/>
      <c r="AM1052" s="394"/>
      <c r="AN1052" s="399"/>
      <c r="AO1052" s="394"/>
      <c r="AP1052" s="401"/>
      <c r="AQ1052" s="401"/>
      <c r="AR1052" s="401"/>
      <c r="AS1052" s="406"/>
      <c r="AT1052" s="405"/>
      <c r="AU1052" s="405"/>
      <c r="AV1052" s="404"/>
      <c r="AW1052" s="405"/>
      <c r="AX1052" s="405"/>
      <c r="AY1052" s="405"/>
      <c r="AZ1052" s="404"/>
      <c r="BA1052" s="405"/>
      <c r="BB1052" s="405"/>
      <c r="BC1052" s="394"/>
      <c r="BD1052" s="394"/>
      <c r="BE1052" s="394"/>
      <c r="BG1052" s="2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</row>
    <row r="1053" spans="1:100" s="1" customFormat="1" x14ac:dyDescent="0.25">
      <c r="A1053" s="394"/>
      <c r="B1053" s="394"/>
      <c r="C1053" s="394"/>
      <c r="D1053" s="394"/>
      <c r="E1053" s="394"/>
      <c r="F1053" s="394"/>
      <c r="G1053" s="394"/>
      <c r="H1053" s="394"/>
      <c r="I1053" s="394"/>
      <c r="J1053" s="394"/>
      <c r="K1053" s="394"/>
      <c r="L1053" s="394"/>
      <c r="M1053" s="394"/>
      <c r="N1053" s="394"/>
      <c r="O1053" s="394"/>
      <c r="P1053" s="400"/>
      <c r="Q1053" s="394"/>
      <c r="R1053" s="394"/>
      <c r="S1053" s="394"/>
      <c r="T1053" s="394"/>
      <c r="U1053" s="394"/>
      <c r="V1053" s="394"/>
      <c r="W1053" s="394"/>
      <c r="X1053" s="394"/>
      <c r="Y1053" s="399"/>
      <c r="Z1053" s="394"/>
      <c r="AA1053" s="401"/>
      <c r="AB1053" s="401"/>
      <c r="AC1053" s="401"/>
      <c r="AD1053" s="401"/>
      <c r="AE1053" s="362"/>
      <c r="AF1053" s="405"/>
      <c r="AG1053" s="401"/>
      <c r="AH1053" s="405"/>
      <c r="AI1053" s="401"/>
      <c r="AJ1053" s="401"/>
      <c r="AK1053" s="394"/>
      <c r="AL1053" s="394"/>
      <c r="AM1053" s="394"/>
      <c r="AN1053" s="399"/>
      <c r="AO1053" s="394"/>
      <c r="AP1053" s="401"/>
      <c r="AQ1053" s="401"/>
      <c r="AR1053" s="401"/>
      <c r="AS1053" s="406"/>
      <c r="AT1053" s="405"/>
      <c r="AU1053" s="405"/>
      <c r="AV1053" s="404"/>
      <c r="AW1053" s="405"/>
      <c r="AX1053" s="405"/>
      <c r="AY1053" s="405"/>
      <c r="AZ1053" s="404"/>
      <c r="BA1053" s="405"/>
      <c r="BB1053" s="405"/>
      <c r="BC1053" s="394"/>
      <c r="BD1053" s="394"/>
      <c r="BE1053" s="394"/>
      <c r="BG1053" s="2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</row>
    <row r="1054" spans="1:100" s="1" customFormat="1" x14ac:dyDescent="0.25">
      <c r="A1054" s="394"/>
      <c r="B1054" s="394"/>
      <c r="C1054" s="394"/>
      <c r="D1054" s="394"/>
      <c r="E1054" s="394"/>
      <c r="F1054" s="394"/>
      <c r="G1054" s="394"/>
      <c r="H1054" s="394"/>
      <c r="I1054" s="394"/>
      <c r="J1054" s="394"/>
      <c r="K1054" s="394"/>
      <c r="L1054" s="394"/>
      <c r="M1054" s="394"/>
      <c r="N1054" s="394"/>
      <c r="O1054" s="394"/>
      <c r="P1054" s="400"/>
      <c r="Q1054" s="394"/>
      <c r="R1054" s="394"/>
      <c r="S1054" s="394"/>
      <c r="T1054" s="394"/>
      <c r="U1054" s="394"/>
      <c r="V1054" s="394"/>
      <c r="W1054" s="394"/>
      <c r="X1054" s="394"/>
      <c r="Y1054" s="399"/>
      <c r="Z1054" s="394"/>
      <c r="AA1054" s="401"/>
      <c r="AB1054" s="401"/>
      <c r="AC1054" s="401"/>
      <c r="AD1054" s="401"/>
      <c r="AE1054" s="362"/>
      <c r="AF1054" s="405"/>
      <c r="AG1054" s="401"/>
      <c r="AH1054" s="405"/>
      <c r="AI1054" s="401"/>
      <c r="AJ1054" s="401"/>
      <c r="AK1054" s="394"/>
      <c r="AL1054" s="394"/>
      <c r="AM1054" s="394"/>
      <c r="AN1054" s="399"/>
      <c r="AO1054" s="394"/>
      <c r="AP1054" s="401"/>
      <c r="AQ1054" s="401"/>
      <c r="AR1054" s="401"/>
      <c r="AS1054" s="406"/>
      <c r="AT1054" s="405"/>
      <c r="AU1054" s="405"/>
      <c r="AV1054" s="404"/>
      <c r="AW1054" s="405"/>
      <c r="AX1054" s="405"/>
      <c r="AY1054" s="405"/>
      <c r="AZ1054" s="404"/>
      <c r="BA1054" s="405"/>
      <c r="BB1054" s="405"/>
      <c r="BC1054" s="394"/>
      <c r="BD1054" s="394"/>
      <c r="BE1054" s="394"/>
      <c r="BG1054" s="2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</row>
    <row r="1055" spans="1:100" s="1" customFormat="1" x14ac:dyDescent="0.25">
      <c r="A1055" s="394"/>
      <c r="B1055" s="394"/>
      <c r="C1055" s="394"/>
      <c r="D1055" s="394"/>
      <c r="E1055" s="394"/>
      <c r="F1055" s="394"/>
      <c r="G1055" s="394"/>
      <c r="H1055" s="394"/>
      <c r="I1055" s="394"/>
      <c r="J1055" s="394"/>
      <c r="K1055" s="394"/>
      <c r="L1055" s="394"/>
      <c r="M1055" s="394"/>
      <c r="N1055" s="394"/>
      <c r="O1055" s="394"/>
      <c r="P1055" s="400"/>
      <c r="Q1055" s="394"/>
      <c r="R1055" s="394"/>
      <c r="S1055" s="394"/>
      <c r="T1055" s="394"/>
      <c r="U1055" s="394"/>
      <c r="V1055" s="394"/>
      <c r="W1055" s="394"/>
      <c r="X1055" s="394"/>
      <c r="Y1055" s="399"/>
      <c r="Z1055" s="394"/>
      <c r="AA1055" s="401"/>
      <c r="AB1055" s="401"/>
      <c r="AC1055" s="401"/>
      <c r="AD1055" s="401"/>
      <c r="AE1055" s="362"/>
      <c r="AF1055" s="405"/>
      <c r="AG1055" s="401"/>
      <c r="AH1055" s="405"/>
      <c r="AI1055" s="401"/>
      <c r="AJ1055" s="401"/>
      <c r="AK1055" s="394"/>
      <c r="AL1055" s="394"/>
      <c r="AM1055" s="394"/>
      <c r="AN1055" s="399"/>
      <c r="AO1055" s="394"/>
      <c r="AP1055" s="401"/>
      <c r="AQ1055" s="401"/>
      <c r="AR1055" s="401"/>
      <c r="AS1055" s="406"/>
      <c r="AT1055" s="405"/>
      <c r="AU1055" s="405"/>
      <c r="AV1055" s="404"/>
      <c r="AW1055" s="405"/>
      <c r="AX1055" s="405"/>
      <c r="AY1055" s="405"/>
      <c r="AZ1055" s="404"/>
      <c r="BA1055" s="405"/>
      <c r="BB1055" s="405"/>
      <c r="BC1055" s="394"/>
      <c r="BD1055" s="394"/>
      <c r="BE1055" s="394"/>
      <c r="BG1055" s="2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</row>
    <row r="1056" spans="1:100" s="1" customFormat="1" x14ac:dyDescent="0.25">
      <c r="A1056" s="394"/>
      <c r="B1056" s="394"/>
      <c r="C1056" s="394"/>
      <c r="D1056" s="394"/>
      <c r="E1056" s="394"/>
      <c r="F1056" s="394"/>
      <c r="G1056" s="394"/>
      <c r="H1056" s="394"/>
      <c r="I1056" s="394"/>
      <c r="J1056" s="394"/>
      <c r="K1056" s="394"/>
      <c r="L1056" s="394"/>
      <c r="M1056" s="394"/>
      <c r="N1056" s="394"/>
      <c r="O1056" s="394"/>
      <c r="P1056" s="400"/>
      <c r="Q1056" s="394"/>
      <c r="R1056" s="394"/>
      <c r="S1056" s="394"/>
      <c r="T1056" s="394"/>
      <c r="U1056" s="394"/>
      <c r="V1056" s="394"/>
      <c r="W1056" s="394"/>
      <c r="X1056" s="394"/>
      <c r="Y1056" s="399"/>
      <c r="Z1056" s="394"/>
      <c r="AA1056" s="401"/>
      <c r="AB1056" s="401"/>
      <c r="AC1056" s="401"/>
      <c r="AD1056" s="401"/>
      <c r="AE1056" s="362"/>
      <c r="AF1056" s="405"/>
      <c r="AG1056" s="401"/>
      <c r="AH1056" s="405"/>
      <c r="AI1056" s="401"/>
      <c r="AJ1056" s="401"/>
      <c r="AK1056" s="394"/>
      <c r="AL1056" s="394"/>
      <c r="AM1056" s="394"/>
      <c r="AN1056" s="399"/>
      <c r="AO1056" s="394"/>
      <c r="AP1056" s="401"/>
      <c r="AQ1056" s="401"/>
      <c r="AR1056" s="401"/>
      <c r="AS1056" s="406"/>
      <c r="AT1056" s="405"/>
      <c r="AU1056" s="405"/>
      <c r="AV1056" s="404"/>
      <c r="AW1056" s="405"/>
      <c r="AX1056" s="405"/>
      <c r="AY1056" s="405"/>
      <c r="AZ1056" s="404"/>
      <c r="BA1056" s="405"/>
      <c r="BB1056" s="405"/>
      <c r="BC1056" s="394"/>
      <c r="BD1056" s="394"/>
      <c r="BE1056" s="394"/>
      <c r="BG1056" s="2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</row>
    <row r="1057" spans="1:100" s="1" customFormat="1" x14ac:dyDescent="0.25">
      <c r="A1057" s="394"/>
      <c r="B1057" s="394"/>
      <c r="C1057" s="394"/>
      <c r="D1057" s="394"/>
      <c r="E1057" s="394"/>
      <c r="F1057" s="394"/>
      <c r="G1057" s="394"/>
      <c r="H1057" s="394"/>
      <c r="I1057" s="394"/>
      <c r="J1057" s="394"/>
      <c r="K1057" s="394"/>
      <c r="L1057" s="394"/>
      <c r="M1057" s="394"/>
      <c r="N1057" s="394"/>
      <c r="O1057" s="394"/>
      <c r="P1057" s="400"/>
      <c r="Q1057" s="394"/>
      <c r="R1057" s="394"/>
      <c r="S1057" s="394"/>
      <c r="T1057" s="394"/>
      <c r="U1057" s="394"/>
      <c r="V1057" s="394"/>
      <c r="W1057" s="394"/>
      <c r="X1057" s="394"/>
      <c r="Y1057" s="399"/>
      <c r="Z1057" s="394"/>
      <c r="AA1057" s="401"/>
      <c r="AB1057" s="401"/>
      <c r="AC1057" s="401"/>
      <c r="AD1057" s="401"/>
      <c r="AE1057" s="362"/>
      <c r="AF1057" s="405"/>
      <c r="AG1057" s="401"/>
      <c r="AH1057" s="405"/>
      <c r="AI1057" s="401"/>
      <c r="AJ1057" s="401"/>
      <c r="AK1057" s="394"/>
      <c r="AL1057" s="394"/>
      <c r="AM1057" s="394"/>
      <c r="AN1057" s="399"/>
      <c r="AO1057" s="394"/>
      <c r="AP1057" s="401"/>
      <c r="AQ1057" s="401"/>
      <c r="AR1057" s="401"/>
      <c r="AS1057" s="406"/>
      <c r="AT1057" s="405"/>
      <c r="AU1057" s="405"/>
      <c r="AV1057" s="404"/>
      <c r="AW1057" s="405"/>
      <c r="AX1057" s="405"/>
      <c r="AY1057" s="405"/>
      <c r="AZ1057" s="404"/>
      <c r="BA1057" s="405"/>
      <c r="BB1057" s="405"/>
      <c r="BC1057" s="394"/>
      <c r="BD1057" s="394"/>
      <c r="BE1057" s="394"/>
      <c r="BG1057" s="2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</row>
    <row r="1058" spans="1:100" s="1" customFormat="1" x14ac:dyDescent="0.25">
      <c r="A1058" s="394"/>
      <c r="B1058" s="394"/>
      <c r="C1058" s="394"/>
      <c r="D1058" s="394"/>
      <c r="E1058" s="394"/>
      <c r="F1058" s="394"/>
      <c r="G1058" s="394"/>
      <c r="H1058" s="394"/>
      <c r="I1058" s="394"/>
      <c r="J1058" s="394"/>
      <c r="K1058" s="394"/>
      <c r="L1058" s="394"/>
      <c r="M1058" s="394"/>
      <c r="N1058" s="394"/>
      <c r="O1058" s="394"/>
      <c r="P1058" s="400"/>
      <c r="Q1058" s="394"/>
      <c r="R1058" s="394"/>
      <c r="S1058" s="394"/>
      <c r="T1058" s="394"/>
      <c r="U1058" s="394"/>
      <c r="V1058" s="394"/>
      <c r="W1058" s="394"/>
      <c r="X1058" s="394"/>
      <c r="Y1058" s="399"/>
      <c r="Z1058" s="394"/>
      <c r="AA1058" s="401"/>
      <c r="AB1058" s="401"/>
      <c r="AC1058" s="401"/>
      <c r="AD1058" s="401"/>
      <c r="AE1058" s="362"/>
      <c r="AF1058" s="405"/>
      <c r="AG1058" s="401"/>
      <c r="AH1058" s="405"/>
      <c r="AI1058" s="401"/>
      <c r="AJ1058" s="401"/>
      <c r="AK1058" s="394"/>
      <c r="AL1058" s="394"/>
      <c r="AM1058" s="394"/>
      <c r="AN1058" s="399"/>
      <c r="AO1058" s="394"/>
      <c r="AP1058" s="401"/>
      <c r="AQ1058" s="401"/>
      <c r="AR1058" s="401"/>
      <c r="AS1058" s="406"/>
      <c r="AT1058" s="405"/>
      <c r="AU1058" s="405"/>
      <c r="AV1058" s="404"/>
      <c r="AW1058" s="405"/>
      <c r="AX1058" s="405"/>
      <c r="AY1058" s="405"/>
      <c r="AZ1058" s="404"/>
      <c r="BA1058" s="405"/>
      <c r="BB1058" s="405"/>
      <c r="BC1058" s="394"/>
      <c r="BD1058" s="394"/>
      <c r="BE1058" s="394"/>
      <c r="BG1058" s="2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</row>
    <row r="1059" spans="1:100" s="1" customFormat="1" x14ac:dyDescent="0.25">
      <c r="A1059" s="394"/>
      <c r="B1059" s="394"/>
      <c r="C1059" s="394"/>
      <c r="D1059" s="394"/>
      <c r="E1059" s="394"/>
      <c r="F1059" s="394"/>
      <c r="G1059" s="394"/>
      <c r="H1059" s="394"/>
      <c r="I1059" s="394"/>
      <c r="J1059" s="394"/>
      <c r="K1059" s="394"/>
      <c r="L1059" s="394"/>
      <c r="M1059" s="394"/>
      <c r="N1059" s="394"/>
      <c r="O1059" s="394"/>
      <c r="P1059" s="400"/>
      <c r="Q1059" s="394"/>
      <c r="R1059" s="394"/>
      <c r="S1059" s="394"/>
      <c r="T1059" s="394"/>
      <c r="U1059" s="394"/>
      <c r="V1059" s="394"/>
      <c r="W1059" s="394"/>
      <c r="X1059" s="394"/>
      <c r="Y1059" s="399"/>
      <c r="Z1059" s="394"/>
      <c r="AA1059" s="401"/>
      <c r="AB1059" s="401"/>
      <c r="AC1059" s="401"/>
      <c r="AD1059" s="401"/>
      <c r="AE1059" s="362"/>
      <c r="AF1059" s="405"/>
      <c r="AG1059" s="401"/>
      <c r="AH1059" s="405"/>
      <c r="AI1059" s="401"/>
      <c r="AJ1059" s="401"/>
      <c r="AK1059" s="394"/>
      <c r="AL1059" s="394"/>
      <c r="AM1059" s="394"/>
      <c r="AN1059" s="399"/>
      <c r="AO1059" s="394"/>
      <c r="AP1059" s="401"/>
      <c r="AQ1059" s="401"/>
      <c r="AR1059" s="401"/>
      <c r="AS1059" s="406"/>
      <c r="AT1059" s="405"/>
      <c r="AU1059" s="405"/>
      <c r="AV1059" s="404"/>
      <c r="AW1059" s="405"/>
      <c r="AX1059" s="405"/>
      <c r="AY1059" s="405"/>
      <c r="AZ1059" s="404"/>
      <c r="BA1059" s="405"/>
      <c r="BB1059" s="405"/>
      <c r="BC1059" s="394"/>
      <c r="BD1059" s="394"/>
      <c r="BE1059" s="394"/>
      <c r="BG1059" s="2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</row>
    <row r="1060" spans="1:100" s="1" customFormat="1" x14ac:dyDescent="0.25">
      <c r="A1060" s="394"/>
      <c r="B1060" s="394"/>
      <c r="C1060" s="394"/>
      <c r="D1060" s="394"/>
      <c r="E1060" s="394"/>
      <c r="F1060" s="394"/>
      <c r="G1060" s="394"/>
      <c r="H1060" s="394"/>
      <c r="I1060" s="394"/>
      <c r="J1060" s="394"/>
      <c r="K1060" s="394"/>
      <c r="L1060" s="394"/>
      <c r="M1060" s="394"/>
      <c r="N1060" s="394"/>
      <c r="O1060" s="394"/>
      <c r="P1060" s="400"/>
      <c r="Q1060" s="394"/>
      <c r="R1060" s="394"/>
      <c r="S1060" s="394"/>
      <c r="T1060" s="394"/>
      <c r="U1060" s="394"/>
      <c r="V1060" s="394"/>
      <c r="W1060" s="394"/>
      <c r="X1060" s="394"/>
      <c r="Y1060" s="399"/>
      <c r="Z1060" s="394"/>
      <c r="AA1060" s="401"/>
      <c r="AB1060" s="401"/>
      <c r="AC1060" s="401"/>
      <c r="AD1060" s="401"/>
      <c r="AE1060" s="362"/>
      <c r="AF1060" s="405"/>
      <c r="AG1060" s="401"/>
      <c r="AH1060" s="405"/>
      <c r="AI1060" s="401"/>
      <c r="AJ1060" s="401"/>
      <c r="AK1060" s="394"/>
      <c r="AL1060" s="394"/>
      <c r="AM1060" s="394"/>
      <c r="AN1060" s="399"/>
      <c r="AO1060" s="394"/>
      <c r="AP1060" s="401"/>
      <c r="AQ1060" s="401"/>
      <c r="AR1060" s="401"/>
      <c r="AS1060" s="406"/>
      <c r="AT1060" s="405"/>
      <c r="AU1060" s="405"/>
      <c r="AV1060" s="404"/>
      <c r="AW1060" s="405"/>
      <c r="AX1060" s="405"/>
      <c r="AY1060" s="405"/>
      <c r="AZ1060" s="404"/>
      <c r="BA1060" s="405"/>
      <c r="BB1060" s="405"/>
      <c r="BC1060" s="394"/>
      <c r="BD1060" s="394"/>
      <c r="BE1060" s="394"/>
      <c r="BG1060" s="2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</row>
    <row r="1061" spans="1:100" s="1" customFormat="1" x14ac:dyDescent="0.25">
      <c r="A1061" s="394"/>
      <c r="B1061" s="394"/>
      <c r="C1061" s="394"/>
      <c r="D1061" s="394"/>
      <c r="E1061" s="394"/>
      <c r="F1061" s="394"/>
      <c r="G1061" s="394"/>
      <c r="H1061" s="394"/>
      <c r="I1061" s="394"/>
      <c r="J1061" s="394"/>
      <c r="K1061" s="394"/>
      <c r="L1061" s="394"/>
      <c r="M1061" s="394"/>
      <c r="N1061" s="394"/>
      <c r="O1061" s="394"/>
      <c r="P1061" s="400"/>
      <c r="Q1061" s="394"/>
      <c r="R1061" s="394"/>
      <c r="S1061" s="394"/>
      <c r="T1061" s="394"/>
      <c r="U1061" s="394"/>
      <c r="V1061" s="394"/>
      <c r="W1061" s="394"/>
      <c r="X1061" s="394"/>
      <c r="Y1061" s="399"/>
      <c r="Z1061" s="394"/>
      <c r="AA1061" s="401"/>
      <c r="AB1061" s="401"/>
      <c r="AC1061" s="401"/>
      <c r="AD1061" s="401"/>
      <c r="AE1061" s="362"/>
      <c r="AF1061" s="405"/>
      <c r="AG1061" s="401"/>
      <c r="AH1061" s="405"/>
      <c r="AI1061" s="401"/>
      <c r="AJ1061" s="401"/>
      <c r="AK1061" s="394"/>
      <c r="AL1061" s="394"/>
      <c r="AM1061" s="394"/>
      <c r="AN1061" s="399"/>
      <c r="AO1061" s="394"/>
      <c r="AP1061" s="401"/>
      <c r="AQ1061" s="401"/>
      <c r="AR1061" s="401"/>
      <c r="AS1061" s="406"/>
      <c r="AT1061" s="405"/>
      <c r="AU1061" s="405"/>
      <c r="AV1061" s="404"/>
      <c r="AW1061" s="405"/>
      <c r="AX1061" s="405"/>
      <c r="AY1061" s="405"/>
      <c r="AZ1061" s="404"/>
      <c r="BA1061" s="405"/>
      <c r="BB1061" s="405"/>
      <c r="BC1061" s="394"/>
      <c r="BD1061" s="394"/>
      <c r="BE1061" s="394"/>
      <c r="BG1061" s="2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</row>
    <row r="1062" spans="1:100" s="1" customFormat="1" x14ac:dyDescent="0.25">
      <c r="A1062" s="394"/>
      <c r="B1062" s="394"/>
      <c r="C1062" s="394"/>
      <c r="D1062" s="394"/>
      <c r="E1062" s="394"/>
      <c r="F1062" s="394"/>
      <c r="G1062" s="394"/>
      <c r="H1062" s="394"/>
      <c r="I1062" s="394"/>
      <c r="J1062" s="394"/>
      <c r="K1062" s="394"/>
      <c r="L1062" s="394"/>
      <c r="M1062" s="394"/>
      <c r="N1062" s="394"/>
      <c r="O1062" s="394"/>
      <c r="P1062" s="400"/>
      <c r="Q1062" s="394"/>
      <c r="R1062" s="394"/>
      <c r="S1062" s="394"/>
      <c r="T1062" s="394"/>
      <c r="U1062" s="394"/>
      <c r="V1062" s="394"/>
      <c r="W1062" s="394"/>
      <c r="X1062" s="394"/>
      <c r="Y1062" s="399"/>
      <c r="Z1062" s="394"/>
      <c r="AA1062" s="401"/>
      <c r="AB1062" s="401"/>
      <c r="AC1062" s="401"/>
      <c r="AD1062" s="401"/>
      <c r="AE1062" s="362"/>
      <c r="AF1062" s="405"/>
      <c r="AG1062" s="401"/>
      <c r="AH1062" s="405"/>
      <c r="AI1062" s="401"/>
      <c r="AJ1062" s="401"/>
      <c r="AK1062" s="394"/>
      <c r="AL1062" s="394"/>
      <c r="AM1062" s="394"/>
      <c r="AN1062" s="399"/>
      <c r="AO1062" s="394"/>
      <c r="AP1062" s="401"/>
      <c r="AQ1062" s="401"/>
      <c r="AR1062" s="401"/>
      <c r="AS1062" s="406"/>
      <c r="AT1062" s="405"/>
      <c r="AU1062" s="405"/>
      <c r="AV1062" s="404"/>
      <c r="AW1062" s="405"/>
      <c r="AX1062" s="405"/>
      <c r="AY1062" s="405"/>
      <c r="AZ1062" s="404"/>
      <c r="BA1062" s="405"/>
      <c r="BB1062" s="405"/>
      <c r="BC1062" s="394"/>
      <c r="BD1062" s="394"/>
      <c r="BE1062" s="394"/>
      <c r="BG1062" s="2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</row>
    <row r="1063" spans="1:100" s="1" customFormat="1" x14ac:dyDescent="0.25">
      <c r="A1063" s="394"/>
      <c r="B1063" s="394"/>
      <c r="C1063" s="394"/>
      <c r="D1063" s="394"/>
      <c r="E1063" s="394"/>
      <c r="F1063" s="394"/>
      <c r="G1063" s="394"/>
      <c r="H1063" s="394"/>
      <c r="I1063" s="394"/>
      <c r="J1063" s="394"/>
      <c r="K1063" s="394"/>
      <c r="L1063" s="394"/>
      <c r="M1063" s="394"/>
      <c r="N1063" s="394"/>
      <c r="O1063" s="394"/>
      <c r="P1063" s="400"/>
      <c r="Q1063" s="394"/>
      <c r="R1063" s="394"/>
      <c r="S1063" s="394"/>
      <c r="T1063" s="394"/>
      <c r="U1063" s="394"/>
      <c r="V1063" s="394"/>
      <c r="W1063" s="394"/>
      <c r="X1063" s="394"/>
      <c r="Y1063" s="399"/>
      <c r="Z1063" s="394"/>
      <c r="AA1063" s="401"/>
      <c r="AB1063" s="401"/>
      <c r="AC1063" s="401"/>
      <c r="AD1063" s="401"/>
      <c r="AE1063" s="362"/>
      <c r="AF1063" s="405"/>
      <c r="AG1063" s="401"/>
      <c r="AH1063" s="405"/>
      <c r="AI1063" s="401"/>
      <c r="AJ1063" s="401"/>
      <c r="AK1063" s="394"/>
      <c r="AL1063" s="394"/>
      <c r="AM1063" s="394"/>
      <c r="AN1063" s="399"/>
      <c r="AO1063" s="394"/>
      <c r="AP1063" s="401"/>
      <c r="AQ1063" s="401"/>
      <c r="AR1063" s="401"/>
      <c r="AS1063" s="406"/>
      <c r="AT1063" s="405"/>
      <c r="AU1063" s="405"/>
      <c r="AV1063" s="404"/>
      <c r="AW1063" s="405"/>
      <c r="AX1063" s="405"/>
      <c r="AY1063" s="405"/>
      <c r="AZ1063" s="404"/>
      <c r="BA1063" s="405"/>
      <c r="BB1063" s="405"/>
      <c r="BC1063" s="394"/>
      <c r="BD1063" s="394"/>
      <c r="BE1063" s="394"/>
      <c r="BG1063" s="2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</row>
    <row r="1064" spans="1:100" s="1" customFormat="1" x14ac:dyDescent="0.25">
      <c r="A1064" s="394"/>
      <c r="B1064" s="394"/>
      <c r="C1064" s="394"/>
      <c r="D1064" s="394"/>
      <c r="E1064" s="394"/>
      <c r="F1064" s="394"/>
      <c r="G1064" s="394"/>
      <c r="H1064" s="394"/>
      <c r="I1064" s="394"/>
      <c r="J1064" s="394"/>
      <c r="K1064" s="394"/>
      <c r="L1064" s="394"/>
      <c r="M1064" s="394"/>
      <c r="N1064" s="394"/>
      <c r="O1064" s="394"/>
      <c r="P1064" s="400"/>
      <c r="Q1064" s="394"/>
      <c r="R1064" s="394"/>
      <c r="S1064" s="394"/>
      <c r="T1064" s="394"/>
      <c r="U1064" s="394"/>
      <c r="V1064" s="394"/>
      <c r="W1064" s="394"/>
      <c r="X1064" s="394"/>
      <c r="Y1064" s="399"/>
      <c r="Z1064" s="394"/>
      <c r="AA1064" s="401"/>
      <c r="AB1064" s="401"/>
      <c r="AC1064" s="401"/>
      <c r="AD1064" s="401"/>
      <c r="AE1064" s="362"/>
      <c r="AF1064" s="405"/>
      <c r="AG1064" s="401"/>
      <c r="AH1064" s="405"/>
      <c r="AI1064" s="401"/>
      <c r="AJ1064" s="401"/>
      <c r="AK1064" s="394"/>
      <c r="AL1064" s="394"/>
      <c r="AM1064" s="394"/>
      <c r="AN1064" s="399"/>
      <c r="AO1064" s="394"/>
      <c r="AP1064" s="401"/>
      <c r="AQ1064" s="401"/>
      <c r="AR1064" s="401"/>
      <c r="AS1064" s="406"/>
      <c r="AT1064" s="405"/>
      <c r="AU1064" s="405"/>
      <c r="AV1064" s="404"/>
      <c r="AW1064" s="405"/>
      <c r="AX1064" s="405"/>
      <c r="AY1064" s="405"/>
      <c r="AZ1064" s="404"/>
      <c r="BA1064" s="405"/>
      <c r="BB1064" s="405"/>
      <c r="BC1064" s="394"/>
      <c r="BD1064" s="394"/>
      <c r="BE1064" s="394"/>
      <c r="BG1064" s="2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</row>
    <row r="1065" spans="1:100" s="1" customFormat="1" x14ac:dyDescent="0.25">
      <c r="A1065" s="394"/>
      <c r="B1065" s="394"/>
      <c r="C1065" s="394"/>
      <c r="D1065" s="394"/>
      <c r="E1065" s="394"/>
      <c r="F1065" s="394"/>
      <c r="G1065" s="394"/>
      <c r="H1065" s="394"/>
      <c r="I1065" s="394"/>
      <c r="J1065" s="394"/>
      <c r="K1065" s="394"/>
      <c r="L1065" s="394"/>
      <c r="M1065" s="394"/>
      <c r="N1065" s="394"/>
      <c r="O1065" s="394"/>
      <c r="P1065" s="400"/>
      <c r="Q1065" s="394"/>
      <c r="R1065" s="394"/>
      <c r="S1065" s="394"/>
      <c r="T1065" s="394"/>
      <c r="U1065" s="394"/>
      <c r="V1065" s="394"/>
      <c r="W1065" s="394"/>
      <c r="X1065" s="394"/>
      <c r="Y1065" s="399"/>
      <c r="Z1065" s="394"/>
      <c r="AA1065" s="401"/>
      <c r="AB1065" s="401"/>
      <c r="AC1065" s="401"/>
      <c r="AD1065" s="401"/>
      <c r="AE1065" s="362"/>
      <c r="AF1065" s="405"/>
      <c r="AG1065" s="401"/>
      <c r="AH1065" s="405"/>
      <c r="AI1065" s="401"/>
      <c r="AJ1065" s="401"/>
      <c r="AK1065" s="394"/>
      <c r="AL1065" s="394"/>
      <c r="AM1065" s="394"/>
      <c r="AN1065" s="399"/>
      <c r="AO1065" s="394"/>
      <c r="AP1065" s="401"/>
      <c r="AQ1065" s="401"/>
      <c r="AR1065" s="401"/>
      <c r="AS1065" s="406"/>
      <c r="AT1065" s="405"/>
      <c r="AU1065" s="405"/>
      <c r="AV1065" s="404"/>
      <c r="AW1065" s="405"/>
      <c r="AX1065" s="405"/>
      <c r="AY1065" s="405"/>
      <c r="AZ1065" s="404"/>
      <c r="BA1065" s="405"/>
      <c r="BB1065" s="405"/>
      <c r="BC1065" s="394"/>
      <c r="BD1065" s="394"/>
      <c r="BE1065" s="394"/>
      <c r="BG1065" s="2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</row>
    <row r="1066" spans="1:100" s="1" customFormat="1" x14ac:dyDescent="0.25">
      <c r="A1066" s="394"/>
      <c r="B1066" s="394"/>
      <c r="C1066" s="394"/>
      <c r="D1066" s="394"/>
      <c r="E1066" s="394"/>
      <c r="F1066" s="394"/>
      <c r="G1066" s="394"/>
      <c r="H1066" s="394"/>
      <c r="I1066" s="394"/>
      <c r="J1066" s="394"/>
      <c r="K1066" s="394"/>
      <c r="L1066" s="394"/>
      <c r="M1066" s="394"/>
      <c r="N1066" s="394"/>
      <c r="O1066" s="394"/>
      <c r="P1066" s="400"/>
      <c r="Q1066" s="394"/>
      <c r="R1066" s="394"/>
      <c r="S1066" s="394"/>
      <c r="T1066" s="394"/>
      <c r="U1066" s="394"/>
      <c r="V1066" s="394"/>
      <c r="W1066" s="394"/>
      <c r="X1066" s="394"/>
      <c r="Y1066" s="399"/>
      <c r="Z1066" s="394"/>
      <c r="AA1066" s="401"/>
      <c r="AB1066" s="401"/>
      <c r="AC1066" s="401"/>
      <c r="AD1066" s="401"/>
      <c r="AE1066" s="362"/>
      <c r="AF1066" s="405"/>
      <c r="AG1066" s="401"/>
      <c r="AH1066" s="405"/>
      <c r="AI1066" s="401"/>
      <c r="AJ1066" s="401"/>
      <c r="AK1066" s="394"/>
      <c r="AL1066" s="394"/>
      <c r="AM1066" s="394"/>
      <c r="AN1066" s="399"/>
      <c r="AO1066" s="394"/>
      <c r="AP1066" s="401"/>
      <c r="AQ1066" s="401"/>
      <c r="AR1066" s="401"/>
      <c r="AS1066" s="406"/>
      <c r="AT1066" s="405"/>
      <c r="AU1066" s="405"/>
      <c r="AV1066" s="404"/>
      <c r="AW1066" s="405"/>
      <c r="AX1066" s="405"/>
      <c r="AY1066" s="405"/>
      <c r="AZ1066" s="404"/>
      <c r="BA1066" s="405"/>
      <c r="BB1066" s="405"/>
      <c r="BC1066" s="394"/>
      <c r="BD1066" s="394"/>
      <c r="BE1066" s="394"/>
      <c r="BG1066" s="2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</row>
    <row r="1067" spans="1:100" s="1" customFormat="1" x14ac:dyDescent="0.25">
      <c r="A1067" s="394"/>
      <c r="B1067" s="394"/>
      <c r="C1067" s="394"/>
      <c r="D1067" s="394"/>
      <c r="E1067" s="394"/>
      <c r="F1067" s="394"/>
      <c r="G1067" s="394"/>
      <c r="H1067" s="394"/>
      <c r="I1067" s="394"/>
      <c r="J1067" s="394"/>
      <c r="K1067" s="394"/>
      <c r="L1067" s="394"/>
      <c r="M1067" s="394"/>
      <c r="N1067" s="394"/>
      <c r="O1067" s="394"/>
      <c r="P1067" s="400"/>
      <c r="Q1067" s="394"/>
      <c r="R1067" s="394"/>
      <c r="S1067" s="394"/>
      <c r="T1067" s="394"/>
      <c r="U1067" s="394"/>
      <c r="V1067" s="394"/>
      <c r="W1067" s="394"/>
      <c r="X1067" s="394"/>
      <c r="Y1067" s="399"/>
      <c r="Z1067" s="394"/>
      <c r="AA1067" s="401"/>
      <c r="AB1067" s="401"/>
      <c r="AC1067" s="401"/>
      <c r="AD1067" s="401"/>
      <c r="AE1067" s="362"/>
      <c r="AF1067" s="405"/>
      <c r="AG1067" s="401"/>
      <c r="AH1067" s="405"/>
      <c r="AI1067" s="401"/>
      <c r="AJ1067" s="401"/>
      <c r="AK1067" s="394"/>
      <c r="AL1067" s="394"/>
      <c r="AM1067" s="394"/>
      <c r="AN1067" s="399"/>
      <c r="AO1067" s="394"/>
      <c r="AP1067" s="401"/>
      <c r="AQ1067" s="401"/>
      <c r="AR1067" s="401"/>
      <c r="AS1067" s="406"/>
      <c r="AT1067" s="405"/>
      <c r="AU1067" s="405"/>
      <c r="AV1067" s="404"/>
      <c r="AW1067" s="405"/>
      <c r="AX1067" s="405"/>
      <c r="AY1067" s="405"/>
      <c r="AZ1067" s="404"/>
      <c r="BA1067" s="405"/>
      <c r="BB1067" s="405"/>
      <c r="BC1067" s="394"/>
      <c r="BD1067" s="394"/>
      <c r="BE1067" s="394"/>
      <c r="BG1067" s="2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</row>
    <row r="1068" spans="1:100" s="1" customFormat="1" x14ac:dyDescent="0.25">
      <c r="A1068" s="394"/>
      <c r="B1068" s="394"/>
      <c r="C1068" s="394"/>
      <c r="D1068" s="394"/>
      <c r="E1068" s="394"/>
      <c r="F1068" s="394"/>
      <c r="G1068" s="394"/>
      <c r="H1068" s="394"/>
      <c r="I1068" s="394"/>
      <c r="J1068" s="394"/>
      <c r="K1068" s="394"/>
      <c r="L1068" s="394"/>
      <c r="M1068" s="394"/>
      <c r="N1068" s="394"/>
      <c r="O1068" s="394"/>
      <c r="P1068" s="400"/>
      <c r="Q1068" s="394"/>
      <c r="R1068" s="394"/>
      <c r="S1068" s="394"/>
      <c r="T1068" s="394"/>
      <c r="U1068" s="394"/>
      <c r="V1068" s="394"/>
      <c r="W1068" s="394"/>
      <c r="X1068" s="394"/>
      <c r="Y1068" s="399"/>
      <c r="Z1068" s="394"/>
      <c r="AA1068" s="401"/>
      <c r="AB1068" s="401"/>
      <c r="AC1068" s="401"/>
      <c r="AD1068" s="401"/>
      <c r="AE1068" s="362"/>
      <c r="AF1068" s="405"/>
      <c r="AG1068" s="401"/>
      <c r="AH1068" s="405"/>
      <c r="AI1068" s="401"/>
      <c r="AJ1068" s="401"/>
      <c r="AK1068" s="394"/>
      <c r="AL1068" s="394"/>
      <c r="AM1068" s="394"/>
      <c r="AN1068" s="399"/>
      <c r="AO1068" s="394"/>
      <c r="AP1068" s="401"/>
      <c r="AQ1068" s="401"/>
      <c r="AR1068" s="401"/>
      <c r="AS1068" s="406"/>
      <c r="AT1068" s="405"/>
      <c r="AU1068" s="405"/>
      <c r="AV1068" s="404"/>
      <c r="AW1068" s="405"/>
      <c r="AX1068" s="405"/>
      <c r="AY1068" s="405"/>
      <c r="AZ1068" s="404"/>
      <c r="BA1068" s="405"/>
      <c r="BB1068" s="405"/>
      <c r="BC1068" s="394"/>
      <c r="BD1068" s="394"/>
      <c r="BE1068" s="394"/>
      <c r="BG1068" s="2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</row>
    <row r="1069" spans="1:100" s="1" customFormat="1" x14ac:dyDescent="0.25">
      <c r="A1069" s="394"/>
      <c r="B1069" s="394"/>
      <c r="C1069" s="394"/>
      <c r="D1069" s="394"/>
      <c r="E1069" s="394"/>
      <c r="F1069" s="394"/>
      <c r="G1069" s="394"/>
      <c r="H1069" s="394"/>
      <c r="I1069" s="394"/>
      <c r="J1069" s="394"/>
      <c r="K1069" s="394"/>
      <c r="L1069" s="394"/>
      <c r="M1069" s="394"/>
      <c r="N1069" s="394"/>
      <c r="O1069" s="394"/>
      <c r="P1069" s="400"/>
      <c r="Q1069" s="394"/>
      <c r="R1069" s="394"/>
      <c r="S1069" s="394"/>
      <c r="T1069" s="394"/>
      <c r="U1069" s="394"/>
      <c r="V1069" s="394"/>
      <c r="W1069" s="394"/>
      <c r="X1069" s="394"/>
      <c r="Y1069" s="399"/>
      <c r="Z1069" s="394"/>
      <c r="AA1069" s="401"/>
      <c r="AB1069" s="401"/>
      <c r="AC1069" s="401"/>
      <c r="AD1069" s="401"/>
      <c r="AE1069" s="362"/>
      <c r="AF1069" s="405"/>
      <c r="AG1069" s="401"/>
      <c r="AH1069" s="405"/>
      <c r="AI1069" s="401"/>
      <c r="AJ1069" s="401"/>
      <c r="AK1069" s="394"/>
      <c r="AL1069" s="394"/>
      <c r="AM1069" s="394"/>
      <c r="AN1069" s="399"/>
      <c r="AO1069" s="394"/>
      <c r="AP1069" s="401"/>
      <c r="AQ1069" s="401"/>
      <c r="AR1069" s="401"/>
      <c r="AS1069" s="406"/>
      <c r="AT1069" s="405"/>
      <c r="AU1069" s="405"/>
      <c r="AV1069" s="404"/>
      <c r="AW1069" s="405"/>
      <c r="AX1069" s="405"/>
      <c r="AY1069" s="405"/>
      <c r="AZ1069" s="404"/>
      <c r="BA1069" s="405"/>
      <c r="BB1069" s="405"/>
      <c r="BC1069" s="394"/>
      <c r="BD1069" s="394"/>
      <c r="BE1069" s="394"/>
      <c r="BG1069" s="2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</row>
    <row r="1070" spans="1:100" s="1" customFormat="1" x14ac:dyDescent="0.25">
      <c r="A1070" s="394"/>
      <c r="B1070" s="394"/>
      <c r="C1070" s="394"/>
      <c r="D1070" s="394"/>
      <c r="E1070" s="394"/>
      <c r="F1070" s="394"/>
      <c r="G1070" s="394"/>
      <c r="H1070" s="394"/>
      <c r="I1070" s="394"/>
      <c r="J1070" s="394"/>
      <c r="K1070" s="394"/>
      <c r="L1070" s="394"/>
      <c r="M1070" s="394"/>
      <c r="N1070" s="394"/>
      <c r="O1070" s="394"/>
      <c r="P1070" s="400"/>
      <c r="Q1070" s="394"/>
      <c r="R1070" s="394"/>
      <c r="S1070" s="394"/>
      <c r="T1070" s="394"/>
      <c r="U1070" s="394"/>
      <c r="V1070" s="394"/>
      <c r="W1070" s="394"/>
      <c r="X1070" s="394"/>
      <c r="Y1070" s="399"/>
      <c r="Z1070" s="394"/>
      <c r="AA1070" s="401"/>
      <c r="AB1070" s="401"/>
      <c r="AC1070" s="401"/>
      <c r="AD1070" s="401"/>
      <c r="AE1070" s="362"/>
      <c r="AF1070" s="405"/>
      <c r="AG1070" s="401"/>
      <c r="AH1070" s="405"/>
      <c r="AI1070" s="401"/>
      <c r="AJ1070" s="401"/>
      <c r="AK1070" s="394"/>
      <c r="AL1070" s="394"/>
      <c r="AM1070" s="394"/>
      <c r="AN1070" s="399"/>
      <c r="AO1070" s="394"/>
      <c r="AP1070" s="401"/>
      <c r="AQ1070" s="401"/>
      <c r="AR1070" s="401"/>
      <c r="AS1070" s="406"/>
      <c r="AT1070" s="405"/>
      <c r="AU1070" s="405"/>
      <c r="AV1070" s="404"/>
      <c r="AW1070" s="405"/>
      <c r="AX1070" s="405"/>
      <c r="AY1070" s="405"/>
      <c r="AZ1070" s="404"/>
      <c r="BA1070" s="405"/>
      <c r="BB1070" s="405"/>
      <c r="BC1070" s="394"/>
      <c r="BD1070" s="394"/>
      <c r="BE1070" s="394"/>
      <c r="BG1070" s="2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</row>
    <row r="1071" spans="1:100" s="1" customFormat="1" x14ac:dyDescent="0.25">
      <c r="A1071" s="394"/>
      <c r="B1071" s="394"/>
      <c r="C1071" s="394"/>
      <c r="D1071" s="394"/>
      <c r="E1071" s="394"/>
      <c r="F1071" s="394"/>
      <c r="G1071" s="394"/>
      <c r="H1071" s="394"/>
      <c r="I1071" s="394"/>
      <c r="J1071" s="394"/>
      <c r="K1071" s="394"/>
      <c r="L1071" s="394"/>
      <c r="M1071" s="394"/>
      <c r="N1071" s="394"/>
      <c r="O1071" s="394"/>
      <c r="P1071" s="400"/>
      <c r="Q1071" s="394"/>
      <c r="R1071" s="394"/>
      <c r="S1071" s="394"/>
      <c r="T1071" s="394"/>
      <c r="U1071" s="394"/>
      <c r="V1071" s="394"/>
      <c r="W1071" s="394"/>
      <c r="X1071" s="394"/>
      <c r="Y1071" s="399"/>
      <c r="Z1071" s="394"/>
      <c r="AA1071" s="401"/>
      <c r="AB1071" s="401"/>
      <c r="AC1071" s="401"/>
      <c r="AD1071" s="401"/>
      <c r="AE1071" s="362"/>
      <c r="AF1071" s="405"/>
      <c r="AG1071" s="401"/>
      <c r="AH1071" s="405"/>
      <c r="AI1071" s="401"/>
      <c r="AJ1071" s="401"/>
      <c r="AK1071" s="394"/>
      <c r="AL1071" s="394"/>
      <c r="AM1071" s="394"/>
      <c r="AN1071" s="399"/>
      <c r="AO1071" s="394"/>
      <c r="AP1071" s="401"/>
      <c r="AQ1071" s="401"/>
      <c r="AR1071" s="401"/>
      <c r="AS1071" s="406"/>
      <c r="AT1071" s="405"/>
      <c r="AU1071" s="405"/>
      <c r="AV1071" s="404"/>
      <c r="AW1071" s="405"/>
      <c r="AX1071" s="405"/>
      <c r="AY1071" s="405"/>
      <c r="AZ1071" s="404"/>
      <c r="BA1071" s="405"/>
      <c r="BB1071" s="405"/>
      <c r="BC1071" s="394"/>
      <c r="BD1071" s="394"/>
      <c r="BE1071" s="394"/>
      <c r="BG1071" s="2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</row>
    <row r="1072" spans="1:100" s="1" customFormat="1" x14ac:dyDescent="0.25">
      <c r="A1072" s="394"/>
      <c r="B1072" s="394"/>
      <c r="C1072" s="394"/>
      <c r="D1072" s="394"/>
      <c r="E1072" s="394"/>
      <c r="F1072" s="394"/>
      <c r="G1072" s="394"/>
      <c r="H1072" s="394"/>
      <c r="I1072" s="394"/>
      <c r="J1072" s="394"/>
      <c r="K1072" s="394"/>
      <c r="L1072" s="394"/>
      <c r="M1072" s="394"/>
      <c r="N1072" s="394"/>
      <c r="O1072" s="394"/>
      <c r="P1072" s="400"/>
      <c r="Q1072" s="394"/>
      <c r="R1072" s="394"/>
      <c r="S1072" s="394"/>
      <c r="T1072" s="394"/>
      <c r="U1072" s="394"/>
      <c r="V1072" s="394"/>
      <c r="W1072" s="394"/>
      <c r="X1072" s="394"/>
      <c r="Y1072" s="399"/>
      <c r="Z1072" s="394"/>
      <c r="AA1072" s="401"/>
      <c r="AB1072" s="401"/>
      <c r="AC1072" s="401"/>
      <c r="AD1072" s="401"/>
      <c r="AE1072" s="362"/>
      <c r="AF1072" s="405"/>
      <c r="AG1072" s="401"/>
      <c r="AH1072" s="405"/>
      <c r="AI1072" s="401"/>
      <c r="AJ1072" s="401"/>
      <c r="AK1072" s="394"/>
      <c r="AL1072" s="394"/>
      <c r="AM1072" s="394"/>
      <c r="AN1072" s="399"/>
      <c r="AO1072" s="394"/>
      <c r="AP1072" s="401"/>
      <c r="AQ1072" s="401"/>
      <c r="AR1072" s="401"/>
      <c r="AS1072" s="406"/>
      <c r="AT1072" s="405"/>
      <c r="AU1072" s="405"/>
      <c r="AV1072" s="404"/>
      <c r="AW1072" s="405"/>
      <c r="AX1072" s="405"/>
      <c r="AY1072" s="405"/>
      <c r="AZ1072" s="404"/>
      <c r="BA1072" s="405"/>
      <c r="BB1072" s="405"/>
      <c r="BC1072" s="394"/>
      <c r="BD1072" s="394"/>
      <c r="BE1072" s="394"/>
      <c r="BG1072" s="2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</row>
    <row r="1073" spans="1:100" s="1" customFormat="1" x14ac:dyDescent="0.25">
      <c r="A1073" s="394"/>
      <c r="B1073" s="394"/>
      <c r="C1073" s="394"/>
      <c r="D1073" s="394"/>
      <c r="E1073" s="394"/>
      <c r="F1073" s="394"/>
      <c r="G1073" s="394"/>
      <c r="H1073" s="394"/>
      <c r="I1073" s="394"/>
      <c r="J1073" s="394"/>
      <c r="K1073" s="394"/>
      <c r="L1073" s="394"/>
      <c r="M1073" s="394"/>
      <c r="N1073" s="394"/>
      <c r="O1073" s="394"/>
      <c r="P1073" s="400"/>
      <c r="Q1073" s="394"/>
      <c r="R1073" s="394"/>
      <c r="S1073" s="394"/>
      <c r="T1073" s="394"/>
      <c r="U1073" s="394"/>
      <c r="V1073" s="394"/>
      <c r="W1073" s="394"/>
      <c r="X1073" s="394"/>
      <c r="Y1073" s="399"/>
      <c r="Z1073" s="394"/>
      <c r="AA1073" s="401"/>
      <c r="AB1073" s="401"/>
      <c r="AC1073" s="401"/>
      <c r="AD1073" s="401"/>
      <c r="AE1073" s="362"/>
      <c r="AF1073" s="405"/>
      <c r="AG1073" s="401"/>
      <c r="AH1073" s="405"/>
      <c r="AI1073" s="401"/>
      <c r="AJ1073" s="401"/>
      <c r="AK1073" s="394"/>
      <c r="AL1073" s="394"/>
      <c r="AM1073" s="394"/>
      <c r="AN1073" s="399"/>
      <c r="AO1073" s="394"/>
      <c r="AP1073" s="401"/>
      <c r="AQ1073" s="401"/>
      <c r="AR1073" s="401"/>
      <c r="AS1073" s="406"/>
      <c r="AT1073" s="405"/>
      <c r="AU1073" s="405"/>
      <c r="AV1073" s="404"/>
      <c r="AW1073" s="405"/>
      <c r="AX1073" s="405"/>
      <c r="AY1073" s="405"/>
      <c r="AZ1073" s="404"/>
      <c r="BA1073" s="405"/>
      <c r="BB1073" s="405"/>
      <c r="BC1073" s="394"/>
      <c r="BD1073" s="394"/>
      <c r="BE1073" s="394"/>
      <c r="BG1073" s="2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</row>
    <row r="1074" spans="1:100" s="1" customFormat="1" x14ac:dyDescent="0.25">
      <c r="A1074" s="394"/>
      <c r="B1074" s="394"/>
      <c r="C1074" s="394"/>
      <c r="D1074" s="394"/>
      <c r="E1074" s="394"/>
      <c r="F1074" s="394"/>
      <c r="G1074" s="394"/>
      <c r="H1074" s="394"/>
      <c r="I1074" s="394"/>
      <c r="J1074" s="394"/>
      <c r="K1074" s="394"/>
      <c r="L1074" s="394"/>
      <c r="M1074" s="394"/>
      <c r="N1074" s="394"/>
      <c r="O1074" s="394"/>
      <c r="P1074" s="400"/>
      <c r="Q1074" s="394"/>
      <c r="R1074" s="394"/>
      <c r="S1074" s="394"/>
      <c r="T1074" s="394"/>
      <c r="U1074" s="394"/>
      <c r="V1074" s="394"/>
      <c r="W1074" s="394"/>
      <c r="X1074" s="394"/>
      <c r="Y1074" s="399"/>
      <c r="Z1074" s="394"/>
      <c r="AA1074" s="401"/>
      <c r="AB1074" s="401"/>
      <c r="AC1074" s="401"/>
      <c r="AD1074" s="401"/>
      <c r="AE1074" s="362"/>
      <c r="AF1074" s="405"/>
      <c r="AG1074" s="401"/>
      <c r="AH1074" s="405"/>
      <c r="AI1074" s="401"/>
      <c r="AJ1074" s="401"/>
      <c r="AK1074" s="394"/>
      <c r="AL1074" s="394"/>
      <c r="AM1074" s="394"/>
      <c r="AN1074" s="399"/>
      <c r="AO1074" s="394"/>
      <c r="AP1074" s="401"/>
      <c r="AQ1074" s="401"/>
      <c r="AR1074" s="401"/>
      <c r="AS1074" s="406"/>
      <c r="AT1074" s="405"/>
      <c r="AU1074" s="405"/>
      <c r="AV1074" s="404"/>
      <c r="AW1074" s="405"/>
      <c r="AX1074" s="405"/>
      <c r="AY1074" s="405"/>
      <c r="AZ1074" s="404"/>
      <c r="BA1074" s="405"/>
      <c r="BB1074" s="405"/>
      <c r="BC1074" s="394"/>
      <c r="BD1074" s="394"/>
      <c r="BE1074" s="394"/>
      <c r="BG1074" s="2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</row>
    <row r="1075" spans="1:100" s="1" customFormat="1" x14ac:dyDescent="0.25">
      <c r="A1075" s="394"/>
      <c r="B1075" s="394"/>
      <c r="C1075" s="394"/>
      <c r="D1075" s="394"/>
      <c r="E1075" s="394"/>
      <c r="F1075" s="394"/>
      <c r="G1075" s="394"/>
      <c r="H1075" s="394"/>
      <c r="I1075" s="394"/>
      <c r="J1075" s="394"/>
      <c r="K1075" s="394"/>
      <c r="L1075" s="394"/>
      <c r="M1075" s="394"/>
      <c r="N1075" s="394"/>
      <c r="O1075" s="394"/>
      <c r="P1075" s="400"/>
      <c r="Q1075" s="394"/>
      <c r="R1075" s="394"/>
      <c r="S1075" s="394"/>
      <c r="T1075" s="394"/>
      <c r="U1075" s="394"/>
      <c r="V1075" s="394"/>
      <c r="W1075" s="394"/>
      <c r="X1075" s="394"/>
      <c r="Y1075" s="399"/>
      <c r="Z1075" s="394"/>
      <c r="AA1075" s="401"/>
      <c r="AB1075" s="401"/>
      <c r="AC1075" s="401"/>
      <c r="AD1075" s="401"/>
      <c r="AE1075" s="362"/>
      <c r="AF1075" s="405"/>
      <c r="AG1075" s="401"/>
      <c r="AH1075" s="405"/>
      <c r="AI1075" s="401"/>
      <c r="AJ1075" s="401"/>
      <c r="AK1075" s="394"/>
      <c r="AL1075" s="394"/>
      <c r="AM1075" s="394"/>
      <c r="AN1075" s="399"/>
      <c r="AO1075" s="394"/>
      <c r="AP1075" s="401"/>
      <c r="AQ1075" s="401"/>
      <c r="AR1075" s="401"/>
      <c r="AS1075" s="406"/>
      <c r="AT1075" s="405"/>
      <c r="AU1075" s="405"/>
      <c r="AV1075" s="404"/>
      <c r="AW1075" s="405"/>
      <c r="AX1075" s="405"/>
      <c r="AY1075" s="405"/>
      <c r="AZ1075" s="404"/>
      <c r="BA1075" s="405"/>
      <c r="BB1075" s="405"/>
      <c r="BC1075" s="394"/>
      <c r="BD1075" s="394"/>
      <c r="BE1075" s="394"/>
      <c r="BG1075" s="2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</row>
    <row r="1076" spans="1:100" s="1" customFormat="1" x14ac:dyDescent="0.25">
      <c r="A1076" s="394"/>
      <c r="B1076" s="394"/>
      <c r="C1076" s="394"/>
      <c r="D1076" s="394"/>
      <c r="E1076" s="394"/>
      <c r="F1076" s="394"/>
      <c r="G1076" s="394"/>
      <c r="H1076" s="394"/>
      <c r="I1076" s="394"/>
      <c r="J1076" s="394"/>
      <c r="K1076" s="394"/>
      <c r="L1076" s="394"/>
      <c r="M1076" s="394"/>
      <c r="N1076" s="394"/>
      <c r="O1076" s="394"/>
      <c r="P1076" s="400"/>
      <c r="Q1076" s="394"/>
      <c r="R1076" s="394"/>
      <c r="S1076" s="394"/>
      <c r="T1076" s="394"/>
      <c r="U1076" s="394"/>
      <c r="V1076" s="394"/>
      <c r="W1076" s="394"/>
      <c r="X1076" s="394"/>
      <c r="Y1076" s="399"/>
      <c r="Z1076" s="394"/>
      <c r="AA1076" s="401"/>
      <c r="AB1076" s="401"/>
      <c r="AC1076" s="401"/>
      <c r="AD1076" s="401"/>
      <c r="AE1076" s="362"/>
      <c r="AF1076" s="405"/>
      <c r="AG1076" s="401"/>
      <c r="AH1076" s="405"/>
      <c r="AI1076" s="401"/>
      <c r="AJ1076" s="401"/>
      <c r="AK1076" s="394"/>
      <c r="AL1076" s="394"/>
      <c r="AM1076" s="394"/>
      <c r="AN1076" s="399"/>
      <c r="AO1076" s="394"/>
      <c r="AP1076" s="401"/>
      <c r="AQ1076" s="401"/>
      <c r="AR1076" s="401"/>
      <c r="AS1076" s="406"/>
      <c r="AT1076" s="405"/>
      <c r="AU1076" s="405"/>
      <c r="AV1076" s="404"/>
      <c r="AW1076" s="405"/>
      <c r="AX1076" s="405"/>
      <c r="AY1076" s="405"/>
      <c r="AZ1076" s="404"/>
      <c r="BA1076" s="405"/>
      <c r="BB1076" s="405"/>
      <c r="BC1076" s="394"/>
      <c r="BD1076" s="394"/>
      <c r="BE1076" s="394"/>
      <c r="BG1076" s="2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</row>
    <row r="1077" spans="1:100" s="1" customFormat="1" x14ac:dyDescent="0.25">
      <c r="A1077" s="394"/>
      <c r="B1077" s="394"/>
      <c r="C1077" s="394"/>
      <c r="D1077" s="394"/>
      <c r="E1077" s="394"/>
      <c r="F1077" s="394"/>
      <c r="G1077" s="394"/>
      <c r="H1077" s="394"/>
      <c r="I1077" s="394"/>
      <c r="J1077" s="394"/>
      <c r="K1077" s="394"/>
      <c r="L1077" s="394"/>
      <c r="M1077" s="394"/>
      <c r="N1077" s="394"/>
      <c r="O1077" s="394"/>
      <c r="P1077" s="400"/>
      <c r="Q1077" s="394"/>
      <c r="R1077" s="394"/>
      <c r="S1077" s="394"/>
      <c r="T1077" s="394"/>
      <c r="U1077" s="394"/>
      <c r="V1077" s="394"/>
      <c r="W1077" s="394"/>
      <c r="X1077" s="394"/>
      <c r="Y1077" s="399"/>
      <c r="Z1077" s="394"/>
      <c r="AA1077" s="401"/>
      <c r="AB1077" s="401"/>
      <c r="AC1077" s="401"/>
      <c r="AD1077" s="401"/>
      <c r="AE1077" s="362"/>
      <c r="AF1077" s="405"/>
      <c r="AG1077" s="401"/>
      <c r="AH1077" s="405"/>
      <c r="AI1077" s="401"/>
      <c r="AJ1077" s="401"/>
      <c r="AK1077" s="394"/>
      <c r="AL1077" s="394"/>
      <c r="AM1077" s="394"/>
      <c r="AN1077" s="399"/>
      <c r="AO1077" s="394"/>
      <c r="AP1077" s="401"/>
      <c r="AQ1077" s="401"/>
      <c r="AR1077" s="401"/>
      <c r="AS1077" s="406"/>
      <c r="AT1077" s="405"/>
      <c r="AU1077" s="405"/>
      <c r="AV1077" s="404"/>
      <c r="AW1077" s="405"/>
      <c r="AX1077" s="405"/>
      <c r="AY1077" s="405"/>
      <c r="AZ1077" s="404"/>
      <c r="BA1077" s="405"/>
      <c r="BB1077" s="405"/>
      <c r="BC1077" s="394"/>
      <c r="BD1077" s="394"/>
      <c r="BE1077" s="394"/>
      <c r="BG1077" s="2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</row>
    <row r="1078" spans="1:100" s="1" customFormat="1" x14ac:dyDescent="0.25">
      <c r="A1078" s="394"/>
      <c r="B1078" s="394"/>
      <c r="C1078" s="394"/>
      <c r="D1078" s="394"/>
      <c r="E1078" s="394"/>
      <c r="F1078" s="394"/>
      <c r="G1078" s="394"/>
      <c r="H1078" s="394"/>
      <c r="I1078" s="394"/>
      <c r="J1078" s="394"/>
      <c r="K1078" s="394"/>
      <c r="L1078" s="394"/>
      <c r="M1078" s="394"/>
      <c r="N1078" s="394"/>
      <c r="O1078" s="394"/>
      <c r="P1078" s="400"/>
      <c r="Q1078" s="394"/>
      <c r="R1078" s="394"/>
      <c r="S1078" s="394"/>
      <c r="T1078" s="394"/>
      <c r="U1078" s="394"/>
      <c r="V1078" s="394"/>
      <c r="W1078" s="394"/>
      <c r="X1078" s="394"/>
      <c r="Y1078" s="399"/>
      <c r="Z1078" s="394"/>
      <c r="AA1078" s="401"/>
      <c r="AB1078" s="401"/>
      <c r="AC1078" s="401"/>
      <c r="AD1078" s="401"/>
      <c r="AE1078" s="362"/>
      <c r="AF1078" s="405"/>
      <c r="AG1078" s="401"/>
      <c r="AH1078" s="405"/>
      <c r="AI1078" s="401"/>
      <c r="AJ1078" s="401"/>
      <c r="AK1078" s="394"/>
      <c r="AL1078" s="394"/>
      <c r="AM1078" s="394"/>
      <c r="AN1078" s="399"/>
      <c r="AO1078" s="394"/>
      <c r="AP1078" s="401"/>
      <c r="AQ1078" s="401"/>
      <c r="AR1078" s="401"/>
      <c r="AS1078" s="406"/>
      <c r="AT1078" s="405"/>
      <c r="AU1078" s="405"/>
      <c r="AV1078" s="404"/>
      <c r="AW1078" s="405"/>
      <c r="AX1078" s="405"/>
      <c r="AY1078" s="405"/>
      <c r="AZ1078" s="404"/>
      <c r="BA1078" s="405"/>
      <c r="BB1078" s="405"/>
      <c r="BC1078" s="394"/>
      <c r="BD1078" s="394"/>
      <c r="BE1078" s="394"/>
      <c r="BG1078" s="2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</row>
    <row r="1079" spans="1:100" s="1" customFormat="1" x14ac:dyDescent="0.25">
      <c r="A1079" s="394"/>
      <c r="B1079" s="394"/>
      <c r="C1079" s="394"/>
      <c r="D1079" s="394"/>
      <c r="E1079" s="394"/>
      <c r="F1079" s="394"/>
      <c r="G1079" s="394"/>
      <c r="H1079" s="394"/>
      <c r="I1079" s="394"/>
      <c r="J1079" s="394"/>
      <c r="K1079" s="394"/>
      <c r="L1079" s="394"/>
      <c r="M1079" s="394"/>
      <c r="N1079" s="394"/>
      <c r="O1079" s="394"/>
      <c r="P1079" s="400"/>
      <c r="Q1079" s="394"/>
      <c r="R1079" s="394"/>
      <c r="S1079" s="394"/>
      <c r="T1079" s="394"/>
      <c r="U1079" s="394"/>
      <c r="V1079" s="394"/>
      <c r="W1079" s="394"/>
      <c r="X1079" s="394"/>
      <c r="Y1079" s="399"/>
      <c r="Z1079" s="394"/>
      <c r="AA1079" s="401"/>
      <c r="AB1079" s="401"/>
      <c r="AC1079" s="401"/>
      <c r="AD1079" s="401"/>
      <c r="AE1079" s="362"/>
      <c r="AF1079" s="405"/>
      <c r="AG1079" s="401"/>
      <c r="AH1079" s="405"/>
      <c r="AI1079" s="401"/>
      <c r="AJ1079" s="401"/>
      <c r="AK1079" s="394"/>
      <c r="AL1079" s="394"/>
      <c r="AM1079" s="394"/>
      <c r="AN1079" s="399"/>
      <c r="AO1079" s="394"/>
      <c r="AP1079" s="401"/>
      <c r="AQ1079" s="401"/>
      <c r="AR1079" s="401"/>
      <c r="AS1079" s="406"/>
      <c r="AT1079" s="405"/>
      <c r="AU1079" s="405"/>
      <c r="AV1079" s="404"/>
      <c r="AW1079" s="405"/>
      <c r="AX1079" s="405"/>
      <c r="AY1079" s="405"/>
      <c r="AZ1079" s="404"/>
      <c r="BA1079" s="405"/>
      <c r="BB1079" s="405"/>
      <c r="BC1079" s="394"/>
      <c r="BD1079" s="394"/>
      <c r="BE1079" s="394"/>
      <c r="BG1079" s="2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</row>
    <row r="1080" spans="1:100" s="1" customFormat="1" x14ac:dyDescent="0.25">
      <c r="A1080" s="394"/>
      <c r="B1080" s="394"/>
      <c r="C1080" s="394"/>
      <c r="D1080" s="394"/>
      <c r="E1080" s="394"/>
      <c r="F1080" s="394"/>
      <c r="G1080" s="394"/>
      <c r="H1080" s="394"/>
      <c r="I1080" s="394"/>
      <c r="J1080" s="394"/>
      <c r="K1080" s="394"/>
      <c r="L1080" s="394"/>
      <c r="M1080" s="394"/>
      <c r="N1080" s="394"/>
      <c r="O1080" s="394"/>
      <c r="P1080" s="400"/>
      <c r="Q1080" s="394"/>
      <c r="R1080" s="394"/>
      <c r="S1080" s="394"/>
      <c r="T1080" s="394"/>
      <c r="U1080" s="394"/>
      <c r="V1080" s="394"/>
      <c r="W1080" s="394"/>
      <c r="X1080" s="394"/>
      <c r="Y1080" s="399"/>
      <c r="Z1080" s="394"/>
      <c r="AA1080" s="401"/>
      <c r="AB1080" s="401"/>
      <c r="AC1080" s="401"/>
      <c r="AD1080" s="401"/>
      <c r="AE1080" s="362"/>
      <c r="AF1080" s="405"/>
      <c r="AG1080" s="401"/>
      <c r="AH1080" s="405"/>
      <c r="AI1080" s="401"/>
      <c r="AJ1080" s="401"/>
      <c r="AK1080" s="394"/>
      <c r="AL1080" s="394"/>
      <c r="AM1080" s="394"/>
      <c r="AN1080" s="399"/>
      <c r="AO1080" s="394"/>
      <c r="AP1080" s="401"/>
      <c r="AQ1080" s="401"/>
      <c r="AR1080" s="401"/>
      <c r="AS1080" s="406"/>
      <c r="AT1080" s="405"/>
      <c r="AU1080" s="405"/>
      <c r="AV1080" s="404"/>
      <c r="AW1080" s="405"/>
      <c r="AX1080" s="405"/>
      <c r="AY1080" s="405"/>
      <c r="AZ1080" s="404"/>
      <c r="BA1080" s="405"/>
      <c r="BB1080" s="405"/>
      <c r="BC1080" s="394"/>
      <c r="BD1080" s="394"/>
      <c r="BE1080" s="394"/>
      <c r="BG1080" s="2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</row>
    <row r="1081" spans="1:100" s="1" customFormat="1" x14ac:dyDescent="0.25">
      <c r="A1081" s="394"/>
      <c r="B1081" s="394"/>
      <c r="C1081" s="394"/>
      <c r="D1081" s="394"/>
      <c r="E1081" s="394"/>
      <c r="F1081" s="394"/>
      <c r="G1081" s="394"/>
      <c r="H1081" s="394"/>
      <c r="I1081" s="394"/>
      <c r="J1081" s="394"/>
      <c r="K1081" s="394"/>
      <c r="L1081" s="394"/>
      <c r="M1081" s="394"/>
      <c r="N1081" s="394"/>
      <c r="O1081" s="394"/>
      <c r="P1081" s="400"/>
      <c r="Q1081" s="394"/>
      <c r="R1081" s="394"/>
      <c r="S1081" s="394"/>
      <c r="T1081" s="394"/>
      <c r="U1081" s="394"/>
      <c r="V1081" s="394"/>
      <c r="W1081" s="394"/>
      <c r="X1081" s="394"/>
      <c r="Y1081" s="399"/>
      <c r="Z1081" s="394"/>
      <c r="AA1081" s="401"/>
      <c r="AB1081" s="401"/>
      <c r="AC1081" s="401"/>
      <c r="AD1081" s="401"/>
      <c r="AE1081" s="362"/>
      <c r="AF1081" s="405"/>
      <c r="AG1081" s="401"/>
      <c r="AH1081" s="405"/>
      <c r="AI1081" s="401"/>
      <c r="AJ1081" s="401"/>
      <c r="AK1081" s="394"/>
      <c r="AL1081" s="394"/>
      <c r="AM1081" s="394"/>
      <c r="AN1081" s="399"/>
      <c r="AO1081" s="394"/>
      <c r="AP1081" s="401"/>
      <c r="AQ1081" s="401"/>
      <c r="AR1081" s="401"/>
      <c r="AS1081" s="406"/>
      <c r="AT1081" s="405"/>
      <c r="AU1081" s="405"/>
      <c r="AV1081" s="404"/>
      <c r="AW1081" s="405"/>
      <c r="AX1081" s="405"/>
      <c r="AY1081" s="405"/>
      <c r="AZ1081" s="404"/>
      <c r="BA1081" s="405"/>
      <c r="BB1081" s="405"/>
      <c r="BC1081" s="394"/>
      <c r="BD1081" s="394"/>
      <c r="BE1081" s="394"/>
      <c r="BG1081" s="2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</row>
    <row r="1082" spans="1:100" s="1" customFormat="1" x14ac:dyDescent="0.25">
      <c r="A1082" s="394"/>
      <c r="B1082" s="394"/>
      <c r="C1082" s="394"/>
      <c r="D1082" s="394"/>
      <c r="E1082" s="394"/>
      <c r="F1082" s="394"/>
      <c r="G1082" s="394"/>
      <c r="H1082" s="394"/>
      <c r="I1082" s="394"/>
      <c r="J1082" s="394"/>
      <c r="K1082" s="394"/>
      <c r="L1082" s="394"/>
      <c r="M1082" s="394"/>
      <c r="N1082" s="394"/>
      <c r="O1082" s="394"/>
      <c r="P1082" s="400"/>
      <c r="Q1082" s="394"/>
      <c r="R1082" s="394"/>
      <c r="S1082" s="394"/>
      <c r="T1082" s="394"/>
      <c r="U1082" s="394"/>
      <c r="V1082" s="394"/>
      <c r="W1082" s="394"/>
      <c r="X1082" s="394"/>
      <c r="Y1082" s="399"/>
      <c r="Z1082" s="394"/>
      <c r="AA1082" s="401"/>
      <c r="AB1082" s="401"/>
      <c r="AC1082" s="401"/>
      <c r="AD1082" s="401"/>
      <c r="AE1082" s="362"/>
      <c r="AF1082" s="405"/>
      <c r="AG1082" s="401"/>
      <c r="AH1082" s="405"/>
      <c r="AI1082" s="401"/>
      <c r="AJ1082" s="401"/>
      <c r="AK1082" s="394"/>
      <c r="AL1082" s="394"/>
      <c r="AM1082" s="394"/>
      <c r="AN1082" s="399"/>
      <c r="AO1082" s="394"/>
      <c r="AP1082" s="401"/>
      <c r="AQ1082" s="401"/>
      <c r="AR1082" s="401"/>
      <c r="AS1082" s="406"/>
      <c r="AT1082" s="405"/>
      <c r="AU1082" s="405"/>
      <c r="AV1082" s="404"/>
      <c r="AW1082" s="405"/>
      <c r="AX1082" s="405"/>
      <c r="AY1082" s="405"/>
      <c r="AZ1082" s="404"/>
      <c r="BA1082" s="405"/>
      <c r="BB1082" s="405"/>
      <c r="BC1082" s="394"/>
      <c r="BD1082" s="394"/>
      <c r="BE1082" s="394"/>
      <c r="BG1082" s="2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</row>
    <row r="1083" spans="1:100" s="1" customFormat="1" x14ac:dyDescent="0.25">
      <c r="A1083" s="394"/>
      <c r="B1083" s="394"/>
      <c r="C1083" s="394"/>
      <c r="D1083" s="394"/>
      <c r="E1083" s="394"/>
      <c r="F1083" s="394"/>
      <c r="G1083" s="394"/>
      <c r="H1083" s="394"/>
      <c r="I1083" s="394"/>
      <c r="J1083" s="394"/>
      <c r="K1083" s="394"/>
      <c r="L1083" s="394"/>
      <c r="M1083" s="394"/>
      <c r="N1083" s="394"/>
      <c r="O1083" s="394"/>
      <c r="P1083" s="400"/>
      <c r="Q1083" s="394"/>
      <c r="R1083" s="394"/>
      <c r="S1083" s="394"/>
      <c r="T1083" s="394"/>
      <c r="U1083" s="394"/>
      <c r="V1083" s="394"/>
      <c r="W1083" s="394"/>
      <c r="X1083" s="394"/>
      <c r="Y1083" s="399"/>
      <c r="Z1083" s="394"/>
      <c r="AA1083" s="401"/>
      <c r="AB1083" s="401"/>
      <c r="AC1083" s="401"/>
      <c r="AD1083" s="401"/>
      <c r="AE1083" s="362"/>
      <c r="AF1083" s="405"/>
      <c r="AG1083" s="401"/>
      <c r="AH1083" s="405"/>
      <c r="AI1083" s="401"/>
      <c r="AJ1083" s="401"/>
      <c r="AK1083" s="394"/>
      <c r="AL1083" s="394"/>
      <c r="AM1083" s="394"/>
      <c r="AN1083" s="399"/>
      <c r="AO1083" s="394"/>
      <c r="AP1083" s="401"/>
      <c r="AQ1083" s="401"/>
      <c r="AR1083" s="401"/>
      <c r="AS1083" s="406"/>
      <c r="AT1083" s="405"/>
      <c r="AU1083" s="405"/>
      <c r="AV1083" s="404"/>
      <c r="AW1083" s="405"/>
      <c r="AX1083" s="405"/>
      <c r="AY1083" s="405"/>
      <c r="AZ1083" s="404"/>
      <c r="BA1083" s="405"/>
      <c r="BB1083" s="405"/>
      <c r="BC1083" s="394"/>
      <c r="BD1083" s="394"/>
      <c r="BE1083" s="394"/>
      <c r="BG1083" s="2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</row>
    <row r="1084" spans="1:100" s="1" customFormat="1" x14ac:dyDescent="0.25">
      <c r="A1084" s="394"/>
      <c r="B1084" s="394"/>
      <c r="C1084" s="394"/>
      <c r="D1084" s="394"/>
      <c r="E1084" s="394"/>
      <c r="F1084" s="394"/>
      <c r="G1084" s="394"/>
      <c r="H1084" s="394"/>
      <c r="I1084" s="394"/>
      <c r="J1084" s="394"/>
      <c r="K1084" s="394"/>
      <c r="L1084" s="394"/>
      <c r="M1084" s="394"/>
      <c r="N1084" s="394"/>
      <c r="O1084" s="394"/>
      <c r="P1084" s="400"/>
      <c r="Q1084" s="394"/>
      <c r="R1084" s="394"/>
      <c r="S1084" s="394"/>
      <c r="T1084" s="394"/>
      <c r="U1084" s="394"/>
      <c r="V1084" s="394"/>
      <c r="W1084" s="394"/>
      <c r="X1084" s="394"/>
      <c r="Y1084" s="399"/>
      <c r="Z1084" s="394"/>
      <c r="AA1084" s="401"/>
      <c r="AB1084" s="401"/>
      <c r="AC1084" s="401"/>
      <c r="AD1084" s="401"/>
      <c r="AE1084" s="362"/>
      <c r="AF1084" s="405"/>
      <c r="AG1084" s="401"/>
      <c r="AH1084" s="405"/>
      <c r="AI1084" s="401"/>
      <c r="AJ1084" s="401"/>
      <c r="AK1084" s="394"/>
      <c r="AL1084" s="394"/>
      <c r="AM1084" s="394"/>
      <c r="AN1084" s="399"/>
      <c r="AO1084" s="394"/>
      <c r="AP1084" s="401"/>
      <c r="AQ1084" s="401"/>
      <c r="AR1084" s="401"/>
      <c r="AS1084" s="406"/>
      <c r="AT1084" s="405"/>
      <c r="AU1084" s="405"/>
      <c r="AV1084" s="404"/>
      <c r="AW1084" s="405"/>
      <c r="AX1084" s="405"/>
      <c r="AY1084" s="405"/>
      <c r="AZ1084" s="404"/>
      <c r="BA1084" s="405"/>
      <c r="BB1084" s="405"/>
      <c r="BC1084" s="394"/>
      <c r="BD1084" s="394"/>
      <c r="BE1084" s="394"/>
      <c r="BG1084" s="2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</row>
    <row r="1085" spans="1:100" s="1" customFormat="1" x14ac:dyDescent="0.25">
      <c r="A1085" s="394"/>
      <c r="B1085" s="394"/>
      <c r="C1085" s="394"/>
      <c r="D1085" s="394"/>
      <c r="E1085" s="394"/>
      <c r="F1085" s="394"/>
      <c r="G1085" s="394"/>
      <c r="H1085" s="394"/>
      <c r="I1085" s="394"/>
      <c r="J1085" s="394"/>
      <c r="K1085" s="394"/>
      <c r="L1085" s="394"/>
      <c r="M1085" s="394"/>
      <c r="N1085" s="394"/>
      <c r="O1085" s="394"/>
      <c r="P1085" s="400"/>
      <c r="Q1085" s="394"/>
      <c r="R1085" s="394"/>
      <c r="S1085" s="394"/>
      <c r="T1085" s="394"/>
      <c r="U1085" s="394"/>
      <c r="V1085" s="394"/>
      <c r="W1085" s="394"/>
      <c r="X1085" s="394"/>
      <c r="Y1085" s="399"/>
      <c r="Z1085" s="394"/>
      <c r="AA1085" s="401"/>
      <c r="AB1085" s="401"/>
      <c r="AC1085" s="401"/>
      <c r="AD1085" s="401"/>
      <c r="AE1085" s="362"/>
      <c r="AF1085" s="405"/>
      <c r="AG1085" s="401"/>
      <c r="AH1085" s="405"/>
      <c r="AI1085" s="401"/>
      <c r="AJ1085" s="401"/>
      <c r="AK1085" s="394"/>
      <c r="AL1085" s="394"/>
      <c r="AM1085" s="394"/>
      <c r="AN1085" s="399"/>
      <c r="AO1085" s="394"/>
      <c r="AP1085" s="401"/>
      <c r="AQ1085" s="401"/>
      <c r="AR1085" s="401"/>
      <c r="AS1085" s="406"/>
      <c r="AT1085" s="405"/>
      <c r="AU1085" s="405"/>
      <c r="AV1085" s="404"/>
      <c r="AW1085" s="405"/>
      <c r="AX1085" s="405"/>
      <c r="AY1085" s="405"/>
      <c r="AZ1085" s="404"/>
      <c r="BA1085" s="405"/>
      <c r="BB1085" s="405"/>
      <c r="BC1085" s="394"/>
      <c r="BD1085" s="394"/>
      <c r="BE1085" s="394"/>
      <c r="BG1085" s="2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</row>
    <row r="1086" spans="1:100" s="1" customFormat="1" x14ac:dyDescent="0.25">
      <c r="A1086" s="394"/>
      <c r="B1086" s="394"/>
      <c r="C1086" s="394"/>
      <c r="D1086" s="394"/>
      <c r="E1086" s="394"/>
      <c r="F1086" s="394"/>
      <c r="G1086" s="394"/>
      <c r="H1086" s="394"/>
      <c r="I1086" s="394"/>
      <c r="J1086" s="394"/>
      <c r="K1086" s="394"/>
      <c r="L1086" s="394"/>
      <c r="M1086" s="394"/>
      <c r="N1086" s="394"/>
      <c r="O1086" s="394"/>
      <c r="P1086" s="400"/>
      <c r="Q1086" s="394"/>
      <c r="R1086" s="394"/>
      <c r="S1086" s="394"/>
      <c r="T1086" s="394"/>
      <c r="U1086" s="394"/>
      <c r="V1086" s="394"/>
      <c r="W1086" s="394"/>
      <c r="X1086" s="394"/>
      <c r="Y1086" s="399"/>
      <c r="Z1086" s="394"/>
      <c r="AA1086" s="401"/>
      <c r="AB1086" s="401"/>
      <c r="AC1086" s="401"/>
      <c r="AD1086" s="401"/>
      <c r="AE1086" s="362"/>
      <c r="AF1086" s="405"/>
      <c r="AG1086" s="401"/>
      <c r="AH1086" s="405"/>
      <c r="AI1086" s="401"/>
      <c r="AJ1086" s="401"/>
      <c r="AK1086" s="394"/>
      <c r="AL1086" s="394"/>
      <c r="AM1086" s="394"/>
      <c r="AN1086" s="399"/>
      <c r="AO1086" s="394"/>
      <c r="AP1086" s="401"/>
      <c r="AQ1086" s="401"/>
      <c r="AR1086" s="401"/>
      <c r="AS1086" s="406"/>
      <c r="AT1086" s="405"/>
      <c r="AU1086" s="405"/>
      <c r="AV1086" s="404"/>
      <c r="AW1086" s="405"/>
      <c r="AX1086" s="405"/>
      <c r="AY1086" s="405"/>
      <c r="AZ1086" s="404"/>
      <c r="BA1086" s="405"/>
      <c r="BB1086" s="405"/>
      <c r="BC1086" s="394"/>
      <c r="BD1086" s="394"/>
      <c r="BE1086" s="394"/>
      <c r="BG1086" s="2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</row>
    <row r="1087" spans="1:100" s="1" customFormat="1" x14ac:dyDescent="0.25">
      <c r="A1087" s="394"/>
      <c r="B1087" s="394"/>
      <c r="C1087" s="394"/>
      <c r="D1087" s="394"/>
      <c r="E1087" s="394"/>
      <c r="F1087" s="394"/>
      <c r="G1087" s="394"/>
      <c r="H1087" s="394"/>
      <c r="I1087" s="394"/>
      <c r="J1087" s="394"/>
      <c r="K1087" s="394"/>
      <c r="L1087" s="394"/>
      <c r="M1087" s="394"/>
      <c r="N1087" s="394"/>
      <c r="O1087" s="394"/>
      <c r="P1087" s="400"/>
      <c r="Q1087" s="394"/>
      <c r="R1087" s="394"/>
      <c r="S1087" s="394"/>
      <c r="T1087" s="394"/>
      <c r="U1087" s="394"/>
      <c r="V1087" s="394"/>
      <c r="W1087" s="394"/>
      <c r="X1087" s="394"/>
      <c r="Y1087" s="399"/>
      <c r="Z1087" s="394"/>
      <c r="AA1087" s="401"/>
      <c r="AB1087" s="401"/>
      <c r="AC1087" s="401"/>
      <c r="AD1087" s="401"/>
      <c r="AE1087" s="362"/>
      <c r="AF1087" s="405"/>
      <c r="AG1087" s="401"/>
      <c r="AH1087" s="405"/>
      <c r="AI1087" s="401"/>
      <c r="AJ1087" s="401"/>
      <c r="AK1087" s="394"/>
      <c r="AL1087" s="394"/>
      <c r="AM1087" s="394"/>
      <c r="AN1087" s="399"/>
      <c r="AO1087" s="394"/>
      <c r="AP1087" s="401"/>
      <c r="AQ1087" s="401"/>
      <c r="AR1087" s="401"/>
      <c r="AS1087" s="406"/>
      <c r="AT1087" s="405"/>
      <c r="AU1087" s="405"/>
      <c r="AV1087" s="404"/>
      <c r="AW1087" s="405"/>
      <c r="AX1087" s="405"/>
      <c r="AY1087" s="405"/>
      <c r="AZ1087" s="404"/>
      <c r="BA1087" s="405"/>
      <c r="BB1087" s="405"/>
      <c r="BC1087" s="394"/>
      <c r="BD1087" s="394"/>
      <c r="BE1087" s="394"/>
      <c r="BG1087" s="2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</row>
    <row r="1088" spans="1:100" s="1" customFormat="1" x14ac:dyDescent="0.25">
      <c r="A1088" s="394"/>
      <c r="B1088" s="394"/>
      <c r="C1088" s="394"/>
      <c r="D1088" s="394"/>
      <c r="E1088" s="394"/>
      <c r="F1088" s="394"/>
      <c r="G1088" s="394"/>
      <c r="H1088" s="394"/>
      <c r="I1088" s="394"/>
      <c r="J1088" s="394"/>
      <c r="K1088" s="394"/>
      <c r="L1088" s="394"/>
      <c r="M1088" s="394"/>
      <c r="N1088" s="394"/>
      <c r="O1088" s="394"/>
      <c r="P1088" s="400"/>
      <c r="Q1088" s="394"/>
      <c r="R1088" s="394"/>
      <c r="S1088" s="394"/>
      <c r="T1088" s="394"/>
      <c r="U1088" s="394"/>
      <c r="V1088" s="394"/>
      <c r="W1088" s="394"/>
      <c r="X1088" s="394"/>
      <c r="Y1088" s="399"/>
      <c r="Z1088" s="394"/>
      <c r="AA1088" s="401"/>
      <c r="AB1088" s="401"/>
      <c r="AC1088" s="401"/>
      <c r="AD1088" s="401"/>
      <c r="AE1088" s="362"/>
      <c r="AF1088" s="405"/>
      <c r="AG1088" s="401"/>
      <c r="AH1088" s="405"/>
      <c r="AI1088" s="401"/>
      <c r="AJ1088" s="401"/>
      <c r="AK1088" s="394"/>
      <c r="AL1088" s="394"/>
      <c r="AM1088" s="394"/>
      <c r="AN1088" s="399"/>
      <c r="AO1088" s="394"/>
      <c r="AP1088" s="401"/>
      <c r="AQ1088" s="401"/>
      <c r="AR1088" s="401"/>
      <c r="AS1088" s="406"/>
      <c r="AT1088" s="405"/>
      <c r="AU1088" s="405"/>
      <c r="AV1088" s="404"/>
      <c r="AW1088" s="405"/>
      <c r="AX1088" s="405"/>
      <c r="AY1088" s="405"/>
      <c r="AZ1088" s="404"/>
      <c r="BA1088" s="405"/>
      <c r="BB1088" s="405"/>
      <c r="BC1088" s="394"/>
      <c r="BD1088" s="394"/>
      <c r="BE1088" s="394"/>
      <c r="BG1088" s="2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</row>
    <row r="1089" spans="1:100" s="1" customFormat="1" x14ac:dyDescent="0.25">
      <c r="A1089" s="394"/>
      <c r="B1089" s="394"/>
      <c r="C1089" s="394"/>
      <c r="D1089" s="394"/>
      <c r="E1089" s="394"/>
      <c r="F1089" s="394"/>
      <c r="G1089" s="394"/>
      <c r="H1089" s="394"/>
      <c r="I1089" s="394"/>
      <c r="J1089" s="394"/>
      <c r="K1089" s="394"/>
      <c r="L1089" s="394"/>
      <c r="M1089" s="394"/>
      <c r="N1089" s="394"/>
      <c r="O1089" s="394"/>
      <c r="P1089" s="400"/>
      <c r="Q1089" s="394"/>
      <c r="R1089" s="394"/>
      <c r="S1089" s="394"/>
      <c r="T1089" s="394"/>
      <c r="U1089" s="394"/>
      <c r="V1089" s="394"/>
      <c r="W1089" s="394"/>
      <c r="X1089" s="394"/>
      <c r="Y1089" s="399"/>
      <c r="Z1089" s="394"/>
      <c r="AA1089" s="401"/>
      <c r="AB1089" s="401"/>
      <c r="AC1089" s="401"/>
      <c r="AD1089" s="401"/>
      <c r="AE1089" s="362"/>
      <c r="AF1089" s="405"/>
      <c r="AG1089" s="401"/>
      <c r="AH1089" s="405"/>
      <c r="AI1089" s="401"/>
      <c r="AJ1089" s="401"/>
      <c r="AK1089" s="394"/>
      <c r="AL1089" s="394"/>
      <c r="AM1089" s="394"/>
      <c r="AN1089" s="399"/>
      <c r="AO1089" s="394"/>
      <c r="AP1089" s="401"/>
      <c r="AQ1089" s="401"/>
      <c r="AR1089" s="401"/>
      <c r="AS1089" s="406"/>
      <c r="AT1089" s="405"/>
      <c r="AU1089" s="405"/>
      <c r="AV1089" s="404"/>
      <c r="AW1089" s="405"/>
      <c r="AX1089" s="405"/>
      <c r="AY1089" s="405"/>
      <c r="AZ1089" s="404"/>
      <c r="BA1089" s="405"/>
      <c r="BB1089" s="405"/>
      <c r="BC1089" s="394"/>
      <c r="BD1089" s="394"/>
      <c r="BE1089" s="394"/>
      <c r="BG1089" s="2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</row>
    <row r="1090" spans="1:100" s="1" customFormat="1" x14ac:dyDescent="0.25">
      <c r="A1090" s="394"/>
      <c r="B1090" s="394"/>
      <c r="C1090" s="394"/>
      <c r="D1090" s="394"/>
      <c r="E1090" s="394"/>
      <c r="F1090" s="394"/>
      <c r="G1090" s="394"/>
      <c r="H1090" s="394"/>
      <c r="I1090" s="394"/>
      <c r="J1090" s="394"/>
      <c r="K1090" s="394"/>
      <c r="L1090" s="394"/>
      <c r="M1090" s="394"/>
      <c r="N1090" s="394"/>
      <c r="O1090" s="394"/>
      <c r="P1090" s="400"/>
      <c r="Q1090" s="394"/>
      <c r="R1090" s="394"/>
      <c r="S1090" s="394"/>
      <c r="T1090" s="394"/>
      <c r="U1090" s="394"/>
      <c r="V1090" s="394"/>
      <c r="W1090" s="394"/>
      <c r="X1090" s="394"/>
      <c r="Y1090" s="399"/>
      <c r="Z1090" s="394"/>
      <c r="AA1090" s="401"/>
      <c r="AB1090" s="401"/>
      <c r="AC1090" s="401"/>
      <c r="AD1090" s="401"/>
      <c r="AE1090" s="362"/>
      <c r="AF1090" s="405"/>
      <c r="AG1090" s="401"/>
      <c r="AH1090" s="405"/>
      <c r="AI1090" s="401"/>
      <c r="AJ1090" s="401"/>
      <c r="AK1090" s="394"/>
      <c r="AL1090" s="394"/>
      <c r="AM1090" s="394"/>
      <c r="AN1090" s="399"/>
      <c r="AO1090" s="394"/>
      <c r="AP1090" s="401"/>
      <c r="AQ1090" s="401"/>
      <c r="AR1090" s="401"/>
      <c r="AS1090" s="406"/>
      <c r="AT1090" s="405"/>
      <c r="AU1090" s="405"/>
      <c r="AV1090" s="404"/>
      <c r="AW1090" s="405"/>
      <c r="AX1090" s="405"/>
      <c r="AY1090" s="405"/>
      <c r="AZ1090" s="404"/>
      <c r="BA1090" s="405"/>
      <c r="BB1090" s="405"/>
      <c r="BC1090" s="394"/>
      <c r="BD1090" s="394"/>
      <c r="BE1090" s="394"/>
      <c r="BG1090" s="2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</row>
    <row r="1091" spans="1:100" s="1" customFormat="1" x14ac:dyDescent="0.25">
      <c r="A1091" s="394"/>
      <c r="B1091" s="394"/>
      <c r="C1091" s="394"/>
      <c r="D1091" s="394"/>
      <c r="E1091" s="394"/>
      <c r="F1091" s="394"/>
      <c r="G1091" s="394"/>
      <c r="H1091" s="394"/>
      <c r="I1091" s="394"/>
      <c r="J1091" s="394"/>
      <c r="K1091" s="394"/>
      <c r="L1091" s="394"/>
      <c r="M1091" s="394"/>
      <c r="N1091" s="394"/>
      <c r="O1091" s="394"/>
      <c r="P1091" s="400"/>
      <c r="Q1091" s="394"/>
      <c r="R1091" s="394"/>
      <c r="S1091" s="394"/>
      <c r="T1091" s="394"/>
      <c r="U1091" s="394"/>
      <c r="V1091" s="394"/>
      <c r="W1091" s="394"/>
      <c r="X1091" s="394"/>
      <c r="Y1091" s="399"/>
      <c r="Z1091" s="394"/>
      <c r="AA1091" s="401"/>
      <c r="AB1091" s="401"/>
      <c r="AC1091" s="401"/>
      <c r="AD1091" s="401"/>
      <c r="AE1091" s="362"/>
      <c r="AF1091" s="405"/>
      <c r="AG1091" s="401"/>
      <c r="AH1091" s="405"/>
      <c r="AI1091" s="401"/>
      <c r="AJ1091" s="401"/>
      <c r="AK1091" s="394"/>
      <c r="AL1091" s="394"/>
      <c r="AM1091" s="394"/>
      <c r="AN1091" s="399"/>
      <c r="AO1091" s="394"/>
      <c r="AP1091" s="401"/>
      <c r="AQ1091" s="401"/>
      <c r="AR1091" s="401"/>
      <c r="AS1091" s="406"/>
      <c r="AT1091" s="405"/>
      <c r="AU1091" s="405"/>
      <c r="AV1091" s="404"/>
      <c r="AW1091" s="405"/>
      <c r="AX1091" s="405"/>
      <c r="AY1091" s="405"/>
      <c r="AZ1091" s="404"/>
      <c r="BA1091" s="405"/>
      <c r="BB1091" s="405"/>
      <c r="BC1091" s="394"/>
      <c r="BD1091" s="394"/>
      <c r="BE1091" s="394"/>
      <c r="BG1091" s="2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</row>
    <row r="1092" spans="1:100" s="1" customFormat="1" x14ac:dyDescent="0.25">
      <c r="A1092" s="394"/>
      <c r="B1092" s="394"/>
      <c r="C1092" s="394"/>
      <c r="D1092" s="394"/>
      <c r="E1092" s="394"/>
      <c r="F1092" s="394"/>
      <c r="G1092" s="394"/>
      <c r="H1092" s="394"/>
      <c r="I1092" s="394"/>
      <c r="J1092" s="394"/>
      <c r="K1092" s="394"/>
      <c r="L1092" s="394"/>
      <c r="M1092" s="394"/>
      <c r="N1092" s="394"/>
      <c r="O1092" s="394"/>
      <c r="P1092" s="400"/>
      <c r="Q1092" s="394"/>
      <c r="R1092" s="394"/>
      <c r="S1092" s="394"/>
      <c r="T1092" s="394"/>
      <c r="U1092" s="394"/>
      <c r="V1092" s="394"/>
      <c r="W1092" s="394"/>
      <c r="X1092" s="394"/>
      <c r="Y1092" s="399"/>
      <c r="Z1092" s="394"/>
      <c r="AA1092" s="401"/>
      <c r="AB1092" s="401"/>
      <c r="AC1092" s="401"/>
      <c r="AD1092" s="401"/>
      <c r="AE1092" s="362"/>
      <c r="AF1092" s="405"/>
      <c r="AG1092" s="401"/>
      <c r="AH1092" s="405"/>
      <c r="AI1092" s="401"/>
      <c r="AJ1092" s="401"/>
      <c r="AK1092" s="394"/>
      <c r="AL1092" s="394"/>
      <c r="AM1092" s="394"/>
      <c r="AN1092" s="399"/>
      <c r="AO1092" s="394"/>
      <c r="AP1092" s="401"/>
      <c r="AQ1092" s="401"/>
      <c r="AR1092" s="401"/>
      <c r="AS1092" s="406"/>
      <c r="AT1092" s="405"/>
      <c r="AU1092" s="405"/>
      <c r="AV1092" s="404"/>
      <c r="AW1092" s="405"/>
      <c r="AX1092" s="405"/>
      <c r="AY1092" s="405"/>
      <c r="AZ1092" s="404"/>
      <c r="BA1092" s="405"/>
      <c r="BB1092" s="405"/>
      <c r="BC1092" s="394"/>
      <c r="BD1092" s="394"/>
      <c r="BE1092" s="394"/>
      <c r="BG1092" s="2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</row>
    <row r="1093" spans="1:100" s="1" customFormat="1" x14ac:dyDescent="0.25">
      <c r="A1093" s="394"/>
      <c r="B1093" s="394"/>
      <c r="C1093" s="394"/>
      <c r="D1093" s="394"/>
      <c r="E1093" s="394"/>
      <c r="F1093" s="394"/>
      <c r="G1093" s="394"/>
      <c r="H1093" s="394"/>
      <c r="I1093" s="394"/>
      <c r="J1093" s="394"/>
      <c r="K1093" s="394"/>
      <c r="L1093" s="394"/>
      <c r="M1093" s="394"/>
      <c r="N1093" s="394"/>
      <c r="O1093" s="394"/>
      <c r="P1093" s="400"/>
      <c r="Q1093" s="394"/>
      <c r="R1093" s="394"/>
      <c r="S1093" s="394"/>
      <c r="T1093" s="394"/>
      <c r="U1093" s="394"/>
      <c r="V1093" s="394"/>
      <c r="W1093" s="394"/>
      <c r="X1093" s="394"/>
      <c r="Y1093" s="399"/>
      <c r="Z1093" s="394"/>
      <c r="AA1093" s="401"/>
      <c r="AB1093" s="401"/>
      <c r="AC1093" s="401"/>
      <c r="AD1093" s="401"/>
      <c r="AE1093" s="362"/>
      <c r="AF1093" s="405"/>
      <c r="AG1093" s="401"/>
      <c r="AH1093" s="405"/>
      <c r="AI1093" s="401"/>
      <c r="AJ1093" s="401"/>
      <c r="AK1093" s="394"/>
      <c r="AL1093" s="394"/>
      <c r="AM1093" s="394"/>
      <c r="AN1093" s="399"/>
      <c r="AO1093" s="394"/>
      <c r="AP1093" s="401"/>
      <c r="AQ1093" s="401"/>
      <c r="AR1093" s="401"/>
      <c r="AS1093" s="406"/>
      <c r="AT1093" s="405"/>
      <c r="AU1093" s="405"/>
      <c r="AV1093" s="404"/>
      <c r="AW1093" s="405"/>
      <c r="AX1093" s="405"/>
      <c r="AY1093" s="405"/>
      <c r="AZ1093" s="404"/>
      <c r="BA1093" s="405"/>
      <c r="BB1093" s="405"/>
      <c r="BC1093" s="394"/>
      <c r="BD1093" s="394"/>
      <c r="BE1093" s="394"/>
      <c r="BG1093" s="2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</row>
    <row r="1094" spans="1:100" s="1" customFormat="1" x14ac:dyDescent="0.25">
      <c r="A1094" s="394"/>
      <c r="B1094" s="394"/>
      <c r="C1094" s="394"/>
      <c r="D1094" s="394"/>
      <c r="E1094" s="394"/>
      <c r="F1094" s="394"/>
      <c r="G1094" s="394"/>
      <c r="H1094" s="394"/>
      <c r="I1094" s="394"/>
      <c r="J1094" s="394"/>
      <c r="K1094" s="394"/>
      <c r="L1094" s="394"/>
      <c r="M1094" s="394"/>
      <c r="N1094" s="394"/>
      <c r="O1094" s="394"/>
      <c r="P1094" s="400"/>
      <c r="Q1094" s="394"/>
      <c r="R1094" s="394"/>
      <c r="S1094" s="394"/>
      <c r="T1094" s="394"/>
      <c r="U1094" s="394"/>
      <c r="V1094" s="394"/>
      <c r="W1094" s="394"/>
      <c r="X1094" s="394"/>
      <c r="Y1094" s="399"/>
      <c r="Z1094" s="394"/>
      <c r="AA1094" s="401"/>
      <c r="AB1094" s="401"/>
      <c r="AC1094" s="401"/>
      <c r="AD1094" s="401"/>
      <c r="AE1094" s="362"/>
      <c r="AF1094" s="405"/>
      <c r="AG1094" s="401"/>
      <c r="AH1094" s="405"/>
      <c r="AI1094" s="401"/>
      <c r="AJ1094" s="401"/>
      <c r="AK1094" s="394"/>
      <c r="AL1094" s="394"/>
      <c r="AM1094" s="394"/>
      <c r="AN1094" s="399"/>
      <c r="AO1094" s="394"/>
      <c r="AP1094" s="401"/>
      <c r="AQ1094" s="401"/>
      <c r="AR1094" s="401"/>
      <c r="AS1094" s="406"/>
      <c r="AT1094" s="405"/>
      <c r="AU1094" s="405"/>
      <c r="AV1094" s="404"/>
      <c r="AW1094" s="405"/>
      <c r="AX1094" s="405"/>
      <c r="AY1094" s="405"/>
      <c r="AZ1094" s="404"/>
      <c r="BA1094" s="405"/>
      <c r="BB1094" s="405"/>
      <c r="BC1094" s="394"/>
      <c r="BD1094" s="394"/>
      <c r="BE1094" s="394"/>
      <c r="BG1094" s="2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</row>
    <row r="1095" spans="1:100" s="1" customFormat="1" x14ac:dyDescent="0.25">
      <c r="A1095" s="394"/>
      <c r="B1095" s="394"/>
      <c r="C1095" s="394"/>
      <c r="D1095" s="394"/>
      <c r="E1095" s="394"/>
      <c r="F1095" s="394"/>
      <c r="G1095" s="394"/>
      <c r="H1095" s="394"/>
      <c r="I1095" s="394"/>
      <c r="J1095" s="394"/>
      <c r="K1095" s="394"/>
      <c r="L1095" s="394"/>
      <c r="M1095" s="394"/>
      <c r="N1095" s="394"/>
      <c r="O1095" s="394"/>
      <c r="P1095" s="400"/>
      <c r="Q1095" s="394"/>
      <c r="R1095" s="394"/>
      <c r="S1095" s="394"/>
      <c r="T1095" s="394"/>
      <c r="U1095" s="394"/>
      <c r="V1095" s="394"/>
      <c r="W1095" s="394"/>
      <c r="X1095" s="394"/>
      <c r="Y1095" s="399"/>
      <c r="Z1095" s="394"/>
      <c r="AA1095" s="401"/>
      <c r="AB1095" s="401"/>
      <c r="AC1095" s="401"/>
      <c r="AD1095" s="401"/>
      <c r="AE1095" s="362"/>
      <c r="AF1095" s="405"/>
      <c r="AG1095" s="401"/>
      <c r="AH1095" s="405"/>
      <c r="AI1095" s="401"/>
      <c r="AJ1095" s="401"/>
      <c r="AK1095" s="394"/>
      <c r="AL1095" s="394"/>
      <c r="AM1095" s="394"/>
      <c r="AN1095" s="399"/>
      <c r="AO1095" s="394"/>
      <c r="AP1095" s="401"/>
      <c r="AQ1095" s="401"/>
      <c r="AR1095" s="401"/>
      <c r="AS1095" s="406"/>
      <c r="AT1095" s="405"/>
      <c r="AU1095" s="405"/>
      <c r="AV1095" s="404"/>
      <c r="AW1095" s="405"/>
      <c r="AX1095" s="405"/>
      <c r="AY1095" s="405"/>
      <c r="AZ1095" s="404"/>
      <c r="BA1095" s="405"/>
      <c r="BB1095" s="405"/>
      <c r="BC1095" s="394"/>
      <c r="BD1095" s="394"/>
      <c r="BE1095" s="394"/>
      <c r="BG1095" s="2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</row>
    <row r="1096" spans="1:100" s="1" customFormat="1" x14ac:dyDescent="0.25">
      <c r="A1096" s="394"/>
      <c r="B1096" s="394"/>
      <c r="C1096" s="394"/>
      <c r="D1096" s="394"/>
      <c r="E1096" s="394"/>
      <c r="F1096" s="394"/>
      <c r="G1096" s="394"/>
      <c r="H1096" s="394"/>
      <c r="I1096" s="394"/>
      <c r="J1096" s="394"/>
      <c r="K1096" s="394"/>
      <c r="L1096" s="394"/>
      <c r="M1096" s="394"/>
      <c r="N1096" s="394"/>
      <c r="O1096" s="394"/>
      <c r="P1096" s="400"/>
      <c r="Q1096" s="394"/>
      <c r="R1096" s="394"/>
      <c r="S1096" s="394"/>
      <c r="T1096" s="394"/>
      <c r="U1096" s="394"/>
      <c r="V1096" s="394"/>
      <c r="W1096" s="394"/>
      <c r="X1096" s="394"/>
      <c r="Y1096" s="399"/>
      <c r="Z1096" s="394"/>
      <c r="AA1096" s="401"/>
      <c r="AB1096" s="401"/>
      <c r="AC1096" s="401"/>
      <c r="AD1096" s="401"/>
      <c r="AE1096" s="362"/>
      <c r="AF1096" s="405"/>
      <c r="AG1096" s="401"/>
      <c r="AH1096" s="405"/>
      <c r="AI1096" s="401"/>
      <c r="AJ1096" s="401"/>
      <c r="AK1096" s="394"/>
      <c r="AL1096" s="394"/>
      <c r="AM1096" s="394"/>
      <c r="AN1096" s="399"/>
      <c r="AO1096" s="394"/>
      <c r="AP1096" s="401"/>
      <c r="AQ1096" s="401"/>
      <c r="AR1096" s="401"/>
      <c r="AS1096" s="406"/>
      <c r="AT1096" s="405"/>
      <c r="AU1096" s="405"/>
      <c r="AV1096" s="404"/>
      <c r="AW1096" s="405"/>
      <c r="AX1096" s="405"/>
      <c r="AY1096" s="405"/>
      <c r="AZ1096" s="404"/>
      <c r="BA1096" s="405"/>
      <c r="BB1096" s="405"/>
      <c r="BC1096" s="394"/>
      <c r="BD1096" s="394"/>
      <c r="BE1096" s="394"/>
      <c r="BG1096" s="2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</row>
    <row r="1097" spans="1:100" s="1" customFormat="1" x14ac:dyDescent="0.25">
      <c r="A1097" s="394"/>
      <c r="B1097" s="394"/>
      <c r="C1097" s="394"/>
      <c r="D1097" s="394"/>
      <c r="E1097" s="394"/>
      <c r="F1097" s="394"/>
      <c r="G1097" s="394"/>
      <c r="H1097" s="394"/>
      <c r="I1097" s="394"/>
      <c r="J1097" s="394"/>
      <c r="K1097" s="394"/>
      <c r="L1097" s="394"/>
      <c r="M1097" s="394"/>
      <c r="N1097" s="394"/>
      <c r="O1097" s="394"/>
      <c r="P1097" s="400"/>
      <c r="Q1097" s="394"/>
      <c r="R1097" s="394"/>
      <c r="S1097" s="394"/>
      <c r="T1097" s="394"/>
      <c r="U1097" s="394"/>
      <c r="V1097" s="394"/>
      <c r="W1097" s="394"/>
      <c r="X1097" s="394"/>
      <c r="Y1097" s="399"/>
      <c r="Z1097" s="394"/>
      <c r="AA1097" s="401"/>
      <c r="AB1097" s="401"/>
      <c r="AC1097" s="401"/>
      <c r="AD1097" s="401"/>
      <c r="AE1097" s="362"/>
      <c r="AF1097" s="405"/>
      <c r="AG1097" s="401"/>
      <c r="AH1097" s="405"/>
      <c r="AI1097" s="401"/>
      <c r="AJ1097" s="401"/>
      <c r="AK1097" s="394"/>
      <c r="AL1097" s="394"/>
      <c r="AM1097" s="394"/>
      <c r="AN1097" s="399"/>
      <c r="AO1097" s="394"/>
      <c r="AP1097" s="401"/>
      <c r="AQ1097" s="401"/>
      <c r="AR1097" s="401"/>
      <c r="AS1097" s="406"/>
      <c r="AT1097" s="405"/>
      <c r="AU1097" s="405"/>
      <c r="AV1097" s="404"/>
      <c r="AW1097" s="405"/>
      <c r="AX1097" s="405"/>
      <c r="AY1097" s="405"/>
      <c r="AZ1097" s="404"/>
      <c r="BA1097" s="405"/>
      <c r="BB1097" s="405"/>
      <c r="BC1097" s="394"/>
      <c r="BD1097" s="394"/>
      <c r="BE1097" s="394"/>
      <c r="BG1097" s="2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</row>
    <row r="1098" spans="1:100" s="1" customFormat="1" x14ac:dyDescent="0.25">
      <c r="A1098" s="394"/>
      <c r="B1098" s="394"/>
      <c r="C1098" s="394"/>
      <c r="D1098" s="394"/>
      <c r="E1098" s="394"/>
      <c r="F1098" s="394"/>
      <c r="G1098" s="394"/>
      <c r="H1098" s="394"/>
      <c r="I1098" s="394"/>
      <c r="J1098" s="394"/>
      <c r="K1098" s="394"/>
      <c r="L1098" s="394"/>
      <c r="M1098" s="394"/>
      <c r="N1098" s="394"/>
      <c r="O1098" s="394"/>
      <c r="P1098" s="400"/>
      <c r="Q1098" s="394"/>
      <c r="R1098" s="394"/>
      <c r="S1098" s="394"/>
      <c r="T1098" s="394"/>
      <c r="U1098" s="394"/>
      <c r="V1098" s="394"/>
      <c r="W1098" s="394"/>
      <c r="X1098" s="394"/>
      <c r="Y1098" s="399"/>
      <c r="Z1098" s="394"/>
      <c r="AA1098" s="401"/>
      <c r="AB1098" s="401"/>
      <c r="AC1098" s="401"/>
      <c r="AD1098" s="401"/>
      <c r="AE1098" s="362"/>
      <c r="AF1098" s="405"/>
      <c r="AG1098" s="401"/>
      <c r="AH1098" s="405"/>
      <c r="AI1098" s="401"/>
      <c r="AJ1098" s="401"/>
      <c r="AK1098" s="394"/>
      <c r="AL1098" s="394"/>
      <c r="AM1098" s="394"/>
      <c r="AN1098" s="399"/>
      <c r="AO1098" s="394"/>
      <c r="AP1098" s="401"/>
      <c r="AQ1098" s="401"/>
      <c r="AR1098" s="401"/>
      <c r="AS1098" s="406"/>
      <c r="AT1098" s="405"/>
      <c r="AU1098" s="405"/>
      <c r="AV1098" s="404"/>
      <c r="AW1098" s="405"/>
      <c r="AX1098" s="405"/>
      <c r="AY1098" s="405"/>
      <c r="AZ1098" s="404"/>
      <c r="BA1098" s="405"/>
      <c r="BB1098" s="405"/>
      <c r="BC1098" s="394"/>
      <c r="BD1098" s="394"/>
      <c r="BE1098" s="394"/>
      <c r="BG1098" s="2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</row>
    <row r="1099" spans="1:100" s="1" customFormat="1" x14ac:dyDescent="0.25">
      <c r="A1099" s="394"/>
      <c r="B1099" s="394"/>
      <c r="C1099" s="394"/>
      <c r="D1099" s="394"/>
      <c r="E1099" s="394"/>
      <c r="F1099" s="394"/>
      <c r="G1099" s="394"/>
      <c r="H1099" s="394"/>
      <c r="I1099" s="394"/>
      <c r="J1099" s="394"/>
      <c r="K1099" s="394"/>
      <c r="L1099" s="394"/>
      <c r="M1099" s="394"/>
      <c r="N1099" s="394"/>
      <c r="O1099" s="394"/>
      <c r="P1099" s="400"/>
      <c r="Q1099" s="394"/>
      <c r="R1099" s="394"/>
      <c r="S1099" s="394"/>
      <c r="T1099" s="394"/>
      <c r="U1099" s="394"/>
      <c r="V1099" s="394"/>
      <c r="W1099" s="394"/>
      <c r="X1099" s="394"/>
      <c r="Y1099" s="399"/>
      <c r="Z1099" s="394"/>
      <c r="AA1099" s="401"/>
      <c r="AB1099" s="401"/>
      <c r="AC1099" s="401"/>
      <c r="AD1099" s="401"/>
      <c r="AE1099" s="362"/>
      <c r="AF1099" s="405"/>
      <c r="AG1099" s="401"/>
      <c r="AH1099" s="405"/>
      <c r="AI1099" s="401"/>
      <c r="AJ1099" s="401"/>
      <c r="AK1099" s="394"/>
      <c r="AL1099" s="394"/>
      <c r="AM1099" s="394"/>
      <c r="AN1099" s="399"/>
      <c r="AO1099" s="394"/>
      <c r="AP1099" s="401"/>
      <c r="AQ1099" s="401"/>
      <c r="AR1099" s="401"/>
      <c r="AS1099" s="406"/>
      <c r="AT1099" s="405"/>
      <c r="AU1099" s="405"/>
      <c r="AV1099" s="404"/>
      <c r="AW1099" s="405"/>
      <c r="AX1099" s="405"/>
      <c r="AY1099" s="405"/>
      <c r="AZ1099" s="404"/>
      <c r="BA1099" s="405"/>
      <c r="BB1099" s="405"/>
      <c r="BC1099" s="394"/>
      <c r="BD1099" s="394"/>
      <c r="BE1099" s="394"/>
      <c r="BG1099" s="2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</row>
    <row r="1100" spans="1:100" s="1" customFormat="1" x14ac:dyDescent="0.25">
      <c r="A1100" s="394"/>
      <c r="B1100" s="394"/>
      <c r="C1100" s="394"/>
      <c r="D1100" s="394"/>
      <c r="E1100" s="394"/>
      <c r="F1100" s="394"/>
      <c r="G1100" s="394"/>
      <c r="H1100" s="394"/>
      <c r="I1100" s="394"/>
      <c r="J1100" s="394"/>
      <c r="K1100" s="394"/>
      <c r="L1100" s="394"/>
      <c r="M1100" s="394"/>
      <c r="N1100" s="394"/>
      <c r="O1100" s="394"/>
      <c r="P1100" s="400"/>
      <c r="Q1100" s="394"/>
      <c r="R1100" s="394"/>
      <c r="S1100" s="394"/>
      <c r="T1100" s="394"/>
      <c r="U1100" s="394"/>
      <c r="V1100" s="394"/>
      <c r="W1100" s="394"/>
      <c r="X1100" s="394"/>
      <c r="Y1100" s="399"/>
      <c r="Z1100" s="394"/>
      <c r="AA1100" s="401"/>
      <c r="AB1100" s="401"/>
      <c r="AC1100" s="401"/>
      <c r="AD1100" s="401"/>
      <c r="AE1100" s="362"/>
      <c r="AF1100" s="405"/>
      <c r="AG1100" s="401"/>
      <c r="AH1100" s="405"/>
      <c r="AI1100" s="401"/>
      <c r="AJ1100" s="401"/>
      <c r="AK1100" s="394"/>
      <c r="AL1100" s="394"/>
      <c r="AM1100" s="394"/>
      <c r="AN1100" s="399"/>
      <c r="AO1100" s="394"/>
      <c r="AP1100" s="401"/>
      <c r="AQ1100" s="401"/>
      <c r="AR1100" s="401"/>
      <c r="AS1100" s="406"/>
      <c r="AT1100" s="405"/>
      <c r="AU1100" s="405"/>
      <c r="AV1100" s="404"/>
      <c r="AW1100" s="405"/>
      <c r="AX1100" s="405"/>
      <c r="AY1100" s="405"/>
      <c r="AZ1100" s="404"/>
      <c r="BA1100" s="405"/>
      <c r="BB1100" s="405"/>
      <c r="BC1100" s="394"/>
      <c r="BD1100" s="394"/>
      <c r="BE1100" s="394"/>
      <c r="BG1100" s="2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</row>
    <row r="1101" spans="1:100" s="1" customFormat="1" x14ac:dyDescent="0.25">
      <c r="A1101" s="394"/>
      <c r="B1101" s="394"/>
      <c r="C1101" s="394"/>
      <c r="D1101" s="394"/>
      <c r="E1101" s="394"/>
      <c r="F1101" s="394"/>
      <c r="G1101" s="394"/>
      <c r="H1101" s="394"/>
      <c r="I1101" s="394"/>
      <c r="J1101" s="394"/>
      <c r="K1101" s="394"/>
      <c r="L1101" s="394"/>
      <c r="M1101" s="394"/>
      <c r="N1101" s="394"/>
      <c r="O1101" s="394"/>
      <c r="P1101" s="400"/>
      <c r="Q1101" s="394"/>
      <c r="R1101" s="394"/>
      <c r="S1101" s="394"/>
      <c r="T1101" s="394"/>
      <c r="U1101" s="394"/>
      <c r="V1101" s="394"/>
      <c r="W1101" s="394"/>
      <c r="X1101" s="394"/>
      <c r="Y1101" s="399"/>
      <c r="Z1101" s="394"/>
      <c r="AA1101" s="401"/>
      <c r="AB1101" s="401"/>
      <c r="AC1101" s="401"/>
      <c r="AD1101" s="401"/>
      <c r="AE1101" s="362"/>
      <c r="AF1101" s="405"/>
      <c r="AG1101" s="401"/>
      <c r="AH1101" s="405"/>
      <c r="AI1101" s="401"/>
      <c r="AJ1101" s="401"/>
      <c r="AK1101" s="394"/>
      <c r="AL1101" s="394"/>
      <c r="AM1101" s="394"/>
      <c r="AN1101" s="399"/>
      <c r="AO1101" s="394"/>
      <c r="AP1101" s="401"/>
      <c r="AQ1101" s="401"/>
      <c r="AR1101" s="401"/>
      <c r="AS1101" s="406"/>
      <c r="AT1101" s="405"/>
      <c r="AU1101" s="405"/>
      <c r="AV1101" s="404"/>
      <c r="AW1101" s="405"/>
      <c r="AX1101" s="405"/>
      <c r="AY1101" s="405"/>
      <c r="AZ1101" s="404"/>
      <c r="BA1101" s="405"/>
      <c r="BB1101" s="405"/>
      <c r="BC1101" s="394"/>
      <c r="BD1101" s="394"/>
      <c r="BE1101" s="394"/>
      <c r="BG1101" s="2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</row>
    <row r="1102" spans="1:100" s="1" customFormat="1" x14ac:dyDescent="0.25">
      <c r="A1102" s="394"/>
      <c r="B1102" s="394"/>
      <c r="C1102" s="394"/>
      <c r="D1102" s="394"/>
      <c r="E1102" s="394"/>
      <c r="F1102" s="394"/>
      <c r="G1102" s="394"/>
      <c r="H1102" s="394"/>
      <c r="I1102" s="394"/>
      <c r="J1102" s="394"/>
      <c r="K1102" s="394"/>
      <c r="L1102" s="394"/>
      <c r="M1102" s="394"/>
      <c r="N1102" s="394"/>
      <c r="O1102" s="394"/>
      <c r="P1102" s="400"/>
      <c r="Q1102" s="394"/>
      <c r="R1102" s="394"/>
      <c r="S1102" s="394"/>
      <c r="T1102" s="394"/>
      <c r="U1102" s="394"/>
      <c r="V1102" s="394"/>
      <c r="W1102" s="394"/>
      <c r="X1102" s="394"/>
      <c r="Y1102" s="399"/>
      <c r="Z1102" s="394"/>
      <c r="AA1102" s="401"/>
      <c r="AB1102" s="401"/>
      <c r="AC1102" s="401"/>
      <c r="AD1102" s="401"/>
      <c r="AE1102" s="362"/>
      <c r="AF1102" s="405"/>
      <c r="AG1102" s="401"/>
      <c r="AH1102" s="405"/>
      <c r="AI1102" s="401"/>
      <c r="AJ1102" s="401"/>
      <c r="AK1102" s="394"/>
      <c r="AL1102" s="394"/>
      <c r="AM1102" s="394"/>
      <c r="AN1102" s="399"/>
      <c r="AO1102" s="394"/>
      <c r="AP1102" s="401"/>
      <c r="AQ1102" s="401"/>
      <c r="AR1102" s="401"/>
      <c r="AS1102" s="406"/>
      <c r="AT1102" s="405"/>
      <c r="AU1102" s="405"/>
      <c r="AV1102" s="404"/>
      <c r="AW1102" s="405"/>
      <c r="AX1102" s="405"/>
      <c r="AY1102" s="405"/>
      <c r="AZ1102" s="404"/>
      <c r="BA1102" s="405"/>
      <c r="BB1102" s="405"/>
      <c r="BC1102" s="394"/>
      <c r="BD1102" s="394"/>
      <c r="BE1102" s="394"/>
      <c r="BG1102" s="2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</row>
    <row r="1103" spans="1:100" s="1" customFormat="1" x14ac:dyDescent="0.25">
      <c r="A1103" s="394"/>
      <c r="B1103" s="394"/>
      <c r="C1103" s="394"/>
      <c r="D1103" s="394"/>
      <c r="E1103" s="394"/>
      <c r="F1103" s="394"/>
      <c r="G1103" s="394"/>
      <c r="H1103" s="394"/>
      <c r="I1103" s="394"/>
      <c r="J1103" s="394"/>
      <c r="K1103" s="394"/>
      <c r="L1103" s="394"/>
      <c r="M1103" s="394"/>
      <c r="N1103" s="394"/>
      <c r="O1103" s="394"/>
      <c r="P1103" s="400"/>
      <c r="Q1103" s="394"/>
      <c r="R1103" s="394"/>
      <c r="S1103" s="394"/>
      <c r="T1103" s="394"/>
      <c r="U1103" s="394"/>
      <c r="V1103" s="394"/>
      <c r="W1103" s="394"/>
      <c r="X1103" s="394"/>
      <c r="Y1103" s="399"/>
      <c r="Z1103" s="394"/>
      <c r="AA1103" s="401"/>
      <c r="AB1103" s="401"/>
      <c r="AC1103" s="401"/>
      <c r="AD1103" s="401"/>
      <c r="AE1103" s="362"/>
      <c r="AF1103" s="405"/>
      <c r="AG1103" s="401"/>
      <c r="AH1103" s="405"/>
      <c r="AI1103" s="401"/>
      <c r="AJ1103" s="401"/>
      <c r="AK1103" s="394"/>
      <c r="AL1103" s="394"/>
      <c r="AM1103" s="394"/>
      <c r="AN1103" s="399"/>
      <c r="AO1103" s="394"/>
      <c r="AP1103" s="401"/>
      <c r="AQ1103" s="401"/>
      <c r="AR1103" s="401"/>
      <c r="AS1103" s="406"/>
      <c r="AT1103" s="405"/>
      <c r="AU1103" s="405"/>
      <c r="AV1103" s="404"/>
      <c r="AW1103" s="405"/>
      <c r="AX1103" s="405"/>
      <c r="AY1103" s="405"/>
      <c r="AZ1103" s="404"/>
      <c r="BA1103" s="405"/>
      <c r="BB1103" s="405"/>
      <c r="BC1103" s="394"/>
      <c r="BD1103" s="394"/>
      <c r="BE1103" s="394"/>
      <c r="BG1103" s="2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</row>
    <row r="1104" spans="1:100" s="1" customFormat="1" x14ac:dyDescent="0.25">
      <c r="A1104" s="394"/>
      <c r="B1104" s="394"/>
      <c r="C1104" s="394"/>
      <c r="D1104" s="394"/>
      <c r="E1104" s="394"/>
      <c r="F1104" s="394"/>
      <c r="G1104" s="394"/>
      <c r="H1104" s="394"/>
      <c r="I1104" s="394"/>
      <c r="J1104" s="394"/>
      <c r="K1104" s="394"/>
      <c r="L1104" s="394"/>
      <c r="M1104" s="394"/>
      <c r="N1104" s="394"/>
      <c r="O1104" s="394"/>
      <c r="P1104" s="400"/>
      <c r="Q1104" s="394"/>
      <c r="R1104" s="394"/>
      <c r="S1104" s="394"/>
      <c r="T1104" s="394"/>
      <c r="U1104" s="394"/>
      <c r="V1104" s="394"/>
      <c r="W1104" s="394"/>
      <c r="X1104" s="394"/>
      <c r="Y1104" s="399"/>
      <c r="Z1104" s="394"/>
      <c r="AA1104" s="401"/>
      <c r="AB1104" s="401"/>
      <c r="AC1104" s="401"/>
      <c r="AD1104" s="401"/>
      <c r="AE1104" s="362"/>
      <c r="AF1104" s="405"/>
      <c r="AG1104" s="401"/>
      <c r="AH1104" s="405"/>
      <c r="AI1104" s="401"/>
      <c r="AJ1104" s="401"/>
      <c r="AK1104" s="394"/>
      <c r="AL1104" s="394"/>
      <c r="AM1104" s="394"/>
      <c r="AN1104" s="399"/>
      <c r="AO1104" s="394"/>
      <c r="AP1104" s="401"/>
      <c r="AQ1104" s="401"/>
      <c r="AR1104" s="401"/>
      <c r="AS1104" s="406"/>
      <c r="AT1104" s="405"/>
      <c r="AU1104" s="405"/>
      <c r="AV1104" s="404"/>
      <c r="AW1104" s="405"/>
      <c r="AX1104" s="405"/>
      <c r="AY1104" s="405"/>
      <c r="AZ1104" s="404"/>
      <c r="BA1104" s="405"/>
      <c r="BB1104" s="405"/>
      <c r="BC1104" s="394"/>
      <c r="BD1104" s="394"/>
      <c r="BE1104" s="394"/>
      <c r="BG1104" s="2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</row>
    <row r="1105" spans="1:100" s="1" customFormat="1" x14ac:dyDescent="0.25">
      <c r="A1105" s="394"/>
      <c r="B1105" s="394"/>
      <c r="C1105" s="394"/>
      <c r="D1105" s="394"/>
      <c r="E1105" s="394"/>
      <c r="F1105" s="394"/>
      <c r="G1105" s="394"/>
      <c r="H1105" s="394"/>
      <c r="I1105" s="394"/>
      <c r="J1105" s="394"/>
      <c r="K1105" s="394"/>
      <c r="L1105" s="394"/>
      <c r="M1105" s="394"/>
      <c r="N1105" s="394"/>
      <c r="O1105" s="394"/>
      <c r="P1105" s="400"/>
      <c r="Q1105" s="394"/>
      <c r="R1105" s="394"/>
      <c r="S1105" s="394"/>
      <c r="T1105" s="394"/>
      <c r="U1105" s="394"/>
      <c r="V1105" s="394"/>
      <c r="W1105" s="394"/>
      <c r="X1105" s="394"/>
      <c r="Y1105" s="399"/>
      <c r="Z1105" s="394"/>
      <c r="AA1105" s="401"/>
      <c r="AB1105" s="401"/>
      <c r="AC1105" s="401"/>
      <c r="AD1105" s="401"/>
      <c r="AE1105" s="362"/>
      <c r="AF1105" s="405"/>
      <c r="AG1105" s="401"/>
      <c r="AH1105" s="405"/>
      <c r="AI1105" s="401"/>
      <c r="AJ1105" s="401"/>
      <c r="AK1105" s="394"/>
      <c r="AL1105" s="394"/>
      <c r="AM1105" s="394"/>
      <c r="AN1105" s="399"/>
      <c r="AO1105" s="394"/>
      <c r="AP1105" s="401"/>
      <c r="AQ1105" s="401"/>
      <c r="AR1105" s="401"/>
      <c r="AS1105" s="406"/>
      <c r="AT1105" s="405"/>
      <c r="AU1105" s="405"/>
      <c r="AV1105" s="404"/>
      <c r="AW1105" s="405"/>
      <c r="AX1105" s="405"/>
      <c r="AY1105" s="405"/>
      <c r="AZ1105" s="404"/>
      <c r="BA1105" s="405"/>
      <c r="BB1105" s="405"/>
      <c r="BC1105" s="394"/>
      <c r="BD1105" s="394"/>
      <c r="BE1105" s="394"/>
      <c r="BG1105" s="2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</row>
    <row r="1106" spans="1:100" s="1" customFormat="1" x14ac:dyDescent="0.25">
      <c r="A1106" s="394"/>
      <c r="B1106" s="394"/>
      <c r="C1106" s="394"/>
      <c r="D1106" s="394"/>
      <c r="E1106" s="394"/>
      <c r="F1106" s="394"/>
      <c r="G1106" s="394"/>
      <c r="H1106" s="394"/>
      <c r="I1106" s="394"/>
      <c r="J1106" s="394"/>
      <c r="K1106" s="394"/>
      <c r="L1106" s="394"/>
      <c r="M1106" s="394"/>
      <c r="N1106" s="394"/>
      <c r="O1106" s="394"/>
      <c r="P1106" s="400"/>
      <c r="Q1106" s="394"/>
      <c r="R1106" s="394"/>
      <c r="S1106" s="394"/>
      <c r="T1106" s="394"/>
      <c r="U1106" s="394"/>
      <c r="V1106" s="394"/>
      <c r="W1106" s="394"/>
      <c r="X1106" s="394"/>
      <c r="Y1106" s="399"/>
      <c r="Z1106" s="394"/>
      <c r="AA1106" s="401"/>
      <c r="AB1106" s="401"/>
      <c r="AC1106" s="401"/>
      <c r="AD1106" s="401"/>
      <c r="AE1106" s="362"/>
      <c r="AF1106" s="405"/>
      <c r="AG1106" s="401"/>
      <c r="AH1106" s="405"/>
      <c r="AI1106" s="401"/>
      <c r="AJ1106" s="401"/>
      <c r="AK1106" s="394"/>
      <c r="AL1106" s="394"/>
      <c r="AM1106" s="394"/>
      <c r="AN1106" s="399"/>
      <c r="AO1106" s="394"/>
      <c r="AP1106" s="401"/>
      <c r="AQ1106" s="401"/>
      <c r="AR1106" s="401"/>
      <c r="AS1106" s="406"/>
      <c r="AT1106" s="405"/>
      <c r="AU1106" s="405"/>
      <c r="AV1106" s="404"/>
      <c r="AW1106" s="405"/>
      <c r="AX1106" s="405"/>
      <c r="AY1106" s="405"/>
      <c r="AZ1106" s="404"/>
      <c r="BA1106" s="405"/>
      <c r="BB1106" s="405"/>
      <c r="BC1106" s="394"/>
      <c r="BD1106" s="394"/>
      <c r="BE1106" s="394"/>
      <c r="BG1106" s="2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</row>
    <row r="1107" spans="1:100" s="1" customFormat="1" x14ac:dyDescent="0.25">
      <c r="A1107" s="394"/>
      <c r="B1107" s="394"/>
      <c r="C1107" s="394"/>
      <c r="D1107" s="394"/>
      <c r="E1107" s="394"/>
      <c r="F1107" s="394"/>
      <c r="G1107" s="394"/>
      <c r="H1107" s="394"/>
      <c r="I1107" s="394"/>
      <c r="J1107" s="394"/>
      <c r="K1107" s="394"/>
      <c r="L1107" s="394"/>
      <c r="M1107" s="394"/>
      <c r="N1107" s="394"/>
      <c r="O1107" s="394"/>
      <c r="P1107" s="400"/>
      <c r="Q1107" s="394"/>
      <c r="R1107" s="394"/>
      <c r="S1107" s="394"/>
      <c r="T1107" s="394"/>
      <c r="U1107" s="394"/>
      <c r="V1107" s="394"/>
      <c r="W1107" s="394"/>
      <c r="X1107" s="394"/>
      <c r="Y1107" s="399"/>
      <c r="Z1107" s="394"/>
      <c r="AA1107" s="401"/>
      <c r="AB1107" s="401"/>
      <c r="AC1107" s="401"/>
      <c r="AD1107" s="401"/>
      <c r="AE1107" s="362"/>
      <c r="AF1107" s="405"/>
      <c r="AG1107" s="401"/>
      <c r="AH1107" s="405"/>
      <c r="AI1107" s="401"/>
      <c r="AJ1107" s="401"/>
      <c r="AK1107" s="394"/>
      <c r="AL1107" s="394"/>
      <c r="AM1107" s="394"/>
      <c r="AN1107" s="399"/>
      <c r="AO1107" s="394"/>
      <c r="AP1107" s="401"/>
      <c r="AQ1107" s="401"/>
      <c r="AR1107" s="401"/>
      <c r="AS1107" s="406"/>
      <c r="AT1107" s="405"/>
      <c r="AU1107" s="405"/>
      <c r="AV1107" s="404"/>
      <c r="AW1107" s="405"/>
      <c r="AX1107" s="405"/>
      <c r="AY1107" s="405"/>
      <c r="AZ1107" s="404"/>
      <c r="BA1107" s="405"/>
      <c r="BB1107" s="405"/>
      <c r="BC1107" s="394"/>
      <c r="BD1107" s="394"/>
      <c r="BE1107" s="394"/>
      <c r="BG1107" s="2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</row>
    <row r="1108" spans="1:100" s="1" customFormat="1" x14ac:dyDescent="0.25">
      <c r="A1108" s="394"/>
      <c r="B1108" s="394"/>
      <c r="C1108" s="394"/>
      <c r="D1108" s="394"/>
      <c r="E1108" s="394"/>
      <c r="F1108" s="394"/>
      <c r="G1108" s="394"/>
      <c r="H1108" s="394"/>
      <c r="I1108" s="394"/>
      <c r="J1108" s="394"/>
      <c r="K1108" s="394"/>
      <c r="L1108" s="394"/>
      <c r="M1108" s="394"/>
      <c r="N1108" s="394"/>
      <c r="O1108" s="394"/>
      <c r="P1108" s="400"/>
      <c r="Q1108" s="394"/>
      <c r="R1108" s="394"/>
      <c r="S1108" s="394"/>
      <c r="T1108" s="394"/>
      <c r="U1108" s="394"/>
      <c r="V1108" s="394"/>
      <c r="W1108" s="394"/>
      <c r="X1108" s="394"/>
      <c r="Y1108" s="399"/>
      <c r="Z1108" s="394"/>
      <c r="AA1108" s="401"/>
      <c r="AB1108" s="401"/>
      <c r="AC1108" s="401"/>
      <c r="AD1108" s="401"/>
      <c r="AE1108" s="362"/>
      <c r="AF1108" s="405"/>
      <c r="AG1108" s="401"/>
      <c r="AH1108" s="405"/>
      <c r="AI1108" s="401"/>
      <c r="AJ1108" s="401"/>
      <c r="AK1108" s="394"/>
      <c r="AL1108" s="394"/>
      <c r="AM1108" s="394"/>
      <c r="AN1108" s="399"/>
      <c r="AO1108" s="394"/>
      <c r="AP1108" s="401"/>
      <c r="AQ1108" s="401"/>
      <c r="AR1108" s="401"/>
      <c r="AS1108" s="406"/>
      <c r="AT1108" s="405"/>
      <c r="AU1108" s="405"/>
      <c r="AV1108" s="404"/>
      <c r="AW1108" s="405"/>
      <c r="AX1108" s="405"/>
      <c r="AY1108" s="405"/>
      <c r="AZ1108" s="404"/>
      <c r="BA1108" s="405"/>
      <c r="BB1108" s="405"/>
      <c r="BC1108" s="394"/>
      <c r="BD1108" s="394"/>
      <c r="BE1108" s="394"/>
      <c r="BG1108" s="2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</row>
    <row r="1109" spans="1:100" s="1" customFormat="1" x14ac:dyDescent="0.25">
      <c r="A1109" s="394"/>
      <c r="B1109" s="394"/>
      <c r="C1109" s="394"/>
      <c r="D1109" s="394"/>
      <c r="E1109" s="394"/>
      <c r="F1109" s="394"/>
      <c r="G1109" s="394"/>
      <c r="H1109" s="394"/>
      <c r="I1109" s="394"/>
      <c r="J1109" s="394"/>
      <c r="K1109" s="394"/>
      <c r="L1109" s="394"/>
      <c r="M1109" s="394"/>
      <c r="N1109" s="394"/>
      <c r="O1109" s="394"/>
      <c r="P1109" s="400"/>
      <c r="Q1109" s="394"/>
      <c r="R1109" s="394"/>
      <c r="S1109" s="394"/>
      <c r="T1109" s="394"/>
      <c r="U1109" s="394"/>
      <c r="V1109" s="394"/>
      <c r="W1109" s="394"/>
      <c r="X1109" s="394"/>
      <c r="Y1109" s="399"/>
      <c r="Z1109" s="394"/>
      <c r="AA1109" s="401"/>
      <c r="AB1109" s="401"/>
      <c r="AC1109" s="401"/>
      <c r="AD1109" s="401"/>
      <c r="AE1109" s="362"/>
      <c r="AF1109" s="405"/>
      <c r="AG1109" s="401"/>
      <c r="AH1109" s="405"/>
      <c r="AI1109" s="401"/>
      <c r="AJ1109" s="401"/>
      <c r="AK1109" s="394"/>
      <c r="AL1109" s="394"/>
      <c r="AM1109" s="394"/>
      <c r="AN1109" s="399"/>
      <c r="AO1109" s="394"/>
      <c r="AP1109" s="401"/>
      <c r="AQ1109" s="401"/>
      <c r="AR1109" s="401"/>
      <c r="AS1109" s="406"/>
      <c r="AT1109" s="405"/>
      <c r="AU1109" s="405"/>
      <c r="AV1109" s="404"/>
      <c r="AW1109" s="405"/>
      <c r="AX1109" s="405"/>
      <c r="AY1109" s="405"/>
      <c r="AZ1109" s="404"/>
      <c r="BA1109" s="405"/>
      <c r="BB1109" s="405"/>
      <c r="BC1109" s="394"/>
      <c r="BD1109" s="394"/>
      <c r="BE1109" s="394"/>
      <c r="BG1109" s="2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</row>
    <row r="1110" spans="1:100" s="1" customFormat="1" x14ac:dyDescent="0.25">
      <c r="A1110" s="394"/>
      <c r="B1110" s="394"/>
      <c r="C1110" s="394"/>
      <c r="D1110" s="394"/>
      <c r="E1110" s="394"/>
      <c r="F1110" s="394"/>
      <c r="G1110" s="394"/>
      <c r="H1110" s="394"/>
      <c r="I1110" s="394"/>
      <c r="J1110" s="394"/>
      <c r="K1110" s="394"/>
      <c r="L1110" s="394"/>
      <c r="M1110" s="394"/>
      <c r="N1110" s="394"/>
      <c r="O1110" s="394"/>
      <c r="P1110" s="400"/>
      <c r="Q1110" s="394"/>
      <c r="R1110" s="394"/>
      <c r="S1110" s="394"/>
      <c r="T1110" s="394"/>
      <c r="U1110" s="394"/>
      <c r="V1110" s="394"/>
      <c r="W1110" s="394"/>
      <c r="X1110" s="394"/>
      <c r="Y1110" s="399"/>
      <c r="Z1110" s="394"/>
      <c r="AA1110" s="401"/>
      <c r="AB1110" s="401"/>
      <c r="AC1110" s="401"/>
      <c r="AD1110" s="401"/>
      <c r="AE1110" s="362"/>
      <c r="AF1110" s="405"/>
      <c r="AG1110" s="401"/>
      <c r="AH1110" s="405"/>
      <c r="AI1110" s="401"/>
      <c r="AJ1110" s="401"/>
      <c r="AK1110" s="394"/>
      <c r="AL1110" s="394"/>
      <c r="AM1110" s="394"/>
      <c r="AN1110" s="399"/>
      <c r="AO1110" s="394"/>
      <c r="AP1110" s="401"/>
      <c r="AQ1110" s="401"/>
      <c r="AR1110" s="401"/>
      <c r="AS1110" s="406"/>
      <c r="AT1110" s="405"/>
      <c r="AU1110" s="405"/>
      <c r="AV1110" s="404"/>
      <c r="AW1110" s="405"/>
      <c r="AX1110" s="405"/>
      <c r="AY1110" s="405"/>
      <c r="AZ1110" s="404"/>
      <c r="BA1110" s="405"/>
      <c r="BB1110" s="405"/>
      <c r="BC1110" s="394"/>
      <c r="BD1110" s="394"/>
      <c r="BE1110" s="394"/>
      <c r="BG1110" s="2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</row>
    <row r="1111" spans="1:100" s="1" customFormat="1" x14ac:dyDescent="0.25">
      <c r="A1111" s="394"/>
      <c r="B1111" s="394"/>
      <c r="C1111" s="394"/>
      <c r="D1111" s="394"/>
      <c r="E1111" s="394"/>
      <c r="F1111" s="394"/>
      <c r="G1111" s="394"/>
      <c r="H1111" s="394"/>
      <c r="I1111" s="394"/>
      <c r="J1111" s="394"/>
      <c r="K1111" s="394"/>
      <c r="L1111" s="394"/>
      <c r="M1111" s="394"/>
      <c r="N1111" s="394"/>
      <c r="O1111" s="394"/>
      <c r="P1111" s="400"/>
      <c r="Q1111" s="394"/>
      <c r="R1111" s="394"/>
      <c r="S1111" s="394"/>
      <c r="T1111" s="394"/>
      <c r="U1111" s="394"/>
      <c r="V1111" s="394"/>
      <c r="W1111" s="394"/>
      <c r="X1111" s="394"/>
      <c r="Y1111" s="399"/>
      <c r="Z1111" s="394"/>
      <c r="AA1111" s="401"/>
      <c r="AB1111" s="401"/>
      <c r="AC1111" s="401"/>
      <c r="AD1111" s="401"/>
      <c r="AE1111" s="362"/>
      <c r="AF1111" s="405"/>
      <c r="AG1111" s="401"/>
      <c r="AH1111" s="405"/>
      <c r="AI1111" s="401"/>
      <c r="AJ1111" s="401"/>
      <c r="AK1111" s="394"/>
      <c r="AL1111" s="394"/>
      <c r="AM1111" s="394"/>
      <c r="AN1111" s="399"/>
      <c r="AO1111" s="394"/>
      <c r="AP1111" s="401"/>
      <c r="AQ1111" s="401"/>
      <c r="AR1111" s="401"/>
      <c r="AS1111" s="406"/>
      <c r="AT1111" s="405"/>
      <c r="AU1111" s="405"/>
      <c r="AV1111" s="404"/>
      <c r="AW1111" s="405"/>
      <c r="AX1111" s="405"/>
      <c r="AY1111" s="405"/>
      <c r="AZ1111" s="404"/>
      <c r="BA1111" s="405"/>
      <c r="BB1111" s="405"/>
      <c r="BC1111" s="394"/>
      <c r="BD1111" s="394"/>
      <c r="BE1111" s="394"/>
      <c r="BG1111" s="2"/>
      <c r="BH1111" s="3"/>
      <c r="BI1111" s="3"/>
      <c r="BJ1111" s="3"/>
      <c r="BK1111" s="3"/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3"/>
      <c r="CN1111" s="3"/>
      <c r="CO1111" s="3"/>
      <c r="CP1111" s="3"/>
      <c r="CQ1111" s="3"/>
      <c r="CR1111" s="3"/>
      <c r="CS1111" s="3"/>
      <c r="CT1111" s="3"/>
      <c r="CU1111" s="3"/>
      <c r="CV1111" s="3"/>
    </row>
    <row r="1112" spans="1:100" s="1" customFormat="1" x14ac:dyDescent="0.25">
      <c r="A1112" s="394"/>
      <c r="B1112" s="394"/>
      <c r="C1112" s="394"/>
      <c r="D1112" s="394"/>
      <c r="E1112" s="394"/>
      <c r="F1112" s="394"/>
      <c r="G1112" s="394"/>
      <c r="H1112" s="394"/>
      <c r="I1112" s="394"/>
      <c r="J1112" s="394"/>
      <c r="K1112" s="394"/>
      <c r="L1112" s="394"/>
      <c r="M1112" s="394"/>
      <c r="N1112" s="394"/>
      <c r="O1112" s="394"/>
      <c r="P1112" s="400"/>
      <c r="Q1112" s="394"/>
      <c r="R1112" s="394"/>
      <c r="S1112" s="394"/>
      <c r="T1112" s="394"/>
      <c r="U1112" s="394"/>
      <c r="V1112" s="394"/>
      <c r="W1112" s="394"/>
      <c r="X1112" s="394"/>
      <c r="Y1112" s="399"/>
      <c r="Z1112" s="394"/>
      <c r="AA1112" s="401"/>
      <c r="AB1112" s="401"/>
      <c r="AC1112" s="401"/>
      <c r="AD1112" s="401"/>
      <c r="AE1112" s="362"/>
      <c r="AF1112" s="405"/>
      <c r="AG1112" s="401"/>
      <c r="AH1112" s="405"/>
      <c r="AI1112" s="401"/>
      <c r="AJ1112" s="401"/>
      <c r="AK1112" s="394"/>
      <c r="AL1112" s="394"/>
      <c r="AM1112" s="394"/>
      <c r="AN1112" s="399"/>
      <c r="AO1112" s="394"/>
      <c r="AP1112" s="401"/>
      <c r="AQ1112" s="401"/>
      <c r="AR1112" s="401"/>
      <c r="AS1112" s="406"/>
      <c r="AT1112" s="405"/>
      <c r="AU1112" s="405"/>
      <c r="AV1112" s="404"/>
      <c r="AW1112" s="405"/>
      <c r="AX1112" s="405"/>
      <c r="AY1112" s="405"/>
      <c r="AZ1112" s="404"/>
      <c r="BA1112" s="405"/>
      <c r="BB1112" s="405"/>
      <c r="BC1112" s="394"/>
      <c r="BD1112" s="394"/>
      <c r="BE1112" s="394"/>
      <c r="BG1112" s="2"/>
      <c r="BH1112" s="3"/>
      <c r="BI1112" s="3"/>
      <c r="BJ1112" s="3"/>
      <c r="BK1112" s="3"/>
      <c r="BL1112" s="3"/>
      <c r="BM1112" s="3"/>
      <c r="BN1112" s="3"/>
      <c r="BO1112" s="3"/>
      <c r="BP1112" s="3"/>
      <c r="BQ1112" s="3"/>
      <c r="BR1112" s="3"/>
      <c r="BS1112" s="3"/>
      <c r="BT1112" s="3"/>
      <c r="BU1112" s="3"/>
      <c r="BV1112" s="3"/>
      <c r="BW1112" s="3"/>
      <c r="BX1112" s="3"/>
      <c r="BY1112" s="3"/>
      <c r="BZ1112" s="3"/>
      <c r="CA1112" s="3"/>
      <c r="CB1112" s="3"/>
      <c r="CC1112" s="3"/>
      <c r="CD1112" s="3"/>
      <c r="CE1112" s="3"/>
      <c r="CF1112" s="3"/>
      <c r="CG1112" s="3"/>
      <c r="CH1112" s="3"/>
      <c r="CI1112" s="3"/>
      <c r="CJ1112" s="3"/>
      <c r="CK1112" s="3"/>
      <c r="CL1112" s="3"/>
      <c r="CM1112" s="3"/>
      <c r="CN1112" s="3"/>
      <c r="CO1112" s="3"/>
      <c r="CP1112" s="3"/>
      <c r="CQ1112" s="3"/>
      <c r="CR1112" s="3"/>
      <c r="CS1112" s="3"/>
      <c r="CT1112" s="3"/>
      <c r="CU1112" s="3"/>
      <c r="CV1112" s="3"/>
    </row>
    <row r="1113" spans="1:100" s="1" customFormat="1" x14ac:dyDescent="0.25">
      <c r="A1113" s="394"/>
      <c r="B1113" s="394"/>
      <c r="C1113" s="394"/>
      <c r="D1113" s="394"/>
      <c r="E1113" s="394"/>
      <c r="F1113" s="394"/>
      <c r="G1113" s="394"/>
      <c r="H1113" s="394"/>
      <c r="I1113" s="394"/>
      <c r="J1113" s="394"/>
      <c r="K1113" s="394"/>
      <c r="L1113" s="394"/>
      <c r="M1113" s="394"/>
      <c r="N1113" s="394"/>
      <c r="O1113" s="394"/>
      <c r="P1113" s="400"/>
      <c r="Q1113" s="394"/>
      <c r="R1113" s="394"/>
      <c r="S1113" s="394"/>
      <c r="T1113" s="394"/>
      <c r="U1113" s="394"/>
      <c r="V1113" s="394"/>
      <c r="W1113" s="394"/>
      <c r="X1113" s="394"/>
      <c r="Y1113" s="399"/>
      <c r="Z1113" s="394"/>
      <c r="AA1113" s="401"/>
      <c r="AB1113" s="401"/>
      <c r="AC1113" s="401"/>
      <c r="AD1113" s="401"/>
      <c r="AE1113" s="362"/>
      <c r="AF1113" s="405"/>
      <c r="AG1113" s="401"/>
      <c r="AH1113" s="405"/>
      <c r="AI1113" s="401"/>
      <c r="AJ1113" s="401"/>
      <c r="AK1113" s="394"/>
      <c r="AL1113" s="394"/>
      <c r="AM1113" s="394"/>
      <c r="AN1113" s="399"/>
      <c r="AO1113" s="394"/>
      <c r="AP1113" s="401"/>
      <c r="AQ1113" s="401"/>
      <c r="AR1113" s="401"/>
      <c r="AS1113" s="406"/>
      <c r="AT1113" s="405"/>
      <c r="AU1113" s="405"/>
      <c r="AV1113" s="404"/>
      <c r="AW1113" s="405"/>
      <c r="AX1113" s="405"/>
      <c r="AY1113" s="405"/>
      <c r="AZ1113" s="404"/>
      <c r="BA1113" s="405"/>
      <c r="BB1113" s="405"/>
      <c r="BC1113" s="394"/>
      <c r="BD1113" s="394"/>
      <c r="BE1113" s="394"/>
      <c r="BG1113" s="2"/>
      <c r="BH1113" s="3"/>
      <c r="BI1113" s="3"/>
      <c r="BJ1113" s="3"/>
      <c r="BK1113" s="3"/>
      <c r="BL1113" s="3"/>
      <c r="BM1113" s="3"/>
      <c r="BN1113" s="3"/>
      <c r="BO1113" s="3"/>
      <c r="BP1113" s="3"/>
      <c r="BQ1113" s="3"/>
      <c r="BR1113" s="3"/>
      <c r="BS1113" s="3"/>
      <c r="BT1113" s="3"/>
      <c r="BU1113" s="3"/>
      <c r="BV1113" s="3"/>
      <c r="BW1113" s="3"/>
      <c r="BX1113" s="3"/>
      <c r="BY1113" s="3"/>
      <c r="BZ1113" s="3"/>
      <c r="CA1113" s="3"/>
      <c r="CB1113" s="3"/>
      <c r="CC1113" s="3"/>
      <c r="CD1113" s="3"/>
      <c r="CE1113" s="3"/>
      <c r="CF1113" s="3"/>
      <c r="CG1113" s="3"/>
      <c r="CH1113" s="3"/>
      <c r="CI1113" s="3"/>
      <c r="CJ1113" s="3"/>
      <c r="CK1113" s="3"/>
      <c r="CL1113" s="3"/>
      <c r="CM1113" s="3"/>
      <c r="CN1113" s="3"/>
      <c r="CO1113" s="3"/>
      <c r="CP1113" s="3"/>
      <c r="CQ1113" s="3"/>
      <c r="CR1113" s="3"/>
      <c r="CS1113" s="3"/>
      <c r="CT1113" s="3"/>
      <c r="CU1113" s="3"/>
      <c r="CV1113" s="3"/>
    </row>
    <row r="1114" spans="1:100" s="1" customFormat="1" x14ac:dyDescent="0.25">
      <c r="A1114" s="394"/>
      <c r="B1114" s="394"/>
      <c r="C1114" s="394"/>
      <c r="D1114" s="394"/>
      <c r="E1114" s="394"/>
      <c r="F1114" s="394"/>
      <c r="G1114" s="394"/>
      <c r="H1114" s="394"/>
      <c r="I1114" s="394"/>
      <c r="J1114" s="394"/>
      <c r="K1114" s="394"/>
      <c r="L1114" s="394"/>
      <c r="M1114" s="394"/>
      <c r="N1114" s="394"/>
      <c r="O1114" s="394"/>
      <c r="P1114" s="400"/>
      <c r="Q1114" s="394"/>
      <c r="R1114" s="394"/>
      <c r="S1114" s="394"/>
      <c r="T1114" s="394"/>
      <c r="U1114" s="394"/>
      <c r="V1114" s="394"/>
      <c r="W1114" s="394"/>
      <c r="X1114" s="394"/>
      <c r="Y1114" s="399"/>
      <c r="Z1114" s="394"/>
      <c r="AA1114" s="401"/>
      <c r="AB1114" s="401"/>
      <c r="AC1114" s="401"/>
      <c r="AD1114" s="401"/>
      <c r="AE1114" s="362"/>
      <c r="AF1114" s="405"/>
      <c r="AG1114" s="401"/>
      <c r="AH1114" s="405"/>
      <c r="AI1114" s="401"/>
      <c r="AJ1114" s="401"/>
      <c r="AK1114" s="394"/>
      <c r="AL1114" s="394"/>
      <c r="AM1114" s="394"/>
      <c r="AN1114" s="399"/>
      <c r="AO1114" s="394"/>
      <c r="AP1114" s="401"/>
      <c r="AQ1114" s="401"/>
      <c r="AR1114" s="401"/>
      <c r="AS1114" s="406"/>
      <c r="AT1114" s="405"/>
      <c r="AU1114" s="405"/>
      <c r="AV1114" s="404"/>
      <c r="AW1114" s="405"/>
      <c r="AX1114" s="405"/>
      <c r="AY1114" s="405"/>
      <c r="AZ1114" s="404"/>
      <c r="BA1114" s="405"/>
      <c r="BB1114" s="405"/>
      <c r="BC1114" s="394"/>
      <c r="BD1114" s="394"/>
      <c r="BE1114" s="394"/>
      <c r="BG1114" s="2"/>
      <c r="BH1114" s="3"/>
      <c r="BI1114" s="3"/>
      <c r="BJ1114" s="3"/>
      <c r="BK1114" s="3"/>
      <c r="BL1114" s="3"/>
      <c r="BM1114" s="3"/>
      <c r="BN1114" s="3"/>
      <c r="BO1114" s="3"/>
      <c r="BP1114" s="3"/>
      <c r="BQ1114" s="3"/>
      <c r="BR1114" s="3"/>
      <c r="BS1114" s="3"/>
      <c r="BT1114" s="3"/>
      <c r="BU1114" s="3"/>
      <c r="BV1114" s="3"/>
      <c r="BW1114" s="3"/>
      <c r="BX1114" s="3"/>
      <c r="BY1114" s="3"/>
      <c r="BZ1114" s="3"/>
      <c r="CA1114" s="3"/>
      <c r="CB1114" s="3"/>
      <c r="CC1114" s="3"/>
      <c r="CD1114" s="3"/>
      <c r="CE1114" s="3"/>
      <c r="CF1114" s="3"/>
      <c r="CG1114" s="3"/>
      <c r="CH1114" s="3"/>
      <c r="CI1114" s="3"/>
      <c r="CJ1114" s="3"/>
      <c r="CK1114" s="3"/>
      <c r="CL1114" s="3"/>
      <c r="CM1114" s="3"/>
      <c r="CN1114" s="3"/>
      <c r="CO1114" s="3"/>
      <c r="CP1114" s="3"/>
      <c r="CQ1114" s="3"/>
      <c r="CR1114" s="3"/>
      <c r="CS1114" s="3"/>
      <c r="CT1114" s="3"/>
      <c r="CU1114" s="3"/>
      <c r="CV1114" s="3"/>
    </row>
    <row r="1115" spans="1:100" s="1" customFormat="1" x14ac:dyDescent="0.25">
      <c r="A1115" s="394"/>
      <c r="B1115" s="394"/>
      <c r="C1115" s="394"/>
      <c r="D1115" s="394"/>
      <c r="E1115" s="394"/>
      <c r="F1115" s="394"/>
      <c r="G1115" s="394"/>
      <c r="H1115" s="394"/>
      <c r="I1115" s="394"/>
      <c r="J1115" s="394"/>
      <c r="K1115" s="394"/>
      <c r="L1115" s="394"/>
      <c r="M1115" s="394"/>
      <c r="N1115" s="394"/>
      <c r="O1115" s="394"/>
      <c r="P1115" s="400"/>
      <c r="Q1115" s="394"/>
      <c r="R1115" s="394"/>
      <c r="S1115" s="394"/>
      <c r="T1115" s="394"/>
      <c r="U1115" s="394"/>
      <c r="V1115" s="394"/>
      <c r="W1115" s="394"/>
      <c r="X1115" s="394"/>
      <c r="Y1115" s="399"/>
      <c r="Z1115" s="394"/>
      <c r="AA1115" s="401"/>
      <c r="AB1115" s="401"/>
      <c r="AC1115" s="401"/>
      <c r="AD1115" s="401"/>
      <c r="AE1115" s="362"/>
      <c r="AF1115" s="405"/>
      <c r="AG1115" s="401"/>
      <c r="AH1115" s="405"/>
      <c r="AI1115" s="401"/>
      <c r="AJ1115" s="401"/>
      <c r="AK1115" s="394"/>
      <c r="AL1115" s="394"/>
      <c r="AM1115" s="394"/>
      <c r="AN1115" s="399"/>
      <c r="AO1115" s="394"/>
      <c r="AP1115" s="401"/>
      <c r="AQ1115" s="401"/>
      <c r="AR1115" s="401"/>
      <c r="AS1115" s="406"/>
      <c r="AT1115" s="405"/>
      <c r="AU1115" s="405"/>
      <c r="AV1115" s="404"/>
      <c r="AW1115" s="405"/>
      <c r="AX1115" s="405"/>
      <c r="AY1115" s="405"/>
      <c r="AZ1115" s="404"/>
      <c r="BA1115" s="405"/>
      <c r="BB1115" s="405"/>
      <c r="BC1115" s="394"/>
      <c r="BD1115" s="394"/>
      <c r="BE1115" s="394"/>
      <c r="BG1115" s="2"/>
      <c r="BH1115" s="3"/>
      <c r="BI1115" s="3"/>
      <c r="BJ1115" s="3"/>
      <c r="BK1115" s="3"/>
      <c r="BL1115" s="3"/>
      <c r="BM1115" s="3"/>
      <c r="BN1115" s="3"/>
      <c r="BO1115" s="3"/>
      <c r="BP1115" s="3"/>
      <c r="BQ1115" s="3"/>
      <c r="BR1115" s="3"/>
      <c r="BS1115" s="3"/>
      <c r="BT1115" s="3"/>
      <c r="BU1115" s="3"/>
      <c r="BV1115" s="3"/>
      <c r="BW1115" s="3"/>
      <c r="BX1115" s="3"/>
      <c r="BY1115" s="3"/>
      <c r="BZ1115" s="3"/>
      <c r="CA1115" s="3"/>
      <c r="CB1115" s="3"/>
      <c r="CC1115" s="3"/>
      <c r="CD1115" s="3"/>
      <c r="CE1115" s="3"/>
      <c r="CF1115" s="3"/>
      <c r="CG1115" s="3"/>
      <c r="CH1115" s="3"/>
      <c r="CI1115" s="3"/>
      <c r="CJ1115" s="3"/>
      <c r="CK1115" s="3"/>
      <c r="CL1115" s="3"/>
      <c r="CM1115" s="3"/>
      <c r="CN1115" s="3"/>
      <c r="CO1115" s="3"/>
      <c r="CP1115" s="3"/>
      <c r="CQ1115" s="3"/>
      <c r="CR1115" s="3"/>
      <c r="CS1115" s="3"/>
      <c r="CT1115" s="3"/>
      <c r="CU1115" s="3"/>
      <c r="CV1115" s="3"/>
    </row>
    <row r="1116" spans="1:100" s="1" customFormat="1" x14ac:dyDescent="0.25">
      <c r="A1116" s="394"/>
      <c r="B1116" s="394"/>
      <c r="C1116" s="394"/>
      <c r="D1116" s="394"/>
      <c r="E1116" s="394"/>
      <c r="F1116" s="394"/>
      <c r="G1116" s="394"/>
      <c r="H1116" s="394"/>
      <c r="I1116" s="394"/>
      <c r="J1116" s="394"/>
      <c r="K1116" s="394"/>
      <c r="L1116" s="394"/>
      <c r="M1116" s="394"/>
      <c r="N1116" s="394"/>
      <c r="O1116" s="394"/>
      <c r="P1116" s="400"/>
      <c r="Q1116" s="394"/>
      <c r="R1116" s="394"/>
      <c r="S1116" s="394"/>
      <c r="T1116" s="394"/>
      <c r="U1116" s="394"/>
      <c r="V1116" s="394"/>
      <c r="W1116" s="394"/>
      <c r="X1116" s="394"/>
      <c r="Y1116" s="399"/>
      <c r="Z1116" s="394"/>
      <c r="AA1116" s="401"/>
      <c r="AB1116" s="401"/>
      <c r="AC1116" s="401"/>
      <c r="AD1116" s="401"/>
      <c r="AE1116" s="362"/>
      <c r="AF1116" s="405"/>
      <c r="AG1116" s="401"/>
      <c r="AH1116" s="405"/>
      <c r="AI1116" s="401"/>
      <c r="AJ1116" s="401"/>
      <c r="AK1116" s="394"/>
      <c r="AL1116" s="394"/>
      <c r="AM1116" s="394"/>
      <c r="AN1116" s="399"/>
      <c r="AO1116" s="394"/>
      <c r="AP1116" s="401"/>
      <c r="AQ1116" s="401"/>
      <c r="AR1116" s="401"/>
      <c r="AS1116" s="406"/>
      <c r="AT1116" s="405"/>
      <c r="AU1116" s="405"/>
      <c r="AV1116" s="404"/>
      <c r="AW1116" s="405"/>
      <c r="AX1116" s="405"/>
      <c r="AY1116" s="405"/>
      <c r="AZ1116" s="404"/>
      <c r="BA1116" s="405"/>
      <c r="BB1116" s="405"/>
      <c r="BC1116" s="394"/>
      <c r="BD1116" s="394"/>
      <c r="BE1116" s="394"/>
      <c r="BG1116" s="2"/>
      <c r="BH1116" s="3"/>
      <c r="BI1116" s="3"/>
      <c r="BJ1116" s="3"/>
      <c r="BK1116" s="3"/>
      <c r="BL1116" s="3"/>
      <c r="BM1116" s="3"/>
      <c r="BN1116" s="3"/>
      <c r="BO1116" s="3"/>
      <c r="BP1116" s="3"/>
      <c r="BQ1116" s="3"/>
      <c r="BR1116" s="3"/>
      <c r="BS1116" s="3"/>
      <c r="BT1116" s="3"/>
      <c r="BU1116" s="3"/>
      <c r="BV1116" s="3"/>
      <c r="BW1116" s="3"/>
      <c r="BX1116" s="3"/>
      <c r="BY1116" s="3"/>
      <c r="BZ1116" s="3"/>
      <c r="CA1116" s="3"/>
      <c r="CB1116" s="3"/>
      <c r="CC1116" s="3"/>
      <c r="CD1116" s="3"/>
      <c r="CE1116" s="3"/>
      <c r="CF1116" s="3"/>
      <c r="CG1116" s="3"/>
      <c r="CH1116" s="3"/>
      <c r="CI1116" s="3"/>
      <c r="CJ1116" s="3"/>
      <c r="CK1116" s="3"/>
      <c r="CL1116" s="3"/>
      <c r="CM1116" s="3"/>
      <c r="CN1116" s="3"/>
      <c r="CO1116" s="3"/>
      <c r="CP1116" s="3"/>
      <c r="CQ1116" s="3"/>
      <c r="CR1116" s="3"/>
      <c r="CS1116" s="3"/>
      <c r="CT1116" s="3"/>
      <c r="CU1116" s="3"/>
      <c r="CV1116" s="3"/>
    </row>
    <row r="1117" spans="1:100" s="1" customFormat="1" x14ac:dyDescent="0.25">
      <c r="A1117" s="394"/>
      <c r="B1117" s="394"/>
      <c r="C1117" s="394"/>
      <c r="D1117" s="394"/>
      <c r="E1117" s="394"/>
      <c r="F1117" s="394"/>
      <c r="G1117" s="394"/>
      <c r="H1117" s="394"/>
      <c r="I1117" s="394"/>
      <c r="J1117" s="394"/>
      <c r="K1117" s="394"/>
      <c r="L1117" s="394"/>
      <c r="M1117" s="394"/>
      <c r="N1117" s="394"/>
      <c r="O1117" s="394"/>
      <c r="P1117" s="400"/>
      <c r="Q1117" s="394"/>
      <c r="R1117" s="394"/>
      <c r="S1117" s="394"/>
      <c r="T1117" s="394"/>
      <c r="U1117" s="394"/>
      <c r="V1117" s="394"/>
      <c r="W1117" s="394"/>
      <c r="X1117" s="394"/>
      <c r="Y1117" s="399"/>
      <c r="Z1117" s="394"/>
      <c r="AA1117" s="401"/>
      <c r="AB1117" s="401"/>
      <c r="AC1117" s="401"/>
      <c r="AD1117" s="401"/>
      <c r="AE1117" s="362"/>
      <c r="AF1117" s="405"/>
      <c r="AG1117" s="401"/>
      <c r="AH1117" s="405"/>
      <c r="AI1117" s="401"/>
      <c r="AJ1117" s="401"/>
      <c r="AK1117" s="394"/>
      <c r="AL1117" s="394"/>
      <c r="AM1117" s="394"/>
      <c r="AN1117" s="399"/>
      <c r="AO1117" s="394"/>
      <c r="AP1117" s="401"/>
      <c r="AQ1117" s="401"/>
      <c r="AR1117" s="401"/>
      <c r="AS1117" s="406"/>
      <c r="AT1117" s="405"/>
      <c r="AU1117" s="405"/>
      <c r="AV1117" s="404"/>
      <c r="AW1117" s="405"/>
      <c r="AX1117" s="405"/>
      <c r="AY1117" s="405"/>
      <c r="AZ1117" s="404"/>
      <c r="BA1117" s="405"/>
      <c r="BB1117" s="405"/>
      <c r="BC1117" s="394"/>
      <c r="BD1117" s="394"/>
      <c r="BE1117" s="394"/>
      <c r="BG1117" s="2"/>
      <c r="BH1117" s="3"/>
      <c r="BI1117" s="3"/>
      <c r="BJ1117" s="3"/>
      <c r="BK1117" s="3"/>
      <c r="BL1117" s="3"/>
      <c r="BM1117" s="3"/>
      <c r="BN1117" s="3"/>
      <c r="BO1117" s="3"/>
      <c r="BP1117" s="3"/>
      <c r="BQ1117" s="3"/>
      <c r="BR1117" s="3"/>
      <c r="BS1117" s="3"/>
      <c r="BT1117" s="3"/>
      <c r="BU1117" s="3"/>
      <c r="BV1117" s="3"/>
      <c r="BW1117" s="3"/>
      <c r="BX1117" s="3"/>
      <c r="BY1117" s="3"/>
      <c r="BZ1117" s="3"/>
      <c r="CA1117" s="3"/>
      <c r="CB1117" s="3"/>
      <c r="CC1117" s="3"/>
      <c r="CD1117" s="3"/>
      <c r="CE1117" s="3"/>
      <c r="CF1117" s="3"/>
      <c r="CG1117" s="3"/>
      <c r="CH1117" s="3"/>
      <c r="CI1117" s="3"/>
      <c r="CJ1117" s="3"/>
      <c r="CK1117" s="3"/>
      <c r="CL1117" s="3"/>
      <c r="CM1117" s="3"/>
      <c r="CN1117" s="3"/>
      <c r="CO1117" s="3"/>
      <c r="CP1117" s="3"/>
      <c r="CQ1117" s="3"/>
      <c r="CR1117" s="3"/>
      <c r="CS1117" s="3"/>
      <c r="CT1117" s="3"/>
      <c r="CU1117" s="3"/>
      <c r="CV1117" s="3"/>
    </row>
    <row r="1118" spans="1:100" s="1" customFormat="1" x14ac:dyDescent="0.25">
      <c r="A1118" s="394"/>
      <c r="B1118" s="394"/>
      <c r="C1118" s="394"/>
      <c r="D1118" s="394"/>
      <c r="E1118" s="394"/>
      <c r="F1118" s="394"/>
      <c r="G1118" s="394"/>
      <c r="H1118" s="394"/>
      <c r="I1118" s="394"/>
      <c r="J1118" s="394"/>
      <c r="K1118" s="394"/>
      <c r="L1118" s="394"/>
      <c r="M1118" s="394"/>
      <c r="N1118" s="394"/>
      <c r="O1118" s="394"/>
      <c r="P1118" s="400"/>
      <c r="Q1118" s="394"/>
      <c r="R1118" s="394"/>
      <c r="S1118" s="394"/>
      <c r="T1118" s="394"/>
      <c r="U1118" s="394"/>
      <c r="V1118" s="394"/>
      <c r="W1118" s="394"/>
      <c r="X1118" s="394"/>
      <c r="Y1118" s="399"/>
      <c r="Z1118" s="394"/>
      <c r="AA1118" s="401"/>
      <c r="AB1118" s="401"/>
      <c r="AC1118" s="401"/>
      <c r="AD1118" s="401"/>
      <c r="AE1118" s="362"/>
      <c r="AF1118" s="405"/>
      <c r="AG1118" s="401"/>
      <c r="AH1118" s="405"/>
      <c r="AI1118" s="401"/>
      <c r="AJ1118" s="401"/>
      <c r="AK1118" s="394"/>
      <c r="AL1118" s="394"/>
      <c r="AM1118" s="394"/>
      <c r="AN1118" s="399"/>
      <c r="AO1118" s="394"/>
      <c r="AP1118" s="401"/>
      <c r="AQ1118" s="401"/>
      <c r="AR1118" s="401"/>
      <c r="AS1118" s="406"/>
      <c r="AT1118" s="405"/>
      <c r="AU1118" s="405"/>
      <c r="AV1118" s="404"/>
      <c r="AW1118" s="405"/>
      <c r="AX1118" s="405"/>
      <c r="AY1118" s="405"/>
      <c r="AZ1118" s="404"/>
      <c r="BA1118" s="405"/>
      <c r="BB1118" s="405"/>
      <c r="BC1118" s="394"/>
      <c r="BD1118" s="394"/>
      <c r="BE1118" s="394"/>
      <c r="BG1118" s="2"/>
      <c r="BH1118" s="3"/>
      <c r="BI1118" s="3"/>
      <c r="BJ1118" s="3"/>
      <c r="BK1118" s="3"/>
      <c r="BL1118" s="3"/>
      <c r="BM1118" s="3"/>
      <c r="BN1118" s="3"/>
      <c r="BO1118" s="3"/>
      <c r="BP1118" s="3"/>
      <c r="BQ1118" s="3"/>
      <c r="BR1118" s="3"/>
      <c r="BS1118" s="3"/>
      <c r="BT1118" s="3"/>
      <c r="BU1118" s="3"/>
      <c r="BV1118" s="3"/>
      <c r="BW1118" s="3"/>
      <c r="BX1118" s="3"/>
      <c r="BY1118" s="3"/>
      <c r="BZ1118" s="3"/>
      <c r="CA1118" s="3"/>
      <c r="CB1118" s="3"/>
      <c r="CC1118" s="3"/>
      <c r="CD1118" s="3"/>
      <c r="CE1118" s="3"/>
      <c r="CF1118" s="3"/>
      <c r="CG1118" s="3"/>
      <c r="CH1118" s="3"/>
      <c r="CI1118" s="3"/>
      <c r="CJ1118" s="3"/>
      <c r="CK1118" s="3"/>
      <c r="CL1118" s="3"/>
      <c r="CM1118" s="3"/>
      <c r="CN1118" s="3"/>
      <c r="CO1118" s="3"/>
      <c r="CP1118" s="3"/>
      <c r="CQ1118" s="3"/>
      <c r="CR1118" s="3"/>
      <c r="CS1118" s="3"/>
      <c r="CT1118" s="3"/>
      <c r="CU1118" s="3"/>
      <c r="CV1118" s="3"/>
    </row>
    <row r="1119" spans="1:100" s="1" customFormat="1" x14ac:dyDescent="0.25">
      <c r="A1119" s="394"/>
      <c r="B1119" s="394"/>
      <c r="C1119" s="394"/>
      <c r="D1119" s="394"/>
      <c r="E1119" s="394"/>
      <c r="F1119" s="394"/>
      <c r="G1119" s="394"/>
      <c r="H1119" s="394"/>
      <c r="I1119" s="394"/>
      <c r="J1119" s="394"/>
      <c r="K1119" s="394"/>
      <c r="L1119" s="394"/>
      <c r="M1119" s="394"/>
      <c r="N1119" s="394"/>
      <c r="O1119" s="394"/>
      <c r="P1119" s="400"/>
      <c r="Q1119" s="394"/>
      <c r="R1119" s="394"/>
      <c r="S1119" s="394"/>
      <c r="T1119" s="394"/>
      <c r="U1119" s="394"/>
      <c r="V1119" s="394"/>
      <c r="W1119" s="394"/>
      <c r="X1119" s="394"/>
      <c r="Y1119" s="399"/>
      <c r="Z1119" s="394"/>
      <c r="AA1119" s="401"/>
      <c r="AB1119" s="401"/>
      <c r="AC1119" s="401"/>
      <c r="AD1119" s="401"/>
      <c r="AE1119" s="362"/>
      <c r="AF1119" s="405"/>
      <c r="AG1119" s="401"/>
      <c r="AH1119" s="405"/>
      <c r="AI1119" s="401"/>
      <c r="AJ1119" s="401"/>
      <c r="AK1119" s="394"/>
      <c r="AL1119" s="394"/>
      <c r="AM1119" s="394"/>
      <c r="AN1119" s="399"/>
      <c r="AO1119" s="394"/>
      <c r="AP1119" s="401"/>
      <c r="AQ1119" s="401"/>
      <c r="AR1119" s="401"/>
      <c r="AS1119" s="406"/>
      <c r="AT1119" s="405"/>
      <c r="AU1119" s="405"/>
      <c r="AV1119" s="404"/>
      <c r="AW1119" s="405"/>
      <c r="AX1119" s="405"/>
      <c r="AY1119" s="405"/>
      <c r="AZ1119" s="404"/>
      <c r="BA1119" s="405"/>
      <c r="BB1119" s="405"/>
      <c r="BC1119" s="394"/>
      <c r="BD1119" s="394"/>
      <c r="BE1119" s="394"/>
      <c r="BG1119" s="2"/>
      <c r="BH1119" s="3"/>
      <c r="BI1119" s="3"/>
      <c r="BJ1119" s="3"/>
      <c r="BK1119" s="3"/>
      <c r="BL1119" s="3"/>
      <c r="BM1119" s="3"/>
      <c r="BN1119" s="3"/>
      <c r="BO1119" s="3"/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3"/>
      <c r="CA1119" s="3"/>
      <c r="CB1119" s="3"/>
      <c r="CC1119" s="3"/>
      <c r="CD1119" s="3"/>
      <c r="CE1119" s="3"/>
      <c r="CF1119" s="3"/>
      <c r="CG1119" s="3"/>
      <c r="CH1119" s="3"/>
      <c r="CI1119" s="3"/>
      <c r="CJ1119" s="3"/>
      <c r="CK1119" s="3"/>
      <c r="CL1119" s="3"/>
      <c r="CM1119" s="3"/>
      <c r="CN1119" s="3"/>
      <c r="CO1119" s="3"/>
      <c r="CP1119" s="3"/>
      <c r="CQ1119" s="3"/>
      <c r="CR1119" s="3"/>
      <c r="CS1119" s="3"/>
      <c r="CT1119" s="3"/>
      <c r="CU1119" s="3"/>
      <c r="CV1119" s="3"/>
    </row>
    <row r="1120" spans="1:100" s="1" customFormat="1" x14ac:dyDescent="0.25">
      <c r="A1120" s="394"/>
      <c r="B1120" s="394"/>
      <c r="C1120" s="394"/>
      <c r="D1120" s="394"/>
      <c r="E1120" s="394"/>
      <c r="F1120" s="394"/>
      <c r="G1120" s="394"/>
      <c r="H1120" s="394"/>
      <c r="I1120" s="394"/>
      <c r="J1120" s="394"/>
      <c r="K1120" s="394"/>
      <c r="L1120" s="394"/>
      <c r="M1120" s="394"/>
      <c r="N1120" s="394"/>
      <c r="O1120" s="394"/>
      <c r="P1120" s="400"/>
      <c r="Q1120" s="394"/>
      <c r="R1120" s="394"/>
      <c r="S1120" s="394"/>
      <c r="T1120" s="394"/>
      <c r="U1120" s="394"/>
      <c r="V1120" s="394"/>
      <c r="W1120" s="394"/>
      <c r="X1120" s="394"/>
      <c r="Y1120" s="399"/>
      <c r="Z1120" s="394"/>
      <c r="AA1120" s="401"/>
      <c r="AB1120" s="401"/>
      <c r="AC1120" s="401"/>
      <c r="AD1120" s="401"/>
      <c r="AE1120" s="362"/>
      <c r="AF1120" s="405"/>
      <c r="AG1120" s="401"/>
      <c r="AH1120" s="405"/>
      <c r="AI1120" s="401"/>
      <c r="AJ1120" s="401"/>
      <c r="AK1120" s="394"/>
      <c r="AL1120" s="394"/>
      <c r="AM1120" s="394"/>
      <c r="AN1120" s="399"/>
      <c r="AO1120" s="394"/>
      <c r="AP1120" s="401"/>
      <c r="AQ1120" s="401"/>
      <c r="AR1120" s="401"/>
      <c r="AS1120" s="406"/>
      <c r="AT1120" s="405"/>
      <c r="AU1120" s="405"/>
      <c r="AV1120" s="404"/>
      <c r="AW1120" s="405"/>
      <c r="AX1120" s="405"/>
      <c r="AY1120" s="405"/>
      <c r="AZ1120" s="404"/>
      <c r="BA1120" s="405"/>
      <c r="BB1120" s="405"/>
      <c r="BC1120" s="394"/>
      <c r="BD1120" s="394"/>
      <c r="BE1120" s="394"/>
      <c r="BG1120" s="2"/>
      <c r="BH1120" s="3"/>
      <c r="BI1120" s="3"/>
      <c r="BJ1120" s="3"/>
      <c r="BK1120" s="3"/>
      <c r="BL1120" s="3"/>
      <c r="BM1120" s="3"/>
      <c r="BN1120" s="3"/>
      <c r="BO1120" s="3"/>
      <c r="BP1120" s="3"/>
      <c r="BQ1120" s="3"/>
      <c r="BR1120" s="3"/>
      <c r="BS1120" s="3"/>
      <c r="BT1120" s="3"/>
      <c r="BU1120" s="3"/>
      <c r="BV1120" s="3"/>
      <c r="BW1120" s="3"/>
      <c r="BX1120" s="3"/>
      <c r="BY1120" s="3"/>
      <c r="BZ1120" s="3"/>
      <c r="CA1120" s="3"/>
      <c r="CB1120" s="3"/>
      <c r="CC1120" s="3"/>
      <c r="CD1120" s="3"/>
      <c r="CE1120" s="3"/>
      <c r="CF1120" s="3"/>
      <c r="CG1120" s="3"/>
      <c r="CH1120" s="3"/>
      <c r="CI1120" s="3"/>
      <c r="CJ1120" s="3"/>
      <c r="CK1120" s="3"/>
      <c r="CL1120" s="3"/>
      <c r="CM1120" s="3"/>
      <c r="CN1120" s="3"/>
      <c r="CO1120" s="3"/>
      <c r="CP1120" s="3"/>
      <c r="CQ1120" s="3"/>
      <c r="CR1120" s="3"/>
      <c r="CS1120" s="3"/>
      <c r="CT1120" s="3"/>
      <c r="CU1120" s="3"/>
      <c r="CV1120" s="3"/>
    </row>
    <row r="1121" spans="1:100" s="1" customFormat="1" x14ac:dyDescent="0.25">
      <c r="A1121" s="394"/>
      <c r="B1121" s="394"/>
      <c r="C1121" s="394"/>
      <c r="D1121" s="394"/>
      <c r="E1121" s="394"/>
      <c r="F1121" s="394"/>
      <c r="G1121" s="394"/>
      <c r="H1121" s="394"/>
      <c r="I1121" s="394"/>
      <c r="J1121" s="394"/>
      <c r="K1121" s="394"/>
      <c r="L1121" s="394"/>
      <c r="M1121" s="394"/>
      <c r="N1121" s="394"/>
      <c r="O1121" s="394"/>
      <c r="P1121" s="400"/>
      <c r="Q1121" s="394"/>
      <c r="R1121" s="394"/>
      <c r="S1121" s="394"/>
      <c r="T1121" s="394"/>
      <c r="U1121" s="394"/>
      <c r="V1121" s="394"/>
      <c r="W1121" s="394"/>
      <c r="X1121" s="394"/>
      <c r="Y1121" s="399"/>
      <c r="Z1121" s="394"/>
      <c r="AA1121" s="401"/>
      <c r="AB1121" s="401"/>
      <c r="AC1121" s="401"/>
      <c r="AD1121" s="401"/>
      <c r="AE1121" s="362"/>
      <c r="AF1121" s="405"/>
      <c r="AG1121" s="401"/>
      <c r="AH1121" s="405"/>
      <c r="AI1121" s="401"/>
      <c r="AJ1121" s="401"/>
      <c r="AK1121" s="394"/>
      <c r="AL1121" s="394"/>
      <c r="AM1121" s="394"/>
      <c r="AN1121" s="399"/>
      <c r="AO1121" s="394"/>
      <c r="AP1121" s="401"/>
      <c r="AQ1121" s="401"/>
      <c r="AR1121" s="401"/>
      <c r="AS1121" s="406"/>
      <c r="AT1121" s="405"/>
      <c r="AU1121" s="405"/>
      <c r="AV1121" s="404"/>
      <c r="AW1121" s="405"/>
      <c r="AX1121" s="405"/>
      <c r="AY1121" s="405"/>
      <c r="AZ1121" s="404"/>
      <c r="BA1121" s="405"/>
      <c r="BB1121" s="405"/>
      <c r="BC1121" s="394"/>
      <c r="BD1121" s="394"/>
      <c r="BE1121" s="394"/>
      <c r="BG1121" s="2"/>
      <c r="BH1121" s="3"/>
      <c r="BI1121" s="3"/>
      <c r="BJ1121" s="3"/>
      <c r="BK1121" s="3"/>
      <c r="BL1121" s="3"/>
      <c r="BM1121" s="3"/>
      <c r="BN1121" s="3"/>
      <c r="BO1121" s="3"/>
      <c r="BP1121" s="3"/>
      <c r="BQ1121" s="3"/>
      <c r="BR1121" s="3"/>
      <c r="BS1121" s="3"/>
      <c r="BT1121" s="3"/>
      <c r="BU1121" s="3"/>
      <c r="BV1121" s="3"/>
      <c r="BW1121" s="3"/>
      <c r="BX1121" s="3"/>
      <c r="BY1121" s="3"/>
      <c r="BZ1121" s="3"/>
      <c r="CA1121" s="3"/>
      <c r="CB1121" s="3"/>
      <c r="CC1121" s="3"/>
      <c r="CD1121" s="3"/>
      <c r="CE1121" s="3"/>
      <c r="CF1121" s="3"/>
      <c r="CG1121" s="3"/>
      <c r="CH1121" s="3"/>
      <c r="CI1121" s="3"/>
      <c r="CJ1121" s="3"/>
      <c r="CK1121" s="3"/>
      <c r="CL1121" s="3"/>
      <c r="CM1121" s="3"/>
      <c r="CN1121" s="3"/>
      <c r="CO1121" s="3"/>
      <c r="CP1121" s="3"/>
      <c r="CQ1121" s="3"/>
      <c r="CR1121" s="3"/>
      <c r="CS1121" s="3"/>
      <c r="CT1121" s="3"/>
      <c r="CU1121" s="3"/>
      <c r="CV1121" s="3"/>
    </row>
    <row r="1122" spans="1:100" s="1" customFormat="1" x14ac:dyDescent="0.25">
      <c r="A1122" s="394"/>
      <c r="B1122" s="394"/>
      <c r="C1122" s="394"/>
      <c r="D1122" s="394"/>
      <c r="E1122" s="394"/>
      <c r="F1122" s="394"/>
      <c r="G1122" s="394"/>
      <c r="H1122" s="394"/>
      <c r="I1122" s="394"/>
      <c r="J1122" s="394"/>
      <c r="K1122" s="394"/>
      <c r="L1122" s="394"/>
      <c r="M1122" s="394"/>
      <c r="N1122" s="394"/>
      <c r="O1122" s="394"/>
      <c r="P1122" s="400"/>
      <c r="Q1122" s="394"/>
      <c r="R1122" s="394"/>
      <c r="S1122" s="394"/>
      <c r="T1122" s="394"/>
      <c r="U1122" s="394"/>
      <c r="V1122" s="394"/>
      <c r="W1122" s="394"/>
      <c r="X1122" s="394"/>
      <c r="Y1122" s="399"/>
      <c r="Z1122" s="394"/>
      <c r="AA1122" s="401"/>
      <c r="AB1122" s="401"/>
      <c r="AC1122" s="401"/>
      <c r="AD1122" s="401"/>
      <c r="AE1122" s="362"/>
      <c r="AF1122" s="405"/>
      <c r="AG1122" s="401"/>
      <c r="AH1122" s="405"/>
      <c r="AI1122" s="401"/>
      <c r="AJ1122" s="401"/>
      <c r="AK1122" s="394"/>
      <c r="AL1122" s="394"/>
      <c r="AM1122" s="394"/>
      <c r="AN1122" s="399"/>
      <c r="AO1122" s="394"/>
      <c r="AP1122" s="401"/>
      <c r="AQ1122" s="401"/>
      <c r="AR1122" s="401"/>
      <c r="AS1122" s="406"/>
      <c r="AT1122" s="405"/>
      <c r="AU1122" s="405"/>
      <c r="AV1122" s="404"/>
      <c r="AW1122" s="405"/>
      <c r="AX1122" s="405"/>
      <c r="AY1122" s="405"/>
      <c r="AZ1122" s="404"/>
      <c r="BA1122" s="405"/>
      <c r="BB1122" s="405"/>
      <c r="BC1122" s="394"/>
      <c r="BD1122" s="394"/>
      <c r="BE1122" s="394"/>
      <c r="BG1122" s="2"/>
      <c r="BH1122" s="3"/>
      <c r="BI1122" s="3"/>
      <c r="BJ1122" s="3"/>
      <c r="BK1122" s="3"/>
      <c r="BL1122" s="3"/>
      <c r="BM1122" s="3"/>
      <c r="BN1122" s="3"/>
      <c r="BO1122" s="3"/>
      <c r="BP1122" s="3"/>
      <c r="BQ1122" s="3"/>
      <c r="BR1122" s="3"/>
      <c r="BS1122" s="3"/>
      <c r="BT1122" s="3"/>
      <c r="BU1122" s="3"/>
      <c r="BV1122" s="3"/>
      <c r="BW1122" s="3"/>
      <c r="BX1122" s="3"/>
      <c r="BY1122" s="3"/>
      <c r="BZ1122" s="3"/>
      <c r="CA1122" s="3"/>
      <c r="CB1122" s="3"/>
      <c r="CC1122" s="3"/>
      <c r="CD1122" s="3"/>
      <c r="CE1122" s="3"/>
      <c r="CF1122" s="3"/>
      <c r="CG1122" s="3"/>
      <c r="CH1122" s="3"/>
      <c r="CI1122" s="3"/>
      <c r="CJ1122" s="3"/>
      <c r="CK1122" s="3"/>
      <c r="CL1122" s="3"/>
      <c r="CM1122" s="3"/>
      <c r="CN1122" s="3"/>
      <c r="CO1122" s="3"/>
      <c r="CP1122" s="3"/>
      <c r="CQ1122" s="3"/>
      <c r="CR1122" s="3"/>
      <c r="CS1122" s="3"/>
      <c r="CT1122" s="3"/>
      <c r="CU1122" s="3"/>
      <c r="CV1122" s="3"/>
    </row>
    <row r="1123" spans="1:100" s="1" customFormat="1" x14ac:dyDescent="0.25">
      <c r="A1123" s="394"/>
      <c r="B1123" s="394"/>
      <c r="C1123" s="394"/>
      <c r="D1123" s="394"/>
      <c r="E1123" s="394"/>
      <c r="F1123" s="394"/>
      <c r="G1123" s="394"/>
      <c r="H1123" s="394"/>
      <c r="I1123" s="394"/>
      <c r="J1123" s="394"/>
      <c r="K1123" s="394"/>
      <c r="L1123" s="394"/>
      <c r="M1123" s="394"/>
      <c r="N1123" s="394"/>
      <c r="O1123" s="394"/>
      <c r="P1123" s="400"/>
      <c r="Q1123" s="394"/>
      <c r="R1123" s="394"/>
      <c r="S1123" s="394"/>
      <c r="T1123" s="394"/>
      <c r="U1123" s="394"/>
      <c r="V1123" s="394"/>
      <c r="W1123" s="394"/>
      <c r="X1123" s="394"/>
      <c r="Y1123" s="399"/>
      <c r="Z1123" s="394"/>
      <c r="AA1123" s="401"/>
      <c r="AB1123" s="401"/>
      <c r="AC1123" s="401"/>
      <c r="AD1123" s="401"/>
      <c r="AE1123" s="362"/>
      <c r="AF1123" s="405"/>
      <c r="AG1123" s="401"/>
      <c r="AH1123" s="405"/>
      <c r="AI1123" s="401"/>
      <c r="AJ1123" s="401"/>
      <c r="AK1123" s="394"/>
      <c r="AL1123" s="394"/>
      <c r="AM1123" s="394"/>
      <c r="AN1123" s="399"/>
      <c r="AO1123" s="394"/>
      <c r="AP1123" s="401"/>
      <c r="AQ1123" s="401"/>
      <c r="AR1123" s="401"/>
      <c r="AS1123" s="406"/>
      <c r="AT1123" s="405"/>
      <c r="AU1123" s="405"/>
      <c r="AV1123" s="404"/>
      <c r="AW1123" s="405"/>
      <c r="AX1123" s="405"/>
      <c r="AY1123" s="405"/>
      <c r="AZ1123" s="404"/>
      <c r="BA1123" s="405"/>
      <c r="BB1123" s="405"/>
      <c r="BC1123" s="394"/>
      <c r="BD1123" s="394"/>
      <c r="BE1123" s="394"/>
      <c r="BG1123" s="2"/>
      <c r="BH1123" s="3"/>
      <c r="BI1123" s="3"/>
      <c r="BJ1123" s="3"/>
      <c r="BK1123" s="3"/>
      <c r="BL1123" s="3"/>
      <c r="BM1123" s="3"/>
      <c r="BN1123" s="3"/>
      <c r="BO1123" s="3"/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3"/>
      <c r="CA1123" s="3"/>
      <c r="CB1123" s="3"/>
      <c r="CC1123" s="3"/>
      <c r="CD1123" s="3"/>
      <c r="CE1123" s="3"/>
      <c r="CF1123" s="3"/>
      <c r="CG1123" s="3"/>
      <c r="CH1123" s="3"/>
      <c r="CI1123" s="3"/>
      <c r="CJ1123" s="3"/>
      <c r="CK1123" s="3"/>
      <c r="CL1123" s="3"/>
      <c r="CM1123" s="3"/>
      <c r="CN1123" s="3"/>
      <c r="CO1123" s="3"/>
      <c r="CP1123" s="3"/>
      <c r="CQ1123" s="3"/>
      <c r="CR1123" s="3"/>
      <c r="CS1123" s="3"/>
      <c r="CT1123" s="3"/>
      <c r="CU1123" s="3"/>
      <c r="CV1123" s="3"/>
    </row>
    <row r="1124" spans="1:100" s="1" customFormat="1" x14ac:dyDescent="0.25">
      <c r="A1124" s="394"/>
      <c r="B1124" s="394"/>
      <c r="C1124" s="394"/>
      <c r="D1124" s="394"/>
      <c r="E1124" s="394"/>
      <c r="F1124" s="394"/>
      <c r="G1124" s="394"/>
      <c r="H1124" s="394"/>
      <c r="I1124" s="394"/>
      <c r="J1124" s="394"/>
      <c r="K1124" s="394"/>
      <c r="L1124" s="394"/>
      <c r="M1124" s="394"/>
      <c r="N1124" s="394"/>
      <c r="O1124" s="394"/>
      <c r="P1124" s="400"/>
      <c r="Q1124" s="394"/>
      <c r="R1124" s="394"/>
      <c r="S1124" s="394"/>
      <c r="T1124" s="394"/>
      <c r="U1124" s="394"/>
      <c r="V1124" s="394"/>
      <c r="W1124" s="394"/>
      <c r="X1124" s="394"/>
      <c r="Y1124" s="399"/>
      <c r="Z1124" s="394"/>
      <c r="AA1124" s="401"/>
      <c r="AB1124" s="401"/>
      <c r="AC1124" s="401"/>
      <c r="AD1124" s="401"/>
      <c r="AE1124" s="362"/>
      <c r="AF1124" s="405"/>
      <c r="AG1124" s="401"/>
      <c r="AH1124" s="405"/>
      <c r="AI1124" s="401"/>
      <c r="AJ1124" s="401"/>
      <c r="AK1124" s="394"/>
      <c r="AL1124" s="394"/>
      <c r="AM1124" s="394"/>
      <c r="AN1124" s="399"/>
      <c r="AO1124" s="394"/>
      <c r="AP1124" s="401"/>
      <c r="AQ1124" s="401"/>
      <c r="AR1124" s="401"/>
      <c r="AS1124" s="406"/>
      <c r="AT1124" s="405"/>
      <c r="AU1124" s="405"/>
      <c r="AV1124" s="404"/>
      <c r="AW1124" s="405"/>
      <c r="AX1124" s="405"/>
      <c r="AY1124" s="405"/>
      <c r="AZ1124" s="404"/>
      <c r="BA1124" s="405"/>
      <c r="BB1124" s="405"/>
      <c r="BC1124" s="394"/>
      <c r="BD1124" s="394"/>
      <c r="BE1124" s="394"/>
      <c r="BG1124" s="2"/>
      <c r="BH1124" s="3"/>
      <c r="BI1124" s="3"/>
      <c r="BJ1124" s="3"/>
      <c r="BK1124" s="3"/>
      <c r="BL1124" s="3"/>
      <c r="BM1124" s="3"/>
      <c r="BN1124" s="3"/>
      <c r="BO1124" s="3"/>
      <c r="BP1124" s="3"/>
      <c r="BQ1124" s="3"/>
      <c r="BR1124" s="3"/>
      <c r="BS1124" s="3"/>
      <c r="BT1124" s="3"/>
      <c r="BU1124" s="3"/>
      <c r="BV1124" s="3"/>
      <c r="BW1124" s="3"/>
      <c r="BX1124" s="3"/>
      <c r="BY1124" s="3"/>
      <c r="BZ1124" s="3"/>
      <c r="CA1124" s="3"/>
      <c r="CB1124" s="3"/>
      <c r="CC1124" s="3"/>
      <c r="CD1124" s="3"/>
      <c r="CE1124" s="3"/>
      <c r="CF1124" s="3"/>
      <c r="CG1124" s="3"/>
      <c r="CH1124" s="3"/>
      <c r="CI1124" s="3"/>
      <c r="CJ1124" s="3"/>
      <c r="CK1124" s="3"/>
      <c r="CL1124" s="3"/>
      <c r="CM1124" s="3"/>
      <c r="CN1124" s="3"/>
      <c r="CO1124" s="3"/>
      <c r="CP1124" s="3"/>
      <c r="CQ1124" s="3"/>
      <c r="CR1124" s="3"/>
      <c r="CS1124" s="3"/>
      <c r="CT1124" s="3"/>
      <c r="CU1124" s="3"/>
      <c r="CV1124" s="3"/>
    </row>
    <row r="1125" spans="1:100" s="1" customFormat="1" x14ac:dyDescent="0.25">
      <c r="A1125" s="394"/>
      <c r="B1125" s="394"/>
      <c r="C1125" s="394"/>
      <c r="D1125" s="394"/>
      <c r="E1125" s="394"/>
      <c r="F1125" s="394"/>
      <c r="G1125" s="394"/>
      <c r="H1125" s="394"/>
      <c r="I1125" s="394"/>
      <c r="J1125" s="394"/>
      <c r="K1125" s="394"/>
      <c r="L1125" s="394"/>
      <c r="M1125" s="394"/>
      <c r="N1125" s="394"/>
      <c r="O1125" s="394"/>
      <c r="P1125" s="400"/>
      <c r="Q1125" s="394"/>
      <c r="R1125" s="394"/>
      <c r="S1125" s="394"/>
      <c r="T1125" s="394"/>
      <c r="U1125" s="394"/>
      <c r="V1125" s="394"/>
      <c r="W1125" s="394"/>
      <c r="X1125" s="394"/>
      <c r="Y1125" s="399"/>
      <c r="Z1125" s="394"/>
      <c r="AA1125" s="401"/>
      <c r="AB1125" s="401"/>
      <c r="AC1125" s="401"/>
      <c r="AD1125" s="401"/>
      <c r="AE1125" s="362"/>
      <c r="AF1125" s="405"/>
      <c r="AG1125" s="401"/>
      <c r="AH1125" s="405"/>
      <c r="AI1125" s="401"/>
      <c r="AJ1125" s="401"/>
      <c r="AK1125" s="394"/>
      <c r="AL1125" s="394"/>
      <c r="AM1125" s="394"/>
      <c r="AN1125" s="399"/>
      <c r="AO1125" s="394"/>
      <c r="AP1125" s="401"/>
      <c r="AQ1125" s="401"/>
      <c r="AR1125" s="401"/>
      <c r="AS1125" s="406"/>
      <c r="AT1125" s="405"/>
      <c r="AU1125" s="405"/>
      <c r="AV1125" s="404"/>
      <c r="AW1125" s="405"/>
      <c r="AX1125" s="405"/>
      <c r="AY1125" s="405"/>
      <c r="AZ1125" s="404"/>
      <c r="BA1125" s="405"/>
      <c r="BB1125" s="405"/>
      <c r="BC1125" s="394"/>
      <c r="BD1125" s="394"/>
      <c r="BE1125" s="394"/>
      <c r="BG1125" s="2"/>
      <c r="BH1125" s="3"/>
      <c r="BI1125" s="3"/>
      <c r="BJ1125" s="3"/>
      <c r="BK1125" s="3"/>
      <c r="BL1125" s="3"/>
      <c r="BM1125" s="3"/>
      <c r="BN1125" s="3"/>
      <c r="BO1125" s="3"/>
      <c r="BP1125" s="3"/>
      <c r="BQ1125" s="3"/>
      <c r="BR1125" s="3"/>
      <c r="BS1125" s="3"/>
      <c r="BT1125" s="3"/>
      <c r="BU1125" s="3"/>
      <c r="BV1125" s="3"/>
      <c r="BW1125" s="3"/>
      <c r="BX1125" s="3"/>
      <c r="BY1125" s="3"/>
      <c r="BZ1125" s="3"/>
      <c r="CA1125" s="3"/>
      <c r="CB1125" s="3"/>
      <c r="CC1125" s="3"/>
      <c r="CD1125" s="3"/>
      <c r="CE1125" s="3"/>
      <c r="CF1125" s="3"/>
      <c r="CG1125" s="3"/>
      <c r="CH1125" s="3"/>
      <c r="CI1125" s="3"/>
      <c r="CJ1125" s="3"/>
      <c r="CK1125" s="3"/>
      <c r="CL1125" s="3"/>
      <c r="CM1125" s="3"/>
      <c r="CN1125" s="3"/>
      <c r="CO1125" s="3"/>
      <c r="CP1125" s="3"/>
      <c r="CQ1125" s="3"/>
      <c r="CR1125" s="3"/>
      <c r="CS1125" s="3"/>
      <c r="CT1125" s="3"/>
      <c r="CU1125" s="3"/>
      <c r="CV1125" s="3"/>
    </row>
    <row r="1126" spans="1:100" s="1" customFormat="1" x14ac:dyDescent="0.25">
      <c r="A1126" s="394"/>
      <c r="B1126" s="394"/>
      <c r="C1126" s="394"/>
      <c r="D1126" s="394"/>
      <c r="E1126" s="394"/>
      <c r="F1126" s="394"/>
      <c r="G1126" s="394"/>
      <c r="H1126" s="394"/>
      <c r="I1126" s="394"/>
      <c r="J1126" s="394"/>
      <c r="K1126" s="394"/>
      <c r="L1126" s="394"/>
      <c r="M1126" s="394"/>
      <c r="N1126" s="394"/>
      <c r="O1126" s="394"/>
      <c r="P1126" s="400"/>
      <c r="Q1126" s="394"/>
      <c r="R1126" s="394"/>
      <c r="S1126" s="394"/>
      <c r="T1126" s="394"/>
      <c r="U1126" s="394"/>
      <c r="V1126" s="394"/>
      <c r="W1126" s="394"/>
      <c r="X1126" s="394"/>
      <c r="Y1126" s="399"/>
      <c r="Z1126" s="394"/>
      <c r="AA1126" s="401"/>
      <c r="AB1126" s="401"/>
      <c r="AC1126" s="401"/>
      <c r="AD1126" s="401"/>
      <c r="AE1126" s="362"/>
      <c r="AF1126" s="405"/>
      <c r="AG1126" s="401"/>
      <c r="AH1126" s="405"/>
      <c r="AI1126" s="401"/>
      <c r="AJ1126" s="401"/>
      <c r="AK1126" s="394"/>
      <c r="AL1126" s="394"/>
      <c r="AM1126" s="394"/>
      <c r="AN1126" s="399"/>
      <c r="AO1126" s="394"/>
      <c r="AP1126" s="401"/>
      <c r="AQ1126" s="401"/>
      <c r="AR1126" s="401"/>
      <c r="AS1126" s="406"/>
      <c r="AT1126" s="405"/>
      <c r="AU1126" s="405"/>
      <c r="AV1126" s="404"/>
      <c r="AW1126" s="405"/>
      <c r="AX1126" s="405"/>
      <c r="AY1126" s="405"/>
      <c r="AZ1126" s="404"/>
      <c r="BA1126" s="405"/>
      <c r="BB1126" s="405"/>
      <c r="BC1126" s="394"/>
      <c r="BD1126" s="394"/>
      <c r="BE1126" s="394"/>
      <c r="BG1126" s="2"/>
      <c r="BH1126" s="3"/>
      <c r="BI1126" s="3"/>
      <c r="BJ1126" s="3"/>
      <c r="BK1126" s="3"/>
      <c r="BL1126" s="3"/>
      <c r="BM1126" s="3"/>
      <c r="BN1126" s="3"/>
      <c r="BO1126" s="3"/>
      <c r="BP1126" s="3"/>
      <c r="BQ1126" s="3"/>
      <c r="BR1126" s="3"/>
      <c r="BS1126" s="3"/>
      <c r="BT1126" s="3"/>
      <c r="BU1126" s="3"/>
      <c r="BV1126" s="3"/>
      <c r="BW1126" s="3"/>
      <c r="BX1126" s="3"/>
      <c r="BY1126" s="3"/>
      <c r="BZ1126" s="3"/>
      <c r="CA1126" s="3"/>
      <c r="CB1126" s="3"/>
      <c r="CC1126" s="3"/>
      <c r="CD1126" s="3"/>
      <c r="CE1126" s="3"/>
      <c r="CF1126" s="3"/>
      <c r="CG1126" s="3"/>
      <c r="CH1126" s="3"/>
      <c r="CI1126" s="3"/>
      <c r="CJ1126" s="3"/>
      <c r="CK1126" s="3"/>
      <c r="CL1126" s="3"/>
      <c r="CM1126" s="3"/>
      <c r="CN1126" s="3"/>
      <c r="CO1126" s="3"/>
      <c r="CP1126" s="3"/>
      <c r="CQ1126" s="3"/>
      <c r="CR1126" s="3"/>
      <c r="CS1126" s="3"/>
      <c r="CT1126" s="3"/>
      <c r="CU1126" s="3"/>
      <c r="CV1126" s="3"/>
    </row>
    <row r="1127" spans="1:100" s="1" customFormat="1" x14ac:dyDescent="0.25">
      <c r="A1127" s="394"/>
      <c r="B1127" s="394"/>
      <c r="C1127" s="394"/>
      <c r="D1127" s="394"/>
      <c r="E1127" s="394"/>
      <c r="F1127" s="394"/>
      <c r="G1127" s="394"/>
      <c r="H1127" s="394"/>
      <c r="I1127" s="394"/>
      <c r="J1127" s="394"/>
      <c r="K1127" s="394"/>
      <c r="L1127" s="394"/>
      <c r="M1127" s="394"/>
      <c r="N1127" s="394"/>
      <c r="O1127" s="394"/>
      <c r="P1127" s="400"/>
      <c r="Q1127" s="394"/>
      <c r="R1127" s="394"/>
      <c r="S1127" s="394"/>
      <c r="T1127" s="394"/>
      <c r="U1127" s="394"/>
      <c r="V1127" s="394"/>
      <c r="W1127" s="394"/>
      <c r="X1127" s="394"/>
      <c r="Y1127" s="399"/>
      <c r="Z1127" s="394"/>
      <c r="AA1127" s="401"/>
      <c r="AB1127" s="401"/>
      <c r="AC1127" s="401"/>
      <c r="AD1127" s="401"/>
      <c r="AE1127" s="362"/>
      <c r="AF1127" s="405"/>
      <c r="AG1127" s="401"/>
      <c r="AH1127" s="405"/>
      <c r="AI1127" s="401"/>
      <c r="AJ1127" s="401"/>
      <c r="AK1127" s="394"/>
      <c r="AL1127" s="394"/>
      <c r="AM1127" s="394"/>
      <c r="AN1127" s="399"/>
      <c r="AO1127" s="394"/>
      <c r="AP1127" s="401"/>
      <c r="AQ1127" s="401"/>
      <c r="AR1127" s="401"/>
      <c r="AS1127" s="406"/>
      <c r="AT1127" s="405"/>
      <c r="AU1127" s="405"/>
      <c r="AV1127" s="404"/>
      <c r="AW1127" s="405"/>
      <c r="AX1127" s="405"/>
      <c r="AY1127" s="405"/>
      <c r="AZ1127" s="404"/>
      <c r="BA1127" s="405"/>
      <c r="BB1127" s="405"/>
      <c r="BC1127" s="394"/>
      <c r="BD1127" s="394"/>
      <c r="BE1127" s="394"/>
      <c r="BG1127" s="2"/>
      <c r="BH1127" s="3"/>
      <c r="BI1127" s="3"/>
      <c r="BJ1127" s="3"/>
      <c r="BK1127" s="3"/>
      <c r="BL1127" s="3"/>
      <c r="BM1127" s="3"/>
      <c r="BN1127" s="3"/>
      <c r="BO1127" s="3"/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3"/>
      <c r="CA1127" s="3"/>
      <c r="CB1127" s="3"/>
      <c r="CC1127" s="3"/>
      <c r="CD1127" s="3"/>
      <c r="CE1127" s="3"/>
      <c r="CF1127" s="3"/>
      <c r="CG1127" s="3"/>
      <c r="CH1127" s="3"/>
      <c r="CI1127" s="3"/>
      <c r="CJ1127" s="3"/>
      <c r="CK1127" s="3"/>
      <c r="CL1127" s="3"/>
      <c r="CM1127" s="3"/>
      <c r="CN1127" s="3"/>
      <c r="CO1127" s="3"/>
      <c r="CP1127" s="3"/>
      <c r="CQ1127" s="3"/>
      <c r="CR1127" s="3"/>
      <c r="CS1127" s="3"/>
      <c r="CT1127" s="3"/>
      <c r="CU1127" s="3"/>
      <c r="CV1127" s="3"/>
    </row>
    <row r="1128" spans="1:100" s="1" customFormat="1" x14ac:dyDescent="0.25">
      <c r="A1128" s="394"/>
      <c r="B1128" s="394"/>
      <c r="C1128" s="394"/>
      <c r="D1128" s="394"/>
      <c r="E1128" s="394"/>
      <c r="F1128" s="394"/>
      <c r="G1128" s="394"/>
      <c r="H1128" s="394"/>
      <c r="I1128" s="394"/>
      <c r="J1128" s="394"/>
      <c r="K1128" s="394"/>
      <c r="L1128" s="394"/>
      <c r="M1128" s="394"/>
      <c r="N1128" s="394"/>
      <c r="O1128" s="394"/>
      <c r="P1128" s="400"/>
      <c r="Q1128" s="394"/>
      <c r="R1128" s="394"/>
      <c r="S1128" s="394"/>
      <c r="T1128" s="394"/>
      <c r="U1128" s="394"/>
      <c r="V1128" s="394"/>
      <c r="W1128" s="394"/>
      <c r="X1128" s="394"/>
      <c r="Y1128" s="399"/>
      <c r="Z1128" s="394"/>
      <c r="AA1128" s="401"/>
      <c r="AB1128" s="401"/>
      <c r="AC1128" s="401"/>
      <c r="AD1128" s="401"/>
      <c r="AE1128" s="362"/>
      <c r="AF1128" s="405"/>
      <c r="AG1128" s="401"/>
      <c r="AH1128" s="405"/>
      <c r="AI1128" s="401"/>
      <c r="AJ1128" s="401"/>
      <c r="AK1128" s="394"/>
      <c r="AL1128" s="394"/>
      <c r="AM1128" s="394"/>
      <c r="AN1128" s="399"/>
      <c r="AO1128" s="394"/>
      <c r="AP1128" s="401"/>
      <c r="AQ1128" s="401"/>
      <c r="AR1128" s="401"/>
      <c r="AS1128" s="406"/>
      <c r="AT1128" s="405"/>
      <c r="AU1128" s="405"/>
      <c r="AV1128" s="404"/>
      <c r="AW1128" s="405"/>
      <c r="AX1128" s="405"/>
      <c r="AY1128" s="405"/>
      <c r="AZ1128" s="404"/>
      <c r="BA1128" s="405"/>
      <c r="BB1128" s="405"/>
      <c r="BC1128" s="394"/>
      <c r="BD1128" s="394"/>
      <c r="BE1128" s="394"/>
      <c r="BG1128" s="2"/>
      <c r="BH1128" s="3"/>
      <c r="BI1128" s="3"/>
      <c r="BJ1128" s="3"/>
      <c r="BK1128" s="3"/>
      <c r="BL1128" s="3"/>
      <c r="BM1128" s="3"/>
      <c r="BN1128" s="3"/>
      <c r="BO1128" s="3"/>
      <c r="BP1128" s="3"/>
      <c r="BQ1128" s="3"/>
      <c r="BR1128" s="3"/>
      <c r="BS1128" s="3"/>
      <c r="BT1128" s="3"/>
      <c r="BU1128" s="3"/>
      <c r="BV1128" s="3"/>
      <c r="BW1128" s="3"/>
      <c r="BX1128" s="3"/>
      <c r="BY1128" s="3"/>
      <c r="BZ1128" s="3"/>
      <c r="CA1128" s="3"/>
      <c r="CB1128" s="3"/>
      <c r="CC1128" s="3"/>
      <c r="CD1128" s="3"/>
      <c r="CE1128" s="3"/>
      <c r="CF1128" s="3"/>
      <c r="CG1128" s="3"/>
      <c r="CH1128" s="3"/>
      <c r="CI1128" s="3"/>
      <c r="CJ1128" s="3"/>
      <c r="CK1128" s="3"/>
      <c r="CL1128" s="3"/>
      <c r="CM1128" s="3"/>
      <c r="CN1128" s="3"/>
      <c r="CO1128" s="3"/>
      <c r="CP1128" s="3"/>
      <c r="CQ1128" s="3"/>
      <c r="CR1128" s="3"/>
      <c r="CS1128" s="3"/>
      <c r="CT1128" s="3"/>
      <c r="CU1128" s="3"/>
      <c r="CV1128" s="3"/>
    </row>
    <row r="1129" spans="1:100" s="1" customFormat="1" x14ac:dyDescent="0.25">
      <c r="A1129" s="394"/>
      <c r="B1129" s="394"/>
      <c r="C1129" s="394"/>
      <c r="D1129" s="394"/>
      <c r="E1129" s="394"/>
      <c r="F1129" s="394"/>
      <c r="G1129" s="394"/>
      <c r="H1129" s="394"/>
      <c r="I1129" s="394"/>
      <c r="J1129" s="394"/>
      <c r="K1129" s="394"/>
      <c r="L1129" s="394"/>
      <c r="M1129" s="394"/>
      <c r="N1129" s="394"/>
      <c r="O1129" s="394"/>
      <c r="P1129" s="400"/>
      <c r="Q1129" s="394"/>
      <c r="R1129" s="394"/>
      <c r="S1129" s="394"/>
      <c r="T1129" s="394"/>
      <c r="U1129" s="394"/>
      <c r="V1129" s="394"/>
      <c r="W1129" s="394"/>
      <c r="X1129" s="394"/>
      <c r="Y1129" s="399"/>
      <c r="Z1129" s="394"/>
      <c r="AA1129" s="401"/>
      <c r="AB1129" s="401"/>
      <c r="AC1129" s="401"/>
      <c r="AD1129" s="401"/>
      <c r="AE1129" s="362"/>
      <c r="AF1129" s="405"/>
      <c r="AG1129" s="401"/>
      <c r="AH1129" s="405"/>
      <c r="AI1129" s="401"/>
      <c r="AJ1129" s="401"/>
      <c r="AK1129" s="394"/>
      <c r="AL1129" s="394"/>
      <c r="AM1129" s="394"/>
      <c r="AN1129" s="399"/>
      <c r="AO1129" s="394"/>
      <c r="AP1129" s="401"/>
      <c r="AQ1129" s="401"/>
      <c r="AR1129" s="401"/>
      <c r="AS1129" s="406"/>
      <c r="AT1129" s="405"/>
      <c r="AU1129" s="405"/>
      <c r="AV1129" s="404"/>
      <c r="AW1129" s="405"/>
      <c r="AX1129" s="405"/>
      <c r="AY1129" s="405"/>
      <c r="AZ1129" s="404"/>
      <c r="BA1129" s="405"/>
      <c r="BB1129" s="405"/>
      <c r="BC1129" s="394"/>
      <c r="BD1129" s="394"/>
      <c r="BE1129" s="394"/>
      <c r="BG1129" s="2"/>
      <c r="BH1129" s="3"/>
      <c r="BI1129" s="3"/>
      <c r="BJ1129" s="3"/>
      <c r="BK1129" s="3"/>
      <c r="BL1129" s="3"/>
      <c r="BM1129" s="3"/>
      <c r="BN1129" s="3"/>
      <c r="BO1129" s="3"/>
      <c r="BP1129" s="3"/>
      <c r="BQ1129" s="3"/>
      <c r="BR1129" s="3"/>
      <c r="BS1129" s="3"/>
      <c r="BT1129" s="3"/>
      <c r="BU1129" s="3"/>
      <c r="BV1129" s="3"/>
      <c r="BW1129" s="3"/>
      <c r="BX1129" s="3"/>
      <c r="BY1129" s="3"/>
      <c r="BZ1129" s="3"/>
      <c r="CA1129" s="3"/>
      <c r="CB1129" s="3"/>
      <c r="CC1129" s="3"/>
      <c r="CD1129" s="3"/>
      <c r="CE1129" s="3"/>
      <c r="CF1129" s="3"/>
      <c r="CG1129" s="3"/>
      <c r="CH1129" s="3"/>
      <c r="CI1129" s="3"/>
      <c r="CJ1129" s="3"/>
      <c r="CK1129" s="3"/>
      <c r="CL1129" s="3"/>
      <c r="CM1129" s="3"/>
      <c r="CN1129" s="3"/>
      <c r="CO1129" s="3"/>
      <c r="CP1129" s="3"/>
      <c r="CQ1129" s="3"/>
      <c r="CR1129" s="3"/>
      <c r="CS1129" s="3"/>
      <c r="CT1129" s="3"/>
      <c r="CU1129" s="3"/>
      <c r="CV1129" s="3"/>
    </row>
    <row r="1130" spans="1:100" s="1" customFormat="1" x14ac:dyDescent="0.25">
      <c r="A1130" s="394"/>
      <c r="B1130" s="394"/>
      <c r="C1130" s="394"/>
      <c r="D1130" s="394"/>
      <c r="E1130" s="394"/>
      <c r="F1130" s="394"/>
      <c r="G1130" s="394"/>
      <c r="H1130" s="394"/>
      <c r="I1130" s="394"/>
      <c r="J1130" s="394"/>
      <c r="K1130" s="394"/>
      <c r="L1130" s="394"/>
      <c r="M1130" s="394"/>
      <c r="N1130" s="394"/>
      <c r="O1130" s="394"/>
      <c r="P1130" s="400"/>
      <c r="Q1130" s="394"/>
      <c r="R1130" s="394"/>
      <c r="S1130" s="394"/>
      <c r="T1130" s="394"/>
      <c r="U1130" s="394"/>
      <c r="V1130" s="394"/>
      <c r="W1130" s="394"/>
      <c r="X1130" s="394"/>
      <c r="Y1130" s="399"/>
      <c r="Z1130" s="394"/>
      <c r="AA1130" s="401"/>
      <c r="AB1130" s="401"/>
      <c r="AC1130" s="401"/>
      <c r="AD1130" s="401"/>
      <c r="AE1130" s="362"/>
      <c r="AF1130" s="405"/>
      <c r="AG1130" s="401"/>
      <c r="AH1130" s="405"/>
      <c r="AI1130" s="401"/>
      <c r="AJ1130" s="401"/>
      <c r="AK1130" s="394"/>
      <c r="AL1130" s="394"/>
      <c r="AM1130" s="394"/>
      <c r="AN1130" s="399"/>
      <c r="AO1130" s="394"/>
      <c r="AP1130" s="401"/>
      <c r="AQ1130" s="401"/>
      <c r="AR1130" s="401"/>
      <c r="AS1130" s="406"/>
      <c r="AT1130" s="405"/>
      <c r="AU1130" s="405"/>
      <c r="AV1130" s="404"/>
      <c r="AW1130" s="405"/>
      <c r="AX1130" s="405"/>
      <c r="AY1130" s="405"/>
      <c r="AZ1130" s="404"/>
      <c r="BA1130" s="405"/>
      <c r="BB1130" s="405"/>
      <c r="BC1130" s="394"/>
      <c r="BD1130" s="394"/>
      <c r="BE1130" s="394"/>
      <c r="BG1130" s="2"/>
      <c r="BH1130" s="3"/>
      <c r="BI1130" s="3"/>
      <c r="BJ1130" s="3"/>
      <c r="BK1130" s="3"/>
      <c r="BL1130" s="3"/>
      <c r="BM1130" s="3"/>
      <c r="BN1130" s="3"/>
      <c r="BO1130" s="3"/>
      <c r="BP1130" s="3"/>
      <c r="BQ1130" s="3"/>
      <c r="BR1130" s="3"/>
      <c r="BS1130" s="3"/>
      <c r="BT1130" s="3"/>
      <c r="BU1130" s="3"/>
      <c r="BV1130" s="3"/>
      <c r="BW1130" s="3"/>
      <c r="BX1130" s="3"/>
      <c r="BY1130" s="3"/>
      <c r="BZ1130" s="3"/>
      <c r="CA1130" s="3"/>
      <c r="CB1130" s="3"/>
      <c r="CC1130" s="3"/>
      <c r="CD1130" s="3"/>
      <c r="CE1130" s="3"/>
      <c r="CF1130" s="3"/>
      <c r="CG1130" s="3"/>
      <c r="CH1130" s="3"/>
      <c r="CI1130" s="3"/>
      <c r="CJ1130" s="3"/>
      <c r="CK1130" s="3"/>
      <c r="CL1130" s="3"/>
      <c r="CM1130" s="3"/>
      <c r="CN1130" s="3"/>
      <c r="CO1130" s="3"/>
      <c r="CP1130" s="3"/>
      <c r="CQ1130" s="3"/>
      <c r="CR1130" s="3"/>
      <c r="CS1130" s="3"/>
      <c r="CT1130" s="3"/>
      <c r="CU1130" s="3"/>
      <c r="CV1130" s="3"/>
    </row>
    <row r="1131" spans="1:100" s="1" customFormat="1" x14ac:dyDescent="0.25">
      <c r="A1131" s="394"/>
      <c r="B1131" s="394"/>
      <c r="C1131" s="394"/>
      <c r="D1131" s="394"/>
      <c r="E1131" s="394"/>
      <c r="F1131" s="394"/>
      <c r="G1131" s="394"/>
      <c r="H1131" s="394"/>
      <c r="I1131" s="394"/>
      <c r="J1131" s="394"/>
      <c r="K1131" s="394"/>
      <c r="L1131" s="394"/>
      <c r="M1131" s="394"/>
      <c r="N1131" s="394"/>
      <c r="O1131" s="394"/>
      <c r="P1131" s="400"/>
      <c r="Q1131" s="394"/>
      <c r="R1131" s="394"/>
      <c r="S1131" s="394"/>
      <c r="T1131" s="394"/>
      <c r="U1131" s="394"/>
      <c r="V1131" s="394"/>
      <c r="W1131" s="394"/>
      <c r="X1131" s="394"/>
      <c r="Y1131" s="399"/>
      <c r="Z1131" s="394"/>
      <c r="AA1131" s="401"/>
      <c r="AB1131" s="401"/>
      <c r="AC1131" s="401"/>
      <c r="AD1131" s="401"/>
      <c r="AE1131" s="362"/>
      <c r="AF1131" s="405"/>
      <c r="AG1131" s="401"/>
      <c r="AH1131" s="405"/>
      <c r="AI1131" s="401"/>
      <c r="AJ1131" s="401"/>
      <c r="AK1131" s="394"/>
      <c r="AL1131" s="394"/>
      <c r="AM1131" s="394"/>
      <c r="AN1131" s="399"/>
      <c r="AO1131" s="394"/>
      <c r="AP1131" s="401"/>
      <c r="AQ1131" s="401"/>
      <c r="AR1131" s="401"/>
      <c r="AS1131" s="406"/>
      <c r="AT1131" s="405"/>
      <c r="AU1131" s="405"/>
      <c r="AV1131" s="404"/>
      <c r="AW1131" s="405"/>
      <c r="AX1131" s="405"/>
      <c r="AY1131" s="405"/>
      <c r="AZ1131" s="404"/>
      <c r="BA1131" s="405"/>
      <c r="BB1131" s="405"/>
      <c r="BC1131" s="394"/>
      <c r="BD1131" s="394"/>
      <c r="BE1131" s="394"/>
      <c r="BG1131" s="2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</row>
    <row r="1132" spans="1:100" s="1" customFormat="1" x14ac:dyDescent="0.25">
      <c r="A1132" s="394"/>
      <c r="B1132" s="394"/>
      <c r="C1132" s="394"/>
      <c r="D1132" s="394"/>
      <c r="E1132" s="394"/>
      <c r="F1132" s="394"/>
      <c r="G1132" s="394"/>
      <c r="H1132" s="394"/>
      <c r="I1132" s="394"/>
      <c r="J1132" s="394"/>
      <c r="K1132" s="394"/>
      <c r="L1132" s="394"/>
      <c r="M1132" s="394"/>
      <c r="N1132" s="394"/>
      <c r="O1132" s="394"/>
      <c r="P1132" s="400"/>
      <c r="Q1132" s="394"/>
      <c r="R1132" s="394"/>
      <c r="S1132" s="394"/>
      <c r="T1132" s="394"/>
      <c r="U1132" s="394"/>
      <c r="V1132" s="394"/>
      <c r="W1132" s="394"/>
      <c r="X1132" s="394"/>
      <c r="Y1132" s="399"/>
      <c r="Z1132" s="394"/>
      <c r="AA1132" s="401"/>
      <c r="AB1132" s="401"/>
      <c r="AC1132" s="401"/>
      <c r="AD1132" s="401"/>
      <c r="AE1132" s="362"/>
      <c r="AF1132" s="405"/>
      <c r="AG1132" s="401"/>
      <c r="AH1132" s="405"/>
      <c r="AI1132" s="401"/>
      <c r="AJ1132" s="401"/>
      <c r="AK1132" s="394"/>
      <c r="AL1132" s="394"/>
      <c r="AM1132" s="394"/>
      <c r="AN1132" s="399"/>
      <c r="AO1132" s="394"/>
      <c r="AP1132" s="401"/>
      <c r="AQ1132" s="401"/>
      <c r="AR1132" s="401"/>
      <c r="AS1132" s="406"/>
      <c r="AT1132" s="405"/>
      <c r="AU1132" s="405"/>
      <c r="AV1132" s="404"/>
      <c r="AW1132" s="405"/>
      <c r="AX1132" s="405"/>
      <c r="AY1132" s="405"/>
      <c r="AZ1132" s="404"/>
      <c r="BA1132" s="405"/>
      <c r="BB1132" s="405"/>
      <c r="BC1132" s="394"/>
      <c r="BD1132" s="394"/>
      <c r="BE1132" s="394"/>
      <c r="BG1132" s="2"/>
      <c r="BH1132" s="3"/>
      <c r="BI1132" s="3"/>
      <c r="BJ1132" s="3"/>
      <c r="BK1132" s="3"/>
      <c r="BL1132" s="3"/>
      <c r="BM1132" s="3"/>
      <c r="BN1132" s="3"/>
      <c r="BO1132" s="3"/>
      <c r="BP1132" s="3"/>
      <c r="BQ1132" s="3"/>
      <c r="BR1132" s="3"/>
      <c r="BS1132" s="3"/>
      <c r="BT1132" s="3"/>
      <c r="BU1132" s="3"/>
      <c r="BV1132" s="3"/>
      <c r="BW1132" s="3"/>
      <c r="BX1132" s="3"/>
      <c r="BY1132" s="3"/>
      <c r="BZ1132" s="3"/>
      <c r="CA1132" s="3"/>
      <c r="CB1132" s="3"/>
      <c r="CC1132" s="3"/>
      <c r="CD1132" s="3"/>
      <c r="CE1132" s="3"/>
      <c r="CF1132" s="3"/>
      <c r="CG1132" s="3"/>
      <c r="CH1132" s="3"/>
      <c r="CI1132" s="3"/>
      <c r="CJ1132" s="3"/>
      <c r="CK1132" s="3"/>
      <c r="CL1132" s="3"/>
      <c r="CM1132" s="3"/>
      <c r="CN1132" s="3"/>
      <c r="CO1132" s="3"/>
      <c r="CP1132" s="3"/>
      <c r="CQ1132" s="3"/>
      <c r="CR1132" s="3"/>
      <c r="CS1132" s="3"/>
      <c r="CT1132" s="3"/>
      <c r="CU1132" s="3"/>
      <c r="CV1132" s="3"/>
    </row>
    <row r="1133" spans="1:100" s="1" customFormat="1" x14ac:dyDescent="0.25">
      <c r="A1133" s="394"/>
      <c r="B1133" s="394"/>
      <c r="C1133" s="394"/>
      <c r="D1133" s="394"/>
      <c r="E1133" s="394"/>
      <c r="F1133" s="394"/>
      <c r="G1133" s="394"/>
      <c r="H1133" s="394"/>
      <c r="I1133" s="394"/>
      <c r="J1133" s="394"/>
      <c r="K1133" s="394"/>
      <c r="L1133" s="394"/>
      <c r="M1133" s="394"/>
      <c r="N1133" s="394"/>
      <c r="O1133" s="394"/>
      <c r="P1133" s="400"/>
      <c r="Q1133" s="394"/>
      <c r="R1133" s="394"/>
      <c r="S1133" s="394"/>
      <c r="T1133" s="394"/>
      <c r="U1133" s="394"/>
      <c r="V1133" s="394"/>
      <c r="W1133" s="394"/>
      <c r="X1133" s="394"/>
      <c r="Y1133" s="399"/>
      <c r="Z1133" s="394"/>
      <c r="AA1133" s="401"/>
      <c r="AB1133" s="401"/>
      <c r="AC1133" s="401"/>
      <c r="AD1133" s="401"/>
      <c r="AE1133" s="362"/>
      <c r="AF1133" s="405"/>
      <c r="AG1133" s="401"/>
      <c r="AH1133" s="405"/>
      <c r="AI1133" s="401"/>
      <c r="AJ1133" s="401"/>
      <c r="AK1133" s="394"/>
      <c r="AL1133" s="394"/>
      <c r="AM1133" s="394"/>
      <c r="AN1133" s="399"/>
      <c r="AO1133" s="394"/>
      <c r="AP1133" s="401"/>
      <c r="AQ1133" s="401"/>
      <c r="AR1133" s="401"/>
      <c r="AS1133" s="406"/>
      <c r="AT1133" s="405"/>
      <c r="AU1133" s="405"/>
      <c r="AV1133" s="404"/>
      <c r="AW1133" s="405"/>
      <c r="AX1133" s="405"/>
      <c r="AY1133" s="405"/>
      <c r="AZ1133" s="404"/>
      <c r="BA1133" s="405"/>
      <c r="BB1133" s="405"/>
      <c r="BC1133" s="394"/>
      <c r="BD1133" s="394"/>
      <c r="BE1133" s="394"/>
      <c r="BG1133" s="2"/>
      <c r="BH1133" s="3"/>
      <c r="BI1133" s="3"/>
      <c r="BJ1133" s="3"/>
      <c r="BK1133" s="3"/>
      <c r="BL1133" s="3"/>
      <c r="BM1133" s="3"/>
      <c r="BN1133" s="3"/>
      <c r="BO1133" s="3"/>
      <c r="BP1133" s="3"/>
      <c r="BQ1133" s="3"/>
      <c r="BR1133" s="3"/>
      <c r="BS1133" s="3"/>
      <c r="BT1133" s="3"/>
      <c r="BU1133" s="3"/>
      <c r="BV1133" s="3"/>
      <c r="BW1133" s="3"/>
      <c r="BX1133" s="3"/>
      <c r="BY1133" s="3"/>
      <c r="BZ1133" s="3"/>
      <c r="CA1133" s="3"/>
      <c r="CB1133" s="3"/>
      <c r="CC1133" s="3"/>
      <c r="CD1133" s="3"/>
      <c r="CE1133" s="3"/>
      <c r="CF1133" s="3"/>
      <c r="CG1133" s="3"/>
      <c r="CH1133" s="3"/>
      <c r="CI1133" s="3"/>
      <c r="CJ1133" s="3"/>
      <c r="CK1133" s="3"/>
      <c r="CL1133" s="3"/>
      <c r="CM1133" s="3"/>
      <c r="CN1133" s="3"/>
      <c r="CO1133" s="3"/>
      <c r="CP1133" s="3"/>
      <c r="CQ1133" s="3"/>
      <c r="CR1133" s="3"/>
      <c r="CS1133" s="3"/>
      <c r="CT1133" s="3"/>
      <c r="CU1133" s="3"/>
      <c r="CV1133" s="3"/>
    </row>
    <row r="1134" spans="1:100" s="1" customFormat="1" x14ac:dyDescent="0.25">
      <c r="A1134" s="394"/>
      <c r="B1134" s="394"/>
      <c r="C1134" s="394"/>
      <c r="D1134" s="394"/>
      <c r="E1134" s="394"/>
      <c r="F1134" s="394"/>
      <c r="G1134" s="394"/>
      <c r="H1134" s="394"/>
      <c r="I1134" s="394"/>
      <c r="J1134" s="394"/>
      <c r="K1134" s="394"/>
      <c r="L1134" s="394"/>
      <c r="M1134" s="394"/>
      <c r="N1134" s="394"/>
      <c r="O1134" s="394"/>
      <c r="P1134" s="400"/>
      <c r="Q1134" s="394"/>
      <c r="R1134" s="394"/>
      <c r="S1134" s="394"/>
      <c r="T1134" s="394"/>
      <c r="U1134" s="394"/>
      <c r="V1134" s="394"/>
      <c r="W1134" s="394"/>
      <c r="X1134" s="394"/>
      <c r="Y1134" s="399"/>
      <c r="Z1134" s="394"/>
      <c r="AA1134" s="401"/>
      <c r="AB1134" s="401"/>
      <c r="AC1134" s="401"/>
      <c r="AD1134" s="401"/>
      <c r="AE1134" s="362"/>
      <c r="AF1134" s="405"/>
      <c r="AG1134" s="401"/>
      <c r="AH1134" s="405"/>
      <c r="AI1134" s="401"/>
      <c r="AJ1134" s="401"/>
      <c r="AK1134" s="394"/>
      <c r="AL1134" s="394"/>
      <c r="AM1134" s="394"/>
      <c r="AN1134" s="399"/>
      <c r="AO1134" s="394"/>
      <c r="AP1134" s="401"/>
      <c r="AQ1134" s="401"/>
      <c r="AR1134" s="401"/>
      <c r="AS1134" s="406"/>
      <c r="AT1134" s="405"/>
      <c r="AU1134" s="405"/>
      <c r="AV1134" s="404"/>
      <c r="AW1134" s="405"/>
      <c r="AX1134" s="405"/>
      <c r="AY1134" s="405"/>
      <c r="AZ1134" s="404"/>
      <c r="BA1134" s="405"/>
      <c r="BB1134" s="405"/>
      <c r="BC1134" s="394"/>
      <c r="BD1134" s="394"/>
      <c r="BE1134" s="394"/>
      <c r="BG1134" s="2"/>
      <c r="BH1134" s="3"/>
      <c r="BI1134" s="3"/>
      <c r="BJ1134" s="3"/>
      <c r="BK1134" s="3"/>
      <c r="BL1134" s="3"/>
      <c r="BM1134" s="3"/>
      <c r="BN1134" s="3"/>
      <c r="BO1134" s="3"/>
      <c r="BP1134" s="3"/>
      <c r="BQ1134" s="3"/>
      <c r="BR1134" s="3"/>
      <c r="BS1134" s="3"/>
      <c r="BT1134" s="3"/>
      <c r="BU1134" s="3"/>
      <c r="BV1134" s="3"/>
      <c r="BW1134" s="3"/>
      <c r="BX1134" s="3"/>
      <c r="BY1134" s="3"/>
      <c r="BZ1134" s="3"/>
      <c r="CA1134" s="3"/>
      <c r="CB1134" s="3"/>
      <c r="CC1134" s="3"/>
      <c r="CD1134" s="3"/>
      <c r="CE1134" s="3"/>
      <c r="CF1134" s="3"/>
      <c r="CG1134" s="3"/>
      <c r="CH1134" s="3"/>
      <c r="CI1134" s="3"/>
      <c r="CJ1134" s="3"/>
      <c r="CK1134" s="3"/>
      <c r="CL1134" s="3"/>
      <c r="CM1134" s="3"/>
      <c r="CN1134" s="3"/>
      <c r="CO1134" s="3"/>
      <c r="CP1134" s="3"/>
      <c r="CQ1134" s="3"/>
      <c r="CR1134" s="3"/>
      <c r="CS1134" s="3"/>
      <c r="CT1134" s="3"/>
      <c r="CU1134" s="3"/>
      <c r="CV1134" s="3"/>
    </row>
    <row r="1135" spans="1:100" s="1" customFormat="1" x14ac:dyDescent="0.25">
      <c r="A1135" s="394"/>
      <c r="B1135" s="394"/>
      <c r="C1135" s="394"/>
      <c r="D1135" s="394"/>
      <c r="E1135" s="394"/>
      <c r="F1135" s="394"/>
      <c r="G1135" s="394"/>
      <c r="H1135" s="394"/>
      <c r="I1135" s="394"/>
      <c r="J1135" s="394"/>
      <c r="K1135" s="394"/>
      <c r="L1135" s="394"/>
      <c r="M1135" s="394"/>
      <c r="N1135" s="394"/>
      <c r="O1135" s="394"/>
      <c r="P1135" s="400"/>
      <c r="Q1135" s="394"/>
      <c r="R1135" s="394"/>
      <c r="S1135" s="394"/>
      <c r="T1135" s="394"/>
      <c r="U1135" s="394"/>
      <c r="V1135" s="394"/>
      <c r="W1135" s="394"/>
      <c r="X1135" s="394"/>
      <c r="Y1135" s="399"/>
      <c r="Z1135" s="394"/>
      <c r="AA1135" s="401"/>
      <c r="AB1135" s="401"/>
      <c r="AC1135" s="401"/>
      <c r="AD1135" s="401"/>
      <c r="AE1135" s="362"/>
      <c r="AF1135" s="405"/>
      <c r="AG1135" s="401"/>
      <c r="AH1135" s="405"/>
      <c r="AI1135" s="401"/>
      <c r="AJ1135" s="401"/>
      <c r="AK1135" s="394"/>
      <c r="AL1135" s="394"/>
      <c r="AM1135" s="394"/>
      <c r="AN1135" s="399"/>
      <c r="AO1135" s="394"/>
      <c r="AP1135" s="401"/>
      <c r="AQ1135" s="401"/>
      <c r="AR1135" s="401"/>
      <c r="AS1135" s="406"/>
      <c r="AT1135" s="405"/>
      <c r="AU1135" s="405"/>
      <c r="AV1135" s="404"/>
      <c r="AW1135" s="405"/>
      <c r="AX1135" s="405"/>
      <c r="AY1135" s="405"/>
      <c r="AZ1135" s="404"/>
      <c r="BA1135" s="405"/>
      <c r="BB1135" s="405"/>
      <c r="BC1135" s="394"/>
      <c r="BD1135" s="394"/>
      <c r="BE1135" s="394"/>
      <c r="BG1135" s="2"/>
      <c r="BH1135" s="3"/>
      <c r="BI1135" s="3"/>
      <c r="BJ1135" s="3"/>
      <c r="BK1135" s="3"/>
      <c r="BL1135" s="3"/>
      <c r="BM1135" s="3"/>
      <c r="BN1135" s="3"/>
      <c r="BO1135" s="3"/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3"/>
      <c r="CA1135" s="3"/>
      <c r="CB1135" s="3"/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3"/>
      <c r="CN1135" s="3"/>
      <c r="CO1135" s="3"/>
      <c r="CP1135" s="3"/>
      <c r="CQ1135" s="3"/>
      <c r="CR1135" s="3"/>
      <c r="CS1135" s="3"/>
      <c r="CT1135" s="3"/>
      <c r="CU1135" s="3"/>
      <c r="CV1135" s="3"/>
    </row>
    <row r="1136" spans="1:100" s="1" customFormat="1" x14ac:dyDescent="0.25">
      <c r="A1136" s="394"/>
      <c r="B1136" s="394"/>
      <c r="C1136" s="394"/>
      <c r="D1136" s="394"/>
      <c r="E1136" s="394"/>
      <c r="F1136" s="394"/>
      <c r="G1136" s="394"/>
      <c r="H1136" s="394"/>
      <c r="I1136" s="394"/>
      <c r="J1136" s="394"/>
      <c r="K1136" s="394"/>
      <c r="L1136" s="394"/>
      <c r="M1136" s="394"/>
      <c r="N1136" s="394"/>
      <c r="O1136" s="394"/>
      <c r="P1136" s="400"/>
      <c r="Q1136" s="394"/>
      <c r="R1136" s="394"/>
      <c r="S1136" s="394"/>
      <c r="T1136" s="394"/>
      <c r="U1136" s="394"/>
      <c r="V1136" s="394"/>
      <c r="W1136" s="394"/>
      <c r="X1136" s="394"/>
      <c r="Y1136" s="399"/>
      <c r="Z1136" s="394"/>
      <c r="AA1136" s="401"/>
      <c r="AB1136" s="401"/>
      <c r="AC1136" s="401"/>
      <c r="AD1136" s="401"/>
      <c r="AE1136" s="362"/>
      <c r="AF1136" s="405"/>
      <c r="AG1136" s="401"/>
      <c r="AH1136" s="405"/>
      <c r="AI1136" s="401"/>
      <c r="AJ1136" s="401"/>
      <c r="AK1136" s="394"/>
      <c r="AL1136" s="394"/>
      <c r="AM1136" s="394"/>
      <c r="AN1136" s="399"/>
      <c r="AO1136" s="394"/>
      <c r="AP1136" s="401"/>
      <c r="AQ1136" s="401"/>
      <c r="AR1136" s="401"/>
      <c r="AS1136" s="406"/>
      <c r="AT1136" s="405"/>
      <c r="AU1136" s="405"/>
      <c r="AV1136" s="404"/>
      <c r="AW1136" s="405"/>
      <c r="AX1136" s="405"/>
      <c r="AY1136" s="405"/>
      <c r="AZ1136" s="404"/>
      <c r="BA1136" s="405"/>
      <c r="BB1136" s="405"/>
      <c r="BC1136" s="394"/>
      <c r="BD1136" s="394"/>
      <c r="BE1136" s="394"/>
      <c r="BG1136" s="2"/>
      <c r="BH1136" s="3"/>
      <c r="BI1136" s="3"/>
      <c r="BJ1136" s="3"/>
      <c r="BK1136" s="3"/>
      <c r="BL1136" s="3"/>
      <c r="BM1136" s="3"/>
      <c r="BN1136" s="3"/>
      <c r="BO1136" s="3"/>
      <c r="BP1136" s="3"/>
      <c r="BQ1136" s="3"/>
      <c r="BR1136" s="3"/>
      <c r="BS1136" s="3"/>
      <c r="BT1136" s="3"/>
      <c r="BU1136" s="3"/>
      <c r="BV1136" s="3"/>
      <c r="BW1136" s="3"/>
      <c r="BX1136" s="3"/>
      <c r="BY1136" s="3"/>
      <c r="BZ1136" s="3"/>
      <c r="CA1136" s="3"/>
      <c r="CB1136" s="3"/>
      <c r="CC1136" s="3"/>
      <c r="CD1136" s="3"/>
      <c r="CE1136" s="3"/>
      <c r="CF1136" s="3"/>
      <c r="CG1136" s="3"/>
      <c r="CH1136" s="3"/>
      <c r="CI1136" s="3"/>
      <c r="CJ1136" s="3"/>
      <c r="CK1136" s="3"/>
      <c r="CL1136" s="3"/>
      <c r="CM1136" s="3"/>
      <c r="CN1136" s="3"/>
      <c r="CO1136" s="3"/>
      <c r="CP1136" s="3"/>
      <c r="CQ1136" s="3"/>
      <c r="CR1136" s="3"/>
      <c r="CS1136" s="3"/>
      <c r="CT1136" s="3"/>
      <c r="CU1136" s="3"/>
      <c r="CV1136" s="3"/>
    </row>
    <row r="1137" spans="1:100" s="1" customFormat="1" x14ac:dyDescent="0.25">
      <c r="A1137" s="394"/>
      <c r="B1137" s="394"/>
      <c r="C1137" s="394"/>
      <c r="D1137" s="394"/>
      <c r="E1137" s="394"/>
      <c r="F1137" s="394"/>
      <c r="G1137" s="394"/>
      <c r="H1137" s="394"/>
      <c r="I1137" s="394"/>
      <c r="J1137" s="394"/>
      <c r="K1137" s="394"/>
      <c r="L1137" s="394"/>
      <c r="M1137" s="394"/>
      <c r="N1137" s="394"/>
      <c r="O1137" s="394"/>
      <c r="P1137" s="400"/>
      <c r="Q1137" s="394"/>
      <c r="R1137" s="394"/>
      <c r="S1137" s="394"/>
      <c r="T1137" s="394"/>
      <c r="U1137" s="394"/>
      <c r="V1137" s="394"/>
      <c r="W1137" s="394"/>
      <c r="X1137" s="394"/>
      <c r="Y1137" s="399"/>
      <c r="Z1137" s="394"/>
      <c r="AA1137" s="401"/>
      <c r="AB1137" s="401"/>
      <c r="AC1137" s="401"/>
      <c r="AD1137" s="401"/>
      <c r="AE1137" s="362"/>
      <c r="AF1137" s="405"/>
      <c r="AG1137" s="401"/>
      <c r="AH1137" s="405"/>
      <c r="AI1137" s="401"/>
      <c r="AJ1137" s="401"/>
      <c r="AK1137" s="394"/>
      <c r="AL1137" s="394"/>
      <c r="AM1137" s="394"/>
      <c r="AN1137" s="399"/>
      <c r="AO1137" s="394"/>
      <c r="AP1137" s="401"/>
      <c r="AQ1137" s="401"/>
      <c r="AR1137" s="401"/>
      <c r="AS1137" s="406"/>
      <c r="AT1137" s="405"/>
      <c r="AU1137" s="405"/>
      <c r="AV1137" s="404"/>
      <c r="AW1137" s="405"/>
      <c r="AX1137" s="405"/>
      <c r="AY1137" s="405"/>
      <c r="AZ1137" s="404"/>
      <c r="BA1137" s="405"/>
      <c r="BB1137" s="405"/>
      <c r="BC1137" s="394"/>
      <c r="BD1137" s="394"/>
      <c r="BE1137" s="394"/>
      <c r="BG1137" s="2"/>
      <c r="BH1137" s="3"/>
      <c r="BI1137" s="3"/>
      <c r="BJ1137" s="3"/>
      <c r="BK1137" s="3"/>
      <c r="BL1137" s="3"/>
      <c r="BM1137" s="3"/>
      <c r="BN1137" s="3"/>
      <c r="BO1137" s="3"/>
      <c r="BP1137" s="3"/>
      <c r="BQ1137" s="3"/>
      <c r="BR1137" s="3"/>
      <c r="BS1137" s="3"/>
      <c r="BT1137" s="3"/>
      <c r="BU1137" s="3"/>
      <c r="BV1137" s="3"/>
      <c r="BW1137" s="3"/>
      <c r="BX1137" s="3"/>
      <c r="BY1137" s="3"/>
      <c r="BZ1137" s="3"/>
      <c r="CA1137" s="3"/>
      <c r="CB1137" s="3"/>
      <c r="CC1137" s="3"/>
      <c r="CD1137" s="3"/>
      <c r="CE1137" s="3"/>
      <c r="CF1137" s="3"/>
      <c r="CG1137" s="3"/>
      <c r="CH1137" s="3"/>
      <c r="CI1137" s="3"/>
      <c r="CJ1137" s="3"/>
      <c r="CK1137" s="3"/>
      <c r="CL1137" s="3"/>
      <c r="CM1137" s="3"/>
      <c r="CN1137" s="3"/>
      <c r="CO1137" s="3"/>
      <c r="CP1137" s="3"/>
      <c r="CQ1137" s="3"/>
      <c r="CR1137" s="3"/>
      <c r="CS1137" s="3"/>
      <c r="CT1137" s="3"/>
      <c r="CU1137" s="3"/>
      <c r="CV1137" s="3"/>
    </row>
    <row r="1138" spans="1:100" s="1" customFormat="1" x14ac:dyDescent="0.25">
      <c r="A1138" s="394"/>
      <c r="B1138" s="394"/>
      <c r="C1138" s="394"/>
      <c r="D1138" s="394"/>
      <c r="E1138" s="394"/>
      <c r="F1138" s="394"/>
      <c r="G1138" s="394"/>
      <c r="H1138" s="394"/>
      <c r="I1138" s="394"/>
      <c r="J1138" s="394"/>
      <c r="K1138" s="394"/>
      <c r="L1138" s="394"/>
      <c r="M1138" s="394"/>
      <c r="N1138" s="394"/>
      <c r="O1138" s="394"/>
      <c r="P1138" s="400"/>
      <c r="Q1138" s="394"/>
      <c r="R1138" s="394"/>
      <c r="S1138" s="394"/>
      <c r="T1138" s="394"/>
      <c r="U1138" s="394"/>
      <c r="V1138" s="394"/>
      <c r="W1138" s="394"/>
      <c r="X1138" s="394"/>
      <c r="Y1138" s="399"/>
      <c r="Z1138" s="394"/>
      <c r="AA1138" s="401"/>
      <c r="AB1138" s="401"/>
      <c r="AC1138" s="401"/>
      <c r="AD1138" s="401"/>
      <c r="AE1138" s="362"/>
      <c r="AF1138" s="405"/>
      <c r="AG1138" s="401"/>
      <c r="AH1138" s="405"/>
      <c r="AI1138" s="401"/>
      <c r="AJ1138" s="401"/>
      <c r="AK1138" s="394"/>
      <c r="AL1138" s="394"/>
      <c r="AM1138" s="394"/>
      <c r="AN1138" s="399"/>
      <c r="AO1138" s="394"/>
      <c r="AP1138" s="401"/>
      <c r="AQ1138" s="401"/>
      <c r="AR1138" s="401"/>
      <c r="AS1138" s="406"/>
      <c r="AT1138" s="405"/>
      <c r="AU1138" s="405"/>
      <c r="AV1138" s="404"/>
      <c r="AW1138" s="405"/>
      <c r="AX1138" s="405"/>
      <c r="AY1138" s="405"/>
      <c r="AZ1138" s="404"/>
      <c r="BA1138" s="405"/>
      <c r="BB1138" s="405"/>
      <c r="BC1138" s="394"/>
      <c r="BD1138" s="394"/>
      <c r="BE1138" s="394"/>
      <c r="BG1138" s="2"/>
      <c r="BH1138" s="3"/>
      <c r="BI1138" s="3"/>
      <c r="BJ1138" s="3"/>
      <c r="BK1138" s="3"/>
      <c r="BL1138" s="3"/>
      <c r="BM1138" s="3"/>
      <c r="BN1138" s="3"/>
      <c r="BO1138" s="3"/>
      <c r="BP1138" s="3"/>
      <c r="BQ1138" s="3"/>
      <c r="BR1138" s="3"/>
      <c r="BS1138" s="3"/>
      <c r="BT1138" s="3"/>
      <c r="BU1138" s="3"/>
      <c r="BV1138" s="3"/>
      <c r="BW1138" s="3"/>
      <c r="BX1138" s="3"/>
      <c r="BY1138" s="3"/>
      <c r="BZ1138" s="3"/>
      <c r="CA1138" s="3"/>
      <c r="CB1138" s="3"/>
      <c r="CC1138" s="3"/>
      <c r="CD1138" s="3"/>
      <c r="CE1138" s="3"/>
      <c r="CF1138" s="3"/>
      <c r="CG1138" s="3"/>
      <c r="CH1138" s="3"/>
      <c r="CI1138" s="3"/>
      <c r="CJ1138" s="3"/>
      <c r="CK1138" s="3"/>
      <c r="CL1138" s="3"/>
      <c r="CM1138" s="3"/>
      <c r="CN1138" s="3"/>
      <c r="CO1138" s="3"/>
      <c r="CP1138" s="3"/>
      <c r="CQ1138" s="3"/>
      <c r="CR1138" s="3"/>
      <c r="CS1138" s="3"/>
      <c r="CT1138" s="3"/>
      <c r="CU1138" s="3"/>
      <c r="CV1138" s="3"/>
    </row>
    <row r="1139" spans="1:100" s="1" customFormat="1" x14ac:dyDescent="0.25">
      <c r="A1139" s="394"/>
      <c r="B1139" s="394"/>
      <c r="C1139" s="394"/>
      <c r="D1139" s="394"/>
      <c r="E1139" s="394"/>
      <c r="F1139" s="394"/>
      <c r="G1139" s="394"/>
      <c r="H1139" s="394"/>
      <c r="I1139" s="394"/>
      <c r="J1139" s="394"/>
      <c r="K1139" s="394"/>
      <c r="L1139" s="394"/>
      <c r="M1139" s="394"/>
      <c r="N1139" s="394"/>
      <c r="O1139" s="394"/>
      <c r="P1139" s="400"/>
      <c r="Q1139" s="394"/>
      <c r="R1139" s="394"/>
      <c r="S1139" s="394"/>
      <c r="T1139" s="394"/>
      <c r="U1139" s="394"/>
      <c r="V1139" s="394"/>
      <c r="W1139" s="394"/>
      <c r="X1139" s="394"/>
      <c r="Y1139" s="399"/>
      <c r="Z1139" s="394"/>
      <c r="AA1139" s="401"/>
      <c r="AB1139" s="401"/>
      <c r="AC1139" s="401"/>
      <c r="AD1139" s="401"/>
      <c r="AE1139" s="362"/>
      <c r="AF1139" s="405"/>
      <c r="AG1139" s="401"/>
      <c r="AH1139" s="405"/>
      <c r="AI1139" s="401"/>
      <c r="AJ1139" s="401"/>
      <c r="AK1139" s="394"/>
      <c r="AL1139" s="394"/>
      <c r="AM1139" s="394"/>
      <c r="AN1139" s="399"/>
      <c r="AO1139" s="394"/>
      <c r="AP1139" s="401"/>
      <c r="AQ1139" s="401"/>
      <c r="AR1139" s="401"/>
      <c r="AS1139" s="406"/>
      <c r="AT1139" s="405"/>
      <c r="AU1139" s="405"/>
      <c r="AV1139" s="404"/>
      <c r="AW1139" s="405"/>
      <c r="AX1139" s="405"/>
      <c r="AY1139" s="405"/>
      <c r="AZ1139" s="404"/>
      <c r="BA1139" s="405"/>
      <c r="BB1139" s="405"/>
      <c r="BC1139" s="394"/>
      <c r="BD1139" s="394"/>
      <c r="BE1139" s="394"/>
      <c r="BG1139" s="2"/>
      <c r="BH1139" s="3"/>
      <c r="BI1139" s="3"/>
      <c r="BJ1139" s="3"/>
      <c r="BK1139" s="3"/>
      <c r="BL1139" s="3"/>
      <c r="BM1139" s="3"/>
      <c r="BN1139" s="3"/>
      <c r="BO1139" s="3"/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3"/>
      <c r="CA1139" s="3"/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3"/>
      <c r="CN1139" s="3"/>
      <c r="CO1139" s="3"/>
      <c r="CP1139" s="3"/>
      <c r="CQ1139" s="3"/>
      <c r="CR1139" s="3"/>
      <c r="CS1139" s="3"/>
      <c r="CT1139" s="3"/>
      <c r="CU1139" s="3"/>
      <c r="CV1139" s="3"/>
    </row>
    <row r="1140" spans="1:100" s="1" customFormat="1" x14ac:dyDescent="0.25">
      <c r="A1140" s="394"/>
      <c r="B1140" s="394"/>
      <c r="C1140" s="394"/>
      <c r="D1140" s="394"/>
      <c r="E1140" s="394"/>
      <c r="F1140" s="394"/>
      <c r="G1140" s="394"/>
      <c r="H1140" s="394"/>
      <c r="I1140" s="394"/>
      <c r="J1140" s="394"/>
      <c r="K1140" s="394"/>
      <c r="L1140" s="394"/>
      <c r="M1140" s="394"/>
      <c r="N1140" s="394"/>
      <c r="O1140" s="394"/>
      <c r="P1140" s="400"/>
      <c r="Q1140" s="394"/>
      <c r="R1140" s="394"/>
      <c r="S1140" s="394"/>
      <c r="T1140" s="394"/>
      <c r="U1140" s="394"/>
      <c r="V1140" s="394"/>
      <c r="W1140" s="394"/>
      <c r="X1140" s="394"/>
      <c r="Y1140" s="399"/>
      <c r="Z1140" s="394"/>
      <c r="AA1140" s="401"/>
      <c r="AB1140" s="401"/>
      <c r="AC1140" s="401"/>
      <c r="AD1140" s="401"/>
      <c r="AE1140" s="362"/>
      <c r="AF1140" s="405"/>
      <c r="AG1140" s="401"/>
      <c r="AH1140" s="405"/>
      <c r="AI1140" s="401"/>
      <c r="AJ1140" s="401"/>
      <c r="AK1140" s="394"/>
      <c r="AL1140" s="394"/>
      <c r="AM1140" s="394"/>
      <c r="AN1140" s="399"/>
      <c r="AO1140" s="394"/>
      <c r="AP1140" s="401"/>
      <c r="AQ1140" s="401"/>
      <c r="AR1140" s="401"/>
      <c r="AS1140" s="406"/>
      <c r="AT1140" s="405"/>
      <c r="AU1140" s="405"/>
      <c r="AV1140" s="404"/>
      <c r="AW1140" s="405"/>
      <c r="AX1140" s="405"/>
      <c r="AY1140" s="405"/>
      <c r="AZ1140" s="404"/>
      <c r="BA1140" s="405"/>
      <c r="BB1140" s="405"/>
      <c r="BC1140" s="394"/>
      <c r="BD1140" s="394"/>
      <c r="BE1140" s="394"/>
      <c r="BG1140" s="2"/>
      <c r="BH1140" s="3"/>
      <c r="BI1140" s="3"/>
      <c r="BJ1140" s="3"/>
      <c r="BK1140" s="3"/>
      <c r="BL1140" s="3"/>
      <c r="BM1140" s="3"/>
      <c r="BN1140" s="3"/>
      <c r="BO1140" s="3"/>
      <c r="BP1140" s="3"/>
      <c r="BQ1140" s="3"/>
      <c r="BR1140" s="3"/>
      <c r="BS1140" s="3"/>
      <c r="BT1140" s="3"/>
      <c r="BU1140" s="3"/>
      <c r="BV1140" s="3"/>
      <c r="BW1140" s="3"/>
      <c r="BX1140" s="3"/>
      <c r="BY1140" s="3"/>
      <c r="BZ1140" s="3"/>
      <c r="CA1140" s="3"/>
      <c r="CB1140" s="3"/>
      <c r="CC1140" s="3"/>
      <c r="CD1140" s="3"/>
      <c r="CE1140" s="3"/>
      <c r="CF1140" s="3"/>
      <c r="CG1140" s="3"/>
      <c r="CH1140" s="3"/>
      <c r="CI1140" s="3"/>
      <c r="CJ1140" s="3"/>
      <c r="CK1140" s="3"/>
      <c r="CL1140" s="3"/>
      <c r="CM1140" s="3"/>
      <c r="CN1140" s="3"/>
      <c r="CO1140" s="3"/>
      <c r="CP1140" s="3"/>
      <c r="CQ1140" s="3"/>
      <c r="CR1140" s="3"/>
      <c r="CS1140" s="3"/>
      <c r="CT1140" s="3"/>
      <c r="CU1140" s="3"/>
      <c r="CV1140" s="3"/>
    </row>
    <row r="1141" spans="1:100" s="1" customFormat="1" x14ac:dyDescent="0.25">
      <c r="A1141" s="394"/>
      <c r="B1141" s="394"/>
      <c r="C1141" s="394"/>
      <c r="D1141" s="394"/>
      <c r="E1141" s="394"/>
      <c r="F1141" s="394"/>
      <c r="G1141" s="394"/>
      <c r="H1141" s="394"/>
      <c r="I1141" s="394"/>
      <c r="J1141" s="394"/>
      <c r="K1141" s="394"/>
      <c r="L1141" s="394"/>
      <c r="M1141" s="394"/>
      <c r="N1141" s="394"/>
      <c r="O1141" s="394"/>
      <c r="P1141" s="400"/>
      <c r="Q1141" s="394"/>
      <c r="R1141" s="394"/>
      <c r="S1141" s="394"/>
      <c r="T1141" s="394"/>
      <c r="U1141" s="394"/>
      <c r="V1141" s="394"/>
      <c r="W1141" s="394"/>
      <c r="X1141" s="394"/>
      <c r="Y1141" s="399"/>
      <c r="Z1141" s="394"/>
      <c r="AA1141" s="401"/>
      <c r="AB1141" s="401"/>
      <c r="AC1141" s="401"/>
      <c r="AD1141" s="401"/>
      <c r="AE1141" s="362"/>
      <c r="AF1141" s="405"/>
      <c r="AG1141" s="401"/>
      <c r="AH1141" s="405"/>
      <c r="AI1141" s="401"/>
      <c r="AJ1141" s="401"/>
      <c r="AK1141" s="394"/>
      <c r="AL1141" s="394"/>
      <c r="AM1141" s="394"/>
      <c r="AN1141" s="399"/>
      <c r="AO1141" s="394"/>
      <c r="AP1141" s="401"/>
      <c r="AQ1141" s="401"/>
      <c r="AR1141" s="401"/>
      <c r="AS1141" s="406"/>
      <c r="AT1141" s="405"/>
      <c r="AU1141" s="405"/>
      <c r="AV1141" s="404"/>
      <c r="AW1141" s="405"/>
      <c r="AX1141" s="405"/>
      <c r="AY1141" s="405"/>
      <c r="AZ1141" s="404"/>
      <c r="BA1141" s="405"/>
      <c r="BB1141" s="405"/>
      <c r="BC1141" s="394"/>
      <c r="BD1141" s="394"/>
      <c r="BE1141" s="394"/>
      <c r="BG1141" s="2"/>
      <c r="BH1141" s="3"/>
      <c r="BI1141" s="3"/>
      <c r="BJ1141" s="3"/>
      <c r="BK1141" s="3"/>
      <c r="BL1141" s="3"/>
      <c r="BM1141" s="3"/>
      <c r="BN1141" s="3"/>
      <c r="BO1141" s="3"/>
      <c r="BP1141" s="3"/>
      <c r="BQ1141" s="3"/>
      <c r="BR1141" s="3"/>
      <c r="BS1141" s="3"/>
      <c r="BT1141" s="3"/>
      <c r="BU1141" s="3"/>
      <c r="BV1141" s="3"/>
      <c r="BW1141" s="3"/>
      <c r="BX1141" s="3"/>
      <c r="BY1141" s="3"/>
      <c r="BZ1141" s="3"/>
      <c r="CA1141" s="3"/>
      <c r="CB1141" s="3"/>
      <c r="CC1141" s="3"/>
      <c r="CD1141" s="3"/>
      <c r="CE1141" s="3"/>
      <c r="CF1141" s="3"/>
      <c r="CG1141" s="3"/>
      <c r="CH1141" s="3"/>
      <c r="CI1141" s="3"/>
      <c r="CJ1141" s="3"/>
      <c r="CK1141" s="3"/>
      <c r="CL1141" s="3"/>
      <c r="CM1141" s="3"/>
      <c r="CN1141" s="3"/>
      <c r="CO1141" s="3"/>
      <c r="CP1141" s="3"/>
      <c r="CQ1141" s="3"/>
      <c r="CR1141" s="3"/>
      <c r="CS1141" s="3"/>
      <c r="CT1141" s="3"/>
      <c r="CU1141" s="3"/>
      <c r="CV1141" s="3"/>
    </row>
    <row r="1142" spans="1:100" s="1" customFormat="1" x14ac:dyDescent="0.25">
      <c r="A1142" s="394"/>
      <c r="B1142" s="394"/>
      <c r="C1142" s="394"/>
      <c r="D1142" s="394"/>
      <c r="E1142" s="394"/>
      <c r="F1142" s="394"/>
      <c r="G1142" s="394"/>
      <c r="H1142" s="394"/>
      <c r="I1142" s="394"/>
      <c r="J1142" s="394"/>
      <c r="K1142" s="394"/>
      <c r="L1142" s="394"/>
      <c r="M1142" s="394"/>
      <c r="N1142" s="394"/>
      <c r="O1142" s="394"/>
      <c r="P1142" s="400"/>
      <c r="Q1142" s="394"/>
      <c r="R1142" s="394"/>
      <c r="S1142" s="394"/>
      <c r="T1142" s="394"/>
      <c r="U1142" s="394"/>
      <c r="V1142" s="394"/>
      <c r="W1142" s="394"/>
      <c r="X1142" s="394"/>
      <c r="Y1142" s="399"/>
      <c r="Z1142" s="394"/>
      <c r="AA1142" s="401"/>
      <c r="AB1142" s="401"/>
      <c r="AC1142" s="401"/>
      <c r="AD1142" s="401"/>
      <c r="AE1142" s="362"/>
      <c r="AF1142" s="405"/>
      <c r="AG1142" s="401"/>
      <c r="AH1142" s="405"/>
      <c r="AI1142" s="401"/>
      <c r="AJ1142" s="401"/>
      <c r="AK1142" s="394"/>
      <c r="AL1142" s="394"/>
      <c r="AM1142" s="394"/>
      <c r="AN1142" s="399"/>
      <c r="AO1142" s="394"/>
      <c r="AP1142" s="401"/>
      <c r="AQ1142" s="401"/>
      <c r="AR1142" s="401"/>
      <c r="AS1142" s="406"/>
      <c r="AT1142" s="405"/>
      <c r="AU1142" s="405"/>
      <c r="AV1142" s="404"/>
      <c r="AW1142" s="405"/>
      <c r="AX1142" s="405"/>
      <c r="AY1142" s="405"/>
      <c r="AZ1142" s="404"/>
      <c r="BA1142" s="405"/>
      <c r="BB1142" s="405"/>
      <c r="BC1142" s="394"/>
      <c r="BD1142" s="394"/>
      <c r="BE1142" s="394"/>
      <c r="BG1142" s="2"/>
      <c r="BH1142" s="3"/>
      <c r="BI1142" s="3"/>
      <c r="BJ1142" s="3"/>
      <c r="BK1142" s="3"/>
      <c r="BL1142" s="3"/>
      <c r="BM1142" s="3"/>
      <c r="BN1142" s="3"/>
      <c r="BO1142" s="3"/>
      <c r="BP1142" s="3"/>
      <c r="BQ1142" s="3"/>
      <c r="BR1142" s="3"/>
      <c r="BS1142" s="3"/>
      <c r="BT1142" s="3"/>
      <c r="BU1142" s="3"/>
      <c r="BV1142" s="3"/>
      <c r="BW1142" s="3"/>
      <c r="BX1142" s="3"/>
      <c r="BY1142" s="3"/>
      <c r="BZ1142" s="3"/>
      <c r="CA1142" s="3"/>
      <c r="CB1142" s="3"/>
      <c r="CC1142" s="3"/>
      <c r="CD1142" s="3"/>
      <c r="CE1142" s="3"/>
      <c r="CF1142" s="3"/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</row>
    <row r="1143" spans="1:100" s="1" customFormat="1" x14ac:dyDescent="0.25">
      <c r="A1143" s="394"/>
      <c r="B1143" s="394"/>
      <c r="C1143" s="394"/>
      <c r="D1143" s="394"/>
      <c r="E1143" s="394"/>
      <c r="F1143" s="394"/>
      <c r="G1143" s="394"/>
      <c r="H1143" s="394"/>
      <c r="I1143" s="394"/>
      <c r="J1143" s="394"/>
      <c r="K1143" s="394"/>
      <c r="L1143" s="394"/>
      <c r="M1143" s="394"/>
      <c r="N1143" s="394"/>
      <c r="O1143" s="394"/>
      <c r="P1143" s="400"/>
      <c r="Q1143" s="394"/>
      <c r="R1143" s="394"/>
      <c r="S1143" s="394"/>
      <c r="T1143" s="394"/>
      <c r="U1143" s="394"/>
      <c r="V1143" s="394"/>
      <c r="W1143" s="394"/>
      <c r="X1143" s="394"/>
      <c r="Y1143" s="399"/>
      <c r="Z1143" s="394"/>
      <c r="AA1143" s="401"/>
      <c r="AB1143" s="401"/>
      <c r="AC1143" s="401"/>
      <c r="AD1143" s="401"/>
      <c r="AE1143" s="362"/>
      <c r="AF1143" s="405"/>
      <c r="AG1143" s="401"/>
      <c r="AH1143" s="405"/>
      <c r="AI1143" s="401"/>
      <c r="AJ1143" s="401"/>
      <c r="AK1143" s="394"/>
      <c r="AL1143" s="394"/>
      <c r="AM1143" s="394"/>
      <c r="AN1143" s="399"/>
      <c r="AO1143" s="394"/>
      <c r="AP1143" s="401"/>
      <c r="AQ1143" s="401"/>
      <c r="AR1143" s="401"/>
      <c r="AS1143" s="406"/>
      <c r="AT1143" s="405"/>
      <c r="AU1143" s="405"/>
      <c r="AV1143" s="404"/>
      <c r="AW1143" s="405"/>
      <c r="AX1143" s="405"/>
      <c r="AY1143" s="405"/>
      <c r="AZ1143" s="404"/>
      <c r="BA1143" s="405"/>
      <c r="BB1143" s="405"/>
      <c r="BC1143" s="394"/>
      <c r="BD1143" s="394"/>
      <c r="BE1143" s="394"/>
      <c r="BG1143" s="2"/>
      <c r="BH1143" s="3"/>
      <c r="BI1143" s="3"/>
      <c r="BJ1143" s="3"/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3"/>
      <c r="CA1143" s="3"/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</row>
    <row r="1144" spans="1:100" s="1" customFormat="1" x14ac:dyDescent="0.25">
      <c r="A1144" s="394"/>
      <c r="B1144" s="394"/>
      <c r="C1144" s="394"/>
      <c r="D1144" s="394"/>
      <c r="E1144" s="394"/>
      <c r="F1144" s="394"/>
      <c r="G1144" s="394"/>
      <c r="H1144" s="394"/>
      <c r="I1144" s="394"/>
      <c r="J1144" s="394"/>
      <c r="K1144" s="394"/>
      <c r="L1144" s="394"/>
      <c r="M1144" s="394"/>
      <c r="N1144" s="394"/>
      <c r="O1144" s="394"/>
      <c r="P1144" s="400"/>
      <c r="Q1144" s="394"/>
      <c r="R1144" s="394"/>
      <c r="S1144" s="394"/>
      <c r="T1144" s="394"/>
      <c r="U1144" s="394"/>
      <c r="V1144" s="394"/>
      <c r="W1144" s="394"/>
      <c r="X1144" s="394"/>
      <c r="Y1144" s="399"/>
      <c r="Z1144" s="394"/>
      <c r="AA1144" s="401"/>
      <c r="AB1144" s="401"/>
      <c r="AC1144" s="401"/>
      <c r="AD1144" s="401"/>
      <c r="AE1144" s="362"/>
      <c r="AF1144" s="405"/>
      <c r="AG1144" s="401"/>
      <c r="AH1144" s="405"/>
      <c r="AI1144" s="401"/>
      <c r="AJ1144" s="401"/>
      <c r="AK1144" s="394"/>
      <c r="AL1144" s="394"/>
      <c r="AM1144" s="394"/>
      <c r="AN1144" s="399"/>
      <c r="AO1144" s="394"/>
      <c r="AP1144" s="401"/>
      <c r="AQ1144" s="401"/>
      <c r="AR1144" s="401"/>
      <c r="AS1144" s="406"/>
      <c r="AT1144" s="405"/>
      <c r="AU1144" s="405"/>
      <c r="AV1144" s="404"/>
      <c r="AW1144" s="405"/>
      <c r="AX1144" s="405"/>
      <c r="AY1144" s="405"/>
      <c r="AZ1144" s="404"/>
      <c r="BA1144" s="405"/>
      <c r="BB1144" s="405"/>
      <c r="BC1144" s="394"/>
      <c r="BD1144" s="394"/>
      <c r="BE1144" s="394"/>
      <c r="BG1144" s="2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</row>
    <row r="1145" spans="1:100" s="1" customFormat="1" x14ac:dyDescent="0.25">
      <c r="A1145" s="394"/>
      <c r="B1145" s="394"/>
      <c r="C1145" s="394"/>
      <c r="D1145" s="394"/>
      <c r="E1145" s="394"/>
      <c r="F1145" s="394"/>
      <c r="G1145" s="394"/>
      <c r="H1145" s="394"/>
      <c r="I1145" s="394"/>
      <c r="J1145" s="394"/>
      <c r="K1145" s="394"/>
      <c r="L1145" s="394"/>
      <c r="M1145" s="394"/>
      <c r="N1145" s="394"/>
      <c r="O1145" s="394"/>
      <c r="P1145" s="400"/>
      <c r="Q1145" s="394"/>
      <c r="R1145" s="394"/>
      <c r="S1145" s="394"/>
      <c r="T1145" s="394"/>
      <c r="U1145" s="394"/>
      <c r="V1145" s="394"/>
      <c r="W1145" s="394"/>
      <c r="X1145" s="394"/>
      <c r="Y1145" s="399"/>
      <c r="Z1145" s="394"/>
      <c r="AA1145" s="401"/>
      <c r="AB1145" s="401"/>
      <c r="AC1145" s="401"/>
      <c r="AD1145" s="401"/>
      <c r="AE1145" s="362"/>
      <c r="AF1145" s="405"/>
      <c r="AG1145" s="401"/>
      <c r="AH1145" s="405"/>
      <c r="AI1145" s="401"/>
      <c r="AJ1145" s="401"/>
      <c r="AK1145" s="394"/>
      <c r="AL1145" s="394"/>
      <c r="AM1145" s="394"/>
      <c r="AN1145" s="399"/>
      <c r="AO1145" s="394"/>
      <c r="AP1145" s="401"/>
      <c r="AQ1145" s="401"/>
      <c r="AR1145" s="401"/>
      <c r="AS1145" s="406"/>
      <c r="AT1145" s="405"/>
      <c r="AU1145" s="405"/>
      <c r="AV1145" s="404"/>
      <c r="AW1145" s="405"/>
      <c r="AX1145" s="405"/>
      <c r="AY1145" s="405"/>
      <c r="AZ1145" s="404"/>
      <c r="BA1145" s="405"/>
      <c r="BB1145" s="405"/>
      <c r="BC1145" s="394"/>
      <c r="BD1145" s="394"/>
      <c r="BE1145" s="394"/>
      <c r="BG1145" s="2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</row>
    <row r="1146" spans="1:100" s="1" customFormat="1" x14ac:dyDescent="0.25">
      <c r="A1146" s="394"/>
      <c r="B1146" s="394"/>
      <c r="C1146" s="394"/>
      <c r="D1146" s="394"/>
      <c r="E1146" s="394"/>
      <c r="F1146" s="394"/>
      <c r="G1146" s="394"/>
      <c r="H1146" s="394"/>
      <c r="I1146" s="394"/>
      <c r="J1146" s="394"/>
      <c r="K1146" s="394"/>
      <c r="L1146" s="394"/>
      <c r="M1146" s="394"/>
      <c r="N1146" s="394"/>
      <c r="O1146" s="394"/>
      <c r="P1146" s="400"/>
      <c r="Q1146" s="394"/>
      <c r="R1146" s="394"/>
      <c r="S1146" s="394"/>
      <c r="T1146" s="394"/>
      <c r="U1146" s="394"/>
      <c r="V1146" s="394"/>
      <c r="W1146" s="394"/>
      <c r="X1146" s="394"/>
      <c r="Y1146" s="399"/>
      <c r="Z1146" s="394"/>
      <c r="AA1146" s="401"/>
      <c r="AB1146" s="401"/>
      <c r="AC1146" s="401"/>
      <c r="AD1146" s="401"/>
      <c r="AE1146" s="362"/>
      <c r="AF1146" s="405"/>
      <c r="AG1146" s="401"/>
      <c r="AH1146" s="405"/>
      <c r="AI1146" s="401"/>
      <c r="AJ1146" s="401"/>
      <c r="AK1146" s="394"/>
      <c r="AL1146" s="394"/>
      <c r="AM1146" s="394"/>
      <c r="AN1146" s="399"/>
      <c r="AO1146" s="394"/>
      <c r="AP1146" s="401"/>
      <c r="AQ1146" s="401"/>
      <c r="AR1146" s="401"/>
      <c r="AS1146" s="406"/>
      <c r="AT1146" s="405"/>
      <c r="AU1146" s="405"/>
      <c r="AV1146" s="404"/>
      <c r="AW1146" s="405"/>
      <c r="AX1146" s="405"/>
      <c r="AY1146" s="405"/>
      <c r="AZ1146" s="404"/>
      <c r="BA1146" s="405"/>
      <c r="BB1146" s="405"/>
      <c r="BC1146" s="394"/>
      <c r="BD1146" s="394"/>
      <c r="BE1146" s="394"/>
      <c r="BG1146" s="2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</row>
    <row r="1147" spans="1:100" s="1" customFormat="1" x14ac:dyDescent="0.25">
      <c r="A1147" s="394"/>
      <c r="B1147" s="394"/>
      <c r="C1147" s="394"/>
      <c r="D1147" s="394"/>
      <c r="E1147" s="394"/>
      <c r="F1147" s="394"/>
      <c r="G1147" s="394"/>
      <c r="H1147" s="394"/>
      <c r="I1147" s="394"/>
      <c r="J1147" s="394"/>
      <c r="K1147" s="394"/>
      <c r="L1147" s="394"/>
      <c r="M1147" s="394"/>
      <c r="N1147" s="394"/>
      <c r="O1147" s="394"/>
      <c r="P1147" s="400"/>
      <c r="Q1147" s="394"/>
      <c r="R1147" s="394"/>
      <c r="S1147" s="394"/>
      <c r="T1147" s="394"/>
      <c r="U1147" s="394"/>
      <c r="V1147" s="394"/>
      <c r="W1147" s="394"/>
      <c r="X1147" s="394"/>
      <c r="Y1147" s="399"/>
      <c r="Z1147" s="394"/>
      <c r="AA1147" s="401"/>
      <c r="AB1147" s="401"/>
      <c r="AC1147" s="401"/>
      <c r="AD1147" s="401"/>
      <c r="AE1147" s="362"/>
      <c r="AF1147" s="405"/>
      <c r="AG1147" s="401"/>
      <c r="AH1147" s="405"/>
      <c r="AI1147" s="401"/>
      <c r="AJ1147" s="401"/>
      <c r="AK1147" s="394"/>
      <c r="AL1147" s="394"/>
      <c r="AM1147" s="394"/>
      <c r="AN1147" s="399"/>
      <c r="AO1147" s="394"/>
      <c r="AP1147" s="401"/>
      <c r="AQ1147" s="401"/>
      <c r="AR1147" s="401"/>
      <c r="AS1147" s="406"/>
      <c r="AT1147" s="405"/>
      <c r="AU1147" s="405"/>
      <c r="AV1147" s="404"/>
      <c r="AW1147" s="405"/>
      <c r="AX1147" s="405"/>
      <c r="AY1147" s="405"/>
      <c r="AZ1147" s="404"/>
      <c r="BA1147" s="405"/>
      <c r="BB1147" s="405"/>
      <c r="BC1147" s="394"/>
      <c r="BD1147" s="394"/>
      <c r="BE1147" s="394"/>
      <c r="BG1147" s="2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</row>
    <row r="1148" spans="1:100" s="1" customFormat="1" x14ac:dyDescent="0.25">
      <c r="A1148" s="394"/>
      <c r="B1148" s="394"/>
      <c r="C1148" s="394"/>
      <c r="D1148" s="394"/>
      <c r="E1148" s="394"/>
      <c r="F1148" s="394"/>
      <c r="G1148" s="394"/>
      <c r="H1148" s="394"/>
      <c r="I1148" s="394"/>
      <c r="J1148" s="394"/>
      <c r="K1148" s="394"/>
      <c r="L1148" s="394"/>
      <c r="M1148" s="394"/>
      <c r="N1148" s="394"/>
      <c r="O1148" s="394"/>
      <c r="P1148" s="400"/>
      <c r="Q1148" s="394"/>
      <c r="R1148" s="394"/>
      <c r="S1148" s="394"/>
      <c r="T1148" s="394"/>
      <c r="U1148" s="394"/>
      <c r="V1148" s="394"/>
      <c r="W1148" s="394"/>
      <c r="X1148" s="394"/>
      <c r="Y1148" s="399"/>
      <c r="Z1148" s="394"/>
      <c r="AA1148" s="401"/>
      <c r="AB1148" s="401"/>
      <c r="AC1148" s="401"/>
      <c r="AD1148" s="401"/>
      <c r="AE1148" s="362"/>
      <c r="AF1148" s="405"/>
      <c r="AG1148" s="401"/>
      <c r="AH1148" s="405"/>
      <c r="AI1148" s="401"/>
      <c r="AJ1148" s="401"/>
      <c r="AK1148" s="394"/>
      <c r="AL1148" s="394"/>
      <c r="AM1148" s="394"/>
      <c r="AN1148" s="399"/>
      <c r="AO1148" s="394"/>
      <c r="AP1148" s="401"/>
      <c r="AQ1148" s="401"/>
      <c r="AR1148" s="401"/>
      <c r="AS1148" s="406"/>
      <c r="AT1148" s="405"/>
      <c r="AU1148" s="405"/>
      <c r="AV1148" s="404"/>
      <c r="AW1148" s="405"/>
      <c r="AX1148" s="405"/>
      <c r="AY1148" s="405"/>
      <c r="AZ1148" s="404"/>
      <c r="BA1148" s="405"/>
      <c r="BB1148" s="405"/>
      <c r="BC1148" s="394"/>
      <c r="BD1148" s="394"/>
      <c r="BE1148" s="394"/>
      <c r="BG1148" s="2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</row>
    <row r="1149" spans="1:100" s="1" customFormat="1" x14ac:dyDescent="0.25">
      <c r="A1149" s="394"/>
      <c r="B1149" s="394"/>
      <c r="C1149" s="394"/>
      <c r="D1149" s="394"/>
      <c r="E1149" s="394"/>
      <c r="F1149" s="394"/>
      <c r="G1149" s="394"/>
      <c r="H1149" s="394"/>
      <c r="I1149" s="394"/>
      <c r="J1149" s="394"/>
      <c r="K1149" s="394"/>
      <c r="L1149" s="394"/>
      <c r="M1149" s="394"/>
      <c r="N1149" s="394"/>
      <c r="O1149" s="394"/>
      <c r="P1149" s="400"/>
      <c r="Q1149" s="394"/>
      <c r="R1149" s="394"/>
      <c r="S1149" s="394"/>
      <c r="T1149" s="394"/>
      <c r="U1149" s="394"/>
      <c r="V1149" s="394"/>
      <c r="W1149" s="394"/>
      <c r="X1149" s="394"/>
      <c r="Y1149" s="399"/>
      <c r="Z1149" s="394"/>
      <c r="AA1149" s="401"/>
      <c r="AB1149" s="401"/>
      <c r="AC1149" s="401"/>
      <c r="AD1149" s="401"/>
      <c r="AE1149" s="362"/>
      <c r="AF1149" s="405"/>
      <c r="AG1149" s="401"/>
      <c r="AH1149" s="405"/>
      <c r="AI1149" s="401"/>
      <c r="AJ1149" s="401"/>
      <c r="AK1149" s="394"/>
      <c r="AL1149" s="394"/>
      <c r="AM1149" s="394"/>
      <c r="AN1149" s="399"/>
      <c r="AO1149" s="394"/>
      <c r="AP1149" s="401"/>
      <c r="AQ1149" s="401"/>
      <c r="AR1149" s="401"/>
      <c r="AS1149" s="406"/>
      <c r="AT1149" s="405"/>
      <c r="AU1149" s="405"/>
      <c r="AV1149" s="404"/>
      <c r="AW1149" s="405"/>
      <c r="AX1149" s="405"/>
      <c r="AY1149" s="405"/>
      <c r="AZ1149" s="404"/>
      <c r="BA1149" s="405"/>
      <c r="BB1149" s="405"/>
      <c r="BC1149" s="394"/>
      <c r="BD1149" s="394"/>
      <c r="BE1149" s="394"/>
      <c r="BG1149" s="2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</row>
    <row r="1150" spans="1:100" s="1" customFormat="1" x14ac:dyDescent="0.25">
      <c r="A1150" s="394"/>
      <c r="B1150" s="394"/>
      <c r="C1150" s="394"/>
      <c r="D1150" s="394"/>
      <c r="E1150" s="394"/>
      <c r="F1150" s="394"/>
      <c r="G1150" s="394"/>
      <c r="H1150" s="394"/>
      <c r="I1150" s="394"/>
      <c r="J1150" s="394"/>
      <c r="K1150" s="394"/>
      <c r="L1150" s="394"/>
      <c r="M1150" s="394"/>
      <c r="N1150" s="394"/>
      <c r="O1150" s="394"/>
      <c r="P1150" s="400"/>
      <c r="Q1150" s="394"/>
      <c r="R1150" s="394"/>
      <c r="S1150" s="394"/>
      <c r="T1150" s="394"/>
      <c r="U1150" s="394"/>
      <c r="V1150" s="394"/>
      <c r="W1150" s="394"/>
      <c r="X1150" s="394"/>
      <c r="Y1150" s="399"/>
      <c r="Z1150" s="394"/>
      <c r="AA1150" s="401"/>
      <c r="AB1150" s="401"/>
      <c r="AC1150" s="401"/>
      <c r="AD1150" s="401"/>
      <c r="AE1150" s="362"/>
      <c r="AF1150" s="405"/>
      <c r="AG1150" s="401"/>
      <c r="AH1150" s="405"/>
      <c r="AI1150" s="401"/>
      <c r="AJ1150" s="401"/>
      <c r="AK1150" s="394"/>
      <c r="AL1150" s="394"/>
      <c r="AM1150" s="394"/>
      <c r="AN1150" s="399"/>
      <c r="AO1150" s="394"/>
      <c r="AP1150" s="401"/>
      <c r="AQ1150" s="401"/>
      <c r="AR1150" s="401"/>
      <c r="AS1150" s="406"/>
      <c r="AT1150" s="405"/>
      <c r="AU1150" s="405"/>
      <c r="AV1150" s="404"/>
      <c r="AW1150" s="405"/>
      <c r="AX1150" s="405"/>
      <c r="AY1150" s="405"/>
      <c r="AZ1150" s="404"/>
      <c r="BA1150" s="405"/>
      <c r="BB1150" s="405"/>
      <c r="BC1150" s="394"/>
      <c r="BD1150" s="394"/>
      <c r="BE1150" s="394"/>
      <c r="BG1150" s="2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</row>
    <row r="1151" spans="1:100" s="1" customFormat="1" x14ac:dyDescent="0.25">
      <c r="A1151" s="394"/>
      <c r="B1151" s="394"/>
      <c r="C1151" s="394"/>
      <c r="D1151" s="394"/>
      <c r="E1151" s="394"/>
      <c r="F1151" s="394"/>
      <c r="G1151" s="394"/>
      <c r="H1151" s="394"/>
      <c r="I1151" s="394"/>
      <c r="J1151" s="394"/>
      <c r="K1151" s="394"/>
      <c r="L1151" s="394"/>
      <c r="M1151" s="394"/>
      <c r="N1151" s="394"/>
      <c r="O1151" s="394"/>
      <c r="P1151" s="400"/>
      <c r="Q1151" s="394"/>
      <c r="R1151" s="394"/>
      <c r="S1151" s="394"/>
      <c r="T1151" s="394"/>
      <c r="U1151" s="394"/>
      <c r="V1151" s="394"/>
      <c r="W1151" s="394"/>
      <c r="X1151" s="394"/>
      <c r="Y1151" s="399"/>
      <c r="Z1151" s="394"/>
      <c r="AA1151" s="401"/>
      <c r="AB1151" s="401"/>
      <c r="AC1151" s="401"/>
      <c r="AD1151" s="401"/>
      <c r="AE1151" s="362"/>
      <c r="AF1151" s="405"/>
      <c r="AG1151" s="401"/>
      <c r="AH1151" s="405"/>
      <c r="AI1151" s="401"/>
      <c r="AJ1151" s="401"/>
      <c r="AK1151" s="394"/>
      <c r="AL1151" s="394"/>
      <c r="AM1151" s="394"/>
      <c r="AN1151" s="399"/>
      <c r="AO1151" s="394"/>
      <c r="AP1151" s="401"/>
      <c r="AQ1151" s="401"/>
      <c r="AR1151" s="401"/>
      <c r="AS1151" s="406"/>
      <c r="AT1151" s="405"/>
      <c r="AU1151" s="405"/>
      <c r="AV1151" s="404"/>
      <c r="AW1151" s="405"/>
      <c r="AX1151" s="405"/>
      <c r="AY1151" s="405"/>
      <c r="AZ1151" s="404"/>
      <c r="BA1151" s="405"/>
      <c r="BB1151" s="405"/>
      <c r="BC1151" s="394"/>
      <c r="BD1151" s="394"/>
      <c r="BE1151" s="394"/>
      <c r="BG1151" s="2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</row>
    <row r="1152" spans="1:100" s="1" customFormat="1" x14ac:dyDescent="0.25">
      <c r="A1152" s="394"/>
      <c r="B1152" s="394"/>
      <c r="C1152" s="394"/>
      <c r="D1152" s="394"/>
      <c r="E1152" s="394"/>
      <c r="F1152" s="394"/>
      <c r="G1152" s="394"/>
      <c r="H1152" s="394"/>
      <c r="I1152" s="394"/>
      <c r="J1152" s="394"/>
      <c r="K1152" s="394"/>
      <c r="L1152" s="394"/>
      <c r="M1152" s="394"/>
      <c r="N1152" s="394"/>
      <c r="O1152" s="394"/>
      <c r="P1152" s="400"/>
      <c r="Q1152" s="394"/>
      <c r="R1152" s="394"/>
      <c r="S1152" s="394"/>
      <c r="T1152" s="394"/>
      <c r="U1152" s="394"/>
      <c r="V1152" s="394"/>
      <c r="W1152" s="394"/>
      <c r="X1152" s="394"/>
      <c r="Y1152" s="399"/>
      <c r="Z1152" s="394"/>
      <c r="AA1152" s="401"/>
      <c r="AB1152" s="401"/>
      <c r="AC1152" s="401"/>
      <c r="AD1152" s="401"/>
      <c r="AE1152" s="362"/>
      <c r="AF1152" s="405"/>
      <c r="AG1152" s="401"/>
      <c r="AH1152" s="405"/>
      <c r="AI1152" s="401"/>
      <c r="AJ1152" s="401"/>
      <c r="AK1152" s="394"/>
      <c r="AL1152" s="394"/>
      <c r="AM1152" s="394"/>
      <c r="AN1152" s="399"/>
      <c r="AO1152" s="394"/>
      <c r="AP1152" s="401"/>
      <c r="AQ1152" s="401"/>
      <c r="AR1152" s="401"/>
      <c r="AS1152" s="406"/>
      <c r="AT1152" s="405"/>
      <c r="AU1152" s="405"/>
      <c r="AV1152" s="404"/>
      <c r="AW1152" s="405"/>
      <c r="AX1152" s="405"/>
      <c r="AY1152" s="405"/>
      <c r="AZ1152" s="404"/>
      <c r="BA1152" s="405"/>
      <c r="BB1152" s="405"/>
      <c r="BC1152" s="394"/>
      <c r="BD1152" s="394"/>
      <c r="BE1152" s="394"/>
      <c r="BG1152" s="2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</row>
    <row r="1153" spans="1:100" s="1" customFormat="1" x14ac:dyDescent="0.25">
      <c r="A1153" s="394"/>
      <c r="B1153" s="394"/>
      <c r="C1153" s="394"/>
      <c r="D1153" s="394"/>
      <c r="E1153" s="394"/>
      <c r="F1153" s="394"/>
      <c r="G1153" s="394"/>
      <c r="H1153" s="394"/>
      <c r="I1153" s="394"/>
      <c r="J1153" s="394"/>
      <c r="K1153" s="394"/>
      <c r="L1153" s="394"/>
      <c r="M1153" s="394"/>
      <c r="N1153" s="394"/>
      <c r="O1153" s="394"/>
      <c r="P1153" s="400"/>
      <c r="Q1153" s="394"/>
      <c r="R1153" s="394"/>
      <c r="S1153" s="394"/>
      <c r="T1153" s="394"/>
      <c r="U1153" s="394"/>
      <c r="V1153" s="394"/>
      <c r="W1153" s="394"/>
      <c r="X1153" s="394"/>
      <c r="Y1153" s="399"/>
      <c r="Z1153" s="394"/>
      <c r="AA1153" s="401"/>
      <c r="AB1153" s="401"/>
      <c r="AC1153" s="401"/>
      <c r="AD1153" s="401"/>
      <c r="AE1153" s="362"/>
      <c r="AF1153" s="405"/>
      <c r="AG1153" s="401"/>
      <c r="AH1153" s="405"/>
      <c r="AI1153" s="401"/>
      <c r="AJ1153" s="401"/>
      <c r="AK1153" s="394"/>
      <c r="AL1153" s="394"/>
      <c r="AM1153" s="394"/>
      <c r="AN1153" s="399"/>
      <c r="AO1153" s="394"/>
      <c r="AP1153" s="401"/>
      <c r="AQ1153" s="401"/>
      <c r="AR1153" s="401"/>
      <c r="AS1153" s="406"/>
      <c r="AT1153" s="405"/>
      <c r="AU1153" s="405"/>
      <c r="AV1153" s="404"/>
      <c r="AW1153" s="405"/>
      <c r="AX1153" s="405"/>
      <c r="AY1153" s="405"/>
      <c r="AZ1153" s="404"/>
      <c r="BA1153" s="405"/>
      <c r="BB1153" s="405"/>
      <c r="BC1153" s="394"/>
      <c r="BD1153" s="394"/>
      <c r="BE1153" s="394"/>
      <c r="BG1153" s="2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</row>
    <row r="1154" spans="1:100" s="1" customFormat="1" x14ac:dyDescent="0.25">
      <c r="A1154" s="394"/>
      <c r="B1154" s="394"/>
      <c r="C1154" s="394"/>
      <c r="D1154" s="394"/>
      <c r="E1154" s="394"/>
      <c r="F1154" s="394"/>
      <c r="G1154" s="394"/>
      <c r="H1154" s="394"/>
      <c r="I1154" s="394"/>
      <c r="J1154" s="394"/>
      <c r="K1154" s="394"/>
      <c r="L1154" s="394"/>
      <c r="M1154" s="394"/>
      <c r="N1154" s="394"/>
      <c r="O1154" s="394"/>
      <c r="P1154" s="400"/>
      <c r="Q1154" s="394"/>
      <c r="R1154" s="394"/>
      <c r="S1154" s="394"/>
      <c r="T1154" s="394"/>
      <c r="U1154" s="394"/>
      <c r="V1154" s="394"/>
      <c r="W1154" s="394"/>
      <c r="X1154" s="394"/>
      <c r="Y1154" s="399"/>
      <c r="Z1154" s="394"/>
      <c r="AA1154" s="401"/>
      <c r="AB1154" s="401"/>
      <c r="AC1154" s="401"/>
      <c r="AD1154" s="401"/>
      <c r="AE1154" s="362"/>
      <c r="AF1154" s="405"/>
      <c r="AG1154" s="401"/>
      <c r="AH1154" s="405"/>
      <c r="AI1154" s="401"/>
      <c r="AJ1154" s="401"/>
      <c r="AK1154" s="394"/>
      <c r="AL1154" s="394"/>
      <c r="AM1154" s="394"/>
      <c r="AN1154" s="399"/>
      <c r="AO1154" s="394"/>
      <c r="AP1154" s="401"/>
      <c r="AQ1154" s="401"/>
      <c r="AR1154" s="401"/>
      <c r="AS1154" s="406"/>
      <c r="AT1154" s="405"/>
      <c r="AU1154" s="405"/>
      <c r="AV1154" s="404"/>
      <c r="AW1154" s="405"/>
      <c r="AX1154" s="405"/>
      <c r="AY1154" s="405"/>
      <c r="AZ1154" s="404"/>
      <c r="BA1154" s="405"/>
      <c r="BB1154" s="405"/>
      <c r="BC1154" s="394"/>
      <c r="BD1154" s="394"/>
      <c r="BE1154" s="394"/>
      <c r="BG1154" s="2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</row>
    <row r="1155" spans="1:100" s="1" customFormat="1" x14ac:dyDescent="0.25">
      <c r="A1155" s="394"/>
      <c r="B1155" s="394"/>
      <c r="C1155" s="394"/>
      <c r="D1155" s="394"/>
      <c r="E1155" s="394"/>
      <c r="F1155" s="394"/>
      <c r="G1155" s="394"/>
      <c r="H1155" s="394"/>
      <c r="I1155" s="394"/>
      <c r="J1155" s="394"/>
      <c r="K1155" s="394"/>
      <c r="L1155" s="394"/>
      <c r="M1155" s="394"/>
      <c r="N1155" s="394"/>
      <c r="O1155" s="394"/>
      <c r="P1155" s="400"/>
      <c r="Q1155" s="394"/>
      <c r="R1155" s="394"/>
      <c r="S1155" s="394"/>
      <c r="T1155" s="394"/>
      <c r="U1155" s="394"/>
      <c r="V1155" s="394"/>
      <c r="W1155" s="394"/>
      <c r="X1155" s="394"/>
      <c r="Y1155" s="399"/>
      <c r="Z1155" s="394"/>
      <c r="AA1155" s="401"/>
      <c r="AB1155" s="401"/>
      <c r="AC1155" s="401"/>
      <c r="AD1155" s="401"/>
      <c r="AE1155" s="362"/>
      <c r="AF1155" s="405"/>
      <c r="AG1155" s="401"/>
      <c r="AH1155" s="405"/>
      <c r="AI1155" s="401"/>
      <c r="AJ1155" s="401"/>
      <c r="AK1155" s="394"/>
      <c r="AL1155" s="394"/>
      <c r="AM1155" s="394"/>
      <c r="AN1155" s="399"/>
      <c r="AO1155" s="394"/>
      <c r="AP1155" s="401"/>
      <c r="AQ1155" s="401"/>
      <c r="AR1155" s="401"/>
      <c r="AS1155" s="406"/>
      <c r="AT1155" s="405"/>
      <c r="AU1155" s="405"/>
      <c r="AV1155" s="404"/>
      <c r="AW1155" s="405"/>
      <c r="AX1155" s="405"/>
      <c r="AY1155" s="405"/>
      <c r="AZ1155" s="404"/>
      <c r="BA1155" s="405"/>
      <c r="BB1155" s="405"/>
      <c r="BC1155" s="394"/>
      <c r="BD1155" s="394"/>
      <c r="BE1155" s="394"/>
      <c r="BG1155" s="2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</row>
    <row r="1156" spans="1:100" s="1" customFormat="1" x14ac:dyDescent="0.25">
      <c r="A1156" s="394"/>
      <c r="B1156" s="394"/>
      <c r="C1156" s="394"/>
      <c r="D1156" s="394"/>
      <c r="E1156" s="394"/>
      <c r="F1156" s="394"/>
      <c r="G1156" s="394"/>
      <c r="H1156" s="394"/>
      <c r="I1156" s="394"/>
      <c r="J1156" s="394"/>
      <c r="K1156" s="394"/>
      <c r="L1156" s="394"/>
      <c r="M1156" s="394"/>
      <c r="N1156" s="394"/>
      <c r="O1156" s="394"/>
      <c r="P1156" s="400"/>
      <c r="Q1156" s="394"/>
      <c r="R1156" s="394"/>
      <c r="S1156" s="394"/>
      <c r="T1156" s="394"/>
      <c r="U1156" s="394"/>
      <c r="V1156" s="394"/>
      <c r="W1156" s="394"/>
      <c r="X1156" s="394"/>
      <c r="Y1156" s="399"/>
      <c r="Z1156" s="394"/>
      <c r="AA1156" s="401"/>
      <c r="AB1156" s="401"/>
      <c r="AC1156" s="401"/>
      <c r="AD1156" s="401"/>
      <c r="AE1156" s="362"/>
      <c r="AF1156" s="405"/>
      <c r="AG1156" s="401"/>
      <c r="AH1156" s="405"/>
      <c r="AI1156" s="401"/>
      <c r="AJ1156" s="401"/>
      <c r="AK1156" s="394"/>
      <c r="AL1156" s="394"/>
      <c r="AM1156" s="394"/>
      <c r="AN1156" s="399"/>
      <c r="AO1156" s="394"/>
      <c r="AP1156" s="401"/>
      <c r="AQ1156" s="401"/>
      <c r="AR1156" s="401"/>
      <c r="AS1156" s="406"/>
      <c r="AT1156" s="405"/>
      <c r="AU1156" s="405"/>
      <c r="AV1156" s="404"/>
      <c r="AW1156" s="405"/>
      <c r="AX1156" s="405"/>
      <c r="AY1156" s="405"/>
      <c r="AZ1156" s="404"/>
      <c r="BA1156" s="405"/>
      <c r="BB1156" s="405"/>
      <c r="BC1156" s="394"/>
      <c r="BD1156" s="394"/>
      <c r="BE1156" s="394"/>
      <c r="BG1156" s="2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</row>
    <row r="1157" spans="1:100" s="1" customFormat="1" x14ac:dyDescent="0.25">
      <c r="A1157" s="394"/>
      <c r="B1157" s="394"/>
      <c r="C1157" s="394"/>
      <c r="D1157" s="394"/>
      <c r="E1157" s="394"/>
      <c r="F1157" s="394"/>
      <c r="G1157" s="394"/>
      <c r="H1157" s="394"/>
      <c r="I1157" s="394"/>
      <c r="J1157" s="394"/>
      <c r="K1157" s="394"/>
      <c r="L1157" s="394"/>
      <c r="M1157" s="394"/>
      <c r="N1157" s="394"/>
      <c r="O1157" s="394"/>
      <c r="P1157" s="400"/>
      <c r="Q1157" s="394"/>
      <c r="R1157" s="394"/>
      <c r="S1157" s="394"/>
      <c r="T1157" s="394"/>
      <c r="U1157" s="394"/>
      <c r="V1157" s="394"/>
      <c r="W1157" s="394"/>
      <c r="X1157" s="394"/>
      <c r="Y1157" s="399"/>
      <c r="Z1157" s="394"/>
      <c r="AA1157" s="401"/>
      <c r="AB1157" s="401"/>
      <c r="AC1157" s="401"/>
      <c r="AD1157" s="401"/>
      <c r="AE1157" s="362"/>
      <c r="AF1157" s="405"/>
      <c r="AG1157" s="401"/>
      <c r="AH1157" s="405"/>
      <c r="AI1157" s="401"/>
      <c r="AJ1157" s="401"/>
      <c r="AK1157" s="394"/>
      <c r="AL1157" s="394"/>
      <c r="AM1157" s="394"/>
      <c r="AN1157" s="399"/>
      <c r="AO1157" s="394"/>
      <c r="AP1157" s="401"/>
      <c r="AQ1157" s="401"/>
      <c r="AR1157" s="401"/>
      <c r="AS1157" s="406"/>
      <c r="AT1157" s="405"/>
      <c r="AU1157" s="405"/>
      <c r="AV1157" s="404"/>
      <c r="AW1157" s="405"/>
      <c r="AX1157" s="405"/>
      <c r="AY1157" s="405"/>
      <c r="AZ1157" s="404"/>
      <c r="BA1157" s="405"/>
      <c r="BB1157" s="405"/>
      <c r="BC1157" s="394"/>
      <c r="BD1157" s="394"/>
      <c r="BE1157" s="394"/>
      <c r="BG1157" s="2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</row>
    <row r="1158" spans="1:100" s="1" customFormat="1" x14ac:dyDescent="0.25">
      <c r="A1158" s="394"/>
      <c r="B1158" s="394"/>
      <c r="C1158" s="394"/>
      <c r="D1158" s="394"/>
      <c r="E1158" s="394"/>
      <c r="F1158" s="394"/>
      <c r="G1158" s="394"/>
      <c r="H1158" s="394"/>
      <c r="I1158" s="394"/>
      <c r="J1158" s="394"/>
      <c r="K1158" s="394"/>
      <c r="L1158" s="394"/>
      <c r="M1158" s="394"/>
      <c r="N1158" s="394"/>
      <c r="O1158" s="394"/>
      <c r="P1158" s="400"/>
      <c r="Q1158" s="394"/>
      <c r="R1158" s="394"/>
      <c r="S1158" s="394"/>
      <c r="T1158" s="394"/>
      <c r="U1158" s="394"/>
      <c r="V1158" s="394"/>
      <c r="W1158" s="394"/>
      <c r="X1158" s="394"/>
      <c r="Y1158" s="399"/>
      <c r="Z1158" s="394"/>
      <c r="AA1158" s="401"/>
      <c r="AB1158" s="401"/>
      <c r="AC1158" s="401"/>
      <c r="AD1158" s="401"/>
      <c r="AE1158" s="362"/>
      <c r="AF1158" s="405"/>
      <c r="AG1158" s="401"/>
      <c r="AH1158" s="405"/>
      <c r="AI1158" s="401"/>
      <c r="AJ1158" s="401"/>
      <c r="AK1158" s="394"/>
      <c r="AL1158" s="394"/>
      <c r="AM1158" s="394"/>
      <c r="AN1158" s="399"/>
      <c r="AO1158" s="394"/>
      <c r="AP1158" s="401"/>
      <c r="AQ1158" s="401"/>
      <c r="AR1158" s="401"/>
      <c r="AS1158" s="406"/>
      <c r="AT1158" s="405"/>
      <c r="AU1158" s="405"/>
      <c r="AV1158" s="404"/>
      <c r="AW1158" s="405"/>
      <c r="AX1158" s="405"/>
      <c r="AY1158" s="405"/>
      <c r="AZ1158" s="404"/>
      <c r="BA1158" s="405"/>
      <c r="BB1158" s="405"/>
      <c r="BC1158" s="394"/>
      <c r="BD1158" s="394"/>
      <c r="BE1158" s="394"/>
      <c r="BG1158" s="2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</row>
    <row r="1159" spans="1:100" s="1" customFormat="1" x14ac:dyDescent="0.25">
      <c r="A1159" s="394"/>
      <c r="B1159" s="394"/>
      <c r="C1159" s="394"/>
      <c r="D1159" s="394"/>
      <c r="E1159" s="394"/>
      <c r="F1159" s="394"/>
      <c r="G1159" s="394"/>
      <c r="H1159" s="394"/>
      <c r="I1159" s="394"/>
      <c r="J1159" s="394"/>
      <c r="K1159" s="394"/>
      <c r="L1159" s="394"/>
      <c r="M1159" s="394"/>
      <c r="N1159" s="394"/>
      <c r="O1159" s="394"/>
      <c r="P1159" s="400"/>
      <c r="Q1159" s="394"/>
      <c r="R1159" s="394"/>
      <c r="S1159" s="394"/>
      <c r="T1159" s="394"/>
      <c r="U1159" s="394"/>
      <c r="V1159" s="394"/>
      <c r="W1159" s="394"/>
      <c r="X1159" s="394"/>
      <c r="Y1159" s="399"/>
      <c r="Z1159" s="394"/>
      <c r="AA1159" s="401"/>
      <c r="AB1159" s="401"/>
      <c r="AC1159" s="401"/>
      <c r="AD1159" s="401"/>
      <c r="AE1159" s="362"/>
      <c r="AF1159" s="405"/>
      <c r="AG1159" s="401"/>
      <c r="AH1159" s="405"/>
      <c r="AI1159" s="401"/>
      <c r="AJ1159" s="401"/>
      <c r="AK1159" s="394"/>
      <c r="AL1159" s="394"/>
      <c r="AM1159" s="394"/>
      <c r="AN1159" s="399"/>
      <c r="AO1159" s="394"/>
      <c r="AP1159" s="401"/>
      <c r="AQ1159" s="401"/>
      <c r="AR1159" s="401"/>
      <c r="AS1159" s="406"/>
      <c r="AT1159" s="405"/>
      <c r="AU1159" s="405"/>
      <c r="AV1159" s="404"/>
      <c r="AW1159" s="405"/>
      <c r="AX1159" s="405"/>
      <c r="AY1159" s="405"/>
      <c r="AZ1159" s="404"/>
      <c r="BA1159" s="405"/>
      <c r="BB1159" s="405"/>
      <c r="BC1159" s="394"/>
      <c r="BD1159" s="394"/>
      <c r="BE1159" s="394"/>
      <c r="BG1159" s="2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</row>
    <row r="1160" spans="1:100" s="1" customFormat="1" x14ac:dyDescent="0.25">
      <c r="A1160" s="394"/>
      <c r="B1160" s="394"/>
      <c r="C1160" s="394"/>
      <c r="D1160" s="394"/>
      <c r="E1160" s="394"/>
      <c r="F1160" s="394"/>
      <c r="G1160" s="394"/>
      <c r="H1160" s="394"/>
      <c r="I1160" s="394"/>
      <c r="J1160" s="394"/>
      <c r="K1160" s="394"/>
      <c r="L1160" s="394"/>
      <c r="M1160" s="394"/>
      <c r="N1160" s="394"/>
      <c r="O1160" s="394"/>
      <c r="P1160" s="400"/>
      <c r="Q1160" s="394"/>
      <c r="R1160" s="394"/>
      <c r="S1160" s="394"/>
      <c r="T1160" s="394"/>
      <c r="U1160" s="394"/>
      <c r="V1160" s="394"/>
      <c r="W1160" s="394"/>
      <c r="X1160" s="394"/>
      <c r="Y1160" s="399"/>
      <c r="Z1160" s="394"/>
      <c r="AA1160" s="401"/>
      <c r="AB1160" s="401"/>
      <c r="AC1160" s="401"/>
      <c r="AD1160" s="401"/>
      <c r="AE1160" s="362"/>
      <c r="AF1160" s="405"/>
      <c r="AG1160" s="401"/>
      <c r="AH1160" s="405"/>
      <c r="AI1160" s="401"/>
      <c r="AJ1160" s="401"/>
      <c r="AK1160" s="394"/>
      <c r="AL1160" s="394"/>
      <c r="AM1160" s="394"/>
      <c r="AN1160" s="399"/>
      <c r="AO1160" s="394"/>
      <c r="AP1160" s="401"/>
      <c r="AQ1160" s="401"/>
      <c r="AR1160" s="401"/>
      <c r="AS1160" s="406"/>
      <c r="AT1160" s="405"/>
      <c r="AU1160" s="405"/>
      <c r="AV1160" s="404"/>
      <c r="AW1160" s="405"/>
      <c r="AX1160" s="405"/>
      <c r="AY1160" s="405"/>
      <c r="AZ1160" s="404"/>
      <c r="BA1160" s="405"/>
      <c r="BB1160" s="405"/>
      <c r="BC1160" s="394"/>
      <c r="BD1160" s="394"/>
      <c r="BE1160" s="394"/>
      <c r="BG1160" s="2"/>
      <c r="BH1160" s="3"/>
      <c r="BI1160" s="3"/>
      <c r="BJ1160" s="3"/>
      <c r="BK1160" s="3"/>
      <c r="BL1160" s="3"/>
      <c r="BM1160" s="3"/>
      <c r="BN1160" s="3"/>
      <c r="BO1160" s="3"/>
      <c r="BP1160" s="3"/>
      <c r="BQ1160" s="3"/>
      <c r="BR1160" s="3"/>
      <c r="BS1160" s="3"/>
      <c r="BT1160" s="3"/>
      <c r="BU1160" s="3"/>
      <c r="BV1160" s="3"/>
      <c r="BW1160" s="3"/>
      <c r="BX1160" s="3"/>
      <c r="BY1160" s="3"/>
      <c r="BZ1160" s="3"/>
      <c r="CA1160" s="3"/>
      <c r="CB1160" s="3"/>
      <c r="CC1160" s="3"/>
      <c r="CD1160" s="3"/>
      <c r="CE1160" s="3"/>
      <c r="CF1160" s="3"/>
      <c r="CG1160" s="3"/>
      <c r="CH1160" s="3"/>
      <c r="CI1160" s="3"/>
      <c r="CJ1160" s="3"/>
      <c r="CK1160" s="3"/>
      <c r="CL1160" s="3"/>
      <c r="CM1160" s="3"/>
      <c r="CN1160" s="3"/>
      <c r="CO1160" s="3"/>
      <c r="CP1160" s="3"/>
      <c r="CQ1160" s="3"/>
      <c r="CR1160" s="3"/>
      <c r="CS1160" s="3"/>
      <c r="CT1160" s="3"/>
      <c r="CU1160" s="3"/>
      <c r="CV1160" s="3"/>
    </row>
    <row r="1161" spans="1:100" s="1" customFormat="1" x14ac:dyDescent="0.25">
      <c r="A1161" s="394"/>
      <c r="B1161" s="394"/>
      <c r="C1161" s="394"/>
      <c r="D1161" s="394"/>
      <c r="E1161" s="394"/>
      <c r="F1161" s="394"/>
      <c r="G1161" s="394"/>
      <c r="H1161" s="394"/>
      <c r="I1161" s="394"/>
      <c r="J1161" s="394"/>
      <c r="K1161" s="394"/>
      <c r="L1161" s="394"/>
      <c r="M1161" s="394"/>
      <c r="N1161" s="394"/>
      <c r="O1161" s="394"/>
      <c r="P1161" s="400"/>
      <c r="Q1161" s="394"/>
      <c r="R1161" s="394"/>
      <c r="S1161" s="394"/>
      <c r="T1161" s="394"/>
      <c r="U1161" s="394"/>
      <c r="V1161" s="394"/>
      <c r="W1161" s="394"/>
      <c r="X1161" s="394"/>
      <c r="Y1161" s="399"/>
      <c r="Z1161" s="394"/>
      <c r="AA1161" s="401"/>
      <c r="AB1161" s="401"/>
      <c r="AC1161" s="401"/>
      <c r="AD1161" s="401"/>
      <c r="AE1161" s="362"/>
      <c r="AF1161" s="405"/>
      <c r="AG1161" s="401"/>
      <c r="AH1161" s="405"/>
      <c r="AI1161" s="401"/>
      <c r="AJ1161" s="401"/>
      <c r="AK1161" s="394"/>
      <c r="AL1161" s="394"/>
      <c r="AM1161" s="394"/>
      <c r="AN1161" s="399"/>
      <c r="AO1161" s="394"/>
      <c r="AP1161" s="401"/>
      <c r="AQ1161" s="401"/>
      <c r="AR1161" s="401"/>
      <c r="AS1161" s="406"/>
      <c r="AT1161" s="405"/>
      <c r="AU1161" s="405"/>
      <c r="AV1161" s="404"/>
      <c r="AW1161" s="405"/>
      <c r="AX1161" s="405"/>
      <c r="AY1161" s="405"/>
      <c r="AZ1161" s="404"/>
      <c r="BA1161" s="405"/>
      <c r="BB1161" s="405"/>
      <c r="BC1161" s="394"/>
      <c r="BD1161" s="394"/>
      <c r="BE1161" s="394"/>
      <c r="BG1161" s="2"/>
      <c r="BH1161" s="3"/>
      <c r="BI1161" s="3"/>
      <c r="BJ1161" s="3"/>
      <c r="BK1161" s="3"/>
      <c r="BL1161" s="3"/>
      <c r="BM1161" s="3"/>
      <c r="BN1161" s="3"/>
      <c r="BO1161" s="3"/>
      <c r="BP1161" s="3"/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  <c r="CD1161" s="3"/>
      <c r="CE1161" s="3"/>
      <c r="CF1161" s="3"/>
      <c r="CG1161" s="3"/>
      <c r="CH1161" s="3"/>
      <c r="CI1161" s="3"/>
      <c r="CJ1161" s="3"/>
      <c r="CK1161" s="3"/>
      <c r="CL1161" s="3"/>
      <c r="CM1161" s="3"/>
      <c r="CN1161" s="3"/>
      <c r="CO1161" s="3"/>
      <c r="CP1161" s="3"/>
      <c r="CQ1161" s="3"/>
      <c r="CR1161" s="3"/>
      <c r="CS1161" s="3"/>
      <c r="CT1161" s="3"/>
      <c r="CU1161" s="3"/>
      <c r="CV1161" s="3"/>
    </row>
    <row r="1162" spans="1:100" s="1" customFormat="1" x14ac:dyDescent="0.25">
      <c r="A1162" s="394"/>
      <c r="B1162" s="394"/>
      <c r="C1162" s="394"/>
      <c r="D1162" s="394"/>
      <c r="E1162" s="394"/>
      <c r="F1162" s="394"/>
      <c r="G1162" s="394"/>
      <c r="H1162" s="394"/>
      <c r="I1162" s="394"/>
      <c r="J1162" s="394"/>
      <c r="K1162" s="394"/>
      <c r="L1162" s="394"/>
      <c r="M1162" s="394"/>
      <c r="N1162" s="394"/>
      <c r="O1162" s="394"/>
      <c r="P1162" s="400"/>
      <c r="Q1162" s="394"/>
      <c r="R1162" s="394"/>
      <c r="S1162" s="394"/>
      <c r="T1162" s="394"/>
      <c r="U1162" s="394"/>
      <c r="V1162" s="394"/>
      <c r="W1162" s="394"/>
      <c r="X1162" s="394"/>
      <c r="Y1162" s="399"/>
      <c r="Z1162" s="394"/>
      <c r="AA1162" s="401"/>
      <c r="AB1162" s="401"/>
      <c r="AC1162" s="401"/>
      <c r="AD1162" s="401"/>
      <c r="AE1162" s="362"/>
      <c r="AF1162" s="405"/>
      <c r="AG1162" s="401"/>
      <c r="AH1162" s="405"/>
      <c r="AI1162" s="401"/>
      <c r="AJ1162" s="401"/>
      <c r="AK1162" s="394"/>
      <c r="AL1162" s="394"/>
      <c r="AM1162" s="394"/>
      <c r="AN1162" s="399"/>
      <c r="AO1162" s="394"/>
      <c r="AP1162" s="401"/>
      <c r="AQ1162" s="401"/>
      <c r="AR1162" s="401"/>
      <c r="AS1162" s="406"/>
      <c r="AT1162" s="405"/>
      <c r="AU1162" s="405"/>
      <c r="AV1162" s="404"/>
      <c r="AW1162" s="405"/>
      <c r="AX1162" s="405"/>
      <c r="AY1162" s="405"/>
      <c r="AZ1162" s="404"/>
      <c r="BA1162" s="405"/>
      <c r="BB1162" s="405"/>
      <c r="BC1162" s="394"/>
      <c r="BD1162" s="394"/>
      <c r="BE1162" s="394"/>
      <c r="BG1162" s="2"/>
      <c r="BH1162" s="3"/>
      <c r="BI1162" s="3"/>
      <c r="BJ1162" s="3"/>
      <c r="BK1162" s="3"/>
      <c r="BL1162" s="3"/>
      <c r="BM1162" s="3"/>
      <c r="BN1162" s="3"/>
      <c r="BO1162" s="3"/>
      <c r="BP1162" s="3"/>
      <c r="BQ1162" s="3"/>
      <c r="BR1162" s="3"/>
      <c r="BS1162" s="3"/>
      <c r="BT1162" s="3"/>
      <c r="BU1162" s="3"/>
      <c r="BV1162" s="3"/>
      <c r="BW1162" s="3"/>
      <c r="BX1162" s="3"/>
      <c r="BY1162" s="3"/>
      <c r="BZ1162" s="3"/>
      <c r="CA1162" s="3"/>
      <c r="CB1162" s="3"/>
      <c r="CC1162" s="3"/>
      <c r="CD1162" s="3"/>
      <c r="CE1162" s="3"/>
      <c r="CF1162" s="3"/>
      <c r="CG1162" s="3"/>
      <c r="CH1162" s="3"/>
      <c r="CI1162" s="3"/>
      <c r="CJ1162" s="3"/>
      <c r="CK1162" s="3"/>
      <c r="CL1162" s="3"/>
      <c r="CM1162" s="3"/>
      <c r="CN1162" s="3"/>
      <c r="CO1162" s="3"/>
      <c r="CP1162" s="3"/>
      <c r="CQ1162" s="3"/>
      <c r="CR1162" s="3"/>
      <c r="CS1162" s="3"/>
      <c r="CT1162" s="3"/>
      <c r="CU1162" s="3"/>
      <c r="CV1162" s="3"/>
    </row>
    <row r="1163" spans="1:100" s="1" customFormat="1" x14ac:dyDescent="0.25">
      <c r="A1163" s="394"/>
      <c r="B1163" s="394"/>
      <c r="C1163" s="394"/>
      <c r="D1163" s="394"/>
      <c r="E1163" s="394"/>
      <c r="F1163" s="394"/>
      <c r="G1163" s="394"/>
      <c r="H1163" s="394"/>
      <c r="I1163" s="394"/>
      <c r="J1163" s="394"/>
      <c r="K1163" s="394"/>
      <c r="L1163" s="394"/>
      <c r="M1163" s="394"/>
      <c r="N1163" s="394"/>
      <c r="O1163" s="394"/>
      <c r="P1163" s="400"/>
      <c r="Q1163" s="394"/>
      <c r="R1163" s="394"/>
      <c r="S1163" s="394"/>
      <c r="T1163" s="394"/>
      <c r="U1163" s="394"/>
      <c r="V1163" s="394"/>
      <c r="W1163" s="394"/>
      <c r="X1163" s="394"/>
      <c r="Y1163" s="399"/>
      <c r="Z1163" s="394"/>
      <c r="AA1163" s="401"/>
      <c r="AB1163" s="401"/>
      <c r="AC1163" s="401"/>
      <c r="AD1163" s="401"/>
      <c r="AE1163" s="362"/>
      <c r="AF1163" s="405"/>
      <c r="AG1163" s="401"/>
      <c r="AH1163" s="405"/>
      <c r="AI1163" s="401"/>
      <c r="AJ1163" s="401"/>
      <c r="AK1163" s="394"/>
      <c r="AL1163" s="394"/>
      <c r="AM1163" s="394"/>
      <c r="AN1163" s="399"/>
      <c r="AO1163" s="394"/>
      <c r="AP1163" s="401"/>
      <c r="AQ1163" s="401"/>
      <c r="AR1163" s="401"/>
      <c r="AS1163" s="406"/>
      <c r="AT1163" s="405"/>
      <c r="AU1163" s="405"/>
      <c r="AV1163" s="404"/>
      <c r="AW1163" s="405"/>
      <c r="AX1163" s="405"/>
      <c r="AY1163" s="405"/>
      <c r="AZ1163" s="404"/>
      <c r="BA1163" s="405"/>
      <c r="BB1163" s="405"/>
      <c r="BC1163" s="394"/>
      <c r="BD1163" s="394"/>
      <c r="BE1163" s="394"/>
      <c r="BG1163" s="2"/>
      <c r="BH1163" s="3"/>
      <c r="BI1163" s="3"/>
      <c r="BJ1163" s="3"/>
      <c r="BK1163" s="3"/>
      <c r="BL1163" s="3"/>
      <c r="BM1163" s="3"/>
      <c r="BN1163" s="3"/>
      <c r="BO1163" s="3"/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  <c r="CO1163" s="3"/>
      <c r="CP1163" s="3"/>
      <c r="CQ1163" s="3"/>
      <c r="CR1163" s="3"/>
      <c r="CS1163" s="3"/>
      <c r="CT1163" s="3"/>
      <c r="CU1163" s="3"/>
      <c r="CV1163" s="3"/>
    </row>
    <row r="1164" spans="1:100" s="1" customFormat="1" x14ac:dyDescent="0.25">
      <c r="A1164" s="394"/>
      <c r="B1164" s="394"/>
      <c r="C1164" s="394"/>
      <c r="D1164" s="394"/>
      <c r="E1164" s="394"/>
      <c r="F1164" s="394"/>
      <c r="G1164" s="394"/>
      <c r="H1164" s="394"/>
      <c r="I1164" s="394"/>
      <c r="J1164" s="394"/>
      <c r="K1164" s="394"/>
      <c r="L1164" s="394"/>
      <c r="M1164" s="394"/>
      <c r="N1164" s="394"/>
      <c r="O1164" s="394"/>
      <c r="P1164" s="400"/>
      <c r="Q1164" s="394"/>
      <c r="R1164" s="394"/>
      <c r="S1164" s="394"/>
      <c r="T1164" s="394"/>
      <c r="U1164" s="394"/>
      <c r="V1164" s="394"/>
      <c r="W1164" s="394"/>
      <c r="X1164" s="394"/>
      <c r="Y1164" s="399"/>
      <c r="Z1164" s="394"/>
      <c r="AA1164" s="401"/>
      <c r="AB1164" s="401"/>
      <c r="AC1164" s="401"/>
      <c r="AD1164" s="401"/>
      <c r="AE1164" s="362"/>
      <c r="AF1164" s="405"/>
      <c r="AG1164" s="401"/>
      <c r="AH1164" s="405"/>
      <c r="AI1164" s="401"/>
      <c r="AJ1164" s="401"/>
      <c r="AK1164" s="394"/>
      <c r="AL1164" s="394"/>
      <c r="AM1164" s="394"/>
      <c r="AN1164" s="399"/>
      <c r="AO1164" s="394"/>
      <c r="AP1164" s="401"/>
      <c r="AQ1164" s="401"/>
      <c r="AR1164" s="401"/>
      <c r="AS1164" s="406"/>
      <c r="AT1164" s="405"/>
      <c r="AU1164" s="405"/>
      <c r="AV1164" s="404"/>
      <c r="AW1164" s="405"/>
      <c r="AX1164" s="405"/>
      <c r="AY1164" s="405"/>
      <c r="AZ1164" s="404"/>
      <c r="BA1164" s="405"/>
      <c r="BB1164" s="405"/>
      <c r="BC1164" s="394"/>
      <c r="BD1164" s="394"/>
      <c r="BE1164" s="394"/>
      <c r="BG1164" s="2"/>
      <c r="BH1164" s="3"/>
      <c r="BI1164" s="3"/>
      <c r="BJ1164" s="3"/>
      <c r="BK1164" s="3"/>
      <c r="BL1164" s="3"/>
      <c r="BM1164" s="3"/>
      <c r="BN1164" s="3"/>
      <c r="BO1164" s="3"/>
      <c r="BP1164" s="3"/>
      <c r="BQ1164" s="3"/>
      <c r="BR1164" s="3"/>
      <c r="BS1164" s="3"/>
      <c r="BT1164" s="3"/>
      <c r="BU1164" s="3"/>
      <c r="BV1164" s="3"/>
      <c r="BW1164" s="3"/>
      <c r="BX1164" s="3"/>
      <c r="BY1164" s="3"/>
      <c r="BZ1164" s="3"/>
      <c r="CA1164" s="3"/>
      <c r="CB1164" s="3"/>
      <c r="CC1164" s="3"/>
      <c r="CD1164" s="3"/>
      <c r="CE1164" s="3"/>
      <c r="CF1164" s="3"/>
      <c r="CG1164" s="3"/>
      <c r="CH1164" s="3"/>
      <c r="CI1164" s="3"/>
      <c r="CJ1164" s="3"/>
      <c r="CK1164" s="3"/>
      <c r="CL1164" s="3"/>
      <c r="CM1164" s="3"/>
      <c r="CN1164" s="3"/>
      <c r="CO1164" s="3"/>
      <c r="CP1164" s="3"/>
      <c r="CQ1164" s="3"/>
      <c r="CR1164" s="3"/>
      <c r="CS1164" s="3"/>
      <c r="CT1164" s="3"/>
      <c r="CU1164" s="3"/>
      <c r="CV1164" s="3"/>
    </row>
    <row r="1165" spans="1:100" s="1" customFormat="1" x14ac:dyDescent="0.25">
      <c r="A1165" s="394"/>
      <c r="B1165" s="394"/>
      <c r="C1165" s="394"/>
      <c r="D1165" s="394"/>
      <c r="E1165" s="394"/>
      <c r="F1165" s="394"/>
      <c r="G1165" s="394"/>
      <c r="H1165" s="394"/>
      <c r="I1165" s="394"/>
      <c r="J1165" s="394"/>
      <c r="K1165" s="394"/>
      <c r="L1165" s="394"/>
      <c r="M1165" s="394"/>
      <c r="N1165" s="394"/>
      <c r="O1165" s="394"/>
      <c r="P1165" s="400"/>
      <c r="Q1165" s="394"/>
      <c r="R1165" s="394"/>
      <c r="S1165" s="394"/>
      <c r="T1165" s="394"/>
      <c r="U1165" s="394"/>
      <c r="V1165" s="394"/>
      <c r="W1165" s="394"/>
      <c r="X1165" s="394"/>
      <c r="Y1165" s="399"/>
      <c r="Z1165" s="394"/>
      <c r="AA1165" s="401"/>
      <c r="AB1165" s="401"/>
      <c r="AC1165" s="401"/>
      <c r="AD1165" s="401"/>
      <c r="AE1165" s="362"/>
      <c r="AF1165" s="405"/>
      <c r="AG1165" s="401"/>
      <c r="AH1165" s="405"/>
      <c r="AI1165" s="401"/>
      <c r="AJ1165" s="401"/>
      <c r="AK1165" s="394"/>
      <c r="AL1165" s="394"/>
      <c r="AM1165" s="394"/>
      <c r="AN1165" s="399"/>
      <c r="AO1165" s="394"/>
      <c r="AP1165" s="401"/>
      <c r="AQ1165" s="401"/>
      <c r="AR1165" s="401"/>
      <c r="AS1165" s="406"/>
      <c r="AT1165" s="405"/>
      <c r="AU1165" s="405"/>
      <c r="AV1165" s="404"/>
      <c r="AW1165" s="405"/>
      <c r="AX1165" s="405"/>
      <c r="AY1165" s="405"/>
      <c r="AZ1165" s="404"/>
      <c r="BA1165" s="405"/>
      <c r="BB1165" s="405"/>
      <c r="BC1165" s="394"/>
      <c r="BD1165" s="394"/>
      <c r="BE1165" s="394"/>
      <c r="BG1165" s="2"/>
      <c r="BH1165" s="3"/>
      <c r="BI1165" s="3"/>
      <c r="BJ1165" s="3"/>
      <c r="BK1165" s="3"/>
      <c r="BL1165" s="3"/>
      <c r="BM1165" s="3"/>
      <c r="BN1165" s="3"/>
      <c r="BO1165" s="3"/>
      <c r="BP1165" s="3"/>
      <c r="BQ1165" s="3"/>
      <c r="BR1165" s="3"/>
      <c r="BS1165" s="3"/>
      <c r="BT1165" s="3"/>
      <c r="BU1165" s="3"/>
      <c r="BV1165" s="3"/>
      <c r="BW1165" s="3"/>
      <c r="BX1165" s="3"/>
      <c r="BY1165" s="3"/>
      <c r="BZ1165" s="3"/>
      <c r="CA1165" s="3"/>
      <c r="CB1165" s="3"/>
      <c r="CC1165" s="3"/>
      <c r="CD1165" s="3"/>
      <c r="CE1165" s="3"/>
      <c r="CF1165" s="3"/>
      <c r="CG1165" s="3"/>
      <c r="CH1165" s="3"/>
      <c r="CI1165" s="3"/>
      <c r="CJ1165" s="3"/>
      <c r="CK1165" s="3"/>
      <c r="CL1165" s="3"/>
      <c r="CM1165" s="3"/>
      <c r="CN1165" s="3"/>
      <c r="CO1165" s="3"/>
      <c r="CP1165" s="3"/>
      <c r="CQ1165" s="3"/>
      <c r="CR1165" s="3"/>
      <c r="CS1165" s="3"/>
      <c r="CT1165" s="3"/>
      <c r="CU1165" s="3"/>
      <c r="CV1165" s="3"/>
    </row>
    <row r="1166" spans="1:100" s="1" customFormat="1" x14ac:dyDescent="0.25">
      <c r="A1166" s="394"/>
      <c r="B1166" s="394"/>
      <c r="C1166" s="394"/>
      <c r="D1166" s="394"/>
      <c r="E1166" s="394"/>
      <c r="F1166" s="394"/>
      <c r="G1166" s="394"/>
      <c r="H1166" s="394"/>
      <c r="I1166" s="394"/>
      <c r="J1166" s="394"/>
      <c r="K1166" s="394"/>
      <c r="L1166" s="394"/>
      <c r="M1166" s="394"/>
      <c r="N1166" s="394"/>
      <c r="O1166" s="394"/>
      <c r="P1166" s="400"/>
      <c r="Q1166" s="394"/>
      <c r="R1166" s="394"/>
      <c r="S1166" s="394"/>
      <c r="T1166" s="394"/>
      <c r="U1166" s="394"/>
      <c r="V1166" s="394"/>
      <c r="W1166" s="394"/>
      <c r="X1166" s="394"/>
      <c r="Y1166" s="399"/>
      <c r="Z1166" s="394"/>
      <c r="AA1166" s="401"/>
      <c r="AB1166" s="401"/>
      <c r="AC1166" s="401"/>
      <c r="AD1166" s="401"/>
      <c r="AE1166" s="362"/>
      <c r="AF1166" s="405"/>
      <c r="AG1166" s="401"/>
      <c r="AH1166" s="405"/>
      <c r="AI1166" s="401"/>
      <c r="AJ1166" s="401"/>
      <c r="AK1166" s="394"/>
      <c r="AL1166" s="394"/>
      <c r="AM1166" s="394"/>
      <c r="AN1166" s="399"/>
      <c r="AO1166" s="394"/>
      <c r="AP1166" s="401"/>
      <c r="AQ1166" s="401"/>
      <c r="AR1166" s="401"/>
      <c r="AS1166" s="406"/>
      <c r="AT1166" s="405"/>
      <c r="AU1166" s="405"/>
      <c r="AV1166" s="404"/>
      <c r="AW1166" s="405"/>
      <c r="AX1166" s="405"/>
      <c r="AY1166" s="405"/>
      <c r="AZ1166" s="404"/>
      <c r="BA1166" s="405"/>
      <c r="BB1166" s="405"/>
      <c r="BC1166" s="394"/>
      <c r="BD1166" s="394"/>
      <c r="BE1166" s="394"/>
      <c r="BG1166" s="2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</row>
    <row r="1167" spans="1:100" s="1" customFormat="1" x14ac:dyDescent="0.25">
      <c r="A1167" s="394"/>
      <c r="B1167" s="394"/>
      <c r="C1167" s="394"/>
      <c r="D1167" s="394"/>
      <c r="E1167" s="394"/>
      <c r="F1167" s="394"/>
      <c r="G1167" s="394"/>
      <c r="H1167" s="394"/>
      <c r="I1167" s="394"/>
      <c r="J1167" s="394"/>
      <c r="K1167" s="394"/>
      <c r="L1167" s="394"/>
      <c r="M1167" s="394"/>
      <c r="N1167" s="394"/>
      <c r="O1167" s="394"/>
      <c r="P1167" s="400"/>
      <c r="Q1167" s="394"/>
      <c r="R1167" s="394"/>
      <c r="S1167" s="394"/>
      <c r="T1167" s="394"/>
      <c r="U1167" s="394"/>
      <c r="V1167" s="394"/>
      <c r="W1167" s="394"/>
      <c r="X1167" s="394"/>
      <c r="Y1167" s="399"/>
      <c r="Z1167" s="394"/>
      <c r="AA1167" s="401"/>
      <c r="AB1167" s="401"/>
      <c r="AC1167" s="401"/>
      <c r="AD1167" s="401"/>
      <c r="AE1167" s="362"/>
      <c r="AF1167" s="405"/>
      <c r="AG1167" s="401"/>
      <c r="AH1167" s="405"/>
      <c r="AI1167" s="401"/>
      <c r="AJ1167" s="401"/>
      <c r="AK1167" s="394"/>
      <c r="AL1167" s="394"/>
      <c r="AM1167" s="394"/>
      <c r="AN1167" s="399"/>
      <c r="AO1167" s="394"/>
      <c r="AP1167" s="401"/>
      <c r="AQ1167" s="401"/>
      <c r="AR1167" s="401"/>
      <c r="AS1167" s="406"/>
      <c r="AT1167" s="405"/>
      <c r="AU1167" s="405"/>
      <c r="AV1167" s="404"/>
      <c r="AW1167" s="405"/>
      <c r="AX1167" s="405"/>
      <c r="AY1167" s="405"/>
      <c r="AZ1167" s="404"/>
      <c r="BA1167" s="405"/>
      <c r="BB1167" s="405"/>
      <c r="BC1167" s="394"/>
      <c r="BD1167" s="394"/>
      <c r="BE1167" s="394"/>
      <c r="BG1167" s="2"/>
      <c r="BH1167" s="3"/>
      <c r="BI1167" s="3"/>
      <c r="BJ1167" s="3"/>
      <c r="BK1167" s="3"/>
      <c r="BL1167" s="3"/>
      <c r="BM1167" s="3"/>
      <c r="BN1167" s="3"/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3"/>
      <c r="CF1167" s="3"/>
      <c r="CG1167" s="3"/>
      <c r="CH1167" s="3"/>
      <c r="CI1167" s="3"/>
      <c r="CJ1167" s="3"/>
      <c r="CK1167" s="3"/>
      <c r="CL1167" s="3"/>
      <c r="CM1167" s="3"/>
      <c r="CN1167" s="3"/>
      <c r="CO1167" s="3"/>
      <c r="CP1167" s="3"/>
      <c r="CQ1167" s="3"/>
      <c r="CR1167" s="3"/>
      <c r="CS1167" s="3"/>
      <c r="CT1167" s="3"/>
      <c r="CU1167" s="3"/>
      <c r="CV1167" s="3"/>
    </row>
    <row r="1168" spans="1:100" s="1" customFormat="1" x14ac:dyDescent="0.25">
      <c r="A1168" s="394"/>
      <c r="B1168" s="394"/>
      <c r="C1168" s="394"/>
      <c r="D1168" s="394"/>
      <c r="E1168" s="394"/>
      <c r="F1168" s="394"/>
      <c r="G1168" s="394"/>
      <c r="H1168" s="394"/>
      <c r="I1168" s="394"/>
      <c r="J1168" s="394"/>
      <c r="K1168" s="394"/>
      <c r="L1168" s="394"/>
      <c r="M1168" s="394"/>
      <c r="N1168" s="394"/>
      <c r="O1168" s="394"/>
      <c r="P1168" s="400"/>
      <c r="Q1168" s="394"/>
      <c r="R1168" s="394"/>
      <c r="S1168" s="394"/>
      <c r="T1168" s="394"/>
      <c r="U1168" s="394"/>
      <c r="V1168" s="394"/>
      <c r="W1168" s="394"/>
      <c r="X1168" s="394"/>
      <c r="Y1168" s="399"/>
      <c r="Z1168" s="394"/>
      <c r="AA1168" s="401"/>
      <c r="AB1168" s="401"/>
      <c r="AC1168" s="401"/>
      <c r="AD1168" s="401"/>
      <c r="AE1168" s="362"/>
      <c r="AF1168" s="405"/>
      <c r="AG1168" s="401"/>
      <c r="AH1168" s="405"/>
      <c r="AI1168" s="401"/>
      <c r="AJ1168" s="401"/>
      <c r="AK1168" s="394"/>
      <c r="AL1168" s="394"/>
      <c r="AM1168" s="394"/>
      <c r="AN1168" s="399"/>
      <c r="AO1168" s="394"/>
      <c r="AP1168" s="401"/>
      <c r="AQ1168" s="401"/>
      <c r="AR1168" s="401"/>
      <c r="AS1168" s="406"/>
      <c r="AT1168" s="405"/>
      <c r="AU1168" s="405"/>
      <c r="AV1168" s="404"/>
      <c r="AW1168" s="405"/>
      <c r="AX1168" s="405"/>
      <c r="AY1168" s="405"/>
      <c r="AZ1168" s="404"/>
      <c r="BA1168" s="405"/>
      <c r="BB1168" s="405"/>
      <c r="BC1168" s="394"/>
      <c r="BD1168" s="394"/>
      <c r="BE1168" s="394"/>
      <c r="BG1168" s="2"/>
      <c r="BH1168" s="3"/>
      <c r="BI1168" s="3"/>
      <c r="BJ1168" s="3"/>
      <c r="BK1168" s="3"/>
      <c r="BL1168" s="3"/>
      <c r="BM1168" s="3"/>
      <c r="BN1168" s="3"/>
      <c r="BO1168" s="3"/>
      <c r="BP1168" s="3"/>
      <c r="BQ1168" s="3"/>
      <c r="BR1168" s="3"/>
      <c r="BS1168" s="3"/>
      <c r="BT1168" s="3"/>
      <c r="BU1168" s="3"/>
      <c r="BV1168" s="3"/>
      <c r="BW1168" s="3"/>
      <c r="BX1168" s="3"/>
      <c r="BY1168" s="3"/>
      <c r="BZ1168" s="3"/>
      <c r="CA1168" s="3"/>
      <c r="CB1168" s="3"/>
      <c r="CC1168" s="3"/>
      <c r="CD1168" s="3"/>
      <c r="CE1168" s="3"/>
      <c r="CF1168" s="3"/>
      <c r="CG1168" s="3"/>
      <c r="CH1168" s="3"/>
      <c r="CI1168" s="3"/>
      <c r="CJ1168" s="3"/>
      <c r="CK1168" s="3"/>
      <c r="CL1168" s="3"/>
      <c r="CM1168" s="3"/>
      <c r="CN1168" s="3"/>
      <c r="CO1168" s="3"/>
      <c r="CP1168" s="3"/>
      <c r="CQ1168" s="3"/>
      <c r="CR1168" s="3"/>
      <c r="CS1168" s="3"/>
      <c r="CT1168" s="3"/>
      <c r="CU1168" s="3"/>
      <c r="CV1168" s="3"/>
    </row>
    <row r="1169" spans="1:100" s="1" customFormat="1" x14ac:dyDescent="0.25">
      <c r="A1169" s="394"/>
      <c r="B1169" s="394"/>
      <c r="C1169" s="394"/>
      <c r="D1169" s="394"/>
      <c r="E1169" s="394"/>
      <c r="F1169" s="394"/>
      <c r="G1169" s="394"/>
      <c r="H1169" s="394"/>
      <c r="I1169" s="394"/>
      <c r="J1169" s="394"/>
      <c r="K1169" s="394"/>
      <c r="L1169" s="394"/>
      <c r="M1169" s="394"/>
      <c r="N1169" s="394"/>
      <c r="O1169" s="394"/>
      <c r="P1169" s="400"/>
      <c r="Q1169" s="394"/>
      <c r="R1169" s="394"/>
      <c r="S1169" s="394"/>
      <c r="T1169" s="394"/>
      <c r="U1169" s="394"/>
      <c r="V1169" s="394"/>
      <c r="W1169" s="394"/>
      <c r="X1169" s="394"/>
      <c r="Y1169" s="399"/>
      <c r="Z1169" s="394"/>
      <c r="AA1169" s="401"/>
      <c r="AB1169" s="401"/>
      <c r="AC1169" s="401"/>
      <c r="AD1169" s="401"/>
      <c r="AE1169" s="362"/>
      <c r="AF1169" s="405"/>
      <c r="AG1169" s="401"/>
      <c r="AH1169" s="405"/>
      <c r="AI1169" s="401"/>
      <c r="AJ1169" s="401"/>
      <c r="AK1169" s="394"/>
      <c r="AL1169" s="394"/>
      <c r="AM1169" s="394"/>
      <c r="AN1169" s="399"/>
      <c r="AO1169" s="394"/>
      <c r="AP1169" s="401"/>
      <c r="AQ1169" s="401"/>
      <c r="AR1169" s="401"/>
      <c r="AS1169" s="406"/>
      <c r="AT1169" s="405"/>
      <c r="AU1169" s="405"/>
      <c r="AV1169" s="404"/>
      <c r="AW1169" s="405"/>
      <c r="AX1169" s="405"/>
      <c r="AY1169" s="405"/>
      <c r="AZ1169" s="404"/>
      <c r="BA1169" s="405"/>
      <c r="BB1169" s="405"/>
      <c r="BC1169" s="394"/>
      <c r="BD1169" s="394"/>
      <c r="BE1169" s="394"/>
      <c r="BG1169" s="2"/>
      <c r="BH1169" s="3"/>
      <c r="BI1169" s="3"/>
      <c r="BJ1169" s="3"/>
      <c r="BK1169" s="3"/>
      <c r="BL1169" s="3"/>
      <c r="BM1169" s="3"/>
      <c r="BN1169" s="3"/>
      <c r="BO1169" s="3"/>
      <c r="BP1169" s="3"/>
      <c r="BQ1169" s="3"/>
      <c r="BR1169" s="3"/>
      <c r="BS1169" s="3"/>
      <c r="BT1169" s="3"/>
      <c r="BU1169" s="3"/>
      <c r="BV1169" s="3"/>
      <c r="BW1169" s="3"/>
      <c r="BX1169" s="3"/>
      <c r="BY1169" s="3"/>
      <c r="BZ1169" s="3"/>
      <c r="CA1169" s="3"/>
      <c r="CB1169" s="3"/>
      <c r="CC1169" s="3"/>
      <c r="CD1169" s="3"/>
      <c r="CE1169" s="3"/>
      <c r="CF1169" s="3"/>
      <c r="CG1169" s="3"/>
      <c r="CH1169" s="3"/>
      <c r="CI1169" s="3"/>
      <c r="CJ1169" s="3"/>
      <c r="CK1169" s="3"/>
      <c r="CL1169" s="3"/>
      <c r="CM1169" s="3"/>
      <c r="CN1169" s="3"/>
      <c r="CO1169" s="3"/>
      <c r="CP1169" s="3"/>
      <c r="CQ1169" s="3"/>
      <c r="CR1169" s="3"/>
      <c r="CS1169" s="3"/>
      <c r="CT1169" s="3"/>
      <c r="CU1169" s="3"/>
      <c r="CV1169" s="3"/>
    </row>
    <row r="1170" spans="1:100" s="1" customFormat="1" x14ac:dyDescent="0.25">
      <c r="A1170" s="394"/>
      <c r="B1170" s="394"/>
      <c r="C1170" s="394"/>
      <c r="D1170" s="394"/>
      <c r="E1170" s="394"/>
      <c r="F1170" s="394"/>
      <c r="G1170" s="394"/>
      <c r="H1170" s="394"/>
      <c r="I1170" s="394"/>
      <c r="J1170" s="394"/>
      <c r="K1170" s="394"/>
      <c r="L1170" s="394"/>
      <c r="M1170" s="394"/>
      <c r="N1170" s="394"/>
      <c r="O1170" s="394"/>
      <c r="P1170" s="400"/>
      <c r="Q1170" s="394"/>
      <c r="R1170" s="394"/>
      <c r="S1170" s="394"/>
      <c r="T1170" s="394"/>
      <c r="U1170" s="394"/>
      <c r="V1170" s="394"/>
      <c r="W1170" s="394"/>
      <c r="X1170" s="394"/>
      <c r="Y1170" s="399"/>
      <c r="Z1170" s="394"/>
      <c r="AA1170" s="401"/>
      <c r="AB1170" s="401"/>
      <c r="AC1170" s="401"/>
      <c r="AD1170" s="401"/>
      <c r="AE1170" s="362"/>
      <c r="AF1170" s="405"/>
      <c r="AG1170" s="401"/>
      <c r="AH1170" s="405"/>
      <c r="AI1170" s="401"/>
      <c r="AJ1170" s="401"/>
      <c r="AK1170" s="394"/>
      <c r="AL1170" s="394"/>
      <c r="AM1170" s="394"/>
      <c r="AN1170" s="399"/>
      <c r="AO1170" s="394"/>
      <c r="AP1170" s="401"/>
      <c r="AQ1170" s="401"/>
      <c r="AR1170" s="401"/>
      <c r="AS1170" s="406"/>
      <c r="AT1170" s="405"/>
      <c r="AU1170" s="405"/>
      <c r="AV1170" s="404"/>
      <c r="AW1170" s="405"/>
      <c r="AX1170" s="405"/>
      <c r="AY1170" s="405"/>
      <c r="AZ1170" s="404"/>
      <c r="BA1170" s="405"/>
      <c r="BB1170" s="405"/>
      <c r="BC1170" s="394"/>
      <c r="BD1170" s="394"/>
      <c r="BE1170" s="394"/>
      <c r="BG1170" s="2"/>
      <c r="BH1170" s="3"/>
      <c r="BI1170" s="3"/>
      <c r="BJ1170" s="3"/>
      <c r="BK1170" s="3"/>
      <c r="BL1170" s="3"/>
      <c r="BM1170" s="3"/>
      <c r="BN1170" s="3"/>
      <c r="BO1170" s="3"/>
      <c r="BP1170" s="3"/>
      <c r="BQ1170" s="3"/>
      <c r="BR1170" s="3"/>
      <c r="BS1170" s="3"/>
      <c r="BT1170" s="3"/>
      <c r="BU1170" s="3"/>
      <c r="BV1170" s="3"/>
      <c r="BW1170" s="3"/>
      <c r="BX1170" s="3"/>
      <c r="BY1170" s="3"/>
      <c r="BZ1170" s="3"/>
      <c r="CA1170" s="3"/>
      <c r="CB1170" s="3"/>
      <c r="CC1170" s="3"/>
      <c r="CD1170" s="3"/>
      <c r="CE1170" s="3"/>
      <c r="CF1170" s="3"/>
      <c r="CG1170" s="3"/>
      <c r="CH1170" s="3"/>
      <c r="CI1170" s="3"/>
      <c r="CJ1170" s="3"/>
      <c r="CK1170" s="3"/>
      <c r="CL1170" s="3"/>
      <c r="CM1170" s="3"/>
      <c r="CN1170" s="3"/>
      <c r="CO1170" s="3"/>
      <c r="CP1170" s="3"/>
      <c r="CQ1170" s="3"/>
      <c r="CR1170" s="3"/>
      <c r="CS1170" s="3"/>
      <c r="CT1170" s="3"/>
      <c r="CU1170" s="3"/>
      <c r="CV1170" s="3"/>
    </row>
    <row r="1171" spans="1:100" s="1" customFormat="1" x14ac:dyDescent="0.25">
      <c r="A1171" s="394"/>
      <c r="B1171" s="394"/>
      <c r="C1171" s="394"/>
      <c r="D1171" s="394"/>
      <c r="E1171" s="394"/>
      <c r="F1171" s="394"/>
      <c r="G1171" s="394"/>
      <c r="H1171" s="394"/>
      <c r="I1171" s="394"/>
      <c r="J1171" s="394"/>
      <c r="K1171" s="394"/>
      <c r="L1171" s="394"/>
      <c r="M1171" s="394"/>
      <c r="N1171" s="394"/>
      <c r="O1171" s="394"/>
      <c r="P1171" s="400"/>
      <c r="Q1171" s="394"/>
      <c r="R1171" s="394"/>
      <c r="S1171" s="394"/>
      <c r="T1171" s="394"/>
      <c r="U1171" s="394"/>
      <c r="V1171" s="394"/>
      <c r="W1171" s="394"/>
      <c r="X1171" s="394"/>
      <c r="Y1171" s="399"/>
      <c r="Z1171" s="394"/>
      <c r="AA1171" s="401"/>
      <c r="AB1171" s="401"/>
      <c r="AC1171" s="401"/>
      <c r="AD1171" s="401"/>
      <c r="AE1171" s="362"/>
      <c r="AF1171" s="405"/>
      <c r="AG1171" s="401"/>
      <c r="AH1171" s="405"/>
      <c r="AI1171" s="401"/>
      <c r="AJ1171" s="401"/>
      <c r="AK1171" s="394"/>
      <c r="AL1171" s="394"/>
      <c r="AM1171" s="394"/>
      <c r="AN1171" s="399"/>
      <c r="AO1171" s="394"/>
      <c r="AP1171" s="401"/>
      <c r="AQ1171" s="401"/>
      <c r="AR1171" s="401"/>
      <c r="AS1171" s="406"/>
      <c r="AT1171" s="405"/>
      <c r="AU1171" s="405"/>
      <c r="AV1171" s="404"/>
      <c r="AW1171" s="405"/>
      <c r="AX1171" s="405"/>
      <c r="AY1171" s="405"/>
      <c r="AZ1171" s="404"/>
      <c r="BA1171" s="405"/>
      <c r="BB1171" s="405"/>
      <c r="BC1171" s="394"/>
      <c r="BD1171" s="394"/>
      <c r="BE1171" s="394"/>
      <c r="BG1171" s="2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3"/>
      <c r="CH1171" s="3"/>
      <c r="CI1171" s="3"/>
      <c r="CJ1171" s="3"/>
      <c r="CK1171" s="3"/>
      <c r="CL1171" s="3"/>
      <c r="CM1171" s="3"/>
      <c r="CN1171" s="3"/>
      <c r="CO1171" s="3"/>
      <c r="CP1171" s="3"/>
      <c r="CQ1171" s="3"/>
      <c r="CR1171" s="3"/>
      <c r="CS1171" s="3"/>
      <c r="CT1171" s="3"/>
      <c r="CU1171" s="3"/>
      <c r="CV1171" s="3"/>
    </row>
    <row r="1172" spans="1:100" s="1" customFormat="1" x14ac:dyDescent="0.25">
      <c r="A1172" s="394"/>
      <c r="B1172" s="394"/>
      <c r="C1172" s="394"/>
      <c r="D1172" s="394"/>
      <c r="E1172" s="394"/>
      <c r="F1172" s="394"/>
      <c r="G1172" s="394"/>
      <c r="H1172" s="394"/>
      <c r="I1172" s="394"/>
      <c r="J1172" s="394"/>
      <c r="K1172" s="394"/>
      <c r="L1172" s="394"/>
      <c r="M1172" s="394"/>
      <c r="N1172" s="394"/>
      <c r="O1172" s="394"/>
      <c r="P1172" s="400"/>
      <c r="Q1172" s="394"/>
      <c r="R1172" s="394"/>
      <c r="S1172" s="394"/>
      <c r="T1172" s="394"/>
      <c r="U1172" s="394"/>
      <c r="V1172" s="394"/>
      <c r="W1172" s="394"/>
      <c r="X1172" s="394"/>
      <c r="Y1172" s="399"/>
      <c r="Z1172" s="394"/>
      <c r="AA1172" s="401"/>
      <c r="AB1172" s="401"/>
      <c r="AC1172" s="401"/>
      <c r="AD1172" s="401"/>
      <c r="AE1172" s="362"/>
      <c r="AF1172" s="405"/>
      <c r="AG1172" s="401"/>
      <c r="AH1172" s="405"/>
      <c r="AI1172" s="401"/>
      <c r="AJ1172" s="401"/>
      <c r="AK1172" s="394"/>
      <c r="AL1172" s="394"/>
      <c r="AM1172" s="394"/>
      <c r="AN1172" s="399"/>
      <c r="AO1172" s="394"/>
      <c r="AP1172" s="401"/>
      <c r="AQ1172" s="401"/>
      <c r="AR1172" s="401"/>
      <c r="AS1172" s="406"/>
      <c r="AT1172" s="405"/>
      <c r="AU1172" s="405"/>
      <c r="AV1172" s="404"/>
      <c r="AW1172" s="405"/>
      <c r="AX1172" s="405"/>
      <c r="AY1172" s="405"/>
      <c r="AZ1172" s="404"/>
      <c r="BA1172" s="405"/>
      <c r="BB1172" s="405"/>
      <c r="BC1172" s="394"/>
      <c r="BD1172" s="394"/>
      <c r="BE1172" s="394"/>
      <c r="BG1172" s="2"/>
      <c r="BH1172" s="3"/>
      <c r="BI1172" s="3"/>
      <c r="BJ1172" s="3"/>
      <c r="BK1172" s="3"/>
      <c r="BL1172" s="3"/>
      <c r="BM1172" s="3"/>
      <c r="BN1172" s="3"/>
      <c r="BO1172" s="3"/>
      <c r="BP1172" s="3"/>
      <c r="BQ1172" s="3"/>
      <c r="BR1172" s="3"/>
      <c r="BS1172" s="3"/>
      <c r="BT1172" s="3"/>
      <c r="BU1172" s="3"/>
      <c r="BV1172" s="3"/>
      <c r="BW1172" s="3"/>
      <c r="BX1172" s="3"/>
      <c r="BY1172" s="3"/>
      <c r="BZ1172" s="3"/>
      <c r="CA1172" s="3"/>
      <c r="CB1172" s="3"/>
      <c r="CC1172" s="3"/>
      <c r="CD1172" s="3"/>
      <c r="CE1172" s="3"/>
      <c r="CF1172" s="3"/>
      <c r="CG1172" s="3"/>
      <c r="CH1172" s="3"/>
      <c r="CI1172" s="3"/>
      <c r="CJ1172" s="3"/>
      <c r="CK1172" s="3"/>
      <c r="CL1172" s="3"/>
      <c r="CM1172" s="3"/>
      <c r="CN1172" s="3"/>
      <c r="CO1172" s="3"/>
      <c r="CP1172" s="3"/>
      <c r="CQ1172" s="3"/>
      <c r="CR1172" s="3"/>
      <c r="CS1172" s="3"/>
      <c r="CT1172" s="3"/>
      <c r="CU1172" s="3"/>
      <c r="CV1172" s="3"/>
    </row>
    <row r="1173" spans="1:100" s="1" customFormat="1" x14ac:dyDescent="0.25">
      <c r="A1173" s="394"/>
      <c r="B1173" s="394"/>
      <c r="C1173" s="394"/>
      <c r="D1173" s="394"/>
      <c r="E1173" s="394"/>
      <c r="F1173" s="394"/>
      <c r="G1173" s="394"/>
      <c r="H1173" s="394"/>
      <c r="I1173" s="394"/>
      <c r="J1173" s="394"/>
      <c r="K1173" s="394"/>
      <c r="L1173" s="394"/>
      <c r="M1173" s="394"/>
      <c r="N1173" s="394"/>
      <c r="O1173" s="394"/>
      <c r="P1173" s="400"/>
      <c r="Q1173" s="394"/>
      <c r="R1173" s="394"/>
      <c r="S1173" s="394"/>
      <c r="T1173" s="394"/>
      <c r="U1173" s="394"/>
      <c r="V1173" s="394"/>
      <c r="W1173" s="394"/>
      <c r="X1173" s="394"/>
      <c r="Y1173" s="399"/>
      <c r="Z1173" s="394"/>
      <c r="AA1173" s="401"/>
      <c r="AB1173" s="401"/>
      <c r="AC1173" s="401"/>
      <c r="AD1173" s="401"/>
      <c r="AE1173" s="362"/>
      <c r="AF1173" s="405"/>
      <c r="AG1173" s="401"/>
      <c r="AH1173" s="405"/>
      <c r="AI1173" s="401"/>
      <c r="AJ1173" s="401"/>
      <c r="AK1173" s="394"/>
      <c r="AL1173" s="394"/>
      <c r="AM1173" s="394"/>
      <c r="AN1173" s="399"/>
      <c r="AO1173" s="394"/>
      <c r="AP1173" s="401"/>
      <c r="AQ1173" s="401"/>
      <c r="AR1173" s="401"/>
      <c r="AS1173" s="406"/>
      <c r="AT1173" s="405"/>
      <c r="AU1173" s="405"/>
      <c r="AV1173" s="404"/>
      <c r="AW1173" s="405"/>
      <c r="AX1173" s="405"/>
      <c r="AY1173" s="405"/>
      <c r="AZ1173" s="404"/>
      <c r="BA1173" s="405"/>
      <c r="BB1173" s="405"/>
      <c r="BC1173" s="394"/>
      <c r="BD1173" s="394"/>
      <c r="BE1173" s="394"/>
      <c r="BG1173" s="2"/>
      <c r="BH1173" s="3"/>
      <c r="BI1173" s="3"/>
      <c r="BJ1173" s="3"/>
      <c r="BK1173" s="3"/>
      <c r="BL1173" s="3"/>
      <c r="BM1173" s="3"/>
      <c r="BN1173" s="3"/>
      <c r="BO1173" s="3"/>
      <c r="BP1173" s="3"/>
      <c r="BQ1173" s="3"/>
      <c r="BR1173" s="3"/>
      <c r="BS1173" s="3"/>
      <c r="BT1173" s="3"/>
      <c r="BU1173" s="3"/>
      <c r="BV1173" s="3"/>
      <c r="BW1173" s="3"/>
      <c r="BX1173" s="3"/>
      <c r="BY1173" s="3"/>
      <c r="BZ1173" s="3"/>
      <c r="CA1173" s="3"/>
      <c r="CB1173" s="3"/>
      <c r="CC1173" s="3"/>
      <c r="CD1173" s="3"/>
      <c r="CE1173" s="3"/>
      <c r="CF1173" s="3"/>
      <c r="CG1173" s="3"/>
      <c r="CH1173" s="3"/>
      <c r="CI1173" s="3"/>
      <c r="CJ1173" s="3"/>
      <c r="CK1173" s="3"/>
      <c r="CL1173" s="3"/>
      <c r="CM1173" s="3"/>
      <c r="CN1173" s="3"/>
      <c r="CO1173" s="3"/>
      <c r="CP1173" s="3"/>
      <c r="CQ1173" s="3"/>
      <c r="CR1173" s="3"/>
      <c r="CS1173" s="3"/>
      <c r="CT1173" s="3"/>
      <c r="CU1173" s="3"/>
      <c r="CV1173" s="3"/>
    </row>
    <row r="1174" spans="1:100" s="1" customFormat="1" x14ac:dyDescent="0.25">
      <c r="A1174" s="394"/>
      <c r="B1174" s="394"/>
      <c r="C1174" s="394"/>
      <c r="D1174" s="394"/>
      <c r="E1174" s="394"/>
      <c r="F1174" s="394"/>
      <c r="G1174" s="394"/>
      <c r="H1174" s="394"/>
      <c r="I1174" s="394"/>
      <c r="J1174" s="394"/>
      <c r="K1174" s="394"/>
      <c r="L1174" s="394"/>
      <c r="M1174" s="394"/>
      <c r="N1174" s="394"/>
      <c r="O1174" s="394"/>
      <c r="P1174" s="400"/>
      <c r="Q1174" s="394"/>
      <c r="R1174" s="394"/>
      <c r="S1174" s="394"/>
      <c r="T1174" s="394"/>
      <c r="U1174" s="394"/>
      <c r="V1174" s="394"/>
      <c r="W1174" s="394"/>
      <c r="X1174" s="394"/>
      <c r="Y1174" s="399"/>
      <c r="Z1174" s="394"/>
      <c r="AA1174" s="401"/>
      <c r="AB1174" s="401"/>
      <c r="AC1174" s="401"/>
      <c r="AD1174" s="401"/>
      <c r="AE1174" s="362"/>
      <c r="AF1174" s="405"/>
      <c r="AG1174" s="401"/>
      <c r="AH1174" s="405"/>
      <c r="AI1174" s="401"/>
      <c r="AJ1174" s="401"/>
      <c r="AK1174" s="394"/>
      <c r="AL1174" s="394"/>
      <c r="AM1174" s="394"/>
      <c r="AN1174" s="399"/>
      <c r="AO1174" s="394"/>
      <c r="AP1174" s="401"/>
      <c r="AQ1174" s="401"/>
      <c r="AR1174" s="401"/>
      <c r="AS1174" s="406"/>
      <c r="AT1174" s="405"/>
      <c r="AU1174" s="405"/>
      <c r="AV1174" s="404"/>
      <c r="AW1174" s="405"/>
      <c r="AX1174" s="405"/>
      <c r="AY1174" s="405"/>
      <c r="AZ1174" s="404"/>
      <c r="BA1174" s="405"/>
      <c r="BB1174" s="405"/>
      <c r="BC1174" s="394"/>
      <c r="BD1174" s="394"/>
      <c r="BE1174" s="394"/>
      <c r="BG1174" s="2"/>
      <c r="BH1174" s="3"/>
      <c r="BI1174" s="3"/>
      <c r="BJ1174" s="3"/>
      <c r="BK1174" s="3"/>
      <c r="BL1174" s="3"/>
      <c r="BM1174" s="3"/>
      <c r="BN1174" s="3"/>
      <c r="BO1174" s="3"/>
      <c r="BP1174" s="3"/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</row>
    <row r="1175" spans="1:100" s="1" customFormat="1" x14ac:dyDescent="0.25">
      <c r="A1175" s="394"/>
      <c r="B1175" s="394"/>
      <c r="C1175" s="394"/>
      <c r="D1175" s="394"/>
      <c r="E1175" s="394"/>
      <c r="F1175" s="394"/>
      <c r="G1175" s="394"/>
      <c r="H1175" s="394"/>
      <c r="I1175" s="394"/>
      <c r="J1175" s="394"/>
      <c r="K1175" s="394"/>
      <c r="L1175" s="394"/>
      <c r="M1175" s="394"/>
      <c r="N1175" s="394"/>
      <c r="O1175" s="394"/>
      <c r="P1175" s="400"/>
      <c r="Q1175" s="394"/>
      <c r="R1175" s="394"/>
      <c r="S1175" s="394"/>
      <c r="T1175" s="394"/>
      <c r="U1175" s="394"/>
      <c r="V1175" s="394"/>
      <c r="W1175" s="394"/>
      <c r="X1175" s="394"/>
      <c r="Y1175" s="399"/>
      <c r="Z1175" s="394"/>
      <c r="AA1175" s="401"/>
      <c r="AB1175" s="401"/>
      <c r="AC1175" s="401"/>
      <c r="AD1175" s="401"/>
      <c r="AE1175" s="362"/>
      <c r="AF1175" s="405"/>
      <c r="AG1175" s="401"/>
      <c r="AH1175" s="405"/>
      <c r="AI1175" s="401"/>
      <c r="AJ1175" s="401"/>
      <c r="AK1175" s="394"/>
      <c r="AL1175" s="394"/>
      <c r="AM1175" s="394"/>
      <c r="AN1175" s="399"/>
      <c r="AO1175" s="394"/>
      <c r="AP1175" s="401"/>
      <c r="AQ1175" s="401"/>
      <c r="AR1175" s="401"/>
      <c r="AS1175" s="406"/>
      <c r="AT1175" s="405"/>
      <c r="AU1175" s="405"/>
      <c r="AV1175" s="404"/>
      <c r="AW1175" s="405"/>
      <c r="AX1175" s="405"/>
      <c r="AY1175" s="405"/>
      <c r="AZ1175" s="404"/>
      <c r="BA1175" s="405"/>
      <c r="BB1175" s="405"/>
      <c r="BC1175" s="394"/>
      <c r="BD1175" s="394"/>
      <c r="BE1175" s="394"/>
      <c r="BG1175" s="2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3"/>
      <c r="CH1175" s="3"/>
      <c r="CI1175" s="3"/>
      <c r="CJ1175" s="3"/>
      <c r="CK1175" s="3"/>
      <c r="CL1175" s="3"/>
      <c r="CM1175" s="3"/>
      <c r="CN1175" s="3"/>
      <c r="CO1175" s="3"/>
      <c r="CP1175" s="3"/>
      <c r="CQ1175" s="3"/>
      <c r="CR1175" s="3"/>
      <c r="CS1175" s="3"/>
      <c r="CT1175" s="3"/>
      <c r="CU1175" s="3"/>
      <c r="CV1175" s="3"/>
    </row>
    <row r="1176" spans="1:100" s="1" customFormat="1" x14ac:dyDescent="0.25">
      <c r="A1176" s="394"/>
      <c r="B1176" s="394"/>
      <c r="C1176" s="394"/>
      <c r="D1176" s="394"/>
      <c r="E1176" s="394"/>
      <c r="F1176" s="394"/>
      <c r="G1176" s="394"/>
      <c r="H1176" s="394"/>
      <c r="I1176" s="394"/>
      <c r="J1176" s="394"/>
      <c r="K1176" s="394"/>
      <c r="L1176" s="394"/>
      <c r="M1176" s="394"/>
      <c r="N1176" s="394"/>
      <c r="O1176" s="394"/>
      <c r="P1176" s="400"/>
      <c r="Q1176" s="394"/>
      <c r="R1176" s="394"/>
      <c r="S1176" s="394"/>
      <c r="T1176" s="394"/>
      <c r="U1176" s="394"/>
      <c r="V1176" s="394"/>
      <c r="W1176" s="394"/>
      <c r="X1176" s="394"/>
      <c r="Y1176" s="399"/>
      <c r="Z1176" s="394"/>
      <c r="AA1176" s="401"/>
      <c r="AB1176" s="401"/>
      <c r="AC1176" s="401"/>
      <c r="AD1176" s="401"/>
      <c r="AE1176" s="362"/>
      <c r="AF1176" s="405"/>
      <c r="AG1176" s="401"/>
      <c r="AH1176" s="405"/>
      <c r="AI1176" s="401"/>
      <c r="AJ1176" s="401"/>
      <c r="AK1176" s="394"/>
      <c r="AL1176" s="394"/>
      <c r="AM1176" s="394"/>
      <c r="AN1176" s="399"/>
      <c r="AO1176" s="394"/>
      <c r="AP1176" s="401"/>
      <c r="AQ1176" s="401"/>
      <c r="AR1176" s="401"/>
      <c r="AS1176" s="406"/>
      <c r="AT1176" s="405"/>
      <c r="AU1176" s="405"/>
      <c r="AV1176" s="404"/>
      <c r="AW1176" s="405"/>
      <c r="AX1176" s="405"/>
      <c r="AY1176" s="405"/>
      <c r="AZ1176" s="404"/>
      <c r="BA1176" s="405"/>
      <c r="BB1176" s="405"/>
      <c r="BC1176" s="394"/>
      <c r="BD1176" s="394"/>
      <c r="BE1176" s="394"/>
      <c r="BG1176" s="2"/>
      <c r="BH1176" s="3"/>
      <c r="BI1176" s="3"/>
      <c r="BJ1176" s="3"/>
      <c r="BK1176" s="3"/>
      <c r="BL1176" s="3"/>
      <c r="BM1176" s="3"/>
      <c r="BN1176" s="3"/>
      <c r="BO1176" s="3"/>
      <c r="BP1176" s="3"/>
      <c r="BQ1176" s="3"/>
      <c r="BR1176" s="3"/>
      <c r="BS1176" s="3"/>
      <c r="BT1176" s="3"/>
      <c r="BU1176" s="3"/>
      <c r="BV1176" s="3"/>
      <c r="BW1176" s="3"/>
      <c r="BX1176" s="3"/>
      <c r="BY1176" s="3"/>
      <c r="BZ1176" s="3"/>
      <c r="CA1176" s="3"/>
      <c r="CB1176" s="3"/>
      <c r="CC1176" s="3"/>
      <c r="CD1176" s="3"/>
      <c r="CE1176" s="3"/>
      <c r="CF1176" s="3"/>
      <c r="CG1176" s="3"/>
      <c r="CH1176" s="3"/>
      <c r="CI1176" s="3"/>
      <c r="CJ1176" s="3"/>
      <c r="CK1176" s="3"/>
      <c r="CL1176" s="3"/>
      <c r="CM1176" s="3"/>
      <c r="CN1176" s="3"/>
      <c r="CO1176" s="3"/>
      <c r="CP1176" s="3"/>
      <c r="CQ1176" s="3"/>
      <c r="CR1176" s="3"/>
      <c r="CS1176" s="3"/>
      <c r="CT1176" s="3"/>
      <c r="CU1176" s="3"/>
      <c r="CV1176" s="3"/>
    </row>
    <row r="1177" spans="1:100" s="1" customFormat="1" x14ac:dyDescent="0.25">
      <c r="A1177" s="394"/>
      <c r="B1177" s="394"/>
      <c r="C1177" s="394"/>
      <c r="D1177" s="394"/>
      <c r="E1177" s="394"/>
      <c r="F1177" s="394"/>
      <c r="G1177" s="394"/>
      <c r="H1177" s="394"/>
      <c r="I1177" s="394"/>
      <c r="J1177" s="394"/>
      <c r="K1177" s="394"/>
      <c r="L1177" s="394"/>
      <c r="M1177" s="394"/>
      <c r="N1177" s="394"/>
      <c r="O1177" s="394"/>
      <c r="P1177" s="400"/>
      <c r="Q1177" s="394"/>
      <c r="R1177" s="394"/>
      <c r="S1177" s="394"/>
      <c r="T1177" s="394"/>
      <c r="U1177" s="394"/>
      <c r="V1177" s="394"/>
      <c r="W1177" s="394"/>
      <c r="X1177" s="394"/>
      <c r="Y1177" s="399"/>
      <c r="Z1177" s="394"/>
      <c r="AA1177" s="401"/>
      <c r="AB1177" s="401"/>
      <c r="AC1177" s="401"/>
      <c r="AD1177" s="401"/>
      <c r="AE1177" s="362"/>
      <c r="AF1177" s="405"/>
      <c r="AG1177" s="401"/>
      <c r="AH1177" s="405"/>
      <c r="AI1177" s="401"/>
      <c r="AJ1177" s="401"/>
      <c r="AK1177" s="394"/>
      <c r="AL1177" s="394"/>
      <c r="AM1177" s="394"/>
      <c r="AN1177" s="399"/>
      <c r="AO1177" s="394"/>
      <c r="AP1177" s="401"/>
      <c r="AQ1177" s="401"/>
      <c r="AR1177" s="401"/>
      <c r="AS1177" s="406"/>
      <c r="AT1177" s="405"/>
      <c r="AU1177" s="405"/>
      <c r="AV1177" s="404"/>
      <c r="AW1177" s="405"/>
      <c r="AX1177" s="405"/>
      <c r="AY1177" s="405"/>
      <c r="AZ1177" s="404"/>
      <c r="BA1177" s="405"/>
      <c r="BB1177" s="405"/>
      <c r="BC1177" s="394"/>
      <c r="BD1177" s="394"/>
      <c r="BE1177" s="394"/>
      <c r="BG1177" s="2"/>
      <c r="BH1177" s="3"/>
      <c r="BI1177" s="3"/>
      <c r="BJ1177" s="3"/>
      <c r="BK1177" s="3"/>
      <c r="BL1177" s="3"/>
      <c r="BM1177" s="3"/>
      <c r="BN1177" s="3"/>
      <c r="BO1177" s="3"/>
      <c r="BP1177" s="3"/>
      <c r="BQ1177" s="3"/>
      <c r="BR1177" s="3"/>
      <c r="BS1177" s="3"/>
      <c r="BT1177" s="3"/>
      <c r="BU1177" s="3"/>
      <c r="BV1177" s="3"/>
      <c r="BW1177" s="3"/>
      <c r="BX1177" s="3"/>
      <c r="BY1177" s="3"/>
      <c r="BZ1177" s="3"/>
      <c r="CA1177" s="3"/>
      <c r="CB1177" s="3"/>
      <c r="CC1177" s="3"/>
      <c r="CD1177" s="3"/>
      <c r="CE1177" s="3"/>
      <c r="CF1177" s="3"/>
      <c r="CG1177" s="3"/>
      <c r="CH1177" s="3"/>
      <c r="CI1177" s="3"/>
      <c r="CJ1177" s="3"/>
      <c r="CK1177" s="3"/>
      <c r="CL1177" s="3"/>
      <c r="CM1177" s="3"/>
      <c r="CN1177" s="3"/>
      <c r="CO1177" s="3"/>
      <c r="CP1177" s="3"/>
      <c r="CQ1177" s="3"/>
      <c r="CR1177" s="3"/>
      <c r="CS1177" s="3"/>
      <c r="CT1177" s="3"/>
      <c r="CU1177" s="3"/>
      <c r="CV1177" s="3"/>
    </row>
    <row r="1178" spans="1:100" s="1" customFormat="1" x14ac:dyDescent="0.25">
      <c r="A1178" s="394"/>
      <c r="B1178" s="394"/>
      <c r="C1178" s="394"/>
      <c r="D1178" s="394"/>
      <c r="E1178" s="394"/>
      <c r="F1178" s="394"/>
      <c r="G1178" s="394"/>
      <c r="H1178" s="394"/>
      <c r="I1178" s="394"/>
      <c r="J1178" s="394"/>
      <c r="K1178" s="394"/>
      <c r="L1178" s="394"/>
      <c r="M1178" s="394"/>
      <c r="N1178" s="394"/>
      <c r="O1178" s="394"/>
      <c r="P1178" s="400"/>
      <c r="Q1178" s="394"/>
      <c r="R1178" s="394"/>
      <c r="S1178" s="394"/>
      <c r="T1178" s="394"/>
      <c r="U1178" s="394"/>
      <c r="V1178" s="394"/>
      <c r="W1178" s="394"/>
      <c r="X1178" s="394"/>
      <c r="Y1178" s="399"/>
      <c r="Z1178" s="394"/>
      <c r="AA1178" s="401"/>
      <c r="AB1178" s="401"/>
      <c r="AC1178" s="401"/>
      <c r="AD1178" s="401"/>
      <c r="AE1178" s="362"/>
      <c r="AF1178" s="405"/>
      <c r="AG1178" s="401"/>
      <c r="AH1178" s="405"/>
      <c r="AI1178" s="401"/>
      <c r="AJ1178" s="401"/>
      <c r="AK1178" s="394"/>
      <c r="AL1178" s="394"/>
      <c r="AM1178" s="394"/>
      <c r="AN1178" s="399"/>
      <c r="AO1178" s="394"/>
      <c r="AP1178" s="401"/>
      <c r="AQ1178" s="401"/>
      <c r="AR1178" s="401"/>
      <c r="AS1178" s="406"/>
      <c r="AT1178" s="405"/>
      <c r="AU1178" s="405"/>
      <c r="AV1178" s="404"/>
      <c r="AW1178" s="405"/>
      <c r="AX1178" s="405"/>
      <c r="AY1178" s="405"/>
      <c r="AZ1178" s="404"/>
      <c r="BA1178" s="405"/>
      <c r="BB1178" s="405"/>
      <c r="BC1178" s="394"/>
      <c r="BD1178" s="394"/>
      <c r="BE1178" s="394"/>
      <c r="BG1178" s="2"/>
      <c r="BH1178" s="3"/>
      <c r="BI1178" s="3"/>
      <c r="BJ1178" s="3"/>
      <c r="BK1178" s="3"/>
      <c r="BL1178" s="3"/>
      <c r="BM1178" s="3"/>
      <c r="BN1178" s="3"/>
      <c r="BO1178" s="3"/>
      <c r="BP1178" s="3"/>
      <c r="BQ1178" s="3"/>
      <c r="BR1178" s="3"/>
      <c r="BS1178" s="3"/>
      <c r="BT1178" s="3"/>
      <c r="BU1178" s="3"/>
      <c r="BV1178" s="3"/>
      <c r="BW1178" s="3"/>
      <c r="BX1178" s="3"/>
      <c r="BY1178" s="3"/>
      <c r="BZ1178" s="3"/>
      <c r="CA1178" s="3"/>
      <c r="CB1178" s="3"/>
      <c r="CC1178" s="3"/>
      <c r="CD1178" s="3"/>
      <c r="CE1178" s="3"/>
      <c r="CF1178" s="3"/>
      <c r="CG1178" s="3"/>
      <c r="CH1178" s="3"/>
      <c r="CI1178" s="3"/>
      <c r="CJ1178" s="3"/>
      <c r="CK1178" s="3"/>
      <c r="CL1178" s="3"/>
      <c r="CM1178" s="3"/>
      <c r="CN1178" s="3"/>
      <c r="CO1178" s="3"/>
      <c r="CP1178" s="3"/>
      <c r="CQ1178" s="3"/>
      <c r="CR1178" s="3"/>
      <c r="CS1178" s="3"/>
      <c r="CT1178" s="3"/>
      <c r="CU1178" s="3"/>
      <c r="CV1178" s="3"/>
    </row>
    <row r="1179" spans="1:100" s="1" customFormat="1" x14ac:dyDescent="0.25">
      <c r="A1179" s="394"/>
      <c r="B1179" s="394"/>
      <c r="C1179" s="394"/>
      <c r="D1179" s="394"/>
      <c r="E1179" s="394"/>
      <c r="F1179" s="394"/>
      <c r="G1179" s="394"/>
      <c r="H1179" s="394"/>
      <c r="I1179" s="394"/>
      <c r="J1179" s="394"/>
      <c r="K1179" s="394"/>
      <c r="L1179" s="394"/>
      <c r="M1179" s="394"/>
      <c r="N1179" s="394"/>
      <c r="O1179" s="394"/>
      <c r="P1179" s="400"/>
      <c r="Q1179" s="394"/>
      <c r="R1179" s="394"/>
      <c r="S1179" s="394"/>
      <c r="T1179" s="394"/>
      <c r="U1179" s="394"/>
      <c r="V1179" s="394"/>
      <c r="W1179" s="394"/>
      <c r="X1179" s="394"/>
      <c r="Y1179" s="399"/>
      <c r="Z1179" s="394"/>
      <c r="AA1179" s="401"/>
      <c r="AB1179" s="401"/>
      <c r="AC1179" s="401"/>
      <c r="AD1179" s="401"/>
      <c r="AE1179" s="362"/>
      <c r="AF1179" s="405"/>
      <c r="AG1179" s="401"/>
      <c r="AH1179" s="405"/>
      <c r="AI1179" s="401"/>
      <c r="AJ1179" s="401"/>
      <c r="AK1179" s="394"/>
      <c r="AL1179" s="394"/>
      <c r="AM1179" s="394"/>
      <c r="AN1179" s="399"/>
      <c r="AO1179" s="394"/>
      <c r="AP1179" s="401"/>
      <c r="AQ1179" s="401"/>
      <c r="AR1179" s="401"/>
      <c r="AS1179" s="406"/>
      <c r="AT1179" s="405"/>
      <c r="AU1179" s="405"/>
      <c r="AV1179" s="404"/>
      <c r="AW1179" s="405"/>
      <c r="AX1179" s="405"/>
      <c r="AY1179" s="405"/>
      <c r="AZ1179" s="404"/>
      <c r="BA1179" s="405"/>
      <c r="BB1179" s="405"/>
      <c r="BC1179" s="394"/>
      <c r="BD1179" s="394"/>
      <c r="BE1179" s="394"/>
      <c r="BG1179" s="2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3"/>
      <c r="CO1179" s="3"/>
      <c r="CP1179" s="3"/>
      <c r="CQ1179" s="3"/>
      <c r="CR1179" s="3"/>
      <c r="CS1179" s="3"/>
      <c r="CT1179" s="3"/>
      <c r="CU1179" s="3"/>
      <c r="CV1179" s="3"/>
    </row>
    <row r="1180" spans="1:100" s="1" customFormat="1" x14ac:dyDescent="0.25">
      <c r="A1180" s="394"/>
      <c r="B1180" s="394"/>
      <c r="C1180" s="394"/>
      <c r="D1180" s="394"/>
      <c r="E1180" s="394"/>
      <c r="F1180" s="394"/>
      <c r="G1180" s="394"/>
      <c r="H1180" s="394"/>
      <c r="I1180" s="394"/>
      <c r="J1180" s="394"/>
      <c r="K1180" s="394"/>
      <c r="L1180" s="394"/>
      <c r="M1180" s="394"/>
      <c r="N1180" s="394"/>
      <c r="O1180" s="394"/>
      <c r="P1180" s="400"/>
      <c r="Q1180" s="394"/>
      <c r="R1180" s="394"/>
      <c r="S1180" s="394"/>
      <c r="T1180" s="394"/>
      <c r="U1180" s="394"/>
      <c r="V1180" s="394"/>
      <c r="W1180" s="394"/>
      <c r="X1180" s="394"/>
      <c r="Y1180" s="399"/>
      <c r="Z1180" s="394"/>
      <c r="AA1180" s="401"/>
      <c r="AB1180" s="401"/>
      <c r="AC1180" s="401"/>
      <c r="AD1180" s="401"/>
      <c r="AE1180" s="362"/>
      <c r="AF1180" s="405"/>
      <c r="AG1180" s="401"/>
      <c r="AH1180" s="405"/>
      <c r="AI1180" s="401"/>
      <c r="AJ1180" s="401"/>
      <c r="AK1180" s="394"/>
      <c r="AL1180" s="394"/>
      <c r="AM1180" s="394"/>
      <c r="AN1180" s="399"/>
      <c r="AO1180" s="394"/>
      <c r="AP1180" s="401"/>
      <c r="AQ1180" s="401"/>
      <c r="AR1180" s="401"/>
      <c r="AS1180" s="406"/>
      <c r="AT1180" s="405"/>
      <c r="AU1180" s="405"/>
      <c r="AV1180" s="404"/>
      <c r="AW1180" s="405"/>
      <c r="AX1180" s="405"/>
      <c r="AY1180" s="405"/>
      <c r="AZ1180" s="404"/>
      <c r="BA1180" s="405"/>
      <c r="BB1180" s="405"/>
      <c r="BC1180" s="394"/>
      <c r="BD1180" s="394"/>
      <c r="BE1180" s="394"/>
      <c r="BG1180" s="2"/>
      <c r="BH1180" s="3"/>
      <c r="BI1180" s="3"/>
      <c r="BJ1180" s="3"/>
      <c r="BK1180" s="3"/>
      <c r="BL1180" s="3"/>
      <c r="BM1180" s="3"/>
      <c r="BN1180" s="3"/>
      <c r="BO1180" s="3"/>
      <c r="BP1180" s="3"/>
      <c r="BQ1180" s="3"/>
      <c r="BR1180" s="3"/>
      <c r="BS1180" s="3"/>
      <c r="BT1180" s="3"/>
      <c r="BU1180" s="3"/>
      <c r="BV1180" s="3"/>
      <c r="BW1180" s="3"/>
      <c r="BX1180" s="3"/>
      <c r="BY1180" s="3"/>
      <c r="BZ1180" s="3"/>
      <c r="CA1180" s="3"/>
      <c r="CB1180" s="3"/>
      <c r="CC1180" s="3"/>
      <c r="CD1180" s="3"/>
      <c r="CE1180" s="3"/>
      <c r="CF1180" s="3"/>
      <c r="CG1180" s="3"/>
      <c r="CH1180" s="3"/>
      <c r="CI1180" s="3"/>
      <c r="CJ1180" s="3"/>
      <c r="CK1180" s="3"/>
      <c r="CL1180" s="3"/>
      <c r="CM1180" s="3"/>
      <c r="CN1180" s="3"/>
      <c r="CO1180" s="3"/>
      <c r="CP1180" s="3"/>
      <c r="CQ1180" s="3"/>
      <c r="CR1180" s="3"/>
      <c r="CS1180" s="3"/>
      <c r="CT1180" s="3"/>
      <c r="CU1180" s="3"/>
      <c r="CV1180" s="3"/>
    </row>
    <row r="1181" spans="1:100" s="1" customFormat="1" x14ac:dyDescent="0.25">
      <c r="A1181" s="394"/>
      <c r="B1181" s="394"/>
      <c r="C1181" s="394"/>
      <c r="D1181" s="394"/>
      <c r="E1181" s="394"/>
      <c r="F1181" s="394"/>
      <c r="G1181" s="394"/>
      <c r="H1181" s="394"/>
      <c r="I1181" s="394"/>
      <c r="J1181" s="394"/>
      <c r="K1181" s="394"/>
      <c r="L1181" s="394"/>
      <c r="M1181" s="394"/>
      <c r="N1181" s="394"/>
      <c r="O1181" s="394"/>
      <c r="P1181" s="400"/>
      <c r="Q1181" s="394"/>
      <c r="R1181" s="394"/>
      <c r="S1181" s="394"/>
      <c r="T1181" s="394"/>
      <c r="U1181" s="394"/>
      <c r="V1181" s="394"/>
      <c r="W1181" s="394"/>
      <c r="X1181" s="394"/>
      <c r="Y1181" s="399"/>
      <c r="Z1181" s="394"/>
      <c r="AA1181" s="401"/>
      <c r="AB1181" s="401"/>
      <c r="AC1181" s="401"/>
      <c r="AD1181" s="401"/>
      <c r="AE1181" s="362"/>
      <c r="AF1181" s="405"/>
      <c r="AG1181" s="401"/>
      <c r="AH1181" s="405"/>
      <c r="AI1181" s="401"/>
      <c r="AJ1181" s="401"/>
      <c r="AK1181" s="394"/>
      <c r="AL1181" s="394"/>
      <c r="AM1181" s="394"/>
      <c r="AN1181" s="399"/>
      <c r="AO1181" s="394"/>
      <c r="AP1181" s="401"/>
      <c r="AQ1181" s="401"/>
      <c r="AR1181" s="401"/>
      <c r="AS1181" s="406"/>
      <c r="AT1181" s="405"/>
      <c r="AU1181" s="405"/>
      <c r="AV1181" s="404"/>
      <c r="AW1181" s="405"/>
      <c r="AX1181" s="405"/>
      <c r="AY1181" s="405"/>
      <c r="AZ1181" s="404"/>
      <c r="BA1181" s="405"/>
      <c r="BB1181" s="405"/>
      <c r="BC1181" s="394"/>
      <c r="BD1181" s="394"/>
      <c r="BE1181" s="394"/>
      <c r="BG1181" s="2"/>
      <c r="BH1181" s="3"/>
      <c r="BI1181" s="3"/>
      <c r="BJ1181" s="3"/>
      <c r="BK1181" s="3"/>
      <c r="BL1181" s="3"/>
      <c r="BM1181" s="3"/>
      <c r="BN1181" s="3"/>
      <c r="BO1181" s="3"/>
      <c r="BP1181" s="3"/>
      <c r="BQ1181" s="3"/>
      <c r="BR1181" s="3"/>
      <c r="BS1181" s="3"/>
      <c r="BT1181" s="3"/>
      <c r="BU1181" s="3"/>
      <c r="BV1181" s="3"/>
      <c r="BW1181" s="3"/>
      <c r="BX1181" s="3"/>
      <c r="BY1181" s="3"/>
      <c r="BZ1181" s="3"/>
      <c r="CA1181" s="3"/>
      <c r="CB1181" s="3"/>
      <c r="CC1181" s="3"/>
      <c r="CD1181" s="3"/>
      <c r="CE1181" s="3"/>
      <c r="CF1181" s="3"/>
      <c r="CG1181" s="3"/>
      <c r="CH1181" s="3"/>
      <c r="CI1181" s="3"/>
      <c r="CJ1181" s="3"/>
      <c r="CK1181" s="3"/>
      <c r="CL1181" s="3"/>
      <c r="CM1181" s="3"/>
      <c r="CN1181" s="3"/>
      <c r="CO1181" s="3"/>
      <c r="CP1181" s="3"/>
      <c r="CQ1181" s="3"/>
      <c r="CR1181" s="3"/>
      <c r="CS1181" s="3"/>
      <c r="CT1181" s="3"/>
      <c r="CU1181" s="3"/>
      <c r="CV1181" s="3"/>
    </row>
    <row r="1182" spans="1:100" s="1" customFormat="1" x14ac:dyDescent="0.25">
      <c r="A1182" s="394"/>
      <c r="B1182" s="394"/>
      <c r="C1182" s="394"/>
      <c r="D1182" s="394"/>
      <c r="E1182" s="394"/>
      <c r="F1182" s="394"/>
      <c r="G1182" s="394"/>
      <c r="H1182" s="394"/>
      <c r="I1182" s="394"/>
      <c r="J1182" s="394"/>
      <c r="K1182" s="394"/>
      <c r="L1182" s="394"/>
      <c r="M1182" s="394"/>
      <c r="N1182" s="394"/>
      <c r="O1182" s="394"/>
      <c r="P1182" s="400"/>
      <c r="Q1182" s="394"/>
      <c r="R1182" s="394"/>
      <c r="S1182" s="394"/>
      <c r="T1182" s="394"/>
      <c r="U1182" s="394"/>
      <c r="V1182" s="394"/>
      <c r="W1182" s="394"/>
      <c r="X1182" s="394"/>
      <c r="Y1182" s="399"/>
      <c r="Z1182" s="394"/>
      <c r="AA1182" s="401"/>
      <c r="AB1182" s="401"/>
      <c r="AC1182" s="401"/>
      <c r="AD1182" s="401"/>
      <c r="AE1182" s="362"/>
      <c r="AF1182" s="405"/>
      <c r="AG1182" s="401"/>
      <c r="AH1182" s="405"/>
      <c r="AI1182" s="401"/>
      <c r="AJ1182" s="401"/>
      <c r="AK1182" s="394"/>
      <c r="AL1182" s="394"/>
      <c r="AM1182" s="394"/>
      <c r="AN1182" s="399"/>
      <c r="AO1182" s="394"/>
      <c r="AP1182" s="401"/>
      <c r="AQ1182" s="401"/>
      <c r="AR1182" s="401"/>
      <c r="AS1182" s="406"/>
      <c r="AT1182" s="405"/>
      <c r="AU1182" s="405"/>
      <c r="AV1182" s="404"/>
      <c r="AW1182" s="405"/>
      <c r="AX1182" s="405"/>
      <c r="AY1182" s="405"/>
      <c r="AZ1182" s="404"/>
      <c r="BA1182" s="405"/>
      <c r="BB1182" s="405"/>
      <c r="BC1182" s="394"/>
      <c r="BD1182" s="394"/>
      <c r="BE1182" s="394"/>
      <c r="BG1182" s="2"/>
      <c r="BH1182" s="3"/>
      <c r="BI1182" s="3"/>
      <c r="BJ1182" s="3"/>
      <c r="BK1182" s="3"/>
      <c r="BL1182" s="3"/>
      <c r="BM1182" s="3"/>
      <c r="BN1182" s="3"/>
      <c r="BO1182" s="3"/>
      <c r="BP1182" s="3"/>
      <c r="BQ1182" s="3"/>
      <c r="BR1182" s="3"/>
      <c r="BS1182" s="3"/>
      <c r="BT1182" s="3"/>
      <c r="BU1182" s="3"/>
      <c r="BV1182" s="3"/>
      <c r="BW1182" s="3"/>
      <c r="BX1182" s="3"/>
      <c r="BY1182" s="3"/>
      <c r="BZ1182" s="3"/>
      <c r="CA1182" s="3"/>
      <c r="CB1182" s="3"/>
      <c r="CC1182" s="3"/>
      <c r="CD1182" s="3"/>
      <c r="CE1182" s="3"/>
      <c r="CF1182" s="3"/>
      <c r="CG1182" s="3"/>
      <c r="CH1182" s="3"/>
      <c r="CI1182" s="3"/>
      <c r="CJ1182" s="3"/>
      <c r="CK1182" s="3"/>
      <c r="CL1182" s="3"/>
      <c r="CM1182" s="3"/>
      <c r="CN1182" s="3"/>
      <c r="CO1182" s="3"/>
      <c r="CP1182" s="3"/>
      <c r="CQ1182" s="3"/>
      <c r="CR1182" s="3"/>
      <c r="CS1182" s="3"/>
      <c r="CT1182" s="3"/>
      <c r="CU1182" s="3"/>
      <c r="CV1182" s="3"/>
    </row>
    <row r="1183" spans="1:100" s="1" customFormat="1" x14ac:dyDescent="0.25">
      <c r="A1183" s="394"/>
      <c r="B1183" s="394"/>
      <c r="C1183" s="394"/>
      <c r="D1183" s="394"/>
      <c r="E1183" s="394"/>
      <c r="F1183" s="394"/>
      <c r="G1183" s="394"/>
      <c r="H1183" s="394"/>
      <c r="I1183" s="394"/>
      <c r="J1183" s="394"/>
      <c r="K1183" s="394"/>
      <c r="L1183" s="394"/>
      <c r="M1183" s="394"/>
      <c r="N1183" s="394"/>
      <c r="O1183" s="394"/>
      <c r="P1183" s="400"/>
      <c r="Q1183" s="394"/>
      <c r="R1183" s="394"/>
      <c r="S1183" s="394"/>
      <c r="T1183" s="394"/>
      <c r="U1183" s="394"/>
      <c r="V1183" s="394"/>
      <c r="W1183" s="394"/>
      <c r="X1183" s="394"/>
      <c r="Y1183" s="399"/>
      <c r="Z1183" s="394"/>
      <c r="AA1183" s="401"/>
      <c r="AB1183" s="401"/>
      <c r="AC1183" s="401"/>
      <c r="AD1183" s="401"/>
      <c r="AE1183" s="362"/>
      <c r="AF1183" s="405"/>
      <c r="AG1183" s="401"/>
      <c r="AH1183" s="405"/>
      <c r="AI1183" s="401"/>
      <c r="AJ1183" s="401"/>
      <c r="AK1183" s="394"/>
      <c r="AL1183" s="394"/>
      <c r="AM1183" s="394"/>
      <c r="AN1183" s="399"/>
      <c r="AO1183" s="394"/>
      <c r="AP1183" s="401"/>
      <c r="AQ1183" s="401"/>
      <c r="AR1183" s="401"/>
      <c r="AS1183" s="406"/>
      <c r="AT1183" s="405"/>
      <c r="AU1183" s="405"/>
      <c r="AV1183" s="404"/>
      <c r="AW1183" s="405"/>
      <c r="AX1183" s="405"/>
      <c r="AY1183" s="405"/>
      <c r="AZ1183" s="404"/>
      <c r="BA1183" s="405"/>
      <c r="BB1183" s="405"/>
      <c r="BC1183" s="394"/>
      <c r="BD1183" s="394"/>
      <c r="BE1183" s="394"/>
      <c r="BG1183" s="2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3"/>
      <c r="CO1183" s="3"/>
      <c r="CP1183" s="3"/>
      <c r="CQ1183" s="3"/>
      <c r="CR1183" s="3"/>
      <c r="CS1183" s="3"/>
      <c r="CT1183" s="3"/>
      <c r="CU1183" s="3"/>
      <c r="CV1183" s="3"/>
    </row>
    <row r="1184" spans="1:100" s="1" customFormat="1" x14ac:dyDescent="0.25">
      <c r="A1184" s="394"/>
      <c r="B1184" s="394"/>
      <c r="C1184" s="394"/>
      <c r="D1184" s="394"/>
      <c r="E1184" s="394"/>
      <c r="F1184" s="394"/>
      <c r="G1184" s="394"/>
      <c r="H1184" s="394"/>
      <c r="I1184" s="394"/>
      <c r="J1184" s="394"/>
      <c r="K1184" s="394"/>
      <c r="L1184" s="394"/>
      <c r="M1184" s="394"/>
      <c r="N1184" s="394"/>
      <c r="O1184" s="394"/>
      <c r="P1184" s="400"/>
      <c r="Q1184" s="394"/>
      <c r="R1184" s="394"/>
      <c r="S1184" s="394"/>
      <c r="T1184" s="394"/>
      <c r="U1184" s="394"/>
      <c r="V1184" s="394"/>
      <c r="W1184" s="394"/>
      <c r="X1184" s="394"/>
      <c r="Y1184" s="399"/>
      <c r="Z1184" s="394"/>
      <c r="AA1184" s="401"/>
      <c r="AB1184" s="401"/>
      <c r="AC1184" s="401"/>
      <c r="AD1184" s="401"/>
      <c r="AE1184" s="362"/>
      <c r="AF1184" s="405"/>
      <c r="AG1184" s="401"/>
      <c r="AH1184" s="405"/>
      <c r="AI1184" s="401"/>
      <c r="AJ1184" s="401"/>
      <c r="AK1184" s="394"/>
      <c r="AL1184" s="394"/>
      <c r="AM1184" s="394"/>
      <c r="AN1184" s="399"/>
      <c r="AO1184" s="394"/>
      <c r="AP1184" s="401"/>
      <c r="AQ1184" s="401"/>
      <c r="AR1184" s="401"/>
      <c r="AS1184" s="406"/>
      <c r="AT1184" s="405"/>
      <c r="AU1184" s="405"/>
      <c r="AV1184" s="404"/>
      <c r="AW1184" s="405"/>
      <c r="AX1184" s="405"/>
      <c r="AY1184" s="405"/>
      <c r="AZ1184" s="404"/>
      <c r="BA1184" s="405"/>
      <c r="BB1184" s="405"/>
      <c r="BC1184" s="394"/>
      <c r="BD1184" s="394"/>
      <c r="BE1184" s="394"/>
      <c r="BG1184" s="2"/>
      <c r="BH1184" s="3"/>
      <c r="BI1184" s="3"/>
      <c r="BJ1184" s="3"/>
      <c r="BK1184" s="3"/>
      <c r="BL1184" s="3"/>
      <c r="BM1184" s="3"/>
      <c r="BN1184" s="3"/>
      <c r="BO1184" s="3"/>
      <c r="BP1184" s="3"/>
      <c r="BQ1184" s="3"/>
      <c r="BR1184" s="3"/>
      <c r="BS1184" s="3"/>
      <c r="BT1184" s="3"/>
      <c r="BU1184" s="3"/>
      <c r="BV1184" s="3"/>
      <c r="BW1184" s="3"/>
      <c r="BX1184" s="3"/>
      <c r="BY1184" s="3"/>
      <c r="BZ1184" s="3"/>
      <c r="CA1184" s="3"/>
      <c r="CB1184" s="3"/>
      <c r="CC1184" s="3"/>
      <c r="CD1184" s="3"/>
      <c r="CE1184" s="3"/>
      <c r="CF1184" s="3"/>
      <c r="CG1184" s="3"/>
      <c r="CH1184" s="3"/>
      <c r="CI1184" s="3"/>
      <c r="CJ1184" s="3"/>
      <c r="CK1184" s="3"/>
      <c r="CL1184" s="3"/>
      <c r="CM1184" s="3"/>
      <c r="CN1184" s="3"/>
      <c r="CO1184" s="3"/>
      <c r="CP1184" s="3"/>
      <c r="CQ1184" s="3"/>
      <c r="CR1184" s="3"/>
      <c r="CS1184" s="3"/>
      <c r="CT1184" s="3"/>
      <c r="CU1184" s="3"/>
      <c r="CV1184" s="3"/>
    </row>
    <row r="1185" spans="1:100" s="1" customFormat="1" x14ac:dyDescent="0.25">
      <c r="A1185" s="394"/>
      <c r="B1185" s="394"/>
      <c r="C1185" s="394"/>
      <c r="D1185" s="394"/>
      <c r="E1185" s="394"/>
      <c r="F1185" s="394"/>
      <c r="G1185" s="394"/>
      <c r="H1185" s="394"/>
      <c r="I1185" s="394"/>
      <c r="J1185" s="394"/>
      <c r="K1185" s="394"/>
      <c r="L1185" s="394"/>
      <c r="M1185" s="394"/>
      <c r="N1185" s="394"/>
      <c r="O1185" s="394"/>
      <c r="P1185" s="400"/>
      <c r="Q1185" s="394"/>
      <c r="R1185" s="394"/>
      <c r="S1185" s="394"/>
      <c r="T1185" s="394"/>
      <c r="U1185" s="394"/>
      <c r="V1185" s="394"/>
      <c r="W1185" s="394"/>
      <c r="X1185" s="394"/>
      <c r="Y1185" s="399"/>
      <c r="Z1185" s="394"/>
      <c r="AA1185" s="401"/>
      <c r="AB1185" s="401"/>
      <c r="AC1185" s="401"/>
      <c r="AD1185" s="401"/>
      <c r="AE1185" s="362"/>
      <c r="AF1185" s="405"/>
      <c r="AG1185" s="401"/>
      <c r="AH1185" s="405"/>
      <c r="AI1185" s="401"/>
      <c r="AJ1185" s="401"/>
      <c r="AK1185" s="394"/>
      <c r="AL1185" s="394"/>
      <c r="AM1185" s="394"/>
      <c r="AN1185" s="399"/>
      <c r="AO1185" s="394"/>
      <c r="AP1185" s="401"/>
      <c r="AQ1185" s="401"/>
      <c r="AR1185" s="401"/>
      <c r="AS1185" s="406"/>
      <c r="AT1185" s="405"/>
      <c r="AU1185" s="405"/>
      <c r="AV1185" s="404"/>
      <c r="AW1185" s="405"/>
      <c r="AX1185" s="405"/>
      <c r="AY1185" s="405"/>
      <c r="AZ1185" s="404"/>
      <c r="BA1185" s="405"/>
      <c r="BB1185" s="405"/>
      <c r="BC1185" s="394"/>
      <c r="BD1185" s="394"/>
      <c r="BE1185" s="394"/>
      <c r="BG1185" s="2"/>
      <c r="BH1185" s="3"/>
      <c r="BI1185" s="3"/>
      <c r="BJ1185" s="3"/>
      <c r="BK1185" s="3"/>
      <c r="BL1185" s="3"/>
      <c r="BM1185" s="3"/>
      <c r="BN1185" s="3"/>
      <c r="BO1185" s="3"/>
      <c r="BP1185" s="3"/>
      <c r="BQ1185" s="3"/>
      <c r="BR1185" s="3"/>
      <c r="BS1185" s="3"/>
      <c r="BT1185" s="3"/>
      <c r="BU1185" s="3"/>
      <c r="BV1185" s="3"/>
      <c r="BW1185" s="3"/>
      <c r="BX1185" s="3"/>
      <c r="BY1185" s="3"/>
      <c r="BZ1185" s="3"/>
      <c r="CA1185" s="3"/>
      <c r="CB1185" s="3"/>
      <c r="CC1185" s="3"/>
      <c r="CD1185" s="3"/>
      <c r="CE1185" s="3"/>
      <c r="CF1185" s="3"/>
      <c r="CG1185" s="3"/>
      <c r="CH1185" s="3"/>
      <c r="CI1185" s="3"/>
      <c r="CJ1185" s="3"/>
      <c r="CK1185" s="3"/>
      <c r="CL1185" s="3"/>
      <c r="CM1185" s="3"/>
      <c r="CN1185" s="3"/>
      <c r="CO1185" s="3"/>
      <c r="CP1185" s="3"/>
      <c r="CQ1185" s="3"/>
      <c r="CR1185" s="3"/>
      <c r="CS1185" s="3"/>
      <c r="CT1185" s="3"/>
      <c r="CU1185" s="3"/>
      <c r="CV1185" s="3"/>
    </row>
    <row r="1186" spans="1:100" s="1" customFormat="1" x14ac:dyDescent="0.25">
      <c r="A1186" s="394"/>
      <c r="B1186" s="394"/>
      <c r="C1186" s="394"/>
      <c r="D1186" s="394"/>
      <c r="E1186" s="394"/>
      <c r="F1186" s="394"/>
      <c r="G1186" s="394"/>
      <c r="H1186" s="394"/>
      <c r="I1186" s="394"/>
      <c r="J1186" s="394"/>
      <c r="K1186" s="394"/>
      <c r="L1186" s="394"/>
      <c r="M1186" s="394"/>
      <c r="N1186" s="394"/>
      <c r="O1186" s="394"/>
      <c r="P1186" s="400"/>
      <c r="Q1186" s="394"/>
      <c r="R1186" s="394"/>
      <c r="S1186" s="394"/>
      <c r="T1186" s="394"/>
      <c r="U1186" s="394"/>
      <c r="V1186" s="394"/>
      <c r="W1186" s="394"/>
      <c r="X1186" s="394"/>
      <c r="Y1186" s="399"/>
      <c r="Z1186" s="394"/>
      <c r="AA1186" s="401"/>
      <c r="AB1186" s="401"/>
      <c r="AC1186" s="401"/>
      <c r="AD1186" s="401"/>
      <c r="AE1186" s="362"/>
      <c r="AF1186" s="405"/>
      <c r="AG1186" s="401"/>
      <c r="AH1186" s="405"/>
      <c r="AI1186" s="401"/>
      <c r="AJ1186" s="401"/>
      <c r="AK1186" s="394"/>
      <c r="AL1186" s="394"/>
      <c r="AM1186" s="394"/>
      <c r="AN1186" s="399"/>
      <c r="AO1186" s="394"/>
      <c r="AP1186" s="401"/>
      <c r="AQ1186" s="401"/>
      <c r="AR1186" s="401"/>
      <c r="AS1186" s="406"/>
      <c r="AT1186" s="405"/>
      <c r="AU1186" s="405"/>
      <c r="AV1186" s="404"/>
      <c r="AW1186" s="405"/>
      <c r="AX1186" s="405"/>
      <c r="AY1186" s="405"/>
      <c r="AZ1186" s="404"/>
      <c r="BA1186" s="405"/>
      <c r="BB1186" s="405"/>
      <c r="BC1186" s="394"/>
      <c r="BD1186" s="394"/>
      <c r="BE1186" s="394"/>
      <c r="BG1186" s="2"/>
      <c r="BH1186" s="3"/>
      <c r="BI1186" s="3"/>
      <c r="BJ1186" s="3"/>
      <c r="BK1186" s="3"/>
      <c r="BL1186" s="3"/>
      <c r="BM1186" s="3"/>
      <c r="BN1186" s="3"/>
      <c r="BO1186" s="3"/>
      <c r="BP1186" s="3"/>
      <c r="BQ1186" s="3"/>
      <c r="BR1186" s="3"/>
      <c r="BS1186" s="3"/>
      <c r="BT1186" s="3"/>
      <c r="BU1186" s="3"/>
      <c r="BV1186" s="3"/>
      <c r="BW1186" s="3"/>
      <c r="BX1186" s="3"/>
      <c r="BY1186" s="3"/>
      <c r="BZ1186" s="3"/>
      <c r="CA1186" s="3"/>
      <c r="CB1186" s="3"/>
      <c r="CC1186" s="3"/>
      <c r="CD1186" s="3"/>
      <c r="CE1186" s="3"/>
      <c r="CF1186" s="3"/>
      <c r="CG1186" s="3"/>
      <c r="CH1186" s="3"/>
      <c r="CI1186" s="3"/>
      <c r="CJ1186" s="3"/>
      <c r="CK1186" s="3"/>
      <c r="CL1186" s="3"/>
      <c r="CM1186" s="3"/>
      <c r="CN1186" s="3"/>
      <c r="CO1186" s="3"/>
      <c r="CP1186" s="3"/>
      <c r="CQ1186" s="3"/>
      <c r="CR1186" s="3"/>
      <c r="CS1186" s="3"/>
      <c r="CT1186" s="3"/>
      <c r="CU1186" s="3"/>
      <c r="CV1186" s="3"/>
    </row>
    <row r="1187" spans="1:100" s="1" customFormat="1" x14ac:dyDescent="0.25">
      <c r="A1187" s="394"/>
      <c r="B1187" s="394"/>
      <c r="C1187" s="394"/>
      <c r="D1187" s="394"/>
      <c r="E1187" s="394"/>
      <c r="F1187" s="394"/>
      <c r="G1187" s="394"/>
      <c r="H1187" s="394"/>
      <c r="I1187" s="394"/>
      <c r="J1187" s="394"/>
      <c r="K1187" s="394"/>
      <c r="L1187" s="394"/>
      <c r="M1187" s="394"/>
      <c r="N1187" s="394"/>
      <c r="O1187" s="394"/>
      <c r="P1187" s="400"/>
      <c r="Q1187" s="394"/>
      <c r="R1187" s="394"/>
      <c r="S1187" s="394"/>
      <c r="T1187" s="394"/>
      <c r="U1187" s="394"/>
      <c r="V1187" s="394"/>
      <c r="W1187" s="394"/>
      <c r="X1187" s="394"/>
      <c r="Y1187" s="399"/>
      <c r="Z1187" s="394"/>
      <c r="AA1187" s="401"/>
      <c r="AB1187" s="401"/>
      <c r="AC1187" s="401"/>
      <c r="AD1187" s="401"/>
      <c r="AE1187" s="362"/>
      <c r="AF1187" s="405"/>
      <c r="AG1187" s="401"/>
      <c r="AH1187" s="405"/>
      <c r="AI1187" s="401"/>
      <c r="AJ1187" s="401"/>
      <c r="AK1187" s="394"/>
      <c r="AL1187" s="394"/>
      <c r="AM1187" s="394"/>
      <c r="AN1187" s="399"/>
      <c r="AO1187" s="394"/>
      <c r="AP1187" s="401"/>
      <c r="AQ1187" s="401"/>
      <c r="AR1187" s="401"/>
      <c r="AS1187" s="406"/>
      <c r="AT1187" s="405"/>
      <c r="AU1187" s="405"/>
      <c r="AV1187" s="404"/>
      <c r="AW1187" s="405"/>
      <c r="AX1187" s="405"/>
      <c r="AY1187" s="405"/>
      <c r="AZ1187" s="404"/>
      <c r="BA1187" s="405"/>
      <c r="BB1187" s="405"/>
      <c r="BC1187" s="394"/>
      <c r="BD1187" s="394"/>
      <c r="BE1187" s="394"/>
      <c r="BG1187" s="2"/>
      <c r="BH1187" s="3"/>
      <c r="BI1187" s="3"/>
      <c r="BJ1187" s="3"/>
      <c r="BK1187" s="3"/>
      <c r="BL1187" s="3"/>
      <c r="BM1187" s="3"/>
      <c r="BN1187" s="3"/>
      <c r="BO1187" s="3"/>
      <c r="BP1187" s="3"/>
      <c r="BQ1187" s="3"/>
      <c r="BR1187" s="3"/>
      <c r="BS1187" s="3"/>
      <c r="BT1187" s="3"/>
      <c r="BU1187" s="3"/>
      <c r="BV1187" s="3"/>
      <c r="BW1187" s="3"/>
      <c r="BX1187" s="3"/>
      <c r="BY1187" s="3"/>
      <c r="BZ1187" s="3"/>
      <c r="CA1187" s="3"/>
      <c r="CB1187" s="3"/>
      <c r="CC1187" s="3"/>
      <c r="CD1187" s="3"/>
      <c r="CE1187" s="3"/>
      <c r="CF1187" s="3"/>
      <c r="CG1187" s="3"/>
      <c r="CH1187" s="3"/>
      <c r="CI1187" s="3"/>
      <c r="CJ1187" s="3"/>
      <c r="CK1187" s="3"/>
      <c r="CL1187" s="3"/>
      <c r="CM1187" s="3"/>
      <c r="CN1187" s="3"/>
      <c r="CO1187" s="3"/>
      <c r="CP1187" s="3"/>
      <c r="CQ1187" s="3"/>
      <c r="CR1187" s="3"/>
      <c r="CS1187" s="3"/>
      <c r="CT1187" s="3"/>
      <c r="CU1187" s="3"/>
      <c r="CV1187" s="3"/>
    </row>
    <row r="1188" spans="1:100" s="1" customFormat="1" x14ac:dyDescent="0.25">
      <c r="A1188" s="394"/>
      <c r="B1188" s="394"/>
      <c r="C1188" s="394"/>
      <c r="D1188" s="394"/>
      <c r="E1188" s="394"/>
      <c r="F1188" s="394"/>
      <c r="G1188" s="394"/>
      <c r="H1188" s="394"/>
      <c r="I1188" s="394"/>
      <c r="J1188" s="394"/>
      <c r="K1188" s="394"/>
      <c r="L1188" s="394"/>
      <c r="M1188" s="394"/>
      <c r="N1188" s="394"/>
      <c r="O1188" s="394"/>
      <c r="P1188" s="400"/>
      <c r="Q1188" s="394"/>
      <c r="R1188" s="394"/>
      <c r="S1188" s="394"/>
      <c r="T1188" s="394"/>
      <c r="U1188" s="394"/>
      <c r="V1188" s="394"/>
      <c r="W1188" s="394"/>
      <c r="X1188" s="394"/>
      <c r="Y1188" s="399"/>
      <c r="Z1188" s="394"/>
      <c r="AA1188" s="401"/>
      <c r="AB1188" s="401"/>
      <c r="AC1188" s="401"/>
      <c r="AD1188" s="401"/>
      <c r="AE1188" s="362"/>
      <c r="AF1188" s="405"/>
      <c r="AG1188" s="401"/>
      <c r="AH1188" s="405"/>
      <c r="AI1188" s="401"/>
      <c r="AJ1188" s="401"/>
      <c r="AK1188" s="394"/>
      <c r="AL1188" s="394"/>
      <c r="AM1188" s="394"/>
      <c r="AN1188" s="399"/>
      <c r="AO1188" s="394"/>
      <c r="AP1188" s="401"/>
      <c r="AQ1188" s="401"/>
      <c r="AR1188" s="401"/>
      <c r="AS1188" s="406"/>
      <c r="AT1188" s="405"/>
      <c r="AU1188" s="405"/>
      <c r="AV1188" s="404"/>
      <c r="AW1188" s="405"/>
      <c r="AX1188" s="405"/>
      <c r="AY1188" s="405"/>
      <c r="AZ1188" s="404"/>
      <c r="BA1188" s="405"/>
      <c r="BB1188" s="405"/>
      <c r="BC1188" s="394"/>
      <c r="BD1188" s="394"/>
      <c r="BE1188" s="394"/>
      <c r="BG1188" s="2"/>
      <c r="BH1188" s="3"/>
      <c r="BI1188" s="3"/>
      <c r="BJ1188" s="3"/>
      <c r="BK1188" s="3"/>
      <c r="BL1188" s="3"/>
      <c r="BM1188" s="3"/>
      <c r="BN1188" s="3"/>
      <c r="BO1188" s="3"/>
      <c r="BP1188" s="3"/>
      <c r="BQ1188" s="3"/>
      <c r="BR1188" s="3"/>
      <c r="BS1188" s="3"/>
      <c r="BT1188" s="3"/>
      <c r="BU1188" s="3"/>
      <c r="BV1188" s="3"/>
      <c r="BW1188" s="3"/>
      <c r="BX1188" s="3"/>
      <c r="BY1188" s="3"/>
      <c r="BZ1188" s="3"/>
      <c r="CA1188" s="3"/>
      <c r="CB1188" s="3"/>
      <c r="CC1188" s="3"/>
      <c r="CD1188" s="3"/>
      <c r="CE1188" s="3"/>
      <c r="CF1188" s="3"/>
      <c r="CG1188" s="3"/>
      <c r="CH1188" s="3"/>
      <c r="CI1188" s="3"/>
      <c r="CJ1188" s="3"/>
      <c r="CK1188" s="3"/>
      <c r="CL1188" s="3"/>
      <c r="CM1188" s="3"/>
      <c r="CN1188" s="3"/>
      <c r="CO1188" s="3"/>
      <c r="CP1188" s="3"/>
      <c r="CQ1188" s="3"/>
      <c r="CR1188" s="3"/>
      <c r="CS1188" s="3"/>
      <c r="CT1188" s="3"/>
      <c r="CU1188" s="3"/>
      <c r="CV1188" s="3"/>
    </row>
    <row r="1189" spans="1:100" s="1" customFormat="1" x14ac:dyDescent="0.25">
      <c r="A1189" s="394"/>
      <c r="B1189" s="394"/>
      <c r="C1189" s="394"/>
      <c r="D1189" s="394"/>
      <c r="E1189" s="394"/>
      <c r="F1189" s="394"/>
      <c r="G1189" s="394"/>
      <c r="H1189" s="394"/>
      <c r="I1189" s="394"/>
      <c r="J1189" s="394"/>
      <c r="K1189" s="394"/>
      <c r="L1189" s="394"/>
      <c r="M1189" s="394"/>
      <c r="N1189" s="394"/>
      <c r="O1189" s="394"/>
      <c r="P1189" s="400"/>
      <c r="Q1189" s="394"/>
      <c r="R1189" s="394"/>
      <c r="S1189" s="394"/>
      <c r="T1189" s="394"/>
      <c r="U1189" s="394"/>
      <c r="V1189" s="394"/>
      <c r="W1189" s="394"/>
      <c r="X1189" s="394"/>
      <c r="Y1189" s="399"/>
      <c r="Z1189" s="394"/>
      <c r="AA1189" s="401"/>
      <c r="AB1189" s="401"/>
      <c r="AC1189" s="401"/>
      <c r="AD1189" s="401"/>
      <c r="AE1189" s="362"/>
      <c r="AF1189" s="405"/>
      <c r="AG1189" s="401"/>
      <c r="AH1189" s="405"/>
      <c r="AI1189" s="401"/>
      <c r="AJ1189" s="401"/>
      <c r="AK1189" s="394"/>
      <c r="AL1189" s="394"/>
      <c r="AM1189" s="394"/>
      <c r="AN1189" s="399"/>
      <c r="AO1189" s="394"/>
      <c r="AP1189" s="401"/>
      <c r="AQ1189" s="401"/>
      <c r="AR1189" s="401"/>
      <c r="AS1189" s="406"/>
      <c r="AT1189" s="405"/>
      <c r="AU1189" s="405"/>
      <c r="AV1189" s="404"/>
      <c r="AW1189" s="405"/>
      <c r="AX1189" s="405"/>
      <c r="AY1189" s="405"/>
      <c r="AZ1189" s="404"/>
      <c r="BA1189" s="405"/>
      <c r="BB1189" s="405"/>
      <c r="BC1189" s="394"/>
      <c r="BD1189" s="394"/>
      <c r="BE1189" s="394"/>
      <c r="BG1189" s="2"/>
      <c r="BH1189" s="3"/>
      <c r="BI1189" s="3"/>
      <c r="BJ1189" s="3"/>
      <c r="BK1189" s="3"/>
      <c r="BL1189" s="3"/>
      <c r="BM1189" s="3"/>
      <c r="BN1189" s="3"/>
      <c r="BO1189" s="3"/>
      <c r="BP1189" s="3"/>
      <c r="BQ1189" s="3"/>
      <c r="BR1189" s="3"/>
      <c r="BS1189" s="3"/>
      <c r="BT1189" s="3"/>
      <c r="BU1189" s="3"/>
      <c r="BV1189" s="3"/>
      <c r="BW1189" s="3"/>
      <c r="BX1189" s="3"/>
      <c r="BY1189" s="3"/>
      <c r="BZ1189" s="3"/>
      <c r="CA1189" s="3"/>
      <c r="CB1189" s="3"/>
      <c r="CC1189" s="3"/>
      <c r="CD1189" s="3"/>
      <c r="CE1189" s="3"/>
      <c r="CF1189" s="3"/>
      <c r="CG1189" s="3"/>
      <c r="CH1189" s="3"/>
      <c r="CI1189" s="3"/>
      <c r="CJ1189" s="3"/>
      <c r="CK1189" s="3"/>
      <c r="CL1189" s="3"/>
      <c r="CM1189" s="3"/>
      <c r="CN1189" s="3"/>
      <c r="CO1189" s="3"/>
      <c r="CP1189" s="3"/>
      <c r="CQ1189" s="3"/>
      <c r="CR1189" s="3"/>
      <c r="CS1189" s="3"/>
      <c r="CT1189" s="3"/>
      <c r="CU1189" s="3"/>
      <c r="CV1189" s="3"/>
    </row>
    <row r="1190" spans="1:100" s="1" customFormat="1" x14ac:dyDescent="0.25">
      <c r="A1190" s="394"/>
      <c r="B1190" s="394"/>
      <c r="C1190" s="394"/>
      <c r="D1190" s="394"/>
      <c r="E1190" s="394"/>
      <c r="F1190" s="394"/>
      <c r="G1190" s="394"/>
      <c r="H1190" s="394"/>
      <c r="I1190" s="394"/>
      <c r="J1190" s="394"/>
      <c r="K1190" s="394"/>
      <c r="L1190" s="394"/>
      <c r="M1190" s="394"/>
      <c r="N1190" s="394"/>
      <c r="O1190" s="394"/>
      <c r="P1190" s="400"/>
      <c r="Q1190" s="394"/>
      <c r="R1190" s="394"/>
      <c r="S1190" s="394"/>
      <c r="T1190" s="394"/>
      <c r="U1190" s="394"/>
      <c r="V1190" s="394"/>
      <c r="W1190" s="394"/>
      <c r="X1190" s="394"/>
      <c r="Y1190" s="399"/>
      <c r="Z1190" s="394"/>
      <c r="AA1190" s="401"/>
      <c r="AB1190" s="401"/>
      <c r="AC1190" s="401"/>
      <c r="AD1190" s="401"/>
      <c r="AE1190" s="362"/>
      <c r="AF1190" s="405"/>
      <c r="AG1190" s="401"/>
      <c r="AH1190" s="405"/>
      <c r="AI1190" s="401"/>
      <c r="AJ1190" s="401"/>
      <c r="AK1190" s="394"/>
      <c r="AL1190" s="394"/>
      <c r="AM1190" s="394"/>
      <c r="AN1190" s="399"/>
      <c r="AO1190" s="394"/>
      <c r="AP1190" s="401"/>
      <c r="AQ1190" s="401"/>
      <c r="AR1190" s="401"/>
      <c r="AS1190" s="406"/>
      <c r="AT1190" s="405"/>
      <c r="AU1190" s="405"/>
      <c r="AV1190" s="404"/>
      <c r="AW1190" s="405"/>
      <c r="AX1190" s="405"/>
      <c r="AY1190" s="405"/>
      <c r="AZ1190" s="404"/>
      <c r="BA1190" s="405"/>
      <c r="BB1190" s="405"/>
      <c r="BC1190" s="394"/>
      <c r="BD1190" s="394"/>
      <c r="BE1190" s="394"/>
      <c r="BG1190" s="2"/>
      <c r="BH1190" s="3"/>
      <c r="BI1190" s="3"/>
      <c r="BJ1190" s="3"/>
      <c r="BK1190" s="3"/>
      <c r="BL1190" s="3"/>
      <c r="BM1190" s="3"/>
      <c r="BN1190" s="3"/>
      <c r="BO1190" s="3"/>
      <c r="BP1190" s="3"/>
      <c r="BQ1190" s="3"/>
      <c r="BR1190" s="3"/>
      <c r="BS1190" s="3"/>
      <c r="BT1190" s="3"/>
      <c r="BU1190" s="3"/>
      <c r="BV1190" s="3"/>
      <c r="BW1190" s="3"/>
      <c r="BX1190" s="3"/>
      <c r="BY1190" s="3"/>
      <c r="BZ1190" s="3"/>
      <c r="CA1190" s="3"/>
      <c r="CB1190" s="3"/>
      <c r="CC1190" s="3"/>
      <c r="CD1190" s="3"/>
      <c r="CE1190" s="3"/>
      <c r="CF1190" s="3"/>
      <c r="CG1190" s="3"/>
      <c r="CH1190" s="3"/>
      <c r="CI1190" s="3"/>
      <c r="CJ1190" s="3"/>
      <c r="CK1190" s="3"/>
      <c r="CL1190" s="3"/>
      <c r="CM1190" s="3"/>
      <c r="CN1190" s="3"/>
      <c r="CO1190" s="3"/>
      <c r="CP1190" s="3"/>
      <c r="CQ1190" s="3"/>
      <c r="CR1190" s="3"/>
      <c r="CS1190" s="3"/>
      <c r="CT1190" s="3"/>
      <c r="CU1190" s="3"/>
      <c r="CV1190" s="3"/>
    </row>
    <row r="1191" spans="1:100" s="1" customFormat="1" x14ac:dyDescent="0.25">
      <c r="A1191" s="394"/>
      <c r="B1191" s="394"/>
      <c r="C1191" s="394"/>
      <c r="D1191" s="394"/>
      <c r="E1191" s="394"/>
      <c r="F1191" s="394"/>
      <c r="G1191" s="394"/>
      <c r="H1191" s="394"/>
      <c r="I1191" s="394"/>
      <c r="J1191" s="394"/>
      <c r="K1191" s="394"/>
      <c r="L1191" s="394"/>
      <c r="M1191" s="394"/>
      <c r="N1191" s="394"/>
      <c r="O1191" s="394"/>
      <c r="P1191" s="400"/>
      <c r="Q1191" s="394"/>
      <c r="R1191" s="394"/>
      <c r="S1191" s="394"/>
      <c r="T1191" s="394"/>
      <c r="U1191" s="394"/>
      <c r="V1191" s="394"/>
      <c r="W1191" s="394"/>
      <c r="X1191" s="394"/>
      <c r="Y1191" s="399"/>
      <c r="Z1191" s="394"/>
      <c r="AA1191" s="401"/>
      <c r="AB1191" s="401"/>
      <c r="AC1191" s="401"/>
      <c r="AD1191" s="401"/>
      <c r="AE1191" s="362"/>
      <c r="AF1191" s="405"/>
      <c r="AG1191" s="401"/>
      <c r="AH1191" s="405"/>
      <c r="AI1191" s="401"/>
      <c r="AJ1191" s="401"/>
      <c r="AK1191" s="394"/>
      <c r="AL1191" s="394"/>
      <c r="AM1191" s="394"/>
      <c r="AN1191" s="399"/>
      <c r="AO1191" s="394"/>
      <c r="AP1191" s="401"/>
      <c r="AQ1191" s="401"/>
      <c r="AR1191" s="401"/>
      <c r="AS1191" s="406"/>
      <c r="AT1191" s="405"/>
      <c r="AU1191" s="405"/>
      <c r="AV1191" s="404"/>
      <c r="AW1191" s="405"/>
      <c r="AX1191" s="405"/>
      <c r="AY1191" s="405"/>
      <c r="AZ1191" s="404"/>
      <c r="BA1191" s="405"/>
      <c r="BB1191" s="405"/>
      <c r="BC1191" s="394"/>
      <c r="BD1191" s="394"/>
      <c r="BE1191" s="394"/>
      <c r="BG1191" s="2"/>
      <c r="BH1191" s="3"/>
      <c r="BI1191" s="3"/>
      <c r="BJ1191" s="3"/>
      <c r="BK1191" s="3"/>
      <c r="BL1191" s="3"/>
      <c r="BM1191" s="3"/>
      <c r="BN1191" s="3"/>
      <c r="BO1191" s="3"/>
      <c r="BP1191" s="3"/>
      <c r="BQ1191" s="3"/>
      <c r="BR1191" s="3"/>
      <c r="BS1191" s="3"/>
      <c r="BT1191" s="3"/>
      <c r="BU1191" s="3"/>
      <c r="BV1191" s="3"/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</row>
    <row r="1192" spans="1:100" s="1" customFormat="1" x14ac:dyDescent="0.25">
      <c r="A1192" s="394"/>
      <c r="B1192" s="394"/>
      <c r="C1192" s="394"/>
      <c r="D1192" s="394"/>
      <c r="E1192" s="394"/>
      <c r="F1192" s="394"/>
      <c r="G1192" s="394"/>
      <c r="H1192" s="394"/>
      <c r="I1192" s="394"/>
      <c r="J1192" s="394"/>
      <c r="K1192" s="394"/>
      <c r="L1192" s="394"/>
      <c r="M1192" s="394"/>
      <c r="N1192" s="394"/>
      <c r="O1192" s="394"/>
      <c r="P1192" s="400"/>
      <c r="Q1192" s="394"/>
      <c r="R1192" s="394"/>
      <c r="S1192" s="394"/>
      <c r="T1192" s="394"/>
      <c r="U1192" s="394"/>
      <c r="V1192" s="394"/>
      <c r="W1192" s="394"/>
      <c r="X1192" s="394"/>
      <c r="Y1192" s="399"/>
      <c r="Z1192" s="394"/>
      <c r="AA1192" s="401"/>
      <c r="AB1192" s="401"/>
      <c r="AC1192" s="401"/>
      <c r="AD1192" s="401"/>
      <c r="AE1192" s="362"/>
      <c r="AF1192" s="405"/>
      <c r="AG1192" s="401"/>
      <c r="AH1192" s="405"/>
      <c r="AI1192" s="401"/>
      <c r="AJ1192" s="401"/>
      <c r="AK1192" s="394"/>
      <c r="AL1192" s="394"/>
      <c r="AM1192" s="394"/>
      <c r="AN1192" s="399"/>
      <c r="AO1192" s="394"/>
      <c r="AP1192" s="401"/>
      <c r="AQ1192" s="401"/>
      <c r="AR1192" s="401"/>
      <c r="AS1192" s="406"/>
      <c r="AT1192" s="405"/>
      <c r="AU1192" s="405"/>
      <c r="AV1192" s="404"/>
      <c r="AW1192" s="405"/>
      <c r="AX1192" s="405"/>
      <c r="AY1192" s="405"/>
      <c r="AZ1192" s="404"/>
      <c r="BA1192" s="405"/>
      <c r="BB1192" s="405"/>
      <c r="BC1192" s="394"/>
      <c r="BD1192" s="394"/>
      <c r="BE1192" s="394"/>
      <c r="BG1192" s="2"/>
      <c r="BH1192" s="3"/>
      <c r="BI1192" s="3"/>
      <c r="BJ1192" s="3"/>
      <c r="BK1192" s="3"/>
      <c r="BL1192" s="3"/>
      <c r="BM1192" s="3"/>
      <c r="BN1192" s="3"/>
      <c r="BO1192" s="3"/>
      <c r="BP1192" s="3"/>
      <c r="BQ1192" s="3"/>
      <c r="BR1192" s="3"/>
      <c r="BS1192" s="3"/>
      <c r="BT1192" s="3"/>
      <c r="BU1192" s="3"/>
      <c r="BV1192" s="3"/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</row>
    <row r="1193" spans="1:100" s="1" customFormat="1" x14ac:dyDescent="0.25">
      <c r="A1193" s="394"/>
      <c r="B1193" s="394"/>
      <c r="C1193" s="394"/>
      <c r="D1193" s="394"/>
      <c r="E1193" s="394"/>
      <c r="F1193" s="394"/>
      <c r="G1193" s="394"/>
      <c r="H1193" s="394"/>
      <c r="I1193" s="394"/>
      <c r="J1193" s="394"/>
      <c r="K1193" s="394"/>
      <c r="L1193" s="394"/>
      <c r="M1193" s="394"/>
      <c r="N1193" s="394"/>
      <c r="O1193" s="394"/>
      <c r="P1193" s="400"/>
      <c r="Q1193" s="394"/>
      <c r="R1193" s="394"/>
      <c r="S1193" s="394"/>
      <c r="T1193" s="394"/>
      <c r="U1193" s="394"/>
      <c r="V1193" s="394"/>
      <c r="W1193" s="394"/>
      <c r="X1193" s="394"/>
      <c r="Y1193" s="399"/>
      <c r="Z1193" s="394"/>
      <c r="AA1193" s="401"/>
      <c r="AB1193" s="401"/>
      <c r="AC1193" s="401"/>
      <c r="AD1193" s="401"/>
      <c r="AE1193" s="362"/>
      <c r="AF1193" s="405"/>
      <c r="AG1193" s="401"/>
      <c r="AH1193" s="405"/>
      <c r="AI1193" s="401"/>
      <c r="AJ1193" s="401"/>
      <c r="AK1193" s="394"/>
      <c r="AL1193" s="394"/>
      <c r="AM1193" s="394"/>
      <c r="AN1193" s="399"/>
      <c r="AO1193" s="394"/>
      <c r="AP1193" s="401"/>
      <c r="AQ1193" s="401"/>
      <c r="AR1193" s="401"/>
      <c r="AS1193" s="406"/>
      <c r="AT1193" s="405"/>
      <c r="AU1193" s="405"/>
      <c r="AV1193" s="404"/>
      <c r="AW1193" s="405"/>
      <c r="AX1193" s="405"/>
      <c r="AY1193" s="405"/>
      <c r="AZ1193" s="404"/>
      <c r="BA1193" s="405"/>
      <c r="BB1193" s="405"/>
      <c r="BC1193" s="394"/>
      <c r="BD1193" s="394"/>
      <c r="BE1193" s="394"/>
      <c r="BG1193" s="2"/>
      <c r="BH1193" s="3"/>
      <c r="BI1193" s="3"/>
      <c r="BJ1193" s="3"/>
      <c r="BK1193" s="3"/>
      <c r="BL1193" s="3"/>
      <c r="BM1193" s="3"/>
      <c r="BN1193" s="3"/>
      <c r="BO1193" s="3"/>
      <c r="BP1193" s="3"/>
      <c r="BQ1193" s="3"/>
      <c r="BR1193" s="3"/>
      <c r="BS1193" s="3"/>
      <c r="BT1193" s="3"/>
      <c r="BU1193" s="3"/>
      <c r="BV1193" s="3"/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</row>
    <row r="1194" spans="1:100" s="1" customFormat="1" x14ac:dyDescent="0.25">
      <c r="A1194" s="394"/>
      <c r="B1194" s="394"/>
      <c r="C1194" s="394"/>
      <c r="D1194" s="394"/>
      <c r="E1194" s="394"/>
      <c r="F1194" s="394"/>
      <c r="G1194" s="394"/>
      <c r="H1194" s="394"/>
      <c r="I1194" s="394"/>
      <c r="J1194" s="394"/>
      <c r="K1194" s="394"/>
      <c r="L1194" s="394"/>
      <c r="M1194" s="394"/>
      <c r="N1194" s="394"/>
      <c r="O1194" s="394"/>
      <c r="P1194" s="400"/>
      <c r="Q1194" s="394"/>
      <c r="R1194" s="394"/>
      <c r="S1194" s="394"/>
      <c r="T1194" s="394"/>
      <c r="U1194" s="394"/>
      <c r="V1194" s="394"/>
      <c r="W1194" s="394"/>
      <c r="X1194" s="394"/>
      <c r="Y1194" s="399"/>
      <c r="Z1194" s="394"/>
      <c r="AA1194" s="401"/>
      <c r="AB1194" s="401"/>
      <c r="AC1194" s="401"/>
      <c r="AD1194" s="401"/>
      <c r="AE1194" s="362"/>
      <c r="AF1194" s="405"/>
      <c r="AG1194" s="401"/>
      <c r="AH1194" s="405"/>
      <c r="AI1194" s="401"/>
      <c r="AJ1194" s="401"/>
      <c r="AK1194" s="394"/>
      <c r="AL1194" s="394"/>
      <c r="AM1194" s="394"/>
      <c r="AN1194" s="399"/>
      <c r="AO1194" s="394"/>
      <c r="AP1194" s="401"/>
      <c r="AQ1194" s="401"/>
      <c r="AR1194" s="401"/>
      <c r="AS1194" s="406"/>
      <c r="AT1194" s="405"/>
      <c r="AU1194" s="405"/>
      <c r="AV1194" s="404"/>
      <c r="AW1194" s="405"/>
      <c r="AX1194" s="405"/>
      <c r="AY1194" s="405"/>
      <c r="AZ1194" s="404"/>
      <c r="BA1194" s="405"/>
      <c r="BB1194" s="405"/>
      <c r="BC1194" s="394"/>
      <c r="BD1194" s="394"/>
      <c r="BE1194" s="394"/>
      <c r="BG1194" s="2"/>
      <c r="BH1194" s="3"/>
      <c r="BI1194" s="3"/>
      <c r="BJ1194" s="3"/>
      <c r="BK1194" s="3"/>
      <c r="BL1194" s="3"/>
      <c r="BM1194" s="3"/>
      <c r="BN1194" s="3"/>
      <c r="BO1194" s="3"/>
      <c r="BP1194" s="3"/>
      <c r="BQ1194" s="3"/>
      <c r="BR1194" s="3"/>
      <c r="BS1194" s="3"/>
      <c r="BT1194" s="3"/>
      <c r="BU1194" s="3"/>
      <c r="BV1194" s="3"/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</row>
    <row r="1195" spans="1:100" s="1" customFormat="1" x14ac:dyDescent="0.25">
      <c r="A1195" s="394"/>
      <c r="B1195" s="394"/>
      <c r="C1195" s="394"/>
      <c r="D1195" s="394"/>
      <c r="E1195" s="394"/>
      <c r="F1195" s="394"/>
      <c r="G1195" s="394"/>
      <c r="H1195" s="394"/>
      <c r="I1195" s="394"/>
      <c r="J1195" s="394"/>
      <c r="K1195" s="394"/>
      <c r="L1195" s="394"/>
      <c r="M1195" s="394"/>
      <c r="N1195" s="394"/>
      <c r="O1195" s="394"/>
      <c r="P1195" s="400"/>
      <c r="Q1195" s="394"/>
      <c r="R1195" s="394"/>
      <c r="S1195" s="394"/>
      <c r="T1195" s="394"/>
      <c r="U1195" s="394"/>
      <c r="V1195" s="394"/>
      <c r="W1195" s="394"/>
      <c r="X1195" s="394"/>
      <c r="Y1195" s="399"/>
      <c r="Z1195" s="394"/>
      <c r="AA1195" s="401"/>
      <c r="AB1195" s="401"/>
      <c r="AC1195" s="401"/>
      <c r="AD1195" s="401"/>
      <c r="AE1195" s="362"/>
      <c r="AF1195" s="405"/>
      <c r="AG1195" s="401"/>
      <c r="AH1195" s="405"/>
      <c r="AI1195" s="401"/>
      <c r="AJ1195" s="401"/>
      <c r="AK1195" s="394"/>
      <c r="AL1195" s="394"/>
      <c r="AM1195" s="394"/>
      <c r="AN1195" s="399"/>
      <c r="AO1195" s="394"/>
      <c r="AP1195" s="401"/>
      <c r="AQ1195" s="401"/>
      <c r="AR1195" s="401"/>
      <c r="AS1195" s="406"/>
      <c r="AT1195" s="405"/>
      <c r="AU1195" s="405"/>
      <c r="AV1195" s="404"/>
      <c r="AW1195" s="405"/>
      <c r="AX1195" s="405"/>
      <c r="AY1195" s="405"/>
      <c r="AZ1195" s="404"/>
      <c r="BA1195" s="405"/>
      <c r="BB1195" s="405"/>
      <c r="BC1195" s="394"/>
      <c r="BD1195" s="394"/>
      <c r="BE1195" s="394"/>
      <c r="BG1195" s="2"/>
      <c r="BH1195" s="3"/>
      <c r="BI1195" s="3"/>
      <c r="BJ1195" s="3"/>
      <c r="BK1195" s="3"/>
      <c r="BL1195" s="3"/>
      <c r="BM1195" s="3"/>
      <c r="BN1195" s="3"/>
      <c r="BO1195" s="3"/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</row>
    <row r="1196" spans="1:100" s="1" customFormat="1" x14ac:dyDescent="0.25">
      <c r="A1196" s="394"/>
      <c r="B1196" s="394"/>
      <c r="C1196" s="394"/>
      <c r="D1196" s="394"/>
      <c r="E1196" s="394"/>
      <c r="F1196" s="394"/>
      <c r="G1196" s="394"/>
      <c r="H1196" s="394"/>
      <c r="I1196" s="394"/>
      <c r="J1196" s="394"/>
      <c r="K1196" s="394"/>
      <c r="L1196" s="394"/>
      <c r="M1196" s="394"/>
      <c r="N1196" s="394"/>
      <c r="O1196" s="394"/>
      <c r="P1196" s="400"/>
      <c r="Q1196" s="394"/>
      <c r="R1196" s="394"/>
      <c r="S1196" s="394"/>
      <c r="T1196" s="394"/>
      <c r="U1196" s="394"/>
      <c r="V1196" s="394"/>
      <c r="W1196" s="394"/>
      <c r="X1196" s="394"/>
      <c r="Y1196" s="399"/>
      <c r="Z1196" s="394"/>
      <c r="AA1196" s="401"/>
      <c r="AB1196" s="401"/>
      <c r="AC1196" s="401"/>
      <c r="AD1196" s="401"/>
      <c r="AE1196" s="362"/>
      <c r="AF1196" s="405"/>
      <c r="AG1196" s="401"/>
      <c r="AH1196" s="405"/>
      <c r="AI1196" s="401"/>
      <c r="AJ1196" s="401"/>
      <c r="AK1196" s="394"/>
      <c r="AL1196" s="394"/>
      <c r="AM1196" s="394"/>
      <c r="AN1196" s="399"/>
      <c r="AO1196" s="394"/>
      <c r="AP1196" s="401"/>
      <c r="AQ1196" s="401"/>
      <c r="AR1196" s="401"/>
      <c r="AS1196" s="406"/>
      <c r="AT1196" s="405"/>
      <c r="AU1196" s="405"/>
      <c r="AV1196" s="404"/>
      <c r="AW1196" s="405"/>
      <c r="AX1196" s="405"/>
      <c r="AY1196" s="405"/>
      <c r="AZ1196" s="404"/>
      <c r="BA1196" s="405"/>
      <c r="BB1196" s="405"/>
      <c r="BC1196" s="394"/>
      <c r="BD1196" s="394"/>
      <c r="BE1196" s="394"/>
      <c r="BG1196" s="2"/>
      <c r="BH1196" s="3"/>
      <c r="BI1196" s="3"/>
      <c r="BJ1196" s="3"/>
      <c r="BK1196" s="3"/>
      <c r="BL1196" s="3"/>
      <c r="BM1196" s="3"/>
      <c r="BN1196" s="3"/>
      <c r="BO1196" s="3"/>
      <c r="BP1196" s="3"/>
      <c r="BQ1196" s="3"/>
      <c r="BR1196" s="3"/>
      <c r="BS1196" s="3"/>
      <c r="BT1196" s="3"/>
      <c r="BU1196" s="3"/>
      <c r="BV1196" s="3"/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</row>
    <row r="1197" spans="1:100" s="1" customFormat="1" x14ac:dyDescent="0.25">
      <c r="A1197" s="394"/>
      <c r="B1197" s="394"/>
      <c r="C1197" s="394"/>
      <c r="D1197" s="394"/>
      <c r="E1197" s="394"/>
      <c r="F1197" s="394"/>
      <c r="G1197" s="394"/>
      <c r="H1197" s="394"/>
      <c r="I1197" s="394"/>
      <c r="J1197" s="394"/>
      <c r="K1197" s="394"/>
      <c r="L1197" s="394"/>
      <c r="M1197" s="394"/>
      <c r="N1197" s="394"/>
      <c r="O1197" s="394"/>
      <c r="P1197" s="400"/>
      <c r="Q1197" s="394"/>
      <c r="R1197" s="394"/>
      <c r="S1197" s="394"/>
      <c r="T1197" s="394"/>
      <c r="U1197" s="394"/>
      <c r="V1197" s="394"/>
      <c r="W1197" s="394"/>
      <c r="X1197" s="394"/>
      <c r="Y1197" s="399"/>
      <c r="Z1197" s="394"/>
      <c r="AA1197" s="401"/>
      <c r="AB1197" s="401"/>
      <c r="AC1197" s="401"/>
      <c r="AD1197" s="401"/>
      <c r="AE1197" s="362"/>
      <c r="AF1197" s="405"/>
      <c r="AG1197" s="401"/>
      <c r="AH1197" s="405"/>
      <c r="AI1197" s="401"/>
      <c r="AJ1197" s="401"/>
      <c r="AK1197" s="394"/>
      <c r="AL1197" s="394"/>
      <c r="AM1197" s="394"/>
      <c r="AN1197" s="399"/>
      <c r="AO1197" s="394"/>
      <c r="AP1197" s="401"/>
      <c r="AQ1197" s="401"/>
      <c r="AR1197" s="401"/>
      <c r="AS1197" s="406"/>
      <c r="AT1197" s="405"/>
      <c r="AU1197" s="405"/>
      <c r="AV1197" s="404"/>
      <c r="AW1197" s="405"/>
      <c r="AX1197" s="405"/>
      <c r="AY1197" s="405"/>
      <c r="AZ1197" s="404"/>
      <c r="BA1197" s="405"/>
      <c r="BB1197" s="405"/>
      <c r="BC1197" s="394"/>
      <c r="BD1197" s="394"/>
      <c r="BE1197" s="394"/>
      <c r="BG1197" s="2"/>
      <c r="BH1197" s="3"/>
      <c r="BI1197" s="3"/>
      <c r="BJ1197" s="3"/>
      <c r="BK1197" s="3"/>
      <c r="BL1197" s="3"/>
      <c r="BM1197" s="3"/>
      <c r="BN1197" s="3"/>
      <c r="BO1197" s="3"/>
      <c r="BP1197" s="3"/>
      <c r="BQ1197" s="3"/>
      <c r="BR1197" s="3"/>
      <c r="BS1197" s="3"/>
      <c r="BT1197" s="3"/>
      <c r="BU1197" s="3"/>
      <c r="BV1197" s="3"/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</row>
    <row r="1198" spans="1:100" s="1" customFormat="1" x14ac:dyDescent="0.25">
      <c r="A1198" s="394"/>
      <c r="B1198" s="394"/>
      <c r="C1198" s="394"/>
      <c r="D1198" s="394"/>
      <c r="E1198" s="394"/>
      <c r="F1198" s="394"/>
      <c r="G1198" s="394"/>
      <c r="H1198" s="394"/>
      <c r="I1198" s="394"/>
      <c r="J1198" s="394"/>
      <c r="K1198" s="394"/>
      <c r="L1198" s="394"/>
      <c r="M1198" s="394"/>
      <c r="N1198" s="394"/>
      <c r="O1198" s="394"/>
      <c r="P1198" s="400"/>
      <c r="Q1198" s="394"/>
      <c r="R1198" s="394"/>
      <c r="S1198" s="394"/>
      <c r="T1198" s="394"/>
      <c r="U1198" s="394"/>
      <c r="V1198" s="394"/>
      <c r="W1198" s="394"/>
      <c r="X1198" s="394"/>
      <c r="Y1198" s="399"/>
      <c r="Z1198" s="394"/>
      <c r="AA1198" s="401"/>
      <c r="AB1198" s="401"/>
      <c r="AC1198" s="401"/>
      <c r="AD1198" s="401"/>
      <c r="AE1198" s="362"/>
      <c r="AF1198" s="405"/>
      <c r="AG1198" s="401"/>
      <c r="AH1198" s="405"/>
      <c r="AI1198" s="401"/>
      <c r="AJ1198" s="401"/>
      <c r="AK1198" s="394"/>
      <c r="AL1198" s="394"/>
      <c r="AM1198" s="394"/>
      <c r="AN1198" s="399"/>
      <c r="AO1198" s="394"/>
      <c r="AP1198" s="401"/>
      <c r="AQ1198" s="401"/>
      <c r="AR1198" s="401"/>
      <c r="AS1198" s="406"/>
      <c r="AT1198" s="405"/>
      <c r="AU1198" s="405"/>
      <c r="AV1198" s="404"/>
      <c r="AW1198" s="405"/>
      <c r="AX1198" s="405"/>
      <c r="AY1198" s="405"/>
      <c r="AZ1198" s="404"/>
      <c r="BA1198" s="405"/>
      <c r="BB1198" s="405"/>
      <c r="BC1198" s="394"/>
      <c r="BD1198" s="394"/>
      <c r="BE1198" s="394"/>
      <c r="BG1198" s="2"/>
      <c r="BH1198" s="3"/>
      <c r="BI1198" s="3"/>
      <c r="BJ1198" s="3"/>
      <c r="BK1198" s="3"/>
      <c r="BL1198" s="3"/>
      <c r="BM1198" s="3"/>
      <c r="BN1198" s="3"/>
      <c r="BO1198" s="3"/>
      <c r="BP1198" s="3"/>
      <c r="BQ1198" s="3"/>
      <c r="BR1198" s="3"/>
      <c r="BS1198" s="3"/>
      <c r="BT1198" s="3"/>
      <c r="BU1198" s="3"/>
      <c r="BV1198" s="3"/>
      <c r="BW1198" s="3"/>
      <c r="BX1198" s="3"/>
      <c r="BY1198" s="3"/>
      <c r="BZ1198" s="3"/>
      <c r="CA1198" s="3"/>
      <c r="CB1198" s="3"/>
      <c r="CC1198" s="3"/>
      <c r="CD1198" s="3"/>
      <c r="CE1198" s="3"/>
      <c r="CF1198" s="3"/>
      <c r="CG1198" s="3"/>
      <c r="CH1198" s="3"/>
      <c r="CI1198" s="3"/>
      <c r="CJ1198" s="3"/>
      <c r="CK1198" s="3"/>
      <c r="CL1198" s="3"/>
      <c r="CM1198" s="3"/>
      <c r="CN1198" s="3"/>
      <c r="CO1198" s="3"/>
      <c r="CP1198" s="3"/>
      <c r="CQ1198" s="3"/>
      <c r="CR1198" s="3"/>
      <c r="CS1198" s="3"/>
      <c r="CT1198" s="3"/>
      <c r="CU1198" s="3"/>
      <c r="CV1198" s="3"/>
    </row>
    <row r="1199" spans="1:100" s="1" customFormat="1" x14ac:dyDescent="0.25">
      <c r="A1199" s="394"/>
      <c r="B1199" s="394"/>
      <c r="C1199" s="394"/>
      <c r="D1199" s="394"/>
      <c r="E1199" s="394"/>
      <c r="F1199" s="394"/>
      <c r="G1199" s="394"/>
      <c r="H1199" s="394"/>
      <c r="I1199" s="394"/>
      <c r="J1199" s="394"/>
      <c r="K1199" s="394"/>
      <c r="L1199" s="394"/>
      <c r="M1199" s="394"/>
      <c r="N1199" s="394"/>
      <c r="O1199" s="394"/>
      <c r="P1199" s="400"/>
      <c r="Q1199" s="394"/>
      <c r="R1199" s="394"/>
      <c r="S1199" s="394"/>
      <c r="T1199" s="394"/>
      <c r="U1199" s="394"/>
      <c r="V1199" s="394"/>
      <c r="W1199" s="394"/>
      <c r="X1199" s="394"/>
      <c r="Y1199" s="399"/>
      <c r="Z1199" s="394"/>
      <c r="AA1199" s="401"/>
      <c r="AB1199" s="401"/>
      <c r="AC1199" s="401"/>
      <c r="AD1199" s="401"/>
      <c r="AE1199" s="362"/>
      <c r="AF1199" s="405"/>
      <c r="AG1199" s="401"/>
      <c r="AH1199" s="405"/>
      <c r="AI1199" s="401"/>
      <c r="AJ1199" s="401"/>
      <c r="AK1199" s="394"/>
      <c r="AL1199" s="394"/>
      <c r="AM1199" s="394"/>
      <c r="AN1199" s="399"/>
      <c r="AO1199" s="394"/>
      <c r="AP1199" s="401"/>
      <c r="AQ1199" s="401"/>
      <c r="AR1199" s="401"/>
      <c r="AS1199" s="406"/>
      <c r="AT1199" s="405"/>
      <c r="AU1199" s="405"/>
      <c r="AV1199" s="404"/>
      <c r="AW1199" s="405"/>
      <c r="AX1199" s="405"/>
      <c r="AY1199" s="405"/>
      <c r="AZ1199" s="404"/>
      <c r="BA1199" s="405"/>
      <c r="BB1199" s="405"/>
      <c r="BC1199" s="394"/>
      <c r="BD1199" s="394"/>
      <c r="BE1199" s="394"/>
      <c r="BG1199" s="2"/>
      <c r="BH1199" s="3"/>
      <c r="BI1199" s="3"/>
      <c r="BJ1199" s="3"/>
      <c r="BK1199" s="3"/>
      <c r="BL1199" s="3"/>
      <c r="BM1199" s="3"/>
      <c r="BN1199" s="3"/>
      <c r="BO1199" s="3"/>
      <c r="BP1199" s="3"/>
      <c r="BQ1199" s="3"/>
      <c r="BR1199" s="3"/>
      <c r="BS1199" s="3"/>
      <c r="BT1199" s="3"/>
      <c r="BU1199" s="3"/>
      <c r="BV1199" s="3"/>
      <c r="BW1199" s="3"/>
      <c r="BX1199" s="3"/>
      <c r="BY1199" s="3"/>
      <c r="BZ1199" s="3"/>
      <c r="CA1199" s="3"/>
      <c r="CB1199" s="3"/>
      <c r="CC1199" s="3"/>
      <c r="CD1199" s="3"/>
      <c r="CE1199" s="3"/>
      <c r="CF1199" s="3"/>
      <c r="CG1199" s="3"/>
      <c r="CH1199" s="3"/>
      <c r="CI1199" s="3"/>
      <c r="CJ1199" s="3"/>
      <c r="CK1199" s="3"/>
      <c r="CL1199" s="3"/>
      <c r="CM1199" s="3"/>
      <c r="CN1199" s="3"/>
      <c r="CO1199" s="3"/>
      <c r="CP1199" s="3"/>
      <c r="CQ1199" s="3"/>
      <c r="CR1199" s="3"/>
      <c r="CS1199" s="3"/>
      <c r="CT1199" s="3"/>
      <c r="CU1199" s="3"/>
      <c r="CV1199" s="3"/>
    </row>
    <row r="1200" spans="1:100" s="1" customFormat="1" x14ac:dyDescent="0.25">
      <c r="A1200" s="394"/>
      <c r="B1200" s="394"/>
      <c r="C1200" s="394"/>
      <c r="D1200" s="394"/>
      <c r="E1200" s="394"/>
      <c r="F1200" s="394"/>
      <c r="G1200" s="394"/>
      <c r="H1200" s="394"/>
      <c r="I1200" s="394"/>
      <c r="J1200" s="394"/>
      <c r="K1200" s="394"/>
      <c r="L1200" s="394"/>
      <c r="M1200" s="394"/>
      <c r="N1200" s="394"/>
      <c r="O1200" s="394"/>
      <c r="P1200" s="400"/>
      <c r="Q1200" s="394"/>
      <c r="R1200" s="394"/>
      <c r="S1200" s="394"/>
      <c r="T1200" s="394"/>
      <c r="U1200" s="394"/>
      <c r="V1200" s="394"/>
      <c r="W1200" s="394"/>
      <c r="X1200" s="394"/>
      <c r="Y1200" s="399"/>
      <c r="Z1200" s="394"/>
      <c r="AA1200" s="401"/>
      <c r="AB1200" s="401"/>
      <c r="AC1200" s="401"/>
      <c r="AD1200" s="401"/>
      <c r="AE1200" s="362"/>
      <c r="AF1200" s="405"/>
      <c r="AG1200" s="401"/>
      <c r="AH1200" s="405"/>
      <c r="AI1200" s="401"/>
      <c r="AJ1200" s="401"/>
      <c r="AK1200" s="394"/>
      <c r="AL1200" s="394"/>
      <c r="AM1200" s="394"/>
      <c r="AN1200" s="399"/>
      <c r="AO1200" s="394"/>
      <c r="AP1200" s="401"/>
      <c r="AQ1200" s="401"/>
      <c r="AR1200" s="401"/>
      <c r="AS1200" s="406"/>
      <c r="AT1200" s="405"/>
      <c r="AU1200" s="405"/>
      <c r="AV1200" s="404"/>
      <c r="AW1200" s="405"/>
      <c r="AX1200" s="405"/>
      <c r="AY1200" s="405"/>
      <c r="AZ1200" s="404"/>
      <c r="BA1200" s="405"/>
      <c r="BB1200" s="405"/>
      <c r="BC1200" s="394"/>
      <c r="BD1200" s="394"/>
      <c r="BE1200" s="394"/>
      <c r="BG1200" s="2"/>
      <c r="BH1200" s="3"/>
      <c r="BI1200" s="3"/>
      <c r="BJ1200" s="3"/>
      <c r="BK1200" s="3"/>
      <c r="BL1200" s="3"/>
      <c r="BM1200" s="3"/>
      <c r="BN1200" s="3"/>
      <c r="BO1200" s="3"/>
      <c r="BP1200" s="3"/>
      <c r="BQ1200" s="3"/>
      <c r="BR1200" s="3"/>
      <c r="BS1200" s="3"/>
      <c r="BT1200" s="3"/>
      <c r="BU1200" s="3"/>
      <c r="BV1200" s="3"/>
      <c r="BW1200" s="3"/>
      <c r="BX1200" s="3"/>
      <c r="BY1200" s="3"/>
      <c r="BZ1200" s="3"/>
      <c r="CA1200" s="3"/>
      <c r="CB1200" s="3"/>
      <c r="CC1200" s="3"/>
      <c r="CD1200" s="3"/>
      <c r="CE1200" s="3"/>
      <c r="CF1200" s="3"/>
      <c r="CG1200" s="3"/>
      <c r="CH1200" s="3"/>
      <c r="CI1200" s="3"/>
      <c r="CJ1200" s="3"/>
      <c r="CK1200" s="3"/>
      <c r="CL1200" s="3"/>
      <c r="CM1200" s="3"/>
      <c r="CN1200" s="3"/>
      <c r="CO1200" s="3"/>
      <c r="CP1200" s="3"/>
      <c r="CQ1200" s="3"/>
      <c r="CR1200" s="3"/>
      <c r="CS1200" s="3"/>
      <c r="CT1200" s="3"/>
      <c r="CU1200" s="3"/>
      <c r="CV1200" s="3"/>
    </row>
    <row r="1201" spans="1:100" s="1" customFormat="1" x14ac:dyDescent="0.25">
      <c r="A1201" s="394"/>
      <c r="B1201" s="394"/>
      <c r="C1201" s="394"/>
      <c r="D1201" s="394"/>
      <c r="E1201" s="394"/>
      <c r="F1201" s="394"/>
      <c r="G1201" s="394"/>
      <c r="H1201" s="394"/>
      <c r="I1201" s="394"/>
      <c r="J1201" s="394"/>
      <c r="K1201" s="394"/>
      <c r="L1201" s="394"/>
      <c r="M1201" s="394"/>
      <c r="N1201" s="394"/>
      <c r="O1201" s="394"/>
      <c r="P1201" s="400"/>
      <c r="Q1201" s="394"/>
      <c r="R1201" s="394"/>
      <c r="S1201" s="394"/>
      <c r="T1201" s="394"/>
      <c r="U1201" s="394"/>
      <c r="V1201" s="394"/>
      <c r="W1201" s="394"/>
      <c r="X1201" s="394"/>
      <c r="Y1201" s="399"/>
      <c r="Z1201" s="394"/>
      <c r="AA1201" s="401"/>
      <c r="AB1201" s="401"/>
      <c r="AC1201" s="401"/>
      <c r="AD1201" s="401"/>
      <c r="AE1201" s="362"/>
      <c r="AF1201" s="405"/>
      <c r="AG1201" s="401"/>
      <c r="AH1201" s="405"/>
      <c r="AI1201" s="401"/>
      <c r="AJ1201" s="401"/>
      <c r="AK1201" s="394"/>
      <c r="AL1201" s="394"/>
      <c r="AM1201" s="394"/>
      <c r="AN1201" s="399"/>
      <c r="AO1201" s="394"/>
      <c r="AP1201" s="401"/>
      <c r="AQ1201" s="401"/>
      <c r="AR1201" s="401"/>
      <c r="AS1201" s="406"/>
      <c r="AT1201" s="405"/>
      <c r="AU1201" s="405"/>
      <c r="AV1201" s="404"/>
      <c r="AW1201" s="405"/>
      <c r="AX1201" s="405"/>
      <c r="AY1201" s="405"/>
      <c r="AZ1201" s="404"/>
      <c r="BA1201" s="405"/>
      <c r="BB1201" s="405"/>
      <c r="BC1201" s="394"/>
      <c r="BD1201" s="394"/>
      <c r="BE1201" s="394"/>
      <c r="BG1201" s="2"/>
      <c r="BH1201" s="3"/>
      <c r="BI1201" s="3"/>
      <c r="BJ1201" s="3"/>
      <c r="BK1201" s="3"/>
      <c r="BL1201" s="3"/>
      <c r="BM1201" s="3"/>
      <c r="BN1201" s="3"/>
      <c r="BO1201" s="3"/>
      <c r="BP1201" s="3"/>
      <c r="BQ1201" s="3"/>
      <c r="BR1201" s="3"/>
      <c r="BS1201" s="3"/>
      <c r="BT1201" s="3"/>
      <c r="BU1201" s="3"/>
      <c r="BV1201" s="3"/>
      <c r="BW1201" s="3"/>
      <c r="BX1201" s="3"/>
      <c r="BY1201" s="3"/>
      <c r="BZ1201" s="3"/>
      <c r="CA1201" s="3"/>
      <c r="CB1201" s="3"/>
      <c r="CC1201" s="3"/>
      <c r="CD1201" s="3"/>
      <c r="CE1201" s="3"/>
      <c r="CF1201" s="3"/>
      <c r="CG1201" s="3"/>
      <c r="CH1201" s="3"/>
      <c r="CI1201" s="3"/>
      <c r="CJ1201" s="3"/>
      <c r="CK1201" s="3"/>
      <c r="CL1201" s="3"/>
      <c r="CM1201" s="3"/>
      <c r="CN1201" s="3"/>
      <c r="CO1201" s="3"/>
      <c r="CP1201" s="3"/>
      <c r="CQ1201" s="3"/>
      <c r="CR1201" s="3"/>
      <c r="CS1201" s="3"/>
      <c r="CT1201" s="3"/>
      <c r="CU1201" s="3"/>
      <c r="CV1201" s="3"/>
    </row>
    <row r="1202" spans="1:100" s="1" customFormat="1" x14ac:dyDescent="0.25">
      <c r="A1202" s="394"/>
      <c r="B1202" s="394"/>
      <c r="C1202" s="394"/>
      <c r="D1202" s="394"/>
      <c r="E1202" s="394"/>
      <c r="F1202" s="394"/>
      <c r="G1202" s="394"/>
      <c r="H1202" s="394"/>
      <c r="I1202" s="394"/>
      <c r="J1202" s="394"/>
      <c r="K1202" s="394"/>
      <c r="L1202" s="394"/>
      <c r="M1202" s="394"/>
      <c r="N1202" s="394"/>
      <c r="O1202" s="394"/>
      <c r="P1202" s="400"/>
      <c r="Q1202" s="394"/>
      <c r="R1202" s="394"/>
      <c r="S1202" s="394"/>
      <c r="T1202" s="394"/>
      <c r="U1202" s="394"/>
      <c r="V1202" s="394"/>
      <c r="W1202" s="394"/>
      <c r="X1202" s="394"/>
      <c r="Y1202" s="399"/>
      <c r="Z1202" s="394"/>
      <c r="AA1202" s="401"/>
      <c r="AB1202" s="401"/>
      <c r="AC1202" s="401"/>
      <c r="AD1202" s="401"/>
      <c r="AE1202" s="362"/>
      <c r="AF1202" s="405"/>
      <c r="AG1202" s="401"/>
      <c r="AH1202" s="405"/>
      <c r="AI1202" s="401"/>
      <c r="AJ1202" s="401"/>
      <c r="AK1202" s="394"/>
      <c r="AL1202" s="394"/>
      <c r="AM1202" s="394"/>
      <c r="AN1202" s="399"/>
      <c r="AO1202" s="394"/>
      <c r="AP1202" s="401"/>
      <c r="AQ1202" s="401"/>
      <c r="AR1202" s="401"/>
      <c r="AS1202" s="406"/>
      <c r="AT1202" s="405"/>
      <c r="AU1202" s="405"/>
      <c r="AV1202" s="404"/>
      <c r="AW1202" s="405"/>
      <c r="AX1202" s="405"/>
      <c r="AY1202" s="405"/>
      <c r="AZ1202" s="404"/>
      <c r="BA1202" s="405"/>
      <c r="BB1202" s="405"/>
      <c r="BC1202" s="394"/>
      <c r="BD1202" s="394"/>
      <c r="BE1202" s="394"/>
      <c r="BG1202" s="2"/>
      <c r="BH1202" s="3"/>
      <c r="BI1202" s="3"/>
      <c r="BJ1202" s="3"/>
      <c r="BK1202" s="3"/>
      <c r="BL1202" s="3"/>
      <c r="BM1202" s="3"/>
      <c r="BN1202" s="3"/>
      <c r="BO1202" s="3"/>
      <c r="BP1202" s="3"/>
      <c r="BQ1202" s="3"/>
      <c r="BR1202" s="3"/>
      <c r="BS1202" s="3"/>
      <c r="BT1202" s="3"/>
      <c r="BU1202" s="3"/>
      <c r="BV1202" s="3"/>
      <c r="BW1202" s="3"/>
      <c r="BX1202" s="3"/>
      <c r="BY1202" s="3"/>
      <c r="BZ1202" s="3"/>
      <c r="CA1202" s="3"/>
      <c r="CB1202" s="3"/>
      <c r="CC1202" s="3"/>
      <c r="CD1202" s="3"/>
      <c r="CE1202" s="3"/>
      <c r="CF1202" s="3"/>
      <c r="CG1202" s="3"/>
      <c r="CH1202" s="3"/>
      <c r="CI1202" s="3"/>
      <c r="CJ1202" s="3"/>
      <c r="CK1202" s="3"/>
      <c r="CL1202" s="3"/>
      <c r="CM1202" s="3"/>
      <c r="CN1202" s="3"/>
      <c r="CO1202" s="3"/>
      <c r="CP1202" s="3"/>
      <c r="CQ1202" s="3"/>
      <c r="CR1202" s="3"/>
      <c r="CS1202" s="3"/>
      <c r="CT1202" s="3"/>
      <c r="CU1202" s="3"/>
      <c r="CV1202" s="3"/>
    </row>
    <row r="1203" spans="1:100" s="1" customFormat="1" x14ac:dyDescent="0.25">
      <c r="A1203" s="394"/>
      <c r="B1203" s="394"/>
      <c r="C1203" s="394"/>
      <c r="D1203" s="394"/>
      <c r="E1203" s="394"/>
      <c r="F1203" s="394"/>
      <c r="G1203" s="394"/>
      <c r="H1203" s="394"/>
      <c r="I1203" s="394"/>
      <c r="J1203" s="394"/>
      <c r="K1203" s="394"/>
      <c r="L1203" s="394"/>
      <c r="M1203" s="394"/>
      <c r="N1203" s="394"/>
      <c r="O1203" s="394"/>
      <c r="P1203" s="400"/>
      <c r="Q1203" s="394"/>
      <c r="R1203" s="394"/>
      <c r="S1203" s="394"/>
      <c r="T1203" s="394"/>
      <c r="U1203" s="394"/>
      <c r="V1203" s="394"/>
      <c r="W1203" s="394"/>
      <c r="X1203" s="394"/>
      <c r="Y1203" s="399"/>
      <c r="Z1203" s="394"/>
      <c r="AA1203" s="401"/>
      <c r="AB1203" s="401"/>
      <c r="AC1203" s="401"/>
      <c r="AD1203" s="401"/>
      <c r="AE1203" s="362"/>
      <c r="AF1203" s="405"/>
      <c r="AG1203" s="401"/>
      <c r="AH1203" s="405"/>
      <c r="AI1203" s="401"/>
      <c r="AJ1203" s="401"/>
      <c r="AK1203" s="394"/>
      <c r="AL1203" s="394"/>
      <c r="AM1203" s="394"/>
      <c r="AN1203" s="399"/>
      <c r="AO1203" s="394"/>
      <c r="AP1203" s="401"/>
      <c r="AQ1203" s="401"/>
      <c r="AR1203" s="401"/>
      <c r="AS1203" s="406"/>
      <c r="AT1203" s="405"/>
      <c r="AU1203" s="405"/>
      <c r="AV1203" s="404"/>
      <c r="AW1203" s="405"/>
      <c r="AX1203" s="405"/>
      <c r="AY1203" s="405"/>
      <c r="AZ1203" s="404"/>
      <c r="BA1203" s="405"/>
      <c r="BB1203" s="405"/>
      <c r="BC1203" s="394"/>
      <c r="BD1203" s="394"/>
      <c r="BE1203" s="394"/>
      <c r="BG1203" s="2"/>
      <c r="BH1203" s="3"/>
      <c r="BI1203" s="3"/>
      <c r="BJ1203" s="3"/>
      <c r="BK1203" s="3"/>
      <c r="BL1203" s="3"/>
      <c r="BM1203" s="3"/>
      <c r="BN1203" s="3"/>
      <c r="BO1203" s="3"/>
      <c r="BP1203" s="3"/>
      <c r="BQ1203" s="3"/>
      <c r="BR1203" s="3"/>
      <c r="BS1203" s="3"/>
      <c r="BT1203" s="3"/>
      <c r="BU1203" s="3"/>
      <c r="BV1203" s="3"/>
      <c r="BW1203" s="3"/>
      <c r="BX1203" s="3"/>
      <c r="BY1203" s="3"/>
      <c r="BZ1203" s="3"/>
      <c r="CA1203" s="3"/>
      <c r="CB1203" s="3"/>
      <c r="CC1203" s="3"/>
      <c r="CD1203" s="3"/>
      <c r="CE1203" s="3"/>
      <c r="CF1203" s="3"/>
      <c r="CG1203" s="3"/>
      <c r="CH1203" s="3"/>
      <c r="CI1203" s="3"/>
      <c r="CJ1203" s="3"/>
      <c r="CK1203" s="3"/>
      <c r="CL1203" s="3"/>
      <c r="CM1203" s="3"/>
      <c r="CN1203" s="3"/>
      <c r="CO1203" s="3"/>
      <c r="CP1203" s="3"/>
      <c r="CQ1203" s="3"/>
      <c r="CR1203" s="3"/>
      <c r="CS1203" s="3"/>
      <c r="CT1203" s="3"/>
      <c r="CU1203" s="3"/>
      <c r="CV1203" s="3"/>
    </row>
    <row r="1204" spans="1:100" s="1" customFormat="1" x14ac:dyDescent="0.25">
      <c r="A1204" s="394"/>
      <c r="B1204" s="394"/>
      <c r="C1204" s="394"/>
      <c r="D1204" s="394"/>
      <c r="E1204" s="394"/>
      <c r="F1204" s="394"/>
      <c r="G1204" s="394"/>
      <c r="H1204" s="394"/>
      <c r="I1204" s="394"/>
      <c r="J1204" s="394"/>
      <c r="K1204" s="394"/>
      <c r="L1204" s="394"/>
      <c r="M1204" s="394"/>
      <c r="N1204" s="394"/>
      <c r="O1204" s="394"/>
      <c r="P1204" s="400"/>
      <c r="Q1204" s="394"/>
      <c r="R1204" s="394"/>
      <c r="S1204" s="394"/>
      <c r="T1204" s="394"/>
      <c r="U1204" s="394"/>
      <c r="V1204" s="394"/>
      <c r="W1204" s="394"/>
      <c r="X1204" s="394"/>
      <c r="Y1204" s="399"/>
      <c r="Z1204" s="394"/>
      <c r="AA1204" s="401"/>
      <c r="AB1204" s="401"/>
      <c r="AC1204" s="401"/>
      <c r="AD1204" s="401"/>
      <c r="AE1204" s="362"/>
      <c r="AF1204" s="405"/>
      <c r="AG1204" s="401"/>
      <c r="AH1204" s="405"/>
      <c r="AI1204" s="401"/>
      <c r="AJ1204" s="401"/>
      <c r="AK1204" s="394"/>
      <c r="AL1204" s="394"/>
      <c r="AM1204" s="394"/>
      <c r="AN1204" s="399"/>
      <c r="AO1204" s="394"/>
      <c r="AP1204" s="401"/>
      <c r="AQ1204" s="401"/>
      <c r="AR1204" s="401"/>
      <c r="AS1204" s="406"/>
      <c r="AT1204" s="405"/>
      <c r="AU1204" s="405"/>
      <c r="AV1204" s="404"/>
      <c r="AW1204" s="405"/>
      <c r="AX1204" s="405"/>
      <c r="AY1204" s="405"/>
      <c r="AZ1204" s="404"/>
      <c r="BA1204" s="405"/>
      <c r="BB1204" s="405"/>
      <c r="BC1204" s="394"/>
      <c r="BD1204" s="394"/>
      <c r="BE1204" s="394"/>
      <c r="BG1204" s="2"/>
      <c r="BH1204" s="3"/>
      <c r="BI1204" s="3"/>
      <c r="BJ1204" s="3"/>
      <c r="BK1204" s="3"/>
      <c r="BL1204" s="3"/>
      <c r="BM1204" s="3"/>
      <c r="BN1204" s="3"/>
      <c r="BO1204" s="3"/>
      <c r="BP1204" s="3"/>
      <c r="BQ1204" s="3"/>
      <c r="BR1204" s="3"/>
      <c r="BS1204" s="3"/>
      <c r="BT1204" s="3"/>
      <c r="BU1204" s="3"/>
      <c r="BV1204" s="3"/>
      <c r="BW1204" s="3"/>
      <c r="BX1204" s="3"/>
      <c r="BY1204" s="3"/>
      <c r="BZ1204" s="3"/>
      <c r="CA1204" s="3"/>
      <c r="CB1204" s="3"/>
      <c r="CC1204" s="3"/>
      <c r="CD1204" s="3"/>
      <c r="CE1204" s="3"/>
      <c r="CF1204" s="3"/>
      <c r="CG1204" s="3"/>
      <c r="CH1204" s="3"/>
      <c r="CI1204" s="3"/>
      <c r="CJ1204" s="3"/>
      <c r="CK1204" s="3"/>
      <c r="CL1204" s="3"/>
      <c r="CM1204" s="3"/>
      <c r="CN1204" s="3"/>
      <c r="CO1204" s="3"/>
      <c r="CP1204" s="3"/>
      <c r="CQ1204" s="3"/>
      <c r="CR1204" s="3"/>
      <c r="CS1204" s="3"/>
      <c r="CT1204" s="3"/>
      <c r="CU1204" s="3"/>
      <c r="CV1204" s="3"/>
    </row>
    <row r="1205" spans="1:100" s="1" customFormat="1" x14ac:dyDescent="0.25">
      <c r="A1205" s="394"/>
      <c r="B1205" s="394"/>
      <c r="C1205" s="394"/>
      <c r="D1205" s="394"/>
      <c r="E1205" s="394"/>
      <c r="F1205" s="394"/>
      <c r="G1205" s="394"/>
      <c r="H1205" s="394"/>
      <c r="I1205" s="394"/>
      <c r="J1205" s="394"/>
      <c r="K1205" s="394"/>
      <c r="L1205" s="394"/>
      <c r="M1205" s="394"/>
      <c r="N1205" s="394"/>
      <c r="O1205" s="394"/>
      <c r="P1205" s="400"/>
      <c r="Q1205" s="394"/>
      <c r="R1205" s="394"/>
      <c r="S1205" s="394"/>
      <c r="T1205" s="394"/>
      <c r="U1205" s="394"/>
      <c r="V1205" s="394"/>
      <c r="W1205" s="394"/>
      <c r="X1205" s="394"/>
      <c r="Y1205" s="399"/>
      <c r="Z1205" s="394"/>
      <c r="AA1205" s="401"/>
      <c r="AB1205" s="401"/>
      <c r="AC1205" s="401"/>
      <c r="AD1205" s="401"/>
      <c r="AE1205" s="362"/>
      <c r="AF1205" s="405"/>
      <c r="AG1205" s="401"/>
      <c r="AH1205" s="405"/>
      <c r="AI1205" s="401"/>
      <c r="AJ1205" s="401"/>
      <c r="AK1205" s="394"/>
      <c r="AL1205" s="394"/>
      <c r="AM1205" s="394"/>
      <c r="AN1205" s="399"/>
      <c r="AO1205" s="394"/>
      <c r="AP1205" s="401"/>
      <c r="AQ1205" s="401"/>
      <c r="AR1205" s="401"/>
      <c r="AS1205" s="406"/>
      <c r="AT1205" s="405"/>
      <c r="AU1205" s="405"/>
      <c r="AV1205" s="404"/>
      <c r="AW1205" s="405"/>
      <c r="AX1205" s="405"/>
      <c r="AY1205" s="405"/>
      <c r="AZ1205" s="404"/>
      <c r="BA1205" s="405"/>
      <c r="BB1205" s="405"/>
      <c r="BC1205" s="394"/>
      <c r="BD1205" s="394"/>
      <c r="BE1205" s="394"/>
      <c r="BG1205" s="2"/>
      <c r="BH1205" s="3"/>
      <c r="BI1205" s="3"/>
      <c r="BJ1205" s="3"/>
      <c r="BK1205" s="3"/>
      <c r="BL1205" s="3"/>
      <c r="BM1205" s="3"/>
      <c r="BN1205" s="3"/>
      <c r="BO1205" s="3"/>
      <c r="BP1205" s="3"/>
      <c r="BQ1205" s="3"/>
      <c r="BR1205" s="3"/>
      <c r="BS1205" s="3"/>
      <c r="BT1205" s="3"/>
      <c r="BU1205" s="3"/>
      <c r="BV1205" s="3"/>
      <c r="BW1205" s="3"/>
      <c r="BX1205" s="3"/>
      <c r="BY1205" s="3"/>
      <c r="BZ1205" s="3"/>
      <c r="CA1205" s="3"/>
      <c r="CB1205" s="3"/>
      <c r="CC1205" s="3"/>
      <c r="CD1205" s="3"/>
      <c r="CE1205" s="3"/>
      <c r="CF1205" s="3"/>
      <c r="CG1205" s="3"/>
      <c r="CH1205" s="3"/>
      <c r="CI1205" s="3"/>
      <c r="CJ1205" s="3"/>
      <c r="CK1205" s="3"/>
      <c r="CL1205" s="3"/>
      <c r="CM1205" s="3"/>
      <c r="CN1205" s="3"/>
      <c r="CO1205" s="3"/>
      <c r="CP1205" s="3"/>
      <c r="CQ1205" s="3"/>
      <c r="CR1205" s="3"/>
      <c r="CS1205" s="3"/>
      <c r="CT1205" s="3"/>
      <c r="CU1205" s="3"/>
      <c r="CV1205" s="3"/>
    </row>
    <row r="1206" spans="1:100" s="1" customFormat="1" x14ac:dyDescent="0.25">
      <c r="A1206" s="394"/>
      <c r="B1206" s="394"/>
      <c r="C1206" s="394"/>
      <c r="D1206" s="394"/>
      <c r="E1206" s="394"/>
      <c r="F1206" s="394"/>
      <c r="G1206" s="394"/>
      <c r="H1206" s="394"/>
      <c r="I1206" s="394"/>
      <c r="J1206" s="394"/>
      <c r="K1206" s="394"/>
      <c r="L1206" s="394"/>
      <c r="M1206" s="394"/>
      <c r="N1206" s="394"/>
      <c r="O1206" s="394"/>
      <c r="P1206" s="400"/>
      <c r="Q1206" s="394"/>
      <c r="R1206" s="394"/>
      <c r="S1206" s="394"/>
      <c r="T1206" s="394"/>
      <c r="U1206" s="394"/>
      <c r="V1206" s="394"/>
      <c r="W1206" s="394"/>
      <c r="X1206" s="394"/>
      <c r="Y1206" s="399"/>
      <c r="Z1206" s="394"/>
      <c r="AA1206" s="401"/>
      <c r="AB1206" s="401"/>
      <c r="AC1206" s="401"/>
      <c r="AD1206" s="401"/>
      <c r="AE1206" s="362"/>
      <c r="AF1206" s="405"/>
      <c r="AG1206" s="401"/>
      <c r="AH1206" s="405"/>
      <c r="AI1206" s="401"/>
      <c r="AJ1206" s="401"/>
      <c r="AK1206" s="394"/>
      <c r="AL1206" s="394"/>
      <c r="AM1206" s="394"/>
      <c r="AN1206" s="399"/>
      <c r="AO1206" s="394"/>
      <c r="AP1206" s="401"/>
      <c r="AQ1206" s="401"/>
      <c r="AR1206" s="401"/>
      <c r="AS1206" s="406"/>
      <c r="AT1206" s="405"/>
      <c r="AU1206" s="405"/>
      <c r="AV1206" s="404"/>
      <c r="AW1206" s="405"/>
      <c r="AX1206" s="405"/>
      <c r="AY1206" s="405"/>
      <c r="AZ1206" s="404"/>
      <c r="BA1206" s="405"/>
      <c r="BB1206" s="405"/>
      <c r="BC1206" s="394"/>
      <c r="BD1206" s="394"/>
      <c r="BE1206" s="394"/>
      <c r="BG1206" s="2"/>
      <c r="BH1206" s="3"/>
      <c r="BI1206" s="3"/>
      <c r="BJ1206" s="3"/>
      <c r="BK1206" s="3"/>
      <c r="BL1206" s="3"/>
      <c r="BM1206" s="3"/>
      <c r="BN1206" s="3"/>
      <c r="BO1206" s="3"/>
      <c r="BP1206" s="3"/>
      <c r="BQ1206" s="3"/>
      <c r="BR1206" s="3"/>
      <c r="BS1206" s="3"/>
      <c r="BT1206" s="3"/>
      <c r="BU1206" s="3"/>
      <c r="BV1206" s="3"/>
      <c r="BW1206" s="3"/>
      <c r="BX1206" s="3"/>
      <c r="BY1206" s="3"/>
      <c r="BZ1206" s="3"/>
      <c r="CA1206" s="3"/>
      <c r="CB1206" s="3"/>
      <c r="CC1206" s="3"/>
      <c r="CD1206" s="3"/>
      <c r="CE1206" s="3"/>
      <c r="CF1206" s="3"/>
      <c r="CG1206" s="3"/>
      <c r="CH1206" s="3"/>
      <c r="CI1206" s="3"/>
      <c r="CJ1206" s="3"/>
      <c r="CK1206" s="3"/>
      <c r="CL1206" s="3"/>
      <c r="CM1206" s="3"/>
      <c r="CN1206" s="3"/>
      <c r="CO1206" s="3"/>
      <c r="CP1206" s="3"/>
      <c r="CQ1206" s="3"/>
      <c r="CR1206" s="3"/>
      <c r="CS1206" s="3"/>
      <c r="CT1206" s="3"/>
      <c r="CU1206" s="3"/>
      <c r="CV1206" s="3"/>
    </row>
    <row r="1207" spans="1:100" s="1" customFormat="1" x14ac:dyDescent="0.25">
      <c r="A1207" s="394"/>
      <c r="B1207" s="394"/>
      <c r="C1207" s="394"/>
      <c r="D1207" s="394"/>
      <c r="E1207" s="394"/>
      <c r="F1207" s="394"/>
      <c r="G1207" s="394"/>
      <c r="H1207" s="394"/>
      <c r="I1207" s="394"/>
      <c r="J1207" s="394"/>
      <c r="K1207" s="394"/>
      <c r="L1207" s="394"/>
      <c r="M1207" s="394"/>
      <c r="N1207" s="394"/>
      <c r="O1207" s="394"/>
      <c r="P1207" s="400"/>
      <c r="Q1207" s="394"/>
      <c r="R1207" s="394"/>
      <c r="S1207" s="394"/>
      <c r="T1207" s="394"/>
      <c r="U1207" s="394"/>
      <c r="V1207" s="394"/>
      <c r="W1207" s="394"/>
      <c r="X1207" s="394"/>
      <c r="Y1207" s="399"/>
      <c r="Z1207" s="394"/>
      <c r="AA1207" s="401"/>
      <c r="AB1207" s="401"/>
      <c r="AC1207" s="401"/>
      <c r="AD1207" s="401"/>
      <c r="AE1207" s="362"/>
      <c r="AF1207" s="405"/>
      <c r="AG1207" s="401"/>
      <c r="AH1207" s="405"/>
      <c r="AI1207" s="401"/>
      <c r="AJ1207" s="401"/>
      <c r="AK1207" s="394"/>
      <c r="AL1207" s="394"/>
      <c r="AM1207" s="394"/>
      <c r="AN1207" s="399"/>
      <c r="AO1207" s="394"/>
      <c r="AP1207" s="401"/>
      <c r="AQ1207" s="401"/>
      <c r="AR1207" s="401"/>
      <c r="AS1207" s="406"/>
      <c r="AT1207" s="405"/>
      <c r="AU1207" s="405"/>
      <c r="AV1207" s="404"/>
      <c r="AW1207" s="405"/>
      <c r="AX1207" s="405"/>
      <c r="AY1207" s="405"/>
      <c r="AZ1207" s="404"/>
      <c r="BA1207" s="405"/>
      <c r="BB1207" s="405"/>
      <c r="BC1207" s="394"/>
      <c r="BD1207" s="394"/>
      <c r="BE1207" s="394"/>
      <c r="BG1207" s="2"/>
      <c r="BH1207" s="3"/>
      <c r="BI1207" s="3"/>
      <c r="BJ1207" s="3"/>
      <c r="BK1207" s="3"/>
      <c r="BL1207" s="3"/>
      <c r="BM1207" s="3"/>
      <c r="BN1207" s="3"/>
      <c r="BO1207" s="3"/>
      <c r="BP1207" s="3"/>
      <c r="BQ1207" s="3"/>
      <c r="BR1207" s="3"/>
      <c r="BS1207" s="3"/>
      <c r="BT1207" s="3"/>
      <c r="BU1207" s="3"/>
      <c r="BV1207" s="3"/>
      <c r="BW1207" s="3"/>
      <c r="BX1207" s="3"/>
      <c r="BY1207" s="3"/>
      <c r="BZ1207" s="3"/>
      <c r="CA1207" s="3"/>
      <c r="CB1207" s="3"/>
      <c r="CC1207" s="3"/>
      <c r="CD1207" s="3"/>
      <c r="CE1207" s="3"/>
      <c r="CF1207" s="3"/>
      <c r="CG1207" s="3"/>
      <c r="CH1207" s="3"/>
      <c r="CI1207" s="3"/>
      <c r="CJ1207" s="3"/>
      <c r="CK1207" s="3"/>
      <c r="CL1207" s="3"/>
      <c r="CM1207" s="3"/>
      <c r="CN1207" s="3"/>
      <c r="CO1207" s="3"/>
      <c r="CP1207" s="3"/>
      <c r="CQ1207" s="3"/>
      <c r="CR1207" s="3"/>
      <c r="CS1207" s="3"/>
      <c r="CT1207" s="3"/>
      <c r="CU1207" s="3"/>
      <c r="CV1207" s="3"/>
    </row>
    <row r="1208" spans="1:100" s="1" customFormat="1" x14ac:dyDescent="0.25">
      <c r="A1208" s="394"/>
      <c r="B1208" s="394"/>
      <c r="C1208" s="394"/>
      <c r="D1208" s="394"/>
      <c r="E1208" s="394"/>
      <c r="F1208" s="394"/>
      <c r="G1208" s="394"/>
      <c r="H1208" s="394"/>
      <c r="I1208" s="394"/>
      <c r="J1208" s="394"/>
      <c r="K1208" s="394"/>
      <c r="L1208" s="394"/>
      <c r="M1208" s="394"/>
      <c r="N1208" s="394"/>
      <c r="O1208" s="394"/>
      <c r="P1208" s="400"/>
      <c r="Q1208" s="394"/>
      <c r="R1208" s="394"/>
      <c r="S1208" s="394"/>
      <c r="T1208" s="394"/>
      <c r="U1208" s="394"/>
      <c r="V1208" s="394"/>
      <c r="W1208" s="394"/>
      <c r="X1208" s="394"/>
      <c r="Y1208" s="399"/>
      <c r="Z1208" s="394"/>
      <c r="AA1208" s="401"/>
      <c r="AB1208" s="401"/>
      <c r="AC1208" s="401"/>
      <c r="AD1208" s="401"/>
      <c r="AE1208" s="362"/>
      <c r="AF1208" s="405"/>
      <c r="AG1208" s="401"/>
      <c r="AH1208" s="405"/>
      <c r="AI1208" s="401"/>
      <c r="AJ1208" s="401"/>
      <c r="AK1208" s="394"/>
      <c r="AL1208" s="394"/>
      <c r="AM1208" s="394"/>
      <c r="AN1208" s="399"/>
      <c r="AO1208" s="394"/>
      <c r="AP1208" s="401"/>
      <c r="AQ1208" s="401"/>
      <c r="AR1208" s="401"/>
      <c r="AS1208" s="406"/>
      <c r="AT1208" s="405"/>
      <c r="AU1208" s="405"/>
      <c r="AV1208" s="404"/>
      <c r="AW1208" s="405"/>
      <c r="AX1208" s="405"/>
      <c r="AY1208" s="405"/>
      <c r="AZ1208" s="404"/>
      <c r="BA1208" s="405"/>
      <c r="BB1208" s="405"/>
      <c r="BC1208" s="394"/>
      <c r="BD1208" s="394"/>
      <c r="BE1208" s="394"/>
      <c r="BG1208" s="2"/>
      <c r="BH1208" s="3"/>
      <c r="BI1208" s="3"/>
      <c r="BJ1208" s="3"/>
      <c r="BK1208" s="3"/>
      <c r="BL1208" s="3"/>
      <c r="BM1208" s="3"/>
      <c r="BN1208" s="3"/>
      <c r="BO1208" s="3"/>
      <c r="BP1208" s="3"/>
      <c r="BQ1208" s="3"/>
      <c r="BR1208" s="3"/>
      <c r="BS1208" s="3"/>
      <c r="BT1208" s="3"/>
      <c r="BU1208" s="3"/>
      <c r="BV1208" s="3"/>
      <c r="BW1208" s="3"/>
      <c r="BX1208" s="3"/>
      <c r="BY1208" s="3"/>
      <c r="BZ1208" s="3"/>
      <c r="CA1208" s="3"/>
      <c r="CB1208" s="3"/>
      <c r="CC1208" s="3"/>
      <c r="CD1208" s="3"/>
      <c r="CE1208" s="3"/>
      <c r="CF1208" s="3"/>
      <c r="CG1208" s="3"/>
      <c r="CH1208" s="3"/>
      <c r="CI1208" s="3"/>
      <c r="CJ1208" s="3"/>
      <c r="CK1208" s="3"/>
      <c r="CL1208" s="3"/>
      <c r="CM1208" s="3"/>
      <c r="CN1208" s="3"/>
      <c r="CO1208" s="3"/>
      <c r="CP1208" s="3"/>
      <c r="CQ1208" s="3"/>
      <c r="CR1208" s="3"/>
      <c r="CS1208" s="3"/>
      <c r="CT1208" s="3"/>
      <c r="CU1208" s="3"/>
      <c r="CV1208" s="3"/>
    </row>
    <row r="1209" spans="1:100" s="1" customFormat="1" x14ac:dyDescent="0.25">
      <c r="A1209" s="394"/>
      <c r="B1209" s="394"/>
      <c r="C1209" s="394"/>
      <c r="D1209" s="394"/>
      <c r="E1209" s="394"/>
      <c r="F1209" s="394"/>
      <c r="G1209" s="394"/>
      <c r="H1209" s="394"/>
      <c r="I1209" s="394"/>
      <c r="J1209" s="394"/>
      <c r="K1209" s="394"/>
      <c r="L1209" s="394"/>
      <c r="M1209" s="394"/>
      <c r="N1209" s="394"/>
      <c r="O1209" s="394"/>
      <c r="P1209" s="400"/>
      <c r="Q1209" s="394"/>
      <c r="R1209" s="394"/>
      <c r="S1209" s="394"/>
      <c r="T1209" s="394"/>
      <c r="U1209" s="394"/>
      <c r="V1209" s="394"/>
      <c r="W1209" s="394"/>
      <c r="X1209" s="394"/>
      <c r="Y1209" s="399"/>
      <c r="Z1209" s="394"/>
      <c r="AA1209" s="401"/>
      <c r="AB1209" s="401"/>
      <c r="AC1209" s="401"/>
      <c r="AD1209" s="401"/>
      <c r="AE1209" s="362"/>
      <c r="AF1209" s="405"/>
      <c r="AG1209" s="401"/>
      <c r="AH1209" s="405"/>
      <c r="AI1209" s="401"/>
      <c r="AJ1209" s="401"/>
      <c r="AK1209" s="394"/>
      <c r="AL1209" s="394"/>
      <c r="AM1209" s="394"/>
      <c r="AN1209" s="399"/>
      <c r="AO1209" s="394"/>
      <c r="AP1209" s="401"/>
      <c r="AQ1209" s="401"/>
      <c r="AR1209" s="401"/>
      <c r="AS1209" s="406"/>
      <c r="AT1209" s="405"/>
      <c r="AU1209" s="405"/>
      <c r="AV1209" s="404"/>
      <c r="AW1209" s="405"/>
      <c r="AX1209" s="405"/>
      <c r="AY1209" s="405"/>
      <c r="AZ1209" s="404"/>
      <c r="BA1209" s="405"/>
      <c r="BB1209" s="405"/>
      <c r="BC1209" s="394"/>
      <c r="BD1209" s="394"/>
      <c r="BE1209" s="394"/>
      <c r="BG1209" s="2"/>
      <c r="BH1209" s="3"/>
      <c r="BI1209" s="3"/>
      <c r="BJ1209" s="3"/>
      <c r="BK1209" s="3"/>
      <c r="BL1209" s="3"/>
      <c r="BM1209" s="3"/>
      <c r="BN1209" s="3"/>
      <c r="BO1209" s="3"/>
      <c r="BP1209" s="3"/>
      <c r="BQ1209" s="3"/>
      <c r="BR1209" s="3"/>
      <c r="BS1209" s="3"/>
      <c r="BT1209" s="3"/>
      <c r="BU1209" s="3"/>
      <c r="BV1209" s="3"/>
      <c r="BW1209" s="3"/>
      <c r="BX1209" s="3"/>
      <c r="BY1209" s="3"/>
      <c r="BZ1209" s="3"/>
      <c r="CA1209" s="3"/>
      <c r="CB1209" s="3"/>
      <c r="CC1209" s="3"/>
      <c r="CD1209" s="3"/>
      <c r="CE1209" s="3"/>
      <c r="CF1209" s="3"/>
      <c r="CG1209" s="3"/>
      <c r="CH1209" s="3"/>
      <c r="CI1209" s="3"/>
      <c r="CJ1209" s="3"/>
      <c r="CK1209" s="3"/>
      <c r="CL1209" s="3"/>
      <c r="CM1209" s="3"/>
      <c r="CN1209" s="3"/>
      <c r="CO1209" s="3"/>
      <c r="CP1209" s="3"/>
      <c r="CQ1209" s="3"/>
      <c r="CR1209" s="3"/>
      <c r="CS1209" s="3"/>
      <c r="CT1209" s="3"/>
      <c r="CU1209" s="3"/>
      <c r="CV1209" s="3"/>
    </row>
    <row r="1210" spans="1:100" s="1" customFormat="1" x14ac:dyDescent="0.25">
      <c r="A1210" s="394"/>
      <c r="B1210" s="394"/>
      <c r="C1210" s="394"/>
      <c r="D1210" s="394"/>
      <c r="E1210" s="394"/>
      <c r="F1210" s="394"/>
      <c r="G1210" s="394"/>
      <c r="H1210" s="394"/>
      <c r="I1210" s="394"/>
      <c r="J1210" s="394"/>
      <c r="K1210" s="394"/>
      <c r="L1210" s="394"/>
      <c r="M1210" s="394"/>
      <c r="N1210" s="394"/>
      <c r="O1210" s="394"/>
      <c r="P1210" s="400"/>
      <c r="Q1210" s="394"/>
      <c r="R1210" s="394"/>
      <c r="S1210" s="394"/>
      <c r="T1210" s="394"/>
      <c r="U1210" s="394"/>
      <c r="V1210" s="394"/>
      <c r="W1210" s="394"/>
      <c r="X1210" s="394"/>
      <c r="Y1210" s="399"/>
      <c r="Z1210" s="394"/>
      <c r="AA1210" s="401"/>
      <c r="AB1210" s="401"/>
      <c r="AC1210" s="401"/>
      <c r="AD1210" s="401"/>
      <c r="AE1210" s="362"/>
      <c r="AF1210" s="405"/>
      <c r="AG1210" s="401"/>
      <c r="AH1210" s="405"/>
      <c r="AI1210" s="401"/>
      <c r="AJ1210" s="401"/>
      <c r="AK1210" s="394"/>
      <c r="AL1210" s="394"/>
      <c r="AM1210" s="394"/>
      <c r="AN1210" s="399"/>
      <c r="AO1210" s="394"/>
      <c r="AP1210" s="401"/>
      <c r="AQ1210" s="401"/>
      <c r="AR1210" s="401"/>
      <c r="AS1210" s="406"/>
      <c r="AT1210" s="405"/>
      <c r="AU1210" s="405"/>
      <c r="AV1210" s="404"/>
      <c r="AW1210" s="405"/>
      <c r="AX1210" s="405"/>
      <c r="AY1210" s="405"/>
      <c r="AZ1210" s="404"/>
      <c r="BA1210" s="405"/>
      <c r="BB1210" s="405"/>
      <c r="BC1210" s="394"/>
      <c r="BD1210" s="394"/>
      <c r="BE1210" s="394"/>
      <c r="BG1210" s="2"/>
      <c r="BH1210" s="3"/>
      <c r="BI1210" s="3"/>
      <c r="BJ1210" s="3"/>
      <c r="BK1210" s="3"/>
      <c r="BL1210" s="3"/>
      <c r="BM1210" s="3"/>
      <c r="BN1210" s="3"/>
      <c r="BO1210" s="3"/>
      <c r="BP1210" s="3"/>
      <c r="BQ1210" s="3"/>
      <c r="BR1210" s="3"/>
      <c r="BS1210" s="3"/>
      <c r="BT1210" s="3"/>
      <c r="BU1210" s="3"/>
      <c r="BV1210" s="3"/>
      <c r="BW1210" s="3"/>
      <c r="BX1210" s="3"/>
      <c r="BY1210" s="3"/>
      <c r="BZ1210" s="3"/>
      <c r="CA1210" s="3"/>
      <c r="CB1210" s="3"/>
      <c r="CC1210" s="3"/>
      <c r="CD1210" s="3"/>
      <c r="CE1210" s="3"/>
      <c r="CF1210" s="3"/>
      <c r="CG1210" s="3"/>
      <c r="CH1210" s="3"/>
      <c r="CI1210" s="3"/>
      <c r="CJ1210" s="3"/>
      <c r="CK1210" s="3"/>
      <c r="CL1210" s="3"/>
      <c r="CM1210" s="3"/>
      <c r="CN1210" s="3"/>
      <c r="CO1210" s="3"/>
      <c r="CP1210" s="3"/>
      <c r="CQ1210" s="3"/>
      <c r="CR1210" s="3"/>
      <c r="CS1210" s="3"/>
      <c r="CT1210" s="3"/>
      <c r="CU1210" s="3"/>
      <c r="CV1210" s="3"/>
    </row>
    <row r="1211" spans="1:100" s="1" customFormat="1" x14ac:dyDescent="0.25">
      <c r="A1211" s="394"/>
      <c r="B1211" s="394"/>
      <c r="C1211" s="394"/>
      <c r="D1211" s="394"/>
      <c r="E1211" s="394"/>
      <c r="F1211" s="394"/>
      <c r="G1211" s="394"/>
      <c r="H1211" s="394"/>
      <c r="I1211" s="394"/>
      <c r="J1211" s="394"/>
      <c r="K1211" s="394"/>
      <c r="L1211" s="394"/>
      <c r="M1211" s="394"/>
      <c r="N1211" s="394"/>
      <c r="O1211" s="394"/>
      <c r="P1211" s="400"/>
      <c r="Q1211" s="394"/>
      <c r="R1211" s="394"/>
      <c r="S1211" s="394"/>
      <c r="T1211" s="394"/>
      <c r="U1211" s="394"/>
      <c r="V1211" s="394"/>
      <c r="W1211" s="394"/>
      <c r="X1211" s="394"/>
      <c r="Y1211" s="399"/>
      <c r="Z1211" s="394"/>
      <c r="AA1211" s="401"/>
      <c r="AB1211" s="401"/>
      <c r="AC1211" s="401"/>
      <c r="AD1211" s="401"/>
      <c r="AE1211" s="362"/>
      <c r="AF1211" s="405"/>
      <c r="AG1211" s="401"/>
      <c r="AH1211" s="405"/>
      <c r="AI1211" s="401"/>
      <c r="AJ1211" s="401"/>
      <c r="AK1211" s="394"/>
      <c r="AL1211" s="394"/>
      <c r="AM1211" s="394"/>
      <c r="AN1211" s="399"/>
      <c r="AO1211" s="394"/>
      <c r="AP1211" s="401"/>
      <c r="AQ1211" s="401"/>
      <c r="AR1211" s="401"/>
      <c r="AS1211" s="406"/>
      <c r="AT1211" s="405"/>
      <c r="AU1211" s="405"/>
      <c r="AV1211" s="404"/>
      <c r="AW1211" s="405"/>
      <c r="AX1211" s="405"/>
      <c r="AY1211" s="405"/>
      <c r="AZ1211" s="404"/>
      <c r="BA1211" s="405"/>
      <c r="BB1211" s="405"/>
      <c r="BC1211" s="394"/>
      <c r="BD1211" s="394"/>
      <c r="BE1211" s="394"/>
      <c r="BG1211" s="2"/>
      <c r="BH1211" s="3"/>
      <c r="BI1211" s="3"/>
      <c r="BJ1211" s="3"/>
      <c r="BK1211" s="3"/>
      <c r="BL1211" s="3"/>
      <c r="BM1211" s="3"/>
      <c r="BN1211" s="3"/>
      <c r="BO1211" s="3"/>
      <c r="BP1211" s="3"/>
      <c r="BQ1211" s="3"/>
      <c r="BR1211" s="3"/>
      <c r="BS1211" s="3"/>
      <c r="BT1211" s="3"/>
      <c r="BU1211" s="3"/>
      <c r="BV1211" s="3"/>
      <c r="BW1211" s="3"/>
      <c r="BX1211" s="3"/>
      <c r="BY1211" s="3"/>
      <c r="BZ1211" s="3"/>
      <c r="CA1211" s="3"/>
      <c r="CB1211" s="3"/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3"/>
      <c r="CO1211" s="3"/>
      <c r="CP1211" s="3"/>
      <c r="CQ1211" s="3"/>
      <c r="CR1211" s="3"/>
      <c r="CS1211" s="3"/>
      <c r="CT1211" s="3"/>
      <c r="CU1211" s="3"/>
      <c r="CV1211" s="3"/>
    </row>
    <row r="1212" spans="1:100" s="1" customFormat="1" x14ac:dyDescent="0.25">
      <c r="A1212" s="394"/>
      <c r="B1212" s="394"/>
      <c r="C1212" s="394"/>
      <c r="D1212" s="394"/>
      <c r="E1212" s="394"/>
      <c r="F1212" s="394"/>
      <c r="G1212" s="394"/>
      <c r="H1212" s="394"/>
      <c r="I1212" s="394"/>
      <c r="J1212" s="394"/>
      <c r="K1212" s="394"/>
      <c r="L1212" s="394"/>
      <c r="M1212" s="394"/>
      <c r="N1212" s="394"/>
      <c r="O1212" s="394"/>
      <c r="P1212" s="400"/>
      <c r="Q1212" s="394"/>
      <c r="R1212" s="394"/>
      <c r="S1212" s="394"/>
      <c r="T1212" s="394"/>
      <c r="U1212" s="394"/>
      <c r="V1212" s="394"/>
      <c r="W1212" s="394"/>
      <c r="X1212" s="394"/>
      <c r="Y1212" s="399"/>
      <c r="Z1212" s="394"/>
      <c r="AA1212" s="401"/>
      <c r="AB1212" s="401"/>
      <c r="AC1212" s="401"/>
      <c r="AD1212" s="401"/>
      <c r="AE1212" s="362"/>
      <c r="AF1212" s="405"/>
      <c r="AG1212" s="401"/>
      <c r="AH1212" s="405"/>
      <c r="AI1212" s="401"/>
      <c r="AJ1212" s="401"/>
      <c r="AK1212" s="394"/>
      <c r="AL1212" s="394"/>
      <c r="AM1212" s="394"/>
      <c r="AN1212" s="399"/>
      <c r="AO1212" s="394"/>
      <c r="AP1212" s="401"/>
      <c r="AQ1212" s="401"/>
      <c r="AR1212" s="401"/>
      <c r="AS1212" s="406"/>
      <c r="AT1212" s="405"/>
      <c r="AU1212" s="405"/>
      <c r="AV1212" s="404"/>
      <c r="AW1212" s="405"/>
      <c r="AX1212" s="405"/>
      <c r="AY1212" s="405"/>
      <c r="AZ1212" s="404"/>
      <c r="BA1212" s="405"/>
      <c r="BB1212" s="405"/>
      <c r="BC1212" s="394"/>
      <c r="BD1212" s="394"/>
      <c r="BE1212" s="394"/>
      <c r="BG1212" s="2"/>
      <c r="BH1212" s="3"/>
      <c r="BI1212" s="3"/>
      <c r="BJ1212" s="3"/>
      <c r="BK1212" s="3"/>
      <c r="BL1212" s="3"/>
      <c r="BM1212" s="3"/>
      <c r="BN1212" s="3"/>
      <c r="BO1212" s="3"/>
      <c r="BP1212" s="3"/>
      <c r="BQ1212" s="3"/>
      <c r="BR1212" s="3"/>
      <c r="BS1212" s="3"/>
      <c r="BT1212" s="3"/>
      <c r="BU1212" s="3"/>
      <c r="BV1212" s="3"/>
      <c r="BW1212" s="3"/>
      <c r="BX1212" s="3"/>
      <c r="BY1212" s="3"/>
      <c r="BZ1212" s="3"/>
      <c r="CA1212" s="3"/>
      <c r="CB1212" s="3"/>
      <c r="CC1212" s="3"/>
      <c r="CD1212" s="3"/>
      <c r="CE1212" s="3"/>
      <c r="CF1212" s="3"/>
      <c r="CG1212" s="3"/>
      <c r="CH1212" s="3"/>
      <c r="CI1212" s="3"/>
      <c r="CJ1212" s="3"/>
      <c r="CK1212" s="3"/>
      <c r="CL1212" s="3"/>
      <c r="CM1212" s="3"/>
      <c r="CN1212" s="3"/>
      <c r="CO1212" s="3"/>
      <c r="CP1212" s="3"/>
      <c r="CQ1212" s="3"/>
      <c r="CR1212" s="3"/>
      <c r="CS1212" s="3"/>
      <c r="CT1212" s="3"/>
      <c r="CU1212" s="3"/>
      <c r="CV1212" s="3"/>
    </row>
    <row r="1213" spans="1:100" s="1" customFormat="1" x14ac:dyDescent="0.25">
      <c r="A1213" s="394"/>
      <c r="B1213" s="394"/>
      <c r="C1213" s="394"/>
      <c r="D1213" s="394"/>
      <c r="E1213" s="394"/>
      <c r="F1213" s="394"/>
      <c r="G1213" s="394"/>
      <c r="H1213" s="394"/>
      <c r="I1213" s="394"/>
      <c r="J1213" s="394"/>
      <c r="K1213" s="394"/>
      <c r="L1213" s="394"/>
      <c r="M1213" s="394"/>
      <c r="N1213" s="394"/>
      <c r="O1213" s="394"/>
      <c r="P1213" s="400"/>
      <c r="Q1213" s="394"/>
      <c r="R1213" s="394"/>
      <c r="S1213" s="394"/>
      <c r="T1213" s="394"/>
      <c r="U1213" s="394"/>
      <c r="V1213" s="394"/>
      <c r="W1213" s="394"/>
      <c r="X1213" s="394"/>
      <c r="Y1213" s="399"/>
      <c r="Z1213" s="394"/>
      <c r="AA1213" s="401"/>
      <c r="AB1213" s="401"/>
      <c r="AC1213" s="401"/>
      <c r="AD1213" s="401"/>
      <c r="AE1213" s="362"/>
      <c r="AF1213" s="405"/>
      <c r="AG1213" s="401"/>
      <c r="AH1213" s="405"/>
      <c r="AI1213" s="401"/>
      <c r="AJ1213" s="401"/>
      <c r="AK1213" s="394"/>
      <c r="AL1213" s="394"/>
      <c r="AM1213" s="394"/>
      <c r="AN1213" s="399"/>
      <c r="AO1213" s="394"/>
      <c r="AP1213" s="401"/>
      <c r="AQ1213" s="401"/>
      <c r="AR1213" s="401"/>
      <c r="AS1213" s="406"/>
      <c r="AT1213" s="405"/>
      <c r="AU1213" s="405"/>
      <c r="AV1213" s="404"/>
      <c r="AW1213" s="405"/>
      <c r="AX1213" s="405"/>
      <c r="AY1213" s="405"/>
      <c r="AZ1213" s="404"/>
      <c r="BA1213" s="405"/>
      <c r="BB1213" s="405"/>
      <c r="BC1213" s="394"/>
      <c r="BD1213" s="394"/>
      <c r="BE1213" s="394"/>
      <c r="BG1213" s="2"/>
      <c r="BH1213" s="3"/>
      <c r="BI1213" s="3"/>
      <c r="BJ1213" s="3"/>
      <c r="BK1213" s="3"/>
      <c r="BL1213" s="3"/>
      <c r="BM1213" s="3"/>
      <c r="BN1213" s="3"/>
      <c r="BO1213" s="3"/>
      <c r="BP1213" s="3"/>
      <c r="BQ1213" s="3"/>
      <c r="BR1213" s="3"/>
      <c r="BS1213" s="3"/>
      <c r="BT1213" s="3"/>
      <c r="BU1213" s="3"/>
      <c r="BV1213" s="3"/>
      <c r="BW1213" s="3"/>
      <c r="BX1213" s="3"/>
      <c r="BY1213" s="3"/>
      <c r="BZ1213" s="3"/>
      <c r="CA1213" s="3"/>
      <c r="CB1213" s="3"/>
      <c r="CC1213" s="3"/>
      <c r="CD1213" s="3"/>
      <c r="CE1213" s="3"/>
      <c r="CF1213" s="3"/>
      <c r="CG1213" s="3"/>
      <c r="CH1213" s="3"/>
      <c r="CI1213" s="3"/>
      <c r="CJ1213" s="3"/>
      <c r="CK1213" s="3"/>
      <c r="CL1213" s="3"/>
      <c r="CM1213" s="3"/>
      <c r="CN1213" s="3"/>
      <c r="CO1213" s="3"/>
      <c r="CP1213" s="3"/>
      <c r="CQ1213" s="3"/>
      <c r="CR1213" s="3"/>
      <c r="CS1213" s="3"/>
      <c r="CT1213" s="3"/>
      <c r="CU1213" s="3"/>
      <c r="CV1213" s="3"/>
    </row>
    <row r="1214" spans="1:100" s="1" customFormat="1" x14ac:dyDescent="0.25">
      <c r="A1214" s="394"/>
      <c r="B1214" s="394"/>
      <c r="C1214" s="394"/>
      <c r="D1214" s="394"/>
      <c r="E1214" s="394"/>
      <c r="F1214" s="394"/>
      <c r="G1214" s="394"/>
      <c r="H1214" s="394"/>
      <c r="I1214" s="394"/>
      <c r="J1214" s="394"/>
      <c r="K1214" s="394"/>
      <c r="L1214" s="394"/>
      <c r="M1214" s="394"/>
      <c r="N1214" s="394"/>
      <c r="O1214" s="394"/>
      <c r="P1214" s="400"/>
      <c r="Q1214" s="394"/>
      <c r="R1214" s="394"/>
      <c r="S1214" s="394"/>
      <c r="T1214" s="394"/>
      <c r="U1214" s="394"/>
      <c r="V1214" s="394"/>
      <c r="W1214" s="394"/>
      <c r="X1214" s="394"/>
      <c r="Y1214" s="399"/>
      <c r="Z1214" s="394"/>
      <c r="AA1214" s="401"/>
      <c r="AB1214" s="401"/>
      <c r="AC1214" s="401"/>
      <c r="AD1214" s="401"/>
      <c r="AE1214" s="362"/>
      <c r="AF1214" s="405"/>
      <c r="AG1214" s="401"/>
      <c r="AH1214" s="405"/>
      <c r="AI1214" s="401"/>
      <c r="AJ1214" s="401"/>
      <c r="AK1214" s="394"/>
      <c r="AL1214" s="394"/>
      <c r="AM1214" s="394"/>
      <c r="AN1214" s="399"/>
      <c r="AO1214" s="394"/>
      <c r="AP1214" s="401"/>
      <c r="AQ1214" s="401"/>
      <c r="AR1214" s="401"/>
      <c r="AS1214" s="406"/>
      <c r="AT1214" s="405"/>
      <c r="AU1214" s="405"/>
      <c r="AV1214" s="404"/>
      <c r="AW1214" s="405"/>
      <c r="AX1214" s="405"/>
      <c r="AY1214" s="405"/>
      <c r="AZ1214" s="404"/>
      <c r="BA1214" s="405"/>
      <c r="BB1214" s="405"/>
      <c r="BC1214" s="394"/>
      <c r="BD1214" s="394"/>
      <c r="BE1214" s="394"/>
      <c r="BG1214" s="2"/>
      <c r="BH1214" s="3"/>
      <c r="BI1214" s="3"/>
      <c r="BJ1214" s="3"/>
      <c r="BK1214" s="3"/>
      <c r="BL1214" s="3"/>
      <c r="BM1214" s="3"/>
      <c r="BN1214" s="3"/>
      <c r="BO1214" s="3"/>
      <c r="BP1214" s="3"/>
      <c r="BQ1214" s="3"/>
      <c r="BR1214" s="3"/>
      <c r="BS1214" s="3"/>
      <c r="BT1214" s="3"/>
      <c r="BU1214" s="3"/>
      <c r="BV1214" s="3"/>
      <c r="BW1214" s="3"/>
      <c r="BX1214" s="3"/>
      <c r="BY1214" s="3"/>
      <c r="BZ1214" s="3"/>
      <c r="CA1214" s="3"/>
      <c r="CB1214" s="3"/>
      <c r="CC1214" s="3"/>
      <c r="CD1214" s="3"/>
      <c r="CE1214" s="3"/>
      <c r="CF1214" s="3"/>
      <c r="CG1214" s="3"/>
      <c r="CH1214" s="3"/>
      <c r="CI1214" s="3"/>
      <c r="CJ1214" s="3"/>
      <c r="CK1214" s="3"/>
      <c r="CL1214" s="3"/>
      <c r="CM1214" s="3"/>
      <c r="CN1214" s="3"/>
      <c r="CO1214" s="3"/>
      <c r="CP1214" s="3"/>
      <c r="CQ1214" s="3"/>
      <c r="CR1214" s="3"/>
      <c r="CS1214" s="3"/>
      <c r="CT1214" s="3"/>
      <c r="CU1214" s="3"/>
      <c r="CV1214" s="3"/>
    </row>
    <row r="1215" spans="1:100" s="1" customFormat="1" x14ac:dyDescent="0.25">
      <c r="A1215" s="394"/>
      <c r="B1215" s="394"/>
      <c r="C1215" s="394"/>
      <c r="D1215" s="394"/>
      <c r="E1215" s="394"/>
      <c r="F1215" s="394"/>
      <c r="G1215" s="394"/>
      <c r="H1215" s="394"/>
      <c r="I1215" s="394"/>
      <c r="J1215" s="394"/>
      <c r="K1215" s="394"/>
      <c r="L1215" s="394"/>
      <c r="M1215" s="394"/>
      <c r="N1215" s="394"/>
      <c r="O1215" s="394"/>
      <c r="P1215" s="400"/>
      <c r="Q1215" s="394"/>
      <c r="R1215" s="394"/>
      <c r="S1215" s="394"/>
      <c r="T1215" s="394"/>
      <c r="U1215" s="394"/>
      <c r="V1215" s="394"/>
      <c r="W1215" s="394"/>
      <c r="X1215" s="394"/>
      <c r="Y1215" s="399"/>
      <c r="Z1215" s="394"/>
      <c r="AA1215" s="401"/>
      <c r="AB1215" s="401"/>
      <c r="AC1215" s="401"/>
      <c r="AD1215" s="401"/>
      <c r="AE1215" s="362"/>
      <c r="AF1215" s="405"/>
      <c r="AG1215" s="401"/>
      <c r="AH1215" s="405"/>
      <c r="AI1215" s="401"/>
      <c r="AJ1215" s="401"/>
      <c r="AK1215" s="394"/>
      <c r="AL1215" s="394"/>
      <c r="AM1215" s="394"/>
      <c r="AN1215" s="399"/>
      <c r="AO1215" s="394"/>
      <c r="AP1215" s="401"/>
      <c r="AQ1215" s="401"/>
      <c r="AR1215" s="401"/>
      <c r="AS1215" s="406"/>
      <c r="AT1215" s="405"/>
      <c r="AU1215" s="405"/>
      <c r="AV1215" s="404"/>
      <c r="AW1215" s="405"/>
      <c r="AX1215" s="405"/>
      <c r="AY1215" s="405"/>
      <c r="AZ1215" s="404"/>
      <c r="BA1215" s="405"/>
      <c r="BB1215" s="405"/>
      <c r="BC1215" s="394"/>
      <c r="BD1215" s="394"/>
      <c r="BE1215" s="394"/>
      <c r="BG1215" s="2"/>
      <c r="BH1215" s="3"/>
      <c r="BI1215" s="3"/>
      <c r="BJ1215" s="3"/>
      <c r="BK1215" s="3"/>
      <c r="BL1215" s="3"/>
      <c r="BM1215" s="3"/>
      <c r="BN1215" s="3"/>
      <c r="BO1215" s="3"/>
      <c r="BP1215" s="3"/>
      <c r="BQ1215" s="3"/>
      <c r="BR1215" s="3"/>
      <c r="BS1215" s="3"/>
      <c r="BT1215" s="3"/>
      <c r="BU1215" s="3"/>
      <c r="BV1215" s="3"/>
      <c r="BW1215" s="3"/>
      <c r="BX1215" s="3"/>
      <c r="BY1215" s="3"/>
      <c r="BZ1215" s="3"/>
      <c r="CA1215" s="3"/>
      <c r="CB1215" s="3"/>
      <c r="CC1215" s="3"/>
      <c r="CD1215" s="3"/>
      <c r="CE1215" s="3"/>
      <c r="CF1215" s="3"/>
      <c r="CG1215" s="3"/>
      <c r="CH1215" s="3"/>
      <c r="CI1215" s="3"/>
      <c r="CJ1215" s="3"/>
      <c r="CK1215" s="3"/>
      <c r="CL1215" s="3"/>
      <c r="CM1215" s="3"/>
      <c r="CN1215" s="3"/>
      <c r="CO1215" s="3"/>
      <c r="CP1215" s="3"/>
      <c r="CQ1215" s="3"/>
      <c r="CR1215" s="3"/>
      <c r="CS1215" s="3"/>
      <c r="CT1215" s="3"/>
      <c r="CU1215" s="3"/>
      <c r="CV1215" s="3"/>
    </row>
    <row r="1216" spans="1:100" s="1" customFormat="1" x14ac:dyDescent="0.25">
      <c r="A1216" s="394"/>
      <c r="B1216" s="394"/>
      <c r="C1216" s="394"/>
      <c r="D1216" s="394"/>
      <c r="E1216" s="394"/>
      <c r="F1216" s="394"/>
      <c r="G1216" s="394"/>
      <c r="H1216" s="394"/>
      <c r="I1216" s="394"/>
      <c r="J1216" s="394"/>
      <c r="K1216" s="394"/>
      <c r="L1216" s="394"/>
      <c r="M1216" s="394"/>
      <c r="N1216" s="394"/>
      <c r="O1216" s="394"/>
      <c r="P1216" s="400"/>
      <c r="Q1216" s="394"/>
      <c r="R1216" s="394"/>
      <c r="S1216" s="394"/>
      <c r="T1216" s="394"/>
      <c r="U1216" s="394"/>
      <c r="V1216" s="394"/>
      <c r="W1216" s="394"/>
      <c r="X1216" s="394"/>
      <c r="Y1216" s="399"/>
      <c r="Z1216" s="394"/>
      <c r="AA1216" s="401"/>
      <c r="AB1216" s="401"/>
      <c r="AC1216" s="401"/>
      <c r="AD1216" s="401"/>
      <c r="AE1216" s="362"/>
      <c r="AF1216" s="405"/>
      <c r="AG1216" s="401"/>
      <c r="AH1216" s="405"/>
      <c r="AI1216" s="401"/>
      <c r="AJ1216" s="401"/>
      <c r="AK1216" s="394"/>
      <c r="AL1216" s="394"/>
      <c r="AM1216" s="394"/>
      <c r="AN1216" s="399"/>
      <c r="AO1216" s="394"/>
      <c r="AP1216" s="401"/>
      <c r="AQ1216" s="401"/>
      <c r="AR1216" s="401"/>
      <c r="AS1216" s="406"/>
      <c r="AT1216" s="405"/>
      <c r="AU1216" s="405"/>
      <c r="AV1216" s="404"/>
      <c r="AW1216" s="405"/>
      <c r="AX1216" s="405"/>
      <c r="AY1216" s="405"/>
      <c r="AZ1216" s="404"/>
      <c r="BA1216" s="405"/>
      <c r="BB1216" s="405"/>
      <c r="BC1216" s="394"/>
      <c r="BD1216" s="394"/>
      <c r="BE1216" s="394"/>
      <c r="BG1216" s="2"/>
      <c r="BH1216" s="3"/>
      <c r="BI1216" s="3"/>
      <c r="BJ1216" s="3"/>
      <c r="BK1216" s="3"/>
      <c r="BL1216" s="3"/>
      <c r="BM1216" s="3"/>
      <c r="BN1216" s="3"/>
      <c r="BO1216" s="3"/>
      <c r="BP1216" s="3"/>
      <c r="BQ1216" s="3"/>
      <c r="BR1216" s="3"/>
      <c r="BS1216" s="3"/>
      <c r="BT1216" s="3"/>
      <c r="BU1216" s="3"/>
      <c r="BV1216" s="3"/>
      <c r="BW1216" s="3"/>
      <c r="BX1216" s="3"/>
      <c r="BY1216" s="3"/>
      <c r="BZ1216" s="3"/>
      <c r="CA1216" s="3"/>
      <c r="CB1216" s="3"/>
      <c r="CC1216" s="3"/>
      <c r="CD1216" s="3"/>
      <c r="CE1216" s="3"/>
      <c r="CF1216" s="3"/>
      <c r="CG1216" s="3"/>
      <c r="CH1216" s="3"/>
      <c r="CI1216" s="3"/>
      <c r="CJ1216" s="3"/>
      <c r="CK1216" s="3"/>
      <c r="CL1216" s="3"/>
      <c r="CM1216" s="3"/>
      <c r="CN1216" s="3"/>
      <c r="CO1216" s="3"/>
      <c r="CP1216" s="3"/>
      <c r="CQ1216" s="3"/>
      <c r="CR1216" s="3"/>
      <c r="CS1216" s="3"/>
      <c r="CT1216" s="3"/>
      <c r="CU1216" s="3"/>
      <c r="CV1216" s="3"/>
    </row>
    <row r="1217" spans="1:100" s="1" customFormat="1" x14ac:dyDescent="0.25">
      <c r="A1217" s="394"/>
      <c r="B1217" s="394"/>
      <c r="C1217" s="394"/>
      <c r="D1217" s="394"/>
      <c r="E1217" s="394"/>
      <c r="F1217" s="394"/>
      <c r="G1217" s="394"/>
      <c r="H1217" s="394"/>
      <c r="I1217" s="394"/>
      <c r="J1217" s="394"/>
      <c r="K1217" s="394"/>
      <c r="L1217" s="394"/>
      <c r="M1217" s="394"/>
      <c r="N1217" s="394"/>
      <c r="O1217" s="394"/>
      <c r="P1217" s="400"/>
      <c r="Q1217" s="394"/>
      <c r="R1217" s="394"/>
      <c r="S1217" s="394"/>
      <c r="T1217" s="394"/>
      <c r="U1217" s="394"/>
      <c r="V1217" s="394"/>
      <c r="W1217" s="394"/>
      <c r="X1217" s="394"/>
      <c r="Y1217" s="399"/>
      <c r="Z1217" s="394"/>
      <c r="AA1217" s="401"/>
      <c r="AB1217" s="401"/>
      <c r="AC1217" s="401"/>
      <c r="AD1217" s="401"/>
      <c r="AE1217" s="362"/>
      <c r="AF1217" s="405"/>
      <c r="AG1217" s="401"/>
      <c r="AH1217" s="405"/>
      <c r="AI1217" s="401"/>
      <c r="AJ1217" s="401"/>
      <c r="AK1217" s="394"/>
      <c r="AL1217" s="394"/>
      <c r="AM1217" s="394"/>
      <c r="AN1217" s="399"/>
      <c r="AO1217" s="394"/>
      <c r="AP1217" s="401"/>
      <c r="AQ1217" s="401"/>
      <c r="AR1217" s="401"/>
      <c r="AS1217" s="406"/>
      <c r="AT1217" s="405"/>
      <c r="AU1217" s="405"/>
      <c r="AV1217" s="404"/>
      <c r="AW1217" s="405"/>
      <c r="AX1217" s="405"/>
      <c r="AY1217" s="405"/>
      <c r="AZ1217" s="404"/>
      <c r="BA1217" s="405"/>
      <c r="BB1217" s="405"/>
      <c r="BC1217" s="394"/>
      <c r="BD1217" s="394"/>
      <c r="BE1217" s="394"/>
      <c r="BG1217" s="2"/>
      <c r="BH1217" s="3"/>
      <c r="BI1217" s="3"/>
      <c r="BJ1217" s="3"/>
      <c r="BK1217" s="3"/>
      <c r="BL1217" s="3"/>
      <c r="BM1217" s="3"/>
      <c r="BN1217" s="3"/>
      <c r="BO1217" s="3"/>
      <c r="BP1217" s="3"/>
      <c r="BQ1217" s="3"/>
      <c r="BR1217" s="3"/>
      <c r="BS1217" s="3"/>
      <c r="BT1217" s="3"/>
      <c r="BU1217" s="3"/>
      <c r="BV1217" s="3"/>
      <c r="BW1217" s="3"/>
      <c r="BX1217" s="3"/>
      <c r="BY1217" s="3"/>
      <c r="BZ1217" s="3"/>
      <c r="CA1217" s="3"/>
      <c r="CB1217" s="3"/>
      <c r="CC1217" s="3"/>
      <c r="CD1217" s="3"/>
      <c r="CE1217" s="3"/>
      <c r="CF1217" s="3"/>
      <c r="CG1217" s="3"/>
      <c r="CH1217" s="3"/>
      <c r="CI1217" s="3"/>
      <c r="CJ1217" s="3"/>
      <c r="CK1217" s="3"/>
      <c r="CL1217" s="3"/>
      <c r="CM1217" s="3"/>
      <c r="CN1217" s="3"/>
      <c r="CO1217" s="3"/>
      <c r="CP1217" s="3"/>
      <c r="CQ1217" s="3"/>
      <c r="CR1217" s="3"/>
      <c r="CS1217" s="3"/>
      <c r="CT1217" s="3"/>
      <c r="CU1217" s="3"/>
      <c r="CV1217" s="3"/>
    </row>
    <row r="1218" spans="1:100" s="1" customFormat="1" x14ac:dyDescent="0.25">
      <c r="A1218" s="394"/>
      <c r="B1218" s="394"/>
      <c r="C1218" s="394"/>
      <c r="D1218" s="394"/>
      <c r="E1218" s="394"/>
      <c r="F1218" s="394"/>
      <c r="G1218" s="394"/>
      <c r="H1218" s="394"/>
      <c r="I1218" s="394"/>
      <c r="J1218" s="394"/>
      <c r="K1218" s="394"/>
      <c r="L1218" s="394"/>
      <c r="M1218" s="394"/>
      <c r="N1218" s="394"/>
      <c r="O1218" s="394"/>
      <c r="P1218" s="400"/>
      <c r="Q1218" s="394"/>
      <c r="R1218" s="394"/>
      <c r="S1218" s="394"/>
      <c r="T1218" s="394"/>
      <c r="U1218" s="394"/>
      <c r="V1218" s="394"/>
      <c r="W1218" s="394"/>
      <c r="X1218" s="394"/>
      <c r="Y1218" s="399"/>
      <c r="Z1218" s="394"/>
      <c r="AA1218" s="401"/>
      <c r="AB1218" s="401"/>
      <c r="AC1218" s="401"/>
      <c r="AD1218" s="401"/>
      <c r="AE1218" s="362"/>
      <c r="AF1218" s="405"/>
      <c r="AG1218" s="401"/>
      <c r="AH1218" s="405"/>
      <c r="AI1218" s="401"/>
      <c r="AJ1218" s="401"/>
      <c r="AK1218" s="394"/>
      <c r="AL1218" s="394"/>
      <c r="AM1218" s="394"/>
      <c r="AN1218" s="399"/>
      <c r="AO1218" s="394"/>
      <c r="AP1218" s="401"/>
      <c r="AQ1218" s="401"/>
      <c r="AR1218" s="401"/>
      <c r="AS1218" s="406"/>
      <c r="AT1218" s="405"/>
      <c r="AU1218" s="405"/>
      <c r="AV1218" s="404"/>
      <c r="AW1218" s="405"/>
      <c r="AX1218" s="405"/>
      <c r="AY1218" s="405"/>
      <c r="AZ1218" s="404"/>
      <c r="BA1218" s="405"/>
      <c r="BB1218" s="405"/>
      <c r="BC1218" s="394"/>
      <c r="BD1218" s="394"/>
      <c r="BE1218" s="394"/>
      <c r="BG1218" s="2"/>
      <c r="BH1218" s="3"/>
      <c r="BI1218" s="3"/>
      <c r="BJ1218" s="3"/>
      <c r="BK1218" s="3"/>
      <c r="BL1218" s="3"/>
      <c r="BM1218" s="3"/>
      <c r="BN1218" s="3"/>
      <c r="BO1218" s="3"/>
      <c r="BP1218" s="3"/>
      <c r="BQ1218" s="3"/>
      <c r="BR1218" s="3"/>
      <c r="BS1218" s="3"/>
      <c r="BT1218" s="3"/>
      <c r="BU1218" s="3"/>
      <c r="BV1218" s="3"/>
      <c r="BW1218" s="3"/>
      <c r="BX1218" s="3"/>
      <c r="BY1218" s="3"/>
      <c r="BZ1218" s="3"/>
      <c r="CA1218" s="3"/>
      <c r="CB1218" s="3"/>
      <c r="CC1218" s="3"/>
      <c r="CD1218" s="3"/>
      <c r="CE1218" s="3"/>
      <c r="CF1218" s="3"/>
      <c r="CG1218" s="3"/>
      <c r="CH1218" s="3"/>
      <c r="CI1218" s="3"/>
      <c r="CJ1218" s="3"/>
      <c r="CK1218" s="3"/>
      <c r="CL1218" s="3"/>
      <c r="CM1218" s="3"/>
      <c r="CN1218" s="3"/>
      <c r="CO1218" s="3"/>
      <c r="CP1218" s="3"/>
      <c r="CQ1218" s="3"/>
      <c r="CR1218" s="3"/>
      <c r="CS1218" s="3"/>
      <c r="CT1218" s="3"/>
      <c r="CU1218" s="3"/>
      <c r="CV1218" s="3"/>
    </row>
    <row r="1219" spans="1:100" s="1" customFormat="1" x14ac:dyDescent="0.25">
      <c r="A1219" s="394"/>
      <c r="B1219" s="394"/>
      <c r="C1219" s="394"/>
      <c r="D1219" s="394"/>
      <c r="E1219" s="394"/>
      <c r="F1219" s="394"/>
      <c r="G1219" s="394"/>
      <c r="H1219" s="394"/>
      <c r="I1219" s="394"/>
      <c r="J1219" s="394"/>
      <c r="K1219" s="394"/>
      <c r="L1219" s="394"/>
      <c r="M1219" s="394"/>
      <c r="N1219" s="394"/>
      <c r="O1219" s="394"/>
      <c r="P1219" s="400"/>
      <c r="Q1219" s="394"/>
      <c r="R1219" s="394"/>
      <c r="S1219" s="394"/>
      <c r="T1219" s="394"/>
      <c r="U1219" s="394"/>
      <c r="V1219" s="394"/>
      <c r="W1219" s="394"/>
      <c r="X1219" s="394"/>
      <c r="Y1219" s="399"/>
      <c r="Z1219" s="394"/>
      <c r="AA1219" s="401"/>
      <c r="AB1219" s="401"/>
      <c r="AC1219" s="401"/>
      <c r="AD1219" s="401"/>
      <c r="AE1219" s="362"/>
      <c r="AF1219" s="405"/>
      <c r="AG1219" s="401"/>
      <c r="AH1219" s="405"/>
      <c r="AI1219" s="401"/>
      <c r="AJ1219" s="401"/>
      <c r="AK1219" s="394"/>
      <c r="AL1219" s="394"/>
      <c r="AM1219" s="394"/>
      <c r="AN1219" s="399"/>
      <c r="AO1219" s="394"/>
      <c r="AP1219" s="401"/>
      <c r="AQ1219" s="401"/>
      <c r="AR1219" s="401"/>
      <c r="AS1219" s="406"/>
      <c r="AT1219" s="405"/>
      <c r="AU1219" s="405"/>
      <c r="AV1219" s="404"/>
      <c r="AW1219" s="405"/>
      <c r="AX1219" s="405"/>
      <c r="AY1219" s="405"/>
      <c r="AZ1219" s="404"/>
      <c r="BA1219" s="405"/>
      <c r="BB1219" s="405"/>
      <c r="BC1219" s="394"/>
      <c r="BD1219" s="394"/>
      <c r="BE1219" s="394"/>
      <c r="BG1219" s="2"/>
      <c r="BH1219" s="3"/>
      <c r="BI1219" s="3"/>
      <c r="BJ1219" s="3"/>
      <c r="BK1219" s="3"/>
      <c r="BL1219" s="3"/>
      <c r="BM1219" s="3"/>
      <c r="BN1219" s="3"/>
      <c r="BO1219" s="3"/>
      <c r="BP1219" s="3"/>
      <c r="BQ1219" s="3"/>
      <c r="BR1219" s="3"/>
      <c r="BS1219" s="3"/>
      <c r="BT1219" s="3"/>
      <c r="BU1219" s="3"/>
      <c r="BV1219" s="3"/>
      <c r="BW1219" s="3"/>
      <c r="BX1219" s="3"/>
      <c r="BY1219" s="3"/>
      <c r="BZ1219" s="3"/>
      <c r="CA1219" s="3"/>
      <c r="CB1219" s="3"/>
      <c r="CC1219" s="3"/>
      <c r="CD1219" s="3"/>
      <c r="CE1219" s="3"/>
      <c r="CF1219" s="3"/>
      <c r="CG1219" s="3"/>
      <c r="CH1219" s="3"/>
      <c r="CI1219" s="3"/>
      <c r="CJ1219" s="3"/>
      <c r="CK1219" s="3"/>
      <c r="CL1219" s="3"/>
      <c r="CM1219" s="3"/>
      <c r="CN1219" s="3"/>
      <c r="CO1219" s="3"/>
      <c r="CP1219" s="3"/>
      <c r="CQ1219" s="3"/>
      <c r="CR1219" s="3"/>
      <c r="CS1219" s="3"/>
      <c r="CT1219" s="3"/>
      <c r="CU1219" s="3"/>
      <c r="CV1219" s="3"/>
    </row>
    <row r="1220" spans="1:100" s="1" customFormat="1" x14ac:dyDescent="0.25">
      <c r="A1220" s="394"/>
      <c r="B1220" s="394"/>
      <c r="C1220" s="394"/>
      <c r="D1220" s="394"/>
      <c r="E1220" s="394"/>
      <c r="F1220" s="394"/>
      <c r="G1220" s="394"/>
      <c r="H1220" s="394"/>
      <c r="I1220" s="394"/>
      <c r="J1220" s="394"/>
      <c r="K1220" s="394"/>
      <c r="L1220" s="394"/>
      <c r="M1220" s="394"/>
      <c r="N1220" s="394"/>
      <c r="O1220" s="394"/>
      <c r="P1220" s="400"/>
      <c r="Q1220" s="394"/>
      <c r="R1220" s="394"/>
      <c r="S1220" s="394"/>
      <c r="T1220" s="394"/>
      <c r="U1220" s="394"/>
      <c r="V1220" s="394"/>
      <c r="W1220" s="394"/>
      <c r="X1220" s="394"/>
      <c r="Y1220" s="399"/>
      <c r="Z1220" s="394"/>
      <c r="AA1220" s="401"/>
      <c r="AB1220" s="401"/>
      <c r="AC1220" s="401"/>
      <c r="AD1220" s="401"/>
      <c r="AE1220" s="362"/>
      <c r="AF1220" s="405"/>
      <c r="AG1220" s="401"/>
      <c r="AH1220" s="405"/>
      <c r="AI1220" s="401"/>
      <c r="AJ1220" s="401"/>
      <c r="AK1220" s="394"/>
      <c r="AL1220" s="394"/>
      <c r="AM1220" s="394"/>
      <c r="AN1220" s="399"/>
      <c r="AO1220" s="394"/>
      <c r="AP1220" s="401"/>
      <c r="AQ1220" s="401"/>
      <c r="AR1220" s="401"/>
      <c r="AS1220" s="406"/>
      <c r="AT1220" s="405"/>
      <c r="AU1220" s="405"/>
      <c r="AV1220" s="404"/>
      <c r="AW1220" s="405"/>
      <c r="AX1220" s="405"/>
      <c r="AY1220" s="405"/>
      <c r="AZ1220" s="404"/>
      <c r="BA1220" s="405"/>
      <c r="BB1220" s="405"/>
      <c r="BC1220" s="394"/>
      <c r="BD1220" s="394"/>
      <c r="BE1220" s="394"/>
      <c r="BG1220" s="2"/>
      <c r="BH1220" s="3"/>
      <c r="BI1220" s="3"/>
      <c r="BJ1220" s="3"/>
      <c r="BK1220" s="3"/>
      <c r="BL1220" s="3"/>
      <c r="BM1220" s="3"/>
      <c r="BN1220" s="3"/>
      <c r="BO1220" s="3"/>
      <c r="BP1220" s="3"/>
      <c r="BQ1220" s="3"/>
      <c r="BR1220" s="3"/>
      <c r="BS1220" s="3"/>
      <c r="BT1220" s="3"/>
      <c r="BU1220" s="3"/>
      <c r="BV1220" s="3"/>
      <c r="BW1220" s="3"/>
      <c r="BX1220" s="3"/>
      <c r="BY1220" s="3"/>
      <c r="BZ1220" s="3"/>
      <c r="CA1220" s="3"/>
      <c r="CB1220" s="3"/>
      <c r="CC1220" s="3"/>
      <c r="CD1220" s="3"/>
      <c r="CE1220" s="3"/>
      <c r="CF1220" s="3"/>
      <c r="CG1220" s="3"/>
      <c r="CH1220" s="3"/>
      <c r="CI1220" s="3"/>
      <c r="CJ1220" s="3"/>
      <c r="CK1220" s="3"/>
      <c r="CL1220" s="3"/>
      <c r="CM1220" s="3"/>
      <c r="CN1220" s="3"/>
      <c r="CO1220" s="3"/>
      <c r="CP1220" s="3"/>
      <c r="CQ1220" s="3"/>
      <c r="CR1220" s="3"/>
      <c r="CS1220" s="3"/>
      <c r="CT1220" s="3"/>
      <c r="CU1220" s="3"/>
      <c r="CV1220" s="3"/>
    </row>
    <row r="1221" spans="1:100" s="1" customFormat="1" x14ac:dyDescent="0.25">
      <c r="A1221" s="394"/>
      <c r="B1221" s="394"/>
      <c r="C1221" s="394"/>
      <c r="D1221" s="394"/>
      <c r="E1221" s="394"/>
      <c r="F1221" s="394"/>
      <c r="G1221" s="394"/>
      <c r="H1221" s="394"/>
      <c r="I1221" s="394"/>
      <c r="J1221" s="394"/>
      <c r="K1221" s="394"/>
      <c r="L1221" s="394"/>
      <c r="M1221" s="394"/>
      <c r="N1221" s="394"/>
      <c r="O1221" s="394"/>
      <c r="P1221" s="400"/>
      <c r="Q1221" s="394"/>
      <c r="R1221" s="394"/>
      <c r="S1221" s="394"/>
      <c r="T1221" s="394"/>
      <c r="U1221" s="394"/>
      <c r="V1221" s="394"/>
      <c r="W1221" s="394"/>
      <c r="X1221" s="394"/>
      <c r="Y1221" s="399"/>
      <c r="Z1221" s="394"/>
      <c r="AA1221" s="401"/>
      <c r="AB1221" s="401"/>
      <c r="AC1221" s="401"/>
      <c r="AD1221" s="401"/>
      <c r="AE1221" s="362"/>
      <c r="AF1221" s="405"/>
      <c r="AG1221" s="401"/>
      <c r="AH1221" s="405"/>
      <c r="AI1221" s="401"/>
      <c r="AJ1221" s="401"/>
      <c r="AK1221" s="394"/>
      <c r="AL1221" s="394"/>
      <c r="AM1221" s="394"/>
      <c r="AN1221" s="399"/>
      <c r="AO1221" s="394"/>
      <c r="AP1221" s="401"/>
      <c r="AQ1221" s="401"/>
      <c r="AR1221" s="401"/>
      <c r="AS1221" s="406"/>
      <c r="AT1221" s="405"/>
      <c r="AU1221" s="405"/>
      <c r="AV1221" s="404"/>
      <c r="AW1221" s="405"/>
      <c r="AX1221" s="405"/>
      <c r="AY1221" s="405"/>
      <c r="AZ1221" s="404"/>
      <c r="BA1221" s="405"/>
      <c r="BB1221" s="405"/>
      <c r="BC1221" s="394"/>
      <c r="BD1221" s="394"/>
      <c r="BE1221" s="394"/>
      <c r="BG1221" s="2"/>
      <c r="BH1221" s="3"/>
      <c r="BI1221" s="3"/>
      <c r="BJ1221" s="3"/>
      <c r="BK1221" s="3"/>
      <c r="BL1221" s="3"/>
      <c r="BM1221" s="3"/>
      <c r="BN1221" s="3"/>
      <c r="BO1221" s="3"/>
      <c r="BP1221" s="3"/>
      <c r="BQ1221" s="3"/>
      <c r="BR1221" s="3"/>
      <c r="BS1221" s="3"/>
      <c r="BT1221" s="3"/>
      <c r="BU1221" s="3"/>
      <c r="BV1221" s="3"/>
      <c r="BW1221" s="3"/>
      <c r="BX1221" s="3"/>
      <c r="BY1221" s="3"/>
      <c r="BZ1221" s="3"/>
      <c r="CA1221" s="3"/>
      <c r="CB1221" s="3"/>
      <c r="CC1221" s="3"/>
      <c r="CD1221" s="3"/>
      <c r="CE1221" s="3"/>
      <c r="CF1221" s="3"/>
      <c r="CG1221" s="3"/>
      <c r="CH1221" s="3"/>
      <c r="CI1221" s="3"/>
      <c r="CJ1221" s="3"/>
      <c r="CK1221" s="3"/>
      <c r="CL1221" s="3"/>
      <c r="CM1221" s="3"/>
      <c r="CN1221" s="3"/>
      <c r="CO1221" s="3"/>
      <c r="CP1221" s="3"/>
      <c r="CQ1221" s="3"/>
      <c r="CR1221" s="3"/>
      <c r="CS1221" s="3"/>
      <c r="CT1221" s="3"/>
      <c r="CU1221" s="3"/>
      <c r="CV1221" s="3"/>
    </row>
    <row r="1222" spans="1:100" s="1" customFormat="1" x14ac:dyDescent="0.25">
      <c r="A1222" s="394"/>
      <c r="B1222" s="394"/>
      <c r="C1222" s="394"/>
      <c r="D1222" s="394"/>
      <c r="E1222" s="394"/>
      <c r="F1222" s="394"/>
      <c r="G1222" s="394"/>
      <c r="H1222" s="394"/>
      <c r="I1222" s="394"/>
      <c r="J1222" s="394"/>
      <c r="K1222" s="394"/>
      <c r="L1222" s="394"/>
      <c r="M1222" s="394"/>
      <c r="N1222" s="394"/>
      <c r="O1222" s="394"/>
      <c r="P1222" s="400"/>
      <c r="Q1222" s="394"/>
      <c r="R1222" s="394"/>
      <c r="S1222" s="394"/>
      <c r="T1222" s="394"/>
      <c r="U1222" s="394"/>
      <c r="V1222" s="394"/>
      <c r="W1222" s="394"/>
      <c r="X1222" s="394"/>
      <c r="Y1222" s="399"/>
      <c r="Z1222" s="394"/>
      <c r="AA1222" s="401"/>
      <c r="AB1222" s="401"/>
      <c r="AC1222" s="401"/>
      <c r="AD1222" s="401"/>
      <c r="AE1222" s="362"/>
      <c r="AF1222" s="405"/>
      <c r="AG1222" s="401"/>
      <c r="AH1222" s="405"/>
      <c r="AI1222" s="401"/>
      <c r="AJ1222" s="401"/>
      <c r="AK1222" s="394"/>
      <c r="AL1222" s="394"/>
      <c r="AM1222" s="394"/>
      <c r="AN1222" s="399"/>
      <c r="AO1222" s="394"/>
      <c r="AP1222" s="401"/>
      <c r="AQ1222" s="401"/>
      <c r="AR1222" s="401"/>
      <c r="AS1222" s="406"/>
      <c r="AT1222" s="405"/>
      <c r="AU1222" s="405"/>
      <c r="AV1222" s="404"/>
      <c r="AW1222" s="405"/>
      <c r="AX1222" s="405"/>
      <c r="AY1222" s="405"/>
      <c r="AZ1222" s="404"/>
      <c r="BA1222" s="405"/>
      <c r="BB1222" s="405"/>
      <c r="BC1222" s="394"/>
      <c r="BD1222" s="394"/>
      <c r="BE1222" s="394"/>
      <c r="BG1222" s="2"/>
      <c r="BH1222" s="3"/>
      <c r="BI1222" s="3"/>
      <c r="BJ1222" s="3"/>
      <c r="BK1222" s="3"/>
      <c r="BL1222" s="3"/>
      <c r="BM1222" s="3"/>
      <c r="BN1222" s="3"/>
      <c r="BO1222" s="3"/>
      <c r="BP1222" s="3"/>
      <c r="BQ1222" s="3"/>
      <c r="BR1222" s="3"/>
      <c r="BS1222" s="3"/>
      <c r="BT1222" s="3"/>
      <c r="BU1222" s="3"/>
      <c r="BV1222" s="3"/>
      <c r="BW1222" s="3"/>
      <c r="BX1222" s="3"/>
      <c r="BY1222" s="3"/>
      <c r="BZ1222" s="3"/>
      <c r="CA1222" s="3"/>
      <c r="CB1222" s="3"/>
      <c r="CC1222" s="3"/>
      <c r="CD1222" s="3"/>
      <c r="CE1222" s="3"/>
      <c r="CF1222" s="3"/>
      <c r="CG1222" s="3"/>
      <c r="CH1222" s="3"/>
      <c r="CI1222" s="3"/>
      <c r="CJ1222" s="3"/>
      <c r="CK1222" s="3"/>
      <c r="CL1222" s="3"/>
      <c r="CM1222" s="3"/>
      <c r="CN1222" s="3"/>
      <c r="CO1222" s="3"/>
      <c r="CP1222" s="3"/>
      <c r="CQ1222" s="3"/>
      <c r="CR1222" s="3"/>
      <c r="CS1222" s="3"/>
      <c r="CT1222" s="3"/>
      <c r="CU1222" s="3"/>
      <c r="CV1222" s="3"/>
    </row>
    <row r="1223" spans="1:100" s="1" customFormat="1" x14ac:dyDescent="0.25">
      <c r="A1223" s="394"/>
      <c r="B1223" s="394"/>
      <c r="C1223" s="394"/>
      <c r="D1223" s="394"/>
      <c r="E1223" s="394"/>
      <c r="F1223" s="394"/>
      <c r="G1223" s="394"/>
      <c r="H1223" s="394"/>
      <c r="I1223" s="394"/>
      <c r="J1223" s="394"/>
      <c r="K1223" s="394"/>
      <c r="L1223" s="394"/>
      <c r="M1223" s="394"/>
      <c r="N1223" s="394"/>
      <c r="O1223" s="394"/>
      <c r="P1223" s="400"/>
      <c r="Q1223" s="394"/>
      <c r="R1223" s="394"/>
      <c r="S1223" s="394"/>
      <c r="T1223" s="394"/>
      <c r="U1223" s="394"/>
      <c r="V1223" s="394"/>
      <c r="W1223" s="394"/>
      <c r="X1223" s="394"/>
      <c r="Y1223" s="399"/>
      <c r="Z1223" s="394"/>
      <c r="AA1223" s="401"/>
      <c r="AB1223" s="401"/>
      <c r="AC1223" s="401"/>
      <c r="AD1223" s="401"/>
      <c r="AE1223" s="362"/>
      <c r="AF1223" s="405"/>
      <c r="AG1223" s="401"/>
      <c r="AH1223" s="405"/>
      <c r="AI1223" s="401"/>
      <c r="AJ1223" s="401"/>
      <c r="AK1223" s="394"/>
      <c r="AL1223" s="394"/>
      <c r="AM1223" s="394"/>
      <c r="AN1223" s="399"/>
      <c r="AO1223" s="394"/>
      <c r="AP1223" s="401"/>
      <c r="AQ1223" s="401"/>
      <c r="AR1223" s="401"/>
      <c r="AS1223" s="406"/>
      <c r="AT1223" s="405"/>
      <c r="AU1223" s="405"/>
      <c r="AV1223" s="404"/>
      <c r="AW1223" s="405"/>
      <c r="AX1223" s="405"/>
      <c r="AY1223" s="405"/>
      <c r="AZ1223" s="404"/>
      <c r="BA1223" s="405"/>
      <c r="BB1223" s="405"/>
      <c r="BC1223" s="394"/>
      <c r="BD1223" s="394"/>
      <c r="BE1223" s="394"/>
      <c r="BG1223" s="2"/>
      <c r="BH1223" s="3"/>
      <c r="BI1223" s="3"/>
      <c r="BJ1223" s="3"/>
      <c r="BK1223" s="3"/>
      <c r="BL1223" s="3"/>
      <c r="BM1223" s="3"/>
      <c r="BN1223" s="3"/>
      <c r="BO1223" s="3"/>
      <c r="BP1223" s="3"/>
      <c r="BQ1223" s="3"/>
      <c r="BR1223" s="3"/>
      <c r="BS1223" s="3"/>
      <c r="BT1223" s="3"/>
      <c r="BU1223" s="3"/>
      <c r="BV1223" s="3"/>
      <c r="BW1223" s="3"/>
      <c r="BX1223" s="3"/>
      <c r="BY1223" s="3"/>
      <c r="BZ1223" s="3"/>
      <c r="CA1223" s="3"/>
      <c r="CB1223" s="3"/>
      <c r="CC1223" s="3"/>
      <c r="CD1223" s="3"/>
      <c r="CE1223" s="3"/>
      <c r="CF1223" s="3"/>
      <c r="CG1223" s="3"/>
      <c r="CH1223" s="3"/>
      <c r="CI1223" s="3"/>
      <c r="CJ1223" s="3"/>
      <c r="CK1223" s="3"/>
      <c r="CL1223" s="3"/>
      <c r="CM1223" s="3"/>
      <c r="CN1223" s="3"/>
      <c r="CO1223" s="3"/>
      <c r="CP1223" s="3"/>
      <c r="CQ1223" s="3"/>
      <c r="CR1223" s="3"/>
      <c r="CS1223" s="3"/>
      <c r="CT1223" s="3"/>
      <c r="CU1223" s="3"/>
      <c r="CV1223" s="3"/>
    </row>
    <row r="1224" spans="1:100" s="1" customFormat="1" x14ac:dyDescent="0.25">
      <c r="A1224" s="394"/>
      <c r="B1224" s="394"/>
      <c r="C1224" s="394"/>
      <c r="D1224" s="394"/>
      <c r="E1224" s="394"/>
      <c r="F1224" s="394"/>
      <c r="G1224" s="394"/>
      <c r="H1224" s="394"/>
      <c r="I1224" s="394"/>
      <c r="J1224" s="394"/>
      <c r="K1224" s="394"/>
      <c r="L1224" s="394"/>
      <c r="M1224" s="394"/>
      <c r="N1224" s="394"/>
      <c r="O1224" s="394"/>
      <c r="P1224" s="400"/>
      <c r="Q1224" s="394"/>
      <c r="R1224" s="394"/>
      <c r="S1224" s="394"/>
      <c r="T1224" s="394"/>
      <c r="U1224" s="394"/>
      <c r="V1224" s="394"/>
      <c r="W1224" s="394"/>
      <c r="X1224" s="394"/>
      <c r="Y1224" s="399"/>
      <c r="Z1224" s="394"/>
      <c r="AA1224" s="401"/>
      <c r="AB1224" s="401"/>
      <c r="AC1224" s="401"/>
      <c r="AD1224" s="401"/>
      <c r="AE1224" s="362"/>
      <c r="AF1224" s="405"/>
      <c r="AG1224" s="401"/>
      <c r="AH1224" s="405"/>
      <c r="AI1224" s="401"/>
      <c r="AJ1224" s="401"/>
      <c r="AK1224" s="394"/>
      <c r="AL1224" s="394"/>
      <c r="AM1224" s="394"/>
      <c r="AN1224" s="399"/>
      <c r="AO1224" s="394"/>
      <c r="AP1224" s="401"/>
      <c r="AQ1224" s="401"/>
      <c r="AR1224" s="401"/>
      <c r="AS1224" s="406"/>
      <c r="AT1224" s="405"/>
      <c r="AU1224" s="405"/>
      <c r="AV1224" s="404"/>
      <c r="AW1224" s="405"/>
      <c r="AX1224" s="405"/>
      <c r="AY1224" s="405"/>
      <c r="AZ1224" s="404"/>
      <c r="BA1224" s="405"/>
      <c r="BB1224" s="405"/>
      <c r="BC1224" s="394"/>
      <c r="BD1224" s="394"/>
      <c r="BE1224" s="394"/>
      <c r="BG1224" s="2"/>
      <c r="BH1224" s="3"/>
      <c r="BI1224" s="3"/>
      <c r="BJ1224" s="3"/>
      <c r="BK1224" s="3"/>
      <c r="BL1224" s="3"/>
      <c r="BM1224" s="3"/>
      <c r="BN1224" s="3"/>
      <c r="BO1224" s="3"/>
      <c r="BP1224" s="3"/>
      <c r="BQ1224" s="3"/>
      <c r="BR1224" s="3"/>
      <c r="BS1224" s="3"/>
      <c r="BT1224" s="3"/>
      <c r="BU1224" s="3"/>
      <c r="BV1224" s="3"/>
      <c r="BW1224" s="3"/>
      <c r="BX1224" s="3"/>
      <c r="BY1224" s="3"/>
      <c r="BZ1224" s="3"/>
      <c r="CA1224" s="3"/>
      <c r="CB1224" s="3"/>
      <c r="CC1224" s="3"/>
      <c r="CD1224" s="3"/>
      <c r="CE1224" s="3"/>
      <c r="CF1224" s="3"/>
      <c r="CG1224" s="3"/>
      <c r="CH1224" s="3"/>
      <c r="CI1224" s="3"/>
      <c r="CJ1224" s="3"/>
      <c r="CK1224" s="3"/>
      <c r="CL1224" s="3"/>
      <c r="CM1224" s="3"/>
      <c r="CN1224" s="3"/>
      <c r="CO1224" s="3"/>
      <c r="CP1224" s="3"/>
      <c r="CQ1224" s="3"/>
      <c r="CR1224" s="3"/>
      <c r="CS1224" s="3"/>
      <c r="CT1224" s="3"/>
      <c r="CU1224" s="3"/>
      <c r="CV1224" s="3"/>
    </row>
    <row r="1225" spans="1:100" s="1" customFormat="1" x14ac:dyDescent="0.25">
      <c r="A1225" s="394"/>
      <c r="B1225" s="394"/>
      <c r="C1225" s="394"/>
      <c r="D1225" s="394"/>
      <c r="E1225" s="394"/>
      <c r="F1225" s="394"/>
      <c r="G1225" s="394"/>
      <c r="H1225" s="394"/>
      <c r="I1225" s="394"/>
      <c r="J1225" s="394"/>
      <c r="K1225" s="394"/>
      <c r="L1225" s="394"/>
      <c r="M1225" s="394"/>
      <c r="N1225" s="394"/>
      <c r="O1225" s="394"/>
      <c r="P1225" s="400"/>
      <c r="Q1225" s="394"/>
      <c r="R1225" s="394"/>
      <c r="S1225" s="394"/>
      <c r="T1225" s="394"/>
      <c r="U1225" s="394"/>
      <c r="V1225" s="394"/>
      <c r="W1225" s="394"/>
      <c r="X1225" s="394"/>
      <c r="Y1225" s="399"/>
      <c r="Z1225" s="394"/>
      <c r="AA1225" s="401"/>
      <c r="AB1225" s="401"/>
      <c r="AC1225" s="401"/>
      <c r="AD1225" s="401"/>
      <c r="AE1225" s="362"/>
      <c r="AF1225" s="405"/>
      <c r="AG1225" s="401"/>
      <c r="AH1225" s="405"/>
      <c r="AI1225" s="401"/>
      <c r="AJ1225" s="401"/>
      <c r="AK1225" s="394"/>
      <c r="AL1225" s="394"/>
      <c r="AM1225" s="394"/>
      <c r="AN1225" s="399"/>
      <c r="AO1225" s="394"/>
      <c r="AP1225" s="401"/>
      <c r="AQ1225" s="401"/>
      <c r="AR1225" s="401"/>
      <c r="AS1225" s="406"/>
      <c r="AT1225" s="405"/>
      <c r="AU1225" s="405"/>
      <c r="AV1225" s="404"/>
      <c r="AW1225" s="405"/>
      <c r="AX1225" s="405"/>
      <c r="AY1225" s="405"/>
      <c r="AZ1225" s="404"/>
      <c r="BA1225" s="405"/>
      <c r="BB1225" s="405"/>
      <c r="BC1225" s="394"/>
      <c r="BD1225" s="394"/>
      <c r="BE1225" s="394"/>
      <c r="BG1225" s="2"/>
      <c r="BH1225" s="3"/>
      <c r="BI1225" s="3"/>
      <c r="BJ1225" s="3"/>
      <c r="BK1225" s="3"/>
      <c r="BL1225" s="3"/>
      <c r="BM1225" s="3"/>
      <c r="BN1225" s="3"/>
      <c r="BO1225" s="3"/>
      <c r="BP1225" s="3"/>
      <c r="BQ1225" s="3"/>
      <c r="BR1225" s="3"/>
      <c r="BS1225" s="3"/>
      <c r="BT1225" s="3"/>
      <c r="BU1225" s="3"/>
      <c r="BV1225" s="3"/>
      <c r="BW1225" s="3"/>
      <c r="BX1225" s="3"/>
      <c r="BY1225" s="3"/>
      <c r="BZ1225" s="3"/>
      <c r="CA1225" s="3"/>
      <c r="CB1225" s="3"/>
      <c r="CC1225" s="3"/>
      <c r="CD1225" s="3"/>
      <c r="CE1225" s="3"/>
      <c r="CF1225" s="3"/>
      <c r="CG1225" s="3"/>
      <c r="CH1225" s="3"/>
      <c r="CI1225" s="3"/>
      <c r="CJ1225" s="3"/>
      <c r="CK1225" s="3"/>
      <c r="CL1225" s="3"/>
      <c r="CM1225" s="3"/>
      <c r="CN1225" s="3"/>
      <c r="CO1225" s="3"/>
      <c r="CP1225" s="3"/>
      <c r="CQ1225" s="3"/>
      <c r="CR1225" s="3"/>
      <c r="CS1225" s="3"/>
      <c r="CT1225" s="3"/>
      <c r="CU1225" s="3"/>
      <c r="CV1225" s="3"/>
    </row>
    <row r="1226" spans="1:100" s="1" customFormat="1" x14ac:dyDescent="0.25">
      <c r="A1226" s="394"/>
      <c r="B1226" s="394"/>
      <c r="C1226" s="394"/>
      <c r="D1226" s="394"/>
      <c r="E1226" s="394"/>
      <c r="F1226" s="394"/>
      <c r="G1226" s="394"/>
      <c r="H1226" s="394"/>
      <c r="I1226" s="394"/>
      <c r="J1226" s="394"/>
      <c r="K1226" s="394"/>
      <c r="L1226" s="394"/>
      <c r="M1226" s="394"/>
      <c r="N1226" s="394"/>
      <c r="O1226" s="394"/>
      <c r="P1226" s="400"/>
      <c r="Q1226" s="394"/>
      <c r="R1226" s="394"/>
      <c r="S1226" s="394"/>
      <c r="T1226" s="394"/>
      <c r="U1226" s="394"/>
      <c r="V1226" s="394"/>
      <c r="W1226" s="394"/>
      <c r="X1226" s="394"/>
      <c r="Y1226" s="399"/>
      <c r="Z1226" s="394"/>
      <c r="AA1226" s="401"/>
      <c r="AB1226" s="401"/>
      <c r="AC1226" s="401"/>
      <c r="AD1226" s="401"/>
      <c r="AE1226" s="362"/>
      <c r="AF1226" s="405"/>
      <c r="AG1226" s="401"/>
      <c r="AH1226" s="405"/>
      <c r="AI1226" s="401"/>
      <c r="AJ1226" s="401"/>
      <c r="AK1226" s="394"/>
      <c r="AL1226" s="394"/>
      <c r="AM1226" s="394"/>
      <c r="AN1226" s="399"/>
      <c r="AO1226" s="394"/>
      <c r="AP1226" s="401"/>
      <c r="AQ1226" s="401"/>
      <c r="AR1226" s="401"/>
      <c r="AS1226" s="406"/>
      <c r="AT1226" s="405"/>
      <c r="AU1226" s="405"/>
      <c r="AV1226" s="404"/>
      <c r="AW1226" s="405"/>
      <c r="AX1226" s="405"/>
      <c r="AY1226" s="405"/>
      <c r="AZ1226" s="404"/>
      <c r="BA1226" s="405"/>
      <c r="BB1226" s="405"/>
      <c r="BC1226" s="394"/>
      <c r="BD1226" s="394"/>
      <c r="BE1226" s="394"/>
      <c r="BG1226" s="2"/>
      <c r="BH1226" s="3"/>
      <c r="BI1226" s="3"/>
      <c r="BJ1226" s="3"/>
      <c r="BK1226" s="3"/>
      <c r="BL1226" s="3"/>
      <c r="BM1226" s="3"/>
      <c r="BN1226" s="3"/>
      <c r="BO1226" s="3"/>
      <c r="BP1226" s="3"/>
      <c r="BQ1226" s="3"/>
      <c r="BR1226" s="3"/>
      <c r="BS1226" s="3"/>
      <c r="BT1226" s="3"/>
      <c r="BU1226" s="3"/>
      <c r="BV1226" s="3"/>
      <c r="BW1226" s="3"/>
      <c r="BX1226" s="3"/>
      <c r="BY1226" s="3"/>
      <c r="BZ1226" s="3"/>
      <c r="CA1226" s="3"/>
      <c r="CB1226" s="3"/>
      <c r="CC1226" s="3"/>
      <c r="CD1226" s="3"/>
      <c r="CE1226" s="3"/>
      <c r="CF1226" s="3"/>
      <c r="CG1226" s="3"/>
      <c r="CH1226" s="3"/>
      <c r="CI1226" s="3"/>
      <c r="CJ1226" s="3"/>
      <c r="CK1226" s="3"/>
      <c r="CL1226" s="3"/>
      <c r="CM1226" s="3"/>
      <c r="CN1226" s="3"/>
      <c r="CO1226" s="3"/>
      <c r="CP1226" s="3"/>
      <c r="CQ1226" s="3"/>
      <c r="CR1226" s="3"/>
      <c r="CS1226" s="3"/>
      <c r="CT1226" s="3"/>
      <c r="CU1226" s="3"/>
      <c r="CV1226" s="3"/>
    </row>
    <row r="1227" spans="1:100" s="1" customFormat="1" x14ac:dyDescent="0.25">
      <c r="A1227" s="394"/>
      <c r="B1227" s="394"/>
      <c r="C1227" s="394"/>
      <c r="D1227" s="394"/>
      <c r="E1227" s="394"/>
      <c r="F1227" s="394"/>
      <c r="G1227" s="394"/>
      <c r="H1227" s="394"/>
      <c r="I1227" s="394"/>
      <c r="J1227" s="394"/>
      <c r="K1227" s="394"/>
      <c r="L1227" s="394"/>
      <c r="M1227" s="394"/>
      <c r="N1227" s="394"/>
      <c r="O1227" s="394"/>
      <c r="P1227" s="400"/>
      <c r="Q1227" s="394"/>
      <c r="R1227" s="394"/>
      <c r="S1227" s="394"/>
      <c r="T1227" s="394"/>
      <c r="U1227" s="394"/>
      <c r="V1227" s="394"/>
      <c r="W1227" s="394"/>
      <c r="X1227" s="394"/>
      <c r="Y1227" s="399"/>
      <c r="Z1227" s="394"/>
      <c r="AA1227" s="401"/>
      <c r="AB1227" s="401"/>
      <c r="AC1227" s="401"/>
      <c r="AD1227" s="401"/>
      <c r="AE1227" s="362"/>
      <c r="AF1227" s="405"/>
      <c r="AG1227" s="401"/>
      <c r="AH1227" s="405"/>
      <c r="AI1227" s="401"/>
      <c r="AJ1227" s="401"/>
      <c r="AK1227" s="394"/>
      <c r="AL1227" s="394"/>
      <c r="AM1227" s="394"/>
      <c r="AN1227" s="399"/>
      <c r="AO1227" s="394"/>
      <c r="AP1227" s="401"/>
      <c r="AQ1227" s="401"/>
      <c r="AR1227" s="401"/>
      <c r="AS1227" s="406"/>
      <c r="AT1227" s="405"/>
      <c r="AU1227" s="405"/>
      <c r="AV1227" s="404"/>
      <c r="AW1227" s="405"/>
      <c r="AX1227" s="405"/>
      <c r="AY1227" s="405"/>
      <c r="AZ1227" s="404"/>
      <c r="BA1227" s="405"/>
      <c r="BB1227" s="405"/>
      <c r="BC1227" s="394"/>
      <c r="BD1227" s="394"/>
      <c r="BE1227" s="394"/>
      <c r="BG1227" s="2"/>
      <c r="BH1227" s="3"/>
      <c r="BI1227" s="3"/>
      <c r="BJ1227" s="3"/>
      <c r="BK1227" s="3"/>
      <c r="BL1227" s="3"/>
      <c r="BM1227" s="3"/>
      <c r="BN1227" s="3"/>
      <c r="BO1227" s="3"/>
      <c r="BP1227" s="3"/>
      <c r="BQ1227" s="3"/>
      <c r="BR1227" s="3"/>
      <c r="BS1227" s="3"/>
      <c r="BT1227" s="3"/>
      <c r="BU1227" s="3"/>
      <c r="BV1227" s="3"/>
      <c r="BW1227" s="3"/>
      <c r="BX1227" s="3"/>
      <c r="BY1227" s="3"/>
      <c r="BZ1227" s="3"/>
      <c r="CA1227" s="3"/>
      <c r="CB1227" s="3"/>
      <c r="CC1227" s="3"/>
      <c r="CD1227" s="3"/>
      <c r="CE1227" s="3"/>
      <c r="CF1227" s="3"/>
      <c r="CG1227" s="3"/>
      <c r="CH1227" s="3"/>
      <c r="CI1227" s="3"/>
      <c r="CJ1227" s="3"/>
      <c r="CK1227" s="3"/>
      <c r="CL1227" s="3"/>
      <c r="CM1227" s="3"/>
      <c r="CN1227" s="3"/>
      <c r="CO1227" s="3"/>
      <c r="CP1227" s="3"/>
      <c r="CQ1227" s="3"/>
      <c r="CR1227" s="3"/>
      <c r="CS1227" s="3"/>
      <c r="CT1227" s="3"/>
      <c r="CU1227" s="3"/>
      <c r="CV1227" s="3"/>
    </row>
    <row r="1228" spans="1:100" s="1" customFormat="1" x14ac:dyDescent="0.25">
      <c r="A1228" s="394"/>
      <c r="B1228" s="394"/>
      <c r="C1228" s="394"/>
      <c r="D1228" s="394"/>
      <c r="E1228" s="394"/>
      <c r="F1228" s="394"/>
      <c r="G1228" s="394"/>
      <c r="H1228" s="394"/>
      <c r="I1228" s="394"/>
      <c r="J1228" s="394"/>
      <c r="K1228" s="394"/>
      <c r="L1228" s="394"/>
      <c r="M1228" s="394"/>
      <c r="N1228" s="394"/>
      <c r="O1228" s="394"/>
      <c r="P1228" s="400"/>
      <c r="Q1228" s="394"/>
      <c r="R1228" s="394"/>
      <c r="S1228" s="394"/>
      <c r="T1228" s="394"/>
      <c r="U1228" s="394"/>
      <c r="V1228" s="394"/>
      <c r="W1228" s="394"/>
      <c r="X1228" s="394"/>
      <c r="Y1228" s="399"/>
      <c r="Z1228" s="394"/>
      <c r="AA1228" s="401"/>
      <c r="AB1228" s="401"/>
      <c r="AC1228" s="401"/>
      <c r="AD1228" s="401"/>
      <c r="AE1228" s="362"/>
      <c r="AF1228" s="405"/>
      <c r="AG1228" s="401"/>
      <c r="AH1228" s="405"/>
      <c r="AI1228" s="401"/>
      <c r="AJ1228" s="401"/>
      <c r="AK1228" s="394"/>
      <c r="AL1228" s="394"/>
      <c r="AM1228" s="394"/>
      <c r="AN1228" s="399"/>
      <c r="AO1228" s="394"/>
      <c r="AP1228" s="401"/>
      <c r="AQ1228" s="401"/>
      <c r="AR1228" s="401"/>
      <c r="AS1228" s="406"/>
      <c r="AT1228" s="405"/>
      <c r="AU1228" s="405"/>
      <c r="AV1228" s="404"/>
      <c r="AW1228" s="405"/>
      <c r="AX1228" s="405"/>
      <c r="AY1228" s="405"/>
      <c r="AZ1228" s="404"/>
      <c r="BA1228" s="405"/>
      <c r="BB1228" s="405"/>
      <c r="BC1228" s="394"/>
      <c r="BD1228" s="394"/>
      <c r="BE1228" s="394"/>
      <c r="BG1228" s="2"/>
      <c r="BH1228" s="3"/>
      <c r="BI1228" s="3"/>
      <c r="BJ1228" s="3"/>
      <c r="BK1228" s="3"/>
      <c r="BL1228" s="3"/>
      <c r="BM1228" s="3"/>
      <c r="BN1228" s="3"/>
      <c r="BO1228" s="3"/>
      <c r="BP1228" s="3"/>
      <c r="BQ1228" s="3"/>
      <c r="BR1228" s="3"/>
      <c r="BS1228" s="3"/>
      <c r="BT1228" s="3"/>
      <c r="BU1228" s="3"/>
      <c r="BV1228" s="3"/>
      <c r="BW1228" s="3"/>
      <c r="BX1228" s="3"/>
      <c r="BY1228" s="3"/>
      <c r="BZ1228" s="3"/>
      <c r="CA1228" s="3"/>
      <c r="CB1228" s="3"/>
      <c r="CC1228" s="3"/>
      <c r="CD1228" s="3"/>
      <c r="CE1228" s="3"/>
      <c r="CF1228" s="3"/>
      <c r="CG1228" s="3"/>
      <c r="CH1228" s="3"/>
      <c r="CI1228" s="3"/>
      <c r="CJ1228" s="3"/>
      <c r="CK1228" s="3"/>
      <c r="CL1228" s="3"/>
      <c r="CM1228" s="3"/>
      <c r="CN1228" s="3"/>
      <c r="CO1228" s="3"/>
      <c r="CP1228" s="3"/>
      <c r="CQ1228" s="3"/>
      <c r="CR1228" s="3"/>
      <c r="CS1228" s="3"/>
      <c r="CT1228" s="3"/>
      <c r="CU1228" s="3"/>
      <c r="CV1228" s="3"/>
    </row>
    <row r="1229" spans="1:100" s="1" customFormat="1" x14ac:dyDescent="0.25">
      <c r="A1229" s="394"/>
      <c r="B1229" s="394"/>
      <c r="C1229" s="394"/>
      <c r="D1229" s="394"/>
      <c r="E1229" s="394"/>
      <c r="F1229" s="394"/>
      <c r="G1229" s="394"/>
      <c r="H1229" s="394"/>
      <c r="I1229" s="394"/>
      <c r="J1229" s="394"/>
      <c r="K1229" s="394"/>
      <c r="L1229" s="394"/>
      <c r="M1229" s="394"/>
      <c r="N1229" s="394"/>
      <c r="O1229" s="394"/>
      <c r="P1229" s="400"/>
      <c r="Q1229" s="394"/>
      <c r="R1229" s="394"/>
      <c r="S1229" s="394"/>
      <c r="T1229" s="394"/>
      <c r="U1229" s="394"/>
      <c r="V1229" s="394"/>
      <c r="W1229" s="394"/>
      <c r="X1229" s="394"/>
      <c r="Y1229" s="399"/>
      <c r="Z1229" s="394"/>
      <c r="AA1229" s="401"/>
      <c r="AB1229" s="401"/>
      <c r="AC1229" s="401"/>
      <c r="AD1229" s="401"/>
      <c r="AE1229" s="362"/>
      <c r="AF1229" s="405"/>
      <c r="AG1229" s="401"/>
      <c r="AH1229" s="405"/>
      <c r="AI1229" s="401"/>
      <c r="AJ1229" s="401"/>
      <c r="AK1229" s="394"/>
      <c r="AL1229" s="394"/>
      <c r="AM1229" s="394"/>
      <c r="AN1229" s="399"/>
      <c r="AO1229" s="394"/>
      <c r="AP1229" s="401"/>
      <c r="AQ1229" s="401"/>
      <c r="AR1229" s="401"/>
      <c r="AS1229" s="406"/>
      <c r="AT1229" s="405"/>
      <c r="AU1229" s="405"/>
      <c r="AV1229" s="404"/>
      <c r="AW1229" s="405"/>
      <c r="AX1229" s="405"/>
      <c r="AY1229" s="405"/>
      <c r="AZ1229" s="404"/>
      <c r="BA1229" s="405"/>
      <c r="BB1229" s="405"/>
      <c r="BC1229" s="394"/>
      <c r="BD1229" s="394"/>
      <c r="BE1229" s="394"/>
      <c r="BG1229" s="2"/>
      <c r="BH1229" s="3"/>
      <c r="BI1229" s="3"/>
      <c r="BJ1229" s="3"/>
      <c r="BK1229" s="3"/>
      <c r="BL1229" s="3"/>
      <c r="BM1229" s="3"/>
      <c r="BN1229" s="3"/>
      <c r="BO1229" s="3"/>
      <c r="BP1229" s="3"/>
      <c r="BQ1229" s="3"/>
      <c r="BR1229" s="3"/>
      <c r="BS1229" s="3"/>
      <c r="BT1229" s="3"/>
      <c r="BU1229" s="3"/>
      <c r="BV1229" s="3"/>
      <c r="BW1229" s="3"/>
      <c r="BX1229" s="3"/>
      <c r="BY1229" s="3"/>
      <c r="BZ1229" s="3"/>
      <c r="CA1229" s="3"/>
      <c r="CB1229" s="3"/>
      <c r="CC1229" s="3"/>
      <c r="CD1229" s="3"/>
      <c r="CE1229" s="3"/>
      <c r="CF1229" s="3"/>
      <c r="CG1229" s="3"/>
      <c r="CH1229" s="3"/>
      <c r="CI1229" s="3"/>
      <c r="CJ1229" s="3"/>
      <c r="CK1229" s="3"/>
      <c r="CL1229" s="3"/>
      <c r="CM1229" s="3"/>
      <c r="CN1229" s="3"/>
      <c r="CO1229" s="3"/>
      <c r="CP1229" s="3"/>
      <c r="CQ1229" s="3"/>
      <c r="CR1229" s="3"/>
      <c r="CS1229" s="3"/>
      <c r="CT1229" s="3"/>
      <c r="CU1229" s="3"/>
      <c r="CV1229" s="3"/>
    </row>
    <row r="1230" spans="1:100" s="1" customFormat="1" x14ac:dyDescent="0.25">
      <c r="A1230" s="394"/>
      <c r="B1230" s="394"/>
      <c r="C1230" s="394"/>
      <c r="D1230" s="394"/>
      <c r="E1230" s="394"/>
      <c r="F1230" s="394"/>
      <c r="G1230" s="394"/>
      <c r="H1230" s="394"/>
      <c r="I1230" s="394"/>
      <c r="J1230" s="394"/>
      <c r="K1230" s="394"/>
      <c r="L1230" s="394"/>
      <c r="M1230" s="394"/>
      <c r="N1230" s="394"/>
      <c r="O1230" s="394"/>
      <c r="P1230" s="400"/>
      <c r="Q1230" s="394"/>
      <c r="R1230" s="394"/>
      <c r="S1230" s="394"/>
      <c r="T1230" s="394"/>
      <c r="U1230" s="394"/>
      <c r="V1230" s="394"/>
      <c r="W1230" s="394"/>
      <c r="X1230" s="394"/>
      <c r="Y1230" s="399"/>
      <c r="Z1230" s="394"/>
      <c r="AA1230" s="401"/>
      <c r="AB1230" s="401"/>
      <c r="AC1230" s="401"/>
      <c r="AD1230" s="401"/>
      <c r="AE1230" s="362"/>
      <c r="AF1230" s="405"/>
      <c r="AG1230" s="401"/>
      <c r="AH1230" s="405"/>
      <c r="AI1230" s="401"/>
      <c r="AJ1230" s="401"/>
      <c r="AK1230" s="394"/>
      <c r="AL1230" s="394"/>
      <c r="AM1230" s="394"/>
      <c r="AN1230" s="399"/>
      <c r="AO1230" s="394"/>
      <c r="AP1230" s="401"/>
      <c r="AQ1230" s="401"/>
      <c r="AR1230" s="401"/>
      <c r="AS1230" s="406"/>
      <c r="AT1230" s="405"/>
      <c r="AU1230" s="405"/>
      <c r="AV1230" s="404"/>
      <c r="AW1230" s="405"/>
      <c r="AX1230" s="405"/>
      <c r="AY1230" s="405"/>
      <c r="AZ1230" s="404"/>
      <c r="BA1230" s="405"/>
      <c r="BB1230" s="405"/>
      <c r="BC1230" s="394"/>
      <c r="BD1230" s="394"/>
      <c r="BE1230" s="394"/>
      <c r="BG1230" s="2"/>
      <c r="BH1230" s="3"/>
      <c r="BI1230" s="3"/>
      <c r="BJ1230" s="3"/>
      <c r="BK1230" s="3"/>
      <c r="BL1230" s="3"/>
      <c r="BM1230" s="3"/>
      <c r="BN1230" s="3"/>
      <c r="BO1230" s="3"/>
      <c r="BP1230" s="3"/>
      <c r="BQ1230" s="3"/>
      <c r="BR1230" s="3"/>
      <c r="BS1230" s="3"/>
      <c r="BT1230" s="3"/>
      <c r="BU1230" s="3"/>
      <c r="BV1230" s="3"/>
      <c r="BW1230" s="3"/>
      <c r="BX1230" s="3"/>
      <c r="BY1230" s="3"/>
      <c r="BZ1230" s="3"/>
      <c r="CA1230" s="3"/>
      <c r="CB1230" s="3"/>
      <c r="CC1230" s="3"/>
      <c r="CD1230" s="3"/>
      <c r="CE1230" s="3"/>
      <c r="CF1230" s="3"/>
      <c r="CG1230" s="3"/>
      <c r="CH1230" s="3"/>
      <c r="CI1230" s="3"/>
      <c r="CJ1230" s="3"/>
      <c r="CK1230" s="3"/>
      <c r="CL1230" s="3"/>
      <c r="CM1230" s="3"/>
      <c r="CN1230" s="3"/>
      <c r="CO1230" s="3"/>
      <c r="CP1230" s="3"/>
      <c r="CQ1230" s="3"/>
      <c r="CR1230" s="3"/>
      <c r="CS1230" s="3"/>
      <c r="CT1230" s="3"/>
      <c r="CU1230" s="3"/>
      <c r="CV1230" s="3"/>
    </row>
    <row r="1231" spans="1:100" s="1" customFormat="1" x14ac:dyDescent="0.25">
      <c r="A1231" s="394"/>
      <c r="B1231" s="394"/>
      <c r="C1231" s="394"/>
      <c r="D1231" s="394"/>
      <c r="E1231" s="394"/>
      <c r="F1231" s="394"/>
      <c r="G1231" s="394"/>
      <c r="H1231" s="394"/>
      <c r="I1231" s="394"/>
      <c r="J1231" s="394"/>
      <c r="K1231" s="394"/>
      <c r="L1231" s="394"/>
      <c r="M1231" s="394"/>
      <c r="N1231" s="394"/>
      <c r="O1231" s="394"/>
      <c r="P1231" s="400"/>
      <c r="Q1231" s="394"/>
      <c r="R1231" s="394"/>
      <c r="S1231" s="394"/>
      <c r="T1231" s="394"/>
      <c r="U1231" s="394"/>
      <c r="V1231" s="394"/>
      <c r="W1231" s="394"/>
      <c r="X1231" s="394"/>
      <c r="Y1231" s="399"/>
      <c r="Z1231" s="394"/>
      <c r="AA1231" s="401"/>
      <c r="AB1231" s="401"/>
      <c r="AC1231" s="401"/>
      <c r="AD1231" s="401"/>
      <c r="AE1231" s="362"/>
      <c r="AF1231" s="405"/>
      <c r="AG1231" s="401"/>
      <c r="AH1231" s="405"/>
      <c r="AI1231" s="401"/>
      <c r="AJ1231" s="401"/>
      <c r="AK1231" s="394"/>
      <c r="AL1231" s="394"/>
      <c r="AM1231" s="394"/>
      <c r="AN1231" s="399"/>
      <c r="AO1231" s="394"/>
      <c r="AP1231" s="401"/>
      <c r="AQ1231" s="401"/>
      <c r="AR1231" s="401"/>
      <c r="AS1231" s="406"/>
      <c r="AT1231" s="405"/>
      <c r="AU1231" s="405"/>
      <c r="AV1231" s="404"/>
      <c r="AW1231" s="405"/>
      <c r="AX1231" s="405"/>
      <c r="AY1231" s="405"/>
      <c r="AZ1231" s="404"/>
      <c r="BA1231" s="405"/>
      <c r="BB1231" s="405"/>
      <c r="BC1231" s="394"/>
      <c r="BD1231" s="394"/>
      <c r="BE1231" s="394"/>
      <c r="BG1231" s="2"/>
      <c r="BH1231" s="3"/>
      <c r="BI1231" s="3"/>
      <c r="BJ1231" s="3"/>
      <c r="BK1231" s="3"/>
      <c r="BL1231" s="3"/>
      <c r="BM1231" s="3"/>
      <c r="BN1231" s="3"/>
      <c r="BO1231" s="3"/>
      <c r="BP1231" s="3"/>
      <c r="BQ1231" s="3"/>
      <c r="BR1231" s="3"/>
      <c r="BS1231" s="3"/>
      <c r="BT1231" s="3"/>
      <c r="BU1231" s="3"/>
      <c r="BV1231" s="3"/>
      <c r="BW1231" s="3"/>
      <c r="BX1231" s="3"/>
      <c r="BY1231" s="3"/>
      <c r="BZ1231" s="3"/>
      <c r="CA1231" s="3"/>
      <c r="CB1231" s="3"/>
      <c r="CC1231" s="3"/>
      <c r="CD1231" s="3"/>
      <c r="CE1231" s="3"/>
      <c r="CF1231" s="3"/>
      <c r="CG1231" s="3"/>
      <c r="CH1231" s="3"/>
      <c r="CI1231" s="3"/>
      <c r="CJ1231" s="3"/>
      <c r="CK1231" s="3"/>
      <c r="CL1231" s="3"/>
      <c r="CM1231" s="3"/>
      <c r="CN1231" s="3"/>
      <c r="CO1231" s="3"/>
      <c r="CP1231" s="3"/>
      <c r="CQ1231" s="3"/>
      <c r="CR1231" s="3"/>
      <c r="CS1231" s="3"/>
      <c r="CT1231" s="3"/>
      <c r="CU1231" s="3"/>
      <c r="CV1231" s="3"/>
    </row>
    <row r="1232" spans="1:100" s="1" customFormat="1" x14ac:dyDescent="0.25">
      <c r="A1232" s="394"/>
      <c r="B1232" s="394"/>
      <c r="C1232" s="394"/>
      <c r="D1232" s="394"/>
      <c r="E1232" s="394"/>
      <c r="F1232" s="394"/>
      <c r="G1232" s="394"/>
      <c r="H1232" s="394"/>
      <c r="I1232" s="394"/>
      <c r="J1232" s="394"/>
      <c r="K1232" s="394"/>
      <c r="L1232" s="394"/>
      <c r="M1232" s="394"/>
      <c r="N1232" s="394"/>
      <c r="O1232" s="394"/>
      <c r="P1232" s="400"/>
      <c r="Q1232" s="394"/>
      <c r="R1232" s="394"/>
      <c r="S1232" s="394"/>
      <c r="T1232" s="394"/>
      <c r="U1232" s="394"/>
      <c r="V1232" s="394"/>
      <c r="W1232" s="394"/>
      <c r="X1232" s="394"/>
      <c r="Y1232" s="399"/>
      <c r="Z1232" s="394"/>
      <c r="AA1232" s="401"/>
      <c r="AB1232" s="401"/>
      <c r="AC1232" s="401"/>
      <c r="AD1232" s="401"/>
      <c r="AE1232" s="362"/>
      <c r="AF1232" s="405"/>
      <c r="AG1232" s="401"/>
      <c r="AH1232" s="405"/>
      <c r="AI1232" s="401"/>
      <c r="AJ1232" s="401"/>
      <c r="AK1232" s="394"/>
      <c r="AL1232" s="394"/>
      <c r="AM1232" s="394"/>
      <c r="AN1232" s="399"/>
      <c r="AO1232" s="394"/>
      <c r="AP1232" s="401"/>
      <c r="AQ1232" s="401"/>
      <c r="AR1232" s="401"/>
      <c r="AS1232" s="406"/>
      <c r="AT1232" s="405"/>
      <c r="AU1232" s="405"/>
      <c r="AV1232" s="404"/>
      <c r="AW1232" s="405"/>
      <c r="AX1232" s="405"/>
      <c r="AY1232" s="405"/>
      <c r="AZ1232" s="404"/>
      <c r="BA1232" s="405"/>
      <c r="BB1232" s="405"/>
      <c r="BC1232" s="394"/>
      <c r="BD1232" s="394"/>
      <c r="BE1232" s="394"/>
      <c r="BG1232" s="2"/>
      <c r="BH1232" s="3"/>
      <c r="BI1232" s="3"/>
      <c r="BJ1232" s="3"/>
      <c r="BK1232" s="3"/>
      <c r="BL1232" s="3"/>
      <c r="BM1232" s="3"/>
      <c r="BN1232" s="3"/>
      <c r="BO1232" s="3"/>
      <c r="BP1232" s="3"/>
      <c r="BQ1232" s="3"/>
      <c r="BR1232" s="3"/>
      <c r="BS1232" s="3"/>
      <c r="BT1232" s="3"/>
      <c r="BU1232" s="3"/>
      <c r="BV1232" s="3"/>
      <c r="BW1232" s="3"/>
      <c r="BX1232" s="3"/>
      <c r="BY1232" s="3"/>
      <c r="BZ1232" s="3"/>
      <c r="CA1232" s="3"/>
      <c r="CB1232" s="3"/>
      <c r="CC1232" s="3"/>
      <c r="CD1232" s="3"/>
      <c r="CE1232" s="3"/>
      <c r="CF1232" s="3"/>
      <c r="CG1232" s="3"/>
      <c r="CH1232" s="3"/>
      <c r="CI1232" s="3"/>
      <c r="CJ1232" s="3"/>
      <c r="CK1232" s="3"/>
      <c r="CL1232" s="3"/>
      <c r="CM1232" s="3"/>
      <c r="CN1232" s="3"/>
      <c r="CO1232" s="3"/>
      <c r="CP1232" s="3"/>
      <c r="CQ1232" s="3"/>
      <c r="CR1232" s="3"/>
      <c r="CS1232" s="3"/>
      <c r="CT1232" s="3"/>
      <c r="CU1232" s="3"/>
      <c r="CV1232" s="3"/>
    </row>
    <row r="1233" spans="1:100" s="1" customFormat="1" x14ac:dyDescent="0.25">
      <c r="A1233" s="394"/>
      <c r="B1233" s="394"/>
      <c r="C1233" s="394"/>
      <c r="D1233" s="394"/>
      <c r="E1233" s="394"/>
      <c r="F1233" s="394"/>
      <c r="G1233" s="394"/>
      <c r="H1233" s="394"/>
      <c r="I1233" s="394"/>
      <c r="J1233" s="394"/>
      <c r="K1233" s="394"/>
      <c r="L1233" s="394"/>
      <c r="M1233" s="394"/>
      <c r="N1233" s="394"/>
      <c r="O1233" s="394"/>
      <c r="P1233" s="400"/>
      <c r="Q1233" s="394"/>
      <c r="R1233" s="394"/>
      <c r="S1233" s="394"/>
      <c r="T1233" s="394"/>
      <c r="U1233" s="394"/>
      <c r="V1233" s="394"/>
      <c r="W1233" s="394"/>
      <c r="X1233" s="394"/>
      <c r="Y1233" s="399"/>
      <c r="Z1233" s="394"/>
      <c r="AA1233" s="401"/>
      <c r="AB1233" s="401"/>
      <c r="AC1233" s="401"/>
      <c r="AD1233" s="401"/>
      <c r="AE1233" s="362"/>
      <c r="AF1233" s="405"/>
      <c r="AG1233" s="401"/>
      <c r="AH1233" s="405"/>
      <c r="AI1233" s="401"/>
      <c r="AJ1233" s="401"/>
      <c r="AK1233" s="394"/>
      <c r="AL1233" s="394"/>
      <c r="AM1233" s="394"/>
      <c r="AN1233" s="399"/>
      <c r="AO1233" s="394"/>
      <c r="AP1233" s="401"/>
      <c r="AQ1233" s="401"/>
      <c r="AR1233" s="401"/>
      <c r="AS1233" s="406"/>
      <c r="AT1233" s="405"/>
      <c r="AU1233" s="405"/>
      <c r="AV1233" s="404"/>
      <c r="AW1233" s="405"/>
      <c r="AX1233" s="405"/>
      <c r="AY1233" s="405"/>
      <c r="AZ1233" s="404"/>
      <c r="BA1233" s="405"/>
      <c r="BB1233" s="405"/>
      <c r="BC1233" s="394"/>
      <c r="BD1233" s="394"/>
      <c r="BE1233" s="394"/>
      <c r="BG1233" s="2"/>
      <c r="BH1233" s="3"/>
      <c r="BI1233" s="3"/>
      <c r="BJ1233" s="3"/>
      <c r="BK1233" s="3"/>
      <c r="BL1233" s="3"/>
      <c r="BM1233" s="3"/>
      <c r="BN1233" s="3"/>
      <c r="BO1233" s="3"/>
      <c r="BP1233" s="3"/>
      <c r="BQ1233" s="3"/>
      <c r="BR1233" s="3"/>
      <c r="BS1233" s="3"/>
      <c r="BT1233" s="3"/>
      <c r="BU1233" s="3"/>
      <c r="BV1233" s="3"/>
      <c r="BW1233" s="3"/>
      <c r="BX1233" s="3"/>
      <c r="BY1233" s="3"/>
      <c r="BZ1233" s="3"/>
      <c r="CA1233" s="3"/>
      <c r="CB1233" s="3"/>
      <c r="CC1233" s="3"/>
      <c r="CD1233" s="3"/>
      <c r="CE1233" s="3"/>
      <c r="CF1233" s="3"/>
      <c r="CG1233" s="3"/>
      <c r="CH1233" s="3"/>
      <c r="CI1233" s="3"/>
      <c r="CJ1233" s="3"/>
      <c r="CK1233" s="3"/>
      <c r="CL1233" s="3"/>
      <c r="CM1233" s="3"/>
      <c r="CN1233" s="3"/>
      <c r="CO1233" s="3"/>
      <c r="CP1233" s="3"/>
      <c r="CQ1233" s="3"/>
      <c r="CR1233" s="3"/>
      <c r="CS1233" s="3"/>
      <c r="CT1233" s="3"/>
      <c r="CU1233" s="3"/>
      <c r="CV1233" s="3"/>
    </row>
    <row r="1234" spans="1:100" s="1" customFormat="1" x14ac:dyDescent="0.25">
      <c r="A1234" s="394"/>
      <c r="B1234" s="394"/>
      <c r="C1234" s="394"/>
      <c r="D1234" s="394"/>
      <c r="E1234" s="394"/>
      <c r="F1234" s="394"/>
      <c r="G1234" s="394"/>
      <c r="H1234" s="394"/>
      <c r="I1234" s="394"/>
      <c r="J1234" s="394"/>
      <c r="K1234" s="394"/>
      <c r="L1234" s="394"/>
      <c r="M1234" s="394"/>
      <c r="N1234" s="394"/>
      <c r="O1234" s="394"/>
      <c r="P1234" s="400"/>
      <c r="Q1234" s="394"/>
      <c r="R1234" s="394"/>
      <c r="S1234" s="394"/>
      <c r="T1234" s="394"/>
      <c r="U1234" s="394"/>
      <c r="V1234" s="394"/>
      <c r="W1234" s="394"/>
      <c r="X1234" s="394"/>
      <c r="Y1234" s="399"/>
      <c r="Z1234" s="394"/>
      <c r="AA1234" s="401"/>
      <c r="AB1234" s="401"/>
      <c r="AC1234" s="401"/>
      <c r="AD1234" s="401"/>
      <c r="AE1234" s="362"/>
      <c r="AF1234" s="405"/>
      <c r="AG1234" s="401"/>
      <c r="AH1234" s="405"/>
      <c r="AI1234" s="401"/>
      <c r="AJ1234" s="401"/>
      <c r="AK1234" s="394"/>
      <c r="AL1234" s="394"/>
      <c r="AM1234" s="394"/>
      <c r="AN1234" s="399"/>
      <c r="AO1234" s="394"/>
      <c r="AP1234" s="401"/>
      <c r="AQ1234" s="401"/>
      <c r="AR1234" s="401"/>
      <c r="AS1234" s="406"/>
      <c r="AT1234" s="405"/>
      <c r="AU1234" s="405"/>
      <c r="AV1234" s="404"/>
      <c r="AW1234" s="405"/>
      <c r="AX1234" s="405"/>
      <c r="AY1234" s="405"/>
      <c r="AZ1234" s="404"/>
      <c r="BA1234" s="405"/>
      <c r="BB1234" s="405"/>
      <c r="BC1234" s="394"/>
      <c r="BD1234" s="394"/>
      <c r="BE1234" s="394"/>
      <c r="BG1234" s="2"/>
      <c r="BH1234" s="3"/>
      <c r="BI1234" s="3"/>
      <c r="BJ1234" s="3"/>
      <c r="BK1234" s="3"/>
      <c r="BL1234" s="3"/>
      <c r="BM1234" s="3"/>
      <c r="BN1234" s="3"/>
      <c r="BO1234" s="3"/>
      <c r="BP1234" s="3"/>
      <c r="BQ1234" s="3"/>
      <c r="BR1234" s="3"/>
      <c r="BS1234" s="3"/>
      <c r="BT1234" s="3"/>
      <c r="BU1234" s="3"/>
      <c r="BV1234" s="3"/>
      <c r="BW1234" s="3"/>
      <c r="BX1234" s="3"/>
      <c r="BY1234" s="3"/>
      <c r="BZ1234" s="3"/>
      <c r="CA1234" s="3"/>
      <c r="CB1234" s="3"/>
      <c r="CC1234" s="3"/>
      <c r="CD1234" s="3"/>
      <c r="CE1234" s="3"/>
      <c r="CF1234" s="3"/>
      <c r="CG1234" s="3"/>
      <c r="CH1234" s="3"/>
      <c r="CI1234" s="3"/>
      <c r="CJ1234" s="3"/>
      <c r="CK1234" s="3"/>
      <c r="CL1234" s="3"/>
      <c r="CM1234" s="3"/>
      <c r="CN1234" s="3"/>
      <c r="CO1234" s="3"/>
      <c r="CP1234" s="3"/>
      <c r="CQ1234" s="3"/>
      <c r="CR1234" s="3"/>
      <c r="CS1234" s="3"/>
      <c r="CT1234" s="3"/>
      <c r="CU1234" s="3"/>
      <c r="CV1234" s="3"/>
    </row>
    <row r="1235" spans="1:100" s="1" customFormat="1" x14ac:dyDescent="0.25">
      <c r="A1235" s="394"/>
      <c r="B1235" s="394"/>
      <c r="C1235" s="394"/>
      <c r="D1235" s="394"/>
      <c r="E1235" s="394"/>
      <c r="F1235" s="394"/>
      <c r="G1235" s="394"/>
      <c r="H1235" s="394"/>
      <c r="I1235" s="394"/>
      <c r="J1235" s="394"/>
      <c r="K1235" s="394"/>
      <c r="L1235" s="394"/>
      <c r="M1235" s="394"/>
      <c r="N1235" s="394"/>
      <c r="O1235" s="394"/>
      <c r="P1235" s="400"/>
      <c r="Q1235" s="394"/>
      <c r="R1235" s="394"/>
      <c r="S1235" s="394"/>
      <c r="T1235" s="394"/>
      <c r="U1235" s="394"/>
      <c r="V1235" s="394"/>
      <c r="W1235" s="394"/>
      <c r="X1235" s="394"/>
      <c r="Y1235" s="399"/>
      <c r="Z1235" s="394"/>
      <c r="AA1235" s="401"/>
      <c r="AB1235" s="401"/>
      <c r="AC1235" s="401"/>
      <c r="AD1235" s="401"/>
      <c r="AE1235" s="362"/>
      <c r="AF1235" s="405"/>
      <c r="AG1235" s="401"/>
      <c r="AH1235" s="405"/>
      <c r="AI1235" s="401"/>
      <c r="AJ1235" s="401"/>
      <c r="AK1235" s="394"/>
      <c r="AL1235" s="394"/>
      <c r="AM1235" s="394"/>
      <c r="AN1235" s="399"/>
      <c r="AO1235" s="394"/>
      <c r="AP1235" s="401"/>
      <c r="AQ1235" s="401"/>
      <c r="AR1235" s="401"/>
      <c r="AS1235" s="406"/>
      <c r="AT1235" s="405"/>
      <c r="AU1235" s="405"/>
      <c r="AV1235" s="404"/>
      <c r="AW1235" s="405"/>
      <c r="AX1235" s="405"/>
      <c r="AY1235" s="405"/>
      <c r="AZ1235" s="404"/>
      <c r="BA1235" s="405"/>
      <c r="BB1235" s="405"/>
      <c r="BC1235" s="394"/>
      <c r="BD1235" s="394"/>
      <c r="BE1235" s="394"/>
      <c r="BG1235" s="2"/>
      <c r="BH1235" s="3"/>
      <c r="BI1235" s="3"/>
      <c r="BJ1235" s="3"/>
      <c r="BK1235" s="3"/>
      <c r="BL1235" s="3"/>
      <c r="BM1235" s="3"/>
      <c r="BN1235" s="3"/>
      <c r="BO1235" s="3"/>
      <c r="BP1235" s="3"/>
      <c r="BQ1235" s="3"/>
      <c r="BR1235" s="3"/>
      <c r="BS1235" s="3"/>
      <c r="BT1235" s="3"/>
      <c r="BU1235" s="3"/>
      <c r="BV1235" s="3"/>
      <c r="BW1235" s="3"/>
      <c r="BX1235" s="3"/>
      <c r="BY1235" s="3"/>
      <c r="BZ1235" s="3"/>
      <c r="CA1235" s="3"/>
      <c r="CB1235" s="3"/>
      <c r="CC1235" s="3"/>
      <c r="CD1235" s="3"/>
      <c r="CE1235" s="3"/>
      <c r="CF1235" s="3"/>
      <c r="CG1235" s="3"/>
      <c r="CH1235" s="3"/>
      <c r="CI1235" s="3"/>
      <c r="CJ1235" s="3"/>
      <c r="CK1235" s="3"/>
      <c r="CL1235" s="3"/>
      <c r="CM1235" s="3"/>
      <c r="CN1235" s="3"/>
      <c r="CO1235" s="3"/>
      <c r="CP1235" s="3"/>
      <c r="CQ1235" s="3"/>
      <c r="CR1235" s="3"/>
      <c r="CS1235" s="3"/>
      <c r="CT1235" s="3"/>
      <c r="CU1235" s="3"/>
      <c r="CV1235" s="3"/>
    </row>
    <row r="1236" spans="1:100" s="1" customFormat="1" x14ac:dyDescent="0.25">
      <c r="A1236" s="394"/>
      <c r="B1236" s="394"/>
      <c r="C1236" s="394"/>
      <c r="D1236" s="394"/>
      <c r="E1236" s="394"/>
      <c r="F1236" s="394"/>
      <c r="G1236" s="394"/>
      <c r="H1236" s="394"/>
      <c r="I1236" s="394"/>
      <c r="J1236" s="394"/>
      <c r="K1236" s="394"/>
      <c r="L1236" s="394"/>
      <c r="M1236" s="394"/>
      <c r="N1236" s="394"/>
      <c r="O1236" s="394"/>
      <c r="P1236" s="400"/>
      <c r="Q1236" s="394"/>
      <c r="R1236" s="394"/>
      <c r="S1236" s="394"/>
      <c r="T1236" s="394"/>
      <c r="U1236" s="394"/>
      <c r="V1236" s="394"/>
      <c r="W1236" s="394"/>
      <c r="X1236" s="394"/>
      <c r="Y1236" s="399"/>
      <c r="Z1236" s="394"/>
      <c r="AA1236" s="401"/>
      <c r="AB1236" s="401"/>
      <c r="AC1236" s="401"/>
      <c r="AD1236" s="401"/>
      <c r="AE1236" s="362"/>
      <c r="AF1236" s="405"/>
      <c r="AG1236" s="401"/>
      <c r="AH1236" s="405"/>
      <c r="AI1236" s="401"/>
      <c r="AJ1236" s="401"/>
      <c r="AK1236" s="394"/>
      <c r="AL1236" s="394"/>
      <c r="AM1236" s="394"/>
      <c r="AN1236" s="399"/>
      <c r="AO1236" s="394"/>
      <c r="AP1236" s="401"/>
      <c r="AQ1236" s="401"/>
      <c r="AR1236" s="401"/>
      <c r="AS1236" s="406"/>
      <c r="AT1236" s="405"/>
      <c r="AU1236" s="405"/>
      <c r="AV1236" s="404"/>
      <c r="AW1236" s="405"/>
      <c r="AX1236" s="405"/>
      <c r="AY1236" s="405"/>
      <c r="AZ1236" s="404"/>
      <c r="BA1236" s="405"/>
      <c r="BB1236" s="405"/>
      <c r="BC1236" s="394"/>
      <c r="BD1236" s="394"/>
      <c r="BE1236" s="394"/>
      <c r="BG1236" s="2"/>
      <c r="BH1236" s="3"/>
      <c r="BI1236" s="3"/>
      <c r="BJ1236" s="3"/>
      <c r="BK1236" s="3"/>
      <c r="BL1236" s="3"/>
      <c r="BM1236" s="3"/>
      <c r="BN1236" s="3"/>
      <c r="BO1236" s="3"/>
      <c r="BP1236" s="3"/>
      <c r="BQ1236" s="3"/>
      <c r="BR1236" s="3"/>
      <c r="BS1236" s="3"/>
      <c r="BT1236" s="3"/>
      <c r="BU1236" s="3"/>
      <c r="BV1236" s="3"/>
      <c r="BW1236" s="3"/>
      <c r="BX1236" s="3"/>
      <c r="BY1236" s="3"/>
      <c r="BZ1236" s="3"/>
      <c r="CA1236" s="3"/>
      <c r="CB1236" s="3"/>
      <c r="CC1236" s="3"/>
      <c r="CD1236" s="3"/>
      <c r="CE1236" s="3"/>
      <c r="CF1236" s="3"/>
      <c r="CG1236" s="3"/>
      <c r="CH1236" s="3"/>
      <c r="CI1236" s="3"/>
      <c r="CJ1236" s="3"/>
      <c r="CK1236" s="3"/>
      <c r="CL1236" s="3"/>
      <c r="CM1236" s="3"/>
      <c r="CN1236" s="3"/>
      <c r="CO1236" s="3"/>
      <c r="CP1236" s="3"/>
      <c r="CQ1236" s="3"/>
      <c r="CR1236" s="3"/>
      <c r="CS1236" s="3"/>
      <c r="CT1236" s="3"/>
      <c r="CU1236" s="3"/>
      <c r="CV1236" s="3"/>
    </row>
    <row r="1237" spans="1:100" s="1" customFormat="1" x14ac:dyDescent="0.25">
      <c r="A1237" s="394"/>
      <c r="B1237" s="394"/>
      <c r="C1237" s="394"/>
      <c r="D1237" s="394"/>
      <c r="E1237" s="394"/>
      <c r="F1237" s="394"/>
      <c r="G1237" s="394"/>
      <c r="H1237" s="394"/>
      <c r="I1237" s="394"/>
      <c r="J1237" s="394"/>
      <c r="K1237" s="394"/>
      <c r="L1237" s="394"/>
      <c r="M1237" s="394"/>
      <c r="N1237" s="394"/>
      <c r="O1237" s="394"/>
      <c r="P1237" s="400"/>
      <c r="Q1237" s="394"/>
      <c r="R1237" s="394"/>
      <c r="S1237" s="394"/>
      <c r="T1237" s="394"/>
      <c r="U1237" s="394"/>
      <c r="V1237" s="394"/>
      <c r="W1237" s="394"/>
      <c r="X1237" s="394"/>
      <c r="Y1237" s="399"/>
      <c r="Z1237" s="394"/>
      <c r="AA1237" s="401"/>
      <c r="AB1237" s="401"/>
      <c r="AC1237" s="401"/>
      <c r="AD1237" s="401"/>
      <c r="AE1237" s="362"/>
      <c r="AF1237" s="405"/>
      <c r="AG1237" s="401"/>
      <c r="AH1237" s="405"/>
      <c r="AI1237" s="401"/>
      <c r="AJ1237" s="401"/>
      <c r="AK1237" s="394"/>
      <c r="AL1237" s="394"/>
      <c r="AM1237" s="394"/>
      <c r="AN1237" s="399"/>
      <c r="AO1237" s="394"/>
      <c r="AP1237" s="401"/>
      <c r="AQ1237" s="401"/>
      <c r="AR1237" s="401"/>
      <c r="AS1237" s="406"/>
      <c r="AT1237" s="405"/>
      <c r="AU1237" s="405"/>
      <c r="AV1237" s="404"/>
      <c r="AW1237" s="405"/>
      <c r="AX1237" s="405"/>
      <c r="AY1237" s="405"/>
      <c r="AZ1237" s="404"/>
      <c r="BA1237" s="405"/>
      <c r="BB1237" s="405"/>
      <c r="BC1237" s="394"/>
      <c r="BD1237" s="394"/>
      <c r="BE1237" s="394"/>
      <c r="BG1237" s="2"/>
      <c r="BH1237" s="3"/>
      <c r="BI1237" s="3"/>
      <c r="BJ1237" s="3"/>
      <c r="BK1237" s="3"/>
      <c r="BL1237" s="3"/>
      <c r="BM1237" s="3"/>
      <c r="BN1237" s="3"/>
      <c r="BO1237" s="3"/>
      <c r="BP1237" s="3"/>
      <c r="BQ1237" s="3"/>
      <c r="BR1237" s="3"/>
      <c r="BS1237" s="3"/>
      <c r="BT1237" s="3"/>
      <c r="BU1237" s="3"/>
      <c r="BV1237" s="3"/>
      <c r="BW1237" s="3"/>
      <c r="BX1237" s="3"/>
      <c r="BY1237" s="3"/>
      <c r="BZ1237" s="3"/>
      <c r="CA1237" s="3"/>
      <c r="CB1237" s="3"/>
      <c r="CC1237" s="3"/>
      <c r="CD1237" s="3"/>
      <c r="CE1237" s="3"/>
      <c r="CF1237" s="3"/>
      <c r="CG1237" s="3"/>
      <c r="CH1237" s="3"/>
      <c r="CI1237" s="3"/>
      <c r="CJ1237" s="3"/>
      <c r="CK1237" s="3"/>
      <c r="CL1237" s="3"/>
      <c r="CM1237" s="3"/>
      <c r="CN1237" s="3"/>
      <c r="CO1237" s="3"/>
      <c r="CP1237" s="3"/>
      <c r="CQ1237" s="3"/>
      <c r="CR1237" s="3"/>
      <c r="CS1237" s="3"/>
      <c r="CT1237" s="3"/>
      <c r="CU1237" s="3"/>
      <c r="CV1237" s="3"/>
    </row>
    <row r="1238" spans="1:100" s="1" customFormat="1" x14ac:dyDescent="0.25">
      <c r="A1238" s="394"/>
      <c r="B1238" s="394"/>
      <c r="C1238" s="394"/>
      <c r="D1238" s="394"/>
      <c r="E1238" s="394"/>
      <c r="F1238" s="394"/>
      <c r="G1238" s="394"/>
      <c r="H1238" s="394"/>
      <c r="I1238" s="394"/>
      <c r="J1238" s="394"/>
      <c r="K1238" s="394"/>
      <c r="L1238" s="394"/>
      <c r="M1238" s="394"/>
      <c r="N1238" s="394"/>
      <c r="O1238" s="394"/>
      <c r="P1238" s="400"/>
      <c r="Q1238" s="394"/>
      <c r="R1238" s="394"/>
      <c r="S1238" s="394"/>
      <c r="T1238" s="394"/>
      <c r="U1238" s="394"/>
      <c r="V1238" s="394"/>
      <c r="W1238" s="394"/>
      <c r="X1238" s="394"/>
      <c r="Y1238" s="399"/>
      <c r="Z1238" s="394"/>
      <c r="AA1238" s="401"/>
      <c r="AB1238" s="401"/>
      <c r="AC1238" s="401"/>
      <c r="AD1238" s="401"/>
      <c r="AE1238" s="362"/>
      <c r="AF1238" s="405"/>
      <c r="AG1238" s="401"/>
      <c r="AH1238" s="405"/>
      <c r="AI1238" s="401"/>
      <c r="AJ1238" s="401"/>
      <c r="AK1238" s="394"/>
      <c r="AL1238" s="394"/>
      <c r="AM1238" s="394"/>
      <c r="AN1238" s="399"/>
      <c r="AO1238" s="394"/>
      <c r="AP1238" s="401"/>
      <c r="AQ1238" s="401"/>
      <c r="AR1238" s="401"/>
      <c r="AS1238" s="406"/>
      <c r="AT1238" s="405"/>
      <c r="AU1238" s="405"/>
      <c r="AV1238" s="404"/>
      <c r="AW1238" s="405"/>
      <c r="AX1238" s="405"/>
      <c r="AY1238" s="405"/>
      <c r="AZ1238" s="404"/>
      <c r="BA1238" s="405"/>
      <c r="BB1238" s="405"/>
      <c r="BC1238" s="394"/>
      <c r="BD1238" s="394"/>
      <c r="BE1238" s="394"/>
      <c r="BG1238" s="2"/>
      <c r="BH1238" s="3"/>
      <c r="BI1238" s="3"/>
      <c r="BJ1238" s="3"/>
      <c r="BK1238" s="3"/>
      <c r="BL1238" s="3"/>
      <c r="BM1238" s="3"/>
      <c r="BN1238" s="3"/>
      <c r="BO1238" s="3"/>
      <c r="BP1238" s="3"/>
      <c r="BQ1238" s="3"/>
      <c r="BR1238" s="3"/>
      <c r="BS1238" s="3"/>
      <c r="BT1238" s="3"/>
      <c r="BU1238" s="3"/>
      <c r="BV1238" s="3"/>
      <c r="BW1238" s="3"/>
      <c r="BX1238" s="3"/>
      <c r="BY1238" s="3"/>
      <c r="BZ1238" s="3"/>
      <c r="CA1238" s="3"/>
      <c r="CB1238" s="3"/>
      <c r="CC1238" s="3"/>
      <c r="CD1238" s="3"/>
      <c r="CE1238" s="3"/>
      <c r="CF1238" s="3"/>
      <c r="CG1238" s="3"/>
      <c r="CH1238" s="3"/>
      <c r="CI1238" s="3"/>
      <c r="CJ1238" s="3"/>
      <c r="CK1238" s="3"/>
      <c r="CL1238" s="3"/>
      <c r="CM1238" s="3"/>
      <c r="CN1238" s="3"/>
      <c r="CO1238" s="3"/>
      <c r="CP1238" s="3"/>
      <c r="CQ1238" s="3"/>
      <c r="CR1238" s="3"/>
      <c r="CS1238" s="3"/>
      <c r="CT1238" s="3"/>
      <c r="CU1238" s="3"/>
      <c r="CV1238" s="3"/>
    </row>
    <row r="1239" spans="1:100" s="1" customFormat="1" x14ac:dyDescent="0.25">
      <c r="A1239" s="394"/>
      <c r="B1239" s="394"/>
      <c r="C1239" s="394"/>
      <c r="D1239" s="394"/>
      <c r="E1239" s="394"/>
      <c r="F1239" s="394"/>
      <c r="G1239" s="394"/>
      <c r="H1239" s="394"/>
      <c r="I1239" s="394"/>
      <c r="J1239" s="394"/>
      <c r="K1239" s="394"/>
      <c r="L1239" s="394"/>
      <c r="M1239" s="394"/>
      <c r="N1239" s="394"/>
      <c r="O1239" s="394"/>
      <c r="P1239" s="400"/>
      <c r="Q1239" s="394"/>
      <c r="R1239" s="394"/>
      <c r="S1239" s="394"/>
      <c r="T1239" s="394"/>
      <c r="U1239" s="394"/>
      <c r="V1239" s="394"/>
      <c r="W1239" s="394"/>
      <c r="X1239" s="394"/>
      <c r="Y1239" s="399"/>
      <c r="Z1239" s="394"/>
      <c r="AA1239" s="401"/>
      <c r="AB1239" s="401"/>
      <c r="AC1239" s="401"/>
      <c r="AD1239" s="401"/>
      <c r="AE1239" s="362"/>
      <c r="AF1239" s="405"/>
      <c r="AG1239" s="401"/>
      <c r="AH1239" s="405"/>
      <c r="AI1239" s="401"/>
      <c r="AJ1239" s="401"/>
      <c r="AK1239" s="394"/>
      <c r="AL1239" s="394"/>
      <c r="AM1239" s="394"/>
      <c r="AN1239" s="399"/>
      <c r="AO1239" s="394"/>
      <c r="AP1239" s="401"/>
      <c r="AQ1239" s="401"/>
      <c r="AR1239" s="401"/>
      <c r="AS1239" s="406"/>
      <c r="AT1239" s="405"/>
      <c r="AU1239" s="405"/>
      <c r="AV1239" s="404"/>
      <c r="AW1239" s="405"/>
      <c r="AX1239" s="405"/>
      <c r="AY1239" s="405"/>
      <c r="AZ1239" s="404"/>
      <c r="BA1239" s="405"/>
      <c r="BB1239" s="405"/>
      <c r="BC1239" s="394"/>
      <c r="BD1239" s="394"/>
      <c r="BE1239" s="394"/>
      <c r="BG1239" s="2"/>
      <c r="BH1239" s="3"/>
      <c r="BI1239" s="3"/>
      <c r="BJ1239" s="3"/>
      <c r="BK1239" s="3"/>
      <c r="BL1239" s="3"/>
      <c r="BM1239" s="3"/>
      <c r="BN1239" s="3"/>
      <c r="BO1239" s="3"/>
      <c r="BP1239" s="3"/>
      <c r="BQ1239" s="3"/>
      <c r="BR1239" s="3"/>
      <c r="BS1239" s="3"/>
      <c r="BT1239" s="3"/>
      <c r="BU1239" s="3"/>
      <c r="BV1239" s="3"/>
      <c r="BW1239" s="3"/>
      <c r="BX1239" s="3"/>
      <c r="BY1239" s="3"/>
      <c r="BZ1239" s="3"/>
      <c r="CA1239" s="3"/>
      <c r="CB1239" s="3"/>
      <c r="CC1239" s="3"/>
      <c r="CD1239" s="3"/>
      <c r="CE1239" s="3"/>
      <c r="CF1239" s="3"/>
      <c r="CG1239" s="3"/>
      <c r="CH1239" s="3"/>
      <c r="CI1239" s="3"/>
      <c r="CJ1239" s="3"/>
      <c r="CK1239" s="3"/>
      <c r="CL1239" s="3"/>
      <c r="CM1239" s="3"/>
      <c r="CN1239" s="3"/>
      <c r="CO1239" s="3"/>
      <c r="CP1239" s="3"/>
      <c r="CQ1239" s="3"/>
      <c r="CR1239" s="3"/>
      <c r="CS1239" s="3"/>
      <c r="CT1239" s="3"/>
      <c r="CU1239" s="3"/>
      <c r="CV1239" s="3"/>
    </row>
    <row r="1240" spans="1:100" s="1" customFormat="1" x14ac:dyDescent="0.25">
      <c r="A1240" s="394"/>
      <c r="B1240" s="394"/>
      <c r="C1240" s="394"/>
      <c r="D1240" s="394"/>
      <c r="E1240" s="394"/>
      <c r="F1240" s="394"/>
      <c r="G1240" s="394"/>
      <c r="H1240" s="394"/>
      <c r="I1240" s="394"/>
      <c r="J1240" s="394"/>
      <c r="K1240" s="394"/>
      <c r="L1240" s="394"/>
      <c r="M1240" s="394"/>
      <c r="N1240" s="394"/>
      <c r="O1240" s="394"/>
      <c r="P1240" s="400"/>
      <c r="Q1240" s="394"/>
      <c r="R1240" s="394"/>
      <c r="S1240" s="394"/>
      <c r="T1240" s="394"/>
      <c r="U1240" s="394"/>
      <c r="V1240" s="394"/>
      <c r="W1240" s="394"/>
      <c r="X1240" s="394"/>
      <c r="Y1240" s="399"/>
      <c r="Z1240" s="394"/>
      <c r="AA1240" s="401"/>
      <c r="AB1240" s="401"/>
      <c r="AC1240" s="401"/>
      <c r="AD1240" s="401"/>
      <c r="AE1240" s="362"/>
      <c r="AF1240" s="405"/>
      <c r="AG1240" s="401"/>
      <c r="AH1240" s="405"/>
      <c r="AI1240" s="401"/>
      <c r="AJ1240" s="401"/>
      <c r="AK1240" s="394"/>
      <c r="AL1240" s="394"/>
      <c r="AM1240" s="394"/>
      <c r="AN1240" s="399"/>
      <c r="AO1240" s="394"/>
      <c r="AP1240" s="401"/>
      <c r="AQ1240" s="401"/>
      <c r="AR1240" s="401"/>
      <c r="AS1240" s="406"/>
      <c r="AT1240" s="405"/>
      <c r="AU1240" s="405"/>
      <c r="AV1240" s="404"/>
      <c r="AW1240" s="405"/>
      <c r="AX1240" s="405"/>
      <c r="AY1240" s="405"/>
      <c r="AZ1240" s="404"/>
      <c r="BA1240" s="405"/>
      <c r="BB1240" s="405"/>
      <c r="BC1240" s="394"/>
      <c r="BD1240" s="394"/>
      <c r="BE1240" s="394"/>
      <c r="BG1240" s="2"/>
      <c r="BH1240" s="3"/>
      <c r="BI1240" s="3"/>
      <c r="BJ1240" s="3"/>
      <c r="BK1240" s="3"/>
      <c r="BL1240" s="3"/>
      <c r="BM1240" s="3"/>
      <c r="BN1240" s="3"/>
      <c r="BO1240" s="3"/>
      <c r="BP1240" s="3"/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  <c r="CD1240" s="3"/>
      <c r="CE1240" s="3"/>
      <c r="CF1240" s="3"/>
      <c r="CG1240" s="3"/>
      <c r="CH1240" s="3"/>
      <c r="CI1240" s="3"/>
      <c r="CJ1240" s="3"/>
      <c r="CK1240" s="3"/>
      <c r="CL1240" s="3"/>
      <c r="CM1240" s="3"/>
      <c r="CN1240" s="3"/>
      <c r="CO1240" s="3"/>
      <c r="CP1240" s="3"/>
      <c r="CQ1240" s="3"/>
      <c r="CR1240" s="3"/>
      <c r="CS1240" s="3"/>
      <c r="CT1240" s="3"/>
      <c r="CU1240" s="3"/>
      <c r="CV1240" s="3"/>
    </row>
    <row r="1241" spans="1:100" s="1" customFormat="1" x14ac:dyDescent="0.25">
      <c r="A1241" s="394"/>
      <c r="B1241" s="394"/>
      <c r="C1241" s="394"/>
      <c r="D1241" s="394"/>
      <c r="E1241" s="394"/>
      <c r="F1241" s="394"/>
      <c r="G1241" s="394"/>
      <c r="H1241" s="394"/>
      <c r="I1241" s="394"/>
      <c r="J1241" s="394"/>
      <c r="K1241" s="394"/>
      <c r="L1241" s="394"/>
      <c r="M1241" s="394"/>
      <c r="N1241" s="394"/>
      <c r="O1241" s="394"/>
      <c r="P1241" s="400"/>
      <c r="Q1241" s="394"/>
      <c r="R1241" s="394"/>
      <c r="S1241" s="394"/>
      <c r="T1241" s="394"/>
      <c r="U1241" s="394"/>
      <c r="V1241" s="394"/>
      <c r="W1241" s="394"/>
      <c r="X1241" s="394"/>
      <c r="Y1241" s="399"/>
      <c r="Z1241" s="394"/>
      <c r="AA1241" s="401"/>
      <c r="AB1241" s="401"/>
      <c r="AC1241" s="401"/>
      <c r="AD1241" s="401"/>
      <c r="AE1241" s="362"/>
      <c r="AF1241" s="405"/>
      <c r="AG1241" s="401"/>
      <c r="AH1241" s="405"/>
      <c r="AI1241" s="401"/>
      <c r="AJ1241" s="401"/>
      <c r="AK1241" s="394"/>
      <c r="AL1241" s="394"/>
      <c r="AM1241" s="394"/>
      <c r="AN1241" s="399"/>
      <c r="AO1241" s="394"/>
      <c r="AP1241" s="401"/>
      <c r="AQ1241" s="401"/>
      <c r="AR1241" s="401"/>
      <c r="AS1241" s="406"/>
      <c r="AT1241" s="405"/>
      <c r="AU1241" s="405"/>
      <c r="AV1241" s="404"/>
      <c r="AW1241" s="405"/>
      <c r="AX1241" s="405"/>
      <c r="AY1241" s="405"/>
      <c r="AZ1241" s="404"/>
      <c r="BA1241" s="405"/>
      <c r="BB1241" s="405"/>
      <c r="BC1241" s="394"/>
      <c r="BD1241" s="394"/>
      <c r="BE1241" s="394"/>
      <c r="BG1241" s="2"/>
      <c r="BH1241" s="3"/>
      <c r="BI1241" s="3"/>
      <c r="BJ1241" s="3"/>
      <c r="BK1241" s="3"/>
      <c r="BL1241" s="3"/>
      <c r="BM1241" s="3"/>
      <c r="BN1241" s="3"/>
      <c r="BO1241" s="3"/>
      <c r="BP1241" s="3"/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  <c r="CD1241" s="3"/>
      <c r="CE1241" s="3"/>
      <c r="CF1241" s="3"/>
      <c r="CG1241" s="3"/>
      <c r="CH1241" s="3"/>
      <c r="CI1241" s="3"/>
      <c r="CJ1241" s="3"/>
      <c r="CK1241" s="3"/>
      <c r="CL1241" s="3"/>
      <c r="CM1241" s="3"/>
      <c r="CN1241" s="3"/>
      <c r="CO1241" s="3"/>
      <c r="CP1241" s="3"/>
      <c r="CQ1241" s="3"/>
      <c r="CR1241" s="3"/>
      <c r="CS1241" s="3"/>
      <c r="CT1241" s="3"/>
      <c r="CU1241" s="3"/>
      <c r="CV1241" s="3"/>
    </row>
    <row r="1242" spans="1:100" s="1" customFormat="1" x14ac:dyDescent="0.25">
      <c r="A1242" s="394"/>
      <c r="B1242" s="394"/>
      <c r="C1242" s="394"/>
      <c r="D1242" s="394"/>
      <c r="E1242" s="394"/>
      <c r="F1242" s="394"/>
      <c r="G1242" s="394"/>
      <c r="H1242" s="394"/>
      <c r="I1242" s="394"/>
      <c r="J1242" s="394"/>
      <c r="K1242" s="394"/>
      <c r="L1242" s="394"/>
      <c r="M1242" s="394"/>
      <c r="N1242" s="394"/>
      <c r="O1242" s="394"/>
      <c r="P1242" s="400"/>
      <c r="Q1242" s="394"/>
      <c r="R1242" s="394"/>
      <c r="S1242" s="394"/>
      <c r="T1242" s="394"/>
      <c r="U1242" s="394"/>
      <c r="V1242" s="394"/>
      <c r="W1242" s="394"/>
      <c r="X1242" s="394"/>
      <c r="Y1242" s="399"/>
      <c r="Z1242" s="394"/>
      <c r="AA1242" s="401"/>
      <c r="AB1242" s="401"/>
      <c r="AC1242" s="401"/>
      <c r="AD1242" s="401"/>
      <c r="AE1242" s="362"/>
      <c r="AF1242" s="405"/>
      <c r="AG1242" s="401"/>
      <c r="AH1242" s="405"/>
      <c r="AI1242" s="401"/>
      <c r="AJ1242" s="401"/>
      <c r="AK1242" s="394"/>
      <c r="AL1242" s="394"/>
      <c r="AM1242" s="394"/>
      <c r="AN1242" s="399"/>
      <c r="AO1242" s="394"/>
      <c r="AP1242" s="401"/>
      <c r="AQ1242" s="401"/>
      <c r="AR1242" s="401"/>
      <c r="AS1242" s="406"/>
      <c r="AT1242" s="405"/>
      <c r="AU1242" s="405"/>
      <c r="AV1242" s="404"/>
      <c r="AW1242" s="405"/>
      <c r="AX1242" s="405"/>
      <c r="AY1242" s="405"/>
      <c r="AZ1242" s="404"/>
      <c r="BA1242" s="405"/>
      <c r="BB1242" s="405"/>
      <c r="BC1242" s="394"/>
      <c r="BD1242" s="394"/>
      <c r="BE1242" s="394"/>
      <c r="BG1242" s="2"/>
      <c r="BH1242" s="3"/>
      <c r="BI1242" s="3"/>
      <c r="BJ1242" s="3"/>
      <c r="BK1242" s="3"/>
      <c r="BL1242" s="3"/>
      <c r="BM1242" s="3"/>
      <c r="BN1242" s="3"/>
      <c r="BO1242" s="3"/>
      <c r="BP1242" s="3"/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  <c r="CD1242" s="3"/>
      <c r="CE1242" s="3"/>
      <c r="CF1242" s="3"/>
      <c r="CG1242" s="3"/>
      <c r="CH1242" s="3"/>
      <c r="CI1242" s="3"/>
      <c r="CJ1242" s="3"/>
      <c r="CK1242" s="3"/>
      <c r="CL1242" s="3"/>
      <c r="CM1242" s="3"/>
      <c r="CN1242" s="3"/>
      <c r="CO1242" s="3"/>
      <c r="CP1242" s="3"/>
      <c r="CQ1242" s="3"/>
      <c r="CR1242" s="3"/>
      <c r="CS1242" s="3"/>
      <c r="CT1242" s="3"/>
      <c r="CU1242" s="3"/>
      <c r="CV1242" s="3"/>
    </row>
    <row r="1243" spans="1:100" s="1" customFormat="1" x14ac:dyDescent="0.25">
      <c r="A1243" s="394"/>
      <c r="B1243" s="394"/>
      <c r="C1243" s="394"/>
      <c r="D1243" s="394"/>
      <c r="E1243" s="394"/>
      <c r="F1243" s="394"/>
      <c r="G1243" s="394"/>
      <c r="H1243" s="394"/>
      <c r="I1243" s="394"/>
      <c r="J1243" s="394"/>
      <c r="K1243" s="394"/>
      <c r="L1243" s="394"/>
      <c r="M1243" s="394"/>
      <c r="N1243" s="394"/>
      <c r="O1243" s="394"/>
      <c r="P1243" s="400"/>
      <c r="Q1243" s="394"/>
      <c r="R1243" s="394"/>
      <c r="S1243" s="394"/>
      <c r="T1243" s="394"/>
      <c r="U1243" s="394"/>
      <c r="V1243" s="394"/>
      <c r="W1243" s="394"/>
      <c r="X1243" s="394"/>
      <c r="Y1243" s="399"/>
      <c r="Z1243" s="394"/>
      <c r="AA1243" s="401"/>
      <c r="AB1243" s="401"/>
      <c r="AC1243" s="401"/>
      <c r="AD1243" s="401"/>
      <c r="AE1243" s="362"/>
      <c r="AF1243" s="405"/>
      <c r="AG1243" s="401"/>
      <c r="AH1243" s="405"/>
      <c r="AI1243" s="401"/>
      <c r="AJ1243" s="401"/>
      <c r="AK1243" s="394"/>
      <c r="AL1243" s="394"/>
      <c r="AM1243" s="394"/>
      <c r="AN1243" s="399"/>
      <c r="AO1243" s="394"/>
      <c r="AP1243" s="401"/>
      <c r="AQ1243" s="401"/>
      <c r="AR1243" s="401"/>
      <c r="AS1243" s="406"/>
      <c r="AT1243" s="405"/>
      <c r="AU1243" s="405"/>
      <c r="AV1243" s="404"/>
      <c r="AW1243" s="405"/>
      <c r="AX1243" s="405"/>
      <c r="AY1243" s="405"/>
      <c r="AZ1243" s="404"/>
      <c r="BA1243" s="405"/>
      <c r="BB1243" s="405"/>
      <c r="BC1243" s="394"/>
      <c r="BD1243" s="394"/>
      <c r="BE1243" s="394"/>
      <c r="BG1243" s="2"/>
      <c r="BH1243" s="3"/>
      <c r="BI1243" s="3"/>
      <c r="BJ1243" s="3"/>
      <c r="BK1243" s="3"/>
      <c r="BL1243" s="3"/>
      <c r="BM1243" s="3"/>
      <c r="BN1243" s="3"/>
      <c r="BO1243" s="3"/>
      <c r="BP1243" s="3"/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  <c r="CD1243" s="3"/>
      <c r="CE1243" s="3"/>
      <c r="CF1243" s="3"/>
      <c r="CG1243" s="3"/>
      <c r="CH1243" s="3"/>
      <c r="CI1243" s="3"/>
      <c r="CJ1243" s="3"/>
      <c r="CK1243" s="3"/>
      <c r="CL1243" s="3"/>
      <c r="CM1243" s="3"/>
      <c r="CN1243" s="3"/>
      <c r="CO1243" s="3"/>
      <c r="CP1243" s="3"/>
      <c r="CQ1243" s="3"/>
      <c r="CR1243" s="3"/>
      <c r="CS1243" s="3"/>
      <c r="CT1243" s="3"/>
      <c r="CU1243" s="3"/>
      <c r="CV1243" s="3"/>
    </row>
    <row r="1244" spans="1:100" s="1" customFormat="1" x14ac:dyDescent="0.25">
      <c r="A1244" s="394"/>
      <c r="B1244" s="394"/>
      <c r="C1244" s="394"/>
      <c r="D1244" s="394"/>
      <c r="E1244" s="394"/>
      <c r="F1244" s="394"/>
      <c r="G1244" s="394"/>
      <c r="H1244" s="394"/>
      <c r="I1244" s="394"/>
      <c r="J1244" s="394"/>
      <c r="K1244" s="394"/>
      <c r="L1244" s="394"/>
      <c r="M1244" s="394"/>
      <c r="N1244" s="394"/>
      <c r="O1244" s="394"/>
      <c r="P1244" s="400"/>
      <c r="Q1244" s="394"/>
      <c r="R1244" s="394"/>
      <c r="S1244" s="394"/>
      <c r="T1244" s="394"/>
      <c r="U1244" s="394"/>
      <c r="V1244" s="394"/>
      <c r="W1244" s="394"/>
      <c r="X1244" s="394"/>
      <c r="Y1244" s="399"/>
      <c r="Z1244" s="394"/>
      <c r="AA1244" s="401"/>
      <c r="AB1244" s="401"/>
      <c r="AC1244" s="401"/>
      <c r="AD1244" s="401"/>
      <c r="AE1244" s="362"/>
      <c r="AF1244" s="405"/>
      <c r="AG1244" s="401"/>
      <c r="AH1244" s="405"/>
      <c r="AI1244" s="401"/>
      <c r="AJ1244" s="401"/>
      <c r="AK1244" s="394"/>
      <c r="AL1244" s="394"/>
      <c r="AM1244" s="394"/>
      <c r="AN1244" s="399"/>
      <c r="AO1244" s="394"/>
      <c r="AP1244" s="401"/>
      <c r="AQ1244" s="401"/>
      <c r="AR1244" s="401"/>
      <c r="AS1244" s="406"/>
      <c r="AT1244" s="405"/>
      <c r="AU1244" s="405"/>
      <c r="AV1244" s="404"/>
      <c r="AW1244" s="405"/>
      <c r="AX1244" s="405"/>
      <c r="AY1244" s="405"/>
      <c r="AZ1244" s="404"/>
      <c r="BA1244" s="405"/>
      <c r="BB1244" s="405"/>
      <c r="BC1244" s="394"/>
      <c r="BD1244" s="394"/>
      <c r="BE1244" s="394"/>
      <c r="BG1244" s="2"/>
      <c r="BH1244" s="3"/>
      <c r="BI1244" s="3"/>
      <c r="BJ1244" s="3"/>
      <c r="BK1244" s="3"/>
      <c r="BL1244" s="3"/>
      <c r="BM1244" s="3"/>
      <c r="BN1244" s="3"/>
      <c r="BO1244" s="3"/>
      <c r="BP1244" s="3"/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  <c r="CD1244" s="3"/>
      <c r="CE1244" s="3"/>
      <c r="CF1244" s="3"/>
      <c r="CG1244" s="3"/>
      <c r="CH1244" s="3"/>
      <c r="CI1244" s="3"/>
      <c r="CJ1244" s="3"/>
      <c r="CK1244" s="3"/>
      <c r="CL1244" s="3"/>
      <c r="CM1244" s="3"/>
      <c r="CN1244" s="3"/>
      <c r="CO1244" s="3"/>
      <c r="CP1244" s="3"/>
      <c r="CQ1244" s="3"/>
      <c r="CR1244" s="3"/>
      <c r="CS1244" s="3"/>
      <c r="CT1244" s="3"/>
      <c r="CU1244" s="3"/>
      <c r="CV1244" s="3"/>
    </row>
    <row r="1245" spans="1:100" s="1" customFormat="1" x14ac:dyDescent="0.25">
      <c r="A1245" s="394"/>
      <c r="B1245" s="394"/>
      <c r="C1245" s="394"/>
      <c r="D1245" s="394"/>
      <c r="E1245" s="394"/>
      <c r="F1245" s="394"/>
      <c r="G1245" s="394"/>
      <c r="H1245" s="394"/>
      <c r="I1245" s="394"/>
      <c r="J1245" s="394"/>
      <c r="K1245" s="394"/>
      <c r="L1245" s="394"/>
      <c r="M1245" s="394"/>
      <c r="N1245" s="394"/>
      <c r="O1245" s="394"/>
      <c r="P1245" s="400"/>
      <c r="Q1245" s="394"/>
      <c r="R1245" s="394"/>
      <c r="S1245" s="394"/>
      <c r="T1245" s="394"/>
      <c r="U1245" s="394"/>
      <c r="V1245" s="394"/>
      <c r="W1245" s="394"/>
      <c r="X1245" s="394"/>
      <c r="Y1245" s="399"/>
      <c r="Z1245" s="394"/>
      <c r="AA1245" s="401"/>
      <c r="AB1245" s="401"/>
      <c r="AC1245" s="401"/>
      <c r="AD1245" s="401"/>
      <c r="AE1245" s="362"/>
      <c r="AF1245" s="405"/>
      <c r="AG1245" s="401"/>
      <c r="AH1245" s="405"/>
      <c r="AI1245" s="401"/>
      <c r="AJ1245" s="401"/>
      <c r="AK1245" s="394"/>
      <c r="AL1245" s="394"/>
      <c r="AM1245" s="394"/>
      <c r="AN1245" s="399"/>
      <c r="AO1245" s="394"/>
      <c r="AP1245" s="401"/>
      <c r="AQ1245" s="401"/>
      <c r="AR1245" s="401"/>
      <c r="AS1245" s="406"/>
      <c r="AT1245" s="405"/>
      <c r="AU1245" s="405"/>
      <c r="AV1245" s="404"/>
      <c r="AW1245" s="405"/>
      <c r="AX1245" s="405"/>
      <c r="AY1245" s="405"/>
      <c r="AZ1245" s="404"/>
      <c r="BA1245" s="405"/>
      <c r="BB1245" s="405"/>
      <c r="BC1245" s="394"/>
      <c r="BD1245" s="394"/>
      <c r="BE1245" s="394"/>
      <c r="BG1245" s="2"/>
      <c r="BH1245" s="3"/>
      <c r="BI1245" s="3"/>
      <c r="BJ1245" s="3"/>
      <c r="BK1245" s="3"/>
      <c r="BL1245" s="3"/>
      <c r="BM1245" s="3"/>
      <c r="BN1245" s="3"/>
      <c r="BO1245" s="3"/>
      <c r="BP1245" s="3"/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  <c r="CD1245" s="3"/>
      <c r="CE1245" s="3"/>
      <c r="CF1245" s="3"/>
      <c r="CG1245" s="3"/>
      <c r="CH1245" s="3"/>
      <c r="CI1245" s="3"/>
      <c r="CJ1245" s="3"/>
      <c r="CK1245" s="3"/>
      <c r="CL1245" s="3"/>
      <c r="CM1245" s="3"/>
      <c r="CN1245" s="3"/>
      <c r="CO1245" s="3"/>
      <c r="CP1245" s="3"/>
      <c r="CQ1245" s="3"/>
      <c r="CR1245" s="3"/>
      <c r="CS1245" s="3"/>
      <c r="CT1245" s="3"/>
      <c r="CU1245" s="3"/>
      <c r="CV1245" s="3"/>
    </row>
    <row r="1246" spans="1:100" s="1" customFormat="1" x14ac:dyDescent="0.25">
      <c r="A1246" s="394"/>
      <c r="B1246" s="394"/>
      <c r="C1246" s="394"/>
      <c r="D1246" s="394"/>
      <c r="E1246" s="394"/>
      <c r="F1246" s="394"/>
      <c r="G1246" s="394"/>
      <c r="H1246" s="394"/>
      <c r="I1246" s="394"/>
      <c r="J1246" s="394"/>
      <c r="K1246" s="394"/>
      <c r="L1246" s="394"/>
      <c r="M1246" s="394"/>
      <c r="N1246" s="394"/>
      <c r="O1246" s="394"/>
      <c r="P1246" s="400"/>
      <c r="Q1246" s="394"/>
      <c r="R1246" s="394"/>
      <c r="S1246" s="394"/>
      <c r="T1246" s="394"/>
      <c r="U1246" s="394"/>
      <c r="V1246" s="394"/>
      <c r="W1246" s="394"/>
      <c r="X1246" s="394"/>
      <c r="Y1246" s="399"/>
      <c r="Z1246" s="394"/>
      <c r="AA1246" s="401"/>
      <c r="AB1246" s="401"/>
      <c r="AC1246" s="401"/>
      <c r="AD1246" s="401"/>
      <c r="AE1246" s="362"/>
      <c r="AF1246" s="405"/>
      <c r="AG1246" s="401"/>
      <c r="AH1246" s="405"/>
      <c r="AI1246" s="401"/>
      <c r="AJ1246" s="401"/>
      <c r="AK1246" s="394"/>
      <c r="AL1246" s="394"/>
      <c r="AM1246" s="394"/>
      <c r="AN1246" s="399"/>
      <c r="AO1246" s="394"/>
      <c r="AP1246" s="401"/>
      <c r="AQ1246" s="401"/>
      <c r="AR1246" s="401"/>
      <c r="AS1246" s="406"/>
      <c r="AT1246" s="405"/>
      <c r="AU1246" s="405"/>
      <c r="AV1246" s="404"/>
      <c r="AW1246" s="405"/>
      <c r="AX1246" s="405"/>
      <c r="AY1246" s="405"/>
      <c r="AZ1246" s="404"/>
      <c r="BA1246" s="405"/>
      <c r="BB1246" s="405"/>
      <c r="BC1246" s="394"/>
      <c r="BD1246" s="394"/>
      <c r="BE1246" s="394"/>
      <c r="BG1246" s="2"/>
      <c r="BH1246" s="3"/>
      <c r="BI1246" s="3"/>
      <c r="BJ1246" s="3"/>
      <c r="BK1246" s="3"/>
      <c r="BL1246" s="3"/>
      <c r="BM1246" s="3"/>
      <c r="BN1246" s="3"/>
      <c r="BO1246" s="3"/>
      <c r="BP1246" s="3"/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  <c r="CD1246" s="3"/>
      <c r="CE1246" s="3"/>
      <c r="CF1246" s="3"/>
      <c r="CG1246" s="3"/>
      <c r="CH1246" s="3"/>
      <c r="CI1246" s="3"/>
      <c r="CJ1246" s="3"/>
      <c r="CK1246" s="3"/>
      <c r="CL1246" s="3"/>
      <c r="CM1246" s="3"/>
      <c r="CN1246" s="3"/>
      <c r="CO1246" s="3"/>
      <c r="CP1246" s="3"/>
      <c r="CQ1246" s="3"/>
      <c r="CR1246" s="3"/>
      <c r="CS1246" s="3"/>
      <c r="CT1246" s="3"/>
      <c r="CU1246" s="3"/>
      <c r="CV1246" s="3"/>
    </row>
    <row r="1247" spans="1:100" s="1" customFormat="1" x14ac:dyDescent="0.25">
      <c r="A1247" s="394"/>
      <c r="B1247" s="394"/>
      <c r="C1247" s="394"/>
      <c r="D1247" s="394"/>
      <c r="E1247" s="394"/>
      <c r="F1247" s="394"/>
      <c r="G1247" s="394"/>
      <c r="H1247" s="394"/>
      <c r="I1247" s="394"/>
      <c r="J1247" s="394"/>
      <c r="K1247" s="394"/>
      <c r="L1247" s="394"/>
      <c r="M1247" s="394"/>
      <c r="N1247" s="394"/>
      <c r="O1247" s="394"/>
      <c r="P1247" s="400"/>
      <c r="Q1247" s="394"/>
      <c r="R1247" s="394"/>
      <c r="S1247" s="394"/>
      <c r="T1247" s="394"/>
      <c r="U1247" s="394"/>
      <c r="V1247" s="394"/>
      <c r="W1247" s="394"/>
      <c r="X1247" s="394"/>
      <c r="Y1247" s="399"/>
      <c r="Z1247" s="394"/>
      <c r="AA1247" s="401"/>
      <c r="AB1247" s="401"/>
      <c r="AC1247" s="401"/>
      <c r="AD1247" s="401"/>
      <c r="AE1247" s="362"/>
      <c r="AF1247" s="405"/>
      <c r="AG1247" s="401"/>
      <c r="AH1247" s="405"/>
      <c r="AI1247" s="401"/>
      <c r="AJ1247" s="401"/>
      <c r="AK1247" s="394"/>
      <c r="AL1247" s="394"/>
      <c r="AM1247" s="394"/>
      <c r="AN1247" s="399"/>
      <c r="AO1247" s="394"/>
      <c r="AP1247" s="401"/>
      <c r="AQ1247" s="401"/>
      <c r="AR1247" s="401"/>
      <c r="AS1247" s="406"/>
      <c r="AT1247" s="405"/>
      <c r="AU1247" s="405"/>
      <c r="AV1247" s="404"/>
      <c r="AW1247" s="405"/>
      <c r="AX1247" s="405"/>
      <c r="AY1247" s="405"/>
      <c r="AZ1247" s="404"/>
      <c r="BA1247" s="405"/>
      <c r="BB1247" s="405"/>
      <c r="BC1247" s="394"/>
      <c r="BD1247" s="394"/>
      <c r="BE1247" s="394"/>
      <c r="BG1247" s="2"/>
      <c r="BH1247" s="3"/>
      <c r="BI1247" s="3"/>
      <c r="BJ1247" s="3"/>
      <c r="BK1247" s="3"/>
      <c r="BL1247" s="3"/>
      <c r="BM1247" s="3"/>
      <c r="BN1247" s="3"/>
      <c r="BO1247" s="3"/>
      <c r="BP1247" s="3"/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  <c r="CD1247" s="3"/>
      <c r="CE1247" s="3"/>
      <c r="CF1247" s="3"/>
      <c r="CG1247" s="3"/>
      <c r="CH1247" s="3"/>
      <c r="CI1247" s="3"/>
      <c r="CJ1247" s="3"/>
      <c r="CK1247" s="3"/>
      <c r="CL1247" s="3"/>
      <c r="CM1247" s="3"/>
      <c r="CN1247" s="3"/>
      <c r="CO1247" s="3"/>
      <c r="CP1247" s="3"/>
      <c r="CQ1247" s="3"/>
      <c r="CR1247" s="3"/>
      <c r="CS1247" s="3"/>
      <c r="CT1247" s="3"/>
      <c r="CU1247" s="3"/>
      <c r="CV1247" s="3"/>
    </row>
    <row r="1248" spans="1:100" s="1" customFormat="1" x14ac:dyDescent="0.25">
      <c r="A1248" s="394"/>
      <c r="B1248" s="394"/>
      <c r="C1248" s="394"/>
      <c r="D1248" s="394"/>
      <c r="E1248" s="394"/>
      <c r="F1248" s="394"/>
      <c r="G1248" s="394"/>
      <c r="H1248" s="394"/>
      <c r="I1248" s="394"/>
      <c r="J1248" s="394"/>
      <c r="K1248" s="394"/>
      <c r="L1248" s="394"/>
      <c r="M1248" s="394"/>
      <c r="N1248" s="394"/>
      <c r="O1248" s="394"/>
      <c r="P1248" s="400"/>
      <c r="Q1248" s="394"/>
      <c r="R1248" s="394"/>
      <c r="S1248" s="394"/>
      <c r="T1248" s="394"/>
      <c r="U1248" s="394"/>
      <c r="V1248" s="394"/>
      <c r="W1248" s="394"/>
      <c r="X1248" s="394"/>
      <c r="Y1248" s="399"/>
      <c r="Z1248" s="394"/>
      <c r="AA1248" s="401"/>
      <c r="AB1248" s="401"/>
      <c r="AC1248" s="401"/>
      <c r="AD1248" s="401"/>
      <c r="AE1248" s="362"/>
      <c r="AF1248" s="405"/>
      <c r="AG1248" s="401"/>
      <c r="AH1248" s="405"/>
      <c r="AI1248" s="401"/>
      <c r="AJ1248" s="401"/>
      <c r="AK1248" s="394"/>
      <c r="AL1248" s="394"/>
      <c r="AM1248" s="394"/>
      <c r="AN1248" s="399"/>
      <c r="AO1248" s="394"/>
      <c r="AP1248" s="401"/>
      <c r="AQ1248" s="401"/>
      <c r="AR1248" s="401"/>
      <c r="AS1248" s="406"/>
      <c r="AT1248" s="405"/>
      <c r="AU1248" s="405"/>
      <c r="AV1248" s="404"/>
      <c r="AW1248" s="405"/>
      <c r="AX1248" s="405"/>
      <c r="AY1248" s="405"/>
      <c r="AZ1248" s="404"/>
      <c r="BA1248" s="405"/>
      <c r="BB1248" s="405"/>
      <c r="BC1248" s="394"/>
      <c r="BD1248" s="394"/>
      <c r="BE1248" s="394"/>
      <c r="BG1248" s="2"/>
      <c r="BH1248" s="3"/>
      <c r="BI1248" s="3"/>
      <c r="BJ1248" s="3"/>
      <c r="BK1248" s="3"/>
      <c r="BL1248" s="3"/>
      <c r="BM1248" s="3"/>
      <c r="BN1248" s="3"/>
      <c r="BO1248" s="3"/>
      <c r="BP1248" s="3"/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  <c r="CD1248" s="3"/>
      <c r="CE1248" s="3"/>
      <c r="CF1248" s="3"/>
      <c r="CG1248" s="3"/>
      <c r="CH1248" s="3"/>
      <c r="CI1248" s="3"/>
      <c r="CJ1248" s="3"/>
      <c r="CK1248" s="3"/>
      <c r="CL1248" s="3"/>
      <c r="CM1248" s="3"/>
      <c r="CN1248" s="3"/>
      <c r="CO1248" s="3"/>
      <c r="CP1248" s="3"/>
      <c r="CQ1248" s="3"/>
      <c r="CR1248" s="3"/>
      <c r="CS1248" s="3"/>
      <c r="CT1248" s="3"/>
      <c r="CU1248" s="3"/>
      <c r="CV1248" s="3"/>
    </row>
    <row r="1249" spans="1:100" s="1" customFormat="1" x14ac:dyDescent="0.25">
      <c r="A1249" s="394"/>
      <c r="B1249" s="394"/>
      <c r="C1249" s="394"/>
      <c r="D1249" s="394"/>
      <c r="E1249" s="394"/>
      <c r="F1249" s="394"/>
      <c r="G1249" s="394"/>
      <c r="H1249" s="394"/>
      <c r="I1249" s="394"/>
      <c r="J1249" s="394"/>
      <c r="K1249" s="394"/>
      <c r="L1249" s="394"/>
      <c r="M1249" s="394"/>
      <c r="N1249" s="394"/>
      <c r="O1249" s="394"/>
      <c r="P1249" s="400"/>
      <c r="Q1249" s="394"/>
      <c r="R1249" s="394"/>
      <c r="S1249" s="394"/>
      <c r="T1249" s="394"/>
      <c r="U1249" s="394"/>
      <c r="V1249" s="394"/>
      <c r="W1249" s="394"/>
      <c r="X1249" s="394"/>
      <c r="Y1249" s="399"/>
      <c r="Z1249" s="394"/>
      <c r="AA1249" s="401"/>
      <c r="AB1249" s="401"/>
      <c r="AC1249" s="401"/>
      <c r="AD1249" s="401"/>
      <c r="AE1249" s="362"/>
      <c r="AF1249" s="405"/>
      <c r="AG1249" s="401"/>
      <c r="AH1249" s="405"/>
      <c r="AI1249" s="401"/>
      <c r="AJ1249" s="401"/>
      <c r="AK1249" s="394"/>
      <c r="AL1249" s="394"/>
      <c r="AM1249" s="394"/>
      <c r="AN1249" s="399"/>
      <c r="AO1249" s="394"/>
      <c r="AP1249" s="401"/>
      <c r="AQ1249" s="401"/>
      <c r="AR1249" s="401"/>
      <c r="AS1249" s="406"/>
      <c r="AT1249" s="405"/>
      <c r="AU1249" s="405"/>
      <c r="AV1249" s="404"/>
      <c r="AW1249" s="405"/>
      <c r="AX1249" s="405"/>
      <c r="AY1249" s="405"/>
      <c r="AZ1249" s="404"/>
      <c r="BA1249" s="405"/>
      <c r="BB1249" s="405"/>
      <c r="BC1249" s="394"/>
      <c r="BD1249" s="394"/>
      <c r="BE1249" s="394"/>
      <c r="BG1249" s="2"/>
      <c r="BH1249" s="3"/>
      <c r="BI1249" s="3"/>
      <c r="BJ1249" s="3"/>
      <c r="BK1249" s="3"/>
      <c r="BL1249" s="3"/>
      <c r="BM1249" s="3"/>
      <c r="BN1249" s="3"/>
      <c r="BO1249" s="3"/>
      <c r="BP1249" s="3"/>
      <c r="BQ1249" s="3"/>
      <c r="BR1249" s="3"/>
      <c r="BS1249" s="3"/>
      <c r="BT1249" s="3"/>
      <c r="BU1249" s="3"/>
      <c r="BV1249" s="3"/>
      <c r="BW1249" s="3"/>
      <c r="BX1249" s="3"/>
      <c r="BY1249" s="3"/>
      <c r="BZ1249" s="3"/>
      <c r="CA1249" s="3"/>
      <c r="CB1249" s="3"/>
      <c r="CC1249" s="3"/>
      <c r="CD1249" s="3"/>
      <c r="CE1249" s="3"/>
      <c r="CF1249" s="3"/>
      <c r="CG1249" s="3"/>
      <c r="CH1249" s="3"/>
      <c r="CI1249" s="3"/>
      <c r="CJ1249" s="3"/>
      <c r="CK1249" s="3"/>
      <c r="CL1249" s="3"/>
      <c r="CM1249" s="3"/>
      <c r="CN1249" s="3"/>
      <c r="CO1249" s="3"/>
      <c r="CP1249" s="3"/>
      <c r="CQ1249" s="3"/>
      <c r="CR1249" s="3"/>
      <c r="CS1249" s="3"/>
      <c r="CT1249" s="3"/>
      <c r="CU1249" s="3"/>
      <c r="CV1249" s="3"/>
    </row>
    <row r="1250" spans="1:100" s="1" customFormat="1" x14ac:dyDescent="0.25">
      <c r="A1250" s="394"/>
      <c r="B1250" s="394"/>
      <c r="C1250" s="394"/>
      <c r="D1250" s="394"/>
      <c r="E1250" s="394"/>
      <c r="F1250" s="394"/>
      <c r="G1250" s="394"/>
      <c r="H1250" s="394"/>
      <c r="I1250" s="394"/>
      <c r="J1250" s="394"/>
      <c r="K1250" s="394"/>
      <c r="L1250" s="394"/>
      <c r="M1250" s="394"/>
      <c r="N1250" s="394"/>
      <c r="O1250" s="394"/>
      <c r="P1250" s="400"/>
      <c r="Q1250" s="394"/>
      <c r="R1250" s="394"/>
      <c r="S1250" s="394"/>
      <c r="T1250" s="394"/>
      <c r="U1250" s="394"/>
      <c r="V1250" s="394"/>
      <c r="W1250" s="394"/>
      <c r="X1250" s="394"/>
      <c r="Y1250" s="399"/>
      <c r="Z1250" s="394"/>
      <c r="AA1250" s="401"/>
      <c r="AB1250" s="401"/>
      <c r="AC1250" s="401"/>
      <c r="AD1250" s="401"/>
      <c r="AE1250" s="362"/>
      <c r="AF1250" s="405"/>
      <c r="AG1250" s="401"/>
      <c r="AH1250" s="405"/>
      <c r="AI1250" s="401"/>
      <c r="AJ1250" s="401"/>
      <c r="AK1250" s="394"/>
      <c r="AL1250" s="394"/>
      <c r="AM1250" s="394"/>
      <c r="AN1250" s="399"/>
      <c r="AO1250" s="394"/>
      <c r="AP1250" s="401"/>
      <c r="AQ1250" s="401"/>
      <c r="AR1250" s="401"/>
      <c r="AS1250" s="406"/>
      <c r="AT1250" s="405"/>
      <c r="AU1250" s="405"/>
      <c r="AV1250" s="404"/>
      <c r="AW1250" s="405"/>
      <c r="AX1250" s="405"/>
      <c r="AY1250" s="405"/>
      <c r="AZ1250" s="404"/>
      <c r="BA1250" s="405"/>
      <c r="BB1250" s="405"/>
      <c r="BC1250" s="394"/>
      <c r="BD1250" s="394"/>
      <c r="BE1250" s="394"/>
      <c r="BG1250" s="2"/>
      <c r="BH1250" s="3"/>
      <c r="BI1250" s="3"/>
      <c r="BJ1250" s="3"/>
      <c r="BK1250" s="3"/>
      <c r="BL1250" s="3"/>
      <c r="BM1250" s="3"/>
      <c r="BN1250" s="3"/>
      <c r="BO1250" s="3"/>
      <c r="BP1250" s="3"/>
      <c r="BQ1250" s="3"/>
      <c r="BR1250" s="3"/>
      <c r="BS1250" s="3"/>
      <c r="BT1250" s="3"/>
      <c r="BU1250" s="3"/>
      <c r="BV1250" s="3"/>
      <c r="BW1250" s="3"/>
      <c r="BX1250" s="3"/>
      <c r="BY1250" s="3"/>
      <c r="BZ1250" s="3"/>
      <c r="CA1250" s="3"/>
      <c r="CB1250" s="3"/>
      <c r="CC1250" s="3"/>
      <c r="CD1250" s="3"/>
      <c r="CE1250" s="3"/>
      <c r="CF1250" s="3"/>
      <c r="CG1250" s="3"/>
      <c r="CH1250" s="3"/>
      <c r="CI1250" s="3"/>
      <c r="CJ1250" s="3"/>
      <c r="CK1250" s="3"/>
      <c r="CL1250" s="3"/>
      <c r="CM1250" s="3"/>
      <c r="CN1250" s="3"/>
      <c r="CO1250" s="3"/>
      <c r="CP1250" s="3"/>
      <c r="CQ1250" s="3"/>
      <c r="CR1250" s="3"/>
      <c r="CS1250" s="3"/>
      <c r="CT1250" s="3"/>
      <c r="CU1250" s="3"/>
      <c r="CV1250" s="3"/>
    </row>
    <row r="1251" spans="1:100" s="1" customFormat="1" x14ac:dyDescent="0.25">
      <c r="A1251" s="394"/>
      <c r="B1251" s="394"/>
      <c r="C1251" s="394"/>
      <c r="D1251" s="394"/>
      <c r="E1251" s="394"/>
      <c r="F1251" s="394"/>
      <c r="G1251" s="394"/>
      <c r="H1251" s="394"/>
      <c r="I1251" s="394"/>
      <c r="J1251" s="394"/>
      <c r="K1251" s="394"/>
      <c r="L1251" s="394"/>
      <c r="M1251" s="394"/>
      <c r="N1251" s="394"/>
      <c r="O1251" s="394"/>
      <c r="P1251" s="400"/>
      <c r="Q1251" s="394"/>
      <c r="R1251" s="394"/>
      <c r="S1251" s="394"/>
      <c r="T1251" s="394"/>
      <c r="U1251" s="394"/>
      <c r="V1251" s="394"/>
      <c r="W1251" s="394"/>
      <c r="X1251" s="394"/>
      <c r="Y1251" s="399"/>
      <c r="Z1251" s="394"/>
      <c r="AA1251" s="401"/>
      <c r="AB1251" s="401"/>
      <c r="AC1251" s="401"/>
      <c r="AD1251" s="401"/>
      <c r="AE1251" s="362"/>
      <c r="AF1251" s="405"/>
      <c r="AG1251" s="401"/>
      <c r="AH1251" s="405"/>
      <c r="AI1251" s="401"/>
      <c r="AJ1251" s="401"/>
      <c r="AK1251" s="394"/>
      <c r="AL1251" s="394"/>
      <c r="AM1251" s="394"/>
      <c r="AN1251" s="399"/>
      <c r="AO1251" s="394"/>
      <c r="AP1251" s="401"/>
      <c r="AQ1251" s="401"/>
      <c r="AR1251" s="401"/>
      <c r="AS1251" s="406"/>
      <c r="AT1251" s="405"/>
      <c r="AU1251" s="405"/>
      <c r="AV1251" s="404"/>
      <c r="AW1251" s="405"/>
      <c r="AX1251" s="405"/>
      <c r="AY1251" s="405"/>
      <c r="AZ1251" s="404"/>
      <c r="BA1251" s="405"/>
      <c r="BB1251" s="405"/>
      <c r="BC1251" s="394"/>
      <c r="BD1251" s="394"/>
      <c r="BE1251" s="394"/>
      <c r="BG1251" s="2"/>
      <c r="BH1251" s="3"/>
      <c r="BI1251" s="3"/>
      <c r="BJ1251" s="3"/>
      <c r="BK1251" s="3"/>
      <c r="BL1251" s="3"/>
      <c r="BM1251" s="3"/>
      <c r="BN1251" s="3"/>
      <c r="BO1251" s="3"/>
      <c r="BP1251" s="3"/>
      <c r="BQ1251" s="3"/>
      <c r="BR1251" s="3"/>
      <c r="BS1251" s="3"/>
      <c r="BT1251" s="3"/>
      <c r="BU1251" s="3"/>
      <c r="BV1251" s="3"/>
      <c r="BW1251" s="3"/>
      <c r="BX1251" s="3"/>
      <c r="BY1251" s="3"/>
      <c r="BZ1251" s="3"/>
      <c r="CA1251" s="3"/>
      <c r="CB1251" s="3"/>
      <c r="CC1251" s="3"/>
      <c r="CD1251" s="3"/>
      <c r="CE1251" s="3"/>
      <c r="CF1251" s="3"/>
      <c r="CG1251" s="3"/>
      <c r="CH1251" s="3"/>
      <c r="CI1251" s="3"/>
      <c r="CJ1251" s="3"/>
      <c r="CK1251" s="3"/>
      <c r="CL1251" s="3"/>
      <c r="CM1251" s="3"/>
      <c r="CN1251" s="3"/>
      <c r="CO1251" s="3"/>
      <c r="CP1251" s="3"/>
      <c r="CQ1251" s="3"/>
      <c r="CR1251" s="3"/>
      <c r="CS1251" s="3"/>
      <c r="CT1251" s="3"/>
      <c r="CU1251" s="3"/>
      <c r="CV1251" s="3"/>
    </row>
    <row r="1252" spans="1:100" s="1" customFormat="1" x14ac:dyDescent="0.25">
      <c r="A1252" s="394"/>
      <c r="B1252" s="394"/>
      <c r="C1252" s="394"/>
      <c r="D1252" s="394"/>
      <c r="E1252" s="394"/>
      <c r="F1252" s="394"/>
      <c r="G1252" s="394"/>
      <c r="H1252" s="394"/>
      <c r="I1252" s="394"/>
      <c r="J1252" s="394"/>
      <c r="K1252" s="394"/>
      <c r="L1252" s="394"/>
      <c r="M1252" s="394"/>
      <c r="N1252" s="394"/>
      <c r="O1252" s="394"/>
      <c r="P1252" s="400"/>
      <c r="Q1252" s="394"/>
      <c r="R1252" s="394"/>
      <c r="S1252" s="394"/>
      <c r="T1252" s="394"/>
      <c r="U1252" s="394"/>
      <c r="V1252" s="394"/>
      <c r="W1252" s="394"/>
      <c r="X1252" s="394"/>
      <c r="Y1252" s="399"/>
      <c r="Z1252" s="394"/>
      <c r="AA1252" s="401"/>
      <c r="AB1252" s="401"/>
      <c r="AC1252" s="401"/>
      <c r="AD1252" s="401"/>
      <c r="AE1252" s="362"/>
      <c r="AF1252" s="405"/>
      <c r="AG1252" s="401"/>
      <c r="AH1252" s="405"/>
      <c r="AI1252" s="401"/>
      <c r="AJ1252" s="401"/>
      <c r="AK1252" s="394"/>
      <c r="AL1252" s="394"/>
      <c r="AM1252" s="394"/>
      <c r="AN1252" s="399"/>
      <c r="AO1252" s="394"/>
      <c r="AP1252" s="401"/>
      <c r="AQ1252" s="401"/>
      <c r="AR1252" s="401"/>
      <c r="AS1252" s="406"/>
      <c r="AT1252" s="405"/>
      <c r="AU1252" s="405"/>
      <c r="AV1252" s="404"/>
      <c r="AW1252" s="405"/>
      <c r="AX1252" s="405"/>
      <c r="AY1252" s="405"/>
      <c r="AZ1252" s="404"/>
      <c r="BA1252" s="405"/>
      <c r="BB1252" s="405"/>
      <c r="BC1252" s="394"/>
      <c r="BD1252" s="394"/>
      <c r="BE1252" s="394"/>
      <c r="BG1252" s="2"/>
      <c r="BH1252" s="3"/>
      <c r="BI1252" s="3"/>
      <c r="BJ1252" s="3"/>
      <c r="BK1252" s="3"/>
      <c r="BL1252" s="3"/>
      <c r="BM1252" s="3"/>
      <c r="BN1252" s="3"/>
      <c r="BO1252" s="3"/>
      <c r="BP1252" s="3"/>
      <c r="BQ1252" s="3"/>
      <c r="BR1252" s="3"/>
      <c r="BS1252" s="3"/>
      <c r="BT1252" s="3"/>
      <c r="BU1252" s="3"/>
      <c r="BV1252" s="3"/>
      <c r="BW1252" s="3"/>
      <c r="BX1252" s="3"/>
      <c r="BY1252" s="3"/>
      <c r="BZ1252" s="3"/>
      <c r="CA1252" s="3"/>
      <c r="CB1252" s="3"/>
      <c r="CC1252" s="3"/>
      <c r="CD1252" s="3"/>
      <c r="CE1252" s="3"/>
      <c r="CF1252" s="3"/>
      <c r="CG1252" s="3"/>
      <c r="CH1252" s="3"/>
      <c r="CI1252" s="3"/>
      <c r="CJ1252" s="3"/>
      <c r="CK1252" s="3"/>
      <c r="CL1252" s="3"/>
      <c r="CM1252" s="3"/>
      <c r="CN1252" s="3"/>
      <c r="CO1252" s="3"/>
      <c r="CP1252" s="3"/>
      <c r="CQ1252" s="3"/>
      <c r="CR1252" s="3"/>
      <c r="CS1252" s="3"/>
      <c r="CT1252" s="3"/>
      <c r="CU1252" s="3"/>
      <c r="CV1252" s="3"/>
    </row>
    <row r="1253" spans="1:100" s="1" customFormat="1" x14ac:dyDescent="0.25">
      <c r="A1253" s="394"/>
      <c r="B1253" s="394"/>
      <c r="C1253" s="394"/>
      <c r="D1253" s="394"/>
      <c r="E1253" s="394"/>
      <c r="F1253" s="394"/>
      <c r="G1253" s="394"/>
      <c r="H1253" s="394"/>
      <c r="I1253" s="394"/>
      <c r="J1253" s="394"/>
      <c r="K1253" s="394"/>
      <c r="L1253" s="394"/>
      <c r="M1253" s="394"/>
      <c r="N1253" s="394"/>
      <c r="O1253" s="394"/>
      <c r="P1253" s="400"/>
      <c r="Q1253" s="394"/>
      <c r="R1253" s="394"/>
      <c r="S1253" s="394"/>
      <c r="T1253" s="394"/>
      <c r="U1253" s="394"/>
      <c r="V1253" s="394"/>
      <c r="W1253" s="394"/>
      <c r="X1253" s="394"/>
      <c r="Y1253" s="399"/>
      <c r="Z1253" s="394"/>
      <c r="AA1253" s="401"/>
      <c r="AB1253" s="401"/>
      <c r="AC1253" s="401"/>
      <c r="AD1253" s="401"/>
      <c r="AE1253" s="362"/>
      <c r="AF1253" s="405"/>
      <c r="AG1253" s="401"/>
      <c r="AH1253" s="405"/>
      <c r="AI1253" s="401"/>
      <c r="AJ1253" s="401"/>
      <c r="AK1253" s="394"/>
      <c r="AL1253" s="394"/>
      <c r="AM1253" s="394"/>
      <c r="AN1253" s="399"/>
      <c r="AO1253" s="394"/>
      <c r="AP1253" s="401"/>
      <c r="AQ1253" s="401"/>
      <c r="AR1253" s="401"/>
      <c r="AS1253" s="406"/>
      <c r="AT1253" s="405"/>
      <c r="AU1253" s="405"/>
      <c r="AV1253" s="404"/>
      <c r="AW1253" s="405"/>
      <c r="AX1253" s="405"/>
      <c r="AY1253" s="405"/>
      <c r="AZ1253" s="404"/>
      <c r="BA1253" s="405"/>
      <c r="BB1253" s="405"/>
      <c r="BC1253" s="394"/>
      <c r="BD1253" s="394"/>
      <c r="BE1253" s="394"/>
      <c r="BG1253" s="2"/>
      <c r="BH1253" s="3"/>
      <c r="BI1253" s="3"/>
      <c r="BJ1253" s="3"/>
      <c r="BK1253" s="3"/>
      <c r="BL1253" s="3"/>
      <c r="BM1253" s="3"/>
      <c r="BN1253" s="3"/>
      <c r="BO1253" s="3"/>
      <c r="BP1253" s="3"/>
      <c r="BQ1253" s="3"/>
      <c r="BR1253" s="3"/>
      <c r="BS1253" s="3"/>
      <c r="BT1253" s="3"/>
      <c r="BU1253" s="3"/>
      <c r="BV1253" s="3"/>
      <c r="BW1253" s="3"/>
      <c r="BX1253" s="3"/>
      <c r="BY1253" s="3"/>
      <c r="BZ1253" s="3"/>
      <c r="CA1253" s="3"/>
      <c r="CB1253" s="3"/>
      <c r="CC1253" s="3"/>
      <c r="CD1253" s="3"/>
      <c r="CE1253" s="3"/>
      <c r="CF1253" s="3"/>
      <c r="CG1253" s="3"/>
      <c r="CH1253" s="3"/>
      <c r="CI1253" s="3"/>
      <c r="CJ1253" s="3"/>
      <c r="CK1253" s="3"/>
      <c r="CL1253" s="3"/>
      <c r="CM1253" s="3"/>
      <c r="CN1253" s="3"/>
      <c r="CO1253" s="3"/>
      <c r="CP1253" s="3"/>
      <c r="CQ1253" s="3"/>
      <c r="CR1253" s="3"/>
      <c r="CS1253" s="3"/>
      <c r="CT1253" s="3"/>
      <c r="CU1253" s="3"/>
      <c r="CV1253" s="3"/>
    </row>
    <row r="1254" spans="1:100" s="1" customFormat="1" x14ac:dyDescent="0.25">
      <c r="A1254" s="394"/>
      <c r="B1254" s="394"/>
      <c r="C1254" s="394"/>
      <c r="D1254" s="394"/>
      <c r="E1254" s="394"/>
      <c r="F1254" s="394"/>
      <c r="G1254" s="394"/>
      <c r="H1254" s="394"/>
      <c r="I1254" s="394"/>
      <c r="J1254" s="394"/>
      <c r="K1254" s="394"/>
      <c r="L1254" s="394"/>
      <c r="M1254" s="394"/>
      <c r="N1254" s="394"/>
      <c r="O1254" s="394"/>
      <c r="P1254" s="400"/>
      <c r="Q1254" s="394"/>
      <c r="R1254" s="394"/>
      <c r="S1254" s="394"/>
      <c r="T1254" s="394"/>
      <c r="U1254" s="394"/>
      <c r="V1254" s="394"/>
      <c r="W1254" s="394"/>
      <c r="X1254" s="394"/>
      <c r="Y1254" s="399"/>
      <c r="Z1254" s="394"/>
      <c r="AA1254" s="401"/>
      <c r="AB1254" s="401"/>
      <c r="AC1254" s="401"/>
      <c r="AD1254" s="401"/>
      <c r="AE1254" s="362"/>
      <c r="AF1254" s="405"/>
      <c r="AG1254" s="401"/>
      <c r="AH1254" s="405"/>
      <c r="AI1254" s="401"/>
      <c r="AJ1254" s="401"/>
      <c r="AK1254" s="394"/>
      <c r="AL1254" s="394"/>
      <c r="AM1254" s="394"/>
      <c r="AN1254" s="399"/>
      <c r="AO1254" s="394"/>
      <c r="AP1254" s="401"/>
      <c r="AQ1254" s="401"/>
      <c r="AR1254" s="401"/>
      <c r="AS1254" s="406"/>
      <c r="AT1254" s="405"/>
      <c r="AU1254" s="405"/>
      <c r="AV1254" s="404"/>
      <c r="AW1254" s="405"/>
      <c r="AX1254" s="405"/>
      <c r="AY1254" s="405"/>
      <c r="AZ1254" s="404"/>
      <c r="BA1254" s="405"/>
      <c r="BB1254" s="405"/>
      <c r="BC1254" s="394"/>
      <c r="BD1254" s="394"/>
      <c r="BE1254" s="394"/>
      <c r="BG1254" s="2"/>
      <c r="BH1254" s="3"/>
      <c r="BI1254" s="3"/>
      <c r="BJ1254" s="3"/>
      <c r="BK1254" s="3"/>
      <c r="BL1254" s="3"/>
      <c r="BM1254" s="3"/>
      <c r="BN1254" s="3"/>
      <c r="BO1254" s="3"/>
      <c r="BP1254" s="3"/>
      <c r="BQ1254" s="3"/>
      <c r="BR1254" s="3"/>
      <c r="BS1254" s="3"/>
      <c r="BT1254" s="3"/>
      <c r="BU1254" s="3"/>
      <c r="BV1254" s="3"/>
      <c r="BW1254" s="3"/>
      <c r="BX1254" s="3"/>
      <c r="BY1254" s="3"/>
      <c r="BZ1254" s="3"/>
      <c r="CA1254" s="3"/>
      <c r="CB1254" s="3"/>
      <c r="CC1254" s="3"/>
      <c r="CD1254" s="3"/>
      <c r="CE1254" s="3"/>
      <c r="CF1254" s="3"/>
      <c r="CG1254" s="3"/>
      <c r="CH1254" s="3"/>
      <c r="CI1254" s="3"/>
      <c r="CJ1254" s="3"/>
      <c r="CK1254" s="3"/>
      <c r="CL1254" s="3"/>
      <c r="CM1254" s="3"/>
      <c r="CN1254" s="3"/>
      <c r="CO1254" s="3"/>
      <c r="CP1254" s="3"/>
      <c r="CQ1254" s="3"/>
      <c r="CR1254" s="3"/>
      <c r="CS1254" s="3"/>
      <c r="CT1254" s="3"/>
      <c r="CU1254" s="3"/>
      <c r="CV1254" s="3"/>
    </row>
    <row r="1255" spans="1:100" s="1" customFormat="1" x14ac:dyDescent="0.25">
      <c r="A1255" s="394"/>
      <c r="B1255" s="394"/>
      <c r="C1255" s="394"/>
      <c r="D1255" s="394"/>
      <c r="E1255" s="394"/>
      <c r="F1255" s="394"/>
      <c r="G1255" s="394"/>
      <c r="H1255" s="394"/>
      <c r="I1255" s="394"/>
      <c r="J1255" s="394"/>
      <c r="K1255" s="394"/>
      <c r="L1255" s="394"/>
      <c r="M1255" s="394"/>
      <c r="N1255" s="394"/>
      <c r="O1255" s="394"/>
      <c r="P1255" s="400"/>
      <c r="Q1255" s="394"/>
      <c r="R1255" s="394"/>
      <c r="S1255" s="394"/>
      <c r="T1255" s="394"/>
      <c r="U1255" s="394"/>
      <c r="V1255" s="394"/>
      <c r="W1255" s="394"/>
      <c r="X1255" s="394"/>
      <c r="Y1255" s="399"/>
      <c r="Z1255" s="394"/>
      <c r="AA1255" s="401"/>
      <c r="AB1255" s="401"/>
      <c r="AC1255" s="401"/>
      <c r="AD1255" s="401"/>
      <c r="AE1255" s="362"/>
      <c r="AF1255" s="405"/>
      <c r="AG1255" s="401"/>
      <c r="AH1255" s="405"/>
      <c r="AI1255" s="401"/>
      <c r="AJ1255" s="401"/>
      <c r="AK1255" s="394"/>
      <c r="AL1255" s="394"/>
      <c r="AM1255" s="394"/>
      <c r="AN1255" s="399"/>
      <c r="AO1255" s="394"/>
      <c r="AP1255" s="401"/>
      <c r="AQ1255" s="401"/>
      <c r="AR1255" s="401"/>
      <c r="AS1255" s="406"/>
      <c r="AT1255" s="405"/>
      <c r="AU1255" s="405"/>
      <c r="AV1255" s="404"/>
      <c r="AW1255" s="405"/>
      <c r="AX1255" s="405"/>
      <c r="AY1255" s="405"/>
      <c r="AZ1255" s="404"/>
      <c r="BA1255" s="405"/>
      <c r="BB1255" s="405"/>
      <c r="BC1255" s="394"/>
      <c r="BD1255" s="394"/>
      <c r="BE1255" s="394"/>
      <c r="BG1255" s="2"/>
      <c r="BH1255" s="3"/>
      <c r="BI1255" s="3"/>
      <c r="BJ1255" s="3"/>
      <c r="BK1255" s="3"/>
      <c r="BL1255" s="3"/>
      <c r="BM1255" s="3"/>
      <c r="BN1255" s="3"/>
      <c r="BO1255" s="3"/>
      <c r="BP1255" s="3"/>
      <c r="BQ1255" s="3"/>
      <c r="BR1255" s="3"/>
      <c r="BS1255" s="3"/>
      <c r="BT1255" s="3"/>
      <c r="BU1255" s="3"/>
      <c r="BV1255" s="3"/>
      <c r="BW1255" s="3"/>
      <c r="BX1255" s="3"/>
      <c r="BY1255" s="3"/>
      <c r="BZ1255" s="3"/>
      <c r="CA1255" s="3"/>
      <c r="CB1255" s="3"/>
      <c r="CC1255" s="3"/>
      <c r="CD1255" s="3"/>
      <c r="CE1255" s="3"/>
      <c r="CF1255" s="3"/>
      <c r="CG1255" s="3"/>
      <c r="CH1255" s="3"/>
      <c r="CI1255" s="3"/>
      <c r="CJ1255" s="3"/>
      <c r="CK1255" s="3"/>
      <c r="CL1255" s="3"/>
      <c r="CM1255" s="3"/>
      <c r="CN1255" s="3"/>
      <c r="CO1255" s="3"/>
      <c r="CP1255" s="3"/>
      <c r="CQ1255" s="3"/>
      <c r="CR1255" s="3"/>
      <c r="CS1255" s="3"/>
      <c r="CT1255" s="3"/>
      <c r="CU1255" s="3"/>
      <c r="CV1255" s="3"/>
    </row>
    <row r="1256" spans="1:100" s="1" customFormat="1" x14ac:dyDescent="0.25">
      <c r="A1256" s="394"/>
      <c r="B1256" s="394"/>
      <c r="C1256" s="394"/>
      <c r="D1256" s="394"/>
      <c r="E1256" s="394"/>
      <c r="F1256" s="394"/>
      <c r="G1256" s="394"/>
      <c r="H1256" s="394"/>
      <c r="I1256" s="394"/>
      <c r="J1256" s="394"/>
      <c r="K1256" s="394"/>
      <c r="L1256" s="394"/>
      <c r="M1256" s="394"/>
      <c r="N1256" s="394"/>
      <c r="O1256" s="394"/>
      <c r="P1256" s="400"/>
      <c r="Q1256" s="394"/>
      <c r="R1256" s="394"/>
      <c r="S1256" s="394"/>
      <c r="T1256" s="394"/>
      <c r="U1256" s="394"/>
      <c r="V1256" s="394"/>
      <c r="W1256" s="394"/>
      <c r="X1256" s="394"/>
      <c r="Y1256" s="399"/>
      <c r="Z1256" s="394"/>
      <c r="AA1256" s="401"/>
      <c r="AB1256" s="401"/>
      <c r="AC1256" s="401"/>
      <c r="AD1256" s="401"/>
      <c r="AE1256" s="362"/>
      <c r="AF1256" s="405"/>
      <c r="AG1256" s="401"/>
      <c r="AH1256" s="405"/>
      <c r="AI1256" s="401"/>
      <c r="AJ1256" s="401"/>
      <c r="AK1256" s="394"/>
      <c r="AL1256" s="394"/>
      <c r="AM1256" s="394"/>
      <c r="AN1256" s="399"/>
      <c r="AO1256" s="394"/>
      <c r="AP1256" s="401"/>
      <c r="AQ1256" s="401"/>
      <c r="AR1256" s="401"/>
      <c r="AS1256" s="406"/>
      <c r="AT1256" s="405"/>
      <c r="AU1256" s="405"/>
      <c r="AV1256" s="404"/>
      <c r="AW1256" s="405"/>
      <c r="AX1256" s="405"/>
      <c r="AY1256" s="405"/>
      <c r="AZ1256" s="404"/>
      <c r="BA1256" s="405"/>
      <c r="BB1256" s="405"/>
      <c r="BC1256" s="394"/>
      <c r="BD1256" s="394"/>
      <c r="BE1256" s="394"/>
      <c r="BG1256" s="2"/>
      <c r="BH1256" s="3"/>
      <c r="BI1256" s="3"/>
      <c r="BJ1256" s="3"/>
      <c r="BK1256" s="3"/>
      <c r="BL1256" s="3"/>
      <c r="BM1256" s="3"/>
      <c r="BN1256" s="3"/>
      <c r="BO1256" s="3"/>
      <c r="BP1256" s="3"/>
      <c r="BQ1256" s="3"/>
      <c r="BR1256" s="3"/>
      <c r="BS1256" s="3"/>
      <c r="BT1256" s="3"/>
      <c r="BU1256" s="3"/>
      <c r="BV1256" s="3"/>
      <c r="BW1256" s="3"/>
      <c r="BX1256" s="3"/>
      <c r="BY1256" s="3"/>
      <c r="BZ1256" s="3"/>
      <c r="CA1256" s="3"/>
      <c r="CB1256" s="3"/>
      <c r="CC1256" s="3"/>
      <c r="CD1256" s="3"/>
      <c r="CE1256" s="3"/>
      <c r="CF1256" s="3"/>
      <c r="CG1256" s="3"/>
      <c r="CH1256" s="3"/>
      <c r="CI1256" s="3"/>
      <c r="CJ1256" s="3"/>
      <c r="CK1256" s="3"/>
      <c r="CL1256" s="3"/>
      <c r="CM1256" s="3"/>
      <c r="CN1256" s="3"/>
      <c r="CO1256" s="3"/>
      <c r="CP1256" s="3"/>
      <c r="CQ1256" s="3"/>
      <c r="CR1256" s="3"/>
      <c r="CS1256" s="3"/>
      <c r="CT1256" s="3"/>
      <c r="CU1256" s="3"/>
      <c r="CV1256" s="3"/>
    </row>
    <row r="1257" spans="1:100" s="1" customFormat="1" x14ac:dyDescent="0.25">
      <c r="A1257" s="394"/>
      <c r="B1257" s="394"/>
      <c r="C1257" s="394"/>
      <c r="D1257" s="394"/>
      <c r="E1257" s="394"/>
      <c r="F1257" s="394"/>
      <c r="G1257" s="394"/>
      <c r="H1257" s="394"/>
      <c r="I1257" s="394"/>
      <c r="J1257" s="394"/>
      <c r="K1257" s="394"/>
      <c r="L1257" s="394"/>
      <c r="M1257" s="394"/>
      <c r="N1257" s="394"/>
      <c r="O1257" s="394"/>
      <c r="P1257" s="400"/>
      <c r="Q1257" s="394"/>
      <c r="R1257" s="394"/>
      <c r="S1257" s="394"/>
      <c r="T1257" s="394"/>
      <c r="U1257" s="394"/>
      <c r="V1257" s="394"/>
      <c r="W1257" s="394"/>
      <c r="X1257" s="394"/>
      <c r="Y1257" s="399"/>
      <c r="Z1257" s="394"/>
      <c r="AA1257" s="401"/>
      <c r="AB1257" s="401"/>
      <c r="AC1257" s="401"/>
      <c r="AD1257" s="401"/>
      <c r="AE1257" s="362"/>
      <c r="AF1257" s="405"/>
      <c r="AG1257" s="401"/>
      <c r="AH1257" s="405"/>
      <c r="AI1257" s="401"/>
      <c r="AJ1257" s="401"/>
      <c r="AK1257" s="394"/>
      <c r="AL1257" s="394"/>
      <c r="AM1257" s="394"/>
      <c r="AN1257" s="399"/>
      <c r="AO1257" s="394"/>
      <c r="AP1257" s="401"/>
      <c r="AQ1257" s="401"/>
      <c r="AR1257" s="401"/>
      <c r="AS1257" s="406"/>
      <c r="AT1257" s="405"/>
      <c r="AU1257" s="405"/>
      <c r="AV1257" s="404"/>
      <c r="AW1257" s="405"/>
      <c r="AX1257" s="405"/>
      <c r="AY1257" s="405"/>
      <c r="AZ1257" s="404"/>
      <c r="BA1257" s="405"/>
      <c r="BB1257" s="405"/>
      <c r="BC1257" s="394"/>
      <c r="BD1257" s="394"/>
      <c r="BE1257" s="394"/>
      <c r="BG1257" s="2"/>
      <c r="BH1257" s="3"/>
      <c r="BI1257" s="3"/>
      <c r="BJ1257" s="3"/>
      <c r="BK1257" s="3"/>
      <c r="BL1257" s="3"/>
      <c r="BM1257" s="3"/>
      <c r="BN1257" s="3"/>
      <c r="BO1257" s="3"/>
      <c r="BP1257" s="3"/>
      <c r="BQ1257" s="3"/>
      <c r="BR1257" s="3"/>
      <c r="BS1257" s="3"/>
      <c r="BT1257" s="3"/>
      <c r="BU1257" s="3"/>
      <c r="BV1257" s="3"/>
      <c r="BW1257" s="3"/>
      <c r="BX1257" s="3"/>
      <c r="BY1257" s="3"/>
      <c r="BZ1257" s="3"/>
      <c r="CA1257" s="3"/>
      <c r="CB1257" s="3"/>
      <c r="CC1257" s="3"/>
      <c r="CD1257" s="3"/>
      <c r="CE1257" s="3"/>
      <c r="CF1257" s="3"/>
      <c r="CG1257" s="3"/>
      <c r="CH1257" s="3"/>
      <c r="CI1257" s="3"/>
      <c r="CJ1257" s="3"/>
      <c r="CK1257" s="3"/>
      <c r="CL1257" s="3"/>
      <c r="CM1257" s="3"/>
      <c r="CN1257" s="3"/>
      <c r="CO1257" s="3"/>
      <c r="CP1257" s="3"/>
      <c r="CQ1257" s="3"/>
      <c r="CR1257" s="3"/>
      <c r="CS1257" s="3"/>
      <c r="CT1257" s="3"/>
      <c r="CU1257" s="3"/>
      <c r="CV1257" s="3"/>
    </row>
    <row r="1258" spans="1:100" s="1" customFormat="1" x14ac:dyDescent="0.25">
      <c r="A1258" s="394"/>
      <c r="B1258" s="394"/>
      <c r="C1258" s="394"/>
      <c r="D1258" s="394"/>
      <c r="E1258" s="394"/>
      <c r="F1258" s="394"/>
      <c r="G1258" s="394"/>
      <c r="H1258" s="394"/>
      <c r="I1258" s="394"/>
      <c r="J1258" s="394"/>
      <c r="K1258" s="394"/>
      <c r="L1258" s="394"/>
      <c r="M1258" s="394"/>
      <c r="N1258" s="394"/>
      <c r="O1258" s="394"/>
      <c r="P1258" s="400"/>
      <c r="Q1258" s="394"/>
      <c r="R1258" s="394"/>
      <c r="S1258" s="394"/>
      <c r="T1258" s="394"/>
      <c r="U1258" s="394"/>
      <c r="V1258" s="394"/>
      <c r="W1258" s="394"/>
      <c r="X1258" s="394"/>
      <c r="Y1258" s="399"/>
      <c r="Z1258" s="394"/>
      <c r="AA1258" s="401"/>
      <c r="AB1258" s="401"/>
      <c r="AC1258" s="401"/>
      <c r="AD1258" s="401"/>
      <c r="AE1258" s="362"/>
      <c r="AF1258" s="405"/>
      <c r="AG1258" s="401"/>
      <c r="AH1258" s="405"/>
      <c r="AI1258" s="401"/>
      <c r="AJ1258" s="401"/>
      <c r="AK1258" s="394"/>
      <c r="AL1258" s="394"/>
      <c r="AM1258" s="394"/>
      <c r="AN1258" s="399"/>
      <c r="AO1258" s="394"/>
      <c r="AP1258" s="401"/>
      <c r="AQ1258" s="401"/>
      <c r="AR1258" s="401"/>
      <c r="AS1258" s="406"/>
      <c r="AT1258" s="405"/>
      <c r="AU1258" s="405"/>
      <c r="AV1258" s="404"/>
      <c r="AW1258" s="405"/>
      <c r="AX1258" s="405"/>
      <c r="AY1258" s="405"/>
      <c r="AZ1258" s="404"/>
      <c r="BA1258" s="405"/>
      <c r="BB1258" s="405"/>
      <c r="BC1258" s="394"/>
      <c r="BD1258" s="394"/>
      <c r="BE1258" s="394"/>
      <c r="BG1258" s="2"/>
      <c r="BH1258" s="3"/>
      <c r="BI1258" s="3"/>
      <c r="BJ1258" s="3"/>
      <c r="BK1258" s="3"/>
      <c r="BL1258" s="3"/>
      <c r="BM1258" s="3"/>
      <c r="BN1258" s="3"/>
      <c r="BO1258" s="3"/>
      <c r="BP1258" s="3"/>
      <c r="BQ1258" s="3"/>
      <c r="BR1258" s="3"/>
      <c r="BS1258" s="3"/>
      <c r="BT1258" s="3"/>
      <c r="BU1258" s="3"/>
      <c r="BV1258" s="3"/>
      <c r="BW1258" s="3"/>
      <c r="BX1258" s="3"/>
      <c r="BY1258" s="3"/>
      <c r="BZ1258" s="3"/>
      <c r="CA1258" s="3"/>
      <c r="CB1258" s="3"/>
      <c r="CC1258" s="3"/>
      <c r="CD1258" s="3"/>
      <c r="CE1258" s="3"/>
      <c r="CF1258" s="3"/>
      <c r="CG1258" s="3"/>
      <c r="CH1258" s="3"/>
      <c r="CI1258" s="3"/>
      <c r="CJ1258" s="3"/>
      <c r="CK1258" s="3"/>
      <c r="CL1258" s="3"/>
      <c r="CM1258" s="3"/>
      <c r="CN1258" s="3"/>
      <c r="CO1258" s="3"/>
      <c r="CP1258" s="3"/>
      <c r="CQ1258" s="3"/>
      <c r="CR1258" s="3"/>
      <c r="CS1258" s="3"/>
      <c r="CT1258" s="3"/>
      <c r="CU1258" s="3"/>
      <c r="CV1258" s="3"/>
    </row>
    <row r="1259" spans="1:100" s="1" customFormat="1" x14ac:dyDescent="0.25">
      <c r="A1259" s="394"/>
      <c r="B1259" s="394"/>
      <c r="C1259" s="394"/>
      <c r="D1259" s="394"/>
      <c r="E1259" s="394"/>
      <c r="F1259" s="394"/>
      <c r="G1259" s="394"/>
      <c r="H1259" s="394"/>
      <c r="I1259" s="394"/>
      <c r="J1259" s="394"/>
      <c r="K1259" s="394"/>
      <c r="L1259" s="394"/>
      <c r="M1259" s="394"/>
      <c r="N1259" s="394"/>
      <c r="O1259" s="394"/>
      <c r="P1259" s="400"/>
      <c r="Q1259" s="394"/>
      <c r="R1259" s="394"/>
      <c r="S1259" s="394"/>
      <c r="T1259" s="394"/>
      <c r="U1259" s="394"/>
      <c r="V1259" s="394"/>
      <c r="W1259" s="394"/>
      <c r="X1259" s="394"/>
      <c r="Y1259" s="399"/>
      <c r="Z1259" s="394"/>
      <c r="AA1259" s="401"/>
      <c r="AB1259" s="401"/>
      <c r="AC1259" s="401"/>
      <c r="AD1259" s="401"/>
      <c r="AE1259" s="362"/>
      <c r="AF1259" s="405"/>
      <c r="AG1259" s="401"/>
      <c r="AH1259" s="405"/>
      <c r="AI1259" s="401"/>
      <c r="AJ1259" s="401"/>
      <c r="AK1259" s="394"/>
      <c r="AL1259" s="394"/>
      <c r="AM1259" s="394"/>
      <c r="AN1259" s="399"/>
      <c r="AO1259" s="394"/>
      <c r="AP1259" s="401"/>
      <c r="AQ1259" s="401"/>
      <c r="AR1259" s="401"/>
      <c r="AS1259" s="406"/>
      <c r="AT1259" s="405"/>
      <c r="AU1259" s="405"/>
      <c r="AV1259" s="404"/>
      <c r="AW1259" s="405"/>
      <c r="AX1259" s="405"/>
      <c r="AY1259" s="405"/>
      <c r="AZ1259" s="404"/>
      <c r="BA1259" s="405"/>
      <c r="BB1259" s="405"/>
      <c r="BC1259" s="394"/>
      <c r="BD1259" s="394"/>
      <c r="BE1259" s="394"/>
      <c r="BG1259" s="2"/>
      <c r="BH1259" s="3"/>
      <c r="BI1259" s="3"/>
      <c r="BJ1259" s="3"/>
      <c r="BK1259" s="3"/>
      <c r="BL1259" s="3"/>
      <c r="BM1259" s="3"/>
      <c r="BN1259" s="3"/>
      <c r="BO1259" s="3"/>
      <c r="BP1259" s="3"/>
      <c r="BQ1259" s="3"/>
      <c r="BR1259" s="3"/>
      <c r="BS1259" s="3"/>
      <c r="BT1259" s="3"/>
      <c r="BU1259" s="3"/>
      <c r="BV1259" s="3"/>
      <c r="BW1259" s="3"/>
      <c r="BX1259" s="3"/>
      <c r="BY1259" s="3"/>
      <c r="BZ1259" s="3"/>
      <c r="CA1259" s="3"/>
      <c r="CB1259" s="3"/>
      <c r="CC1259" s="3"/>
      <c r="CD1259" s="3"/>
      <c r="CE1259" s="3"/>
      <c r="CF1259" s="3"/>
      <c r="CG1259" s="3"/>
      <c r="CH1259" s="3"/>
      <c r="CI1259" s="3"/>
      <c r="CJ1259" s="3"/>
      <c r="CK1259" s="3"/>
      <c r="CL1259" s="3"/>
      <c r="CM1259" s="3"/>
      <c r="CN1259" s="3"/>
      <c r="CO1259" s="3"/>
      <c r="CP1259" s="3"/>
      <c r="CQ1259" s="3"/>
      <c r="CR1259" s="3"/>
      <c r="CS1259" s="3"/>
      <c r="CT1259" s="3"/>
      <c r="CU1259" s="3"/>
      <c r="CV1259" s="3"/>
    </row>
    <row r="1260" spans="1:100" s="1" customFormat="1" x14ac:dyDescent="0.25">
      <c r="A1260" s="394"/>
      <c r="B1260" s="394"/>
      <c r="C1260" s="394"/>
      <c r="D1260" s="394"/>
      <c r="E1260" s="394"/>
      <c r="F1260" s="394"/>
      <c r="G1260" s="394"/>
      <c r="H1260" s="394"/>
      <c r="I1260" s="394"/>
      <c r="J1260" s="394"/>
      <c r="K1260" s="394"/>
      <c r="L1260" s="394"/>
      <c r="M1260" s="394"/>
      <c r="N1260" s="394"/>
      <c r="O1260" s="394"/>
      <c r="P1260" s="400"/>
      <c r="Q1260" s="394"/>
      <c r="R1260" s="394"/>
      <c r="S1260" s="394"/>
      <c r="T1260" s="394"/>
      <c r="U1260" s="394"/>
      <c r="V1260" s="394"/>
      <c r="W1260" s="394"/>
      <c r="X1260" s="394"/>
      <c r="Y1260" s="399"/>
      <c r="Z1260" s="394"/>
      <c r="AA1260" s="401"/>
      <c r="AB1260" s="401"/>
      <c r="AC1260" s="401"/>
      <c r="AD1260" s="401"/>
      <c r="AE1260" s="362"/>
      <c r="AF1260" s="405"/>
      <c r="AG1260" s="401"/>
      <c r="AH1260" s="405"/>
      <c r="AI1260" s="401"/>
      <c r="AJ1260" s="401"/>
      <c r="AK1260" s="394"/>
      <c r="AL1260" s="394"/>
      <c r="AM1260" s="394"/>
      <c r="AN1260" s="399"/>
      <c r="AO1260" s="394"/>
      <c r="AP1260" s="401"/>
      <c r="AQ1260" s="401"/>
      <c r="AR1260" s="401"/>
      <c r="AS1260" s="406"/>
      <c r="AT1260" s="405"/>
      <c r="AU1260" s="405"/>
      <c r="AV1260" s="404"/>
      <c r="AW1260" s="405"/>
      <c r="AX1260" s="405"/>
      <c r="AY1260" s="405"/>
      <c r="AZ1260" s="404"/>
      <c r="BA1260" s="405"/>
      <c r="BB1260" s="405"/>
      <c r="BC1260" s="394"/>
      <c r="BD1260" s="394"/>
      <c r="BE1260" s="394"/>
      <c r="BG1260" s="2"/>
      <c r="BH1260" s="3"/>
      <c r="BI1260" s="3"/>
      <c r="BJ1260" s="3"/>
      <c r="BK1260" s="3"/>
      <c r="BL1260" s="3"/>
      <c r="BM1260" s="3"/>
      <c r="BN1260" s="3"/>
      <c r="BO1260" s="3"/>
      <c r="BP1260" s="3"/>
      <c r="BQ1260" s="3"/>
      <c r="BR1260" s="3"/>
      <c r="BS1260" s="3"/>
      <c r="BT1260" s="3"/>
      <c r="BU1260" s="3"/>
      <c r="BV1260" s="3"/>
      <c r="BW1260" s="3"/>
      <c r="BX1260" s="3"/>
      <c r="BY1260" s="3"/>
      <c r="BZ1260" s="3"/>
      <c r="CA1260" s="3"/>
      <c r="CB1260" s="3"/>
      <c r="CC1260" s="3"/>
      <c r="CD1260" s="3"/>
      <c r="CE1260" s="3"/>
      <c r="CF1260" s="3"/>
      <c r="CG1260" s="3"/>
      <c r="CH1260" s="3"/>
      <c r="CI1260" s="3"/>
      <c r="CJ1260" s="3"/>
      <c r="CK1260" s="3"/>
      <c r="CL1260" s="3"/>
      <c r="CM1260" s="3"/>
      <c r="CN1260" s="3"/>
      <c r="CO1260" s="3"/>
      <c r="CP1260" s="3"/>
      <c r="CQ1260" s="3"/>
      <c r="CR1260" s="3"/>
      <c r="CS1260" s="3"/>
      <c r="CT1260" s="3"/>
      <c r="CU1260" s="3"/>
      <c r="CV1260" s="3"/>
    </row>
    <row r="1261" spans="1:100" s="1" customFormat="1" x14ac:dyDescent="0.25">
      <c r="A1261" s="394"/>
      <c r="B1261" s="394"/>
      <c r="C1261" s="394"/>
      <c r="D1261" s="394"/>
      <c r="E1261" s="394"/>
      <c r="F1261" s="394"/>
      <c r="G1261" s="394"/>
      <c r="H1261" s="394"/>
      <c r="I1261" s="394"/>
      <c r="J1261" s="394"/>
      <c r="K1261" s="394"/>
      <c r="L1261" s="394"/>
      <c r="M1261" s="394"/>
      <c r="N1261" s="394"/>
      <c r="O1261" s="394"/>
      <c r="P1261" s="400"/>
      <c r="Q1261" s="394"/>
      <c r="R1261" s="394"/>
      <c r="S1261" s="394"/>
      <c r="T1261" s="394"/>
      <c r="U1261" s="394"/>
      <c r="V1261" s="394"/>
      <c r="W1261" s="394"/>
      <c r="X1261" s="394"/>
      <c r="Y1261" s="399"/>
      <c r="Z1261" s="394"/>
      <c r="AA1261" s="401"/>
      <c r="AB1261" s="401"/>
      <c r="AC1261" s="401"/>
      <c r="AD1261" s="401"/>
      <c r="AE1261" s="362"/>
      <c r="AF1261" s="405"/>
      <c r="AG1261" s="401"/>
      <c r="AH1261" s="405"/>
      <c r="AI1261" s="401"/>
      <c r="AJ1261" s="401"/>
      <c r="AK1261" s="394"/>
      <c r="AL1261" s="394"/>
      <c r="AM1261" s="394"/>
      <c r="AN1261" s="399"/>
      <c r="AO1261" s="394"/>
      <c r="AP1261" s="401"/>
      <c r="AQ1261" s="401"/>
      <c r="AR1261" s="401"/>
      <c r="AS1261" s="406"/>
      <c r="AT1261" s="405"/>
      <c r="AU1261" s="405"/>
      <c r="AV1261" s="404"/>
      <c r="AW1261" s="405"/>
      <c r="AX1261" s="405"/>
      <c r="AY1261" s="405"/>
      <c r="AZ1261" s="404"/>
      <c r="BA1261" s="405"/>
      <c r="BB1261" s="405"/>
      <c r="BC1261" s="394"/>
      <c r="BD1261" s="394"/>
      <c r="BE1261" s="394"/>
      <c r="BG1261" s="2"/>
      <c r="BH1261" s="3"/>
      <c r="BI1261" s="3"/>
      <c r="BJ1261" s="3"/>
      <c r="BK1261" s="3"/>
      <c r="BL1261" s="3"/>
      <c r="BM1261" s="3"/>
      <c r="BN1261" s="3"/>
      <c r="BO1261" s="3"/>
      <c r="BP1261" s="3"/>
      <c r="BQ1261" s="3"/>
      <c r="BR1261" s="3"/>
      <c r="BS1261" s="3"/>
      <c r="BT1261" s="3"/>
      <c r="BU1261" s="3"/>
      <c r="BV1261" s="3"/>
      <c r="BW1261" s="3"/>
      <c r="BX1261" s="3"/>
      <c r="BY1261" s="3"/>
      <c r="BZ1261" s="3"/>
      <c r="CA1261" s="3"/>
      <c r="CB1261" s="3"/>
      <c r="CC1261" s="3"/>
      <c r="CD1261" s="3"/>
      <c r="CE1261" s="3"/>
      <c r="CF1261" s="3"/>
      <c r="CG1261" s="3"/>
      <c r="CH1261" s="3"/>
      <c r="CI1261" s="3"/>
      <c r="CJ1261" s="3"/>
      <c r="CK1261" s="3"/>
      <c r="CL1261" s="3"/>
      <c r="CM1261" s="3"/>
      <c r="CN1261" s="3"/>
      <c r="CO1261" s="3"/>
      <c r="CP1261" s="3"/>
      <c r="CQ1261" s="3"/>
      <c r="CR1261" s="3"/>
      <c r="CS1261" s="3"/>
      <c r="CT1261" s="3"/>
      <c r="CU1261" s="3"/>
      <c r="CV1261" s="3"/>
    </row>
    <row r="1262" spans="1:100" s="1" customFormat="1" x14ac:dyDescent="0.25">
      <c r="A1262" s="394"/>
      <c r="B1262" s="394"/>
      <c r="C1262" s="394"/>
      <c r="D1262" s="394"/>
      <c r="E1262" s="394"/>
      <c r="F1262" s="394"/>
      <c r="G1262" s="394"/>
      <c r="H1262" s="394"/>
      <c r="I1262" s="394"/>
      <c r="J1262" s="394"/>
      <c r="K1262" s="394"/>
      <c r="L1262" s="394"/>
      <c r="M1262" s="394"/>
      <c r="N1262" s="394"/>
      <c r="O1262" s="394"/>
      <c r="P1262" s="400"/>
      <c r="Q1262" s="394"/>
      <c r="R1262" s="394"/>
      <c r="S1262" s="394"/>
      <c r="T1262" s="394"/>
      <c r="U1262" s="394"/>
      <c r="V1262" s="394"/>
      <c r="W1262" s="394"/>
      <c r="X1262" s="394"/>
      <c r="Y1262" s="399"/>
      <c r="Z1262" s="394"/>
      <c r="AA1262" s="401"/>
      <c r="AB1262" s="401"/>
      <c r="AC1262" s="401"/>
      <c r="AD1262" s="401"/>
      <c r="AE1262" s="362"/>
      <c r="AF1262" s="405"/>
      <c r="AG1262" s="401"/>
      <c r="AH1262" s="405"/>
      <c r="AI1262" s="401"/>
      <c r="AJ1262" s="401"/>
      <c r="AK1262" s="394"/>
      <c r="AL1262" s="394"/>
      <c r="AM1262" s="394"/>
      <c r="AN1262" s="399"/>
      <c r="AO1262" s="394"/>
      <c r="AP1262" s="401"/>
      <c r="AQ1262" s="401"/>
      <c r="AR1262" s="401"/>
      <c r="AS1262" s="406"/>
      <c r="AT1262" s="405"/>
      <c r="AU1262" s="405"/>
      <c r="AV1262" s="404"/>
      <c r="AW1262" s="405"/>
      <c r="AX1262" s="405"/>
      <c r="AY1262" s="405"/>
      <c r="AZ1262" s="404"/>
      <c r="BA1262" s="405"/>
      <c r="BB1262" s="405"/>
      <c r="BC1262" s="394"/>
      <c r="BD1262" s="394"/>
      <c r="BE1262" s="394"/>
      <c r="BG1262" s="2"/>
      <c r="BH1262" s="3"/>
      <c r="BI1262" s="3"/>
      <c r="BJ1262" s="3"/>
      <c r="BK1262" s="3"/>
      <c r="BL1262" s="3"/>
      <c r="BM1262" s="3"/>
      <c r="BN1262" s="3"/>
      <c r="BO1262" s="3"/>
      <c r="BP1262" s="3"/>
      <c r="BQ1262" s="3"/>
      <c r="BR1262" s="3"/>
      <c r="BS1262" s="3"/>
      <c r="BT1262" s="3"/>
      <c r="BU1262" s="3"/>
      <c r="BV1262" s="3"/>
      <c r="BW1262" s="3"/>
      <c r="BX1262" s="3"/>
      <c r="BY1262" s="3"/>
      <c r="BZ1262" s="3"/>
      <c r="CA1262" s="3"/>
      <c r="CB1262" s="3"/>
      <c r="CC1262" s="3"/>
      <c r="CD1262" s="3"/>
      <c r="CE1262" s="3"/>
      <c r="CF1262" s="3"/>
      <c r="CG1262" s="3"/>
      <c r="CH1262" s="3"/>
      <c r="CI1262" s="3"/>
      <c r="CJ1262" s="3"/>
      <c r="CK1262" s="3"/>
      <c r="CL1262" s="3"/>
      <c r="CM1262" s="3"/>
      <c r="CN1262" s="3"/>
      <c r="CO1262" s="3"/>
      <c r="CP1262" s="3"/>
      <c r="CQ1262" s="3"/>
      <c r="CR1262" s="3"/>
      <c r="CS1262" s="3"/>
      <c r="CT1262" s="3"/>
      <c r="CU1262" s="3"/>
      <c r="CV1262" s="3"/>
    </row>
    <row r="1263" spans="1:100" s="1" customFormat="1" x14ac:dyDescent="0.25">
      <c r="A1263" s="394"/>
      <c r="B1263" s="394"/>
      <c r="C1263" s="394"/>
      <c r="D1263" s="394"/>
      <c r="E1263" s="394"/>
      <c r="F1263" s="394"/>
      <c r="G1263" s="394"/>
      <c r="H1263" s="394"/>
      <c r="I1263" s="394"/>
      <c r="J1263" s="394"/>
      <c r="K1263" s="394"/>
      <c r="L1263" s="394"/>
      <c r="M1263" s="394"/>
      <c r="N1263" s="394"/>
      <c r="O1263" s="394"/>
      <c r="P1263" s="400"/>
      <c r="Q1263" s="394"/>
      <c r="R1263" s="394"/>
      <c r="S1263" s="394"/>
      <c r="T1263" s="394"/>
      <c r="U1263" s="394"/>
      <c r="V1263" s="394"/>
      <c r="W1263" s="394"/>
      <c r="X1263" s="394"/>
      <c r="Y1263" s="399"/>
      <c r="Z1263" s="394"/>
      <c r="AA1263" s="401"/>
      <c r="AB1263" s="401"/>
      <c r="AC1263" s="401"/>
      <c r="AD1263" s="401"/>
      <c r="AE1263" s="362"/>
      <c r="AF1263" s="405"/>
      <c r="AG1263" s="401"/>
      <c r="AH1263" s="405"/>
      <c r="AI1263" s="401"/>
      <c r="AJ1263" s="401"/>
      <c r="AK1263" s="394"/>
      <c r="AL1263" s="394"/>
      <c r="AM1263" s="394"/>
      <c r="AN1263" s="399"/>
      <c r="AO1263" s="394"/>
      <c r="AP1263" s="401"/>
      <c r="AQ1263" s="401"/>
      <c r="AR1263" s="401"/>
      <c r="AS1263" s="406"/>
      <c r="AT1263" s="405"/>
      <c r="AU1263" s="405"/>
      <c r="AV1263" s="404"/>
      <c r="AW1263" s="405"/>
      <c r="AX1263" s="405"/>
      <c r="AY1263" s="405"/>
      <c r="AZ1263" s="404"/>
      <c r="BA1263" s="405"/>
      <c r="BB1263" s="405"/>
      <c r="BC1263" s="394"/>
      <c r="BD1263" s="394"/>
      <c r="BE1263" s="394"/>
      <c r="BG1263" s="2"/>
      <c r="BH1263" s="3"/>
      <c r="BI1263" s="3"/>
      <c r="BJ1263" s="3"/>
      <c r="BK1263" s="3"/>
      <c r="BL1263" s="3"/>
      <c r="BM1263" s="3"/>
      <c r="BN1263" s="3"/>
      <c r="BO1263" s="3"/>
      <c r="BP1263" s="3"/>
      <c r="BQ1263" s="3"/>
      <c r="BR1263" s="3"/>
      <c r="BS1263" s="3"/>
      <c r="BT1263" s="3"/>
      <c r="BU1263" s="3"/>
      <c r="BV1263" s="3"/>
      <c r="BW1263" s="3"/>
      <c r="BX1263" s="3"/>
      <c r="BY1263" s="3"/>
      <c r="BZ1263" s="3"/>
      <c r="CA1263" s="3"/>
      <c r="CB1263" s="3"/>
      <c r="CC1263" s="3"/>
      <c r="CD1263" s="3"/>
      <c r="CE1263" s="3"/>
      <c r="CF1263" s="3"/>
      <c r="CG1263" s="3"/>
      <c r="CH1263" s="3"/>
      <c r="CI1263" s="3"/>
      <c r="CJ1263" s="3"/>
      <c r="CK1263" s="3"/>
      <c r="CL1263" s="3"/>
      <c r="CM1263" s="3"/>
      <c r="CN1263" s="3"/>
      <c r="CO1263" s="3"/>
      <c r="CP1263" s="3"/>
      <c r="CQ1263" s="3"/>
      <c r="CR1263" s="3"/>
      <c r="CS1263" s="3"/>
      <c r="CT1263" s="3"/>
      <c r="CU1263" s="3"/>
      <c r="CV1263" s="3"/>
    </row>
    <row r="1264" spans="1:100" s="1" customFormat="1" x14ac:dyDescent="0.25">
      <c r="A1264" s="394"/>
      <c r="B1264" s="394"/>
      <c r="C1264" s="394"/>
      <c r="D1264" s="394"/>
      <c r="E1264" s="394"/>
      <c r="F1264" s="394"/>
      <c r="G1264" s="394"/>
      <c r="H1264" s="394"/>
      <c r="I1264" s="394"/>
      <c r="J1264" s="394"/>
      <c r="K1264" s="394"/>
      <c r="L1264" s="394"/>
      <c r="M1264" s="394"/>
      <c r="N1264" s="394"/>
      <c r="O1264" s="394"/>
      <c r="P1264" s="400"/>
      <c r="Q1264" s="394"/>
      <c r="R1264" s="394"/>
      <c r="S1264" s="394"/>
      <c r="T1264" s="394"/>
      <c r="U1264" s="394"/>
      <c r="V1264" s="394"/>
      <c r="W1264" s="394"/>
      <c r="X1264" s="394"/>
      <c r="Y1264" s="399"/>
      <c r="Z1264" s="394"/>
      <c r="AA1264" s="401"/>
      <c r="AB1264" s="401"/>
      <c r="AC1264" s="401"/>
      <c r="AD1264" s="401"/>
      <c r="AE1264" s="362"/>
      <c r="AF1264" s="405"/>
      <c r="AG1264" s="401"/>
      <c r="AH1264" s="405"/>
      <c r="AI1264" s="401"/>
      <c r="AJ1264" s="401"/>
      <c r="AK1264" s="394"/>
      <c r="AL1264" s="394"/>
      <c r="AM1264" s="394"/>
      <c r="AN1264" s="399"/>
      <c r="AO1264" s="394"/>
      <c r="AP1264" s="401"/>
      <c r="AQ1264" s="401"/>
      <c r="AR1264" s="401"/>
      <c r="AS1264" s="406"/>
      <c r="AT1264" s="405"/>
      <c r="AU1264" s="405"/>
      <c r="AV1264" s="404"/>
      <c r="AW1264" s="405"/>
      <c r="AX1264" s="405"/>
      <c r="AY1264" s="405"/>
      <c r="AZ1264" s="404"/>
      <c r="BA1264" s="405"/>
      <c r="BB1264" s="405"/>
      <c r="BC1264" s="394"/>
      <c r="BD1264" s="394"/>
      <c r="BE1264" s="394"/>
      <c r="BG1264" s="2"/>
      <c r="BH1264" s="3"/>
      <c r="BI1264" s="3"/>
      <c r="BJ1264" s="3"/>
      <c r="BK1264" s="3"/>
      <c r="BL1264" s="3"/>
      <c r="BM1264" s="3"/>
      <c r="BN1264" s="3"/>
      <c r="BO1264" s="3"/>
      <c r="BP1264" s="3"/>
      <c r="BQ1264" s="3"/>
      <c r="BR1264" s="3"/>
      <c r="BS1264" s="3"/>
      <c r="BT1264" s="3"/>
      <c r="BU1264" s="3"/>
      <c r="BV1264" s="3"/>
      <c r="BW1264" s="3"/>
      <c r="BX1264" s="3"/>
      <c r="BY1264" s="3"/>
      <c r="BZ1264" s="3"/>
      <c r="CA1264" s="3"/>
      <c r="CB1264" s="3"/>
      <c r="CC1264" s="3"/>
      <c r="CD1264" s="3"/>
      <c r="CE1264" s="3"/>
      <c r="CF1264" s="3"/>
      <c r="CG1264" s="3"/>
      <c r="CH1264" s="3"/>
      <c r="CI1264" s="3"/>
      <c r="CJ1264" s="3"/>
      <c r="CK1264" s="3"/>
      <c r="CL1264" s="3"/>
      <c r="CM1264" s="3"/>
      <c r="CN1264" s="3"/>
      <c r="CO1264" s="3"/>
      <c r="CP1264" s="3"/>
      <c r="CQ1264" s="3"/>
      <c r="CR1264" s="3"/>
      <c r="CS1264" s="3"/>
      <c r="CT1264" s="3"/>
      <c r="CU1264" s="3"/>
      <c r="CV1264" s="3"/>
    </row>
    <row r="1265" spans="1:100" s="1" customFormat="1" x14ac:dyDescent="0.25">
      <c r="A1265" s="394"/>
      <c r="B1265" s="394"/>
      <c r="C1265" s="394"/>
      <c r="D1265" s="394"/>
      <c r="E1265" s="394"/>
      <c r="F1265" s="394"/>
      <c r="G1265" s="394"/>
      <c r="H1265" s="394"/>
      <c r="I1265" s="394"/>
      <c r="J1265" s="394"/>
      <c r="K1265" s="394"/>
      <c r="L1265" s="394"/>
      <c r="M1265" s="394"/>
      <c r="N1265" s="394"/>
      <c r="O1265" s="394"/>
      <c r="P1265" s="400"/>
      <c r="Q1265" s="394"/>
      <c r="R1265" s="394"/>
      <c r="S1265" s="394"/>
      <c r="T1265" s="394"/>
      <c r="U1265" s="394"/>
      <c r="V1265" s="394"/>
      <c r="W1265" s="394"/>
      <c r="X1265" s="394"/>
      <c r="Y1265" s="399"/>
      <c r="Z1265" s="394"/>
      <c r="AA1265" s="401"/>
      <c r="AB1265" s="401"/>
      <c r="AC1265" s="401"/>
      <c r="AD1265" s="401"/>
      <c r="AE1265" s="362"/>
      <c r="AF1265" s="405"/>
      <c r="AG1265" s="401"/>
      <c r="AH1265" s="405"/>
      <c r="AI1265" s="401"/>
      <c r="AJ1265" s="401"/>
      <c r="AK1265" s="394"/>
      <c r="AL1265" s="394"/>
      <c r="AM1265" s="394"/>
      <c r="AN1265" s="399"/>
      <c r="AO1265" s="394"/>
      <c r="AP1265" s="401"/>
      <c r="AQ1265" s="401"/>
      <c r="AR1265" s="401"/>
      <c r="AS1265" s="406"/>
      <c r="AT1265" s="405"/>
      <c r="AU1265" s="405"/>
      <c r="AV1265" s="404"/>
      <c r="AW1265" s="405"/>
      <c r="AX1265" s="405"/>
      <c r="AY1265" s="405"/>
      <c r="AZ1265" s="404"/>
      <c r="BA1265" s="405"/>
      <c r="BB1265" s="405"/>
      <c r="BC1265" s="394"/>
      <c r="BD1265" s="394"/>
      <c r="BE1265" s="394"/>
      <c r="BG1265" s="2"/>
      <c r="BH1265" s="3"/>
      <c r="BI1265" s="3"/>
      <c r="BJ1265" s="3"/>
      <c r="BK1265" s="3"/>
      <c r="BL1265" s="3"/>
      <c r="BM1265" s="3"/>
      <c r="BN1265" s="3"/>
      <c r="BO1265" s="3"/>
      <c r="BP1265" s="3"/>
      <c r="BQ1265" s="3"/>
      <c r="BR1265" s="3"/>
      <c r="BS1265" s="3"/>
      <c r="BT1265" s="3"/>
      <c r="BU1265" s="3"/>
      <c r="BV1265" s="3"/>
      <c r="BW1265" s="3"/>
      <c r="BX1265" s="3"/>
      <c r="BY1265" s="3"/>
      <c r="BZ1265" s="3"/>
      <c r="CA1265" s="3"/>
      <c r="CB1265" s="3"/>
      <c r="CC1265" s="3"/>
      <c r="CD1265" s="3"/>
      <c r="CE1265" s="3"/>
      <c r="CF1265" s="3"/>
      <c r="CG1265" s="3"/>
      <c r="CH1265" s="3"/>
      <c r="CI1265" s="3"/>
      <c r="CJ1265" s="3"/>
      <c r="CK1265" s="3"/>
      <c r="CL1265" s="3"/>
      <c r="CM1265" s="3"/>
      <c r="CN1265" s="3"/>
      <c r="CO1265" s="3"/>
      <c r="CP1265" s="3"/>
      <c r="CQ1265" s="3"/>
      <c r="CR1265" s="3"/>
      <c r="CS1265" s="3"/>
      <c r="CT1265" s="3"/>
      <c r="CU1265" s="3"/>
      <c r="CV1265" s="3"/>
    </row>
    <row r="1266" spans="1:100" s="1" customFormat="1" x14ac:dyDescent="0.25">
      <c r="A1266" s="394"/>
      <c r="B1266" s="394"/>
      <c r="C1266" s="394"/>
      <c r="D1266" s="394"/>
      <c r="E1266" s="394"/>
      <c r="F1266" s="394"/>
      <c r="G1266" s="394"/>
      <c r="H1266" s="394"/>
      <c r="I1266" s="394"/>
      <c r="J1266" s="394"/>
      <c r="K1266" s="394"/>
      <c r="L1266" s="394"/>
      <c r="M1266" s="394"/>
      <c r="N1266" s="394"/>
      <c r="O1266" s="394"/>
      <c r="P1266" s="400"/>
      <c r="Q1266" s="394"/>
      <c r="R1266" s="394"/>
      <c r="S1266" s="394"/>
      <c r="T1266" s="394"/>
      <c r="U1266" s="394"/>
      <c r="V1266" s="394"/>
      <c r="W1266" s="394"/>
      <c r="X1266" s="394"/>
      <c r="Y1266" s="399"/>
      <c r="Z1266" s="394"/>
      <c r="AA1266" s="401"/>
      <c r="AB1266" s="401"/>
      <c r="AC1266" s="401"/>
      <c r="AD1266" s="401"/>
      <c r="AE1266" s="362"/>
      <c r="AF1266" s="405"/>
      <c r="AG1266" s="401"/>
      <c r="AH1266" s="405"/>
      <c r="AI1266" s="401"/>
      <c r="AJ1266" s="401"/>
      <c r="AK1266" s="394"/>
      <c r="AL1266" s="394"/>
      <c r="AM1266" s="394"/>
      <c r="AN1266" s="399"/>
      <c r="AO1266" s="394"/>
      <c r="AP1266" s="401"/>
      <c r="AQ1266" s="401"/>
      <c r="AR1266" s="401"/>
      <c r="AS1266" s="406"/>
      <c r="AT1266" s="405"/>
      <c r="AU1266" s="405"/>
      <c r="AV1266" s="404"/>
      <c r="AW1266" s="405"/>
      <c r="AX1266" s="405"/>
      <c r="AY1266" s="405"/>
      <c r="AZ1266" s="404"/>
      <c r="BA1266" s="405"/>
      <c r="BB1266" s="405"/>
      <c r="BC1266" s="394"/>
      <c r="BD1266" s="394"/>
      <c r="BE1266" s="394"/>
      <c r="BG1266" s="2"/>
      <c r="BH1266" s="3"/>
      <c r="BI1266" s="3"/>
      <c r="BJ1266" s="3"/>
      <c r="BK1266" s="3"/>
      <c r="BL1266" s="3"/>
      <c r="BM1266" s="3"/>
      <c r="BN1266" s="3"/>
      <c r="BO1266" s="3"/>
      <c r="BP1266" s="3"/>
      <c r="BQ1266" s="3"/>
      <c r="BR1266" s="3"/>
      <c r="BS1266" s="3"/>
      <c r="BT1266" s="3"/>
      <c r="BU1266" s="3"/>
      <c r="BV1266" s="3"/>
      <c r="BW1266" s="3"/>
      <c r="BX1266" s="3"/>
      <c r="BY1266" s="3"/>
      <c r="BZ1266" s="3"/>
      <c r="CA1266" s="3"/>
      <c r="CB1266" s="3"/>
      <c r="CC1266" s="3"/>
      <c r="CD1266" s="3"/>
      <c r="CE1266" s="3"/>
      <c r="CF1266" s="3"/>
      <c r="CG1266" s="3"/>
      <c r="CH1266" s="3"/>
      <c r="CI1266" s="3"/>
      <c r="CJ1266" s="3"/>
      <c r="CK1266" s="3"/>
      <c r="CL1266" s="3"/>
      <c r="CM1266" s="3"/>
      <c r="CN1266" s="3"/>
      <c r="CO1266" s="3"/>
      <c r="CP1266" s="3"/>
      <c r="CQ1266" s="3"/>
      <c r="CR1266" s="3"/>
      <c r="CS1266" s="3"/>
      <c r="CT1266" s="3"/>
      <c r="CU1266" s="3"/>
      <c r="CV1266" s="3"/>
    </row>
    <row r="1267" spans="1:100" s="1" customFormat="1" x14ac:dyDescent="0.25">
      <c r="A1267" s="394"/>
      <c r="B1267" s="394"/>
      <c r="C1267" s="394"/>
      <c r="D1267" s="394"/>
      <c r="E1267" s="394"/>
      <c r="F1267" s="394"/>
      <c r="G1267" s="394"/>
      <c r="H1267" s="394"/>
      <c r="I1267" s="394"/>
      <c r="J1267" s="394"/>
      <c r="K1267" s="394"/>
      <c r="L1267" s="394"/>
      <c r="M1267" s="394"/>
      <c r="N1267" s="394"/>
      <c r="O1267" s="394"/>
      <c r="P1267" s="400"/>
      <c r="Q1267" s="394"/>
      <c r="R1267" s="394"/>
      <c r="S1267" s="394"/>
      <c r="T1267" s="394"/>
      <c r="U1267" s="394"/>
      <c r="V1267" s="394"/>
      <c r="W1267" s="394"/>
      <c r="X1267" s="394"/>
      <c r="Y1267" s="399"/>
      <c r="Z1267" s="394"/>
      <c r="AA1267" s="401"/>
      <c r="AB1267" s="401"/>
      <c r="AC1267" s="401"/>
      <c r="AD1267" s="401"/>
      <c r="AE1267" s="362"/>
      <c r="AF1267" s="405"/>
      <c r="AG1267" s="401"/>
      <c r="AH1267" s="405"/>
      <c r="AI1267" s="401"/>
      <c r="AJ1267" s="401"/>
      <c r="AK1267" s="394"/>
      <c r="AL1267" s="394"/>
      <c r="AM1267" s="394"/>
      <c r="AN1267" s="399"/>
      <c r="AO1267" s="394"/>
      <c r="AP1267" s="401"/>
      <c r="AQ1267" s="401"/>
      <c r="AR1267" s="401"/>
      <c r="AS1267" s="406"/>
      <c r="AT1267" s="405"/>
      <c r="AU1267" s="405"/>
      <c r="AV1267" s="404"/>
      <c r="AW1267" s="405"/>
      <c r="AX1267" s="405"/>
      <c r="AY1267" s="405"/>
      <c r="AZ1267" s="404"/>
      <c r="BA1267" s="405"/>
      <c r="BB1267" s="405"/>
      <c r="BC1267" s="394"/>
      <c r="BD1267" s="394"/>
      <c r="BE1267" s="394"/>
      <c r="BG1267" s="2"/>
      <c r="BH1267" s="3"/>
      <c r="BI1267" s="3"/>
      <c r="BJ1267" s="3"/>
      <c r="BK1267" s="3"/>
      <c r="BL1267" s="3"/>
      <c r="BM1267" s="3"/>
      <c r="BN1267" s="3"/>
      <c r="BO1267" s="3"/>
      <c r="BP1267" s="3"/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3"/>
      <c r="CO1267" s="3"/>
      <c r="CP1267" s="3"/>
      <c r="CQ1267" s="3"/>
      <c r="CR1267" s="3"/>
      <c r="CS1267" s="3"/>
      <c r="CT1267" s="3"/>
      <c r="CU1267" s="3"/>
      <c r="CV1267" s="3"/>
    </row>
    <row r="1268" spans="1:100" s="1" customFormat="1" x14ac:dyDescent="0.25">
      <c r="A1268" s="394"/>
      <c r="B1268" s="394"/>
      <c r="C1268" s="394"/>
      <c r="D1268" s="394"/>
      <c r="E1268" s="394"/>
      <c r="F1268" s="394"/>
      <c r="G1268" s="394"/>
      <c r="H1268" s="394"/>
      <c r="I1268" s="394"/>
      <c r="J1268" s="394"/>
      <c r="K1268" s="394"/>
      <c r="L1268" s="394"/>
      <c r="M1268" s="394"/>
      <c r="N1268" s="394"/>
      <c r="O1268" s="394"/>
      <c r="P1268" s="400"/>
      <c r="Q1268" s="394"/>
      <c r="R1268" s="394"/>
      <c r="S1268" s="394"/>
      <c r="T1268" s="394"/>
      <c r="U1268" s="394"/>
      <c r="V1268" s="394"/>
      <c r="W1268" s="394"/>
      <c r="X1268" s="394"/>
      <c r="Y1268" s="399"/>
      <c r="Z1268" s="394"/>
      <c r="AA1268" s="401"/>
      <c r="AB1268" s="401"/>
      <c r="AC1268" s="401"/>
      <c r="AD1268" s="401"/>
      <c r="AE1268" s="362"/>
      <c r="AF1268" s="405"/>
      <c r="AG1268" s="401"/>
      <c r="AH1268" s="405"/>
      <c r="AI1268" s="401"/>
      <c r="AJ1268" s="401"/>
      <c r="AK1268" s="394"/>
      <c r="AL1268" s="394"/>
      <c r="AM1268" s="394"/>
      <c r="AN1268" s="399"/>
      <c r="AO1268" s="394"/>
      <c r="AP1268" s="401"/>
      <c r="AQ1268" s="401"/>
      <c r="AR1268" s="401"/>
      <c r="AS1268" s="406"/>
      <c r="AT1268" s="405"/>
      <c r="AU1268" s="405"/>
      <c r="AV1268" s="404"/>
      <c r="AW1268" s="405"/>
      <c r="AX1268" s="405"/>
      <c r="AY1268" s="405"/>
      <c r="AZ1268" s="404"/>
      <c r="BA1268" s="405"/>
      <c r="BB1268" s="405"/>
      <c r="BC1268" s="394"/>
      <c r="BD1268" s="394"/>
      <c r="BE1268" s="394"/>
      <c r="BG1268" s="2"/>
      <c r="BH1268" s="3"/>
      <c r="BI1268" s="3"/>
      <c r="BJ1268" s="3"/>
      <c r="BK1268" s="3"/>
      <c r="BL1268" s="3"/>
      <c r="BM1268" s="3"/>
      <c r="BN1268" s="3"/>
      <c r="BO1268" s="3"/>
      <c r="BP1268" s="3"/>
      <c r="BQ1268" s="3"/>
      <c r="BR1268" s="3"/>
      <c r="BS1268" s="3"/>
      <c r="BT1268" s="3"/>
      <c r="BU1268" s="3"/>
      <c r="BV1268" s="3"/>
      <c r="BW1268" s="3"/>
      <c r="BX1268" s="3"/>
      <c r="BY1268" s="3"/>
      <c r="BZ1268" s="3"/>
      <c r="CA1268" s="3"/>
      <c r="CB1268" s="3"/>
      <c r="CC1268" s="3"/>
      <c r="CD1268" s="3"/>
      <c r="CE1268" s="3"/>
      <c r="CF1268" s="3"/>
      <c r="CG1268" s="3"/>
      <c r="CH1268" s="3"/>
      <c r="CI1268" s="3"/>
      <c r="CJ1268" s="3"/>
      <c r="CK1268" s="3"/>
      <c r="CL1268" s="3"/>
      <c r="CM1268" s="3"/>
      <c r="CN1268" s="3"/>
      <c r="CO1268" s="3"/>
      <c r="CP1268" s="3"/>
      <c r="CQ1268" s="3"/>
      <c r="CR1268" s="3"/>
      <c r="CS1268" s="3"/>
      <c r="CT1268" s="3"/>
      <c r="CU1268" s="3"/>
      <c r="CV1268" s="3"/>
    </row>
    <row r="1269" spans="1:100" s="1" customFormat="1" x14ac:dyDescent="0.25">
      <c r="A1269" s="394"/>
      <c r="B1269" s="394"/>
      <c r="C1269" s="394"/>
      <c r="D1269" s="394"/>
      <c r="E1269" s="394"/>
      <c r="F1269" s="394"/>
      <c r="G1269" s="394"/>
      <c r="H1269" s="394"/>
      <c r="I1269" s="394"/>
      <c r="J1269" s="394"/>
      <c r="K1269" s="394"/>
      <c r="L1269" s="394"/>
      <c r="M1269" s="394"/>
      <c r="N1269" s="394"/>
      <c r="O1269" s="394"/>
      <c r="P1269" s="400"/>
      <c r="Q1269" s="394"/>
      <c r="R1269" s="394"/>
      <c r="S1269" s="394"/>
      <c r="T1269" s="394"/>
      <c r="U1269" s="394"/>
      <c r="V1269" s="394"/>
      <c r="W1269" s="394"/>
      <c r="X1269" s="394"/>
      <c r="Y1269" s="399"/>
      <c r="Z1269" s="394"/>
      <c r="AA1269" s="401"/>
      <c r="AB1269" s="401"/>
      <c r="AC1269" s="401"/>
      <c r="AD1269" s="401"/>
      <c r="AE1269" s="362"/>
      <c r="AF1269" s="405"/>
      <c r="AG1269" s="401"/>
      <c r="AH1269" s="405"/>
      <c r="AI1269" s="401"/>
      <c r="AJ1269" s="401"/>
      <c r="AK1269" s="394"/>
      <c r="AL1269" s="394"/>
      <c r="AM1269" s="394"/>
      <c r="AN1269" s="399"/>
      <c r="AO1269" s="394"/>
      <c r="AP1269" s="401"/>
      <c r="AQ1269" s="401"/>
      <c r="AR1269" s="401"/>
      <c r="AS1269" s="406"/>
      <c r="AT1269" s="405"/>
      <c r="AU1269" s="405"/>
      <c r="AV1269" s="404"/>
      <c r="AW1269" s="405"/>
      <c r="AX1269" s="405"/>
      <c r="AY1269" s="405"/>
      <c r="AZ1269" s="404"/>
      <c r="BA1269" s="405"/>
      <c r="BB1269" s="405"/>
      <c r="BC1269" s="394"/>
      <c r="BD1269" s="394"/>
      <c r="BE1269" s="394"/>
      <c r="BG1269" s="2"/>
      <c r="BH1269" s="3"/>
      <c r="BI1269" s="3"/>
      <c r="BJ1269" s="3"/>
      <c r="BK1269" s="3"/>
      <c r="BL1269" s="3"/>
      <c r="BM1269" s="3"/>
      <c r="BN1269" s="3"/>
      <c r="BO1269" s="3"/>
      <c r="BP1269" s="3"/>
      <c r="BQ1269" s="3"/>
      <c r="BR1269" s="3"/>
      <c r="BS1269" s="3"/>
      <c r="BT1269" s="3"/>
      <c r="BU1269" s="3"/>
      <c r="BV1269" s="3"/>
      <c r="BW1269" s="3"/>
      <c r="BX1269" s="3"/>
      <c r="BY1269" s="3"/>
      <c r="BZ1269" s="3"/>
      <c r="CA1269" s="3"/>
      <c r="CB1269" s="3"/>
      <c r="CC1269" s="3"/>
      <c r="CD1269" s="3"/>
      <c r="CE1269" s="3"/>
      <c r="CF1269" s="3"/>
      <c r="CG1269" s="3"/>
      <c r="CH1269" s="3"/>
      <c r="CI1269" s="3"/>
      <c r="CJ1269" s="3"/>
      <c r="CK1269" s="3"/>
      <c r="CL1269" s="3"/>
      <c r="CM1269" s="3"/>
      <c r="CN1269" s="3"/>
      <c r="CO1269" s="3"/>
      <c r="CP1269" s="3"/>
      <c r="CQ1269" s="3"/>
      <c r="CR1269" s="3"/>
      <c r="CS1269" s="3"/>
      <c r="CT1269" s="3"/>
      <c r="CU1269" s="3"/>
      <c r="CV1269" s="3"/>
    </row>
    <row r="1270" spans="1:100" s="1" customFormat="1" x14ac:dyDescent="0.25">
      <c r="A1270" s="394"/>
      <c r="B1270" s="394"/>
      <c r="C1270" s="394"/>
      <c r="D1270" s="394"/>
      <c r="E1270" s="394"/>
      <c r="F1270" s="394"/>
      <c r="G1270" s="394"/>
      <c r="H1270" s="394"/>
      <c r="I1270" s="394"/>
      <c r="J1270" s="394"/>
      <c r="K1270" s="394"/>
      <c r="L1270" s="394"/>
      <c r="M1270" s="394"/>
      <c r="N1270" s="394"/>
      <c r="O1270" s="394"/>
      <c r="P1270" s="400"/>
      <c r="Q1270" s="394"/>
      <c r="R1270" s="394"/>
      <c r="S1270" s="394"/>
      <c r="T1270" s="394"/>
      <c r="U1270" s="394"/>
      <c r="V1270" s="394"/>
      <c r="W1270" s="394"/>
      <c r="X1270" s="394"/>
      <c r="Y1270" s="399"/>
      <c r="Z1270" s="394"/>
      <c r="AA1270" s="401"/>
      <c r="AB1270" s="401"/>
      <c r="AC1270" s="401"/>
      <c r="AD1270" s="401"/>
      <c r="AE1270" s="362"/>
      <c r="AF1270" s="405"/>
      <c r="AG1270" s="401"/>
      <c r="AH1270" s="405"/>
      <c r="AI1270" s="401"/>
      <c r="AJ1270" s="401"/>
      <c r="AK1270" s="394"/>
      <c r="AL1270" s="394"/>
      <c r="AM1270" s="394"/>
      <c r="AN1270" s="399"/>
      <c r="AO1270" s="394"/>
      <c r="AP1270" s="401"/>
      <c r="AQ1270" s="401"/>
      <c r="AR1270" s="401"/>
      <c r="AS1270" s="406"/>
      <c r="AT1270" s="405"/>
      <c r="AU1270" s="405"/>
      <c r="AV1270" s="404"/>
      <c r="AW1270" s="405"/>
      <c r="AX1270" s="405"/>
      <c r="AY1270" s="405"/>
      <c r="AZ1270" s="404"/>
      <c r="BA1270" s="405"/>
      <c r="BB1270" s="405"/>
      <c r="BC1270" s="394"/>
      <c r="BD1270" s="394"/>
      <c r="BE1270" s="394"/>
      <c r="BG1270" s="2"/>
      <c r="BH1270" s="3"/>
      <c r="BI1270" s="3"/>
      <c r="BJ1270" s="3"/>
      <c r="BK1270" s="3"/>
      <c r="BL1270" s="3"/>
      <c r="BM1270" s="3"/>
      <c r="BN1270" s="3"/>
      <c r="BO1270" s="3"/>
      <c r="BP1270" s="3"/>
      <c r="BQ1270" s="3"/>
      <c r="BR1270" s="3"/>
      <c r="BS1270" s="3"/>
      <c r="BT1270" s="3"/>
      <c r="BU1270" s="3"/>
      <c r="BV1270" s="3"/>
      <c r="BW1270" s="3"/>
      <c r="BX1270" s="3"/>
      <c r="BY1270" s="3"/>
      <c r="BZ1270" s="3"/>
      <c r="CA1270" s="3"/>
      <c r="CB1270" s="3"/>
      <c r="CC1270" s="3"/>
      <c r="CD1270" s="3"/>
      <c r="CE1270" s="3"/>
      <c r="CF1270" s="3"/>
      <c r="CG1270" s="3"/>
      <c r="CH1270" s="3"/>
      <c r="CI1270" s="3"/>
      <c r="CJ1270" s="3"/>
      <c r="CK1270" s="3"/>
      <c r="CL1270" s="3"/>
      <c r="CM1270" s="3"/>
      <c r="CN1270" s="3"/>
      <c r="CO1270" s="3"/>
      <c r="CP1270" s="3"/>
      <c r="CQ1270" s="3"/>
      <c r="CR1270" s="3"/>
      <c r="CS1270" s="3"/>
      <c r="CT1270" s="3"/>
      <c r="CU1270" s="3"/>
      <c r="CV1270" s="3"/>
    </row>
    <row r="1271" spans="1:100" s="1" customFormat="1" x14ac:dyDescent="0.25">
      <c r="A1271" s="394"/>
      <c r="B1271" s="394"/>
      <c r="C1271" s="394"/>
      <c r="D1271" s="394"/>
      <c r="E1271" s="394"/>
      <c r="F1271" s="394"/>
      <c r="G1271" s="394"/>
      <c r="H1271" s="394"/>
      <c r="I1271" s="394"/>
      <c r="J1271" s="394"/>
      <c r="K1271" s="394"/>
      <c r="L1271" s="394"/>
      <c r="M1271" s="394"/>
      <c r="N1271" s="394"/>
      <c r="O1271" s="394"/>
      <c r="P1271" s="400"/>
      <c r="Q1271" s="394"/>
      <c r="R1271" s="394"/>
      <c r="S1271" s="394"/>
      <c r="T1271" s="394"/>
      <c r="U1271" s="394"/>
      <c r="V1271" s="394"/>
      <c r="W1271" s="394"/>
      <c r="X1271" s="394"/>
      <c r="Y1271" s="399"/>
      <c r="Z1271" s="394"/>
      <c r="AA1271" s="401"/>
      <c r="AB1271" s="401"/>
      <c r="AC1271" s="401"/>
      <c r="AD1271" s="401"/>
      <c r="AE1271" s="362"/>
      <c r="AF1271" s="405"/>
      <c r="AG1271" s="401"/>
      <c r="AH1271" s="405"/>
      <c r="AI1271" s="401"/>
      <c r="AJ1271" s="401"/>
      <c r="AK1271" s="394"/>
      <c r="AL1271" s="394"/>
      <c r="AM1271" s="394"/>
      <c r="AN1271" s="399"/>
      <c r="AO1271" s="394"/>
      <c r="AP1271" s="401"/>
      <c r="AQ1271" s="401"/>
      <c r="AR1271" s="401"/>
      <c r="AS1271" s="406"/>
      <c r="AT1271" s="405"/>
      <c r="AU1271" s="405"/>
      <c r="AV1271" s="404"/>
      <c r="AW1271" s="405"/>
      <c r="AX1271" s="405"/>
      <c r="AY1271" s="405"/>
      <c r="AZ1271" s="404"/>
      <c r="BA1271" s="405"/>
      <c r="BB1271" s="405"/>
      <c r="BC1271" s="394"/>
      <c r="BD1271" s="394"/>
      <c r="BE1271" s="394"/>
      <c r="BG1271" s="2"/>
      <c r="BH1271" s="3"/>
      <c r="BI1271" s="3"/>
      <c r="BJ1271" s="3"/>
      <c r="BK1271" s="3"/>
      <c r="BL1271" s="3"/>
      <c r="BM1271" s="3"/>
      <c r="BN1271" s="3"/>
      <c r="BO1271" s="3"/>
      <c r="BP1271" s="3"/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3"/>
      <c r="CO1271" s="3"/>
      <c r="CP1271" s="3"/>
      <c r="CQ1271" s="3"/>
      <c r="CR1271" s="3"/>
      <c r="CS1271" s="3"/>
      <c r="CT1271" s="3"/>
      <c r="CU1271" s="3"/>
      <c r="CV1271" s="3"/>
    </row>
    <row r="1272" spans="1:100" s="1" customFormat="1" x14ac:dyDescent="0.25">
      <c r="A1272" s="394"/>
      <c r="B1272" s="394"/>
      <c r="C1272" s="394"/>
      <c r="D1272" s="394"/>
      <c r="E1272" s="394"/>
      <c r="F1272" s="394"/>
      <c r="G1272" s="394"/>
      <c r="H1272" s="394"/>
      <c r="I1272" s="394"/>
      <c r="J1272" s="394"/>
      <c r="K1272" s="394"/>
      <c r="L1272" s="394"/>
      <c r="M1272" s="394"/>
      <c r="N1272" s="394"/>
      <c r="O1272" s="394"/>
      <c r="P1272" s="400"/>
      <c r="Q1272" s="394"/>
      <c r="R1272" s="394"/>
      <c r="S1272" s="394"/>
      <c r="T1272" s="394"/>
      <c r="U1272" s="394"/>
      <c r="V1272" s="394"/>
      <c r="W1272" s="394"/>
      <c r="X1272" s="394"/>
      <c r="Y1272" s="399"/>
      <c r="Z1272" s="394"/>
      <c r="AA1272" s="401"/>
      <c r="AB1272" s="401"/>
      <c r="AC1272" s="401"/>
      <c r="AD1272" s="401"/>
      <c r="AE1272" s="362"/>
      <c r="AF1272" s="405"/>
      <c r="AG1272" s="401"/>
      <c r="AH1272" s="405"/>
      <c r="AI1272" s="401"/>
      <c r="AJ1272" s="401"/>
      <c r="AK1272" s="394"/>
      <c r="AL1272" s="394"/>
      <c r="AM1272" s="394"/>
      <c r="AN1272" s="399"/>
      <c r="AO1272" s="394"/>
      <c r="AP1272" s="401"/>
      <c r="AQ1272" s="401"/>
      <c r="AR1272" s="401"/>
      <c r="AS1272" s="406"/>
      <c r="AT1272" s="405"/>
      <c r="AU1272" s="405"/>
      <c r="AV1272" s="404"/>
      <c r="AW1272" s="405"/>
      <c r="AX1272" s="405"/>
      <c r="AY1272" s="405"/>
      <c r="AZ1272" s="404"/>
      <c r="BA1272" s="405"/>
      <c r="BB1272" s="405"/>
      <c r="BC1272" s="394"/>
      <c r="BD1272" s="394"/>
      <c r="BE1272" s="394"/>
      <c r="BG1272" s="2"/>
      <c r="BH1272" s="3"/>
      <c r="BI1272" s="3"/>
      <c r="BJ1272" s="3"/>
      <c r="BK1272" s="3"/>
      <c r="BL1272" s="3"/>
      <c r="BM1272" s="3"/>
      <c r="BN1272" s="3"/>
      <c r="BO1272" s="3"/>
      <c r="BP1272" s="3"/>
      <c r="BQ1272" s="3"/>
      <c r="BR1272" s="3"/>
      <c r="BS1272" s="3"/>
      <c r="BT1272" s="3"/>
      <c r="BU1272" s="3"/>
      <c r="BV1272" s="3"/>
      <c r="BW1272" s="3"/>
      <c r="BX1272" s="3"/>
      <c r="BY1272" s="3"/>
      <c r="BZ1272" s="3"/>
      <c r="CA1272" s="3"/>
      <c r="CB1272" s="3"/>
      <c r="CC1272" s="3"/>
      <c r="CD1272" s="3"/>
      <c r="CE1272" s="3"/>
      <c r="CF1272" s="3"/>
      <c r="CG1272" s="3"/>
      <c r="CH1272" s="3"/>
      <c r="CI1272" s="3"/>
      <c r="CJ1272" s="3"/>
      <c r="CK1272" s="3"/>
      <c r="CL1272" s="3"/>
      <c r="CM1272" s="3"/>
      <c r="CN1272" s="3"/>
      <c r="CO1272" s="3"/>
      <c r="CP1272" s="3"/>
      <c r="CQ1272" s="3"/>
      <c r="CR1272" s="3"/>
      <c r="CS1272" s="3"/>
      <c r="CT1272" s="3"/>
      <c r="CU1272" s="3"/>
      <c r="CV1272" s="3"/>
    </row>
    <row r="1273" spans="1:100" s="1" customFormat="1" x14ac:dyDescent="0.25">
      <c r="A1273" s="394"/>
      <c r="B1273" s="394"/>
      <c r="C1273" s="394"/>
      <c r="D1273" s="394"/>
      <c r="E1273" s="394"/>
      <c r="F1273" s="394"/>
      <c r="G1273" s="394"/>
      <c r="H1273" s="394"/>
      <c r="I1273" s="394"/>
      <c r="J1273" s="394"/>
      <c r="K1273" s="394"/>
      <c r="L1273" s="394"/>
      <c r="M1273" s="394"/>
      <c r="N1273" s="394"/>
      <c r="O1273" s="394"/>
      <c r="P1273" s="400"/>
      <c r="Q1273" s="394"/>
      <c r="R1273" s="394"/>
      <c r="S1273" s="394"/>
      <c r="T1273" s="394"/>
      <c r="U1273" s="394"/>
      <c r="V1273" s="394"/>
      <c r="W1273" s="394"/>
      <c r="X1273" s="394"/>
      <c r="Y1273" s="399"/>
      <c r="Z1273" s="394"/>
      <c r="AA1273" s="401"/>
      <c r="AB1273" s="401"/>
      <c r="AC1273" s="401"/>
      <c r="AD1273" s="401"/>
      <c r="AE1273" s="362"/>
      <c r="AF1273" s="405"/>
      <c r="AG1273" s="401"/>
      <c r="AH1273" s="405"/>
      <c r="AI1273" s="401"/>
      <c r="AJ1273" s="401"/>
      <c r="AK1273" s="394"/>
      <c r="AL1273" s="394"/>
      <c r="AM1273" s="394"/>
      <c r="AN1273" s="399"/>
      <c r="AO1273" s="394"/>
      <c r="AP1273" s="401"/>
      <c r="AQ1273" s="401"/>
      <c r="AR1273" s="401"/>
      <c r="AS1273" s="406"/>
      <c r="AT1273" s="405"/>
      <c r="AU1273" s="405"/>
      <c r="AV1273" s="404"/>
      <c r="AW1273" s="405"/>
      <c r="AX1273" s="405"/>
      <c r="AY1273" s="405"/>
      <c r="AZ1273" s="404"/>
      <c r="BA1273" s="405"/>
      <c r="BB1273" s="405"/>
      <c r="BC1273" s="394"/>
      <c r="BD1273" s="394"/>
      <c r="BE1273" s="394"/>
      <c r="BG1273" s="2"/>
      <c r="BH1273" s="3"/>
      <c r="BI1273" s="3"/>
      <c r="BJ1273" s="3"/>
      <c r="BK1273" s="3"/>
      <c r="BL1273" s="3"/>
      <c r="BM1273" s="3"/>
      <c r="BN1273" s="3"/>
      <c r="BO1273" s="3"/>
      <c r="BP1273" s="3"/>
      <c r="BQ1273" s="3"/>
      <c r="BR1273" s="3"/>
      <c r="BS1273" s="3"/>
      <c r="BT1273" s="3"/>
      <c r="BU1273" s="3"/>
      <c r="BV1273" s="3"/>
      <c r="BW1273" s="3"/>
      <c r="BX1273" s="3"/>
      <c r="BY1273" s="3"/>
      <c r="BZ1273" s="3"/>
      <c r="CA1273" s="3"/>
      <c r="CB1273" s="3"/>
      <c r="CC1273" s="3"/>
      <c r="CD1273" s="3"/>
      <c r="CE1273" s="3"/>
      <c r="CF1273" s="3"/>
      <c r="CG1273" s="3"/>
      <c r="CH1273" s="3"/>
      <c r="CI1273" s="3"/>
      <c r="CJ1273" s="3"/>
      <c r="CK1273" s="3"/>
      <c r="CL1273" s="3"/>
      <c r="CM1273" s="3"/>
      <c r="CN1273" s="3"/>
      <c r="CO1273" s="3"/>
      <c r="CP1273" s="3"/>
      <c r="CQ1273" s="3"/>
      <c r="CR1273" s="3"/>
      <c r="CS1273" s="3"/>
      <c r="CT1273" s="3"/>
      <c r="CU1273" s="3"/>
      <c r="CV1273" s="3"/>
    </row>
    <row r="1274" spans="1:100" s="1" customFormat="1" x14ac:dyDescent="0.25">
      <c r="A1274" s="394"/>
      <c r="B1274" s="394"/>
      <c r="C1274" s="394"/>
      <c r="D1274" s="394"/>
      <c r="E1274" s="394"/>
      <c r="F1274" s="394"/>
      <c r="G1274" s="394"/>
      <c r="H1274" s="394"/>
      <c r="I1274" s="394"/>
      <c r="J1274" s="394"/>
      <c r="K1274" s="394"/>
      <c r="L1274" s="394"/>
      <c r="M1274" s="394"/>
      <c r="N1274" s="394"/>
      <c r="O1274" s="394"/>
      <c r="P1274" s="400"/>
      <c r="Q1274" s="394"/>
      <c r="R1274" s="394"/>
      <c r="S1274" s="394"/>
      <c r="T1274" s="394"/>
      <c r="U1274" s="394"/>
      <c r="V1274" s="394"/>
      <c r="W1274" s="394"/>
      <c r="X1274" s="394"/>
      <c r="Y1274" s="399"/>
      <c r="Z1274" s="394"/>
      <c r="AA1274" s="401"/>
      <c r="AB1274" s="401"/>
      <c r="AC1274" s="401"/>
      <c r="AD1274" s="401"/>
      <c r="AE1274" s="362"/>
      <c r="AF1274" s="405"/>
      <c r="AG1274" s="401"/>
      <c r="AH1274" s="405"/>
      <c r="AI1274" s="401"/>
      <c r="AJ1274" s="401"/>
      <c r="AK1274" s="394"/>
      <c r="AL1274" s="394"/>
      <c r="AM1274" s="394"/>
      <c r="AN1274" s="399"/>
      <c r="AO1274" s="394"/>
      <c r="AP1274" s="401"/>
      <c r="AQ1274" s="401"/>
      <c r="AR1274" s="401"/>
      <c r="AS1274" s="406"/>
      <c r="AT1274" s="405"/>
      <c r="AU1274" s="405"/>
      <c r="AV1274" s="404"/>
      <c r="AW1274" s="405"/>
      <c r="AX1274" s="405"/>
      <c r="AY1274" s="405"/>
      <c r="AZ1274" s="404"/>
      <c r="BA1274" s="405"/>
      <c r="BB1274" s="405"/>
      <c r="BC1274" s="394"/>
      <c r="BD1274" s="394"/>
      <c r="BE1274" s="394"/>
      <c r="BG1274" s="2"/>
      <c r="BH1274" s="3"/>
      <c r="BI1274" s="3"/>
      <c r="BJ1274" s="3"/>
      <c r="BK1274" s="3"/>
      <c r="BL1274" s="3"/>
      <c r="BM1274" s="3"/>
      <c r="BN1274" s="3"/>
      <c r="BO1274" s="3"/>
      <c r="BP1274" s="3"/>
      <c r="BQ1274" s="3"/>
      <c r="BR1274" s="3"/>
      <c r="BS1274" s="3"/>
      <c r="BT1274" s="3"/>
      <c r="BU1274" s="3"/>
      <c r="BV1274" s="3"/>
      <c r="BW1274" s="3"/>
      <c r="BX1274" s="3"/>
      <c r="BY1274" s="3"/>
      <c r="BZ1274" s="3"/>
      <c r="CA1274" s="3"/>
      <c r="CB1274" s="3"/>
      <c r="CC1274" s="3"/>
      <c r="CD1274" s="3"/>
      <c r="CE1274" s="3"/>
      <c r="CF1274" s="3"/>
      <c r="CG1274" s="3"/>
      <c r="CH1274" s="3"/>
      <c r="CI1274" s="3"/>
      <c r="CJ1274" s="3"/>
      <c r="CK1274" s="3"/>
      <c r="CL1274" s="3"/>
      <c r="CM1274" s="3"/>
      <c r="CN1274" s="3"/>
      <c r="CO1274" s="3"/>
      <c r="CP1274" s="3"/>
      <c r="CQ1274" s="3"/>
      <c r="CR1274" s="3"/>
      <c r="CS1274" s="3"/>
      <c r="CT1274" s="3"/>
      <c r="CU1274" s="3"/>
      <c r="CV1274" s="3"/>
    </row>
    <row r="1275" spans="1:100" s="1" customFormat="1" x14ac:dyDescent="0.25">
      <c r="A1275" s="394"/>
      <c r="B1275" s="394"/>
      <c r="C1275" s="394"/>
      <c r="D1275" s="394"/>
      <c r="E1275" s="394"/>
      <c r="F1275" s="394"/>
      <c r="G1275" s="394"/>
      <c r="H1275" s="394"/>
      <c r="I1275" s="394"/>
      <c r="J1275" s="394"/>
      <c r="K1275" s="394"/>
      <c r="L1275" s="394"/>
      <c r="M1275" s="394"/>
      <c r="N1275" s="394"/>
      <c r="O1275" s="394"/>
      <c r="P1275" s="400"/>
      <c r="Q1275" s="394"/>
      <c r="R1275" s="394"/>
      <c r="S1275" s="394"/>
      <c r="T1275" s="394"/>
      <c r="U1275" s="394"/>
      <c r="V1275" s="394"/>
      <c r="W1275" s="394"/>
      <c r="X1275" s="394"/>
      <c r="Y1275" s="399"/>
      <c r="Z1275" s="394"/>
      <c r="AA1275" s="401"/>
      <c r="AB1275" s="401"/>
      <c r="AC1275" s="401"/>
      <c r="AD1275" s="401"/>
      <c r="AE1275" s="362"/>
      <c r="AF1275" s="405"/>
      <c r="AG1275" s="401"/>
      <c r="AH1275" s="405"/>
      <c r="AI1275" s="401"/>
      <c r="AJ1275" s="401"/>
      <c r="AK1275" s="394"/>
      <c r="AL1275" s="394"/>
      <c r="AM1275" s="394"/>
      <c r="AN1275" s="399"/>
      <c r="AO1275" s="394"/>
      <c r="AP1275" s="401"/>
      <c r="AQ1275" s="401"/>
      <c r="AR1275" s="401"/>
      <c r="AS1275" s="406"/>
      <c r="AT1275" s="405"/>
      <c r="AU1275" s="405"/>
      <c r="AV1275" s="404"/>
      <c r="AW1275" s="405"/>
      <c r="AX1275" s="405"/>
      <c r="AY1275" s="405"/>
      <c r="AZ1275" s="404"/>
      <c r="BA1275" s="405"/>
      <c r="BB1275" s="405"/>
      <c r="BC1275" s="394"/>
      <c r="BD1275" s="394"/>
      <c r="BE1275" s="394"/>
      <c r="BG1275" s="2"/>
      <c r="BH1275" s="3"/>
      <c r="BI1275" s="3"/>
      <c r="BJ1275" s="3"/>
      <c r="BK1275" s="3"/>
      <c r="BL1275" s="3"/>
      <c r="BM1275" s="3"/>
      <c r="BN1275" s="3"/>
      <c r="BO1275" s="3"/>
      <c r="BP1275" s="3"/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3"/>
      <c r="CO1275" s="3"/>
      <c r="CP1275" s="3"/>
      <c r="CQ1275" s="3"/>
      <c r="CR1275" s="3"/>
      <c r="CS1275" s="3"/>
      <c r="CT1275" s="3"/>
      <c r="CU1275" s="3"/>
      <c r="CV1275" s="3"/>
    </row>
    <row r="1276" spans="1:100" s="1" customFormat="1" x14ac:dyDescent="0.25">
      <c r="A1276" s="394"/>
      <c r="B1276" s="394"/>
      <c r="C1276" s="394"/>
      <c r="D1276" s="394"/>
      <c r="E1276" s="394"/>
      <c r="F1276" s="394"/>
      <c r="G1276" s="394"/>
      <c r="H1276" s="394"/>
      <c r="I1276" s="394"/>
      <c r="J1276" s="394"/>
      <c r="K1276" s="394"/>
      <c r="L1276" s="394"/>
      <c r="M1276" s="394"/>
      <c r="N1276" s="394"/>
      <c r="O1276" s="394"/>
      <c r="P1276" s="400"/>
      <c r="Q1276" s="394"/>
      <c r="R1276" s="394"/>
      <c r="S1276" s="394"/>
      <c r="T1276" s="394"/>
      <c r="U1276" s="394"/>
      <c r="V1276" s="394"/>
      <c r="W1276" s="394"/>
      <c r="X1276" s="394"/>
      <c r="Y1276" s="399"/>
      <c r="Z1276" s="394"/>
      <c r="AA1276" s="401"/>
      <c r="AB1276" s="401"/>
      <c r="AC1276" s="401"/>
      <c r="AD1276" s="401"/>
      <c r="AE1276" s="362"/>
      <c r="AF1276" s="405"/>
      <c r="AG1276" s="401"/>
      <c r="AH1276" s="405"/>
      <c r="AI1276" s="401"/>
      <c r="AJ1276" s="401"/>
      <c r="AK1276" s="394"/>
      <c r="AL1276" s="394"/>
      <c r="AM1276" s="394"/>
      <c r="AN1276" s="399"/>
      <c r="AO1276" s="394"/>
      <c r="AP1276" s="401"/>
      <c r="AQ1276" s="401"/>
      <c r="AR1276" s="401"/>
      <c r="AS1276" s="406"/>
      <c r="AT1276" s="405"/>
      <c r="AU1276" s="405"/>
      <c r="AV1276" s="404"/>
      <c r="AW1276" s="405"/>
      <c r="AX1276" s="405"/>
      <c r="AY1276" s="405"/>
      <c r="AZ1276" s="404"/>
      <c r="BA1276" s="405"/>
      <c r="BB1276" s="405"/>
      <c r="BC1276" s="394"/>
      <c r="BD1276" s="394"/>
      <c r="BE1276" s="394"/>
      <c r="BG1276" s="2"/>
      <c r="BH1276" s="3"/>
      <c r="BI1276" s="3"/>
      <c r="BJ1276" s="3"/>
      <c r="BK1276" s="3"/>
      <c r="BL1276" s="3"/>
      <c r="BM1276" s="3"/>
      <c r="BN1276" s="3"/>
      <c r="BO1276" s="3"/>
      <c r="BP1276" s="3"/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</row>
    <row r="1277" spans="1:100" s="1" customFormat="1" x14ac:dyDescent="0.25">
      <c r="A1277" s="394"/>
      <c r="B1277" s="394"/>
      <c r="C1277" s="394"/>
      <c r="D1277" s="394"/>
      <c r="E1277" s="394"/>
      <c r="F1277" s="394"/>
      <c r="G1277" s="394"/>
      <c r="H1277" s="394"/>
      <c r="I1277" s="394"/>
      <c r="J1277" s="394"/>
      <c r="K1277" s="394"/>
      <c r="L1277" s="394"/>
      <c r="M1277" s="394"/>
      <c r="N1277" s="394"/>
      <c r="O1277" s="394"/>
      <c r="P1277" s="400"/>
      <c r="Q1277" s="394"/>
      <c r="R1277" s="394"/>
      <c r="S1277" s="394"/>
      <c r="T1277" s="394"/>
      <c r="U1277" s="394"/>
      <c r="V1277" s="394"/>
      <c r="W1277" s="394"/>
      <c r="X1277" s="394"/>
      <c r="Y1277" s="399"/>
      <c r="Z1277" s="394"/>
      <c r="AA1277" s="401"/>
      <c r="AB1277" s="401"/>
      <c r="AC1277" s="401"/>
      <c r="AD1277" s="401"/>
      <c r="AE1277" s="362"/>
      <c r="AF1277" s="405"/>
      <c r="AG1277" s="401"/>
      <c r="AH1277" s="405"/>
      <c r="AI1277" s="401"/>
      <c r="AJ1277" s="401"/>
      <c r="AK1277" s="394"/>
      <c r="AL1277" s="394"/>
      <c r="AM1277" s="394"/>
      <c r="AN1277" s="399"/>
      <c r="AO1277" s="394"/>
      <c r="AP1277" s="401"/>
      <c r="AQ1277" s="401"/>
      <c r="AR1277" s="401"/>
      <c r="AS1277" s="406"/>
      <c r="AT1277" s="405"/>
      <c r="AU1277" s="405"/>
      <c r="AV1277" s="404"/>
      <c r="AW1277" s="405"/>
      <c r="AX1277" s="405"/>
      <c r="AY1277" s="405"/>
      <c r="AZ1277" s="404"/>
      <c r="BA1277" s="405"/>
      <c r="BB1277" s="405"/>
      <c r="BC1277" s="394"/>
      <c r="BD1277" s="394"/>
      <c r="BE1277" s="394"/>
      <c r="BG1277" s="2"/>
      <c r="BH1277" s="3"/>
      <c r="BI1277" s="3"/>
      <c r="BJ1277" s="3"/>
      <c r="BK1277" s="3"/>
      <c r="BL1277" s="3"/>
      <c r="BM1277" s="3"/>
      <c r="BN1277" s="3"/>
      <c r="BO1277" s="3"/>
      <c r="BP1277" s="3"/>
      <c r="BQ1277" s="3"/>
      <c r="BR1277" s="3"/>
      <c r="BS1277" s="3"/>
      <c r="BT1277" s="3"/>
      <c r="BU1277" s="3"/>
      <c r="BV1277" s="3"/>
      <c r="BW1277" s="3"/>
      <c r="BX1277" s="3"/>
      <c r="BY1277" s="3"/>
      <c r="BZ1277" s="3"/>
      <c r="CA1277" s="3"/>
      <c r="CB1277" s="3"/>
      <c r="CC1277" s="3"/>
      <c r="CD1277" s="3"/>
      <c r="CE1277" s="3"/>
      <c r="CF1277" s="3"/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</row>
    <row r="1278" spans="1:100" s="1" customFormat="1" x14ac:dyDescent="0.25">
      <c r="A1278" s="394"/>
      <c r="B1278" s="394"/>
      <c r="C1278" s="394"/>
      <c r="D1278" s="394"/>
      <c r="E1278" s="394"/>
      <c r="F1278" s="394"/>
      <c r="G1278" s="394"/>
      <c r="H1278" s="394"/>
      <c r="I1278" s="394"/>
      <c r="J1278" s="394"/>
      <c r="K1278" s="394"/>
      <c r="L1278" s="394"/>
      <c r="M1278" s="394"/>
      <c r="N1278" s="394"/>
      <c r="O1278" s="394"/>
      <c r="P1278" s="400"/>
      <c r="Q1278" s="394"/>
      <c r="R1278" s="394"/>
      <c r="S1278" s="394"/>
      <c r="T1278" s="394"/>
      <c r="U1278" s="394"/>
      <c r="V1278" s="394"/>
      <c r="W1278" s="394"/>
      <c r="X1278" s="394"/>
      <c r="Y1278" s="399"/>
      <c r="Z1278" s="394"/>
      <c r="AA1278" s="401"/>
      <c r="AB1278" s="401"/>
      <c r="AC1278" s="401"/>
      <c r="AD1278" s="401"/>
      <c r="AE1278" s="362"/>
      <c r="AF1278" s="405"/>
      <c r="AG1278" s="401"/>
      <c r="AH1278" s="405"/>
      <c r="AI1278" s="401"/>
      <c r="AJ1278" s="401"/>
      <c r="AK1278" s="394"/>
      <c r="AL1278" s="394"/>
      <c r="AM1278" s="394"/>
      <c r="AN1278" s="399"/>
      <c r="AO1278" s="394"/>
      <c r="AP1278" s="401"/>
      <c r="AQ1278" s="401"/>
      <c r="AR1278" s="401"/>
      <c r="AS1278" s="406"/>
      <c r="AT1278" s="405"/>
      <c r="AU1278" s="405"/>
      <c r="AV1278" s="404"/>
      <c r="AW1278" s="405"/>
      <c r="AX1278" s="405"/>
      <c r="AY1278" s="405"/>
      <c r="AZ1278" s="404"/>
      <c r="BA1278" s="405"/>
      <c r="BB1278" s="405"/>
      <c r="BC1278" s="394"/>
      <c r="BD1278" s="394"/>
      <c r="BE1278" s="394"/>
      <c r="BG1278" s="2"/>
      <c r="BH1278" s="3"/>
      <c r="BI1278" s="3"/>
      <c r="BJ1278" s="3"/>
      <c r="BK1278" s="3"/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/>
      <c r="BW1278" s="3"/>
      <c r="BX1278" s="3"/>
      <c r="BY1278" s="3"/>
      <c r="BZ1278" s="3"/>
      <c r="CA1278" s="3"/>
      <c r="CB1278" s="3"/>
      <c r="CC1278" s="3"/>
      <c r="CD1278" s="3"/>
      <c r="CE1278" s="3"/>
      <c r="CF1278" s="3"/>
      <c r="CG1278" s="3"/>
      <c r="CH1278" s="3"/>
      <c r="CI1278" s="3"/>
      <c r="CJ1278" s="3"/>
      <c r="CK1278" s="3"/>
      <c r="CL1278" s="3"/>
      <c r="CM1278" s="3"/>
      <c r="CN1278" s="3"/>
      <c r="CO1278" s="3"/>
      <c r="CP1278" s="3"/>
      <c r="CQ1278" s="3"/>
      <c r="CR1278" s="3"/>
      <c r="CS1278" s="3"/>
      <c r="CT1278" s="3"/>
      <c r="CU1278" s="3"/>
      <c r="CV1278" s="3"/>
    </row>
    <row r="1279" spans="1:100" s="1" customFormat="1" x14ac:dyDescent="0.25">
      <c r="A1279" s="394"/>
      <c r="B1279" s="394"/>
      <c r="C1279" s="394"/>
      <c r="D1279" s="394"/>
      <c r="E1279" s="394"/>
      <c r="F1279" s="394"/>
      <c r="G1279" s="394"/>
      <c r="H1279" s="394"/>
      <c r="I1279" s="394"/>
      <c r="J1279" s="394"/>
      <c r="K1279" s="394"/>
      <c r="L1279" s="394"/>
      <c r="M1279" s="394"/>
      <c r="N1279" s="394"/>
      <c r="O1279" s="394"/>
      <c r="P1279" s="400"/>
      <c r="Q1279" s="394"/>
      <c r="R1279" s="394"/>
      <c r="S1279" s="394"/>
      <c r="T1279" s="394"/>
      <c r="U1279" s="394"/>
      <c r="V1279" s="394"/>
      <c r="W1279" s="394"/>
      <c r="X1279" s="394"/>
      <c r="Y1279" s="399"/>
      <c r="Z1279" s="394"/>
      <c r="AA1279" s="401"/>
      <c r="AB1279" s="401"/>
      <c r="AC1279" s="401"/>
      <c r="AD1279" s="401"/>
      <c r="AE1279" s="362"/>
      <c r="AF1279" s="405"/>
      <c r="AG1279" s="401"/>
      <c r="AH1279" s="405"/>
      <c r="AI1279" s="401"/>
      <c r="AJ1279" s="401"/>
      <c r="AK1279" s="394"/>
      <c r="AL1279" s="394"/>
      <c r="AM1279" s="394"/>
      <c r="AN1279" s="399"/>
      <c r="AO1279" s="394"/>
      <c r="AP1279" s="401"/>
      <c r="AQ1279" s="401"/>
      <c r="AR1279" s="401"/>
      <c r="AS1279" s="406"/>
      <c r="AT1279" s="405"/>
      <c r="AU1279" s="405"/>
      <c r="AV1279" s="404"/>
      <c r="AW1279" s="405"/>
      <c r="AX1279" s="405"/>
      <c r="AY1279" s="405"/>
      <c r="AZ1279" s="404"/>
      <c r="BA1279" s="405"/>
      <c r="BB1279" s="405"/>
      <c r="BC1279" s="394"/>
      <c r="BD1279" s="394"/>
      <c r="BE1279" s="394"/>
      <c r="BG1279" s="2"/>
      <c r="BH1279" s="3"/>
      <c r="BI1279" s="3"/>
      <c r="BJ1279" s="3"/>
      <c r="BK1279" s="3"/>
      <c r="BL1279" s="3"/>
      <c r="BM1279" s="3"/>
      <c r="BN1279" s="3"/>
      <c r="BO1279" s="3"/>
      <c r="BP1279" s="3"/>
      <c r="BQ1279" s="3"/>
      <c r="BR1279" s="3"/>
      <c r="BS1279" s="3"/>
      <c r="BT1279" s="3"/>
      <c r="BU1279" s="3"/>
      <c r="BV1279" s="3"/>
      <c r="BW1279" s="3"/>
      <c r="BX1279" s="3"/>
      <c r="BY1279" s="3"/>
      <c r="BZ1279" s="3"/>
      <c r="CA1279" s="3"/>
      <c r="CB1279" s="3"/>
      <c r="CC1279" s="3"/>
      <c r="CD1279" s="3"/>
      <c r="CE1279" s="3"/>
      <c r="CF1279" s="3"/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</row>
    <row r="1280" spans="1:100" s="1" customFormat="1" x14ac:dyDescent="0.25">
      <c r="A1280" s="394"/>
      <c r="B1280" s="394"/>
      <c r="C1280" s="394"/>
      <c r="D1280" s="394"/>
      <c r="E1280" s="394"/>
      <c r="F1280" s="394"/>
      <c r="G1280" s="394"/>
      <c r="H1280" s="394"/>
      <c r="I1280" s="394"/>
      <c r="J1280" s="394"/>
      <c r="K1280" s="394"/>
      <c r="L1280" s="394"/>
      <c r="M1280" s="394"/>
      <c r="N1280" s="394"/>
      <c r="O1280" s="394"/>
      <c r="P1280" s="400"/>
      <c r="Q1280" s="394"/>
      <c r="R1280" s="394"/>
      <c r="S1280" s="394"/>
      <c r="T1280" s="394"/>
      <c r="U1280" s="394"/>
      <c r="V1280" s="394"/>
      <c r="W1280" s="394"/>
      <c r="X1280" s="394"/>
      <c r="Y1280" s="399"/>
      <c r="Z1280" s="394"/>
      <c r="AA1280" s="401"/>
      <c r="AB1280" s="401"/>
      <c r="AC1280" s="401"/>
      <c r="AD1280" s="401"/>
      <c r="AE1280" s="362"/>
      <c r="AF1280" s="405"/>
      <c r="AG1280" s="401"/>
      <c r="AH1280" s="405"/>
      <c r="AI1280" s="401"/>
      <c r="AJ1280" s="401"/>
      <c r="AK1280" s="394"/>
      <c r="AL1280" s="394"/>
      <c r="AM1280" s="394"/>
      <c r="AN1280" s="399"/>
      <c r="AO1280" s="394"/>
      <c r="AP1280" s="401"/>
      <c r="AQ1280" s="401"/>
      <c r="AR1280" s="401"/>
      <c r="AS1280" s="406"/>
      <c r="AT1280" s="405"/>
      <c r="AU1280" s="405"/>
      <c r="AV1280" s="404"/>
      <c r="AW1280" s="405"/>
      <c r="AX1280" s="405"/>
      <c r="AY1280" s="405"/>
      <c r="AZ1280" s="404"/>
      <c r="BA1280" s="405"/>
      <c r="BB1280" s="405"/>
      <c r="BC1280" s="394"/>
      <c r="BD1280" s="394"/>
      <c r="BE1280" s="394"/>
      <c r="BG1280" s="2"/>
      <c r="BH1280" s="3"/>
      <c r="BI1280" s="3"/>
      <c r="BJ1280" s="3"/>
      <c r="BK1280" s="3"/>
      <c r="BL1280" s="3"/>
      <c r="BM1280" s="3"/>
      <c r="BN1280" s="3"/>
      <c r="BO1280" s="3"/>
      <c r="BP1280" s="3"/>
      <c r="BQ1280" s="3"/>
      <c r="BR1280" s="3"/>
      <c r="BS1280" s="3"/>
      <c r="BT1280" s="3"/>
      <c r="BU1280" s="3"/>
      <c r="BV1280" s="3"/>
      <c r="BW1280" s="3"/>
      <c r="BX1280" s="3"/>
      <c r="BY1280" s="3"/>
      <c r="BZ1280" s="3"/>
      <c r="CA1280" s="3"/>
      <c r="CB1280" s="3"/>
      <c r="CC1280" s="3"/>
      <c r="CD1280" s="3"/>
      <c r="CE1280" s="3"/>
      <c r="CF1280" s="3"/>
      <c r="CG1280" s="3"/>
      <c r="CH1280" s="3"/>
      <c r="CI1280" s="3"/>
      <c r="CJ1280" s="3"/>
      <c r="CK1280" s="3"/>
      <c r="CL1280" s="3"/>
      <c r="CM1280" s="3"/>
      <c r="CN1280" s="3"/>
      <c r="CO1280" s="3"/>
      <c r="CP1280" s="3"/>
      <c r="CQ1280" s="3"/>
      <c r="CR1280" s="3"/>
      <c r="CS1280" s="3"/>
      <c r="CT1280" s="3"/>
      <c r="CU1280" s="3"/>
      <c r="CV1280" s="3"/>
    </row>
    <row r="1281" spans="1:100" s="1" customFormat="1" x14ac:dyDescent="0.25">
      <c r="A1281" s="394"/>
      <c r="B1281" s="394"/>
      <c r="C1281" s="394"/>
      <c r="D1281" s="394"/>
      <c r="E1281" s="394"/>
      <c r="F1281" s="394"/>
      <c r="G1281" s="394"/>
      <c r="H1281" s="394"/>
      <c r="I1281" s="394"/>
      <c r="J1281" s="394"/>
      <c r="K1281" s="394"/>
      <c r="L1281" s="394"/>
      <c r="M1281" s="394"/>
      <c r="N1281" s="394"/>
      <c r="O1281" s="394"/>
      <c r="P1281" s="400"/>
      <c r="Q1281" s="394"/>
      <c r="R1281" s="394"/>
      <c r="S1281" s="394"/>
      <c r="T1281" s="394"/>
      <c r="U1281" s="394"/>
      <c r="V1281" s="394"/>
      <c r="W1281" s="394"/>
      <c r="X1281" s="394"/>
      <c r="Y1281" s="399"/>
      <c r="Z1281" s="394"/>
      <c r="AA1281" s="401"/>
      <c r="AB1281" s="401"/>
      <c r="AC1281" s="401"/>
      <c r="AD1281" s="401"/>
      <c r="AE1281" s="362"/>
      <c r="AF1281" s="405"/>
      <c r="AG1281" s="401"/>
      <c r="AH1281" s="405"/>
      <c r="AI1281" s="401"/>
      <c r="AJ1281" s="401"/>
      <c r="AK1281" s="394"/>
      <c r="AL1281" s="394"/>
      <c r="AM1281" s="394"/>
      <c r="AN1281" s="399"/>
      <c r="AO1281" s="394"/>
      <c r="AP1281" s="401"/>
      <c r="AQ1281" s="401"/>
      <c r="AR1281" s="401"/>
      <c r="AS1281" s="406"/>
      <c r="AT1281" s="405"/>
      <c r="AU1281" s="405"/>
      <c r="AV1281" s="404"/>
      <c r="AW1281" s="405"/>
      <c r="AX1281" s="405"/>
      <c r="AY1281" s="405"/>
      <c r="AZ1281" s="404"/>
      <c r="BA1281" s="405"/>
      <c r="BB1281" s="405"/>
      <c r="BC1281" s="394"/>
      <c r="BD1281" s="394"/>
      <c r="BE1281" s="394"/>
      <c r="BG1281" s="2"/>
      <c r="BH1281" s="3"/>
      <c r="BI1281" s="3"/>
      <c r="BJ1281" s="3"/>
      <c r="BK1281" s="3"/>
      <c r="BL1281" s="3"/>
      <c r="BM1281" s="3"/>
      <c r="BN1281" s="3"/>
      <c r="BO1281" s="3"/>
      <c r="BP1281" s="3"/>
      <c r="BQ1281" s="3"/>
      <c r="BR1281" s="3"/>
      <c r="BS1281" s="3"/>
      <c r="BT1281" s="3"/>
      <c r="BU1281" s="3"/>
      <c r="BV1281" s="3"/>
      <c r="BW1281" s="3"/>
      <c r="BX1281" s="3"/>
      <c r="BY1281" s="3"/>
      <c r="BZ1281" s="3"/>
      <c r="CA1281" s="3"/>
      <c r="CB1281" s="3"/>
      <c r="CC1281" s="3"/>
      <c r="CD1281" s="3"/>
      <c r="CE1281" s="3"/>
      <c r="CF1281" s="3"/>
      <c r="CG1281" s="3"/>
      <c r="CH1281" s="3"/>
      <c r="CI1281" s="3"/>
      <c r="CJ1281" s="3"/>
      <c r="CK1281" s="3"/>
      <c r="CL1281" s="3"/>
      <c r="CM1281" s="3"/>
      <c r="CN1281" s="3"/>
      <c r="CO1281" s="3"/>
      <c r="CP1281" s="3"/>
      <c r="CQ1281" s="3"/>
      <c r="CR1281" s="3"/>
      <c r="CS1281" s="3"/>
      <c r="CT1281" s="3"/>
      <c r="CU1281" s="3"/>
      <c r="CV1281" s="3"/>
    </row>
    <row r="1282" spans="1:100" s="1" customFormat="1" x14ac:dyDescent="0.25">
      <c r="A1282" s="394"/>
      <c r="B1282" s="394"/>
      <c r="C1282" s="394"/>
      <c r="D1282" s="394"/>
      <c r="E1282" s="394"/>
      <c r="F1282" s="394"/>
      <c r="G1282" s="394"/>
      <c r="H1282" s="394"/>
      <c r="I1282" s="394"/>
      <c r="J1282" s="394"/>
      <c r="K1282" s="394"/>
      <c r="L1282" s="394"/>
      <c r="M1282" s="394"/>
      <c r="N1282" s="394"/>
      <c r="O1282" s="394"/>
      <c r="P1282" s="400"/>
      <c r="Q1282" s="394"/>
      <c r="R1282" s="394"/>
      <c r="S1282" s="394"/>
      <c r="T1282" s="394"/>
      <c r="U1282" s="394"/>
      <c r="V1282" s="394"/>
      <c r="W1282" s="394"/>
      <c r="X1282" s="394"/>
      <c r="Y1282" s="399"/>
      <c r="Z1282" s="394"/>
      <c r="AA1282" s="401"/>
      <c r="AB1282" s="401"/>
      <c r="AC1282" s="401"/>
      <c r="AD1282" s="401"/>
      <c r="AE1282" s="362"/>
      <c r="AF1282" s="405"/>
      <c r="AG1282" s="401"/>
      <c r="AH1282" s="405"/>
      <c r="AI1282" s="401"/>
      <c r="AJ1282" s="401"/>
      <c r="AK1282" s="394"/>
      <c r="AL1282" s="394"/>
      <c r="AM1282" s="394"/>
      <c r="AN1282" s="399"/>
      <c r="AO1282" s="394"/>
      <c r="AP1282" s="401"/>
      <c r="AQ1282" s="401"/>
      <c r="AR1282" s="401"/>
      <c r="AS1282" s="406"/>
      <c r="AT1282" s="405"/>
      <c r="AU1282" s="405"/>
      <c r="AV1282" s="404"/>
      <c r="AW1282" s="405"/>
      <c r="AX1282" s="405"/>
      <c r="AY1282" s="405"/>
      <c r="AZ1282" s="404"/>
      <c r="BA1282" s="405"/>
      <c r="BB1282" s="405"/>
      <c r="BC1282" s="394"/>
      <c r="BD1282" s="394"/>
      <c r="BE1282" s="394"/>
      <c r="BG1282" s="2"/>
      <c r="BH1282" s="3"/>
      <c r="BI1282" s="3"/>
      <c r="BJ1282" s="3"/>
      <c r="BK1282" s="3"/>
      <c r="BL1282" s="3"/>
      <c r="BM1282" s="3"/>
      <c r="BN1282" s="3"/>
      <c r="BO1282" s="3"/>
      <c r="BP1282" s="3"/>
      <c r="BQ1282" s="3"/>
      <c r="BR1282" s="3"/>
      <c r="BS1282" s="3"/>
      <c r="BT1282" s="3"/>
      <c r="BU1282" s="3"/>
      <c r="BV1282" s="3"/>
      <c r="BW1282" s="3"/>
      <c r="BX1282" s="3"/>
      <c r="BY1282" s="3"/>
      <c r="BZ1282" s="3"/>
      <c r="CA1282" s="3"/>
      <c r="CB1282" s="3"/>
      <c r="CC1282" s="3"/>
      <c r="CD1282" s="3"/>
      <c r="CE1282" s="3"/>
      <c r="CF1282" s="3"/>
      <c r="CG1282" s="3"/>
      <c r="CH1282" s="3"/>
      <c r="CI1282" s="3"/>
      <c r="CJ1282" s="3"/>
      <c r="CK1282" s="3"/>
      <c r="CL1282" s="3"/>
      <c r="CM1282" s="3"/>
      <c r="CN1282" s="3"/>
      <c r="CO1282" s="3"/>
      <c r="CP1282" s="3"/>
      <c r="CQ1282" s="3"/>
      <c r="CR1282" s="3"/>
      <c r="CS1282" s="3"/>
      <c r="CT1282" s="3"/>
      <c r="CU1282" s="3"/>
      <c r="CV1282" s="3"/>
    </row>
    <row r="1283" spans="1:100" s="1" customFormat="1" x14ac:dyDescent="0.25">
      <c r="A1283" s="394"/>
      <c r="B1283" s="394"/>
      <c r="C1283" s="394"/>
      <c r="D1283" s="394"/>
      <c r="E1283" s="394"/>
      <c r="F1283" s="394"/>
      <c r="G1283" s="394"/>
      <c r="H1283" s="394"/>
      <c r="I1283" s="394"/>
      <c r="J1283" s="394"/>
      <c r="K1283" s="394"/>
      <c r="L1283" s="394"/>
      <c r="M1283" s="394"/>
      <c r="N1283" s="394"/>
      <c r="O1283" s="394"/>
      <c r="P1283" s="400"/>
      <c r="Q1283" s="394"/>
      <c r="R1283" s="394"/>
      <c r="S1283" s="394"/>
      <c r="T1283" s="394"/>
      <c r="U1283" s="394"/>
      <c r="V1283" s="394"/>
      <c r="W1283" s="394"/>
      <c r="X1283" s="394"/>
      <c r="Y1283" s="399"/>
      <c r="Z1283" s="394"/>
      <c r="AA1283" s="401"/>
      <c r="AB1283" s="401"/>
      <c r="AC1283" s="401"/>
      <c r="AD1283" s="401"/>
      <c r="AE1283" s="362"/>
      <c r="AF1283" s="405"/>
      <c r="AG1283" s="401"/>
      <c r="AH1283" s="405"/>
      <c r="AI1283" s="401"/>
      <c r="AJ1283" s="401"/>
      <c r="AK1283" s="394"/>
      <c r="AL1283" s="394"/>
      <c r="AM1283" s="394"/>
      <c r="AN1283" s="399"/>
      <c r="AO1283" s="394"/>
      <c r="AP1283" s="401"/>
      <c r="AQ1283" s="401"/>
      <c r="AR1283" s="401"/>
      <c r="AS1283" s="406"/>
      <c r="AT1283" s="405"/>
      <c r="AU1283" s="405"/>
      <c r="AV1283" s="404"/>
      <c r="AW1283" s="405"/>
      <c r="AX1283" s="405"/>
      <c r="AY1283" s="405"/>
      <c r="AZ1283" s="404"/>
      <c r="BA1283" s="405"/>
      <c r="BB1283" s="405"/>
      <c r="BC1283" s="394"/>
      <c r="BD1283" s="394"/>
      <c r="BE1283" s="394"/>
      <c r="BG1283" s="2"/>
      <c r="BH1283" s="3"/>
      <c r="BI1283" s="3"/>
      <c r="BJ1283" s="3"/>
      <c r="BK1283" s="3"/>
      <c r="BL1283" s="3"/>
      <c r="BM1283" s="3"/>
      <c r="BN1283" s="3"/>
      <c r="BO1283" s="3"/>
      <c r="BP1283" s="3"/>
      <c r="BQ1283" s="3"/>
      <c r="BR1283" s="3"/>
      <c r="BS1283" s="3"/>
      <c r="BT1283" s="3"/>
      <c r="BU1283" s="3"/>
      <c r="BV1283" s="3"/>
      <c r="BW1283" s="3"/>
      <c r="BX1283" s="3"/>
      <c r="BY1283" s="3"/>
      <c r="BZ1283" s="3"/>
      <c r="CA1283" s="3"/>
      <c r="CB1283" s="3"/>
      <c r="CC1283" s="3"/>
      <c r="CD1283" s="3"/>
      <c r="CE1283" s="3"/>
      <c r="CF1283" s="3"/>
      <c r="CG1283" s="3"/>
      <c r="CH1283" s="3"/>
      <c r="CI1283" s="3"/>
      <c r="CJ1283" s="3"/>
      <c r="CK1283" s="3"/>
      <c r="CL1283" s="3"/>
      <c r="CM1283" s="3"/>
      <c r="CN1283" s="3"/>
      <c r="CO1283" s="3"/>
      <c r="CP1283" s="3"/>
      <c r="CQ1283" s="3"/>
      <c r="CR1283" s="3"/>
      <c r="CS1283" s="3"/>
      <c r="CT1283" s="3"/>
      <c r="CU1283" s="3"/>
      <c r="CV1283" s="3"/>
    </row>
    <row r="1284" spans="1:100" s="1" customFormat="1" x14ac:dyDescent="0.25">
      <c r="A1284" s="394"/>
      <c r="B1284" s="394"/>
      <c r="C1284" s="394"/>
      <c r="D1284" s="394"/>
      <c r="E1284" s="394"/>
      <c r="F1284" s="394"/>
      <c r="G1284" s="394"/>
      <c r="H1284" s="394"/>
      <c r="I1284" s="394"/>
      <c r="J1284" s="394"/>
      <c r="K1284" s="394"/>
      <c r="L1284" s="394"/>
      <c r="M1284" s="394"/>
      <c r="N1284" s="394"/>
      <c r="O1284" s="394"/>
      <c r="P1284" s="400"/>
      <c r="Q1284" s="394"/>
      <c r="R1284" s="394"/>
      <c r="S1284" s="394"/>
      <c r="T1284" s="394"/>
      <c r="U1284" s="394"/>
      <c r="V1284" s="394"/>
      <c r="W1284" s="394"/>
      <c r="X1284" s="394"/>
      <c r="Y1284" s="399"/>
      <c r="Z1284" s="394"/>
      <c r="AA1284" s="401"/>
      <c r="AB1284" s="401"/>
      <c r="AC1284" s="401"/>
      <c r="AD1284" s="401"/>
      <c r="AE1284" s="362"/>
      <c r="AF1284" s="405"/>
      <c r="AG1284" s="401"/>
      <c r="AH1284" s="405"/>
      <c r="AI1284" s="401"/>
      <c r="AJ1284" s="401"/>
      <c r="AK1284" s="394"/>
      <c r="AL1284" s="394"/>
      <c r="AM1284" s="394"/>
      <c r="AN1284" s="399"/>
      <c r="AO1284" s="394"/>
      <c r="AP1284" s="401"/>
      <c r="AQ1284" s="401"/>
      <c r="AR1284" s="401"/>
      <c r="AS1284" s="406"/>
      <c r="AT1284" s="405"/>
      <c r="AU1284" s="405"/>
      <c r="AV1284" s="404"/>
      <c r="AW1284" s="405"/>
      <c r="AX1284" s="405"/>
      <c r="AY1284" s="405"/>
      <c r="AZ1284" s="404"/>
      <c r="BA1284" s="405"/>
      <c r="BB1284" s="405"/>
      <c r="BC1284" s="394"/>
      <c r="BD1284" s="394"/>
      <c r="BE1284" s="394"/>
      <c r="BG1284" s="2"/>
      <c r="BH1284" s="3"/>
      <c r="BI1284" s="3"/>
      <c r="BJ1284" s="3"/>
      <c r="BK1284" s="3"/>
      <c r="BL1284" s="3"/>
      <c r="BM1284" s="3"/>
      <c r="BN1284" s="3"/>
      <c r="BO1284" s="3"/>
      <c r="BP1284" s="3"/>
      <c r="BQ1284" s="3"/>
      <c r="BR1284" s="3"/>
      <c r="BS1284" s="3"/>
      <c r="BT1284" s="3"/>
      <c r="BU1284" s="3"/>
      <c r="BV1284" s="3"/>
      <c r="BW1284" s="3"/>
      <c r="BX1284" s="3"/>
      <c r="BY1284" s="3"/>
      <c r="BZ1284" s="3"/>
      <c r="CA1284" s="3"/>
      <c r="CB1284" s="3"/>
      <c r="CC1284" s="3"/>
      <c r="CD1284" s="3"/>
      <c r="CE1284" s="3"/>
      <c r="CF1284" s="3"/>
      <c r="CG1284" s="3"/>
      <c r="CH1284" s="3"/>
      <c r="CI1284" s="3"/>
      <c r="CJ1284" s="3"/>
      <c r="CK1284" s="3"/>
      <c r="CL1284" s="3"/>
      <c r="CM1284" s="3"/>
      <c r="CN1284" s="3"/>
      <c r="CO1284" s="3"/>
      <c r="CP1284" s="3"/>
      <c r="CQ1284" s="3"/>
      <c r="CR1284" s="3"/>
      <c r="CS1284" s="3"/>
      <c r="CT1284" s="3"/>
      <c r="CU1284" s="3"/>
      <c r="CV1284" s="3"/>
    </row>
    <row r="1285" spans="1:100" s="1" customFormat="1" x14ac:dyDescent="0.25">
      <c r="A1285" s="394"/>
      <c r="B1285" s="394"/>
      <c r="C1285" s="394"/>
      <c r="D1285" s="394"/>
      <c r="E1285" s="394"/>
      <c r="F1285" s="394"/>
      <c r="G1285" s="394"/>
      <c r="H1285" s="394"/>
      <c r="I1285" s="394"/>
      <c r="J1285" s="394"/>
      <c r="K1285" s="394"/>
      <c r="L1285" s="394"/>
      <c r="M1285" s="394"/>
      <c r="N1285" s="394"/>
      <c r="O1285" s="394"/>
      <c r="P1285" s="400"/>
      <c r="Q1285" s="394"/>
      <c r="R1285" s="394"/>
      <c r="S1285" s="394"/>
      <c r="T1285" s="394"/>
      <c r="U1285" s="394"/>
      <c r="V1285" s="394"/>
      <c r="W1285" s="394"/>
      <c r="X1285" s="394"/>
      <c r="Y1285" s="399"/>
      <c r="Z1285" s="394"/>
      <c r="AA1285" s="401"/>
      <c r="AB1285" s="401"/>
      <c r="AC1285" s="401"/>
      <c r="AD1285" s="401"/>
      <c r="AE1285" s="362"/>
      <c r="AF1285" s="405"/>
      <c r="AG1285" s="401"/>
      <c r="AH1285" s="405"/>
      <c r="AI1285" s="401"/>
      <c r="AJ1285" s="401"/>
      <c r="AK1285" s="394"/>
      <c r="AL1285" s="394"/>
      <c r="AM1285" s="394"/>
      <c r="AN1285" s="399"/>
      <c r="AO1285" s="394"/>
      <c r="AP1285" s="401"/>
      <c r="AQ1285" s="401"/>
      <c r="AR1285" s="401"/>
      <c r="AS1285" s="406"/>
      <c r="AT1285" s="405"/>
      <c r="AU1285" s="405"/>
      <c r="AV1285" s="404"/>
      <c r="AW1285" s="405"/>
      <c r="AX1285" s="405"/>
      <c r="AY1285" s="405"/>
      <c r="AZ1285" s="404"/>
      <c r="BA1285" s="405"/>
      <c r="BB1285" s="405"/>
      <c r="BC1285" s="394"/>
      <c r="BD1285" s="394"/>
      <c r="BE1285" s="394"/>
      <c r="BG1285" s="2"/>
      <c r="BH1285" s="3"/>
      <c r="BI1285" s="3"/>
      <c r="BJ1285" s="3"/>
      <c r="BK1285" s="3"/>
      <c r="BL1285" s="3"/>
      <c r="BM1285" s="3"/>
      <c r="BN1285" s="3"/>
      <c r="BO1285" s="3"/>
      <c r="BP1285" s="3"/>
      <c r="BQ1285" s="3"/>
      <c r="BR1285" s="3"/>
      <c r="BS1285" s="3"/>
      <c r="BT1285" s="3"/>
      <c r="BU1285" s="3"/>
      <c r="BV1285" s="3"/>
      <c r="BW1285" s="3"/>
      <c r="BX1285" s="3"/>
      <c r="BY1285" s="3"/>
      <c r="BZ1285" s="3"/>
      <c r="CA1285" s="3"/>
      <c r="CB1285" s="3"/>
      <c r="CC1285" s="3"/>
      <c r="CD1285" s="3"/>
      <c r="CE1285" s="3"/>
      <c r="CF1285" s="3"/>
      <c r="CG1285" s="3"/>
      <c r="CH1285" s="3"/>
      <c r="CI1285" s="3"/>
      <c r="CJ1285" s="3"/>
      <c r="CK1285" s="3"/>
      <c r="CL1285" s="3"/>
      <c r="CM1285" s="3"/>
      <c r="CN1285" s="3"/>
      <c r="CO1285" s="3"/>
      <c r="CP1285" s="3"/>
      <c r="CQ1285" s="3"/>
      <c r="CR1285" s="3"/>
      <c r="CS1285" s="3"/>
      <c r="CT1285" s="3"/>
      <c r="CU1285" s="3"/>
      <c r="CV1285" s="3"/>
    </row>
    <row r="1286" spans="1:100" s="1" customFormat="1" x14ac:dyDescent="0.25">
      <c r="A1286" s="394"/>
      <c r="B1286" s="394"/>
      <c r="C1286" s="394"/>
      <c r="D1286" s="394"/>
      <c r="E1286" s="394"/>
      <c r="F1286" s="394"/>
      <c r="G1286" s="394"/>
      <c r="H1286" s="394"/>
      <c r="I1286" s="394"/>
      <c r="J1286" s="394"/>
      <c r="K1286" s="394"/>
      <c r="L1286" s="394"/>
      <c r="M1286" s="394"/>
      <c r="N1286" s="394"/>
      <c r="O1286" s="394"/>
      <c r="P1286" s="400"/>
      <c r="Q1286" s="394"/>
      <c r="R1286" s="394"/>
      <c r="S1286" s="394"/>
      <c r="T1286" s="394"/>
      <c r="U1286" s="394"/>
      <c r="V1286" s="394"/>
      <c r="W1286" s="394"/>
      <c r="X1286" s="394"/>
      <c r="Y1286" s="399"/>
      <c r="Z1286" s="394"/>
      <c r="AA1286" s="401"/>
      <c r="AB1286" s="401"/>
      <c r="AC1286" s="401"/>
      <c r="AD1286" s="401"/>
      <c r="AE1286" s="362"/>
      <c r="AF1286" s="405"/>
      <c r="AG1286" s="401"/>
      <c r="AH1286" s="405"/>
      <c r="AI1286" s="401"/>
      <c r="AJ1286" s="401"/>
      <c r="AK1286" s="394"/>
      <c r="AL1286" s="394"/>
      <c r="AM1286" s="394"/>
      <c r="AN1286" s="399"/>
      <c r="AO1286" s="394"/>
      <c r="AP1286" s="401"/>
      <c r="AQ1286" s="401"/>
      <c r="AR1286" s="401"/>
      <c r="AS1286" s="406"/>
      <c r="AT1286" s="405"/>
      <c r="AU1286" s="405"/>
      <c r="AV1286" s="404"/>
      <c r="AW1286" s="405"/>
      <c r="AX1286" s="405"/>
      <c r="AY1286" s="405"/>
      <c r="AZ1286" s="404"/>
      <c r="BA1286" s="405"/>
      <c r="BB1286" s="405"/>
      <c r="BC1286" s="394"/>
      <c r="BD1286" s="394"/>
      <c r="BE1286" s="394"/>
      <c r="BG1286" s="2"/>
      <c r="BH1286" s="3"/>
      <c r="BI1286" s="3"/>
      <c r="BJ1286" s="3"/>
      <c r="BK1286" s="3"/>
      <c r="BL1286" s="3"/>
      <c r="BM1286" s="3"/>
      <c r="BN1286" s="3"/>
      <c r="BO1286" s="3"/>
      <c r="BP1286" s="3"/>
      <c r="BQ1286" s="3"/>
      <c r="BR1286" s="3"/>
      <c r="BS1286" s="3"/>
      <c r="BT1286" s="3"/>
      <c r="BU1286" s="3"/>
      <c r="BV1286" s="3"/>
      <c r="BW1286" s="3"/>
      <c r="BX1286" s="3"/>
      <c r="BY1286" s="3"/>
      <c r="BZ1286" s="3"/>
      <c r="CA1286" s="3"/>
      <c r="CB1286" s="3"/>
      <c r="CC1286" s="3"/>
      <c r="CD1286" s="3"/>
      <c r="CE1286" s="3"/>
      <c r="CF1286" s="3"/>
      <c r="CG1286" s="3"/>
      <c r="CH1286" s="3"/>
      <c r="CI1286" s="3"/>
      <c r="CJ1286" s="3"/>
      <c r="CK1286" s="3"/>
      <c r="CL1286" s="3"/>
      <c r="CM1286" s="3"/>
      <c r="CN1286" s="3"/>
      <c r="CO1286" s="3"/>
      <c r="CP1286" s="3"/>
      <c r="CQ1286" s="3"/>
      <c r="CR1286" s="3"/>
      <c r="CS1286" s="3"/>
      <c r="CT1286" s="3"/>
      <c r="CU1286" s="3"/>
      <c r="CV1286" s="3"/>
    </row>
    <row r="1287" spans="1:100" s="1" customFormat="1" x14ac:dyDescent="0.25">
      <c r="A1287" s="394"/>
      <c r="B1287" s="394"/>
      <c r="C1287" s="394"/>
      <c r="D1287" s="394"/>
      <c r="E1287" s="394"/>
      <c r="F1287" s="394"/>
      <c r="G1287" s="394"/>
      <c r="H1287" s="394"/>
      <c r="I1287" s="394"/>
      <c r="J1287" s="394"/>
      <c r="K1287" s="394"/>
      <c r="L1287" s="394"/>
      <c r="M1287" s="394"/>
      <c r="N1287" s="394"/>
      <c r="O1287" s="394"/>
      <c r="P1287" s="400"/>
      <c r="Q1287" s="394"/>
      <c r="R1287" s="394"/>
      <c r="S1287" s="394"/>
      <c r="T1287" s="394"/>
      <c r="U1287" s="394"/>
      <c r="V1287" s="394"/>
      <c r="W1287" s="394"/>
      <c r="X1287" s="394"/>
      <c r="Y1287" s="399"/>
      <c r="Z1287" s="394"/>
      <c r="AA1287" s="401"/>
      <c r="AB1287" s="401"/>
      <c r="AC1287" s="401"/>
      <c r="AD1287" s="401"/>
      <c r="AE1287" s="362"/>
      <c r="AF1287" s="405"/>
      <c r="AG1287" s="401"/>
      <c r="AH1287" s="405"/>
      <c r="AI1287" s="401"/>
      <c r="AJ1287" s="401"/>
      <c r="AK1287" s="394"/>
      <c r="AL1287" s="394"/>
      <c r="AM1287" s="394"/>
      <c r="AN1287" s="399"/>
      <c r="AO1287" s="394"/>
      <c r="AP1287" s="401"/>
      <c r="AQ1287" s="401"/>
      <c r="AR1287" s="401"/>
      <c r="AS1287" s="406"/>
      <c r="AT1287" s="405"/>
      <c r="AU1287" s="405"/>
      <c r="AV1287" s="404"/>
      <c r="AW1287" s="405"/>
      <c r="AX1287" s="405"/>
      <c r="AY1287" s="405"/>
      <c r="AZ1287" s="404"/>
      <c r="BA1287" s="405"/>
      <c r="BB1287" s="405"/>
      <c r="BC1287" s="394"/>
      <c r="BD1287" s="394"/>
      <c r="BE1287" s="394"/>
      <c r="BG1287" s="2"/>
      <c r="BH1287" s="3"/>
      <c r="BI1287" s="3"/>
      <c r="BJ1287" s="3"/>
      <c r="BK1287" s="3"/>
      <c r="BL1287" s="3"/>
      <c r="BM1287" s="3"/>
      <c r="BN1287" s="3"/>
      <c r="BO1287" s="3"/>
      <c r="BP1287" s="3"/>
      <c r="BQ1287" s="3"/>
      <c r="BR1287" s="3"/>
      <c r="BS1287" s="3"/>
      <c r="BT1287" s="3"/>
      <c r="BU1287" s="3"/>
      <c r="BV1287" s="3"/>
      <c r="BW1287" s="3"/>
      <c r="BX1287" s="3"/>
      <c r="BY1287" s="3"/>
      <c r="BZ1287" s="3"/>
      <c r="CA1287" s="3"/>
      <c r="CB1287" s="3"/>
      <c r="CC1287" s="3"/>
      <c r="CD1287" s="3"/>
      <c r="CE1287" s="3"/>
      <c r="CF1287" s="3"/>
      <c r="CG1287" s="3"/>
      <c r="CH1287" s="3"/>
      <c r="CI1287" s="3"/>
      <c r="CJ1287" s="3"/>
      <c r="CK1287" s="3"/>
      <c r="CL1287" s="3"/>
      <c r="CM1287" s="3"/>
      <c r="CN1287" s="3"/>
      <c r="CO1287" s="3"/>
      <c r="CP1287" s="3"/>
      <c r="CQ1287" s="3"/>
      <c r="CR1287" s="3"/>
      <c r="CS1287" s="3"/>
      <c r="CT1287" s="3"/>
      <c r="CU1287" s="3"/>
      <c r="CV1287" s="3"/>
    </row>
    <row r="1288" spans="1:100" s="1" customFormat="1" x14ac:dyDescent="0.25">
      <c r="A1288" s="394"/>
      <c r="B1288" s="394"/>
      <c r="C1288" s="394"/>
      <c r="D1288" s="394"/>
      <c r="E1288" s="394"/>
      <c r="F1288" s="394"/>
      <c r="G1288" s="394"/>
      <c r="H1288" s="394"/>
      <c r="I1288" s="394"/>
      <c r="J1288" s="394"/>
      <c r="K1288" s="394"/>
      <c r="L1288" s="394"/>
      <c r="M1288" s="394"/>
      <c r="N1288" s="394"/>
      <c r="O1288" s="394"/>
      <c r="P1288" s="400"/>
      <c r="Q1288" s="394"/>
      <c r="R1288" s="394"/>
      <c r="S1288" s="394"/>
      <c r="T1288" s="394"/>
      <c r="U1288" s="394"/>
      <c r="V1288" s="394"/>
      <c r="W1288" s="394"/>
      <c r="X1288" s="394"/>
      <c r="Y1288" s="399"/>
      <c r="Z1288" s="394"/>
      <c r="AA1288" s="401"/>
      <c r="AB1288" s="401"/>
      <c r="AC1288" s="401"/>
      <c r="AD1288" s="401"/>
      <c r="AE1288" s="362"/>
      <c r="AF1288" s="405"/>
      <c r="AG1288" s="401"/>
      <c r="AH1288" s="405"/>
      <c r="AI1288" s="401"/>
      <c r="AJ1288" s="401"/>
      <c r="AK1288" s="394"/>
      <c r="AL1288" s="394"/>
      <c r="AM1288" s="394"/>
      <c r="AN1288" s="399"/>
      <c r="AO1288" s="394"/>
      <c r="AP1288" s="401"/>
      <c r="AQ1288" s="401"/>
      <c r="AR1288" s="401"/>
      <c r="AS1288" s="406"/>
      <c r="AT1288" s="405"/>
      <c r="AU1288" s="405"/>
      <c r="AV1288" s="404"/>
      <c r="AW1288" s="405"/>
      <c r="AX1288" s="405"/>
      <c r="AY1288" s="405"/>
      <c r="AZ1288" s="404"/>
      <c r="BA1288" s="405"/>
      <c r="BB1288" s="405"/>
      <c r="BC1288" s="394"/>
      <c r="BD1288" s="394"/>
      <c r="BE1288" s="394"/>
      <c r="BG1288" s="2"/>
      <c r="BH1288" s="3"/>
      <c r="BI1288" s="3"/>
      <c r="BJ1288" s="3"/>
      <c r="BK1288" s="3"/>
      <c r="BL1288" s="3"/>
      <c r="BM1288" s="3"/>
      <c r="BN1288" s="3"/>
      <c r="BO1288" s="3"/>
      <c r="BP1288" s="3"/>
      <c r="BQ1288" s="3"/>
      <c r="BR1288" s="3"/>
      <c r="BS1288" s="3"/>
      <c r="BT1288" s="3"/>
      <c r="BU1288" s="3"/>
      <c r="BV1288" s="3"/>
      <c r="BW1288" s="3"/>
      <c r="BX1288" s="3"/>
      <c r="BY1288" s="3"/>
      <c r="BZ1288" s="3"/>
      <c r="CA1288" s="3"/>
      <c r="CB1288" s="3"/>
      <c r="CC1288" s="3"/>
      <c r="CD1288" s="3"/>
      <c r="CE1288" s="3"/>
      <c r="CF1288" s="3"/>
      <c r="CG1288" s="3"/>
      <c r="CH1288" s="3"/>
      <c r="CI1288" s="3"/>
      <c r="CJ1288" s="3"/>
      <c r="CK1288" s="3"/>
      <c r="CL1288" s="3"/>
      <c r="CM1288" s="3"/>
      <c r="CN1288" s="3"/>
      <c r="CO1288" s="3"/>
      <c r="CP1288" s="3"/>
      <c r="CQ1288" s="3"/>
      <c r="CR1288" s="3"/>
      <c r="CS1288" s="3"/>
      <c r="CT1288" s="3"/>
      <c r="CU1288" s="3"/>
      <c r="CV1288" s="3"/>
    </row>
    <row r="1289" spans="1:100" s="1" customFormat="1" x14ac:dyDescent="0.25">
      <c r="A1289" s="394"/>
      <c r="B1289" s="394"/>
      <c r="C1289" s="394"/>
      <c r="D1289" s="394"/>
      <c r="E1289" s="394"/>
      <c r="F1289" s="394"/>
      <c r="G1289" s="394"/>
      <c r="H1289" s="394"/>
      <c r="I1289" s="394"/>
      <c r="J1289" s="394"/>
      <c r="K1289" s="394"/>
      <c r="L1289" s="394"/>
      <c r="M1289" s="394"/>
      <c r="N1289" s="394"/>
      <c r="O1289" s="394"/>
      <c r="P1289" s="400"/>
      <c r="Q1289" s="394"/>
      <c r="R1289" s="394"/>
      <c r="S1289" s="394"/>
      <c r="T1289" s="394"/>
      <c r="U1289" s="394"/>
      <c r="V1289" s="394"/>
      <c r="W1289" s="394"/>
      <c r="X1289" s="394"/>
      <c r="Y1289" s="399"/>
      <c r="Z1289" s="394"/>
      <c r="AA1289" s="401"/>
      <c r="AB1289" s="401"/>
      <c r="AC1289" s="401"/>
      <c r="AD1289" s="401"/>
      <c r="AE1289" s="362"/>
      <c r="AF1289" s="405"/>
      <c r="AG1289" s="401"/>
      <c r="AH1289" s="405"/>
      <c r="AI1289" s="401"/>
      <c r="AJ1289" s="401"/>
      <c r="AK1289" s="394"/>
      <c r="AL1289" s="394"/>
      <c r="AM1289" s="394"/>
      <c r="AN1289" s="399"/>
      <c r="AO1289" s="394"/>
      <c r="AP1289" s="401"/>
      <c r="AQ1289" s="401"/>
      <c r="AR1289" s="401"/>
      <c r="AS1289" s="406"/>
      <c r="AT1289" s="405"/>
      <c r="AU1289" s="405"/>
      <c r="AV1289" s="404"/>
      <c r="AW1289" s="405"/>
      <c r="AX1289" s="405"/>
      <c r="AY1289" s="405"/>
      <c r="AZ1289" s="404"/>
      <c r="BA1289" s="405"/>
      <c r="BB1289" s="405"/>
      <c r="BC1289" s="394"/>
      <c r="BD1289" s="394"/>
      <c r="BE1289" s="394"/>
      <c r="BG1289" s="2"/>
      <c r="BH1289" s="3"/>
      <c r="BI1289" s="3"/>
      <c r="BJ1289" s="3"/>
      <c r="BK1289" s="3"/>
      <c r="BL1289" s="3"/>
      <c r="BM1289" s="3"/>
      <c r="BN1289" s="3"/>
      <c r="BO1289" s="3"/>
      <c r="BP1289" s="3"/>
      <c r="BQ1289" s="3"/>
      <c r="BR1289" s="3"/>
      <c r="BS1289" s="3"/>
      <c r="BT1289" s="3"/>
      <c r="BU1289" s="3"/>
      <c r="BV1289" s="3"/>
      <c r="BW1289" s="3"/>
      <c r="BX1289" s="3"/>
      <c r="BY1289" s="3"/>
      <c r="BZ1289" s="3"/>
      <c r="CA1289" s="3"/>
      <c r="CB1289" s="3"/>
      <c r="CC1289" s="3"/>
      <c r="CD1289" s="3"/>
      <c r="CE1289" s="3"/>
      <c r="CF1289" s="3"/>
      <c r="CG1289" s="3"/>
      <c r="CH1289" s="3"/>
      <c r="CI1289" s="3"/>
      <c r="CJ1289" s="3"/>
      <c r="CK1289" s="3"/>
      <c r="CL1289" s="3"/>
      <c r="CM1289" s="3"/>
      <c r="CN1289" s="3"/>
      <c r="CO1289" s="3"/>
      <c r="CP1289" s="3"/>
      <c r="CQ1289" s="3"/>
      <c r="CR1289" s="3"/>
      <c r="CS1289" s="3"/>
      <c r="CT1289" s="3"/>
      <c r="CU1289" s="3"/>
      <c r="CV1289" s="3"/>
    </row>
    <row r="1290" spans="1:100" s="1" customFormat="1" x14ac:dyDescent="0.25">
      <c r="A1290" s="394"/>
      <c r="B1290" s="394"/>
      <c r="C1290" s="394"/>
      <c r="D1290" s="394"/>
      <c r="E1290" s="394"/>
      <c r="F1290" s="394"/>
      <c r="G1290" s="394"/>
      <c r="H1290" s="394"/>
      <c r="I1290" s="394"/>
      <c r="J1290" s="394"/>
      <c r="K1290" s="394"/>
      <c r="L1290" s="394"/>
      <c r="M1290" s="394"/>
      <c r="N1290" s="394"/>
      <c r="O1290" s="394"/>
      <c r="P1290" s="400"/>
      <c r="Q1290" s="394"/>
      <c r="R1290" s="394"/>
      <c r="S1290" s="394"/>
      <c r="T1290" s="394"/>
      <c r="U1290" s="394"/>
      <c r="V1290" s="394"/>
      <c r="W1290" s="394"/>
      <c r="X1290" s="394"/>
      <c r="Y1290" s="399"/>
      <c r="Z1290" s="394"/>
      <c r="AA1290" s="401"/>
      <c r="AB1290" s="401"/>
      <c r="AC1290" s="401"/>
      <c r="AD1290" s="401"/>
      <c r="AE1290" s="362"/>
      <c r="AF1290" s="405"/>
      <c r="AG1290" s="401"/>
      <c r="AH1290" s="405"/>
      <c r="AI1290" s="401"/>
      <c r="AJ1290" s="401"/>
      <c r="AK1290" s="394"/>
      <c r="AL1290" s="394"/>
      <c r="AM1290" s="394"/>
      <c r="AN1290" s="399"/>
      <c r="AO1290" s="394"/>
      <c r="AP1290" s="401"/>
      <c r="AQ1290" s="401"/>
      <c r="AR1290" s="401"/>
      <c r="AS1290" s="406"/>
      <c r="AT1290" s="405"/>
      <c r="AU1290" s="405"/>
      <c r="AV1290" s="404"/>
      <c r="AW1290" s="405"/>
      <c r="AX1290" s="405"/>
      <c r="AY1290" s="405"/>
      <c r="AZ1290" s="404"/>
      <c r="BA1290" s="405"/>
      <c r="BB1290" s="405"/>
      <c r="BC1290" s="394"/>
      <c r="BD1290" s="394"/>
      <c r="BE1290" s="394"/>
      <c r="BG1290" s="2"/>
      <c r="BH1290" s="3"/>
      <c r="BI1290" s="3"/>
      <c r="BJ1290" s="3"/>
      <c r="BK1290" s="3"/>
      <c r="BL1290" s="3"/>
      <c r="BM1290" s="3"/>
      <c r="BN1290" s="3"/>
      <c r="BO1290" s="3"/>
      <c r="BP1290" s="3"/>
      <c r="BQ1290" s="3"/>
      <c r="BR1290" s="3"/>
      <c r="BS1290" s="3"/>
      <c r="BT1290" s="3"/>
      <c r="BU1290" s="3"/>
      <c r="BV1290" s="3"/>
      <c r="BW1290" s="3"/>
      <c r="BX1290" s="3"/>
      <c r="BY1290" s="3"/>
      <c r="BZ1290" s="3"/>
      <c r="CA1290" s="3"/>
      <c r="CB1290" s="3"/>
      <c r="CC1290" s="3"/>
      <c r="CD1290" s="3"/>
      <c r="CE1290" s="3"/>
      <c r="CF1290" s="3"/>
      <c r="CG1290" s="3"/>
      <c r="CH1290" s="3"/>
      <c r="CI1290" s="3"/>
      <c r="CJ1290" s="3"/>
      <c r="CK1290" s="3"/>
      <c r="CL1290" s="3"/>
      <c r="CM1290" s="3"/>
      <c r="CN1290" s="3"/>
      <c r="CO1290" s="3"/>
      <c r="CP1290" s="3"/>
      <c r="CQ1290" s="3"/>
      <c r="CR1290" s="3"/>
      <c r="CS1290" s="3"/>
      <c r="CT1290" s="3"/>
      <c r="CU1290" s="3"/>
      <c r="CV1290" s="3"/>
    </row>
    <row r="1291" spans="1:100" s="1" customFormat="1" x14ac:dyDescent="0.25">
      <c r="A1291" s="394"/>
      <c r="B1291" s="394"/>
      <c r="C1291" s="394"/>
      <c r="D1291" s="394"/>
      <c r="E1291" s="394"/>
      <c r="F1291" s="394"/>
      <c r="G1291" s="394"/>
      <c r="H1291" s="394"/>
      <c r="I1291" s="394"/>
      <c r="J1291" s="394"/>
      <c r="K1291" s="394"/>
      <c r="L1291" s="394"/>
      <c r="M1291" s="394"/>
      <c r="N1291" s="394"/>
      <c r="O1291" s="394"/>
      <c r="P1291" s="400"/>
      <c r="Q1291" s="394"/>
      <c r="R1291" s="394"/>
      <c r="S1291" s="394"/>
      <c r="T1291" s="394"/>
      <c r="U1291" s="394"/>
      <c r="V1291" s="394"/>
      <c r="W1291" s="394"/>
      <c r="X1291" s="394"/>
      <c r="Y1291" s="399"/>
      <c r="Z1291" s="394"/>
      <c r="AA1291" s="401"/>
      <c r="AB1291" s="401"/>
      <c r="AC1291" s="401"/>
      <c r="AD1291" s="401"/>
      <c r="AE1291" s="362"/>
      <c r="AF1291" s="405"/>
      <c r="AG1291" s="401"/>
      <c r="AH1291" s="405"/>
      <c r="AI1291" s="401"/>
      <c r="AJ1291" s="401"/>
      <c r="AK1291" s="394"/>
      <c r="AL1291" s="394"/>
      <c r="AM1291" s="394"/>
      <c r="AN1291" s="399"/>
      <c r="AO1291" s="394"/>
      <c r="AP1291" s="401"/>
      <c r="AQ1291" s="401"/>
      <c r="AR1291" s="401"/>
      <c r="AS1291" s="406"/>
      <c r="AT1291" s="405"/>
      <c r="AU1291" s="405"/>
      <c r="AV1291" s="404"/>
      <c r="AW1291" s="405"/>
      <c r="AX1291" s="405"/>
      <c r="AY1291" s="405"/>
      <c r="AZ1291" s="404"/>
      <c r="BA1291" s="405"/>
      <c r="BB1291" s="405"/>
      <c r="BC1291" s="394"/>
      <c r="BD1291" s="394"/>
      <c r="BE1291" s="394"/>
      <c r="BG1291" s="2"/>
      <c r="BH1291" s="3"/>
      <c r="BI1291" s="3"/>
      <c r="BJ1291" s="3"/>
      <c r="BK1291" s="3"/>
      <c r="BL1291" s="3"/>
      <c r="BM1291" s="3"/>
      <c r="BN1291" s="3"/>
      <c r="BO1291" s="3"/>
      <c r="BP1291" s="3"/>
      <c r="BQ1291" s="3"/>
      <c r="BR1291" s="3"/>
      <c r="BS1291" s="3"/>
      <c r="BT1291" s="3"/>
      <c r="BU1291" s="3"/>
      <c r="BV1291" s="3"/>
      <c r="BW1291" s="3"/>
      <c r="BX1291" s="3"/>
      <c r="BY1291" s="3"/>
      <c r="BZ1291" s="3"/>
      <c r="CA1291" s="3"/>
      <c r="CB1291" s="3"/>
      <c r="CC1291" s="3"/>
      <c r="CD1291" s="3"/>
      <c r="CE1291" s="3"/>
      <c r="CF1291" s="3"/>
      <c r="CG1291" s="3"/>
      <c r="CH1291" s="3"/>
      <c r="CI1291" s="3"/>
      <c r="CJ1291" s="3"/>
      <c r="CK1291" s="3"/>
      <c r="CL1291" s="3"/>
      <c r="CM1291" s="3"/>
      <c r="CN1291" s="3"/>
      <c r="CO1291" s="3"/>
      <c r="CP1291" s="3"/>
      <c r="CQ1291" s="3"/>
      <c r="CR1291" s="3"/>
      <c r="CS1291" s="3"/>
      <c r="CT1291" s="3"/>
      <c r="CU1291" s="3"/>
      <c r="CV1291" s="3"/>
    </row>
    <row r="1292" spans="1:100" s="1" customFormat="1" x14ac:dyDescent="0.25">
      <c r="A1292" s="394"/>
      <c r="B1292" s="394"/>
      <c r="C1292" s="394"/>
      <c r="D1292" s="394"/>
      <c r="E1292" s="394"/>
      <c r="F1292" s="394"/>
      <c r="G1292" s="394"/>
      <c r="H1292" s="394"/>
      <c r="I1292" s="394"/>
      <c r="J1292" s="394"/>
      <c r="K1292" s="394"/>
      <c r="L1292" s="394"/>
      <c r="M1292" s="394"/>
      <c r="N1292" s="394"/>
      <c r="O1292" s="394"/>
      <c r="P1292" s="400"/>
      <c r="Q1292" s="394"/>
      <c r="R1292" s="394"/>
      <c r="S1292" s="394"/>
      <c r="T1292" s="394"/>
      <c r="U1292" s="394"/>
      <c r="V1292" s="394"/>
      <c r="W1292" s="394"/>
      <c r="X1292" s="394"/>
      <c r="Y1292" s="399"/>
      <c r="Z1292" s="394"/>
      <c r="AA1292" s="401"/>
      <c r="AB1292" s="401"/>
      <c r="AC1292" s="401"/>
      <c r="AD1292" s="401"/>
      <c r="AE1292" s="362"/>
      <c r="AF1292" s="405"/>
      <c r="AG1292" s="401"/>
      <c r="AH1292" s="405"/>
      <c r="AI1292" s="401"/>
      <c r="AJ1292" s="401"/>
      <c r="AK1292" s="394"/>
      <c r="AL1292" s="394"/>
      <c r="AM1292" s="394"/>
      <c r="AN1292" s="399"/>
      <c r="AO1292" s="394"/>
      <c r="AP1292" s="401"/>
      <c r="AQ1292" s="401"/>
      <c r="AR1292" s="401"/>
      <c r="AS1292" s="406"/>
      <c r="AT1292" s="405"/>
      <c r="AU1292" s="405"/>
      <c r="AV1292" s="404"/>
      <c r="AW1292" s="405"/>
      <c r="AX1292" s="405"/>
      <c r="AY1292" s="405"/>
      <c r="AZ1292" s="404"/>
      <c r="BA1292" s="405"/>
      <c r="BB1292" s="405"/>
      <c r="BC1292" s="394"/>
      <c r="BD1292" s="394"/>
      <c r="BE1292" s="394"/>
      <c r="BG1292" s="2"/>
      <c r="BH1292" s="3"/>
      <c r="BI1292" s="3"/>
      <c r="BJ1292" s="3"/>
      <c r="BK1292" s="3"/>
      <c r="BL1292" s="3"/>
      <c r="BM1292" s="3"/>
      <c r="BN1292" s="3"/>
      <c r="BO1292" s="3"/>
      <c r="BP1292" s="3"/>
      <c r="BQ1292" s="3"/>
      <c r="BR1292" s="3"/>
      <c r="BS1292" s="3"/>
      <c r="BT1292" s="3"/>
      <c r="BU1292" s="3"/>
      <c r="BV1292" s="3"/>
      <c r="BW1292" s="3"/>
      <c r="BX1292" s="3"/>
      <c r="BY1292" s="3"/>
      <c r="BZ1292" s="3"/>
      <c r="CA1292" s="3"/>
      <c r="CB1292" s="3"/>
      <c r="CC1292" s="3"/>
      <c r="CD1292" s="3"/>
      <c r="CE1292" s="3"/>
      <c r="CF1292" s="3"/>
      <c r="CG1292" s="3"/>
      <c r="CH1292" s="3"/>
      <c r="CI1292" s="3"/>
      <c r="CJ1292" s="3"/>
      <c r="CK1292" s="3"/>
      <c r="CL1292" s="3"/>
      <c r="CM1292" s="3"/>
      <c r="CN1292" s="3"/>
      <c r="CO1292" s="3"/>
      <c r="CP1292" s="3"/>
      <c r="CQ1292" s="3"/>
      <c r="CR1292" s="3"/>
      <c r="CS1292" s="3"/>
      <c r="CT1292" s="3"/>
      <c r="CU1292" s="3"/>
      <c r="CV1292" s="3"/>
    </row>
    <row r="1293" spans="1:100" s="1" customFormat="1" x14ac:dyDescent="0.25">
      <c r="A1293" s="394"/>
      <c r="B1293" s="394"/>
      <c r="C1293" s="394"/>
      <c r="D1293" s="394"/>
      <c r="E1293" s="394"/>
      <c r="F1293" s="394"/>
      <c r="G1293" s="394"/>
      <c r="H1293" s="394"/>
      <c r="I1293" s="394"/>
      <c r="J1293" s="394"/>
      <c r="K1293" s="394"/>
      <c r="L1293" s="394"/>
      <c r="M1293" s="394"/>
      <c r="N1293" s="394"/>
      <c r="O1293" s="394"/>
      <c r="P1293" s="400"/>
      <c r="Q1293" s="394"/>
      <c r="R1293" s="394"/>
      <c r="S1293" s="394"/>
      <c r="T1293" s="394"/>
      <c r="U1293" s="394"/>
      <c r="V1293" s="394"/>
      <c r="W1293" s="394"/>
      <c r="X1293" s="394"/>
      <c r="Y1293" s="399"/>
      <c r="Z1293" s="394"/>
      <c r="AA1293" s="401"/>
      <c r="AB1293" s="401"/>
      <c r="AC1293" s="401"/>
      <c r="AD1293" s="401"/>
      <c r="AE1293" s="362"/>
      <c r="AF1293" s="405"/>
      <c r="AG1293" s="401"/>
      <c r="AH1293" s="405"/>
      <c r="AI1293" s="401"/>
      <c r="AJ1293" s="401"/>
      <c r="AK1293" s="394"/>
      <c r="AL1293" s="394"/>
      <c r="AM1293" s="394"/>
      <c r="AN1293" s="399"/>
      <c r="AO1293" s="394"/>
      <c r="AP1293" s="401"/>
      <c r="AQ1293" s="401"/>
      <c r="AR1293" s="401"/>
      <c r="AS1293" s="406"/>
      <c r="AT1293" s="405"/>
      <c r="AU1293" s="405"/>
      <c r="AV1293" s="404"/>
      <c r="AW1293" s="405"/>
      <c r="AX1293" s="405"/>
      <c r="AY1293" s="405"/>
      <c r="AZ1293" s="404"/>
      <c r="BA1293" s="405"/>
      <c r="BB1293" s="405"/>
      <c r="BC1293" s="394"/>
      <c r="BD1293" s="394"/>
      <c r="BE1293" s="394"/>
      <c r="BG1293" s="2"/>
      <c r="BH1293" s="3"/>
      <c r="BI1293" s="3"/>
      <c r="BJ1293" s="3"/>
      <c r="BK1293" s="3"/>
      <c r="BL1293" s="3"/>
      <c r="BM1293" s="3"/>
      <c r="BN1293" s="3"/>
      <c r="BO1293" s="3"/>
      <c r="BP1293" s="3"/>
      <c r="BQ1293" s="3"/>
      <c r="BR1293" s="3"/>
      <c r="BS1293" s="3"/>
      <c r="BT1293" s="3"/>
      <c r="BU1293" s="3"/>
      <c r="BV1293" s="3"/>
      <c r="BW1293" s="3"/>
      <c r="BX1293" s="3"/>
      <c r="BY1293" s="3"/>
      <c r="BZ1293" s="3"/>
      <c r="CA1293" s="3"/>
      <c r="CB1293" s="3"/>
      <c r="CC1293" s="3"/>
      <c r="CD1293" s="3"/>
      <c r="CE1293" s="3"/>
      <c r="CF1293" s="3"/>
      <c r="CG1293" s="3"/>
      <c r="CH1293" s="3"/>
      <c r="CI1293" s="3"/>
      <c r="CJ1293" s="3"/>
      <c r="CK1293" s="3"/>
      <c r="CL1293" s="3"/>
      <c r="CM1293" s="3"/>
      <c r="CN1293" s="3"/>
      <c r="CO1293" s="3"/>
      <c r="CP1293" s="3"/>
      <c r="CQ1293" s="3"/>
      <c r="CR1293" s="3"/>
      <c r="CS1293" s="3"/>
      <c r="CT1293" s="3"/>
      <c r="CU1293" s="3"/>
      <c r="CV1293" s="3"/>
    </row>
    <row r="1294" spans="1:100" s="1" customFormat="1" x14ac:dyDescent="0.25">
      <c r="A1294" s="394"/>
      <c r="B1294" s="394"/>
      <c r="C1294" s="394"/>
      <c r="D1294" s="394"/>
      <c r="E1294" s="394"/>
      <c r="F1294" s="394"/>
      <c r="G1294" s="394"/>
      <c r="H1294" s="394"/>
      <c r="I1294" s="394"/>
      <c r="J1294" s="394"/>
      <c r="K1294" s="394"/>
      <c r="L1294" s="394"/>
      <c r="M1294" s="394"/>
      <c r="N1294" s="394"/>
      <c r="O1294" s="394"/>
      <c r="P1294" s="400"/>
      <c r="Q1294" s="394"/>
      <c r="R1294" s="394"/>
      <c r="S1294" s="394"/>
      <c r="T1294" s="394"/>
      <c r="U1294" s="394"/>
      <c r="V1294" s="394"/>
      <c r="W1294" s="394"/>
      <c r="X1294" s="394"/>
      <c r="Y1294" s="399"/>
      <c r="Z1294" s="394"/>
      <c r="AA1294" s="401"/>
      <c r="AB1294" s="401"/>
      <c r="AC1294" s="401"/>
      <c r="AD1294" s="401"/>
      <c r="AE1294" s="362"/>
      <c r="AF1294" s="405"/>
      <c r="AG1294" s="401"/>
      <c r="AH1294" s="405"/>
      <c r="AI1294" s="401"/>
      <c r="AJ1294" s="401"/>
      <c r="AK1294" s="394"/>
      <c r="AL1294" s="394"/>
      <c r="AM1294" s="394"/>
      <c r="AN1294" s="399"/>
      <c r="AO1294" s="394"/>
      <c r="AP1294" s="401"/>
      <c r="AQ1294" s="401"/>
      <c r="AR1294" s="401"/>
      <c r="AS1294" s="406"/>
      <c r="AT1294" s="405"/>
      <c r="AU1294" s="405"/>
      <c r="AV1294" s="404"/>
      <c r="AW1294" s="405"/>
      <c r="AX1294" s="405"/>
      <c r="AY1294" s="405"/>
      <c r="AZ1294" s="404"/>
      <c r="BA1294" s="405"/>
      <c r="BB1294" s="405"/>
      <c r="BC1294" s="394"/>
      <c r="BD1294" s="394"/>
      <c r="BE1294" s="394"/>
      <c r="BG1294" s="2"/>
      <c r="BH1294" s="3"/>
      <c r="BI1294" s="3"/>
      <c r="BJ1294" s="3"/>
      <c r="BK1294" s="3"/>
      <c r="BL1294" s="3"/>
      <c r="BM1294" s="3"/>
      <c r="BN1294" s="3"/>
      <c r="BO1294" s="3"/>
      <c r="BP1294" s="3"/>
      <c r="BQ1294" s="3"/>
      <c r="BR1294" s="3"/>
      <c r="BS1294" s="3"/>
      <c r="BT1294" s="3"/>
      <c r="BU1294" s="3"/>
      <c r="BV1294" s="3"/>
      <c r="BW1294" s="3"/>
      <c r="BX1294" s="3"/>
      <c r="BY1294" s="3"/>
      <c r="BZ1294" s="3"/>
      <c r="CA1294" s="3"/>
      <c r="CB1294" s="3"/>
      <c r="CC1294" s="3"/>
      <c r="CD1294" s="3"/>
      <c r="CE1294" s="3"/>
      <c r="CF1294" s="3"/>
      <c r="CG1294" s="3"/>
      <c r="CH1294" s="3"/>
      <c r="CI1294" s="3"/>
      <c r="CJ1294" s="3"/>
      <c r="CK1294" s="3"/>
      <c r="CL1294" s="3"/>
      <c r="CM1294" s="3"/>
      <c r="CN1294" s="3"/>
      <c r="CO1294" s="3"/>
      <c r="CP1294" s="3"/>
      <c r="CQ1294" s="3"/>
      <c r="CR1294" s="3"/>
      <c r="CS1294" s="3"/>
      <c r="CT1294" s="3"/>
      <c r="CU1294" s="3"/>
      <c r="CV1294" s="3"/>
    </row>
    <row r="1295" spans="1:100" s="1" customFormat="1" x14ac:dyDescent="0.25">
      <c r="A1295" s="394"/>
      <c r="B1295" s="394"/>
      <c r="C1295" s="394"/>
      <c r="D1295" s="394"/>
      <c r="E1295" s="394"/>
      <c r="F1295" s="394"/>
      <c r="G1295" s="394"/>
      <c r="H1295" s="394"/>
      <c r="I1295" s="394"/>
      <c r="J1295" s="394"/>
      <c r="K1295" s="394"/>
      <c r="L1295" s="394"/>
      <c r="M1295" s="394"/>
      <c r="N1295" s="394"/>
      <c r="O1295" s="394"/>
      <c r="P1295" s="400"/>
      <c r="Q1295" s="394"/>
      <c r="R1295" s="394"/>
      <c r="S1295" s="394"/>
      <c r="T1295" s="394"/>
      <c r="U1295" s="394"/>
      <c r="V1295" s="394"/>
      <c r="W1295" s="394"/>
      <c r="X1295" s="394"/>
      <c r="Y1295" s="399"/>
      <c r="Z1295" s="394"/>
      <c r="AA1295" s="401"/>
      <c r="AB1295" s="401"/>
      <c r="AC1295" s="401"/>
      <c r="AD1295" s="401"/>
      <c r="AE1295" s="362"/>
      <c r="AF1295" s="405"/>
      <c r="AG1295" s="401"/>
      <c r="AH1295" s="405"/>
      <c r="AI1295" s="401"/>
      <c r="AJ1295" s="401"/>
      <c r="AK1295" s="394"/>
      <c r="AL1295" s="394"/>
      <c r="AM1295" s="394"/>
      <c r="AN1295" s="399"/>
      <c r="AO1295" s="394"/>
      <c r="AP1295" s="401"/>
      <c r="AQ1295" s="401"/>
      <c r="AR1295" s="401"/>
      <c r="AS1295" s="406"/>
      <c r="AT1295" s="405"/>
      <c r="AU1295" s="405"/>
      <c r="AV1295" s="404"/>
      <c r="AW1295" s="405"/>
      <c r="AX1295" s="405"/>
      <c r="AY1295" s="405"/>
      <c r="AZ1295" s="404"/>
      <c r="BA1295" s="405"/>
      <c r="BB1295" s="405"/>
      <c r="BC1295" s="394"/>
      <c r="BD1295" s="394"/>
      <c r="BE1295" s="394"/>
      <c r="BG1295" s="2"/>
      <c r="BH1295" s="3"/>
      <c r="BI1295" s="3"/>
      <c r="BJ1295" s="3"/>
      <c r="BK1295" s="3"/>
      <c r="BL1295" s="3"/>
      <c r="BM1295" s="3"/>
      <c r="BN1295" s="3"/>
      <c r="BO1295" s="3"/>
      <c r="BP1295" s="3"/>
      <c r="BQ1295" s="3"/>
      <c r="BR1295" s="3"/>
      <c r="BS1295" s="3"/>
      <c r="BT1295" s="3"/>
      <c r="BU1295" s="3"/>
      <c r="BV1295" s="3"/>
      <c r="BW1295" s="3"/>
      <c r="BX1295" s="3"/>
      <c r="BY1295" s="3"/>
      <c r="BZ1295" s="3"/>
      <c r="CA1295" s="3"/>
      <c r="CB1295" s="3"/>
      <c r="CC1295" s="3"/>
      <c r="CD1295" s="3"/>
      <c r="CE1295" s="3"/>
      <c r="CF1295" s="3"/>
      <c r="CG1295" s="3"/>
      <c r="CH1295" s="3"/>
      <c r="CI1295" s="3"/>
      <c r="CJ1295" s="3"/>
      <c r="CK1295" s="3"/>
      <c r="CL1295" s="3"/>
      <c r="CM1295" s="3"/>
      <c r="CN1295" s="3"/>
      <c r="CO1295" s="3"/>
      <c r="CP1295" s="3"/>
      <c r="CQ1295" s="3"/>
      <c r="CR1295" s="3"/>
      <c r="CS1295" s="3"/>
      <c r="CT1295" s="3"/>
      <c r="CU1295" s="3"/>
      <c r="CV1295" s="3"/>
    </row>
    <row r="1296" spans="1:100" s="1" customFormat="1" x14ac:dyDescent="0.25">
      <c r="A1296" s="394"/>
      <c r="B1296" s="394"/>
      <c r="C1296" s="394"/>
      <c r="D1296" s="394"/>
      <c r="E1296" s="394"/>
      <c r="F1296" s="394"/>
      <c r="G1296" s="394"/>
      <c r="H1296" s="394"/>
      <c r="I1296" s="394"/>
      <c r="J1296" s="394"/>
      <c r="K1296" s="394"/>
      <c r="L1296" s="394"/>
      <c r="M1296" s="394"/>
      <c r="N1296" s="394"/>
      <c r="O1296" s="394"/>
      <c r="P1296" s="400"/>
      <c r="Q1296" s="394"/>
      <c r="R1296" s="394"/>
      <c r="S1296" s="394"/>
      <c r="T1296" s="394"/>
      <c r="U1296" s="394"/>
      <c r="V1296" s="394"/>
      <c r="W1296" s="394"/>
      <c r="X1296" s="394"/>
      <c r="Y1296" s="399"/>
      <c r="Z1296" s="394"/>
      <c r="AA1296" s="401"/>
      <c r="AB1296" s="401"/>
      <c r="AC1296" s="401"/>
      <c r="AD1296" s="401"/>
      <c r="AE1296" s="362"/>
      <c r="AF1296" s="405"/>
      <c r="AG1296" s="401"/>
      <c r="AH1296" s="405"/>
      <c r="AI1296" s="401"/>
      <c r="AJ1296" s="401"/>
      <c r="AK1296" s="394"/>
      <c r="AL1296" s="394"/>
      <c r="AM1296" s="394"/>
      <c r="AN1296" s="399"/>
      <c r="AO1296" s="394"/>
      <c r="AP1296" s="401"/>
      <c r="AQ1296" s="401"/>
      <c r="AR1296" s="401"/>
      <c r="AS1296" s="406"/>
      <c r="AT1296" s="405"/>
      <c r="AU1296" s="405"/>
      <c r="AV1296" s="404"/>
      <c r="AW1296" s="405"/>
      <c r="AX1296" s="405"/>
      <c r="AY1296" s="405"/>
      <c r="AZ1296" s="404"/>
      <c r="BA1296" s="405"/>
      <c r="BB1296" s="405"/>
      <c r="BC1296" s="394"/>
      <c r="BD1296" s="394"/>
      <c r="BE1296" s="394"/>
      <c r="BG1296" s="2"/>
      <c r="BH1296" s="3"/>
      <c r="BI1296" s="3"/>
      <c r="BJ1296" s="3"/>
      <c r="BK1296" s="3"/>
      <c r="BL1296" s="3"/>
      <c r="BM1296" s="3"/>
      <c r="BN1296" s="3"/>
      <c r="BO1296" s="3"/>
      <c r="BP1296" s="3"/>
      <c r="BQ1296" s="3"/>
      <c r="BR1296" s="3"/>
      <c r="BS1296" s="3"/>
      <c r="BT1296" s="3"/>
      <c r="BU1296" s="3"/>
      <c r="BV1296" s="3"/>
      <c r="BW1296" s="3"/>
      <c r="BX1296" s="3"/>
      <c r="BY1296" s="3"/>
      <c r="BZ1296" s="3"/>
      <c r="CA1296" s="3"/>
      <c r="CB1296" s="3"/>
      <c r="CC1296" s="3"/>
      <c r="CD1296" s="3"/>
      <c r="CE1296" s="3"/>
      <c r="CF1296" s="3"/>
      <c r="CG1296" s="3"/>
      <c r="CH1296" s="3"/>
      <c r="CI1296" s="3"/>
      <c r="CJ1296" s="3"/>
      <c r="CK1296" s="3"/>
      <c r="CL1296" s="3"/>
      <c r="CM1296" s="3"/>
      <c r="CN1296" s="3"/>
      <c r="CO1296" s="3"/>
      <c r="CP1296" s="3"/>
      <c r="CQ1296" s="3"/>
      <c r="CR1296" s="3"/>
      <c r="CS1296" s="3"/>
      <c r="CT1296" s="3"/>
      <c r="CU1296" s="3"/>
      <c r="CV1296" s="3"/>
    </row>
    <row r="1297" spans="1:100" s="1" customFormat="1" x14ac:dyDescent="0.25">
      <c r="A1297" s="394"/>
      <c r="B1297" s="394"/>
      <c r="C1297" s="394"/>
      <c r="D1297" s="394"/>
      <c r="E1297" s="394"/>
      <c r="F1297" s="394"/>
      <c r="G1297" s="394"/>
      <c r="H1297" s="394"/>
      <c r="I1297" s="394"/>
      <c r="J1297" s="394"/>
      <c r="K1297" s="394"/>
      <c r="L1297" s="394"/>
      <c r="M1297" s="394"/>
      <c r="N1297" s="394"/>
      <c r="O1297" s="394"/>
      <c r="P1297" s="400"/>
      <c r="Q1297" s="394"/>
      <c r="R1297" s="394"/>
      <c r="S1297" s="394"/>
      <c r="T1297" s="394"/>
      <c r="U1297" s="394"/>
      <c r="V1297" s="394"/>
      <c r="W1297" s="394"/>
      <c r="X1297" s="394"/>
      <c r="Y1297" s="399"/>
      <c r="Z1297" s="394"/>
      <c r="AA1297" s="401"/>
      <c r="AB1297" s="401"/>
      <c r="AC1297" s="401"/>
      <c r="AD1297" s="401"/>
      <c r="AE1297" s="362"/>
      <c r="AF1297" s="405"/>
      <c r="AG1297" s="401"/>
      <c r="AH1297" s="405"/>
      <c r="AI1297" s="401"/>
      <c r="AJ1297" s="401"/>
      <c r="AK1297" s="394"/>
      <c r="AL1297" s="394"/>
      <c r="AM1297" s="394"/>
      <c r="AN1297" s="399"/>
      <c r="AO1297" s="394"/>
      <c r="AP1297" s="401"/>
      <c r="AQ1297" s="401"/>
      <c r="AR1297" s="401"/>
      <c r="AS1297" s="406"/>
      <c r="AT1297" s="405"/>
      <c r="AU1297" s="405"/>
      <c r="AV1297" s="404"/>
      <c r="AW1297" s="405"/>
      <c r="AX1297" s="405"/>
      <c r="AY1297" s="405"/>
      <c r="AZ1297" s="404"/>
      <c r="BA1297" s="405"/>
      <c r="BB1297" s="405"/>
      <c r="BC1297" s="394"/>
      <c r="BD1297" s="394"/>
      <c r="BE1297" s="394"/>
      <c r="BG1297" s="2"/>
      <c r="BH1297" s="3"/>
      <c r="BI1297" s="3"/>
      <c r="BJ1297" s="3"/>
      <c r="BK1297" s="3"/>
      <c r="BL1297" s="3"/>
      <c r="BM1297" s="3"/>
      <c r="BN1297" s="3"/>
      <c r="BO1297" s="3"/>
      <c r="BP1297" s="3"/>
      <c r="BQ1297" s="3"/>
      <c r="BR1297" s="3"/>
      <c r="BS1297" s="3"/>
      <c r="BT1297" s="3"/>
      <c r="BU1297" s="3"/>
      <c r="BV1297" s="3"/>
      <c r="BW1297" s="3"/>
      <c r="BX1297" s="3"/>
      <c r="BY1297" s="3"/>
      <c r="BZ1297" s="3"/>
      <c r="CA1297" s="3"/>
      <c r="CB1297" s="3"/>
      <c r="CC1297" s="3"/>
      <c r="CD1297" s="3"/>
      <c r="CE1297" s="3"/>
      <c r="CF1297" s="3"/>
      <c r="CG1297" s="3"/>
      <c r="CH1297" s="3"/>
      <c r="CI1297" s="3"/>
      <c r="CJ1297" s="3"/>
      <c r="CK1297" s="3"/>
      <c r="CL1297" s="3"/>
      <c r="CM1297" s="3"/>
      <c r="CN1297" s="3"/>
      <c r="CO1297" s="3"/>
      <c r="CP1297" s="3"/>
      <c r="CQ1297" s="3"/>
      <c r="CR1297" s="3"/>
      <c r="CS1297" s="3"/>
      <c r="CT1297" s="3"/>
      <c r="CU1297" s="3"/>
      <c r="CV1297" s="3"/>
    </row>
    <row r="1298" spans="1:100" s="1" customFormat="1" x14ac:dyDescent="0.25">
      <c r="A1298" s="394"/>
      <c r="B1298" s="394"/>
      <c r="C1298" s="394"/>
      <c r="D1298" s="394"/>
      <c r="E1298" s="394"/>
      <c r="F1298" s="394"/>
      <c r="G1298" s="394"/>
      <c r="H1298" s="394"/>
      <c r="I1298" s="394"/>
      <c r="J1298" s="394"/>
      <c r="K1298" s="394"/>
      <c r="L1298" s="394"/>
      <c r="M1298" s="394"/>
      <c r="N1298" s="394"/>
      <c r="O1298" s="394"/>
      <c r="P1298" s="400"/>
      <c r="Q1298" s="394"/>
      <c r="R1298" s="394"/>
      <c r="S1298" s="394"/>
      <c r="T1298" s="394"/>
      <c r="U1298" s="394"/>
      <c r="V1298" s="394"/>
      <c r="W1298" s="394"/>
      <c r="X1298" s="394"/>
      <c r="Y1298" s="399"/>
      <c r="Z1298" s="394"/>
      <c r="AA1298" s="401"/>
      <c r="AB1298" s="401"/>
      <c r="AC1298" s="401"/>
      <c r="AD1298" s="401"/>
      <c r="AE1298" s="362"/>
      <c r="AF1298" s="405"/>
      <c r="AG1298" s="401"/>
      <c r="AH1298" s="405"/>
      <c r="AI1298" s="401"/>
      <c r="AJ1298" s="401"/>
      <c r="AK1298" s="394"/>
      <c r="AL1298" s="394"/>
      <c r="AM1298" s="394"/>
      <c r="AN1298" s="399"/>
      <c r="AO1298" s="394"/>
      <c r="AP1298" s="401"/>
      <c r="AQ1298" s="401"/>
      <c r="AR1298" s="401"/>
      <c r="AS1298" s="406"/>
      <c r="AT1298" s="405"/>
      <c r="AU1298" s="405"/>
      <c r="AV1298" s="404"/>
      <c r="AW1298" s="405"/>
      <c r="AX1298" s="405"/>
      <c r="AY1298" s="405"/>
      <c r="AZ1298" s="404"/>
      <c r="BA1298" s="405"/>
      <c r="BB1298" s="405"/>
      <c r="BC1298" s="394"/>
      <c r="BD1298" s="394"/>
      <c r="BE1298" s="394"/>
      <c r="BG1298" s="2"/>
      <c r="BH1298" s="3"/>
      <c r="BI1298" s="3"/>
      <c r="BJ1298" s="3"/>
      <c r="BK1298" s="3"/>
      <c r="BL1298" s="3"/>
      <c r="BM1298" s="3"/>
      <c r="BN1298" s="3"/>
      <c r="BO1298" s="3"/>
      <c r="BP1298" s="3"/>
      <c r="BQ1298" s="3"/>
      <c r="BR1298" s="3"/>
      <c r="BS1298" s="3"/>
      <c r="BT1298" s="3"/>
      <c r="BU1298" s="3"/>
      <c r="BV1298" s="3"/>
      <c r="BW1298" s="3"/>
      <c r="BX1298" s="3"/>
      <c r="BY1298" s="3"/>
      <c r="BZ1298" s="3"/>
      <c r="CA1298" s="3"/>
      <c r="CB1298" s="3"/>
      <c r="CC1298" s="3"/>
      <c r="CD1298" s="3"/>
      <c r="CE1298" s="3"/>
      <c r="CF1298" s="3"/>
      <c r="CG1298" s="3"/>
      <c r="CH1298" s="3"/>
      <c r="CI1298" s="3"/>
      <c r="CJ1298" s="3"/>
      <c r="CK1298" s="3"/>
      <c r="CL1298" s="3"/>
      <c r="CM1298" s="3"/>
      <c r="CN1298" s="3"/>
      <c r="CO1298" s="3"/>
      <c r="CP1298" s="3"/>
      <c r="CQ1298" s="3"/>
      <c r="CR1298" s="3"/>
      <c r="CS1298" s="3"/>
      <c r="CT1298" s="3"/>
      <c r="CU1298" s="3"/>
      <c r="CV1298" s="3"/>
    </row>
    <row r="1299" spans="1:100" s="1" customFormat="1" x14ac:dyDescent="0.25">
      <c r="A1299" s="394"/>
      <c r="B1299" s="394"/>
      <c r="C1299" s="394"/>
      <c r="D1299" s="394"/>
      <c r="E1299" s="394"/>
      <c r="F1299" s="394"/>
      <c r="G1299" s="394"/>
      <c r="H1299" s="394"/>
      <c r="I1299" s="394"/>
      <c r="J1299" s="394"/>
      <c r="K1299" s="394"/>
      <c r="L1299" s="394"/>
      <c r="M1299" s="394"/>
      <c r="N1299" s="394"/>
      <c r="O1299" s="394"/>
      <c r="P1299" s="400"/>
      <c r="Q1299" s="394"/>
      <c r="R1299" s="394"/>
      <c r="S1299" s="394"/>
      <c r="T1299" s="394"/>
      <c r="U1299" s="394"/>
      <c r="V1299" s="394"/>
      <c r="W1299" s="394"/>
      <c r="X1299" s="394"/>
      <c r="Y1299" s="399"/>
      <c r="Z1299" s="394"/>
      <c r="AA1299" s="401"/>
      <c r="AB1299" s="401"/>
      <c r="AC1299" s="401"/>
      <c r="AD1299" s="401"/>
      <c r="AE1299" s="362"/>
      <c r="AF1299" s="405"/>
      <c r="AG1299" s="401"/>
      <c r="AH1299" s="405"/>
      <c r="AI1299" s="401"/>
      <c r="AJ1299" s="401"/>
      <c r="AK1299" s="394"/>
      <c r="AL1299" s="394"/>
      <c r="AM1299" s="394"/>
      <c r="AN1299" s="399"/>
      <c r="AO1299" s="394"/>
      <c r="AP1299" s="401"/>
      <c r="AQ1299" s="401"/>
      <c r="AR1299" s="401"/>
      <c r="AS1299" s="406"/>
      <c r="AT1299" s="405"/>
      <c r="AU1299" s="405"/>
      <c r="AV1299" s="404"/>
      <c r="AW1299" s="405"/>
      <c r="AX1299" s="405"/>
      <c r="AY1299" s="405"/>
      <c r="AZ1299" s="404"/>
      <c r="BA1299" s="405"/>
      <c r="BB1299" s="405"/>
      <c r="BC1299" s="394"/>
      <c r="BD1299" s="394"/>
      <c r="BE1299" s="394"/>
      <c r="BG1299" s="2"/>
      <c r="BH1299" s="3"/>
      <c r="BI1299" s="3"/>
      <c r="BJ1299" s="3"/>
      <c r="BK1299" s="3"/>
      <c r="BL1299" s="3"/>
      <c r="BM1299" s="3"/>
      <c r="BN1299" s="3"/>
      <c r="BO1299" s="3"/>
      <c r="BP1299" s="3"/>
      <c r="BQ1299" s="3"/>
      <c r="BR1299" s="3"/>
      <c r="BS1299" s="3"/>
      <c r="BT1299" s="3"/>
      <c r="BU1299" s="3"/>
      <c r="BV1299" s="3"/>
      <c r="BW1299" s="3"/>
      <c r="BX1299" s="3"/>
      <c r="BY1299" s="3"/>
      <c r="BZ1299" s="3"/>
      <c r="CA1299" s="3"/>
      <c r="CB1299" s="3"/>
      <c r="CC1299" s="3"/>
      <c r="CD1299" s="3"/>
      <c r="CE1299" s="3"/>
      <c r="CF1299" s="3"/>
      <c r="CG1299" s="3"/>
      <c r="CH1299" s="3"/>
      <c r="CI1299" s="3"/>
      <c r="CJ1299" s="3"/>
      <c r="CK1299" s="3"/>
      <c r="CL1299" s="3"/>
      <c r="CM1299" s="3"/>
      <c r="CN1299" s="3"/>
      <c r="CO1299" s="3"/>
      <c r="CP1299" s="3"/>
      <c r="CQ1299" s="3"/>
      <c r="CR1299" s="3"/>
      <c r="CS1299" s="3"/>
      <c r="CT1299" s="3"/>
      <c r="CU1299" s="3"/>
      <c r="CV1299" s="3"/>
    </row>
    <row r="1300" spans="1:100" s="1" customFormat="1" x14ac:dyDescent="0.25">
      <c r="A1300" s="394"/>
      <c r="B1300" s="394"/>
      <c r="C1300" s="394"/>
      <c r="D1300" s="394"/>
      <c r="E1300" s="394"/>
      <c r="F1300" s="394"/>
      <c r="G1300" s="394"/>
      <c r="H1300" s="394"/>
      <c r="I1300" s="394"/>
      <c r="J1300" s="394"/>
      <c r="K1300" s="394"/>
      <c r="L1300" s="394"/>
      <c r="M1300" s="394"/>
      <c r="N1300" s="394"/>
      <c r="O1300" s="394"/>
      <c r="P1300" s="400"/>
      <c r="Q1300" s="394"/>
      <c r="R1300" s="394"/>
      <c r="S1300" s="394"/>
      <c r="T1300" s="394"/>
      <c r="U1300" s="394"/>
      <c r="V1300" s="394"/>
      <c r="W1300" s="394"/>
      <c r="X1300" s="394"/>
      <c r="Y1300" s="399"/>
      <c r="Z1300" s="394"/>
      <c r="AA1300" s="401"/>
      <c r="AB1300" s="401"/>
      <c r="AC1300" s="401"/>
      <c r="AD1300" s="401"/>
      <c r="AE1300" s="362"/>
      <c r="AF1300" s="405"/>
      <c r="AG1300" s="401"/>
      <c r="AH1300" s="405"/>
      <c r="AI1300" s="401"/>
      <c r="AJ1300" s="401"/>
      <c r="AK1300" s="394"/>
      <c r="AL1300" s="394"/>
      <c r="AM1300" s="394"/>
      <c r="AN1300" s="399"/>
      <c r="AO1300" s="394"/>
      <c r="AP1300" s="401"/>
      <c r="AQ1300" s="401"/>
      <c r="AR1300" s="401"/>
      <c r="AS1300" s="406"/>
      <c r="AT1300" s="405"/>
      <c r="AU1300" s="405"/>
      <c r="AV1300" s="404"/>
      <c r="AW1300" s="405"/>
      <c r="AX1300" s="405"/>
      <c r="AY1300" s="405"/>
      <c r="AZ1300" s="404"/>
      <c r="BA1300" s="405"/>
      <c r="BB1300" s="405"/>
      <c r="BC1300" s="394"/>
      <c r="BD1300" s="394"/>
      <c r="BE1300" s="394"/>
      <c r="BG1300" s="2"/>
      <c r="BH1300" s="3"/>
      <c r="BI1300" s="3"/>
      <c r="BJ1300" s="3"/>
      <c r="BK1300" s="3"/>
      <c r="BL1300" s="3"/>
      <c r="BM1300" s="3"/>
      <c r="BN1300" s="3"/>
      <c r="BO1300" s="3"/>
      <c r="BP1300" s="3"/>
      <c r="BQ1300" s="3"/>
      <c r="BR1300" s="3"/>
      <c r="BS1300" s="3"/>
      <c r="BT1300" s="3"/>
      <c r="BU1300" s="3"/>
      <c r="BV1300" s="3"/>
      <c r="BW1300" s="3"/>
      <c r="BX1300" s="3"/>
      <c r="BY1300" s="3"/>
      <c r="BZ1300" s="3"/>
      <c r="CA1300" s="3"/>
      <c r="CB1300" s="3"/>
      <c r="CC1300" s="3"/>
      <c r="CD1300" s="3"/>
      <c r="CE1300" s="3"/>
      <c r="CF1300" s="3"/>
      <c r="CG1300" s="3"/>
      <c r="CH1300" s="3"/>
      <c r="CI1300" s="3"/>
      <c r="CJ1300" s="3"/>
      <c r="CK1300" s="3"/>
      <c r="CL1300" s="3"/>
      <c r="CM1300" s="3"/>
      <c r="CN1300" s="3"/>
      <c r="CO1300" s="3"/>
      <c r="CP1300" s="3"/>
      <c r="CQ1300" s="3"/>
      <c r="CR1300" s="3"/>
      <c r="CS1300" s="3"/>
      <c r="CT1300" s="3"/>
      <c r="CU1300" s="3"/>
      <c r="CV1300" s="3"/>
    </row>
    <row r="1301" spans="1:100" s="1" customFormat="1" x14ac:dyDescent="0.25">
      <c r="A1301" s="394"/>
      <c r="B1301" s="394"/>
      <c r="C1301" s="394"/>
      <c r="D1301" s="394"/>
      <c r="E1301" s="394"/>
      <c r="F1301" s="394"/>
      <c r="G1301" s="394"/>
      <c r="H1301" s="394"/>
      <c r="I1301" s="394"/>
      <c r="J1301" s="394"/>
      <c r="K1301" s="394"/>
      <c r="L1301" s="394"/>
      <c r="M1301" s="394"/>
      <c r="N1301" s="394"/>
      <c r="O1301" s="394"/>
      <c r="P1301" s="400"/>
      <c r="Q1301" s="394"/>
      <c r="R1301" s="394"/>
      <c r="S1301" s="394"/>
      <c r="T1301" s="394"/>
      <c r="U1301" s="394"/>
      <c r="V1301" s="394"/>
      <c r="W1301" s="394"/>
      <c r="X1301" s="394"/>
      <c r="Y1301" s="399"/>
      <c r="Z1301" s="394"/>
      <c r="AA1301" s="401"/>
      <c r="AB1301" s="401"/>
      <c r="AC1301" s="401"/>
      <c r="AD1301" s="401"/>
      <c r="AE1301" s="362"/>
      <c r="AF1301" s="405"/>
      <c r="AG1301" s="401"/>
      <c r="AH1301" s="405"/>
      <c r="AI1301" s="401"/>
      <c r="AJ1301" s="401"/>
      <c r="AK1301" s="394"/>
      <c r="AL1301" s="394"/>
      <c r="AM1301" s="394"/>
      <c r="AN1301" s="399"/>
      <c r="AO1301" s="394"/>
      <c r="AP1301" s="401"/>
      <c r="AQ1301" s="401"/>
      <c r="AR1301" s="401"/>
      <c r="AS1301" s="406"/>
      <c r="AT1301" s="405"/>
      <c r="AU1301" s="405"/>
      <c r="AV1301" s="404"/>
      <c r="AW1301" s="405"/>
      <c r="AX1301" s="405"/>
      <c r="AY1301" s="405"/>
      <c r="AZ1301" s="404"/>
      <c r="BA1301" s="405"/>
      <c r="BB1301" s="405"/>
      <c r="BC1301" s="394"/>
      <c r="BD1301" s="394"/>
      <c r="BE1301" s="394"/>
      <c r="BG1301" s="2"/>
      <c r="BH1301" s="3"/>
      <c r="BI1301" s="3"/>
      <c r="BJ1301" s="3"/>
      <c r="BK1301" s="3"/>
      <c r="BL1301" s="3"/>
      <c r="BM1301" s="3"/>
      <c r="BN1301" s="3"/>
      <c r="BO1301" s="3"/>
      <c r="BP1301" s="3"/>
      <c r="BQ1301" s="3"/>
      <c r="BR1301" s="3"/>
      <c r="BS1301" s="3"/>
      <c r="BT1301" s="3"/>
      <c r="BU1301" s="3"/>
      <c r="BV1301" s="3"/>
      <c r="BW1301" s="3"/>
      <c r="BX1301" s="3"/>
      <c r="BY1301" s="3"/>
      <c r="BZ1301" s="3"/>
      <c r="CA1301" s="3"/>
      <c r="CB1301" s="3"/>
      <c r="CC1301" s="3"/>
      <c r="CD1301" s="3"/>
      <c r="CE1301" s="3"/>
      <c r="CF1301" s="3"/>
      <c r="CG1301" s="3"/>
      <c r="CH1301" s="3"/>
      <c r="CI1301" s="3"/>
      <c r="CJ1301" s="3"/>
      <c r="CK1301" s="3"/>
      <c r="CL1301" s="3"/>
      <c r="CM1301" s="3"/>
      <c r="CN1301" s="3"/>
      <c r="CO1301" s="3"/>
      <c r="CP1301" s="3"/>
      <c r="CQ1301" s="3"/>
      <c r="CR1301" s="3"/>
      <c r="CS1301" s="3"/>
      <c r="CT1301" s="3"/>
      <c r="CU1301" s="3"/>
      <c r="CV1301" s="3"/>
    </row>
    <row r="1302" spans="1:100" s="1" customFormat="1" x14ac:dyDescent="0.25">
      <c r="A1302" s="394"/>
      <c r="B1302" s="394"/>
      <c r="C1302" s="394"/>
      <c r="D1302" s="394"/>
      <c r="E1302" s="394"/>
      <c r="F1302" s="394"/>
      <c r="G1302" s="394"/>
      <c r="H1302" s="394"/>
      <c r="I1302" s="394"/>
      <c r="J1302" s="394"/>
      <c r="K1302" s="394"/>
      <c r="L1302" s="394"/>
      <c r="M1302" s="394"/>
      <c r="N1302" s="394"/>
      <c r="O1302" s="394"/>
      <c r="P1302" s="400"/>
      <c r="Q1302" s="394"/>
      <c r="R1302" s="394"/>
      <c r="S1302" s="394"/>
      <c r="T1302" s="394"/>
      <c r="U1302" s="394"/>
      <c r="V1302" s="394"/>
      <c r="W1302" s="394"/>
      <c r="X1302" s="394"/>
      <c r="Y1302" s="399"/>
      <c r="Z1302" s="394"/>
      <c r="AA1302" s="401"/>
      <c r="AB1302" s="401"/>
      <c r="AC1302" s="401"/>
      <c r="AD1302" s="401"/>
      <c r="AE1302" s="362"/>
      <c r="AF1302" s="405"/>
      <c r="AG1302" s="401"/>
      <c r="AH1302" s="405"/>
      <c r="AI1302" s="401"/>
      <c r="AJ1302" s="401"/>
      <c r="AK1302" s="394"/>
      <c r="AL1302" s="394"/>
      <c r="AM1302" s="394"/>
      <c r="AN1302" s="399"/>
      <c r="AO1302" s="394"/>
      <c r="AP1302" s="401"/>
      <c r="AQ1302" s="401"/>
      <c r="AR1302" s="401"/>
      <c r="AS1302" s="406"/>
      <c r="AT1302" s="405"/>
      <c r="AU1302" s="405"/>
      <c r="AV1302" s="404"/>
      <c r="AW1302" s="405"/>
      <c r="AX1302" s="405"/>
      <c r="AY1302" s="405"/>
      <c r="AZ1302" s="404"/>
      <c r="BA1302" s="405"/>
      <c r="BB1302" s="405"/>
      <c r="BC1302" s="394"/>
      <c r="BD1302" s="394"/>
      <c r="BE1302" s="394"/>
      <c r="BG1302" s="2"/>
      <c r="BH1302" s="3"/>
      <c r="BI1302" s="3"/>
      <c r="BJ1302" s="3"/>
      <c r="BK1302" s="3"/>
      <c r="BL1302" s="3"/>
      <c r="BM1302" s="3"/>
      <c r="BN1302" s="3"/>
      <c r="BO1302" s="3"/>
      <c r="BP1302" s="3"/>
      <c r="BQ1302" s="3"/>
      <c r="BR1302" s="3"/>
      <c r="BS1302" s="3"/>
      <c r="BT1302" s="3"/>
      <c r="BU1302" s="3"/>
      <c r="BV1302" s="3"/>
      <c r="BW1302" s="3"/>
      <c r="BX1302" s="3"/>
      <c r="BY1302" s="3"/>
      <c r="BZ1302" s="3"/>
      <c r="CA1302" s="3"/>
      <c r="CB1302" s="3"/>
      <c r="CC1302" s="3"/>
      <c r="CD1302" s="3"/>
      <c r="CE1302" s="3"/>
      <c r="CF1302" s="3"/>
      <c r="CG1302" s="3"/>
      <c r="CH1302" s="3"/>
      <c r="CI1302" s="3"/>
      <c r="CJ1302" s="3"/>
      <c r="CK1302" s="3"/>
      <c r="CL1302" s="3"/>
      <c r="CM1302" s="3"/>
      <c r="CN1302" s="3"/>
      <c r="CO1302" s="3"/>
      <c r="CP1302" s="3"/>
      <c r="CQ1302" s="3"/>
      <c r="CR1302" s="3"/>
      <c r="CS1302" s="3"/>
      <c r="CT1302" s="3"/>
      <c r="CU1302" s="3"/>
      <c r="CV1302" s="3"/>
    </row>
    <row r="1303" spans="1:100" s="1" customFormat="1" x14ac:dyDescent="0.25">
      <c r="A1303" s="394"/>
      <c r="B1303" s="394"/>
      <c r="C1303" s="394"/>
      <c r="D1303" s="394"/>
      <c r="E1303" s="394"/>
      <c r="F1303" s="394"/>
      <c r="G1303" s="394"/>
      <c r="H1303" s="394"/>
      <c r="I1303" s="394"/>
      <c r="J1303" s="394"/>
      <c r="K1303" s="394"/>
      <c r="L1303" s="394"/>
      <c r="M1303" s="394"/>
      <c r="N1303" s="394"/>
      <c r="O1303" s="394"/>
      <c r="P1303" s="400"/>
      <c r="Q1303" s="394"/>
      <c r="R1303" s="394"/>
      <c r="S1303" s="394"/>
      <c r="T1303" s="394"/>
      <c r="U1303" s="394"/>
      <c r="V1303" s="394"/>
      <c r="W1303" s="394"/>
      <c r="X1303" s="394"/>
      <c r="Y1303" s="399"/>
      <c r="Z1303" s="394"/>
      <c r="AA1303" s="401"/>
      <c r="AB1303" s="401"/>
      <c r="AC1303" s="401"/>
      <c r="AD1303" s="401"/>
      <c r="AE1303" s="362"/>
      <c r="AF1303" s="405"/>
      <c r="AG1303" s="401"/>
      <c r="AH1303" s="405"/>
      <c r="AI1303" s="401"/>
      <c r="AJ1303" s="401"/>
      <c r="AK1303" s="394"/>
      <c r="AL1303" s="394"/>
      <c r="AM1303" s="394"/>
      <c r="AN1303" s="399"/>
      <c r="AO1303" s="394"/>
      <c r="AP1303" s="401"/>
      <c r="AQ1303" s="401"/>
      <c r="AR1303" s="401"/>
      <c r="AS1303" s="406"/>
      <c r="AT1303" s="405"/>
      <c r="AU1303" s="405"/>
      <c r="AV1303" s="404"/>
      <c r="AW1303" s="405"/>
      <c r="AX1303" s="405"/>
      <c r="AY1303" s="405"/>
      <c r="AZ1303" s="404"/>
      <c r="BA1303" s="405"/>
      <c r="BB1303" s="405"/>
      <c r="BC1303" s="394"/>
      <c r="BD1303" s="394"/>
      <c r="BE1303" s="394"/>
      <c r="BG1303" s="2"/>
      <c r="BH1303" s="3"/>
      <c r="BI1303" s="3"/>
      <c r="BJ1303" s="3"/>
      <c r="BK1303" s="3"/>
      <c r="BL1303" s="3"/>
      <c r="BM1303" s="3"/>
      <c r="BN1303" s="3"/>
      <c r="BO1303" s="3"/>
      <c r="BP1303" s="3"/>
      <c r="BQ1303" s="3"/>
      <c r="BR1303" s="3"/>
      <c r="BS1303" s="3"/>
      <c r="BT1303" s="3"/>
      <c r="BU1303" s="3"/>
      <c r="BV1303" s="3"/>
      <c r="BW1303" s="3"/>
      <c r="BX1303" s="3"/>
      <c r="BY1303" s="3"/>
      <c r="BZ1303" s="3"/>
      <c r="CA1303" s="3"/>
      <c r="CB1303" s="3"/>
      <c r="CC1303" s="3"/>
      <c r="CD1303" s="3"/>
      <c r="CE1303" s="3"/>
      <c r="CF1303" s="3"/>
      <c r="CG1303" s="3"/>
      <c r="CH1303" s="3"/>
      <c r="CI1303" s="3"/>
      <c r="CJ1303" s="3"/>
      <c r="CK1303" s="3"/>
      <c r="CL1303" s="3"/>
      <c r="CM1303" s="3"/>
      <c r="CN1303" s="3"/>
      <c r="CO1303" s="3"/>
      <c r="CP1303" s="3"/>
      <c r="CQ1303" s="3"/>
      <c r="CR1303" s="3"/>
      <c r="CS1303" s="3"/>
      <c r="CT1303" s="3"/>
      <c r="CU1303" s="3"/>
      <c r="CV1303" s="3"/>
    </row>
    <row r="1304" spans="1:100" s="1" customFormat="1" x14ac:dyDescent="0.25">
      <c r="A1304" s="394"/>
      <c r="B1304" s="394"/>
      <c r="C1304" s="394"/>
      <c r="D1304" s="394"/>
      <c r="E1304" s="394"/>
      <c r="F1304" s="394"/>
      <c r="G1304" s="394"/>
      <c r="H1304" s="394"/>
      <c r="I1304" s="394"/>
      <c r="J1304" s="394"/>
      <c r="K1304" s="394"/>
      <c r="L1304" s="394"/>
      <c r="M1304" s="394"/>
      <c r="N1304" s="394"/>
      <c r="O1304" s="394"/>
      <c r="P1304" s="400"/>
      <c r="Q1304" s="394"/>
      <c r="R1304" s="394"/>
      <c r="S1304" s="394"/>
      <c r="T1304" s="394"/>
      <c r="U1304" s="394"/>
      <c r="V1304" s="394"/>
      <c r="W1304" s="394"/>
      <c r="X1304" s="394"/>
      <c r="Y1304" s="399"/>
      <c r="Z1304" s="394"/>
      <c r="AA1304" s="401"/>
      <c r="AB1304" s="401"/>
      <c r="AC1304" s="401"/>
      <c r="AD1304" s="401"/>
      <c r="AE1304" s="362"/>
      <c r="AF1304" s="405"/>
      <c r="AG1304" s="401"/>
      <c r="AH1304" s="405"/>
      <c r="AI1304" s="401"/>
      <c r="AJ1304" s="401"/>
      <c r="AK1304" s="394"/>
      <c r="AL1304" s="394"/>
      <c r="AM1304" s="394"/>
      <c r="AN1304" s="399"/>
      <c r="AO1304" s="394"/>
      <c r="AP1304" s="401"/>
      <c r="AQ1304" s="401"/>
      <c r="AR1304" s="401"/>
      <c r="AS1304" s="406"/>
      <c r="AT1304" s="405"/>
      <c r="AU1304" s="405"/>
      <c r="AV1304" s="404"/>
      <c r="AW1304" s="405"/>
      <c r="AX1304" s="405"/>
      <c r="AY1304" s="405"/>
      <c r="AZ1304" s="404"/>
      <c r="BA1304" s="405"/>
      <c r="BB1304" s="405"/>
      <c r="BC1304" s="394"/>
      <c r="BD1304" s="394"/>
      <c r="BE1304" s="394"/>
      <c r="BG1304" s="2"/>
      <c r="BH1304" s="3"/>
      <c r="BI1304" s="3"/>
      <c r="BJ1304" s="3"/>
      <c r="BK1304" s="3"/>
      <c r="BL1304" s="3"/>
      <c r="BM1304" s="3"/>
      <c r="BN1304" s="3"/>
      <c r="BO1304" s="3"/>
      <c r="BP1304" s="3"/>
      <c r="BQ1304" s="3"/>
      <c r="BR1304" s="3"/>
      <c r="BS1304" s="3"/>
      <c r="BT1304" s="3"/>
      <c r="BU1304" s="3"/>
      <c r="BV1304" s="3"/>
      <c r="BW1304" s="3"/>
      <c r="BX1304" s="3"/>
      <c r="BY1304" s="3"/>
      <c r="BZ1304" s="3"/>
      <c r="CA1304" s="3"/>
      <c r="CB1304" s="3"/>
      <c r="CC1304" s="3"/>
      <c r="CD1304" s="3"/>
      <c r="CE1304" s="3"/>
      <c r="CF1304" s="3"/>
      <c r="CG1304" s="3"/>
      <c r="CH1304" s="3"/>
      <c r="CI1304" s="3"/>
      <c r="CJ1304" s="3"/>
      <c r="CK1304" s="3"/>
      <c r="CL1304" s="3"/>
      <c r="CM1304" s="3"/>
      <c r="CN1304" s="3"/>
      <c r="CO1304" s="3"/>
      <c r="CP1304" s="3"/>
      <c r="CQ1304" s="3"/>
      <c r="CR1304" s="3"/>
      <c r="CS1304" s="3"/>
      <c r="CT1304" s="3"/>
      <c r="CU1304" s="3"/>
      <c r="CV1304" s="3"/>
    </row>
    <row r="1305" spans="1:100" s="1" customFormat="1" x14ac:dyDescent="0.25">
      <c r="A1305" s="394"/>
      <c r="B1305" s="394"/>
      <c r="C1305" s="394"/>
      <c r="D1305" s="394"/>
      <c r="E1305" s="394"/>
      <c r="F1305" s="394"/>
      <c r="G1305" s="394"/>
      <c r="H1305" s="394"/>
      <c r="I1305" s="394"/>
      <c r="J1305" s="394"/>
      <c r="K1305" s="394"/>
      <c r="L1305" s="394"/>
      <c r="M1305" s="394"/>
      <c r="N1305" s="394"/>
      <c r="O1305" s="394"/>
      <c r="P1305" s="400"/>
      <c r="Q1305" s="394"/>
      <c r="R1305" s="394"/>
      <c r="S1305" s="394"/>
      <c r="T1305" s="394"/>
      <c r="U1305" s="394"/>
      <c r="V1305" s="394"/>
      <c r="W1305" s="394"/>
      <c r="X1305" s="394"/>
      <c r="Y1305" s="399"/>
      <c r="Z1305" s="394"/>
      <c r="AA1305" s="401"/>
      <c r="AB1305" s="401"/>
      <c r="AC1305" s="401"/>
      <c r="AD1305" s="401"/>
      <c r="AE1305" s="362"/>
      <c r="AF1305" s="405"/>
      <c r="AG1305" s="401"/>
      <c r="AH1305" s="405"/>
      <c r="AI1305" s="401"/>
      <c r="AJ1305" s="401"/>
      <c r="AK1305" s="394"/>
      <c r="AL1305" s="394"/>
      <c r="AM1305" s="394"/>
      <c r="AN1305" s="399"/>
      <c r="AO1305" s="394"/>
      <c r="AP1305" s="401"/>
      <c r="AQ1305" s="401"/>
      <c r="AR1305" s="401"/>
      <c r="AS1305" s="406"/>
      <c r="AT1305" s="405"/>
      <c r="AU1305" s="405"/>
      <c r="AV1305" s="404"/>
      <c r="AW1305" s="405"/>
      <c r="AX1305" s="405"/>
      <c r="AY1305" s="405"/>
      <c r="AZ1305" s="404"/>
      <c r="BA1305" s="405"/>
      <c r="BB1305" s="405"/>
      <c r="BC1305" s="394"/>
      <c r="BD1305" s="394"/>
      <c r="BE1305" s="394"/>
      <c r="BG1305" s="2"/>
      <c r="BH1305" s="3"/>
      <c r="BI1305" s="3"/>
      <c r="BJ1305" s="3"/>
      <c r="BK1305" s="3"/>
      <c r="BL1305" s="3"/>
      <c r="BM1305" s="3"/>
      <c r="BN1305" s="3"/>
      <c r="BO1305" s="3"/>
      <c r="BP1305" s="3"/>
      <c r="BQ1305" s="3"/>
      <c r="BR1305" s="3"/>
      <c r="BS1305" s="3"/>
      <c r="BT1305" s="3"/>
      <c r="BU1305" s="3"/>
      <c r="BV1305" s="3"/>
      <c r="BW1305" s="3"/>
      <c r="BX1305" s="3"/>
      <c r="BY1305" s="3"/>
      <c r="BZ1305" s="3"/>
      <c r="CA1305" s="3"/>
      <c r="CB1305" s="3"/>
      <c r="CC1305" s="3"/>
      <c r="CD1305" s="3"/>
      <c r="CE1305" s="3"/>
      <c r="CF1305" s="3"/>
      <c r="CG1305" s="3"/>
      <c r="CH1305" s="3"/>
      <c r="CI1305" s="3"/>
      <c r="CJ1305" s="3"/>
      <c r="CK1305" s="3"/>
      <c r="CL1305" s="3"/>
      <c r="CM1305" s="3"/>
      <c r="CN1305" s="3"/>
      <c r="CO1305" s="3"/>
      <c r="CP1305" s="3"/>
      <c r="CQ1305" s="3"/>
      <c r="CR1305" s="3"/>
      <c r="CS1305" s="3"/>
      <c r="CT1305" s="3"/>
      <c r="CU1305" s="3"/>
      <c r="CV1305" s="3"/>
    </row>
    <row r="1306" spans="1:100" s="1" customFormat="1" x14ac:dyDescent="0.25">
      <c r="A1306" s="394"/>
      <c r="B1306" s="394"/>
      <c r="C1306" s="394"/>
      <c r="D1306" s="394"/>
      <c r="E1306" s="394"/>
      <c r="F1306" s="394"/>
      <c r="G1306" s="394"/>
      <c r="H1306" s="394"/>
      <c r="I1306" s="394"/>
      <c r="J1306" s="394"/>
      <c r="K1306" s="394"/>
      <c r="L1306" s="394"/>
      <c r="M1306" s="394"/>
      <c r="N1306" s="394"/>
      <c r="O1306" s="394"/>
      <c r="P1306" s="400"/>
      <c r="Q1306" s="394"/>
      <c r="R1306" s="394"/>
      <c r="S1306" s="394"/>
      <c r="T1306" s="394"/>
      <c r="U1306" s="394"/>
      <c r="V1306" s="394"/>
      <c r="W1306" s="394"/>
      <c r="X1306" s="394"/>
      <c r="Y1306" s="399"/>
      <c r="Z1306" s="394"/>
      <c r="AA1306" s="401"/>
      <c r="AB1306" s="401"/>
      <c r="AC1306" s="401"/>
      <c r="AD1306" s="401"/>
      <c r="AE1306" s="362"/>
      <c r="AF1306" s="405"/>
      <c r="AG1306" s="401"/>
      <c r="AH1306" s="405"/>
      <c r="AI1306" s="401"/>
      <c r="AJ1306" s="401"/>
      <c r="AK1306" s="394"/>
      <c r="AL1306" s="394"/>
      <c r="AM1306" s="394"/>
      <c r="AN1306" s="399"/>
      <c r="AO1306" s="394"/>
      <c r="AP1306" s="401"/>
      <c r="AQ1306" s="401"/>
      <c r="AR1306" s="401"/>
      <c r="AS1306" s="406"/>
      <c r="AT1306" s="405"/>
      <c r="AU1306" s="405"/>
      <c r="AV1306" s="404"/>
      <c r="AW1306" s="405"/>
      <c r="AX1306" s="405"/>
      <c r="AY1306" s="405"/>
      <c r="AZ1306" s="404"/>
      <c r="BA1306" s="405"/>
      <c r="BB1306" s="405"/>
      <c r="BC1306" s="394"/>
      <c r="BD1306" s="394"/>
      <c r="BE1306" s="394"/>
      <c r="BG1306" s="2"/>
      <c r="BH1306" s="3"/>
      <c r="BI1306" s="3"/>
      <c r="BJ1306" s="3"/>
      <c r="BK1306" s="3"/>
      <c r="BL1306" s="3"/>
      <c r="BM1306" s="3"/>
      <c r="BN1306" s="3"/>
      <c r="BO1306" s="3"/>
      <c r="BP1306" s="3"/>
      <c r="BQ1306" s="3"/>
      <c r="BR1306" s="3"/>
      <c r="BS1306" s="3"/>
      <c r="BT1306" s="3"/>
      <c r="BU1306" s="3"/>
      <c r="BV1306" s="3"/>
      <c r="BW1306" s="3"/>
      <c r="BX1306" s="3"/>
      <c r="BY1306" s="3"/>
      <c r="BZ1306" s="3"/>
      <c r="CA1306" s="3"/>
      <c r="CB1306" s="3"/>
      <c r="CC1306" s="3"/>
      <c r="CD1306" s="3"/>
      <c r="CE1306" s="3"/>
      <c r="CF1306" s="3"/>
      <c r="CG1306" s="3"/>
      <c r="CH1306" s="3"/>
      <c r="CI1306" s="3"/>
      <c r="CJ1306" s="3"/>
      <c r="CK1306" s="3"/>
      <c r="CL1306" s="3"/>
      <c r="CM1306" s="3"/>
      <c r="CN1306" s="3"/>
      <c r="CO1306" s="3"/>
      <c r="CP1306" s="3"/>
      <c r="CQ1306" s="3"/>
      <c r="CR1306" s="3"/>
      <c r="CS1306" s="3"/>
      <c r="CT1306" s="3"/>
      <c r="CU1306" s="3"/>
      <c r="CV1306" s="3"/>
    </row>
    <row r="1307" spans="1:100" s="1" customFormat="1" x14ac:dyDescent="0.25">
      <c r="A1307" s="394"/>
      <c r="B1307" s="394"/>
      <c r="C1307" s="394"/>
      <c r="D1307" s="394"/>
      <c r="E1307" s="394"/>
      <c r="F1307" s="394"/>
      <c r="G1307" s="394"/>
      <c r="H1307" s="394"/>
      <c r="I1307" s="394"/>
      <c r="J1307" s="394"/>
      <c r="K1307" s="394"/>
      <c r="L1307" s="394"/>
      <c r="M1307" s="394"/>
      <c r="N1307" s="394"/>
      <c r="O1307" s="394"/>
      <c r="P1307" s="400"/>
      <c r="Q1307" s="394"/>
      <c r="R1307" s="394"/>
      <c r="S1307" s="394"/>
      <c r="T1307" s="394"/>
      <c r="U1307" s="394"/>
      <c r="V1307" s="394"/>
      <c r="W1307" s="394"/>
      <c r="X1307" s="394"/>
      <c r="Y1307" s="399"/>
      <c r="Z1307" s="394"/>
      <c r="AA1307" s="401"/>
      <c r="AB1307" s="401"/>
      <c r="AC1307" s="401"/>
      <c r="AD1307" s="401"/>
      <c r="AE1307" s="362"/>
      <c r="AF1307" s="405"/>
      <c r="AG1307" s="401"/>
      <c r="AH1307" s="405"/>
      <c r="AI1307" s="401"/>
      <c r="AJ1307" s="401"/>
      <c r="AK1307" s="394"/>
      <c r="AL1307" s="394"/>
      <c r="AM1307" s="394"/>
      <c r="AN1307" s="399"/>
      <c r="AO1307" s="394"/>
      <c r="AP1307" s="401"/>
      <c r="AQ1307" s="401"/>
      <c r="AR1307" s="401"/>
      <c r="AS1307" s="406"/>
      <c r="AT1307" s="405"/>
      <c r="AU1307" s="405"/>
      <c r="AV1307" s="404"/>
      <c r="AW1307" s="405"/>
      <c r="AX1307" s="405"/>
      <c r="AY1307" s="405"/>
      <c r="AZ1307" s="404"/>
      <c r="BA1307" s="405"/>
      <c r="BB1307" s="405"/>
      <c r="BC1307" s="394"/>
      <c r="BD1307" s="394"/>
      <c r="BE1307" s="394"/>
      <c r="BG1307" s="2"/>
      <c r="BH1307" s="3"/>
      <c r="BI1307" s="3"/>
      <c r="BJ1307" s="3"/>
      <c r="BK1307" s="3"/>
      <c r="BL1307" s="3"/>
      <c r="BM1307" s="3"/>
      <c r="BN1307" s="3"/>
      <c r="BO1307" s="3"/>
      <c r="BP1307" s="3"/>
      <c r="BQ1307" s="3"/>
      <c r="BR1307" s="3"/>
      <c r="BS1307" s="3"/>
      <c r="BT1307" s="3"/>
      <c r="BU1307" s="3"/>
      <c r="BV1307" s="3"/>
      <c r="BW1307" s="3"/>
      <c r="BX1307" s="3"/>
      <c r="BY1307" s="3"/>
      <c r="BZ1307" s="3"/>
      <c r="CA1307" s="3"/>
      <c r="CB1307" s="3"/>
      <c r="CC1307" s="3"/>
      <c r="CD1307" s="3"/>
      <c r="CE1307" s="3"/>
      <c r="CF1307" s="3"/>
      <c r="CG1307" s="3"/>
      <c r="CH1307" s="3"/>
      <c r="CI1307" s="3"/>
      <c r="CJ1307" s="3"/>
      <c r="CK1307" s="3"/>
      <c r="CL1307" s="3"/>
      <c r="CM1307" s="3"/>
      <c r="CN1307" s="3"/>
      <c r="CO1307" s="3"/>
      <c r="CP1307" s="3"/>
      <c r="CQ1307" s="3"/>
      <c r="CR1307" s="3"/>
      <c r="CS1307" s="3"/>
      <c r="CT1307" s="3"/>
      <c r="CU1307" s="3"/>
      <c r="CV1307" s="3"/>
    </row>
    <row r="1308" spans="1:100" s="1" customFormat="1" x14ac:dyDescent="0.25">
      <c r="A1308" s="394"/>
      <c r="B1308" s="394"/>
      <c r="C1308" s="394"/>
      <c r="D1308" s="394"/>
      <c r="E1308" s="394"/>
      <c r="F1308" s="394"/>
      <c r="G1308" s="394"/>
      <c r="H1308" s="394"/>
      <c r="I1308" s="394"/>
      <c r="J1308" s="394"/>
      <c r="K1308" s="394"/>
      <c r="L1308" s="394"/>
      <c r="M1308" s="394"/>
      <c r="N1308" s="394"/>
      <c r="O1308" s="394"/>
      <c r="P1308" s="400"/>
      <c r="Q1308" s="394"/>
      <c r="R1308" s="394"/>
      <c r="S1308" s="394"/>
      <c r="T1308" s="394"/>
      <c r="U1308" s="394"/>
      <c r="V1308" s="394"/>
      <c r="W1308" s="394"/>
      <c r="X1308" s="394"/>
      <c r="Y1308" s="399"/>
      <c r="Z1308" s="394"/>
      <c r="AA1308" s="401"/>
      <c r="AB1308" s="401"/>
      <c r="AC1308" s="401"/>
      <c r="AD1308" s="401"/>
      <c r="AE1308" s="362"/>
      <c r="AF1308" s="405"/>
      <c r="AG1308" s="401"/>
      <c r="AH1308" s="405"/>
      <c r="AI1308" s="401"/>
      <c r="AJ1308" s="401"/>
      <c r="AK1308" s="394"/>
      <c r="AL1308" s="394"/>
      <c r="AM1308" s="394"/>
      <c r="AN1308" s="399"/>
      <c r="AO1308" s="394"/>
      <c r="AP1308" s="401"/>
      <c r="AQ1308" s="401"/>
      <c r="AR1308" s="401"/>
      <c r="AS1308" s="406"/>
      <c r="AT1308" s="405"/>
      <c r="AU1308" s="405"/>
      <c r="AV1308" s="404"/>
      <c r="AW1308" s="405"/>
      <c r="AX1308" s="405"/>
      <c r="AY1308" s="405"/>
      <c r="AZ1308" s="404"/>
      <c r="BA1308" s="405"/>
      <c r="BB1308" s="405"/>
      <c r="BC1308" s="394"/>
      <c r="BD1308" s="394"/>
      <c r="BE1308" s="394"/>
      <c r="BG1308" s="2"/>
      <c r="BH1308" s="3"/>
      <c r="BI1308" s="3"/>
      <c r="BJ1308" s="3"/>
      <c r="BK1308" s="3"/>
      <c r="BL1308" s="3"/>
      <c r="BM1308" s="3"/>
      <c r="BN1308" s="3"/>
      <c r="BO1308" s="3"/>
      <c r="BP1308" s="3"/>
      <c r="BQ1308" s="3"/>
      <c r="BR1308" s="3"/>
      <c r="BS1308" s="3"/>
      <c r="BT1308" s="3"/>
      <c r="BU1308" s="3"/>
      <c r="BV1308" s="3"/>
      <c r="BW1308" s="3"/>
      <c r="BX1308" s="3"/>
      <c r="BY1308" s="3"/>
      <c r="BZ1308" s="3"/>
      <c r="CA1308" s="3"/>
      <c r="CB1308" s="3"/>
      <c r="CC1308" s="3"/>
      <c r="CD1308" s="3"/>
      <c r="CE1308" s="3"/>
      <c r="CF1308" s="3"/>
      <c r="CG1308" s="3"/>
      <c r="CH1308" s="3"/>
      <c r="CI1308" s="3"/>
      <c r="CJ1308" s="3"/>
      <c r="CK1308" s="3"/>
      <c r="CL1308" s="3"/>
      <c r="CM1308" s="3"/>
      <c r="CN1308" s="3"/>
      <c r="CO1308" s="3"/>
      <c r="CP1308" s="3"/>
      <c r="CQ1308" s="3"/>
      <c r="CR1308" s="3"/>
      <c r="CS1308" s="3"/>
      <c r="CT1308" s="3"/>
      <c r="CU1308" s="3"/>
      <c r="CV1308" s="3"/>
    </row>
    <row r="1309" spans="1:100" s="1" customFormat="1" x14ac:dyDescent="0.25">
      <c r="A1309" s="394"/>
      <c r="B1309" s="394"/>
      <c r="C1309" s="394"/>
      <c r="D1309" s="394"/>
      <c r="E1309" s="394"/>
      <c r="F1309" s="394"/>
      <c r="G1309" s="394"/>
      <c r="H1309" s="394"/>
      <c r="I1309" s="394"/>
      <c r="J1309" s="394"/>
      <c r="K1309" s="394"/>
      <c r="L1309" s="394"/>
      <c r="M1309" s="394"/>
      <c r="N1309" s="394"/>
      <c r="O1309" s="394"/>
      <c r="P1309" s="400"/>
      <c r="Q1309" s="394"/>
      <c r="R1309" s="394"/>
      <c r="S1309" s="394"/>
      <c r="T1309" s="394"/>
      <c r="U1309" s="394"/>
      <c r="V1309" s="394"/>
      <c r="W1309" s="394"/>
      <c r="X1309" s="394"/>
      <c r="Y1309" s="399"/>
      <c r="Z1309" s="394"/>
      <c r="AA1309" s="401"/>
      <c r="AB1309" s="401"/>
      <c r="AC1309" s="401"/>
      <c r="AD1309" s="401"/>
      <c r="AE1309" s="362"/>
      <c r="AF1309" s="405"/>
      <c r="AG1309" s="401"/>
      <c r="AH1309" s="405"/>
      <c r="AI1309" s="401"/>
      <c r="AJ1309" s="401"/>
      <c r="AK1309" s="394"/>
      <c r="AL1309" s="394"/>
      <c r="AM1309" s="394"/>
      <c r="AN1309" s="399"/>
      <c r="AO1309" s="394"/>
      <c r="AP1309" s="401"/>
      <c r="AQ1309" s="401"/>
      <c r="AR1309" s="401"/>
      <c r="AS1309" s="406"/>
      <c r="AT1309" s="405"/>
      <c r="AU1309" s="405"/>
      <c r="AV1309" s="404"/>
      <c r="AW1309" s="405"/>
      <c r="AX1309" s="405"/>
      <c r="AY1309" s="405"/>
      <c r="AZ1309" s="404"/>
      <c r="BA1309" s="405"/>
      <c r="BB1309" s="405"/>
      <c r="BC1309" s="394"/>
      <c r="BD1309" s="394"/>
      <c r="BE1309" s="394"/>
      <c r="BG1309" s="2"/>
      <c r="BH1309" s="3"/>
      <c r="BI1309" s="3"/>
      <c r="BJ1309" s="3"/>
      <c r="BK1309" s="3"/>
      <c r="BL1309" s="3"/>
      <c r="BM1309" s="3"/>
      <c r="BN1309" s="3"/>
      <c r="BO1309" s="3"/>
      <c r="BP1309" s="3"/>
      <c r="BQ1309" s="3"/>
      <c r="BR1309" s="3"/>
      <c r="BS1309" s="3"/>
      <c r="BT1309" s="3"/>
      <c r="BU1309" s="3"/>
      <c r="BV1309" s="3"/>
      <c r="BW1309" s="3"/>
      <c r="BX1309" s="3"/>
      <c r="BY1309" s="3"/>
      <c r="BZ1309" s="3"/>
      <c r="CA1309" s="3"/>
      <c r="CB1309" s="3"/>
      <c r="CC1309" s="3"/>
      <c r="CD1309" s="3"/>
      <c r="CE1309" s="3"/>
      <c r="CF1309" s="3"/>
      <c r="CG1309" s="3"/>
      <c r="CH1309" s="3"/>
      <c r="CI1309" s="3"/>
      <c r="CJ1309" s="3"/>
      <c r="CK1309" s="3"/>
      <c r="CL1309" s="3"/>
      <c r="CM1309" s="3"/>
      <c r="CN1309" s="3"/>
      <c r="CO1309" s="3"/>
      <c r="CP1309" s="3"/>
      <c r="CQ1309" s="3"/>
      <c r="CR1309" s="3"/>
      <c r="CS1309" s="3"/>
      <c r="CT1309" s="3"/>
      <c r="CU1309" s="3"/>
      <c r="CV1309" s="3"/>
    </row>
    <row r="1310" spans="1:100" s="1" customFormat="1" x14ac:dyDescent="0.25">
      <c r="A1310" s="394"/>
      <c r="B1310" s="394"/>
      <c r="C1310" s="394"/>
      <c r="D1310" s="394"/>
      <c r="E1310" s="394"/>
      <c r="F1310" s="394"/>
      <c r="G1310" s="394"/>
      <c r="H1310" s="394"/>
      <c r="I1310" s="394"/>
      <c r="J1310" s="394"/>
      <c r="K1310" s="394"/>
      <c r="L1310" s="394"/>
      <c r="M1310" s="394"/>
      <c r="N1310" s="394"/>
      <c r="O1310" s="394"/>
      <c r="P1310" s="400"/>
      <c r="Q1310" s="394"/>
      <c r="R1310" s="394"/>
      <c r="S1310" s="394"/>
      <c r="T1310" s="394"/>
      <c r="U1310" s="394"/>
      <c r="V1310" s="394"/>
      <c r="W1310" s="394"/>
      <c r="X1310" s="394"/>
      <c r="Y1310" s="399"/>
      <c r="Z1310" s="394"/>
      <c r="AA1310" s="401"/>
      <c r="AB1310" s="401"/>
      <c r="AC1310" s="401"/>
      <c r="AD1310" s="401"/>
      <c r="AE1310" s="362"/>
      <c r="AF1310" s="405"/>
      <c r="AG1310" s="401"/>
      <c r="AH1310" s="405"/>
      <c r="AI1310" s="401"/>
      <c r="AJ1310" s="401"/>
      <c r="AK1310" s="394"/>
      <c r="AL1310" s="394"/>
      <c r="AM1310" s="394"/>
      <c r="AN1310" s="399"/>
      <c r="AO1310" s="394"/>
      <c r="AP1310" s="401"/>
      <c r="AQ1310" s="401"/>
      <c r="AR1310" s="401"/>
      <c r="AS1310" s="406"/>
      <c r="AT1310" s="405"/>
      <c r="AU1310" s="405"/>
      <c r="AV1310" s="404"/>
      <c r="AW1310" s="405"/>
      <c r="AX1310" s="405"/>
      <c r="AY1310" s="405"/>
      <c r="AZ1310" s="404"/>
      <c r="BA1310" s="405"/>
      <c r="BB1310" s="405"/>
      <c r="BC1310" s="394"/>
      <c r="BD1310" s="394"/>
      <c r="BE1310" s="394"/>
      <c r="BG1310" s="2"/>
      <c r="BH1310" s="3"/>
      <c r="BI1310" s="3"/>
      <c r="BJ1310" s="3"/>
      <c r="BK1310" s="3"/>
      <c r="BL1310" s="3"/>
      <c r="BM1310" s="3"/>
      <c r="BN1310" s="3"/>
      <c r="BO1310" s="3"/>
      <c r="BP1310" s="3"/>
      <c r="BQ1310" s="3"/>
      <c r="BR1310" s="3"/>
      <c r="BS1310" s="3"/>
      <c r="BT1310" s="3"/>
      <c r="BU1310" s="3"/>
      <c r="BV1310" s="3"/>
      <c r="BW1310" s="3"/>
      <c r="BX1310" s="3"/>
      <c r="BY1310" s="3"/>
      <c r="BZ1310" s="3"/>
      <c r="CA1310" s="3"/>
      <c r="CB1310" s="3"/>
      <c r="CC1310" s="3"/>
      <c r="CD1310" s="3"/>
      <c r="CE1310" s="3"/>
      <c r="CF1310" s="3"/>
      <c r="CG1310" s="3"/>
      <c r="CH1310" s="3"/>
      <c r="CI1310" s="3"/>
      <c r="CJ1310" s="3"/>
      <c r="CK1310" s="3"/>
      <c r="CL1310" s="3"/>
      <c r="CM1310" s="3"/>
      <c r="CN1310" s="3"/>
      <c r="CO1310" s="3"/>
      <c r="CP1310" s="3"/>
      <c r="CQ1310" s="3"/>
      <c r="CR1310" s="3"/>
      <c r="CS1310" s="3"/>
      <c r="CT1310" s="3"/>
      <c r="CU1310" s="3"/>
      <c r="CV1310" s="3"/>
    </row>
    <row r="1311" spans="1:100" s="1" customFormat="1" x14ac:dyDescent="0.25">
      <c r="A1311" s="394"/>
      <c r="B1311" s="394"/>
      <c r="C1311" s="394"/>
      <c r="D1311" s="394"/>
      <c r="E1311" s="394"/>
      <c r="F1311" s="394"/>
      <c r="G1311" s="394"/>
      <c r="H1311" s="394"/>
      <c r="I1311" s="394"/>
      <c r="J1311" s="394"/>
      <c r="K1311" s="394"/>
      <c r="L1311" s="394"/>
      <c r="M1311" s="394"/>
      <c r="N1311" s="394"/>
      <c r="O1311" s="394"/>
      <c r="P1311" s="400"/>
      <c r="Q1311" s="394"/>
      <c r="R1311" s="394"/>
      <c r="S1311" s="394"/>
      <c r="T1311" s="394"/>
      <c r="U1311" s="394"/>
      <c r="V1311" s="394"/>
      <c r="W1311" s="394"/>
      <c r="X1311" s="394"/>
      <c r="Y1311" s="399"/>
      <c r="Z1311" s="394"/>
      <c r="AA1311" s="401"/>
      <c r="AB1311" s="401"/>
      <c r="AC1311" s="401"/>
      <c r="AD1311" s="401"/>
      <c r="AE1311" s="362"/>
      <c r="AF1311" s="405"/>
      <c r="AG1311" s="401"/>
      <c r="AH1311" s="405"/>
      <c r="AI1311" s="401"/>
      <c r="AJ1311" s="401"/>
      <c r="AK1311" s="394"/>
      <c r="AL1311" s="394"/>
      <c r="AM1311" s="394"/>
      <c r="AN1311" s="399"/>
      <c r="AO1311" s="394"/>
      <c r="AP1311" s="401"/>
      <c r="AQ1311" s="401"/>
      <c r="AR1311" s="401"/>
      <c r="AS1311" s="406"/>
      <c r="AT1311" s="405"/>
      <c r="AU1311" s="405"/>
      <c r="AV1311" s="404"/>
      <c r="AW1311" s="405"/>
      <c r="AX1311" s="405"/>
      <c r="AY1311" s="405"/>
      <c r="AZ1311" s="404"/>
      <c r="BA1311" s="405"/>
      <c r="BB1311" s="405"/>
      <c r="BC1311" s="394"/>
      <c r="BD1311" s="394"/>
      <c r="BE1311" s="394"/>
      <c r="BG1311" s="2"/>
      <c r="BH1311" s="3"/>
      <c r="BI1311" s="3"/>
      <c r="BJ1311" s="3"/>
      <c r="BK1311" s="3"/>
      <c r="BL1311" s="3"/>
      <c r="BM1311" s="3"/>
      <c r="BN1311" s="3"/>
      <c r="BO1311" s="3"/>
      <c r="BP1311" s="3"/>
      <c r="BQ1311" s="3"/>
      <c r="BR1311" s="3"/>
      <c r="BS1311" s="3"/>
      <c r="BT1311" s="3"/>
      <c r="BU1311" s="3"/>
      <c r="BV1311" s="3"/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G1311" s="3"/>
      <c r="CH1311" s="3"/>
      <c r="CI1311" s="3"/>
      <c r="CJ1311" s="3"/>
      <c r="CK1311" s="3"/>
      <c r="CL1311" s="3"/>
      <c r="CM1311" s="3"/>
      <c r="CN1311" s="3"/>
      <c r="CO1311" s="3"/>
      <c r="CP1311" s="3"/>
      <c r="CQ1311" s="3"/>
      <c r="CR1311" s="3"/>
      <c r="CS1311" s="3"/>
      <c r="CT1311" s="3"/>
      <c r="CU1311" s="3"/>
      <c r="CV1311" s="3"/>
    </row>
    <row r="1312" spans="1:100" s="1" customFormat="1" x14ac:dyDescent="0.25">
      <c r="A1312" s="394"/>
      <c r="B1312" s="394"/>
      <c r="C1312" s="394"/>
      <c r="D1312" s="394"/>
      <c r="E1312" s="394"/>
      <c r="F1312" s="394"/>
      <c r="G1312" s="394"/>
      <c r="H1312" s="394"/>
      <c r="I1312" s="394"/>
      <c r="J1312" s="394"/>
      <c r="K1312" s="394"/>
      <c r="L1312" s="394"/>
      <c r="M1312" s="394"/>
      <c r="N1312" s="394"/>
      <c r="O1312" s="394"/>
      <c r="P1312" s="400"/>
      <c r="Q1312" s="394"/>
      <c r="R1312" s="394"/>
      <c r="S1312" s="394"/>
      <c r="T1312" s="394"/>
      <c r="U1312" s="394"/>
      <c r="V1312" s="394"/>
      <c r="W1312" s="394"/>
      <c r="X1312" s="394"/>
      <c r="Y1312" s="399"/>
      <c r="Z1312" s="394"/>
      <c r="AA1312" s="401"/>
      <c r="AB1312" s="401"/>
      <c r="AC1312" s="401"/>
      <c r="AD1312" s="401"/>
      <c r="AE1312" s="362"/>
      <c r="AF1312" s="405"/>
      <c r="AG1312" s="401"/>
      <c r="AH1312" s="405"/>
      <c r="AI1312" s="401"/>
      <c r="AJ1312" s="401"/>
      <c r="AK1312" s="394"/>
      <c r="AL1312" s="394"/>
      <c r="AM1312" s="394"/>
      <c r="AN1312" s="399"/>
      <c r="AO1312" s="394"/>
      <c r="AP1312" s="401"/>
      <c r="AQ1312" s="401"/>
      <c r="AR1312" s="401"/>
      <c r="AS1312" s="406"/>
      <c r="AT1312" s="405"/>
      <c r="AU1312" s="405"/>
      <c r="AV1312" s="404"/>
      <c r="AW1312" s="405"/>
      <c r="AX1312" s="405"/>
      <c r="AY1312" s="405"/>
      <c r="AZ1312" s="404"/>
      <c r="BA1312" s="405"/>
      <c r="BB1312" s="405"/>
      <c r="BC1312" s="394"/>
      <c r="BD1312" s="394"/>
      <c r="BE1312" s="394"/>
      <c r="BG1312" s="2"/>
      <c r="BH1312" s="3"/>
      <c r="BI1312" s="3"/>
      <c r="BJ1312" s="3"/>
      <c r="BK1312" s="3"/>
      <c r="BL1312" s="3"/>
      <c r="BM1312" s="3"/>
      <c r="BN1312" s="3"/>
      <c r="BO1312" s="3"/>
      <c r="BP1312" s="3"/>
      <c r="BQ1312" s="3"/>
      <c r="BR1312" s="3"/>
      <c r="BS1312" s="3"/>
      <c r="BT1312" s="3"/>
      <c r="BU1312" s="3"/>
      <c r="BV1312" s="3"/>
      <c r="BW1312" s="3"/>
      <c r="BX1312" s="3"/>
      <c r="BY1312" s="3"/>
      <c r="BZ1312" s="3"/>
      <c r="CA1312" s="3"/>
      <c r="CB1312" s="3"/>
      <c r="CC1312" s="3"/>
      <c r="CD1312" s="3"/>
      <c r="CE1312" s="3"/>
      <c r="CF1312" s="3"/>
      <c r="CG1312" s="3"/>
      <c r="CH1312" s="3"/>
      <c r="CI1312" s="3"/>
      <c r="CJ1312" s="3"/>
      <c r="CK1312" s="3"/>
      <c r="CL1312" s="3"/>
      <c r="CM1312" s="3"/>
      <c r="CN1312" s="3"/>
      <c r="CO1312" s="3"/>
      <c r="CP1312" s="3"/>
      <c r="CQ1312" s="3"/>
      <c r="CR1312" s="3"/>
      <c r="CS1312" s="3"/>
      <c r="CT1312" s="3"/>
      <c r="CU1312" s="3"/>
      <c r="CV1312" s="3"/>
    </row>
    <row r="1313" spans="1:100" s="1" customFormat="1" x14ac:dyDescent="0.25">
      <c r="A1313" s="394"/>
      <c r="B1313" s="394"/>
      <c r="C1313" s="394"/>
      <c r="D1313" s="394"/>
      <c r="E1313" s="394"/>
      <c r="F1313" s="394"/>
      <c r="G1313" s="394"/>
      <c r="H1313" s="394"/>
      <c r="I1313" s="394"/>
      <c r="J1313" s="394"/>
      <c r="K1313" s="394"/>
      <c r="L1313" s="394"/>
      <c r="M1313" s="394"/>
      <c r="N1313" s="394"/>
      <c r="O1313" s="394"/>
      <c r="P1313" s="400"/>
      <c r="Q1313" s="394"/>
      <c r="R1313" s="394"/>
      <c r="S1313" s="394"/>
      <c r="T1313" s="394"/>
      <c r="U1313" s="394"/>
      <c r="V1313" s="394"/>
      <c r="W1313" s="394"/>
      <c r="X1313" s="394"/>
      <c r="Y1313" s="399"/>
      <c r="Z1313" s="394"/>
      <c r="AA1313" s="401"/>
      <c r="AB1313" s="401"/>
      <c r="AC1313" s="401"/>
      <c r="AD1313" s="401"/>
      <c r="AE1313" s="362"/>
      <c r="AF1313" s="405"/>
      <c r="AG1313" s="401"/>
      <c r="AH1313" s="405"/>
      <c r="AI1313" s="401"/>
      <c r="AJ1313" s="401"/>
      <c r="AK1313" s="394"/>
      <c r="AL1313" s="394"/>
      <c r="AM1313" s="394"/>
      <c r="AN1313" s="399"/>
      <c r="AO1313" s="394"/>
      <c r="AP1313" s="401"/>
      <c r="AQ1313" s="401"/>
      <c r="AR1313" s="401"/>
      <c r="AS1313" s="406"/>
      <c r="AT1313" s="405"/>
      <c r="AU1313" s="405"/>
      <c r="AV1313" s="404"/>
      <c r="AW1313" s="405"/>
      <c r="AX1313" s="405"/>
      <c r="AY1313" s="405"/>
      <c r="AZ1313" s="404"/>
      <c r="BA1313" s="405"/>
      <c r="BB1313" s="405"/>
      <c r="BC1313" s="394"/>
      <c r="BD1313" s="394"/>
      <c r="BE1313" s="394"/>
      <c r="BG1313" s="2"/>
      <c r="BH1313" s="3"/>
      <c r="BI1313" s="3"/>
      <c r="BJ1313" s="3"/>
      <c r="BK1313" s="3"/>
      <c r="BL1313" s="3"/>
      <c r="BM1313" s="3"/>
      <c r="BN1313" s="3"/>
      <c r="BO1313" s="3"/>
      <c r="BP1313" s="3"/>
      <c r="BQ1313" s="3"/>
      <c r="BR1313" s="3"/>
      <c r="BS1313" s="3"/>
      <c r="BT1313" s="3"/>
      <c r="BU1313" s="3"/>
      <c r="BV1313" s="3"/>
      <c r="BW1313" s="3"/>
      <c r="BX1313" s="3"/>
      <c r="BY1313" s="3"/>
      <c r="BZ1313" s="3"/>
      <c r="CA1313" s="3"/>
      <c r="CB1313" s="3"/>
      <c r="CC1313" s="3"/>
      <c r="CD1313" s="3"/>
      <c r="CE1313" s="3"/>
      <c r="CF1313" s="3"/>
      <c r="CG1313" s="3"/>
      <c r="CH1313" s="3"/>
      <c r="CI1313" s="3"/>
      <c r="CJ1313" s="3"/>
      <c r="CK1313" s="3"/>
      <c r="CL1313" s="3"/>
      <c r="CM1313" s="3"/>
      <c r="CN1313" s="3"/>
      <c r="CO1313" s="3"/>
      <c r="CP1313" s="3"/>
      <c r="CQ1313" s="3"/>
      <c r="CR1313" s="3"/>
      <c r="CS1313" s="3"/>
      <c r="CT1313" s="3"/>
      <c r="CU1313" s="3"/>
      <c r="CV1313" s="3"/>
    </row>
    <row r="1314" spans="1:100" s="1" customFormat="1" x14ac:dyDescent="0.25">
      <c r="A1314" s="394"/>
      <c r="B1314" s="394"/>
      <c r="C1314" s="394"/>
      <c r="D1314" s="394"/>
      <c r="E1314" s="394"/>
      <c r="F1314" s="394"/>
      <c r="G1314" s="394"/>
      <c r="H1314" s="394"/>
      <c r="I1314" s="394"/>
      <c r="J1314" s="394"/>
      <c r="K1314" s="394"/>
      <c r="L1314" s="394"/>
      <c r="M1314" s="394"/>
      <c r="N1314" s="394"/>
      <c r="O1314" s="394"/>
      <c r="P1314" s="400"/>
      <c r="Q1314" s="394"/>
      <c r="R1314" s="394"/>
      <c r="S1314" s="394"/>
      <c r="T1314" s="394"/>
      <c r="U1314" s="394"/>
      <c r="V1314" s="394"/>
      <c r="W1314" s="394"/>
      <c r="X1314" s="394"/>
      <c r="Y1314" s="399"/>
      <c r="Z1314" s="394"/>
      <c r="AA1314" s="401"/>
      <c r="AB1314" s="401"/>
      <c r="AC1314" s="401"/>
      <c r="AD1314" s="401"/>
      <c r="AE1314" s="362"/>
      <c r="AF1314" s="405"/>
      <c r="AG1314" s="401"/>
      <c r="AH1314" s="405"/>
      <c r="AI1314" s="401"/>
      <c r="AJ1314" s="401"/>
      <c r="AK1314" s="394"/>
      <c r="AL1314" s="394"/>
      <c r="AM1314" s="394"/>
      <c r="AN1314" s="399"/>
      <c r="AO1314" s="394"/>
      <c r="AP1314" s="401"/>
      <c r="AQ1314" s="401"/>
      <c r="AR1314" s="401"/>
      <c r="AS1314" s="406"/>
      <c r="AT1314" s="405"/>
      <c r="AU1314" s="405"/>
      <c r="AV1314" s="404"/>
      <c r="AW1314" s="405"/>
      <c r="AX1314" s="405"/>
      <c r="AY1314" s="405"/>
      <c r="AZ1314" s="404"/>
      <c r="BA1314" s="405"/>
      <c r="BB1314" s="405"/>
      <c r="BC1314" s="394"/>
      <c r="BD1314" s="394"/>
      <c r="BE1314" s="394"/>
      <c r="BG1314" s="2"/>
      <c r="BH1314" s="3"/>
      <c r="BI1314" s="3"/>
      <c r="BJ1314" s="3"/>
      <c r="BK1314" s="3"/>
      <c r="BL1314" s="3"/>
      <c r="BM1314" s="3"/>
      <c r="BN1314" s="3"/>
      <c r="BO1314" s="3"/>
      <c r="BP1314" s="3"/>
      <c r="BQ1314" s="3"/>
      <c r="BR1314" s="3"/>
      <c r="BS1314" s="3"/>
      <c r="BT1314" s="3"/>
      <c r="BU1314" s="3"/>
      <c r="BV1314" s="3"/>
      <c r="BW1314" s="3"/>
      <c r="BX1314" s="3"/>
      <c r="BY1314" s="3"/>
      <c r="BZ1314" s="3"/>
      <c r="CA1314" s="3"/>
      <c r="CB1314" s="3"/>
      <c r="CC1314" s="3"/>
      <c r="CD1314" s="3"/>
      <c r="CE1314" s="3"/>
      <c r="CF1314" s="3"/>
      <c r="CG1314" s="3"/>
      <c r="CH1314" s="3"/>
      <c r="CI1314" s="3"/>
      <c r="CJ1314" s="3"/>
      <c r="CK1314" s="3"/>
      <c r="CL1314" s="3"/>
      <c r="CM1314" s="3"/>
      <c r="CN1314" s="3"/>
      <c r="CO1314" s="3"/>
      <c r="CP1314" s="3"/>
      <c r="CQ1314" s="3"/>
      <c r="CR1314" s="3"/>
      <c r="CS1314" s="3"/>
      <c r="CT1314" s="3"/>
      <c r="CU1314" s="3"/>
      <c r="CV1314" s="3"/>
    </row>
    <row r="1315" spans="1:100" s="1" customFormat="1" x14ac:dyDescent="0.25">
      <c r="A1315" s="394"/>
      <c r="B1315" s="394"/>
      <c r="C1315" s="394"/>
      <c r="D1315" s="394"/>
      <c r="E1315" s="394"/>
      <c r="F1315" s="394"/>
      <c r="G1315" s="394"/>
      <c r="H1315" s="394"/>
      <c r="I1315" s="394"/>
      <c r="J1315" s="394"/>
      <c r="K1315" s="394"/>
      <c r="L1315" s="394"/>
      <c r="M1315" s="394"/>
      <c r="N1315" s="394"/>
      <c r="O1315" s="394"/>
      <c r="P1315" s="400"/>
      <c r="Q1315" s="394"/>
      <c r="R1315" s="394"/>
      <c r="S1315" s="394"/>
      <c r="T1315" s="394"/>
      <c r="U1315" s="394"/>
      <c r="V1315" s="394"/>
      <c r="W1315" s="394"/>
      <c r="X1315" s="394"/>
      <c r="Y1315" s="399"/>
      <c r="Z1315" s="394"/>
      <c r="AA1315" s="401"/>
      <c r="AB1315" s="401"/>
      <c r="AC1315" s="401"/>
      <c r="AD1315" s="401"/>
      <c r="AE1315" s="362"/>
      <c r="AF1315" s="405"/>
      <c r="AG1315" s="401"/>
      <c r="AH1315" s="405"/>
      <c r="AI1315" s="401"/>
      <c r="AJ1315" s="401"/>
      <c r="AK1315" s="394"/>
      <c r="AL1315" s="394"/>
      <c r="AM1315" s="394"/>
      <c r="AN1315" s="399"/>
      <c r="AO1315" s="394"/>
      <c r="AP1315" s="401"/>
      <c r="AQ1315" s="401"/>
      <c r="AR1315" s="401"/>
      <c r="AS1315" s="406"/>
      <c r="AT1315" s="405"/>
      <c r="AU1315" s="405"/>
      <c r="AV1315" s="404"/>
      <c r="AW1315" s="405"/>
      <c r="AX1315" s="405"/>
      <c r="AY1315" s="405"/>
      <c r="AZ1315" s="404"/>
      <c r="BA1315" s="405"/>
      <c r="BB1315" s="405"/>
      <c r="BC1315" s="394"/>
      <c r="BD1315" s="394"/>
      <c r="BE1315" s="394"/>
      <c r="BG1315" s="2"/>
      <c r="BH1315" s="3"/>
      <c r="BI1315" s="3"/>
      <c r="BJ1315" s="3"/>
      <c r="BK1315" s="3"/>
      <c r="BL1315" s="3"/>
      <c r="BM1315" s="3"/>
      <c r="BN1315" s="3"/>
      <c r="BO1315" s="3"/>
      <c r="BP1315" s="3"/>
      <c r="BQ1315" s="3"/>
      <c r="BR1315" s="3"/>
      <c r="BS1315" s="3"/>
      <c r="BT1315" s="3"/>
      <c r="BU1315" s="3"/>
      <c r="BV1315" s="3"/>
      <c r="BW1315" s="3"/>
      <c r="BX1315" s="3"/>
      <c r="BY1315" s="3"/>
      <c r="BZ1315" s="3"/>
      <c r="CA1315" s="3"/>
      <c r="CB1315" s="3"/>
      <c r="CC1315" s="3"/>
      <c r="CD1315" s="3"/>
      <c r="CE1315" s="3"/>
      <c r="CF1315" s="3"/>
      <c r="CG1315" s="3"/>
      <c r="CH1315" s="3"/>
      <c r="CI1315" s="3"/>
      <c r="CJ1315" s="3"/>
      <c r="CK1315" s="3"/>
      <c r="CL1315" s="3"/>
      <c r="CM1315" s="3"/>
      <c r="CN1315" s="3"/>
      <c r="CO1315" s="3"/>
      <c r="CP1315" s="3"/>
      <c r="CQ1315" s="3"/>
      <c r="CR1315" s="3"/>
      <c r="CS1315" s="3"/>
      <c r="CT1315" s="3"/>
      <c r="CU1315" s="3"/>
      <c r="CV1315" s="3"/>
    </row>
    <row r="1316" spans="1:100" s="1" customFormat="1" x14ac:dyDescent="0.25">
      <c r="A1316" s="394"/>
      <c r="B1316" s="394"/>
      <c r="C1316" s="394"/>
      <c r="D1316" s="394"/>
      <c r="E1316" s="394"/>
      <c r="F1316" s="394"/>
      <c r="G1316" s="394"/>
      <c r="H1316" s="394"/>
      <c r="I1316" s="394"/>
      <c r="J1316" s="394"/>
      <c r="K1316" s="394"/>
      <c r="L1316" s="394"/>
      <c r="M1316" s="394"/>
      <c r="N1316" s="394"/>
      <c r="O1316" s="394"/>
      <c r="P1316" s="400"/>
      <c r="Q1316" s="394"/>
      <c r="R1316" s="394"/>
      <c r="S1316" s="394"/>
      <c r="T1316" s="394"/>
      <c r="U1316" s="394"/>
      <c r="V1316" s="394"/>
      <c r="W1316" s="394"/>
      <c r="X1316" s="394"/>
      <c r="Y1316" s="399"/>
      <c r="Z1316" s="394"/>
      <c r="AA1316" s="401"/>
      <c r="AB1316" s="401"/>
      <c r="AC1316" s="401"/>
      <c r="AD1316" s="401"/>
      <c r="AE1316" s="362"/>
      <c r="AF1316" s="405"/>
      <c r="AG1316" s="401"/>
      <c r="AH1316" s="405"/>
      <c r="AI1316" s="401"/>
      <c r="AJ1316" s="401"/>
      <c r="AK1316" s="394"/>
      <c r="AL1316" s="394"/>
      <c r="AM1316" s="394"/>
      <c r="AN1316" s="399"/>
      <c r="AO1316" s="394"/>
      <c r="AP1316" s="401"/>
      <c r="AQ1316" s="401"/>
      <c r="AR1316" s="401"/>
      <c r="AS1316" s="406"/>
      <c r="AT1316" s="405"/>
      <c r="AU1316" s="405"/>
      <c r="AV1316" s="404"/>
      <c r="AW1316" s="405"/>
      <c r="AX1316" s="405"/>
      <c r="AY1316" s="405"/>
      <c r="AZ1316" s="404"/>
      <c r="BA1316" s="405"/>
      <c r="BB1316" s="405"/>
      <c r="BC1316" s="394"/>
      <c r="BD1316" s="394"/>
      <c r="BE1316" s="394"/>
      <c r="BG1316" s="2"/>
      <c r="BH1316" s="3"/>
      <c r="BI1316" s="3"/>
      <c r="BJ1316" s="3"/>
      <c r="BK1316" s="3"/>
      <c r="BL1316" s="3"/>
      <c r="BM1316" s="3"/>
      <c r="BN1316" s="3"/>
      <c r="BO1316" s="3"/>
      <c r="BP1316" s="3"/>
      <c r="BQ1316" s="3"/>
      <c r="BR1316" s="3"/>
      <c r="BS1316" s="3"/>
      <c r="BT1316" s="3"/>
      <c r="BU1316" s="3"/>
      <c r="BV1316" s="3"/>
      <c r="BW1316" s="3"/>
      <c r="BX1316" s="3"/>
      <c r="BY1316" s="3"/>
      <c r="BZ1316" s="3"/>
      <c r="CA1316" s="3"/>
      <c r="CB1316" s="3"/>
      <c r="CC1316" s="3"/>
      <c r="CD1316" s="3"/>
      <c r="CE1316" s="3"/>
      <c r="CF1316" s="3"/>
      <c r="CG1316" s="3"/>
      <c r="CH1316" s="3"/>
      <c r="CI1316" s="3"/>
      <c r="CJ1316" s="3"/>
      <c r="CK1316" s="3"/>
      <c r="CL1316" s="3"/>
      <c r="CM1316" s="3"/>
      <c r="CN1316" s="3"/>
      <c r="CO1316" s="3"/>
      <c r="CP1316" s="3"/>
      <c r="CQ1316" s="3"/>
      <c r="CR1316" s="3"/>
      <c r="CS1316" s="3"/>
      <c r="CT1316" s="3"/>
      <c r="CU1316" s="3"/>
      <c r="CV1316" s="3"/>
    </row>
    <row r="1317" spans="1:100" s="1" customFormat="1" x14ac:dyDescent="0.25">
      <c r="A1317" s="394"/>
      <c r="B1317" s="394"/>
      <c r="C1317" s="394"/>
      <c r="D1317" s="394"/>
      <c r="E1317" s="394"/>
      <c r="F1317" s="394"/>
      <c r="G1317" s="394"/>
      <c r="H1317" s="394"/>
      <c r="I1317" s="394"/>
      <c r="J1317" s="394"/>
      <c r="K1317" s="394"/>
      <c r="L1317" s="394"/>
      <c r="M1317" s="394"/>
      <c r="N1317" s="394"/>
      <c r="O1317" s="394"/>
      <c r="P1317" s="400"/>
      <c r="Q1317" s="394"/>
      <c r="R1317" s="394"/>
      <c r="S1317" s="394"/>
      <c r="T1317" s="394"/>
      <c r="U1317" s="394"/>
      <c r="V1317" s="394"/>
      <c r="W1317" s="394"/>
      <c r="X1317" s="394"/>
      <c r="Y1317" s="399"/>
      <c r="Z1317" s="394"/>
      <c r="AA1317" s="401"/>
      <c r="AB1317" s="401"/>
      <c r="AC1317" s="401"/>
      <c r="AD1317" s="401"/>
      <c r="AE1317" s="362"/>
      <c r="AF1317" s="405"/>
      <c r="AG1317" s="401"/>
      <c r="AH1317" s="405"/>
      <c r="AI1317" s="401"/>
      <c r="AJ1317" s="401"/>
      <c r="AK1317" s="394"/>
      <c r="AL1317" s="394"/>
      <c r="AM1317" s="394"/>
      <c r="AN1317" s="399"/>
      <c r="AO1317" s="394"/>
      <c r="AP1317" s="401"/>
      <c r="AQ1317" s="401"/>
      <c r="AR1317" s="401"/>
      <c r="AS1317" s="406"/>
      <c r="AT1317" s="405"/>
      <c r="AU1317" s="405"/>
      <c r="AV1317" s="404"/>
      <c r="AW1317" s="405"/>
      <c r="AX1317" s="405"/>
      <c r="AY1317" s="405"/>
      <c r="AZ1317" s="404"/>
      <c r="BA1317" s="405"/>
      <c r="BB1317" s="405"/>
      <c r="BC1317" s="394"/>
      <c r="BD1317" s="394"/>
      <c r="BE1317" s="394"/>
      <c r="BG1317" s="2"/>
      <c r="BH1317" s="3"/>
      <c r="BI1317" s="3"/>
      <c r="BJ1317" s="3"/>
      <c r="BK1317" s="3"/>
      <c r="BL1317" s="3"/>
      <c r="BM1317" s="3"/>
      <c r="BN1317" s="3"/>
      <c r="BO1317" s="3"/>
      <c r="BP1317" s="3"/>
      <c r="BQ1317" s="3"/>
      <c r="BR1317" s="3"/>
      <c r="BS1317" s="3"/>
      <c r="BT1317" s="3"/>
      <c r="BU1317" s="3"/>
      <c r="BV1317" s="3"/>
      <c r="BW1317" s="3"/>
      <c r="BX1317" s="3"/>
      <c r="BY1317" s="3"/>
      <c r="BZ1317" s="3"/>
      <c r="CA1317" s="3"/>
      <c r="CB1317" s="3"/>
      <c r="CC1317" s="3"/>
      <c r="CD1317" s="3"/>
      <c r="CE1317" s="3"/>
      <c r="CF1317" s="3"/>
      <c r="CG1317" s="3"/>
      <c r="CH1317" s="3"/>
      <c r="CI1317" s="3"/>
      <c r="CJ1317" s="3"/>
      <c r="CK1317" s="3"/>
      <c r="CL1317" s="3"/>
      <c r="CM1317" s="3"/>
      <c r="CN1317" s="3"/>
      <c r="CO1317" s="3"/>
      <c r="CP1317" s="3"/>
      <c r="CQ1317" s="3"/>
      <c r="CR1317" s="3"/>
      <c r="CS1317" s="3"/>
      <c r="CT1317" s="3"/>
      <c r="CU1317" s="3"/>
      <c r="CV1317" s="3"/>
    </row>
    <row r="1318" spans="1:100" s="1" customFormat="1" x14ac:dyDescent="0.25">
      <c r="A1318" s="394"/>
      <c r="B1318" s="394"/>
      <c r="C1318" s="394"/>
      <c r="D1318" s="394"/>
      <c r="E1318" s="394"/>
      <c r="F1318" s="394"/>
      <c r="G1318" s="394"/>
      <c r="H1318" s="394"/>
      <c r="I1318" s="394"/>
      <c r="J1318" s="394"/>
      <c r="K1318" s="394"/>
      <c r="L1318" s="394"/>
      <c r="M1318" s="394"/>
      <c r="N1318" s="394"/>
      <c r="O1318" s="394"/>
      <c r="P1318" s="400"/>
      <c r="Q1318" s="394"/>
      <c r="R1318" s="394"/>
      <c r="S1318" s="394"/>
      <c r="T1318" s="394"/>
      <c r="U1318" s="394"/>
      <c r="V1318" s="394"/>
      <c r="W1318" s="394"/>
      <c r="X1318" s="394"/>
      <c r="Y1318" s="399"/>
      <c r="Z1318" s="394"/>
      <c r="AA1318" s="401"/>
      <c r="AB1318" s="401"/>
      <c r="AC1318" s="401"/>
      <c r="AD1318" s="401"/>
      <c r="AE1318" s="362"/>
      <c r="AF1318" s="405"/>
      <c r="AG1318" s="401"/>
      <c r="AH1318" s="405"/>
      <c r="AI1318" s="401"/>
      <c r="AJ1318" s="401"/>
      <c r="AK1318" s="394"/>
      <c r="AL1318" s="394"/>
      <c r="AM1318" s="394"/>
      <c r="AN1318" s="399"/>
      <c r="AO1318" s="394"/>
      <c r="AP1318" s="401"/>
      <c r="AQ1318" s="401"/>
      <c r="AR1318" s="401"/>
      <c r="AS1318" s="406"/>
      <c r="AT1318" s="405"/>
      <c r="AU1318" s="405"/>
      <c r="AV1318" s="404"/>
      <c r="AW1318" s="405"/>
      <c r="AX1318" s="405"/>
      <c r="AY1318" s="405"/>
      <c r="AZ1318" s="404"/>
      <c r="BA1318" s="405"/>
      <c r="BB1318" s="405"/>
      <c r="BC1318" s="394"/>
      <c r="BD1318" s="394"/>
      <c r="BE1318" s="394"/>
      <c r="BG1318" s="2"/>
      <c r="BH1318" s="3"/>
      <c r="BI1318" s="3"/>
      <c r="BJ1318" s="3"/>
      <c r="BK1318" s="3"/>
      <c r="BL1318" s="3"/>
      <c r="BM1318" s="3"/>
      <c r="BN1318" s="3"/>
      <c r="BO1318" s="3"/>
      <c r="BP1318" s="3"/>
      <c r="BQ1318" s="3"/>
      <c r="BR1318" s="3"/>
      <c r="BS1318" s="3"/>
      <c r="BT1318" s="3"/>
      <c r="BU1318" s="3"/>
      <c r="BV1318" s="3"/>
      <c r="BW1318" s="3"/>
      <c r="BX1318" s="3"/>
      <c r="BY1318" s="3"/>
      <c r="BZ1318" s="3"/>
      <c r="CA1318" s="3"/>
      <c r="CB1318" s="3"/>
      <c r="CC1318" s="3"/>
      <c r="CD1318" s="3"/>
      <c r="CE1318" s="3"/>
      <c r="CF1318" s="3"/>
      <c r="CG1318" s="3"/>
      <c r="CH1318" s="3"/>
      <c r="CI1318" s="3"/>
      <c r="CJ1318" s="3"/>
      <c r="CK1318" s="3"/>
      <c r="CL1318" s="3"/>
      <c r="CM1318" s="3"/>
      <c r="CN1318" s="3"/>
      <c r="CO1318" s="3"/>
      <c r="CP1318" s="3"/>
      <c r="CQ1318" s="3"/>
      <c r="CR1318" s="3"/>
      <c r="CS1318" s="3"/>
      <c r="CT1318" s="3"/>
      <c r="CU1318" s="3"/>
      <c r="CV1318" s="3"/>
    </row>
    <row r="1319" spans="1:100" s="1" customFormat="1" x14ac:dyDescent="0.25">
      <c r="A1319" s="394"/>
      <c r="B1319" s="394"/>
      <c r="C1319" s="394"/>
      <c r="D1319" s="394"/>
      <c r="E1319" s="394"/>
      <c r="F1319" s="394"/>
      <c r="G1319" s="394"/>
      <c r="H1319" s="394"/>
      <c r="I1319" s="394"/>
      <c r="J1319" s="394"/>
      <c r="K1319" s="394"/>
      <c r="L1319" s="394"/>
      <c r="M1319" s="394"/>
      <c r="N1319" s="394"/>
      <c r="O1319" s="394"/>
      <c r="P1319" s="400"/>
      <c r="Q1319" s="394"/>
      <c r="R1319" s="394"/>
      <c r="S1319" s="394"/>
      <c r="T1319" s="394"/>
      <c r="U1319" s="394"/>
      <c r="V1319" s="394"/>
      <c r="W1319" s="394"/>
      <c r="X1319" s="394"/>
      <c r="Y1319" s="399"/>
      <c r="Z1319" s="394"/>
      <c r="AA1319" s="401"/>
      <c r="AB1319" s="401"/>
      <c r="AC1319" s="401"/>
      <c r="AD1319" s="401"/>
      <c r="AE1319" s="362"/>
      <c r="AF1319" s="405"/>
      <c r="AG1319" s="401"/>
      <c r="AH1319" s="405"/>
      <c r="AI1319" s="401"/>
      <c r="AJ1319" s="401"/>
      <c r="AK1319" s="394"/>
      <c r="AL1319" s="394"/>
      <c r="AM1319" s="394"/>
      <c r="AN1319" s="399"/>
      <c r="AO1319" s="394"/>
      <c r="AP1319" s="401"/>
      <c r="AQ1319" s="401"/>
      <c r="AR1319" s="401"/>
      <c r="AS1319" s="406"/>
      <c r="AT1319" s="405"/>
      <c r="AU1319" s="405"/>
      <c r="AV1319" s="404"/>
      <c r="AW1319" s="405"/>
      <c r="AX1319" s="405"/>
      <c r="AY1319" s="405"/>
      <c r="AZ1319" s="404"/>
      <c r="BA1319" s="405"/>
      <c r="BB1319" s="405"/>
      <c r="BC1319" s="394"/>
      <c r="BD1319" s="394"/>
      <c r="BE1319" s="394"/>
      <c r="BG1319" s="2"/>
      <c r="BH1319" s="3"/>
      <c r="BI1319" s="3"/>
      <c r="BJ1319" s="3"/>
      <c r="BK1319" s="3"/>
      <c r="BL1319" s="3"/>
      <c r="BM1319" s="3"/>
      <c r="BN1319" s="3"/>
      <c r="BO1319" s="3"/>
      <c r="BP1319" s="3"/>
      <c r="BQ1319" s="3"/>
      <c r="BR1319" s="3"/>
      <c r="BS1319" s="3"/>
      <c r="BT1319" s="3"/>
      <c r="BU1319" s="3"/>
      <c r="BV1319" s="3"/>
      <c r="BW1319" s="3"/>
      <c r="BX1319" s="3"/>
      <c r="BY1319" s="3"/>
      <c r="BZ1319" s="3"/>
      <c r="CA1319" s="3"/>
      <c r="CB1319" s="3"/>
      <c r="CC1319" s="3"/>
      <c r="CD1319" s="3"/>
      <c r="CE1319" s="3"/>
      <c r="CF1319" s="3"/>
      <c r="CG1319" s="3"/>
      <c r="CH1319" s="3"/>
      <c r="CI1319" s="3"/>
      <c r="CJ1319" s="3"/>
      <c r="CK1319" s="3"/>
      <c r="CL1319" s="3"/>
      <c r="CM1319" s="3"/>
      <c r="CN1319" s="3"/>
      <c r="CO1319" s="3"/>
      <c r="CP1319" s="3"/>
      <c r="CQ1319" s="3"/>
      <c r="CR1319" s="3"/>
      <c r="CS1319" s="3"/>
      <c r="CT1319" s="3"/>
      <c r="CU1319" s="3"/>
      <c r="CV1319" s="3"/>
    </row>
    <row r="1320" spans="1:100" s="1" customFormat="1" x14ac:dyDescent="0.25">
      <c r="A1320" s="394"/>
      <c r="B1320" s="394"/>
      <c r="C1320" s="394"/>
      <c r="D1320" s="394"/>
      <c r="E1320" s="394"/>
      <c r="F1320" s="394"/>
      <c r="G1320" s="394"/>
      <c r="H1320" s="394"/>
      <c r="I1320" s="394"/>
      <c r="J1320" s="394"/>
      <c r="K1320" s="394"/>
      <c r="L1320" s="394"/>
      <c r="M1320" s="394"/>
      <c r="N1320" s="394"/>
      <c r="O1320" s="394"/>
      <c r="P1320" s="400"/>
      <c r="Q1320" s="394"/>
      <c r="R1320" s="394"/>
      <c r="S1320" s="394"/>
      <c r="T1320" s="394"/>
      <c r="U1320" s="394"/>
      <c r="V1320" s="394"/>
      <c r="W1320" s="394"/>
      <c r="X1320" s="394"/>
      <c r="Y1320" s="399"/>
      <c r="Z1320" s="394"/>
      <c r="AA1320" s="401"/>
      <c r="AB1320" s="401"/>
      <c r="AC1320" s="401"/>
      <c r="AD1320" s="401"/>
      <c r="AE1320" s="362"/>
      <c r="AF1320" s="405"/>
      <c r="AG1320" s="401"/>
      <c r="AH1320" s="405"/>
      <c r="AI1320" s="401"/>
      <c r="AJ1320" s="401"/>
      <c r="AK1320" s="394"/>
      <c r="AL1320" s="394"/>
      <c r="AM1320" s="394"/>
      <c r="AN1320" s="399"/>
      <c r="AO1320" s="394"/>
      <c r="AP1320" s="401"/>
      <c r="AQ1320" s="401"/>
      <c r="AR1320" s="401"/>
      <c r="AS1320" s="406"/>
      <c r="AT1320" s="405"/>
      <c r="AU1320" s="405"/>
      <c r="AV1320" s="404"/>
      <c r="AW1320" s="405"/>
      <c r="AX1320" s="405"/>
      <c r="AY1320" s="405"/>
      <c r="AZ1320" s="404"/>
      <c r="BA1320" s="405"/>
      <c r="BB1320" s="405"/>
      <c r="BC1320" s="394"/>
      <c r="BD1320" s="394"/>
      <c r="BE1320" s="394"/>
      <c r="BG1320" s="2"/>
      <c r="BH1320" s="3"/>
      <c r="BI1320" s="3"/>
      <c r="BJ1320" s="3"/>
      <c r="BK1320" s="3"/>
      <c r="BL1320" s="3"/>
      <c r="BM1320" s="3"/>
      <c r="BN1320" s="3"/>
      <c r="BO1320" s="3"/>
      <c r="BP1320" s="3"/>
      <c r="BQ1320" s="3"/>
      <c r="BR1320" s="3"/>
      <c r="BS1320" s="3"/>
      <c r="BT1320" s="3"/>
      <c r="BU1320" s="3"/>
      <c r="BV1320" s="3"/>
      <c r="BW1320" s="3"/>
      <c r="BX1320" s="3"/>
      <c r="BY1320" s="3"/>
      <c r="BZ1320" s="3"/>
      <c r="CA1320" s="3"/>
      <c r="CB1320" s="3"/>
      <c r="CC1320" s="3"/>
      <c r="CD1320" s="3"/>
      <c r="CE1320" s="3"/>
      <c r="CF1320" s="3"/>
      <c r="CG1320" s="3"/>
      <c r="CH1320" s="3"/>
      <c r="CI1320" s="3"/>
      <c r="CJ1320" s="3"/>
      <c r="CK1320" s="3"/>
      <c r="CL1320" s="3"/>
      <c r="CM1320" s="3"/>
      <c r="CN1320" s="3"/>
      <c r="CO1320" s="3"/>
      <c r="CP1320" s="3"/>
      <c r="CQ1320" s="3"/>
      <c r="CR1320" s="3"/>
      <c r="CS1320" s="3"/>
      <c r="CT1320" s="3"/>
      <c r="CU1320" s="3"/>
      <c r="CV1320" s="3"/>
    </row>
    <row r="1321" spans="1:100" s="1" customFormat="1" x14ac:dyDescent="0.25">
      <c r="A1321" s="394"/>
      <c r="B1321" s="394"/>
      <c r="C1321" s="394"/>
      <c r="D1321" s="394"/>
      <c r="E1321" s="394"/>
      <c r="F1321" s="394"/>
      <c r="G1321" s="394"/>
      <c r="H1321" s="394"/>
      <c r="I1321" s="394"/>
      <c r="J1321" s="394"/>
      <c r="K1321" s="394"/>
      <c r="L1321" s="394"/>
      <c r="M1321" s="394"/>
      <c r="N1321" s="394"/>
      <c r="O1321" s="394"/>
      <c r="P1321" s="400"/>
      <c r="Q1321" s="394"/>
      <c r="R1321" s="394"/>
      <c r="S1321" s="394"/>
      <c r="T1321" s="394"/>
      <c r="U1321" s="394"/>
      <c r="V1321" s="394"/>
      <c r="W1321" s="394"/>
      <c r="X1321" s="394"/>
      <c r="Y1321" s="399"/>
      <c r="Z1321" s="394"/>
      <c r="AA1321" s="401"/>
      <c r="AB1321" s="401"/>
      <c r="AC1321" s="401"/>
      <c r="AD1321" s="401"/>
      <c r="AE1321" s="362"/>
      <c r="AF1321" s="405"/>
      <c r="AG1321" s="401"/>
      <c r="AH1321" s="405"/>
      <c r="AI1321" s="401"/>
      <c r="AJ1321" s="401"/>
      <c r="AK1321" s="394"/>
      <c r="AL1321" s="394"/>
      <c r="AM1321" s="394"/>
      <c r="AN1321" s="399"/>
      <c r="AO1321" s="394"/>
      <c r="AP1321" s="401"/>
      <c r="AQ1321" s="401"/>
      <c r="AR1321" s="401"/>
      <c r="AS1321" s="406"/>
      <c r="AT1321" s="405"/>
      <c r="AU1321" s="405"/>
      <c r="AV1321" s="404"/>
      <c r="AW1321" s="405"/>
      <c r="AX1321" s="405"/>
      <c r="AY1321" s="405"/>
      <c r="AZ1321" s="404"/>
      <c r="BA1321" s="405"/>
      <c r="BB1321" s="405"/>
      <c r="BC1321" s="394"/>
      <c r="BD1321" s="394"/>
      <c r="BE1321" s="394"/>
      <c r="BG1321" s="2"/>
      <c r="BH1321" s="3"/>
      <c r="BI1321" s="3"/>
      <c r="BJ1321" s="3"/>
      <c r="BK1321" s="3"/>
      <c r="BL1321" s="3"/>
      <c r="BM1321" s="3"/>
      <c r="BN1321" s="3"/>
      <c r="BO1321" s="3"/>
      <c r="BP1321" s="3"/>
      <c r="BQ1321" s="3"/>
      <c r="BR1321" s="3"/>
      <c r="BS1321" s="3"/>
      <c r="BT1321" s="3"/>
      <c r="BU1321" s="3"/>
      <c r="BV1321" s="3"/>
      <c r="BW1321" s="3"/>
      <c r="BX1321" s="3"/>
      <c r="BY1321" s="3"/>
      <c r="BZ1321" s="3"/>
      <c r="CA1321" s="3"/>
      <c r="CB1321" s="3"/>
      <c r="CC1321" s="3"/>
      <c r="CD1321" s="3"/>
      <c r="CE1321" s="3"/>
      <c r="CF1321" s="3"/>
      <c r="CG1321" s="3"/>
      <c r="CH1321" s="3"/>
      <c r="CI1321" s="3"/>
      <c r="CJ1321" s="3"/>
      <c r="CK1321" s="3"/>
      <c r="CL1321" s="3"/>
      <c r="CM1321" s="3"/>
      <c r="CN1321" s="3"/>
      <c r="CO1321" s="3"/>
      <c r="CP1321" s="3"/>
      <c r="CQ1321" s="3"/>
      <c r="CR1321" s="3"/>
      <c r="CS1321" s="3"/>
      <c r="CT1321" s="3"/>
      <c r="CU1321" s="3"/>
      <c r="CV1321" s="3"/>
    </row>
    <row r="1322" spans="1:100" s="1" customFormat="1" x14ac:dyDescent="0.25">
      <c r="A1322" s="394"/>
      <c r="B1322" s="394"/>
      <c r="C1322" s="394"/>
      <c r="D1322" s="394"/>
      <c r="E1322" s="394"/>
      <c r="F1322" s="394"/>
      <c r="G1322" s="394"/>
      <c r="H1322" s="394"/>
      <c r="I1322" s="394"/>
      <c r="J1322" s="394"/>
      <c r="K1322" s="394"/>
      <c r="L1322" s="394"/>
      <c r="M1322" s="394"/>
      <c r="N1322" s="394"/>
      <c r="O1322" s="394"/>
      <c r="P1322" s="400"/>
      <c r="Q1322" s="394"/>
      <c r="R1322" s="394"/>
      <c r="S1322" s="394"/>
      <c r="T1322" s="394"/>
      <c r="U1322" s="394"/>
      <c r="V1322" s="394"/>
      <c r="W1322" s="394"/>
      <c r="X1322" s="394"/>
      <c r="Y1322" s="399"/>
      <c r="Z1322" s="394"/>
      <c r="AA1322" s="401"/>
      <c r="AB1322" s="401"/>
      <c r="AC1322" s="401"/>
      <c r="AD1322" s="401"/>
      <c r="AE1322" s="362"/>
      <c r="AF1322" s="405"/>
      <c r="AG1322" s="401"/>
      <c r="AH1322" s="405"/>
      <c r="AI1322" s="401"/>
      <c r="AJ1322" s="401"/>
      <c r="AK1322" s="394"/>
      <c r="AL1322" s="394"/>
      <c r="AM1322" s="394"/>
      <c r="AN1322" s="399"/>
      <c r="AO1322" s="394"/>
      <c r="AP1322" s="401"/>
      <c r="AQ1322" s="401"/>
      <c r="AR1322" s="401"/>
      <c r="AS1322" s="406"/>
      <c r="AT1322" s="405"/>
      <c r="AU1322" s="405"/>
      <c r="AV1322" s="404"/>
      <c r="AW1322" s="405"/>
      <c r="AX1322" s="405"/>
      <c r="AY1322" s="405"/>
      <c r="AZ1322" s="404"/>
      <c r="BA1322" s="405"/>
      <c r="BB1322" s="405"/>
      <c r="BC1322" s="394"/>
      <c r="BD1322" s="394"/>
      <c r="BE1322" s="394"/>
      <c r="BG1322" s="2"/>
      <c r="BH1322" s="3"/>
      <c r="BI1322" s="3"/>
      <c r="BJ1322" s="3"/>
      <c r="BK1322" s="3"/>
      <c r="BL1322" s="3"/>
      <c r="BM1322" s="3"/>
      <c r="BN1322" s="3"/>
      <c r="BO1322" s="3"/>
      <c r="BP1322" s="3"/>
      <c r="BQ1322" s="3"/>
      <c r="BR1322" s="3"/>
      <c r="BS1322" s="3"/>
      <c r="BT1322" s="3"/>
      <c r="BU1322" s="3"/>
      <c r="BV1322" s="3"/>
      <c r="BW1322" s="3"/>
      <c r="BX1322" s="3"/>
      <c r="BY1322" s="3"/>
      <c r="BZ1322" s="3"/>
      <c r="CA1322" s="3"/>
      <c r="CB1322" s="3"/>
      <c r="CC1322" s="3"/>
      <c r="CD1322" s="3"/>
      <c r="CE1322" s="3"/>
      <c r="CF1322" s="3"/>
      <c r="CG1322" s="3"/>
      <c r="CH1322" s="3"/>
      <c r="CI1322" s="3"/>
      <c r="CJ1322" s="3"/>
      <c r="CK1322" s="3"/>
      <c r="CL1322" s="3"/>
      <c r="CM1322" s="3"/>
      <c r="CN1322" s="3"/>
      <c r="CO1322" s="3"/>
      <c r="CP1322" s="3"/>
      <c r="CQ1322" s="3"/>
      <c r="CR1322" s="3"/>
      <c r="CS1322" s="3"/>
      <c r="CT1322" s="3"/>
      <c r="CU1322" s="3"/>
      <c r="CV1322" s="3"/>
    </row>
    <row r="1323" spans="1:100" s="1" customFormat="1" x14ac:dyDescent="0.25">
      <c r="A1323" s="394"/>
      <c r="B1323" s="394"/>
      <c r="C1323" s="394"/>
      <c r="D1323" s="394"/>
      <c r="E1323" s="394"/>
      <c r="F1323" s="394"/>
      <c r="G1323" s="394"/>
      <c r="H1323" s="394"/>
      <c r="I1323" s="394"/>
      <c r="J1323" s="394"/>
      <c r="K1323" s="394"/>
      <c r="L1323" s="394"/>
      <c r="M1323" s="394"/>
      <c r="N1323" s="394"/>
      <c r="O1323" s="394"/>
      <c r="P1323" s="400"/>
      <c r="Q1323" s="394"/>
      <c r="R1323" s="394"/>
      <c r="S1323" s="394"/>
      <c r="T1323" s="394"/>
      <c r="U1323" s="394"/>
      <c r="V1323" s="394"/>
      <c r="W1323" s="394"/>
      <c r="X1323" s="394"/>
      <c r="Y1323" s="399"/>
      <c r="Z1323" s="394"/>
      <c r="AA1323" s="401"/>
      <c r="AB1323" s="401"/>
      <c r="AC1323" s="401"/>
      <c r="AD1323" s="401"/>
      <c r="AE1323" s="362"/>
      <c r="AF1323" s="405"/>
      <c r="AG1323" s="401"/>
      <c r="AH1323" s="405"/>
      <c r="AI1323" s="401"/>
      <c r="AJ1323" s="401"/>
      <c r="AK1323" s="394"/>
      <c r="AL1323" s="394"/>
      <c r="AM1323" s="394"/>
      <c r="AN1323" s="399"/>
      <c r="AO1323" s="394"/>
      <c r="AP1323" s="401"/>
      <c r="AQ1323" s="401"/>
      <c r="AR1323" s="401"/>
      <c r="AS1323" s="406"/>
      <c r="AT1323" s="405"/>
      <c r="AU1323" s="405"/>
      <c r="AV1323" s="404"/>
      <c r="AW1323" s="405"/>
      <c r="AX1323" s="405"/>
      <c r="AY1323" s="405"/>
      <c r="AZ1323" s="404"/>
      <c r="BA1323" s="405"/>
      <c r="BB1323" s="405"/>
      <c r="BC1323" s="394"/>
      <c r="BD1323" s="394"/>
      <c r="BE1323" s="394"/>
      <c r="BG1323" s="2"/>
      <c r="BH1323" s="3"/>
      <c r="BI1323" s="3"/>
      <c r="BJ1323" s="3"/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/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/>
      <c r="CH1323" s="3"/>
      <c r="CI1323" s="3"/>
      <c r="CJ1323" s="3"/>
      <c r="CK1323" s="3"/>
      <c r="CL1323" s="3"/>
      <c r="CM1323" s="3"/>
      <c r="CN1323" s="3"/>
      <c r="CO1323" s="3"/>
      <c r="CP1323" s="3"/>
      <c r="CQ1323" s="3"/>
      <c r="CR1323" s="3"/>
      <c r="CS1323" s="3"/>
      <c r="CT1323" s="3"/>
      <c r="CU1323" s="3"/>
      <c r="CV1323" s="3"/>
    </row>
    <row r="1324" spans="1:100" s="1" customFormat="1" x14ac:dyDescent="0.25">
      <c r="A1324" s="394"/>
      <c r="B1324" s="394"/>
      <c r="C1324" s="394"/>
      <c r="D1324" s="394"/>
      <c r="E1324" s="394"/>
      <c r="F1324" s="394"/>
      <c r="G1324" s="394"/>
      <c r="H1324" s="394"/>
      <c r="I1324" s="394"/>
      <c r="J1324" s="394"/>
      <c r="K1324" s="394"/>
      <c r="L1324" s="394"/>
      <c r="M1324" s="394"/>
      <c r="N1324" s="394"/>
      <c r="O1324" s="394"/>
      <c r="P1324" s="400"/>
      <c r="Q1324" s="394"/>
      <c r="R1324" s="394"/>
      <c r="S1324" s="394"/>
      <c r="T1324" s="394"/>
      <c r="U1324" s="394"/>
      <c r="V1324" s="394"/>
      <c r="W1324" s="394"/>
      <c r="X1324" s="394"/>
      <c r="Y1324" s="399"/>
      <c r="Z1324" s="394"/>
      <c r="AA1324" s="401"/>
      <c r="AB1324" s="401"/>
      <c r="AC1324" s="401"/>
      <c r="AD1324" s="401"/>
      <c r="AE1324" s="362"/>
      <c r="AF1324" s="405"/>
      <c r="AG1324" s="401"/>
      <c r="AH1324" s="405"/>
      <c r="AI1324" s="401"/>
      <c r="AJ1324" s="401"/>
      <c r="AK1324" s="394"/>
      <c r="AL1324" s="394"/>
      <c r="AM1324" s="394"/>
      <c r="AN1324" s="399"/>
      <c r="AO1324" s="394"/>
      <c r="AP1324" s="401"/>
      <c r="AQ1324" s="401"/>
      <c r="AR1324" s="401"/>
      <c r="AS1324" s="406"/>
      <c r="AT1324" s="405"/>
      <c r="AU1324" s="405"/>
      <c r="AV1324" s="404"/>
      <c r="AW1324" s="405"/>
      <c r="AX1324" s="405"/>
      <c r="AY1324" s="405"/>
      <c r="AZ1324" s="404"/>
      <c r="BA1324" s="405"/>
      <c r="BB1324" s="405"/>
      <c r="BC1324" s="394"/>
      <c r="BD1324" s="394"/>
      <c r="BE1324" s="394"/>
      <c r="BG1324" s="2"/>
      <c r="BH1324" s="3"/>
      <c r="BI1324" s="3"/>
      <c r="BJ1324" s="3"/>
      <c r="BK1324" s="3"/>
      <c r="BL1324" s="3"/>
      <c r="BM1324" s="3"/>
      <c r="BN1324" s="3"/>
      <c r="BO1324" s="3"/>
      <c r="BP1324" s="3"/>
      <c r="BQ1324" s="3"/>
      <c r="BR1324" s="3"/>
      <c r="BS1324" s="3"/>
      <c r="BT1324" s="3"/>
      <c r="BU1324" s="3"/>
      <c r="BV1324" s="3"/>
      <c r="BW1324" s="3"/>
      <c r="BX1324" s="3"/>
      <c r="BY1324" s="3"/>
      <c r="BZ1324" s="3"/>
      <c r="CA1324" s="3"/>
      <c r="CB1324" s="3"/>
      <c r="CC1324" s="3"/>
      <c r="CD1324" s="3"/>
      <c r="CE1324" s="3"/>
      <c r="CF1324" s="3"/>
      <c r="CG1324" s="3"/>
      <c r="CH1324" s="3"/>
      <c r="CI1324" s="3"/>
      <c r="CJ1324" s="3"/>
      <c r="CK1324" s="3"/>
      <c r="CL1324" s="3"/>
      <c r="CM1324" s="3"/>
      <c r="CN1324" s="3"/>
      <c r="CO1324" s="3"/>
      <c r="CP1324" s="3"/>
      <c r="CQ1324" s="3"/>
      <c r="CR1324" s="3"/>
      <c r="CS1324" s="3"/>
      <c r="CT1324" s="3"/>
      <c r="CU1324" s="3"/>
      <c r="CV1324" s="3"/>
    </row>
    <row r="1325" spans="1:100" s="1" customFormat="1" x14ac:dyDescent="0.25">
      <c r="A1325" s="394"/>
      <c r="B1325" s="394"/>
      <c r="C1325" s="394"/>
      <c r="D1325" s="394"/>
      <c r="E1325" s="394"/>
      <c r="F1325" s="394"/>
      <c r="G1325" s="394"/>
      <c r="H1325" s="394"/>
      <c r="I1325" s="394"/>
      <c r="J1325" s="394"/>
      <c r="K1325" s="394"/>
      <c r="L1325" s="394"/>
      <c r="M1325" s="394"/>
      <c r="N1325" s="394"/>
      <c r="O1325" s="394"/>
      <c r="P1325" s="400"/>
      <c r="Q1325" s="394"/>
      <c r="R1325" s="394"/>
      <c r="S1325" s="394"/>
      <c r="T1325" s="394"/>
      <c r="U1325" s="394"/>
      <c r="V1325" s="394"/>
      <c r="W1325" s="394"/>
      <c r="X1325" s="394"/>
      <c r="Y1325" s="399"/>
      <c r="Z1325" s="394"/>
      <c r="AA1325" s="401"/>
      <c r="AB1325" s="401"/>
      <c r="AC1325" s="401"/>
      <c r="AD1325" s="401"/>
      <c r="AE1325" s="362"/>
      <c r="AF1325" s="405"/>
      <c r="AG1325" s="401"/>
      <c r="AH1325" s="405"/>
      <c r="AI1325" s="401"/>
      <c r="AJ1325" s="401"/>
      <c r="AK1325" s="394"/>
      <c r="AL1325" s="394"/>
      <c r="AM1325" s="394"/>
      <c r="AN1325" s="399"/>
      <c r="AO1325" s="394"/>
      <c r="AP1325" s="401"/>
      <c r="AQ1325" s="401"/>
      <c r="AR1325" s="401"/>
      <c r="AS1325" s="406"/>
      <c r="AT1325" s="405"/>
      <c r="AU1325" s="405"/>
      <c r="AV1325" s="404"/>
      <c r="AW1325" s="405"/>
      <c r="AX1325" s="405"/>
      <c r="AY1325" s="405"/>
      <c r="AZ1325" s="404"/>
      <c r="BA1325" s="405"/>
      <c r="BB1325" s="405"/>
      <c r="BC1325" s="394"/>
      <c r="BD1325" s="394"/>
      <c r="BE1325" s="394"/>
      <c r="BG1325" s="2"/>
      <c r="BH1325" s="3"/>
      <c r="BI1325" s="3"/>
      <c r="BJ1325" s="3"/>
      <c r="BK1325" s="3"/>
      <c r="BL1325" s="3"/>
      <c r="BM1325" s="3"/>
      <c r="BN1325" s="3"/>
      <c r="BO1325" s="3"/>
      <c r="BP1325" s="3"/>
      <c r="BQ1325" s="3"/>
      <c r="BR1325" s="3"/>
      <c r="BS1325" s="3"/>
      <c r="BT1325" s="3"/>
      <c r="BU1325" s="3"/>
      <c r="BV1325" s="3"/>
      <c r="BW1325" s="3"/>
      <c r="BX1325" s="3"/>
      <c r="BY1325" s="3"/>
      <c r="BZ1325" s="3"/>
      <c r="CA1325" s="3"/>
      <c r="CB1325" s="3"/>
      <c r="CC1325" s="3"/>
      <c r="CD1325" s="3"/>
      <c r="CE1325" s="3"/>
      <c r="CF1325" s="3"/>
      <c r="CG1325" s="3"/>
      <c r="CH1325" s="3"/>
      <c r="CI1325" s="3"/>
      <c r="CJ1325" s="3"/>
      <c r="CK1325" s="3"/>
      <c r="CL1325" s="3"/>
      <c r="CM1325" s="3"/>
      <c r="CN1325" s="3"/>
      <c r="CO1325" s="3"/>
      <c r="CP1325" s="3"/>
      <c r="CQ1325" s="3"/>
      <c r="CR1325" s="3"/>
      <c r="CS1325" s="3"/>
      <c r="CT1325" s="3"/>
      <c r="CU1325" s="3"/>
      <c r="CV1325" s="3"/>
    </row>
    <row r="1326" spans="1:100" s="1" customFormat="1" x14ac:dyDescent="0.25">
      <c r="A1326" s="394"/>
      <c r="B1326" s="394"/>
      <c r="C1326" s="394"/>
      <c r="D1326" s="394"/>
      <c r="E1326" s="394"/>
      <c r="F1326" s="394"/>
      <c r="G1326" s="394"/>
      <c r="H1326" s="394"/>
      <c r="I1326" s="394"/>
      <c r="J1326" s="394"/>
      <c r="K1326" s="394"/>
      <c r="L1326" s="394"/>
      <c r="M1326" s="394"/>
      <c r="N1326" s="394"/>
      <c r="O1326" s="394"/>
      <c r="P1326" s="400"/>
      <c r="Q1326" s="394"/>
      <c r="R1326" s="394"/>
      <c r="S1326" s="394"/>
      <c r="T1326" s="394"/>
      <c r="U1326" s="394"/>
      <c r="V1326" s="394"/>
      <c r="W1326" s="394"/>
      <c r="X1326" s="394"/>
      <c r="Y1326" s="399"/>
      <c r="Z1326" s="394"/>
      <c r="AA1326" s="401"/>
      <c r="AB1326" s="401"/>
      <c r="AC1326" s="401"/>
      <c r="AD1326" s="401"/>
      <c r="AE1326" s="362"/>
      <c r="AF1326" s="405"/>
      <c r="AG1326" s="401"/>
      <c r="AH1326" s="405"/>
      <c r="AI1326" s="401"/>
      <c r="AJ1326" s="401"/>
      <c r="AK1326" s="394"/>
      <c r="AL1326" s="394"/>
      <c r="AM1326" s="394"/>
      <c r="AN1326" s="399"/>
      <c r="AO1326" s="394"/>
      <c r="AP1326" s="401"/>
      <c r="AQ1326" s="401"/>
      <c r="AR1326" s="401"/>
      <c r="AS1326" s="406"/>
      <c r="AT1326" s="405"/>
      <c r="AU1326" s="405"/>
      <c r="AV1326" s="404"/>
      <c r="AW1326" s="405"/>
      <c r="AX1326" s="405"/>
      <c r="AY1326" s="405"/>
      <c r="AZ1326" s="404"/>
      <c r="BA1326" s="405"/>
      <c r="BB1326" s="405"/>
      <c r="BC1326" s="394"/>
      <c r="BD1326" s="394"/>
      <c r="BE1326" s="394"/>
      <c r="BG1326" s="2"/>
      <c r="BH1326" s="3"/>
      <c r="BI1326" s="3"/>
      <c r="BJ1326" s="3"/>
      <c r="BK1326" s="3"/>
      <c r="BL1326" s="3"/>
      <c r="BM1326" s="3"/>
      <c r="BN1326" s="3"/>
      <c r="BO1326" s="3"/>
      <c r="BP1326" s="3"/>
      <c r="BQ1326" s="3"/>
      <c r="BR1326" s="3"/>
      <c r="BS1326" s="3"/>
      <c r="BT1326" s="3"/>
      <c r="BU1326" s="3"/>
      <c r="BV1326" s="3"/>
      <c r="BW1326" s="3"/>
      <c r="BX1326" s="3"/>
      <c r="BY1326" s="3"/>
      <c r="BZ1326" s="3"/>
      <c r="CA1326" s="3"/>
      <c r="CB1326" s="3"/>
      <c r="CC1326" s="3"/>
      <c r="CD1326" s="3"/>
      <c r="CE1326" s="3"/>
      <c r="CF1326" s="3"/>
      <c r="CG1326" s="3"/>
      <c r="CH1326" s="3"/>
      <c r="CI1326" s="3"/>
      <c r="CJ1326" s="3"/>
      <c r="CK1326" s="3"/>
      <c r="CL1326" s="3"/>
      <c r="CM1326" s="3"/>
      <c r="CN1326" s="3"/>
      <c r="CO1326" s="3"/>
      <c r="CP1326" s="3"/>
      <c r="CQ1326" s="3"/>
      <c r="CR1326" s="3"/>
      <c r="CS1326" s="3"/>
      <c r="CT1326" s="3"/>
      <c r="CU1326" s="3"/>
      <c r="CV1326" s="3"/>
    </row>
    <row r="1327" spans="1:100" s="1" customFormat="1" x14ac:dyDescent="0.25">
      <c r="A1327" s="394"/>
      <c r="B1327" s="394"/>
      <c r="C1327" s="394"/>
      <c r="D1327" s="394"/>
      <c r="E1327" s="394"/>
      <c r="F1327" s="394"/>
      <c r="G1327" s="394"/>
      <c r="H1327" s="394"/>
      <c r="I1327" s="394"/>
      <c r="J1327" s="394"/>
      <c r="K1327" s="394"/>
      <c r="L1327" s="394"/>
      <c r="M1327" s="394"/>
      <c r="N1327" s="394"/>
      <c r="O1327" s="394"/>
      <c r="P1327" s="400"/>
      <c r="Q1327" s="394"/>
      <c r="R1327" s="394"/>
      <c r="S1327" s="394"/>
      <c r="T1327" s="394"/>
      <c r="U1327" s="394"/>
      <c r="V1327" s="394"/>
      <c r="W1327" s="394"/>
      <c r="X1327" s="394"/>
      <c r="Y1327" s="399"/>
      <c r="Z1327" s="394"/>
      <c r="AA1327" s="401"/>
      <c r="AB1327" s="401"/>
      <c r="AC1327" s="401"/>
      <c r="AD1327" s="401"/>
      <c r="AE1327" s="362"/>
      <c r="AF1327" s="405"/>
      <c r="AG1327" s="401"/>
      <c r="AH1327" s="405"/>
      <c r="AI1327" s="401"/>
      <c r="AJ1327" s="401"/>
      <c r="AK1327" s="394"/>
      <c r="AL1327" s="394"/>
      <c r="AM1327" s="394"/>
      <c r="AN1327" s="399"/>
      <c r="AO1327" s="394"/>
      <c r="AP1327" s="401"/>
      <c r="AQ1327" s="401"/>
      <c r="AR1327" s="401"/>
      <c r="AS1327" s="406"/>
      <c r="AT1327" s="405"/>
      <c r="AU1327" s="405"/>
      <c r="AV1327" s="404"/>
      <c r="AW1327" s="405"/>
      <c r="AX1327" s="405"/>
      <c r="AY1327" s="405"/>
      <c r="AZ1327" s="404"/>
      <c r="BA1327" s="405"/>
      <c r="BB1327" s="405"/>
      <c r="BC1327" s="394"/>
      <c r="BD1327" s="394"/>
      <c r="BE1327" s="394"/>
      <c r="BG1327" s="2"/>
      <c r="BH1327" s="3"/>
      <c r="BI1327" s="3"/>
      <c r="BJ1327" s="3"/>
      <c r="BK1327" s="3"/>
      <c r="BL1327" s="3"/>
      <c r="BM1327" s="3"/>
      <c r="BN1327" s="3"/>
      <c r="BO1327" s="3"/>
      <c r="BP1327" s="3"/>
      <c r="BQ1327" s="3"/>
      <c r="BR1327" s="3"/>
      <c r="BS1327" s="3"/>
      <c r="BT1327" s="3"/>
      <c r="BU1327" s="3"/>
      <c r="BV1327" s="3"/>
      <c r="BW1327" s="3"/>
      <c r="BX1327" s="3"/>
      <c r="BY1327" s="3"/>
      <c r="BZ1327" s="3"/>
      <c r="CA1327" s="3"/>
      <c r="CB1327" s="3"/>
      <c r="CC1327" s="3"/>
      <c r="CD1327" s="3"/>
      <c r="CE1327" s="3"/>
      <c r="CF1327" s="3"/>
      <c r="CG1327" s="3"/>
      <c r="CH1327" s="3"/>
      <c r="CI1327" s="3"/>
      <c r="CJ1327" s="3"/>
      <c r="CK1327" s="3"/>
      <c r="CL1327" s="3"/>
      <c r="CM1327" s="3"/>
      <c r="CN1327" s="3"/>
      <c r="CO1327" s="3"/>
      <c r="CP1327" s="3"/>
      <c r="CQ1327" s="3"/>
      <c r="CR1327" s="3"/>
      <c r="CS1327" s="3"/>
      <c r="CT1327" s="3"/>
      <c r="CU1327" s="3"/>
      <c r="CV1327" s="3"/>
    </row>
    <row r="1328" spans="1:100" s="1" customFormat="1" x14ac:dyDescent="0.25">
      <c r="A1328" s="394"/>
      <c r="B1328" s="394"/>
      <c r="C1328" s="394"/>
      <c r="D1328" s="394"/>
      <c r="E1328" s="394"/>
      <c r="F1328" s="394"/>
      <c r="G1328" s="394"/>
      <c r="H1328" s="394"/>
      <c r="I1328" s="394"/>
      <c r="J1328" s="394"/>
      <c r="K1328" s="394"/>
      <c r="L1328" s="394"/>
      <c r="M1328" s="394"/>
      <c r="N1328" s="394"/>
      <c r="O1328" s="394"/>
      <c r="P1328" s="400"/>
      <c r="Q1328" s="394"/>
      <c r="R1328" s="394"/>
      <c r="S1328" s="394"/>
      <c r="T1328" s="394"/>
      <c r="U1328" s="394"/>
      <c r="V1328" s="394"/>
      <c r="W1328" s="394"/>
      <c r="X1328" s="394"/>
      <c r="Y1328" s="399"/>
      <c r="Z1328" s="394"/>
      <c r="AA1328" s="401"/>
      <c r="AB1328" s="401"/>
      <c r="AC1328" s="401"/>
      <c r="AD1328" s="401"/>
      <c r="AE1328" s="362"/>
      <c r="AF1328" s="405"/>
      <c r="AG1328" s="401"/>
      <c r="AH1328" s="405"/>
      <c r="AI1328" s="401"/>
      <c r="AJ1328" s="401"/>
      <c r="AK1328" s="394"/>
      <c r="AL1328" s="394"/>
      <c r="AM1328" s="394"/>
      <c r="AN1328" s="399"/>
      <c r="AO1328" s="394"/>
      <c r="AP1328" s="401"/>
      <c r="AQ1328" s="401"/>
      <c r="AR1328" s="401"/>
      <c r="AS1328" s="406"/>
      <c r="AT1328" s="405"/>
      <c r="AU1328" s="405"/>
      <c r="AV1328" s="404"/>
      <c r="AW1328" s="405"/>
      <c r="AX1328" s="405"/>
      <c r="AY1328" s="405"/>
      <c r="AZ1328" s="404"/>
      <c r="BA1328" s="405"/>
      <c r="BB1328" s="405"/>
      <c r="BC1328" s="394"/>
      <c r="BD1328" s="394"/>
      <c r="BE1328" s="394"/>
      <c r="BG1328" s="2"/>
      <c r="BH1328" s="3"/>
      <c r="BI1328" s="3"/>
      <c r="BJ1328" s="3"/>
      <c r="BK1328" s="3"/>
      <c r="BL1328" s="3"/>
      <c r="BM1328" s="3"/>
      <c r="BN1328" s="3"/>
      <c r="BO1328" s="3"/>
      <c r="BP1328" s="3"/>
      <c r="BQ1328" s="3"/>
      <c r="BR1328" s="3"/>
      <c r="BS1328" s="3"/>
      <c r="BT1328" s="3"/>
      <c r="BU1328" s="3"/>
      <c r="BV1328" s="3"/>
      <c r="BW1328" s="3"/>
      <c r="BX1328" s="3"/>
      <c r="BY1328" s="3"/>
      <c r="BZ1328" s="3"/>
      <c r="CA1328" s="3"/>
      <c r="CB1328" s="3"/>
      <c r="CC1328" s="3"/>
      <c r="CD1328" s="3"/>
      <c r="CE1328" s="3"/>
      <c r="CF1328" s="3"/>
      <c r="CG1328" s="3"/>
      <c r="CH1328" s="3"/>
      <c r="CI1328" s="3"/>
      <c r="CJ1328" s="3"/>
      <c r="CK1328" s="3"/>
      <c r="CL1328" s="3"/>
      <c r="CM1328" s="3"/>
      <c r="CN1328" s="3"/>
      <c r="CO1328" s="3"/>
      <c r="CP1328" s="3"/>
      <c r="CQ1328" s="3"/>
      <c r="CR1328" s="3"/>
      <c r="CS1328" s="3"/>
      <c r="CT1328" s="3"/>
      <c r="CU1328" s="3"/>
      <c r="CV1328" s="3"/>
    </row>
    <row r="1329" spans="1:100" s="1" customFormat="1" x14ac:dyDescent="0.25">
      <c r="A1329" s="394"/>
      <c r="B1329" s="394"/>
      <c r="C1329" s="394"/>
      <c r="D1329" s="394"/>
      <c r="E1329" s="394"/>
      <c r="F1329" s="394"/>
      <c r="G1329" s="394"/>
      <c r="H1329" s="394"/>
      <c r="I1329" s="394"/>
      <c r="J1329" s="394"/>
      <c r="K1329" s="394"/>
      <c r="L1329" s="394"/>
      <c r="M1329" s="394"/>
      <c r="N1329" s="394"/>
      <c r="O1329" s="394"/>
      <c r="P1329" s="400"/>
      <c r="Q1329" s="394"/>
      <c r="R1329" s="394"/>
      <c r="S1329" s="394"/>
      <c r="T1329" s="394"/>
      <c r="U1329" s="394"/>
      <c r="V1329" s="394"/>
      <c r="W1329" s="394"/>
      <c r="X1329" s="394"/>
      <c r="Y1329" s="399"/>
      <c r="Z1329" s="394"/>
      <c r="AA1329" s="401"/>
      <c r="AB1329" s="401"/>
      <c r="AC1329" s="401"/>
      <c r="AD1329" s="401"/>
      <c r="AE1329" s="362"/>
      <c r="AF1329" s="405"/>
      <c r="AG1329" s="401"/>
      <c r="AH1329" s="405"/>
      <c r="AI1329" s="401"/>
      <c r="AJ1329" s="401"/>
      <c r="AK1329" s="394"/>
      <c r="AL1329" s="394"/>
      <c r="AM1329" s="394"/>
      <c r="AN1329" s="399"/>
      <c r="AO1329" s="394"/>
      <c r="AP1329" s="401"/>
      <c r="AQ1329" s="401"/>
      <c r="AR1329" s="401"/>
      <c r="AS1329" s="406"/>
      <c r="AT1329" s="405"/>
      <c r="AU1329" s="405"/>
      <c r="AV1329" s="404"/>
      <c r="AW1329" s="405"/>
      <c r="AX1329" s="405"/>
      <c r="AY1329" s="405"/>
      <c r="AZ1329" s="404"/>
      <c r="BA1329" s="405"/>
      <c r="BB1329" s="405"/>
      <c r="BC1329" s="394"/>
      <c r="BD1329" s="394"/>
      <c r="BE1329" s="394"/>
      <c r="BG1329" s="2"/>
      <c r="BH1329" s="3"/>
      <c r="BI1329" s="3"/>
      <c r="BJ1329" s="3"/>
      <c r="BK1329" s="3"/>
      <c r="BL1329" s="3"/>
      <c r="BM1329" s="3"/>
      <c r="BN1329" s="3"/>
      <c r="BO1329" s="3"/>
      <c r="BP1329" s="3"/>
      <c r="BQ1329" s="3"/>
      <c r="BR1329" s="3"/>
      <c r="BS1329" s="3"/>
      <c r="BT1329" s="3"/>
      <c r="BU1329" s="3"/>
      <c r="BV1329" s="3"/>
      <c r="BW1329" s="3"/>
      <c r="BX1329" s="3"/>
      <c r="BY1329" s="3"/>
      <c r="BZ1329" s="3"/>
      <c r="CA1329" s="3"/>
      <c r="CB1329" s="3"/>
      <c r="CC1329" s="3"/>
      <c r="CD1329" s="3"/>
      <c r="CE1329" s="3"/>
      <c r="CF1329" s="3"/>
      <c r="CG1329" s="3"/>
      <c r="CH1329" s="3"/>
      <c r="CI1329" s="3"/>
      <c r="CJ1329" s="3"/>
      <c r="CK1329" s="3"/>
      <c r="CL1329" s="3"/>
      <c r="CM1329" s="3"/>
      <c r="CN1329" s="3"/>
      <c r="CO1329" s="3"/>
      <c r="CP1329" s="3"/>
      <c r="CQ1329" s="3"/>
      <c r="CR1329" s="3"/>
      <c r="CS1329" s="3"/>
      <c r="CT1329" s="3"/>
      <c r="CU1329" s="3"/>
      <c r="CV1329" s="3"/>
    </row>
    <row r="1330" spans="1:100" s="1" customFormat="1" x14ac:dyDescent="0.25">
      <c r="A1330" s="394"/>
      <c r="B1330" s="394"/>
      <c r="C1330" s="394"/>
      <c r="D1330" s="394"/>
      <c r="E1330" s="394"/>
      <c r="F1330" s="394"/>
      <c r="G1330" s="394"/>
      <c r="H1330" s="394"/>
      <c r="I1330" s="394"/>
      <c r="J1330" s="394"/>
      <c r="K1330" s="394"/>
      <c r="L1330" s="394"/>
      <c r="M1330" s="394"/>
      <c r="N1330" s="394"/>
      <c r="O1330" s="394"/>
      <c r="P1330" s="400"/>
      <c r="Q1330" s="394"/>
      <c r="R1330" s="394"/>
      <c r="S1330" s="394"/>
      <c r="T1330" s="394"/>
      <c r="U1330" s="394"/>
      <c r="V1330" s="394"/>
      <c r="W1330" s="394"/>
      <c r="X1330" s="394"/>
      <c r="Y1330" s="399"/>
      <c r="Z1330" s="394"/>
      <c r="AA1330" s="401"/>
      <c r="AB1330" s="401"/>
      <c r="AC1330" s="401"/>
      <c r="AD1330" s="401"/>
      <c r="AE1330" s="362"/>
      <c r="AF1330" s="405"/>
      <c r="AG1330" s="401"/>
      <c r="AH1330" s="405"/>
      <c r="AI1330" s="401"/>
      <c r="AJ1330" s="401"/>
      <c r="AK1330" s="394"/>
      <c r="AL1330" s="394"/>
      <c r="AM1330" s="394"/>
      <c r="AN1330" s="399"/>
      <c r="AO1330" s="394"/>
      <c r="AP1330" s="401"/>
      <c r="AQ1330" s="401"/>
      <c r="AR1330" s="401"/>
      <c r="AS1330" s="406"/>
      <c r="AT1330" s="405"/>
      <c r="AU1330" s="405"/>
      <c r="AV1330" s="404"/>
      <c r="AW1330" s="405"/>
      <c r="AX1330" s="405"/>
      <c r="AY1330" s="405"/>
      <c r="AZ1330" s="404"/>
      <c r="BA1330" s="405"/>
      <c r="BB1330" s="405"/>
      <c r="BC1330" s="394"/>
      <c r="BD1330" s="394"/>
      <c r="BE1330" s="394"/>
      <c r="BG1330" s="2"/>
      <c r="BH1330" s="3"/>
      <c r="BI1330" s="3"/>
      <c r="BJ1330" s="3"/>
      <c r="BK1330" s="3"/>
      <c r="BL1330" s="3"/>
      <c r="BM1330" s="3"/>
      <c r="BN1330" s="3"/>
      <c r="BO1330" s="3"/>
      <c r="BP1330" s="3"/>
      <c r="BQ1330" s="3"/>
      <c r="BR1330" s="3"/>
      <c r="BS1330" s="3"/>
      <c r="BT1330" s="3"/>
      <c r="BU1330" s="3"/>
      <c r="BV1330" s="3"/>
      <c r="BW1330" s="3"/>
      <c r="BX1330" s="3"/>
      <c r="BY1330" s="3"/>
      <c r="BZ1330" s="3"/>
      <c r="CA1330" s="3"/>
      <c r="CB1330" s="3"/>
      <c r="CC1330" s="3"/>
      <c r="CD1330" s="3"/>
      <c r="CE1330" s="3"/>
      <c r="CF1330" s="3"/>
      <c r="CG1330" s="3"/>
      <c r="CH1330" s="3"/>
      <c r="CI1330" s="3"/>
      <c r="CJ1330" s="3"/>
      <c r="CK1330" s="3"/>
      <c r="CL1330" s="3"/>
      <c r="CM1330" s="3"/>
      <c r="CN1330" s="3"/>
      <c r="CO1330" s="3"/>
      <c r="CP1330" s="3"/>
      <c r="CQ1330" s="3"/>
      <c r="CR1330" s="3"/>
      <c r="CS1330" s="3"/>
      <c r="CT1330" s="3"/>
      <c r="CU1330" s="3"/>
      <c r="CV1330" s="3"/>
    </row>
    <row r="1331" spans="1:100" s="1" customFormat="1" x14ac:dyDescent="0.25">
      <c r="A1331" s="394"/>
      <c r="B1331" s="394"/>
      <c r="C1331" s="394"/>
      <c r="D1331" s="394"/>
      <c r="E1331" s="394"/>
      <c r="F1331" s="394"/>
      <c r="G1331" s="394"/>
      <c r="H1331" s="394"/>
      <c r="I1331" s="394"/>
      <c r="J1331" s="394"/>
      <c r="K1331" s="394"/>
      <c r="L1331" s="394"/>
      <c r="M1331" s="394"/>
      <c r="N1331" s="394"/>
      <c r="O1331" s="394"/>
      <c r="P1331" s="400"/>
      <c r="Q1331" s="394"/>
      <c r="R1331" s="394"/>
      <c r="S1331" s="394"/>
      <c r="T1331" s="394"/>
      <c r="U1331" s="394"/>
      <c r="V1331" s="394"/>
      <c r="W1331" s="394"/>
      <c r="X1331" s="394"/>
      <c r="Y1331" s="399"/>
      <c r="Z1331" s="394"/>
      <c r="AA1331" s="401"/>
      <c r="AB1331" s="401"/>
      <c r="AC1331" s="401"/>
      <c r="AD1331" s="401"/>
      <c r="AE1331" s="362"/>
      <c r="AF1331" s="405"/>
      <c r="AG1331" s="401"/>
      <c r="AH1331" s="405"/>
      <c r="AI1331" s="401"/>
      <c r="AJ1331" s="401"/>
      <c r="AK1331" s="394"/>
      <c r="AL1331" s="394"/>
      <c r="AM1331" s="394"/>
      <c r="AN1331" s="399"/>
      <c r="AO1331" s="394"/>
      <c r="AP1331" s="401"/>
      <c r="AQ1331" s="401"/>
      <c r="AR1331" s="401"/>
      <c r="AS1331" s="406"/>
      <c r="AT1331" s="405"/>
      <c r="AU1331" s="405"/>
      <c r="AV1331" s="404"/>
      <c r="AW1331" s="405"/>
      <c r="AX1331" s="405"/>
      <c r="AY1331" s="405"/>
      <c r="AZ1331" s="404"/>
      <c r="BA1331" s="405"/>
      <c r="BB1331" s="405"/>
      <c r="BC1331" s="394"/>
      <c r="BD1331" s="394"/>
      <c r="BE1331" s="394"/>
      <c r="BG1331" s="2"/>
      <c r="BH1331" s="3"/>
      <c r="BI1331" s="3"/>
      <c r="BJ1331" s="3"/>
      <c r="BK1331" s="3"/>
      <c r="BL1331" s="3"/>
      <c r="BM1331" s="3"/>
      <c r="BN1331" s="3"/>
      <c r="BO1331" s="3"/>
      <c r="BP1331" s="3"/>
      <c r="BQ1331" s="3"/>
      <c r="BR1331" s="3"/>
      <c r="BS1331" s="3"/>
      <c r="BT1331" s="3"/>
      <c r="BU1331" s="3"/>
      <c r="BV1331" s="3"/>
      <c r="BW1331" s="3"/>
      <c r="BX1331" s="3"/>
      <c r="BY1331" s="3"/>
      <c r="BZ1331" s="3"/>
      <c r="CA1331" s="3"/>
      <c r="CB1331" s="3"/>
      <c r="CC1331" s="3"/>
      <c r="CD1331" s="3"/>
      <c r="CE1331" s="3"/>
      <c r="CF1331" s="3"/>
      <c r="CG1331" s="3"/>
      <c r="CH1331" s="3"/>
      <c r="CI1331" s="3"/>
      <c r="CJ1331" s="3"/>
      <c r="CK1331" s="3"/>
      <c r="CL1331" s="3"/>
      <c r="CM1331" s="3"/>
      <c r="CN1331" s="3"/>
      <c r="CO1331" s="3"/>
      <c r="CP1331" s="3"/>
      <c r="CQ1331" s="3"/>
      <c r="CR1331" s="3"/>
      <c r="CS1331" s="3"/>
      <c r="CT1331" s="3"/>
      <c r="CU1331" s="3"/>
      <c r="CV1331" s="3"/>
    </row>
    <row r="1332" spans="1:100" s="1" customFormat="1" x14ac:dyDescent="0.25">
      <c r="A1332" s="394"/>
      <c r="B1332" s="394"/>
      <c r="C1332" s="394"/>
      <c r="D1332" s="394"/>
      <c r="E1332" s="394"/>
      <c r="F1332" s="394"/>
      <c r="G1332" s="394"/>
      <c r="H1332" s="394"/>
      <c r="I1332" s="394"/>
      <c r="J1332" s="394"/>
      <c r="K1332" s="394"/>
      <c r="L1332" s="394"/>
      <c r="M1332" s="394"/>
      <c r="N1332" s="394"/>
      <c r="O1332" s="394"/>
      <c r="P1332" s="400"/>
      <c r="Q1332" s="394"/>
      <c r="R1332" s="394"/>
      <c r="S1332" s="394"/>
      <c r="T1332" s="394"/>
      <c r="U1332" s="394"/>
      <c r="V1332" s="394"/>
      <c r="W1332" s="394"/>
      <c r="X1332" s="394"/>
      <c r="Y1332" s="399"/>
      <c r="Z1332" s="394"/>
      <c r="AA1332" s="401"/>
      <c r="AB1332" s="401"/>
      <c r="AC1332" s="401"/>
      <c r="AD1332" s="401"/>
      <c r="AE1332" s="362"/>
      <c r="AF1332" s="405"/>
      <c r="AG1332" s="401"/>
      <c r="AH1332" s="405"/>
      <c r="AI1332" s="401"/>
      <c r="AJ1332" s="401"/>
      <c r="AK1332" s="394"/>
      <c r="AL1332" s="394"/>
      <c r="AM1332" s="394"/>
      <c r="AN1332" s="399"/>
      <c r="AO1332" s="394"/>
      <c r="AP1332" s="401"/>
      <c r="AQ1332" s="401"/>
      <c r="AR1332" s="401"/>
      <c r="AS1332" s="406"/>
      <c r="AT1332" s="405"/>
      <c r="AU1332" s="405"/>
      <c r="AV1332" s="404"/>
      <c r="AW1332" s="405"/>
      <c r="AX1332" s="405"/>
      <c r="AY1332" s="405"/>
      <c r="AZ1332" s="404"/>
      <c r="BA1332" s="405"/>
      <c r="BB1332" s="405"/>
      <c r="BC1332" s="394"/>
      <c r="BD1332" s="394"/>
      <c r="BE1332" s="394"/>
      <c r="BG1332" s="2"/>
      <c r="BH1332" s="3"/>
      <c r="BI1332" s="3"/>
      <c r="BJ1332" s="3"/>
      <c r="BK1332" s="3"/>
      <c r="BL1332" s="3"/>
      <c r="BM1332" s="3"/>
      <c r="BN1332" s="3"/>
      <c r="BO1332" s="3"/>
      <c r="BP1332" s="3"/>
      <c r="BQ1332" s="3"/>
      <c r="BR1332" s="3"/>
      <c r="BS1332" s="3"/>
      <c r="BT1332" s="3"/>
      <c r="BU1332" s="3"/>
      <c r="BV1332" s="3"/>
      <c r="BW1332" s="3"/>
      <c r="BX1332" s="3"/>
      <c r="BY1332" s="3"/>
      <c r="BZ1332" s="3"/>
      <c r="CA1332" s="3"/>
      <c r="CB1332" s="3"/>
      <c r="CC1332" s="3"/>
      <c r="CD1332" s="3"/>
      <c r="CE1332" s="3"/>
      <c r="CF1332" s="3"/>
      <c r="CG1332" s="3"/>
      <c r="CH1332" s="3"/>
      <c r="CI1332" s="3"/>
      <c r="CJ1332" s="3"/>
      <c r="CK1332" s="3"/>
      <c r="CL1332" s="3"/>
      <c r="CM1332" s="3"/>
      <c r="CN1332" s="3"/>
      <c r="CO1332" s="3"/>
      <c r="CP1332" s="3"/>
      <c r="CQ1332" s="3"/>
      <c r="CR1332" s="3"/>
      <c r="CS1332" s="3"/>
      <c r="CT1332" s="3"/>
      <c r="CU1332" s="3"/>
      <c r="CV1332" s="3"/>
    </row>
    <row r="1333" spans="1:100" s="1" customFormat="1" x14ac:dyDescent="0.25">
      <c r="A1333" s="394"/>
      <c r="B1333" s="394"/>
      <c r="C1333" s="394"/>
      <c r="D1333" s="394"/>
      <c r="E1333" s="394"/>
      <c r="F1333" s="394"/>
      <c r="G1333" s="394"/>
      <c r="H1333" s="394"/>
      <c r="I1333" s="394"/>
      <c r="J1333" s="394"/>
      <c r="K1333" s="394"/>
      <c r="L1333" s="394"/>
      <c r="M1333" s="394"/>
      <c r="N1333" s="394"/>
      <c r="O1333" s="394"/>
      <c r="P1333" s="400"/>
      <c r="Q1333" s="394"/>
      <c r="R1333" s="394"/>
      <c r="S1333" s="394"/>
      <c r="T1333" s="394"/>
      <c r="U1333" s="394"/>
      <c r="V1333" s="394"/>
      <c r="W1333" s="394"/>
      <c r="X1333" s="394"/>
      <c r="Y1333" s="399"/>
      <c r="Z1333" s="394"/>
      <c r="AA1333" s="401"/>
      <c r="AB1333" s="401"/>
      <c r="AC1333" s="401"/>
      <c r="AD1333" s="401"/>
      <c r="AE1333" s="362"/>
      <c r="AF1333" s="405"/>
      <c r="AG1333" s="401"/>
      <c r="AH1333" s="405"/>
      <c r="AI1333" s="401"/>
      <c r="AJ1333" s="401"/>
      <c r="AK1333" s="394"/>
      <c r="AL1333" s="394"/>
      <c r="AM1333" s="394"/>
      <c r="AN1333" s="399"/>
      <c r="AO1333" s="394"/>
      <c r="AP1333" s="401"/>
      <c r="AQ1333" s="401"/>
      <c r="AR1333" s="401"/>
      <c r="AS1333" s="406"/>
      <c r="AT1333" s="405"/>
      <c r="AU1333" s="405"/>
      <c r="AV1333" s="404"/>
      <c r="AW1333" s="405"/>
      <c r="AX1333" s="405"/>
      <c r="AY1333" s="405"/>
      <c r="AZ1333" s="404"/>
      <c r="BA1333" s="405"/>
      <c r="BB1333" s="405"/>
      <c r="BC1333" s="394"/>
      <c r="BD1333" s="394"/>
      <c r="BE1333" s="394"/>
      <c r="BG1333" s="2"/>
      <c r="BH1333" s="3"/>
      <c r="BI1333" s="3"/>
      <c r="BJ1333" s="3"/>
      <c r="BK1333" s="3"/>
      <c r="BL1333" s="3"/>
      <c r="BM1333" s="3"/>
      <c r="BN1333" s="3"/>
      <c r="BO1333" s="3"/>
      <c r="BP1333" s="3"/>
      <c r="BQ1333" s="3"/>
      <c r="BR1333" s="3"/>
      <c r="BS1333" s="3"/>
      <c r="BT1333" s="3"/>
      <c r="BU1333" s="3"/>
      <c r="BV1333" s="3"/>
      <c r="BW1333" s="3"/>
      <c r="BX1333" s="3"/>
      <c r="BY1333" s="3"/>
      <c r="BZ1333" s="3"/>
      <c r="CA1333" s="3"/>
      <c r="CB1333" s="3"/>
      <c r="CC1333" s="3"/>
      <c r="CD1333" s="3"/>
      <c r="CE1333" s="3"/>
      <c r="CF1333" s="3"/>
      <c r="CG1333" s="3"/>
      <c r="CH1333" s="3"/>
      <c r="CI1333" s="3"/>
      <c r="CJ1333" s="3"/>
      <c r="CK1333" s="3"/>
      <c r="CL1333" s="3"/>
      <c r="CM1333" s="3"/>
      <c r="CN1333" s="3"/>
      <c r="CO1333" s="3"/>
      <c r="CP1333" s="3"/>
      <c r="CQ1333" s="3"/>
      <c r="CR1333" s="3"/>
      <c r="CS1333" s="3"/>
      <c r="CT1333" s="3"/>
      <c r="CU1333" s="3"/>
      <c r="CV1333" s="3"/>
    </row>
    <row r="1334" spans="1:100" s="1" customFormat="1" x14ac:dyDescent="0.25">
      <c r="A1334" s="394"/>
      <c r="B1334" s="394"/>
      <c r="C1334" s="394"/>
      <c r="D1334" s="394"/>
      <c r="E1334" s="394"/>
      <c r="F1334" s="394"/>
      <c r="G1334" s="394"/>
      <c r="H1334" s="394"/>
      <c r="I1334" s="394"/>
      <c r="J1334" s="394"/>
      <c r="K1334" s="394"/>
      <c r="L1334" s="394"/>
      <c r="M1334" s="394"/>
      <c r="N1334" s="394"/>
      <c r="O1334" s="394"/>
      <c r="P1334" s="400"/>
      <c r="Q1334" s="394"/>
      <c r="R1334" s="394"/>
      <c r="S1334" s="394"/>
      <c r="T1334" s="394"/>
      <c r="U1334" s="394"/>
      <c r="V1334" s="394"/>
      <c r="W1334" s="394"/>
      <c r="X1334" s="394"/>
      <c r="Y1334" s="399"/>
      <c r="Z1334" s="394"/>
      <c r="AA1334" s="401"/>
      <c r="AB1334" s="401"/>
      <c r="AC1334" s="401"/>
      <c r="AD1334" s="401"/>
      <c r="AE1334" s="362"/>
      <c r="AF1334" s="405"/>
      <c r="AG1334" s="401"/>
      <c r="AH1334" s="405"/>
      <c r="AI1334" s="401"/>
      <c r="AJ1334" s="401"/>
      <c r="AK1334" s="394"/>
      <c r="AL1334" s="394"/>
      <c r="AM1334" s="394"/>
      <c r="AN1334" s="399"/>
      <c r="AO1334" s="394"/>
      <c r="AP1334" s="401"/>
      <c r="AQ1334" s="401"/>
      <c r="AR1334" s="401"/>
      <c r="AS1334" s="406"/>
      <c r="AT1334" s="405"/>
      <c r="AU1334" s="405"/>
      <c r="AV1334" s="404"/>
      <c r="AW1334" s="405"/>
      <c r="AX1334" s="405"/>
      <c r="AY1334" s="405"/>
      <c r="AZ1334" s="404"/>
      <c r="BA1334" s="405"/>
      <c r="BB1334" s="405"/>
      <c r="BC1334" s="394"/>
      <c r="BD1334" s="394"/>
      <c r="BE1334" s="394"/>
      <c r="BG1334" s="2"/>
      <c r="BH1334" s="3"/>
      <c r="BI1334" s="3"/>
      <c r="BJ1334" s="3"/>
      <c r="BK1334" s="3"/>
      <c r="BL1334" s="3"/>
      <c r="BM1334" s="3"/>
      <c r="BN1334" s="3"/>
      <c r="BO1334" s="3"/>
      <c r="BP1334" s="3"/>
      <c r="BQ1334" s="3"/>
      <c r="BR1334" s="3"/>
      <c r="BS1334" s="3"/>
      <c r="BT1334" s="3"/>
      <c r="BU1334" s="3"/>
      <c r="BV1334" s="3"/>
      <c r="BW1334" s="3"/>
      <c r="BX1334" s="3"/>
      <c r="BY1334" s="3"/>
      <c r="BZ1334" s="3"/>
      <c r="CA1334" s="3"/>
      <c r="CB1334" s="3"/>
      <c r="CC1334" s="3"/>
      <c r="CD1334" s="3"/>
      <c r="CE1334" s="3"/>
      <c r="CF1334" s="3"/>
      <c r="CG1334" s="3"/>
      <c r="CH1334" s="3"/>
      <c r="CI1334" s="3"/>
      <c r="CJ1334" s="3"/>
      <c r="CK1334" s="3"/>
      <c r="CL1334" s="3"/>
      <c r="CM1334" s="3"/>
      <c r="CN1334" s="3"/>
      <c r="CO1334" s="3"/>
      <c r="CP1334" s="3"/>
      <c r="CQ1334" s="3"/>
      <c r="CR1334" s="3"/>
      <c r="CS1334" s="3"/>
      <c r="CT1334" s="3"/>
      <c r="CU1334" s="3"/>
      <c r="CV1334" s="3"/>
    </row>
    <row r="1335" spans="1:100" s="1" customFormat="1" x14ac:dyDescent="0.25">
      <c r="A1335" s="394"/>
      <c r="B1335" s="394"/>
      <c r="C1335" s="394"/>
      <c r="D1335" s="394"/>
      <c r="E1335" s="394"/>
      <c r="F1335" s="394"/>
      <c r="G1335" s="394"/>
      <c r="H1335" s="394"/>
      <c r="I1335" s="394"/>
      <c r="J1335" s="394"/>
      <c r="K1335" s="394"/>
      <c r="L1335" s="394"/>
      <c r="M1335" s="394"/>
      <c r="N1335" s="394"/>
      <c r="O1335" s="394"/>
      <c r="P1335" s="400"/>
      <c r="Q1335" s="394"/>
      <c r="R1335" s="394"/>
      <c r="S1335" s="394"/>
      <c r="T1335" s="394"/>
      <c r="U1335" s="394"/>
      <c r="V1335" s="394"/>
      <c r="W1335" s="394"/>
      <c r="X1335" s="394"/>
      <c r="Y1335" s="399"/>
      <c r="Z1335" s="394"/>
      <c r="AA1335" s="401"/>
      <c r="AB1335" s="401"/>
      <c r="AC1335" s="401"/>
      <c r="AD1335" s="401"/>
      <c r="AE1335" s="362"/>
      <c r="AF1335" s="405"/>
      <c r="AG1335" s="401"/>
      <c r="AH1335" s="405"/>
      <c r="AI1335" s="401"/>
      <c r="AJ1335" s="401"/>
      <c r="AK1335" s="394"/>
      <c r="AL1335" s="394"/>
      <c r="AM1335" s="394"/>
      <c r="AN1335" s="399"/>
      <c r="AO1335" s="394"/>
      <c r="AP1335" s="401"/>
      <c r="AQ1335" s="401"/>
      <c r="AR1335" s="401"/>
      <c r="AS1335" s="406"/>
      <c r="AT1335" s="405"/>
      <c r="AU1335" s="405"/>
      <c r="AV1335" s="404"/>
      <c r="AW1335" s="405"/>
      <c r="AX1335" s="405"/>
      <c r="AY1335" s="405"/>
      <c r="AZ1335" s="404"/>
      <c r="BA1335" s="405"/>
      <c r="BB1335" s="405"/>
      <c r="BC1335" s="394"/>
      <c r="BD1335" s="394"/>
      <c r="BE1335" s="394"/>
      <c r="BG1335" s="2"/>
      <c r="BH1335" s="3"/>
      <c r="BI1335" s="3"/>
      <c r="BJ1335" s="3"/>
      <c r="BK1335" s="3"/>
      <c r="BL1335" s="3"/>
      <c r="BM1335" s="3"/>
      <c r="BN1335" s="3"/>
      <c r="BO1335" s="3"/>
      <c r="BP1335" s="3"/>
      <c r="BQ1335" s="3"/>
      <c r="BR1335" s="3"/>
      <c r="BS1335" s="3"/>
      <c r="BT1335" s="3"/>
      <c r="BU1335" s="3"/>
      <c r="BV1335" s="3"/>
      <c r="BW1335" s="3"/>
      <c r="BX1335" s="3"/>
      <c r="BY1335" s="3"/>
      <c r="BZ1335" s="3"/>
      <c r="CA1335" s="3"/>
      <c r="CB1335" s="3"/>
      <c r="CC1335" s="3"/>
      <c r="CD1335" s="3"/>
      <c r="CE1335" s="3"/>
      <c r="CF1335" s="3"/>
      <c r="CG1335" s="3"/>
      <c r="CH1335" s="3"/>
      <c r="CI1335" s="3"/>
      <c r="CJ1335" s="3"/>
      <c r="CK1335" s="3"/>
      <c r="CL1335" s="3"/>
      <c r="CM1335" s="3"/>
      <c r="CN1335" s="3"/>
      <c r="CO1335" s="3"/>
      <c r="CP1335" s="3"/>
      <c r="CQ1335" s="3"/>
      <c r="CR1335" s="3"/>
      <c r="CS1335" s="3"/>
      <c r="CT1335" s="3"/>
      <c r="CU1335" s="3"/>
      <c r="CV1335" s="3"/>
    </row>
    <row r="1336" spans="1:100" s="1" customFormat="1" x14ac:dyDescent="0.25">
      <c r="A1336" s="394"/>
      <c r="B1336" s="394"/>
      <c r="C1336" s="394"/>
      <c r="D1336" s="394"/>
      <c r="E1336" s="394"/>
      <c r="F1336" s="394"/>
      <c r="G1336" s="394"/>
      <c r="H1336" s="394"/>
      <c r="I1336" s="394"/>
      <c r="J1336" s="394"/>
      <c r="K1336" s="394"/>
      <c r="L1336" s="394"/>
      <c r="M1336" s="394"/>
      <c r="N1336" s="394"/>
      <c r="O1336" s="394"/>
      <c r="P1336" s="400"/>
      <c r="Q1336" s="394"/>
      <c r="R1336" s="394"/>
      <c r="S1336" s="394"/>
      <c r="T1336" s="394"/>
      <c r="U1336" s="394"/>
      <c r="V1336" s="394"/>
      <c r="W1336" s="394"/>
      <c r="X1336" s="394"/>
      <c r="Y1336" s="399"/>
      <c r="Z1336" s="394"/>
      <c r="AA1336" s="401"/>
      <c r="AB1336" s="401"/>
      <c r="AC1336" s="401"/>
      <c r="AD1336" s="401"/>
      <c r="AE1336" s="362"/>
      <c r="AF1336" s="405"/>
      <c r="AG1336" s="401"/>
      <c r="AH1336" s="405"/>
      <c r="AI1336" s="401"/>
      <c r="AJ1336" s="401"/>
      <c r="AK1336" s="394"/>
      <c r="AL1336" s="394"/>
      <c r="AM1336" s="394"/>
      <c r="AN1336" s="399"/>
      <c r="AO1336" s="394"/>
      <c r="AP1336" s="401"/>
      <c r="AQ1336" s="401"/>
      <c r="AR1336" s="401"/>
      <c r="AS1336" s="406"/>
      <c r="AT1336" s="405"/>
      <c r="AU1336" s="405"/>
      <c r="AV1336" s="404"/>
      <c r="AW1336" s="405"/>
      <c r="AX1336" s="405"/>
      <c r="AY1336" s="405"/>
      <c r="AZ1336" s="404"/>
      <c r="BA1336" s="405"/>
      <c r="BB1336" s="405"/>
      <c r="BC1336" s="394"/>
      <c r="BD1336" s="394"/>
      <c r="BE1336" s="394"/>
      <c r="BG1336" s="2"/>
      <c r="BH1336" s="3"/>
      <c r="BI1336" s="3"/>
      <c r="BJ1336" s="3"/>
      <c r="BK1336" s="3"/>
      <c r="BL1336" s="3"/>
      <c r="BM1336" s="3"/>
      <c r="BN1336" s="3"/>
      <c r="BO1336" s="3"/>
      <c r="BP1336" s="3"/>
      <c r="BQ1336" s="3"/>
      <c r="BR1336" s="3"/>
      <c r="BS1336" s="3"/>
      <c r="BT1336" s="3"/>
      <c r="BU1336" s="3"/>
      <c r="BV1336" s="3"/>
      <c r="BW1336" s="3"/>
      <c r="BX1336" s="3"/>
      <c r="BY1336" s="3"/>
      <c r="BZ1336" s="3"/>
      <c r="CA1336" s="3"/>
      <c r="CB1336" s="3"/>
      <c r="CC1336" s="3"/>
      <c r="CD1336" s="3"/>
      <c r="CE1336" s="3"/>
      <c r="CF1336" s="3"/>
      <c r="CG1336" s="3"/>
      <c r="CH1336" s="3"/>
      <c r="CI1336" s="3"/>
      <c r="CJ1336" s="3"/>
      <c r="CK1336" s="3"/>
      <c r="CL1336" s="3"/>
      <c r="CM1336" s="3"/>
      <c r="CN1336" s="3"/>
      <c r="CO1336" s="3"/>
      <c r="CP1336" s="3"/>
      <c r="CQ1336" s="3"/>
      <c r="CR1336" s="3"/>
      <c r="CS1336" s="3"/>
      <c r="CT1336" s="3"/>
      <c r="CU1336" s="3"/>
      <c r="CV1336" s="3"/>
    </row>
    <row r="1337" spans="1:100" s="1" customFormat="1" x14ac:dyDescent="0.25">
      <c r="A1337" s="394"/>
      <c r="B1337" s="394"/>
      <c r="C1337" s="394"/>
      <c r="D1337" s="394"/>
      <c r="E1337" s="394"/>
      <c r="F1337" s="394"/>
      <c r="G1337" s="394"/>
      <c r="H1337" s="394"/>
      <c r="I1337" s="394"/>
      <c r="J1337" s="394"/>
      <c r="K1337" s="394"/>
      <c r="L1337" s="394"/>
      <c r="M1337" s="394"/>
      <c r="N1337" s="394"/>
      <c r="O1337" s="394"/>
      <c r="P1337" s="400"/>
      <c r="Q1337" s="394"/>
      <c r="R1337" s="394"/>
      <c r="S1337" s="394"/>
      <c r="T1337" s="394"/>
      <c r="U1337" s="394"/>
      <c r="V1337" s="394"/>
      <c r="W1337" s="394"/>
      <c r="X1337" s="394"/>
      <c r="Y1337" s="399"/>
      <c r="Z1337" s="394"/>
      <c r="AA1337" s="401"/>
      <c r="AB1337" s="401"/>
      <c r="AC1337" s="401"/>
      <c r="AD1337" s="401"/>
      <c r="AE1337" s="362"/>
      <c r="AF1337" s="405"/>
      <c r="AG1337" s="401"/>
      <c r="AH1337" s="405"/>
      <c r="AI1337" s="401"/>
      <c r="AJ1337" s="401"/>
      <c r="AK1337" s="394"/>
      <c r="AL1337" s="394"/>
      <c r="AM1337" s="394"/>
      <c r="AN1337" s="399"/>
      <c r="AO1337" s="394"/>
      <c r="AP1337" s="401"/>
      <c r="AQ1337" s="401"/>
      <c r="AR1337" s="401"/>
      <c r="AS1337" s="406"/>
      <c r="AT1337" s="405"/>
      <c r="AU1337" s="405"/>
      <c r="AV1337" s="404"/>
      <c r="AW1337" s="405"/>
      <c r="AX1337" s="405"/>
      <c r="AY1337" s="405"/>
      <c r="AZ1337" s="404"/>
      <c r="BA1337" s="405"/>
      <c r="BB1337" s="405"/>
      <c r="BC1337" s="394"/>
      <c r="BD1337" s="394"/>
      <c r="BE1337" s="394"/>
      <c r="BG1337" s="2"/>
      <c r="BH1337" s="3"/>
      <c r="BI1337" s="3"/>
      <c r="BJ1337" s="3"/>
      <c r="BK1337" s="3"/>
      <c r="BL1337" s="3"/>
      <c r="BM1337" s="3"/>
      <c r="BN1337" s="3"/>
      <c r="BO1337" s="3"/>
      <c r="BP1337" s="3"/>
      <c r="BQ1337" s="3"/>
      <c r="BR1337" s="3"/>
      <c r="BS1337" s="3"/>
      <c r="BT1337" s="3"/>
      <c r="BU1337" s="3"/>
      <c r="BV1337" s="3"/>
      <c r="BW1337" s="3"/>
      <c r="BX1337" s="3"/>
      <c r="BY1337" s="3"/>
      <c r="BZ1337" s="3"/>
      <c r="CA1337" s="3"/>
      <c r="CB1337" s="3"/>
      <c r="CC1337" s="3"/>
      <c r="CD1337" s="3"/>
      <c r="CE1337" s="3"/>
      <c r="CF1337" s="3"/>
      <c r="CG1337" s="3"/>
      <c r="CH1337" s="3"/>
      <c r="CI1337" s="3"/>
      <c r="CJ1337" s="3"/>
      <c r="CK1337" s="3"/>
      <c r="CL1337" s="3"/>
      <c r="CM1337" s="3"/>
      <c r="CN1337" s="3"/>
      <c r="CO1337" s="3"/>
      <c r="CP1337" s="3"/>
      <c r="CQ1337" s="3"/>
      <c r="CR1337" s="3"/>
      <c r="CS1337" s="3"/>
      <c r="CT1337" s="3"/>
      <c r="CU1337" s="3"/>
      <c r="CV1337" s="3"/>
    </row>
    <row r="1338" spans="1:100" s="1" customFormat="1" x14ac:dyDescent="0.25">
      <c r="A1338" s="394"/>
      <c r="B1338" s="394"/>
      <c r="C1338" s="394"/>
      <c r="D1338" s="394"/>
      <c r="E1338" s="394"/>
      <c r="F1338" s="394"/>
      <c r="G1338" s="394"/>
      <c r="H1338" s="394"/>
      <c r="I1338" s="394"/>
      <c r="J1338" s="394"/>
      <c r="K1338" s="394"/>
      <c r="L1338" s="394"/>
      <c r="M1338" s="394"/>
      <c r="N1338" s="394"/>
      <c r="O1338" s="394"/>
      <c r="P1338" s="400"/>
      <c r="Q1338" s="394"/>
      <c r="R1338" s="394"/>
      <c r="S1338" s="394"/>
      <c r="T1338" s="394"/>
      <c r="U1338" s="394"/>
      <c r="V1338" s="394"/>
      <c r="W1338" s="394"/>
      <c r="X1338" s="394"/>
      <c r="Y1338" s="399"/>
      <c r="Z1338" s="394"/>
      <c r="AA1338" s="401"/>
      <c r="AB1338" s="401"/>
      <c r="AC1338" s="401"/>
      <c r="AD1338" s="401"/>
      <c r="AE1338" s="362"/>
      <c r="AF1338" s="405"/>
      <c r="AG1338" s="401"/>
      <c r="AH1338" s="405"/>
      <c r="AI1338" s="401"/>
      <c r="AJ1338" s="401"/>
      <c r="AK1338" s="394"/>
      <c r="AL1338" s="394"/>
      <c r="AM1338" s="394"/>
      <c r="AN1338" s="399"/>
      <c r="AO1338" s="394"/>
      <c r="AP1338" s="401"/>
      <c r="AQ1338" s="401"/>
      <c r="AR1338" s="401"/>
      <c r="AS1338" s="406"/>
      <c r="AT1338" s="405"/>
      <c r="AU1338" s="405"/>
      <c r="AV1338" s="404"/>
      <c r="AW1338" s="405"/>
      <c r="AX1338" s="405"/>
      <c r="AY1338" s="405"/>
      <c r="AZ1338" s="404"/>
      <c r="BA1338" s="405"/>
      <c r="BB1338" s="405"/>
      <c r="BC1338" s="394"/>
      <c r="BD1338" s="394"/>
      <c r="BE1338" s="394"/>
      <c r="BG1338" s="2"/>
      <c r="BH1338" s="3"/>
      <c r="BI1338" s="3"/>
      <c r="BJ1338" s="3"/>
      <c r="BK1338" s="3"/>
      <c r="BL1338" s="3"/>
      <c r="BM1338" s="3"/>
      <c r="BN1338" s="3"/>
      <c r="BO1338" s="3"/>
      <c r="BP1338" s="3"/>
      <c r="BQ1338" s="3"/>
      <c r="BR1338" s="3"/>
      <c r="BS1338" s="3"/>
      <c r="BT1338" s="3"/>
      <c r="BU1338" s="3"/>
      <c r="BV1338" s="3"/>
      <c r="BW1338" s="3"/>
      <c r="BX1338" s="3"/>
      <c r="BY1338" s="3"/>
      <c r="BZ1338" s="3"/>
      <c r="CA1338" s="3"/>
      <c r="CB1338" s="3"/>
      <c r="CC1338" s="3"/>
      <c r="CD1338" s="3"/>
      <c r="CE1338" s="3"/>
      <c r="CF1338" s="3"/>
      <c r="CG1338" s="3"/>
      <c r="CH1338" s="3"/>
      <c r="CI1338" s="3"/>
      <c r="CJ1338" s="3"/>
      <c r="CK1338" s="3"/>
      <c r="CL1338" s="3"/>
      <c r="CM1338" s="3"/>
      <c r="CN1338" s="3"/>
      <c r="CO1338" s="3"/>
      <c r="CP1338" s="3"/>
      <c r="CQ1338" s="3"/>
      <c r="CR1338" s="3"/>
      <c r="CS1338" s="3"/>
      <c r="CT1338" s="3"/>
      <c r="CU1338" s="3"/>
      <c r="CV1338" s="3"/>
    </row>
    <row r="1339" spans="1:100" s="1" customFormat="1" x14ac:dyDescent="0.25">
      <c r="A1339" s="394"/>
      <c r="B1339" s="394"/>
      <c r="C1339" s="394"/>
      <c r="D1339" s="394"/>
      <c r="E1339" s="394"/>
      <c r="F1339" s="394"/>
      <c r="G1339" s="394"/>
      <c r="H1339" s="394"/>
      <c r="I1339" s="394"/>
      <c r="J1339" s="394"/>
      <c r="K1339" s="394"/>
      <c r="L1339" s="394"/>
      <c r="M1339" s="394"/>
      <c r="N1339" s="394"/>
      <c r="O1339" s="394"/>
      <c r="P1339" s="400"/>
      <c r="Q1339" s="394"/>
      <c r="R1339" s="394"/>
      <c r="S1339" s="394"/>
      <c r="T1339" s="394"/>
      <c r="U1339" s="394"/>
      <c r="V1339" s="394"/>
      <c r="W1339" s="394"/>
      <c r="X1339" s="394"/>
      <c r="Y1339" s="399"/>
      <c r="Z1339" s="394"/>
      <c r="AA1339" s="401"/>
      <c r="AB1339" s="401"/>
      <c r="AC1339" s="401"/>
      <c r="AD1339" s="401"/>
      <c r="AE1339" s="362"/>
      <c r="AF1339" s="405"/>
      <c r="AG1339" s="401"/>
      <c r="AH1339" s="405"/>
      <c r="AI1339" s="401"/>
      <c r="AJ1339" s="401"/>
      <c r="AK1339" s="394"/>
      <c r="AL1339" s="394"/>
      <c r="AM1339" s="394"/>
      <c r="AN1339" s="399"/>
      <c r="AO1339" s="394"/>
      <c r="AP1339" s="401"/>
      <c r="AQ1339" s="401"/>
      <c r="AR1339" s="401"/>
      <c r="AS1339" s="406"/>
      <c r="AT1339" s="405"/>
      <c r="AU1339" s="405"/>
      <c r="AV1339" s="404"/>
      <c r="AW1339" s="405"/>
      <c r="AX1339" s="405"/>
      <c r="AY1339" s="405"/>
      <c r="AZ1339" s="404"/>
      <c r="BA1339" s="405"/>
      <c r="BB1339" s="405"/>
      <c r="BC1339" s="394"/>
      <c r="BD1339" s="394"/>
      <c r="BE1339" s="394"/>
      <c r="BG1339" s="2"/>
      <c r="BH1339" s="3"/>
      <c r="BI1339" s="3"/>
      <c r="BJ1339" s="3"/>
      <c r="BK1339" s="3"/>
      <c r="BL1339" s="3"/>
      <c r="BM1339" s="3"/>
      <c r="BN1339" s="3"/>
      <c r="BO1339" s="3"/>
      <c r="BP1339" s="3"/>
      <c r="BQ1339" s="3"/>
      <c r="BR1339" s="3"/>
      <c r="BS1339" s="3"/>
      <c r="BT1339" s="3"/>
      <c r="BU1339" s="3"/>
      <c r="BV1339" s="3"/>
      <c r="BW1339" s="3"/>
      <c r="BX1339" s="3"/>
      <c r="BY1339" s="3"/>
      <c r="BZ1339" s="3"/>
      <c r="CA1339" s="3"/>
      <c r="CB1339" s="3"/>
      <c r="CC1339" s="3"/>
      <c r="CD1339" s="3"/>
      <c r="CE1339" s="3"/>
      <c r="CF1339" s="3"/>
      <c r="CG1339" s="3"/>
      <c r="CH1339" s="3"/>
      <c r="CI1339" s="3"/>
      <c r="CJ1339" s="3"/>
      <c r="CK1339" s="3"/>
      <c r="CL1339" s="3"/>
      <c r="CM1339" s="3"/>
      <c r="CN1339" s="3"/>
      <c r="CO1339" s="3"/>
      <c r="CP1339" s="3"/>
      <c r="CQ1339" s="3"/>
      <c r="CR1339" s="3"/>
      <c r="CS1339" s="3"/>
      <c r="CT1339" s="3"/>
      <c r="CU1339" s="3"/>
      <c r="CV1339" s="3"/>
    </row>
    <row r="1340" spans="1:100" s="1" customFormat="1" x14ac:dyDescent="0.25">
      <c r="A1340" s="394"/>
      <c r="B1340" s="394"/>
      <c r="C1340" s="394"/>
      <c r="D1340" s="394"/>
      <c r="E1340" s="394"/>
      <c r="F1340" s="394"/>
      <c r="G1340" s="394"/>
      <c r="H1340" s="394"/>
      <c r="I1340" s="394"/>
      <c r="J1340" s="394"/>
      <c r="K1340" s="394"/>
      <c r="L1340" s="394"/>
      <c r="M1340" s="394"/>
      <c r="N1340" s="394"/>
      <c r="O1340" s="394"/>
      <c r="P1340" s="400"/>
      <c r="Q1340" s="394"/>
      <c r="R1340" s="394"/>
      <c r="S1340" s="394"/>
      <c r="T1340" s="394"/>
      <c r="U1340" s="394"/>
      <c r="V1340" s="394"/>
      <c r="W1340" s="394"/>
      <c r="X1340" s="394"/>
      <c r="Y1340" s="399"/>
      <c r="Z1340" s="394"/>
      <c r="AA1340" s="401"/>
      <c r="AB1340" s="401"/>
      <c r="AC1340" s="401"/>
      <c r="AD1340" s="401"/>
      <c r="AE1340" s="362"/>
      <c r="AF1340" s="405"/>
      <c r="AG1340" s="401"/>
      <c r="AH1340" s="405"/>
      <c r="AI1340" s="401"/>
      <c r="AJ1340" s="401"/>
      <c r="AK1340" s="394"/>
      <c r="AL1340" s="394"/>
      <c r="AM1340" s="394"/>
      <c r="AN1340" s="399"/>
      <c r="AO1340" s="394"/>
      <c r="AP1340" s="401"/>
      <c r="AQ1340" s="401"/>
      <c r="AR1340" s="401"/>
      <c r="AS1340" s="406"/>
      <c r="AT1340" s="405"/>
      <c r="AU1340" s="405"/>
      <c r="AV1340" s="404"/>
      <c r="AW1340" s="405"/>
      <c r="AX1340" s="405"/>
      <c r="AY1340" s="405"/>
      <c r="AZ1340" s="404"/>
      <c r="BA1340" s="405"/>
      <c r="BB1340" s="405"/>
      <c r="BC1340" s="394"/>
      <c r="BD1340" s="394"/>
      <c r="BE1340" s="394"/>
      <c r="BG1340" s="2"/>
      <c r="BH1340" s="3"/>
      <c r="BI1340" s="3"/>
      <c r="BJ1340" s="3"/>
      <c r="BK1340" s="3"/>
      <c r="BL1340" s="3"/>
      <c r="BM1340" s="3"/>
      <c r="BN1340" s="3"/>
      <c r="BO1340" s="3"/>
      <c r="BP1340" s="3"/>
      <c r="BQ1340" s="3"/>
      <c r="BR1340" s="3"/>
      <c r="BS1340" s="3"/>
      <c r="BT1340" s="3"/>
      <c r="BU1340" s="3"/>
      <c r="BV1340" s="3"/>
      <c r="BW1340" s="3"/>
      <c r="BX1340" s="3"/>
      <c r="BY1340" s="3"/>
      <c r="BZ1340" s="3"/>
      <c r="CA1340" s="3"/>
      <c r="CB1340" s="3"/>
      <c r="CC1340" s="3"/>
      <c r="CD1340" s="3"/>
      <c r="CE1340" s="3"/>
      <c r="CF1340" s="3"/>
      <c r="CG1340" s="3"/>
      <c r="CH1340" s="3"/>
      <c r="CI1340" s="3"/>
      <c r="CJ1340" s="3"/>
      <c r="CK1340" s="3"/>
      <c r="CL1340" s="3"/>
      <c r="CM1340" s="3"/>
      <c r="CN1340" s="3"/>
      <c r="CO1340" s="3"/>
      <c r="CP1340" s="3"/>
      <c r="CQ1340" s="3"/>
      <c r="CR1340" s="3"/>
      <c r="CS1340" s="3"/>
      <c r="CT1340" s="3"/>
      <c r="CU1340" s="3"/>
      <c r="CV1340" s="3"/>
    </row>
    <row r="1341" spans="1:100" s="1" customFormat="1" x14ac:dyDescent="0.25">
      <c r="A1341" s="394"/>
      <c r="B1341" s="394"/>
      <c r="C1341" s="394"/>
      <c r="D1341" s="394"/>
      <c r="E1341" s="394"/>
      <c r="F1341" s="394"/>
      <c r="G1341" s="394"/>
      <c r="H1341" s="394"/>
      <c r="I1341" s="394"/>
      <c r="J1341" s="394"/>
      <c r="K1341" s="394"/>
      <c r="L1341" s="394"/>
      <c r="M1341" s="394"/>
      <c r="N1341" s="394"/>
      <c r="O1341" s="394"/>
      <c r="P1341" s="400"/>
      <c r="Q1341" s="394"/>
      <c r="R1341" s="394"/>
      <c r="S1341" s="394"/>
      <c r="T1341" s="394"/>
      <c r="U1341" s="394"/>
      <c r="V1341" s="394"/>
      <c r="W1341" s="394"/>
      <c r="X1341" s="394"/>
      <c r="Y1341" s="399"/>
      <c r="Z1341" s="394"/>
      <c r="AA1341" s="401"/>
      <c r="AB1341" s="401"/>
      <c r="AC1341" s="401"/>
      <c r="AD1341" s="401"/>
      <c r="AE1341" s="362"/>
      <c r="AF1341" s="405"/>
      <c r="AG1341" s="401"/>
      <c r="AH1341" s="405"/>
      <c r="AI1341" s="401"/>
      <c r="AJ1341" s="401"/>
      <c r="AK1341" s="394"/>
      <c r="AL1341" s="394"/>
      <c r="AM1341" s="394"/>
      <c r="AN1341" s="399"/>
      <c r="AO1341" s="394"/>
      <c r="AP1341" s="401"/>
      <c r="AQ1341" s="401"/>
      <c r="AR1341" s="401"/>
      <c r="AS1341" s="406"/>
      <c r="AT1341" s="405"/>
      <c r="AU1341" s="405"/>
      <c r="AV1341" s="404"/>
      <c r="AW1341" s="405"/>
      <c r="AX1341" s="405"/>
      <c r="AY1341" s="405"/>
      <c r="AZ1341" s="404"/>
      <c r="BA1341" s="405"/>
      <c r="BB1341" s="405"/>
      <c r="BC1341" s="394"/>
      <c r="BD1341" s="394"/>
      <c r="BE1341" s="394"/>
      <c r="BG1341" s="2"/>
      <c r="BH1341" s="3"/>
      <c r="BI1341" s="3"/>
      <c r="BJ1341" s="3"/>
      <c r="BK1341" s="3"/>
      <c r="BL1341" s="3"/>
      <c r="BM1341" s="3"/>
      <c r="BN1341" s="3"/>
      <c r="BO1341" s="3"/>
      <c r="BP1341" s="3"/>
      <c r="BQ1341" s="3"/>
      <c r="BR1341" s="3"/>
      <c r="BS1341" s="3"/>
      <c r="BT1341" s="3"/>
      <c r="BU1341" s="3"/>
      <c r="BV1341" s="3"/>
      <c r="BW1341" s="3"/>
      <c r="BX1341" s="3"/>
      <c r="BY1341" s="3"/>
      <c r="BZ1341" s="3"/>
      <c r="CA1341" s="3"/>
      <c r="CB1341" s="3"/>
      <c r="CC1341" s="3"/>
      <c r="CD1341" s="3"/>
      <c r="CE1341" s="3"/>
      <c r="CF1341" s="3"/>
      <c r="CG1341" s="3"/>
      <c r="CH1341" s="3"/>
      <c r="CI1341" s="3"/>
      <c r="CJ1341" s="3"/>
      <c r="CK1341" s="3"/>
      <c r="CL1341" s="3"/>
      <c r="CM1341" s="3"/>
      <c r="CN1341" s="3"/>
      <c r="CO1341" s="3"/>
      <c r="CP1341" s="3"/>
      <c r="CQ1341" s="3"/>
      <c r="CR1341" s="3"/>
      <c r="CS1341" s="3"/>
      <c r="CT1341" s="3"/>
      <c r="CU1341" s="3"/>
      <c r="CV1341" s="3"/>
    </row>
    <row r="1342" spans="1:100" s="1" customFormat="1" x14ac:dyDescent="0.25">
      <c r="A1342" s="394"/>
      <c r="B1342" s="394"/>
      <c r="C1342" s="394"/>
      <c r="D1342" s="394"/>
      <c r="E1342" s="394"/>
      <c r="F1342" s="394"/>
      <c r="G1342" s="394"/>
      <c r="H1342" s="394"/>
      <c r="I1342" s="394"/>
      <c r="J1342" s="394"/>
      <c r="K1342" s="394"/>
      <c r="L1342" s="394"/>
      <c r="M1342" s="394"/>
      <c r="N1342" s="394"/>
      <c r="O1342" s="394"/>
      <c r="P1342" s="400"/>
      <c r="Q1342" s="394"/>
      <c r="R1342" s="394"/>
      <c r="S1342" s="394"/>
      <c r="T1342" s="394"/>
      <c r="U1342" s="394"/>
      <c r="V1342" s="394"/>
      <c r="W1342" s="394"/>
      <c r="X1342" s="394"/>
      <c r="Y1342" s="399"/>
      <c r="Z1342" s="394"/>
      <c r="AA1342" s="401"/>
      <c r="AB1342" s="401"/>
      <c r="AC1342" s="401"/>
      <c r="AD1342" s="401"/>
      <c r="AE1342" s="362"/>
      <c r="AF1342" s="405"/>
      <c r="AG1342" s="401"/>
      <c r="AH1342" s="405"/>
      <c r="AI1342" s="401"/>
      <c r="AJ1342" s="401"/>
      <c r="AK1342" s="394"/>
      <c r="AL1342" s="394"/>
      <c r="AM1342" s="394"/>
      <c r="AN1342" s="399"/>
      <c r="AO1342" s="394"/>
      <c r="AP1342" s="401"/>
      <c r="AQ1342" s="401"/>
      <c r="AR1342" s="401"/>
      <c r="AS1342" s="406"/>
      <c r="AT1342" s="405"/>
      <c r="AU1342" s="405"/>
      <c r="AV1342" s="404"/>
      <c r="AW1342" s="405"/>
      <c r="AX1342" s="405"/>
      <c r="AY1342" s="405"/>
      <c r="AZ1342" s="404"/>
      <c r="BA1342" s="405"/>
      <c r="BB1342" s="405"/>
      <c r="BC1342" s="394"/>
      <c r="BD1342" s="394"/>
      <c r="BE1342" s="394"/>
      <c r="BG1342" s="2"/>
      <c r="BH1342" s="3"/>
      <c r="BI1342" s="3"/>
      <c r="BJ1342" s="3"/>
      <c r="BK1342" s="3"/>
      <c r="BL1342" s="3"/>
      <c r="BM1342" s="3"/>
      <c r="BN1342" s="3"/>
      <c r="BO1342" s="3"/>
      <c r="BP1342" s="3"/>
      <c r="BQ1342" s="3"/>
      <c r="BR1342" s="3"/>
      <c r="BS1342" s="3"/>
      <c r="BT1342" s="3"/>
      <c r="BU1342" s="3"/>
      <c r="BV1342" s="3"/>
      <c r="BW1342" s="3"/>
      <c r="BX1342" s="3"/>
      <c r="BY1342" s="3"/>
      <c r="BZ1342" s="3"/>
      <c r="CA1342" s="3"/>
      <c r="CB1342" s="3"/>
      <c r="CC1342" s="3"/>
      <c r="CD1342" s="3"/>
      <c r="CE1342" s="3"/>
      <c r="CF1342" s="3"/>
      <c r="CG1342" s="3"/>
      <c r="CH1342" s="3"/>
      <c r="CI1342" s="3"/>
      <c r="CJ1342" s="3"/>
      <c r="CK1342" s="3"/>
      <c r="CL1342" s="3"/>
      <c r="CM1342" s="3"/>
      <c r="CN1342" s="3"/>
      <c r="CO1342" s="3"/>
      <c r="CP1342" s="3"/>
      <c r="CQ1342" s="3"/>
      <c r="CR1342" s="3"/>
      <c r="CS1342" s="3"/>
      <c r="CT1342" s="3"/>
      <c r="CU1342" s="3"/>
      <c r="CV1342" s="3"/>
    </row>
    <row r="1343" spans="1:100" s="1" customFormat="1" x14ac:dyDescent="0.25">
      <c r="A1343" s="394"/>
      <c r="B1343" s="394"/>
      <c r="C1343" s="394"/>
      <c r="D1343" s="394"/>
      <c r="E1343" s="394"/>
      <c r="F1343" s="394"/>
      <c r="G1343" s="394"/>
      <c r="H1343" s="394"/>
      <c r="I1343" s="394"/>
      <c r="J1343" s="394"/>
      <c r="K1343" s="394"/>
      <c r="L1343" s="394"/>
      <c r="M1343" s="394"/>
      <c r="N1343" s="394"/>
      <c r="O1343" s="394"/>
      <c r="P1343" s="400"/>
      <c r="Q1343" s="394"/>
      <c r="R1343" s="394"/>
      <c r="S1343" s="394"/>
      <c r="T1343" s="394"/>
      <c r="U1343" s="394"/>
      <c r="V1343" s="394"/>
      <c r="W1343" s="394"/>
      <c r="X1343" s="394"/>
      <c r="Y1343" s="399"/>
      <c r="Z1343" s="394"/>
      <c r="AA1343" s="401"/>
      <c r="AB1343" s="401"/>
      <c r="AC1343" s="401"/>
      <c r="AD1343" s="401"/>
      <c r="AE1343" s="362"/>
      <c r="AF1343" s="405"/>
      <c r="AG1343" s="401"/>
      <c r="AH1343" s="405"/>
      <c r="AI1343" s="401"/>
      <c r="AJ1343" s="401"/>
      <c r="AK1343" s="394"/>
      <c r="AL1343" s="394"/>
      <c r="AM1343" s="394"/>
      <c r="AN1343" s="399"/>
      <c r="AO1343" s="394"/>
      <c r="AP1343" s="401"/>
      <c r="AQ1343" s="401"/>
      <c r="AR1343" s="401"/>
      <c r="AS1343" s="406"/>
      <c r="AT1343" s="405"/>
      <c r="AU1343" s="405"/>
      <c r="AV1343" s="404"/>
      <c r="AW1343" s="405"/>
      <c r="AX1343" s="405"/>
      <c r="AY1343" s="405"/>
      <c r="AZ1343" s="404"/>
      <c r="BA1343" s="405"/>
      <c r="BB1343" s="405"/>
      <c r="BC1343" s="394"/>
      <c r="BD1343" s="394"/>
      <c r="BE1343" s="394"/>
      <c r="BG1343" s="2"/>
      <c r="BH1343" s="3"/>
      <c r="BI1343" s="3"/>
      <c r="BJ1343" s="3"/>
      <c r="BK1343" s="3"/>
      <c r="BL1343" s="3"/>
      <c r="BM1343" s="3"/>
      <c r="BN1343" s="3"/>
      <c r="BO1343" s="3"/>
      <c r="BP1343" s="3"/>
      <c r="BQ1343" s="3"/>
      <c r="BR1343" s="3"/>
      <c r="BS1343" s="3"/>
      <c r="BT1343" s="3"/>
      <c r="BU1343" s="3"/>
      <c r="BV1343" s="3"/>
      <c r="BW1343" s="3"/>
      <c r="BX1343" s="3"/>
      <c r="BY1343" s="3"/>
      <c r="BZ1343" s="3"/>
      <c r="CA1343" s="3"/>
      <c r="CB1343" s="3"/>
      <c r="CC1343" s="3"/>
      <c r="CD1343" s="3"/>
      <c r="CE1343" s="3"/>
      <c r="CF1343" s="3"/>
      <c r="CG1343" s="3"/>
      <c r="CH1343" s="3"/>
      <c r="CI1343" s="3"/>
      <c r="CJ1343" s="3"/>
      <c r="CK1343" s="3"/>
      <c r="CL1343" s="3"/>
      <c r="CM1343" s="3"/>
      <c r="CN1343" s="3"/>
      <c r="CO1343" s="3"/>
      <c r="CP1343" s="3"/>
      <c r="CQ1343" s="3"/>
      <c r="CR1343" s="3"/>
      <c r="CS1343" s="3"/>
      <c r="CT1343" s="3"/>
      <c r="CU1343" s="3"/>
      <c r="CV1343" s="3"/>
    </row>
    <row r="1344" spans="1:100" s="1" customFormat="1" x14ac:dyDescent="0.25">
      <c r="A1344" s="394"/>
      <c r="B1344" s="394"/>
      <c r="C1344" s="394"/>
      <c r="D1344" s="394"/>
      <c r="E1344" s="394"/>
      <c r="F1344" s="394"/>
      <c r="G1344" s="394"/>
      <c r="H1344" s="394"/>
      <c r="I1344" s="394"/>
      <c r="J1344" s="394"/>
      <c r="K1344" s="394"/>
      <c r="L1344" s="394"/>
      <c r="M1344" s="394"/>
      <c r="N1344" s="394"/>
      <c r="O1344" s="394"/>
      <c r="P1344" s="400"/>
      <c r="Q1344" s="394"/>
      <c r="R1344" s="394"/>
      <c r="S1344" s="394"/>
      <c r="T1344" s="394"/>
      <c r="U1344" s="394"/>
      <c r="V1344" s="394"/>
      <c r="W1344" s="394"/>
      <c r="X1344" s="394"/>
      <c r="Y1344" s="399"/>
      <c r="Z1344" s="394"/>
      <c r="AA1344" s="401"/>
      <c r="AB1344" s="401"/>
      <c r="AC1344" s="401"/>
      <c r="AD1344" s="401"/>
      <c r="AE1344" s="362"/>
      <c r="AF1344" s="405"/>
      <c r="AG1344" s="401"/>
      <c r="AH1344" s="405"/>
      <c r="AI1344" s="401"/>
      <c r="AJ1344" s="401"/>
      <c r="AK1344" s="394"/>
      <c r="AL1344" s="394"/>
      <c r="AM1344" s="394"/>
      <c r="AN1344" s="399"/>
      <c r="AO1344" s="394"/>
      <c r="AP1344" s="401"/>
      <c r="AQ1344" s="401"/>
      <c r="AR1344" s="401"/>
      <c r="AS1344" s="406"/>
      <c r="AT1344" s="405"/>
      <c r="AU1344" s="405"/>
      <c r="AV1344" s="404"/>
      <c r="AW1344" s="405"/>
      <c r="AX1344" s="405"/>
      <c r="AY1344" s="405"/>
      <c r="AZ1344" s="404"/>
      <c r="BA1344" s="405"/>
      <c r="BB1344" s="405"/>
      <c r="BC1344" s="394"/>
      <c r="BD1344" s="394"/>
      <c r="BE1344" s="394"/>
      <c r="BG1344" s="2"/>
      <c r="BH1344" s="3"/>
      <c r="BI1344" s="3"/>
      <c r="BJ1344" s="3"/>
      <c r="BK1344" s="3"/>
      <c r="BL1344" s="3"/>
      <c r="BM1344" s="3"/>
      <c r="BN1344" s="3"/>
      <c r="BO1344" s="3"/>
      <c r="BP1344" s="3"/>
      <c r="BQ1344" s="3"/>
      <c r="BR1344" s="3"/>
      <c r="BS1344" s="3"/>
      <c r="BT1344" s="3"/>
      <c r="BU1344" s="3"/>
      <c r="BV1344" s="3"/>
      <c r="BW1344" s="3"/>
      <c r="BX1344" s="3"/>
      <c r="BY1344" s="3"/>
      <c r="BZ1344" s="3"/>
      <c r="CA1344" s="3"/>
      <c r="CB1344" s="3"/>
      <c r="CC1344" s="3"/>
      <c r="CD1344" s="3"/>
      <c r="CE1344" s="3"/>
      <c r="CF1344" s="3"/>
      <c r="CG1344" s="3"/>
      <c r="CH1344" s="3"/>
      <c r="CI1344" s="3"/>
      <c r="CJ1344" s="3"/>
      <c r="CK1344" s="3"/>
      <c r="CL1344" s="3"/>
      <c r="CM1344" s="3"/>
      <c r="CN1344" s="3"/>
      <c r="CO1344" s="3"/>
      <c r="CP1344" s="3"/>
      <c r="CQ1344" s="3"/>
      <c r="CR1344" s="3"/>
      <c r="CS1344" s="3"/>
      <c r="CT1344" s="3"/>
      <c r="CU1344" s="3"/>
      <c r="CV1344" s="3"/>
    </row>
    <row r="1345" spans="1:100" s="1" customFormat="1" x14ac:dyDescent="0.25">
      <c r="A1345" s="394"/>
      <c r="B1345" s="394"/>
      <c r="C1345" s="394"/>
      <c r="D1345" s="394"/>
      <c r="E1345" s="394"/>
      <c r="F1345" s="394"/>
      <c r="G1345" s="394"/>
      <c r="H1345" s="394"/>
      <c r="I1345" s="394"/>
      <c r="J1345" s="394"/>
      <c r="K1345" s="394"/>
      <c r="L1345" s="394"/>
      <c r="M1345" s="394"/>
      <c r="N1345" s="394"/>
      <c r="O1345" s="394"/>
      <c r="P1345" s="400"/>
      <c r="Q1345" s="394"/>
      <c r="R1345" s="394"/>
      <c r="S1345" s="394"/>
      <c r="T1345" s="394"/>
      <c r="U1345" s="394"/>
      <c r="V1345" s="394"/>
      <c r="W1345" s="394"/>
      <c r="X1345" s="394"/>
      <c r="Y1345" s="399"/>
      <c r="Z1345" s="394"/>
      <c r="AA1345" s="401"/>
      <c r="AB1345" s="401"/>
      <c r="AC1345" s="401"/>
      <c r="AD1345" s="401"/>
      <c r="AE1345" s="362"/>
      <c r="AF1345" s="405"/>
      <c r="AG1345" s="401"/>
      <c r="AH1345" s="405"/>
      <c r="AI1345" s="401"/>
      <c r="AJ1345" s="401"/>
      <c r="AK1345" s="394"/>
      <c r="AL1345" s="394"/>
      <c r="AM1345" s="394"/>
      <c r="AN1345" s="399"/>
      <c r="AO1345" s="394"/>
      <c r="AP1345" s="401"/>
      <c r="AQ1345" s="401"/>
      <c r="AR1345" s="401"/>
      <c r="AS1345" s="406"/>
      <c r="AT1345" s="405"/>
      <c r="AU1345" s="405"/>
      <c r="AV1345" s="404"/>
      <c r="AW1345" s="405"/>
      <c r="AX1345" s="405"/>
      <c r="AY1345" s="405"/>
      <c r="AZ1345" s="404"/>
      <c r="BA1345" s="405"/>
      <c r="BB1345" s="405"/>
      <c r="BC1345" s="394"/>
      <c r="BD1345" s="394"/>
      <c r="BE1345" s="394"/>
      <c r="BG1345" s="2"/>
      <c r="BH1345" s="3"/>
      <c r="BI1345" s="3"/>
      <c r="BJ1345" s="3"/>
      <c r="BK1345" s="3"/>
      <c r="BL1345" s="3"/>
      <c r="BM1345" s="3"/>
      <c r="BN1345" s="3"/>
      <c r="BO1345" s="3"/>
      <c r="BP1345" s="3"/>
      <c r="BQ1345" s="3"/>
      <c r="BR1345" s="3"/>
      <c r="BS1345" s="3"/>
      <c r="BT1345" s="3"/>
      <c r="BU1345" s="3"/>
      <c r="BV1345" s="3"/>
      <c r="BW1345" s="3"/>
      <c r="BX1345" s="3"/>
      <c r="BY1345" s="3"/>
      <c r="BZ1345" s="3"/>
      <c r="CA1345" s="3"/>
      <c r="CB1345" s="3"/>
      <c r="CC1345" s="3"/>
      <c r="CD1345" s="3"/>
      <c r="CE1345" s="3"/>
      <c r="CF1345" s="3"/>
      <c r="CG1345" s="3"/>
      <c r="CH1345" s="3"/>
      <c r="CI1345" s="3"/>
      <c r="CJ1345" s="3"/>
      <c r="CK1345" s="3"/>
      <c r="CL1345" s="3"/>
      <c r="CM1345" s="3"/>
      <c r="CN1345" s="3"/>
      <c r="CO1345" s="3"/>
      <c r="CP1345" s="3"/>
      <c r="CQ1345" s="3"/>
      <c r="CR1345" s="3"/>
      <c r="CS1345" s="3"/>
      <c r="CT1345" s="3"/>
      <c r="CU1345" s="3"/>
      <c r="CV1345" s="3"/>
    </row>
    <row r="1346" spans="1:100" s="1" customFormat="1" x14ac:dyDescent="0.25">
      <c r="A1346" s="394"/>
      <c r="B1346" s="394"/>
      <c r="C1346" s="394"/>
      <c r="D1346" s="394"/>
      <c r="E1346" s="394"/>
      <c r="F1346" s="394"/>
      <c r="G1346" s="394"/>
      <c r="H1346" s="394"/>
      <c r="I1346" s="394"/>
      <c r="J1346" s="394"/>
      <c r="K1346" s="394"/>
      <c r="L1346" s="394"/>
      <c r="M1346" s="394"/>
      <c r="N1346" s="394"/>
      <c r="O1346" s="394"/>
      <c r="P1346" s="400"/>
      <c r="Q1346" s="394"/>
      <c r="R1346" s="394"/>
      <c r="S1346" s="394"/>
      <c r="T1346" s="394"/>
      <c r="U1346" s="394"/>
      <c r="V1346" s="394"/>
      <c r="W1346" s="394"/>
      <c r="X1346" s="394"/>
      <c r="Y1346" s="399"/>
      <c r="Z1346" s="394"/>
      <c r="AA1346" s="401"/>
      <c r="AB1346" s="401"/>
      <c r="AC1346" s="401"/>
      <c r="AD1346" s="401"/>
      <c r="AE1346" s="362"/>
      <c r="AF1346" s="405"/>
      <c r="AG1346" s="401"/>
      <c r="AH1346" s="405"/>
      <c r="AI1346" s="401"/>
      <c r="AJ1346" s="401"/>
      <c r="AK1346" s="394"/>
      <c r="AL1346" s="394"/>
      <c r="AM1346" s="394"/>
      <c r="AN1346" s="399"/>
      <c r="AO1346" s="394"/>
      <c r="AP1346" s="401"/>
      <c r="AQ1346" s="401"/>
      <c r="AR1346" s="401"/>
      <c r="AS1346" s="406"/>
      <c r="AT1346" s="405"/>
      <c r="AU1346" s="405"/>
      <c r="AV1346" s="404"/>
      <c r="AW1346" s="405"/>
      <c r="AX1346" s="405"/>
      <c r="AY1346" s="405"/>
      <c r="AZ1346" s="404"/>
      <c r="BA1346" s="405"/>
      <c r="BB1346" s="405"/>
      <c r="BC1346" s="394"/>
      <c r="BD1346" s="394"/>
      <c r="BE1346" s="394"/>
      <c r="BG1346" s="2"/>
      <c r="BH1346" s="3"/>
      <c r="BI1346" s="3"/>
      <c r="BJ1346" s="3"/>
      <c r="BK1346" s="3"/>
      <c r="BL1346" s="3"/>
      <c r="BM1346" s="3"/>
      <c r="BN1346" s="3"/>
      <c r="BO1346" s="3"/>
      <c r="BP1346" s="3"/>
      <c r="BQ1346" s="3"/>
      <c r="BR1346" s="3"/>
      <c r="BS1346" s="3"/>
      <c r="BT1346" s="3"/>
      <c r="BU1346" s="3"/>
      <c r="BV1346" s="3"/>
      <c r="BW1346" s="3"/>
      <c r="BX1346" s="3"/>
      <c r="BY1346" s="3"/>
      <c r="BZ1346" s="3"/>
      <c r="CA1346" s="3"/>
      <c r="CB1346" s="3"/>
      <c r="CC1346" s="3"/>
      <c r="CD1346" s="3"/>
      <c r="CE1346" s="3"/>
      <c r="CF1346" s="3"/>
      <c r="CG1346" s="3"/>
      <c r="CH1346" s="3"/>
      <c r="CI1346" s="3"/>
      <c r="CJ1346" s="3"/>
      <c r="CK1346" s="3"/>
      <c r="CL1346" s="3"/>
      <c r="CM1346" s="3"/>
      <c r="CN1346" s="3"/>
      <c r="CO1346" s="3"/>
      <c r="CP1346" s="3"/>
      <c r="CQ1346" s="3"/>
      <c r="CR1346" s="3"/>
      <c r="CS1346" s="3"/>
      <c r="CT1346" s="3"/>
      <c r="CU1346" s="3"/>
      <c r="CV1346" s="3"/>
    </row>
    <row r="1347" spans="1:100" s="1" customFormat="1" x14ac:dyDescent="0.25">
      <c r="A1347" s="394"/>
      <c r="B1347" s="394"/>
      <c r="C1347" s="394"/>
      <c r="D1347" s="394"/>
      <c r="E1347" s="394"/>
      <c r="F1347" s="394"/>
      <c r="G1347" s="394"/>
      <c r="H1347" s="394"/>
      <c r="I1347" s="394"/>
      <c r="J1347" s="394"/>
      <c r="K1347" s="394"/>
      <c r="L1347" s="394"/>
      <c r="M1347" s="394"/>
      <c r="N1347" s="394"/>
      <c r="O1347" s="394"/>
      <c r="P1347" s="400"/>
      <c r="Q1347" s="394"/>
      <c r="R1347" s="394"/>
      <c r="S1347" s="394"/>
      <c r="T1347" s="394"/>
      <c r="U1347" s="394"/>
      <c r="V1347" s="394"/>
      <c r="W1347" s="394"/>
      <c r="X1347" s="394"/>
      <c r="Y1347" s="399"/>
      <c r="Z1347" s="394"/>
      <c r="AA1347" s="401"/>
      <c r="AB1347" s="401"/>
      <c r="AC1347" s="401"/>
      <c r="AD1347" s="401"/>
      <c r="AE1347" s="362"/>
      <c r="AF1347" s="405"/>
      <c r="AG1347" s="401"/>
      <c r="AH1347" s="405"/>
      <c r="AI1347" s="401"/>
      <c r="AJ1347" s="401"/>
      <c r="AK1347" s="394"/>
      <c r="AL1347" s="394"/>
      <c r="AM1347" s="394"/>
      <c r="AN1347" s="399"/>
      <c r="AO1347" s="394"/>
      <c r="AP1347" s="401"/>
      <c r="AQ1347" s="401"/>
      <c r="AR1347" s="401"/>
      <c r="AS1347" s="406"/>
      <c r="AT1347" s="405"/>
      <c r="AU1347" s="405"/>
      <c r="AV1347" s="404"/>
      <c r="AW1347" s="405"/>
      <c r="AX1347" s="405"/>
      <c r="AY1347" s="405"/>
      <c r="AZ1347" s="404"/>
      <c r="BA1347" s="405"/>
      <c r="BB1347" s="405"/>
      <c r="BC1347" s="394"/>
      <c r="BD1347" s="394"/>
      <c r="BE1347" s="394"/>
      <c r="BG1347" s="2"/>
      <c r="BH1347" s="3"/>
      <c r="BI1347" s="3"/>
      <c r="BJ1347" s="3"/>
      <c r="BK1347" s="3"/>
      <c r="BL1347" s="3"/>
      <c r="BM1347" s="3"/>
      <c r="BN1347" s="3"/>
      <c r="BO1347" s="3"/>
      <c r="BP1347" s="3"/>
      <c r="BQ1347" s="3"/>
      <c r="BR1347" s="3"/>
      <c r="BS1347" s="3"/>
      <c r="BT1347" s="3"/>
      <c r="BU1347" s="3"/>
      <c r="BV1347" s="3"/>
      <c r="BW1347" s="3"/>
      <c r="BX1347" s="3"/>
      <c r="BY1347" s="3"/>
      <c r="BZ1347" s="3"/>
      <c r="CA1347" s="3"/>
      <c r="CB1347" s="3"/>
      <c r="CC1347" s="3"/>
      <c r="CD1347" s="3"/>
      <c r="CE1347" s="3"/>
      <c r="CF1347" s="3"/>
      <c r="CG1347" s="3"/>
      <c r="CH1347" s="3"/>
      <c r="CI1347" s="3"/>
      <c r="CJ1347" s="3"/>
      <c r="CK1347" s="3"/>
      <c r="CL1347" s="3"/>
      <c r="CM1347" s="3"/>
      <c r="CN1347" s="3"/>
      <c r="CO1347" s="3"/>
      <c r="CP1347" s="3"/>
      <c r="CQ1347" s="3"/>
      <c r="CR1347" s="3"/>
      <c r="CS1347" s="3"/>
      <c r="CT1347" s="3"/>
      <c r="CU1347" s="3"/>
      <c r="CV1347" s="3"/>
    </row>
    <row r="1348" spans="1:100" s="1" customFormat="1" x14ac:dyDescent="0.25">
      <c r="A1348" s="394"/>
      <c r="B1348" s="394"/>
      <c r="C1348" s="394"/>
      <c r="D1348" s="394"/>
      <c r="E1348" s="394"/>
      <c r="F1348" s="394"/>
      <c r="G1348" s="394"/>
      <c r="H1348" s="394"/>
      <c r="I1348" s="394"/>
      <c r="J1348" s="394"/>
      <c r="K1348" s="394"/>
      <c r="L1348" s="394"/>
      <c r="M1348" s="394"/>
      <c r="N1348" s="394"/>
      <c r="O1348" s="394"/>
      <c r="P1348" s="400"/>
      <c r="Q1348" s="394"/>
      <c r="R1348" s="394"/>
      <c r="S1348" s="394"/>
      <c r="T1348" s="394"/>
      <c r="U1348" s="394"/>
      <c r="V1348" s="394"/>
      <c r="W1348" s="394"/>
      <c r="X1348" s="394"/>
      <c r="Y1348" s="399"/>
      <c r="Z1348" s="394"/>
      <c r="AA1348" s="401"/>
      <c r="AB1348" s="401"/>
      <c r="AC1348" s="401"/>
      <c r="AD1348" s="401"/>
      <c r="AE1348" s="362"/>
      <c r="AF1348" s="405"/>
      <c r="AG1348" s="401"/>
      <c r="AH1348" s="405"/>
      <c r="AI1348" s="401"/>
      <c r="AJ1348" s="401"/>
      <c r="AK1348" s="394"/>
      <c r="AL1348" s="394"/>
      <c r="AM1348" s="394"/>
      <c r="AN1348" s="399"/>
      <c r="AO1348" s="394"/>
      <c r="AP1348" s="401"/>
      <c r="AQ1348" s="401"/>
      <c r="AR1348" s="401"/>
      <c r="AS1348" s="406"/>
      <c r="AT1348" s="405"/>
      <c r="AU1348" s="405"/>
      <c r="AV1348" s="404"/>
      <c r="AW1348" s="405"/>
      <c r="AX1348" s="405"/>
      <c r="AY1348" s="405"/>
      <c r="AZ1348" s="404"/>
      <c r="BA1348" s="405"/>
      <c r="BB1348" s="405"/>
      <c r="BC1348" s="394"/>
      <c r="BD1348" s="394"/>
      <c r="BE1348" s="394"/>
      <c r="BG1348" s="2"/>
      <c r="BH1348" s="3"/>
      <c r="BI1348" s="3"/>
      <c r="BJ1348" s="3"/>
      <c r="BK1348" s="3"/>
      <c r="BL1348" s="3"/>
      <c r="BM1348" s="3"/>
      <c r="BN1348" s="3"/>
      <c r="BO1348" s="3"/>
      <c r="BP1348" s="3"/>
      <c r="BQ1348" s="3"/>
      <c r="BR1348" s="3"/>
      <c r="BS1348" s="3"/>
      <c r="BT1348" s="3"/>
      <c r="BU1348" s="3"/>
      <c r="BV1348" s="3"/>
      <c r="BW1348" s="3"/>
      <c r="BX1348" s="3"/>
      <c r="BY1348" s="3"/>
      <c r="BZ1348" s="3"/>
      <c r="CA1348" s="3"/>
      <c r="CB1348" s="3"/>
      <c r="CC1348" s="3"/>
      <c r="CD1348" s="3"/>
      <c r="CE1348" s="3"/>
      <c r="CF1348" s="3"/>
      <c r="CG1348" s="3"/>
      <c r="CH1348" s="3"/>
      <c r="CI1348" s="3"/>
      <c r="CJ1348" s="3"/>
      <c r="CK1348" s="3"/>
      <c r="CL1348" s="3"/>
      <c r="CM1348" s="3"/>
      <c r="CN1348" s="3"/>
      <c r="CO1348" s="3"/>
      <c r="CP1348" s="3"/>
      <c r="CQ1348" s="3"/>
      <c r="CR1348" s="3"/>
      <c r="CS1348" s="3"/>
      <c r="CT1348" s="3"/>
      <c r="CU1348" s="3"/>
      <c r="CV1348" s="3"/>
    </row>
    <row r="1349" spans="1:100" s="1" customFormat="1" x14ac:dyDescent="0.25">
      <c r="A1349" s="394"/>
      <c r="B1349" s="394"/>
      <c r="C1349" s="394"/>
      <c r="D1349" s="394"/>
      <c r="E1349" s="394"/>
      <c r="F1349" s="394"/>
      <c r="G1349" s="394"/>
      <c r="H1349" s="394"/>
      <c r="I1349" s="394"/>
      <c r="J1349" s="394"/>
      <c r="K1349" s="394"/>
      <c r="L1349" s="394"/>
      <c r="M1349" s="394"/>
      <c r="N1349" s="394"/>
      <c r="O1349" s="394"/>
      <c r="P1349" s="400"/>
      <c r="Q1349" s="394"/>
      <c r="R1349" s="394"/>
      <c r="S1349" s="394"/>
      <c r="T1349" s="394"/>
      <c r="U1349" s="394"/>
      <c r="V1349" s="394"/>
      <c r="W1349" s="394"/>
      <c r="X1349" s="394"/>
      <c r="Y1349" s="399"/>
      <c r="Z1349" s="394"/>
      <c r="AA1349" s="401"/>
      <c r="AB1349" s="401"/>
      <c r="AC1349" s="401"/>
      <c r="AD1349" s="401"/>
      <c r="AE1349" s="362"/>
      <c r="AF1349" s="405"/>
      <c r="AG1349" s="401"/>
      <c r="AH1349" s="405"/>
      <c r="AI1349" s="401"/>
      <c r="AJ1349" s="401"/>
      <c r="AK1349" s="394"/>
      <c r="AL1349" s="394"/>
      <c r="AM1349" s="394"/>
      <c r="AN1349" s="399"/>
      <c r="AO1349" s="394"/>
      <c r="AP1349" s="401"/>
      <c r="AQ1349" s="401"/>
      <c r="AR1349" s="401"/>
      <c r="AS1349" s="406"/>
      <c r="AT1349" s="405"/>
      <c r="AU1349" s="405"/>
      <c r="AV1349" s="404"/>
      <c r="AW1349" s="405"/>
      <c r="AX1349" s="405"/>
      <c r="AY1349" s="405"/>
      <c r="AZ1349" s="404"/>
      <c r="BA1349" s="405"/>
      <c r="BB1349" s="405"/>
      <c r="BC1349" s="394"/>
      <c r="BD1349" s="394"/>
      <c r="BE1349" s="394"/>
      <c r="BG1349" s="2"/>
      <c r="BH1349" s="3"/>
      <c r="BI1349" s="3"/>
      <c r="BJ1349" s="3"/>
      <c r="BK1349" s="3"/>
      <c r="BL1349" s="3"/>
      <c r="BM1349" s="3"/>
      <c r="BN1349" s="3"/>
      <c r="BO1349" s="3"/>
      <c r="BP1349" s="3"/>
      <c r="BQ1349" s="3"/>
      <c r="BR1349" s="3"/>
      <c r="BS1349" s="3"/>
      <c r="BT1349" s="3"/>
      <c r="BU1349" s="3"/>
      <c r="BV1349" s="3"/>
      <c r="BW1349" s="3"/>
      <c r="BX1349" s="3"/>
      <c r="BY1349" s="3"/>
      <c r="BZ1349" s="3"/>
      <c r="CA1349" s="3"/>
      <c r="CB1349" s="3"/>
      <c r="CC1349" s="3"/>
      <c r="CD1349" s="3"/>
      <c r="CE1349" s="3"/>
      <c r="CF1349" s="3"/>
      <c r="CG1349" s="3"/>
      <c r="CH1349" s="3"/>
      <c r="CI1349" s="3"/>
      <c r="CJ1349" s="3"/>
      <c r="CK1349" s="3"/>
      <c r="CL1349" s="3"/>
      <c r="CM1349" s="3"/>
      <c r="CN1349" s="3"/>
      <c r="CO1349" s="3"/>
      <c r="CP1349" s="3"/>
      <c r="CQ1349" s="3"/>
      <c r="CR1349" s="3"/>
      <c r="CS1349" s="3"/>
      <c r="CT1349" s="3"/>
      <c r="CU1349" s="3"/>
      <c r="CV1349" s="3"/>
    </row>
    <row r="1350" spans="1:100" s="1" customFormat="1" x14ac:dyDescent="0.25">
      <c r="A1350" s="394"/>
      <c r="B1350" s="394"/>
      <c r="C1350" s="394"/>
      <c r="D1350" s="394"/>
      <c r="E1350" s="394"/>
      <c r="F1350" s="394"/>
      <c r="G1350" s="394"/>
      <c r="H1350" s="394"/>
      <c r="I1350" s="394"/>
      <c r="J1350" s="394"/>
      <c r="K1350" s="394"/>
      <c r="L1350" s="394"/>
      <c r="M1350" s="394"/>
      <c r="N1350" s="394"/>
      <c r="O1350" s="394"/>
      <c r="P1350" s="400"/>
      <c r="Q1350" s="394"/>
      <c r="R1350" s="394"/>
      <c r="S1350" s="394"/>
      <c r="T1350" s="394"/>
      <c r="U1350" s="394"/>
      <c r="V1350" s="394"/>
      <c r="W1350" s="394"/>
      <c r="X1350" s="394"/>
      <c r="Y1350" s="399"/>
      <c r="Z1350" s="394"/>
      <c r="AA1350" s="401"/>
      <c r="AB1350" s="401"/>
      <c r="AC1350" s="401"/>
      <c r="AD1350" s="401"/>
      <c r="AE1350" s="362"/>
      <c r="AF1350" s="405"/>
      <c r="AG1350" s="401"/>
      <c r="AH1350" s="405"/>
      <c r="AI1350" s="401"/>
      <c r="AJ1350" s="401"/>
      <c r="AK1350" s="394"/>
      <c r="AL1350" s="394"/>
      <c r="AM1350" s="394"/>
      <c r="AN1350" s="399"/>
      <c r="AO1350" s="394"/>
      <c r="AP1350" s="401"/>
      <c r="AQ1350" s="401"/>
      <c r="AR1350" s="401"/>
      <c r="AS1350" s="406"/>
      <c r="AT1350" s="405"/>
      <c r="AU1350" s="405"/>
      <c r="AV1350" s="404"/>
      <c r="AW1350" s="405"/>
      <c r="AX1350" s="405"/>
      <c r="AY1350" s="405"/>
      <c r="AZ1350" s="404"/>
      <c r="BA1350" s="405"/>
      <c r="BB1350" s="405"/>
      <c r="BC1350" s="394"/>
      <c r="BD1350" s="394"/>
      <c r="BE1350" s="394"/>
      <c r="BG1350" s="2"/>
      <c r="BH1350" s="3"/>
      <c r="BI1350" s="3"/>
      <c r="BJ1350" s="3"/>
      <c r="BK1350" s="3"/>
      <c r="BL1350" s="3"/>
      <c r="BM1350" s="3"/>
      <c r="BN1350" s="3"/>
      <c r="BO1350" s="3"/>
      <c r="BP1350" s="3"/>
      <c r="BQ1350" s="3"/>
      <c r="BR1350" s="3"/>
      <c r="BS1350" s="3"/>
      <c r="BT1350" s="3"/>
      <c r="BU1350" s="3"/>
      <c r="BV1350" s="3"/>
      <c r="BW1350" s="3"/>
      <c r="BX1350" s="3"/>
      <c r="BY1350" s="3"/>
      <c r="BZ1350" s="3"/>
      <c r="CA1350" s="3"/>
      <c r="CB1350" s="3"/>
      <c r="CC1350" s="3"/>
      <c r="CD1350" s="3"/>
      <c r="CE1350" s="3"/>
      <c r="CF1350" s="3"/>
      <c r="CG1350" s="3"/>
      <c r="CH1350" s="3"/>
      <c r="CI1350" s="3"/>
      <c r="CJ1350" s="3"/>
      <c r="CK1350" s="3"/>
      <c r="CL1350" s="3"/>
      <c r="CM1350" s="3"/>
      <c r="CN1350" s="3"/>
      <c r="CO1350" s="3"/>
      <c r="CP1350" s="3"/>
      <c r="CQ1350" s="3"/>
      <c r="CR1350" s="3"/>
      <c r="CS1350" s="3"/>
      <c r="CT1350" s="3"/>
      <c r="CU1350" s="3"/>
      <c r="CV1350" s="3"/>
    </row>
    <row r="1351" spans="1:100" s="1" customFormat="1" x14ac:dyDescent="0.25">
      <c r="A1351" s="394"/>
      <c r="B1351" s="394"/>
      <c r="C1351" s="394"/>
      <c r="D1351" s="394"/>
      <c r="E1351" s="394"/>
      <c r="F1351" s="394"/>
      <c r="G1351" s="394"/>
      <c r="H1351" s="394"/>
      <c r="I1351" s="394"/>
      <c r="J1351" s="394"/>
      <c r="K1351" s="394"/>
      <c r="L1351" s="394"/>
      <c r="M1351" s="394"/>
      <c r="N1351" s="394"/>
      <c r="O1351" s="394"/>
      <c r="P1351" s="400"/>
      <c r="Q1351" s="394"/>
      <c r="R1351" s="394"/>
      <c r="S1351" s="394"/>
      <c r="T1351" s="394"/>
      <c r="U1351" s="394"/>
      <c r="V1351" s="394"/>
      <c r="W1351" s="394"/>
      <c r="X1351" s="394"/>
      <c r="Y1351" s="399"/>
      <c r="Z1351" s="394"/>
      <c r="AA1351" s="401"/>
      <c r="AB1351" s="401"/>
      <c r="AC1351" s="401"/>
      <c r="AD1351" s="401"/>
      <c r="AE1351" s="362"/>
      <c r="AF1351" s="405"/>
      <c r="AG1351" s="401"/>
      <c r="AH1351" s="405"/>
      <c r="AI1351" s="401"/>
      <c r="AJ1351" s="401"/>
      <c r="AK1351" s="394"/>
      <c r="AL1351" s="394"/>
      <c r="AM1351" s="394"/>
      <c r="AN1351" s="399"/>
      <c r="AO1351" s="394"/>
      <c r="AP1351" s="401"/>
      <c r="AQ1351" s="401"/>
      <c r="AR1351" s="401"/>
      <c r="AS1351" s="406"/>
      <c r="AT1351" s="405"/>
      <c r="AU1351" s="405"/>
      <c r="AV1351" s="404"/>
      <c r="AW1351" s="405"/>
      <c r="AX1351" s="405"/>
      <c r="AY1351" s="405"/>
      <c r="AZ1351" s="404"/>
      <c r="BA1351" s="405"/>
      <c r="BB1351" s="405"/>
      <c r="BC1351" s="394"/>
      <c r="BD1351" s="394"/>
      <c r="BE1351" s="394"/>
      <c r="BG1351" s="2"/>
      <c r="BH1351" s="3"/>
      <c r="BI1351" s="3"/>
      <c r="BJ1351" s="3"/>
      <c r="BK1351" s="3"/>
      <c r="BL1351" s="3"/>
      <c r="BM1351" s="3"/>
      <c r="BN1351" s="3"/>
      <c r="BO1351" s="3"/>
      <c r="BP1351" s="3"/>
      <c r="BQ1351" s="3"/>
      <c r="BR1351" s="3"/>
      <c r="BS1351" s="3"/>
      <c r="BT1351" s="3"/>
      <c r="BU1351" s="3"/>
      <c r="BV1351" s="3"/>
      <c r="BW1351" s="3"/>
      <c r="BX1351" s="3"/>
      <c r="BY1351" s="3"/>
      <c r="BZ1351" s="3"/>
      <c r="CA1351" s="3"/>
      <c r="CB1351" s="3"/>
      <c r="CC1351" s="3"/>
      <c r="CD1351" s="3"/>
      <c r="CE1351" s="3"/>
      <c r="CF1351" s="3"/>
      <c r="CG1351" s="3"/>
      <c r="CH1351" s="3"/>
      <c r="CI1351" s="3"/>
      <c r="CJ1351" s="3"/>
      <c r="CK1351" s="3"/>
      <c r="CL1351" s="3"/>
      <c r="CM1351" s="3"/>
      <c r="CN1351" s="3"/>
      <c r="CO1351" s="3"/>
      <c r="CP1351" s="3"/>
      <c r="CQ1351" s="3"/>
      <c r="CR1351" s="3"/>
      <c r="CS1351" s="3"/>
      <c r="CT1351" s="3"/>
      <c r="CU1351" s="3"/>
      <c r="CV1351" s="3"/>
    </row>
    <row r="1352" spans="1:100" s="1" customFormat="1" x14ac:dyDescent="0.25">
      <c r="A1352" s="394"/>
      <c r="B1352" s="394"/>
      <c r="C1352" s="394"/>
      <c r="D1352" s="394"/>
      <c r="E1352" s="394"/>
      <c r="F1352" s="394"/>
      <c r="G1352" s="394"/>
      <c r="H1352" s="394"/>
      <c r="I1352" s="394"/>
      <c r="J1352" s="394"/>
      <c r="K1352" s="394"/>
      <c r="L1352" s="394"/>
      <c r="M1352" s="394"/>
      <c r="N1352" s="394"/>
      <c r="O1352" s="394"/>
      <c r="P1352" s="400"/>
      <c r="Q1352" s="394"/>
      <c r="R1352" s="394"/>
      <c r="S1352" s="394"/>
      <c r="T1352" s="394"/>
      <c r="U1352" s="394"/>
      <c r="V1352" s="394"/>
      <c r="W1352" s="394"/>
      <c r="X1352" s="394"/>
      <c r="Y1352" s="399"/>
      <c r="Z1352" s="394"/>
      <c r="AA1352" s="401"/>
      <c r="AB1352" s="401"/>
      <c r="AC1352" s="401"/>
      <c r="AD1352" s="401"/>
      <c r="AE1352" s="362"/>
      <c r="AF1352" s="405"/>
      <c r="AG1352" s="401"/>
      <c r="AH1352" s="405"/>
      <c r="AI1352" s="401"/>
      <c r="AJ1352" s="401"/>
      <c r="AK1352" s="394"/>
      <c r="AL1352" s="394"/>
      <c r="AM1352" s="394"/>
      <c r="AN1352" s="399"/>
      <c r="AO1352" s="394"/>
      <c r="AP1352" s="401"/>
      <c r="AQ1352" s="401"/>
      <c r="AR1352" s="401"/>
      <c r="AS1352" s="406"/>
      <c r="AT1352" s="405"/>
      <c r="AU1352" s="405"/>
      <c r="AV1352" s="404"/>
      <c r="AW1352" s="405"/>
      <c r="AX1352" s="405"/>
      <c r="AY1352" s="405"/>
      <c r="AZ1352" s="404"/>
      <c r="BA1352" s="405"/>
      <c r="BB1352" s="405"/>
      <c r="BC1352" s="394"/>
      <c r="BD1352" s="394"/>
      <c r="BE1352" s="394"/>
      <c r="BG1352" s="2"/>
      <c r="BH1352" s="3"/>
      <c r="BI1352" s="3"/>
      <c r="BJ1352" s="3"/>
      <c r="BK1352" s="3"/>
      <c r="BL1352" s="3"/>
      <c r="BM1352" s="3"/>
      <c r="BN1352" s="3"/>
      <c r="BO1352" s="3"/>
      <c r="BP1352" s="3"/>
      <c r="BQ1352" s="3"/>
      <c r="BR1352" s="3"/>
      <c r="BS1352" s="3"/>
      <c r="BT1352" s="3"/>
      <c r="BU1352" s="3"/>
      <c r="BV1352" s="3"/>
      <c r="BW1352" s="3"/>
      <c r="BX1352" s="3"/>
      <c r="BY1352" s="3"/>
      <c r="BZ1352" s="3"/>
      <c r="CA1352" s="3"/>
      <c r="CB1352" s="3"/>
      <c r="CC1352" s="3"/>
      <c r="CD1352" s="3"/>
      <c r="CE1352" s="3"/>
      <c r="CF1352" s="3"/>
      <c r="CG1352" s="3"/>
      <c r="CH1352" s="3"/>
      <c r="CI1352" s="3"/>
      <c r="CJ1352" s="3"/>
      <c r="CK1352" s="3"/>
      <c r="CL1352" s="3"/>
      <c r="CM1352" s="3"/>
      <c r="CN1352" s="3"/>
      <c r="CO1352" s="3"/>
      <c r="CP1352" s="3"/>
      <c r="CQ1352" s="3"/>
      <c r="CR1352" s="3"/>
      <c r="CS1352" s="3"/>
      <c r="CT1352" s="3"/>
      <c r="CU1352" s="3"/>
      <c r="CV1352" s="3"/>
    </row>
    <row r="1353" spans="1:100" s="1" customFormat="1" x14ac:dyDescent="0.25">
      <c r="A1353" s="394"/>
      <c r="B1353" s="394"/>
      <c r="C1353" s="394"/>
      <c r="D1353" s="394"/>
      <c r="E1353" s="394"/>
      <c r="F1353" s="394"/>
      <c r="G1353" s="394"/>
      <c r="H1353" s="394"/>
      <c r="I1353" s="394"/>
      <c r="J1353" s="394"/>
      <c r="K1353" s="394"/>
      <c r="L1353" s="394"/>
      <c r="M1353" s="394"/>
      <c r="N1353" s="394"/>
      <c r="O1353" s="394"/>
      <c r="P1353" s="400"/>
      <c r="Q1353" s="394"/>
      <c r="R1353" s="394"/>
      <c r="S1353" s="394"/>
      <c r="T1353" s="394"/>
      <c r="U1353" s="394"/>
      <c r="V1353" s="394"/>
      <c r="W1353" s="394"/>
      <c r="X1353" s="394"/>
      <c r="Y1353" s="399"/>
      <c r="Z1353" s="394"/>
      <c r="AA1353" s="401"/>
      <c r="AB1353" s="401"/>
      <c r="AC1353" s="401"/>
      <c r="AD1353" s="401"/>
      <c r="AE1353" s="362"/>
      <c r="AF1353" s="405"/>
      <c r="AG1353" s="401"/>
      <c r="AH1353" s="405"/>
      <c r="AI1353" s="401"/>
      <c r="AJ1353" s="401"/>
      <c r="AK1353" s="394"/>
      <c r="AL1353" s="394"/>
      <c r="AM1353" s="394"/>
      <c r="AN1353" s="399"/>
      <c r="AO1353" s="394"/>
      <c r="AP1353" s="401"/>
      <c r="AQ1353" s="401"/>
      <c r="AR1353" s="401"/>
      <c r="AS1353" s="406"/>
      <c r="AT1353" s="405"/>
      <c r="AU1353" s="405"/>
      <c r="AV1353" s="404"/>
      <c r="AW1353" s="405"/>
      <c r="AX1353" s="405"/>
      <c r="AY1353" s="405"/>
      <c r="AZ1353" s="404"/>
      <c r="BA1353" s="405"/>
      <c r="BB1353" s="405"/>
      <c r="BC1353" s="394"/>
      <c r="BD1353" s="394"/>
      <c r="BE1353" s="394"/>
      <c r="BG1353" s="2"/>
      <c r="BH1353" s="3"/>
      <c r="BI1353" s="3"/>
      <c r="BJ1353" s="3"/>
      <c r="BK1353" s="3"/>
      <c r="BL1353" s="3"/>
      <c r="BM1353" s="3"/>
      <c r="BN1353" s="3"/>
      <c r="BO1353" s="3"/>
      <c r="BP1353" s="3"/>
      <c r="BQ1353" s="3"/>
      <c r="BR1353" s="3"/>
      <c r="BS1353" s="3"/>
      <c r="BT1353" s="3"/>
      <c r="BU1353" s="3"/>
      <c r="BV1353" s="3"/>
      <c r="BW1353" s="3"/>
      <c r="BX1353" s="3"/>
      <c r="BY1353" s="3"/>
      <c r="BZ1353" s="3"/>
      <c r="CA1353" s="3"/>
      <c r="CB1353" s="3"/>
      <c r="CC1353" s="3"/>
      <c r="CD1353" s="3"/>
      <c r="CE1353" s="3"/>
      <c r="CF1353" s="3"/>
      <c r="CG1353" s="3"/>
      <c r="CH1353" s="3"/>
      <c r="CI1353" s="3"/>
      <c r="CJ1353" s="3"/>
      <c r="CK1353" s="3"/>
      <c r="CL1353" s="3"/>
      <c r="CM1353" s="3"/>
      <c r="CN1353" s="3"/>
      <c r="CO1353" s="3"/>
      <c r="CP1353" s="3"/>
      <c r="CQ1353" s="3"/>
      <c r="CR1353" s="3"/>
      <c r="CS1353" s="3"/>
      <c r="CT1353" s="3"/>
      <c r="CU1353" s="3"/>
      <c r="CV1353" s="3"/>
    </row>
    <row r="1354" spans="1:100" s="1" customFormat="1" x14ac:dyDescent="0.25">
      <c r="A1354" s="394"/>
      <c r="B1354" s="394"/>
      <c r="C1354" s="394"/>
      <c r="D1354" s="394"/>
      <c r="E1354" s="394"/>
      <c r="F1354" s="394"/>
      <c r="G1354" s="394"/>
      <c r="H1354" s="394"/>
      <c r="I1354" s="394"/>
      <c r="J1354" s="394"/>
      <c r="K1354" s="394"/>
      <c r="L1354" s="394"/>
      <c r="M1354" s="394"/>
      <c r="N1354" s="394"/>
      <c r="O1354" s="394"/>
      <c r="P1354" s="400"/>
      <c r="Q1354" s="394"/>
      <c r="R1354" s="394"/>
      <c r="S1354" s="394"/>
      <c r="T1354" s="394"/>
      <c r="U1354" s="394"/>
      <c r="V1354" s="394"/>
      <c r="W1354" s="394"/>
      <c r="X1354" s="394"/>
      <c r="Y1354" s="399"/>
      <c r="Z1354" s="394"/>
      <c r="AA1354" s="401"/>
      <c r="AB1354" s="401"/>
      <c r="AC1354" s="401"/>
      <c r="AD1354" s="401"/>
      <c r="AE1354" s="362"/>
      <c r="AF1354" s="405"/>
      <c r="AG1354" s="401"/>
      <c r="AH1354" s="405"/>
      <c r="AI1354" s="401"/>
      <c r="AJ1354" s="401"/>
      <c r="AK1354" s="394"/>
      <c r="AL1354" s="394"/>
      <c r="AM1354" s="394"/>
      <c r="AN1354" s="399"/>
      <c r="AO1354" s="394"/>
      <c r="AP1354" s="401"/>
      <c r="AQ1354" s="401"/>
      <c r="AR1354" s="401"/>
      <c r="AS1354" s="406"/>
      <c r="AT1354" s="405"/>
      <c r="AU1354" s="405"/>
      <c r="AV1354" s="404"/>
      <c r="AW1354" s="405"/>
      <c r="AX1354" s="405"/>
      <c r="AY1354" s="405"/>
      <c r="AZ1354" s="404"/>
      <c r="BA1354" s="405"/>
      <c r="BB1354" s="405"/>
      <c r="BC1354" s="394"/>
      <c r="BD1354" s="394"/>
      <c r="BE1354" s="394"/>
      <c r="BG1354" s="2"/>
      <c r="BH1354" s="3"/>
      <c r="BI1354" s="3"/>
      <c r="BJ1354" s="3"/>
      <c r="BK1354" s="3"/>
      <c r="BL1354" s="3"/>
      <c r="BM1354" s="3"/>
      <c r="BN1354" s="3"/>
      <c r="BO1354" s="3"/>
      <c r="BP1354" s="3"/>
      <c r="BQ1354" s="3"/>
      <c r="BR1354" s="3"/>
      <c r="BS1354" s="3"/>
      <c r="BT1354" s="3"/>
      <c r="BU1354" s="3"/>
      <c r="BV1354" s="3"/>
      <c r="BW1354" s="3"/>
      <c r="BX1354" s="3"/>
      <c r="BY1354" s="3"/>
      <c r="BZ1354" s="3"/>
      <c r="CA1354" s="3"/>
      <c r="CB1354" s="3"/>
      <c r="CC1354" s="3"/>
      <c r="CD1354" s="3"/>
      <c r="CE1354" s="3"/>
      <c r="CF1354" s="3"/>
      <c r="CG1354" s="3"/>
      <c r="CH1354" s="3"/>
      <c r="CI1354" s="3"/>
      <c r="CJ1354" s="3"/>
      <c r="CK1354" s="3"/>
      <c r="CL1354" s="3"/>
      <c r="CM1354" s="3"/>
      <c r="CN1354" s="3"/>
      <c r="CO1354" s="3"/>
      <c r="CP1354" s="3"/>
      <c r="CQ1354" s="3"/>
      <c r="CR1354" s="3"/>
      <c r="CS1354" s="3"/>
      <c r="CT1354" s="3"/>
      <c r="CU1354" s="3"/>
      <c r="CV1354" s="3"/>
    </row>
    <row r="1355" spans="1:100" s="1" customFormat="1" x14ac:dyDescent="0.25">
      <c r="A1355" s="394"/>
      <c r="B1355" s="394"/>
      <c r="C1355" s="394"/>
      <c r="D1355" s="394"/>
      <c r="E1355" s="394"/>
      <c r="F1355" s="394"/>
      <c r="G1355" s="394"/>
      <c r="H1355" s="394"/>
      <c r="I1355" s="394"/>
      <c r="J1355" s="394"/>
      <c r="K1355" s="394"/>
      <c r="L1355" s="394"/>
      <c r="M1355" s="394"/>
      <c r="N1355" s="394"/>
      <c r="O1355" s="394"/>
      <c r="P1355" s="400"/>
      <c r="Q1355" s="394"/>
      <c r="R1355" s="394"/>
      <c r="S1355" s="394"/>
      <c r="T1355" s="394"/>
      <c r="U1355" s="394"/>
      <c r="V1355" s="394"/>
      <c r="W1355" s="394"/>
      <c r="X1355" s="394"/>
      <c r="Y1355" s="399"/>
      <c r="Z1355" s="394"/>
      <c r="AA1355" s="401"/>
      <c r="AB1355" s="401"/>
      <c r="AC1355" s="401"/>
      <c r="AD1355" s="401"/>
      <c r="AE1355" s="362"/>
      <c r="AF1355" s="405"/>
      <c r="AG1355" s="401"/>
      <c r="AH1355" s="405"/>
      <c r="AI1355" s="401"/>
      <c r="AJ1355" s="401"/>
      <c r="AK1355" s="394"/>
      <c r="AL1355" s="394"/>
      <c r="AM1355" s="394"/>
      <c r="AN1355" s="399"/>
      <c r="AO1355" s="394"/>
      <c r="AP1355" s="401"/>
      <c r="AQ1355" s="401"/>
      <c r="AR1355" s="401"/>
      <c r="AS1355" s="406"/>
      <c r="AT1355" s="405"/>
      <c r="AU1355" s="405"/>
      <c r="AV1355" s="404"/>
      <c r="AW1355" s="405"/>
      <c r="AX1355" s="405"/>
      <c r="AY1355" s="405"/>
      <c r="AZ1355" s="404"/>
      <c r="BA1355" s="405"/>
      <c r="BB1355" s="405"/>
      <c r="BC1355" s="394"/>
      <c r="BD1355" s="394"/>
      <c r="BE1355" s="394"/>
      <c r="BG1355" s="2"/>
      <c r="BH1355" s="3"/>
      <c r="BI1355" s="3"/>
      <c r="BJ1355" s="3"/>
      <c r="BK1355" s="3"/>
      <c r="BL1355" s="3"/>
      <c r="BM1355" s="3"/>
      <c r="BN1355" s="3"/>
      <c r="BO1355" s="3"/>
      <c r="BP1355" s="3"/>
      <c r="BQ1355" s="3"/>
      <c r="BR1355" s="3"/>
      <c r="BS1355" s="3"/>
      <c r="BT1355" s="3"/>
      <c r="BU1355" s="3"/>
      <c r="BV1355" s="3"/>
      <c r="BW1355" s="3"/>
      <c r="BX1355" s="3"/>
      <c r="BY1355" s="3"/>
      <c r="BZ1355" s="3"/>
      <c r="CA1355" s="3"/>
      <c r="CB1355" s="3"/>
      <c r="CC1355" s="3"/>
      <c r="CD1355" s="3"/>
      <c r="CE1355" s="3"/>
      <c r="CF1355" s="3"/>
      <c r="CG1355" s="3"/>
      <c r="CH1355" s="3"/>
      <c r="CI1355" s="3"/>
      <c r="CJ1355" s="3"/>
      <c r="CK1355" s="3"/>
      <c r="CL1355" s="3"/>
      <c r="CM1355" s="3"/>
      <c r="CN1355" s="3"/>
      <c r="CO1355" s="3"/>
      <c r="CP1355" s="3"/>
      <c r="CQ1355" s="3"/>
      <c r="CR1355" s="3"/>
      <c r="CS1355" s="3"/>
      <c r="CT1355" s="3"/>
      <c r="CU1355" s="3"/>
      <c r="CV1355" s="3"/>
    </row>
    <row r="1356" spans="1:100" s="1" customFormat="1" x14ac:dyDescent="0.25">
      <c r="A1356" s="394"/>
      <c r="B1356" s="394"/>
      <c r="C1356" s="394"/>
      <c r="D1356" s="394"/>
      <c r="E1356" s="394"/>
      <c r="F1356" s="394"/>
      <c r="G1356" s="394"/>
      <c r="H1356" s="394"/>
      <c r="I1356" s="394"/>
      <c r="J1356" s="394"/>
      <c r="K1356" s="394"/>
      <c r="L1356" s="394"/>
      <c r="M1356" s="394"/>
      <c r="N1356" s="394"/>
      <c r="O1356" s="394"/>
      <c r="P1356" s="400"/>
      <c r="Q1356" s="394"/>
      <c r="R1356" s="394"/>
      <c r="S1356" s="394"/>
      <c r="T1356" s="394"/>
      <c r="U1356" s="394"/>
      <c r="V1356" s="394"/>
      <c r="W1356" s="394"/>
      <c r="X1356" s="394"/>
      <c r="Y1356" s="399"/>
      <c r="Z1356" s="394"/>
      <c r="AA1356" s="401"/>
      <c r="AB1356" s="401"/>
      <c r="AC1356" s="401"/>
      <c r="AD1356" s="401"/>
      <c r="AE1356" s="362"/>
      <c r="AF1356" s="405"/>
      <c r="AG1356" s="401"/>
      <c r="AH1356" s="405"/>
      <c r="AI1356" s="401"/>
      <c r="AJ1356" s="401"/>
      <c r="AK1356" s="394"/>
      <c r="AL1356" s="394"/>
      <c r="AM1356" s="394"/>
      <c r="AN1356" s="399"/>
      <c r="AO1356" s="394"/>
      <c r="AP1356" s="401"/>
      <c r="AQ1356" s="401"/>
      <c r="AR1356" s="401"/>
      <c r="AS1356" s="406"/>
      <c r="AT1356" s="405"/>
      <c r="AU1356" s="405"/>
      <c r="AV1356" s="404"/>
      <c r="AW1356" s="405"/>
      <c r="AX1356" s="405"/>
      <c r="AY1356" s="405"/>
      <c r="AZ1356" s="404"/>
      <c r="BA1356" s="405"/>
      <c r="BB1356" s="405"/>
      <c r="BC1356" s="394"/>
      <c r="BD1356" s="394"/>
      <c r="BE1356" s="394"/>
      <c r="BG1356" s="2"/>
      <c r="BH1356" s="3"/>
      <c r="BI1356" s="3"/>
      <c r="BJ1356" s="3"/>
      <c r="BK1356" s="3"/>
      <c r="BL1356" s="3"/>
      <c r="BM1356" s="3"/>
      <c r="BN1356" s="3"/>
      <c r="BO1356" s="3"/>
      <c r="BP1356" s="3"/>
      <c r="BQ1356" s="3"/>
      <c r="BR1356" s="3"/>
      <c r="BS1356" s="3"/>
      <c r="BT1356" s="3"/>
      <c r="BU1356" s="3"/>
      <c r="BV1356" s="3"/>
      <c r="BW1356" s="3"/>
      <c r="BX1356" s="3"/>
      <c r="BY1356" s="3"/>
      <c r="BZ1356" s="3"/>
      <c r="CA1356" s="3"/>
      <c r="CB1356" s="3"/>
      <c r="CC1356" s="3"/>
      <c r="CD1356" s="3"/>
      <c r="CE1356" s="3"/>
      <c r="CF1356" s="3"/>
      <c r="CG1356" s="3"/>
      <c r="CH1356" s="3"/>
      <c r="CI1356" s="3"/>
      <c r="CJ1356" s="3"/>
      <c r="CK1356" s="3"/>
      <c r="CL1356" s="3"/>
      <c r="CM1356" s="3"/>
      <c r="CN1356" s="3"/>
      <c r="CO1356" s="3"/>
      <c r="CP1356" s="3"/>
      <c r="CQ1356" s="3"/>
      <c r="CR1356" s="3"/>
      <c r="CS1356" s="3"/>
      <c r="CT1356" s="3"/>
      <c r="CU1356" s="3"/>
      <c r="CV1356" s="3"/>
    </row>
    <row r="1357" spans="1:100" s="1" customFormat="1" x14ac:dyDescent="0.25">
      <c r="A1357" s="394"/>
      <c r="B1357" s="394"/>
      <c r="C1357" s="394"/>
      <c r="D1357" s="394"/>
      <c r="E1357" s="394"/>
      <c r="F1357" s="394"/>
      <c r="G1357" s="394"/>
      <c r="H1357" s="394"/>
      <c r="I1357" s="394"/>
      <c r="J1357" s="394"/>
      <c r="K1357" s="394"/>
      <c r="L1357" s="394"/>
      <c r="M1357" s="394"/>
      <c r="N1357" s="394"/>
      <c r="O1357" s="394"/>
      <c r="P1357" s="400"/>
      <c r="Q1357" s="394"/>
      <c r="R1357" s="394"/>
      <c r="S1357" s="394"/>
      <c r="T1357" s="394"/>
      <c r="U1357" s="394"/>
      <c r="V1357" s="394"/>
      <c r="W1357" s="394"/>
      <c r="X1357" s="394"/>
      <c r="Y1357" s="399"/>
      <c r="Z1357" s="394"/>
      <c r="AA1357" s="401"/>
      <c r="AB1357" s="401"/>
      <c r="AC1357" s="401"/>
      <c r="AD1357" s="401"/>
      <c r="AE1357" s="362"/>
      <c r="AF1357" s="405"/>
      <c r="AG1357" s="401"/>
      <c r="AH1357" s="405"/>
      <c r="AI1357" s="401"/>
      <c r="AJ1357" s="401"/>
      <c r="AK1357" s="394"/>
      <c r="AL1357" s="394"/>
      <c r="AM1357" s="394"/>
      <c r="AN1357" s="399"/>
      <c r="AO1357" s="394"/>
      <c r="AP1357" s="401"/>
      <c r="AQ1357" s="401"/>
      <c r="AR1357" s="401"/>
      <c r="AS1357" s="406"/>
      <c r="AT1357" s="405"/>
      <c r="AU1357" s="405"/>
      <c r="AV1357" s="404"/>
      <c r="AW1357" s="405"/>
      <c r="AX1357" s="405"/>
      <c r="AY1357" s="405"/>
      <c r="AZ1357" s="404"/>
      <c r="BA1357" s="405"/>
      <c r="BB1357" s="405"/>
      <c r="BC1357" s="394"/>
      <c r="BD1357" s="394"/>
      <c r="BE1357" s="394"/>
      <c r="BG1357" s="2"/>
      <c r="BH1357" s="3"/>
      <c r="BI1357" s="3"/>
      <c r="BJ1357" s="3"/>
      <c r="BK1357" s="3"/>
      <c r="BL1357" s="3"/>
      <c r="BM1357" s="3"/>
      <c r="BN1357" s="3"/>
      <c r="BO1357" s="3"/>
      <c r="BP1357" s="3"/>
      <c r="BQ1357" s="3"/>
      <c r="BR1357" s="3"/>
      <c r="BS1357" s="3"/>
      <c r="BT1357" s="3"/>
      <c r="BU1357" s="3"/>
      <c r="BV1357" s="3"/>
      <c r="BW1357" s="3"/>
      <c r="BX1357" s="3"/>
      <c r="BY1357" s="3"/>
      <c r="BZ1357" s="3"/>
      <c r="CA1357" s="3"/>
      <c r="CB1357" s="3"/>
      <c r="CC1357" s="3"/>
      <c r="CD1357" s="3"/>
      <c r="CE1357" s="3"/>
      <c r="CF1357" s="3"/>
      <c r="CG1357" s="3"/>
      <c r="CH1357" s="3"/>
      <c r="CI1357" s="3"/>
      <c r="CJ1357" s="3"/>
      <c r="CK1357" s="3"/>
      <c r="CL1357" s="3"/>
      <c r="CM1357" s="3"/>
      <c r="CN1357" s="3"/>
      <c r="CO1357" s="3"/>
      <c r="CP1357" s="3"/>
      <c r="CQ1357" s="3"/>
      <c r="CR1357" s="3"/>
      <c r="CS1357" s="3"/>
      <c r="CT1357" s="3"/>
      <c r="CU1357" s="3"/>
      <c r="CV1357" s="3"/>
    </row>
    <row r="1358" spans="1:100" s="1" customFormat="1" x14ac:dyDescent="0.25">
      <c r="A1358" s="394"/>
      <c r="B1358" s="394"/>
      <c r="C1358" s="394"/>
      <c r="D1358" s="394"/>
      <c r="E1358" s="394"/>
      <c r="F1358" s="394"/>
      <c r="G1358" s="394"/>
      <c r="H1358" s="394"/>
      <c r="I1358" s="394"/>
      <c r="J1358" s="394"/>
      <c r="K1358" s="394"/>
      <c r="L1358" s="394"/>
      <c r="M1358" s="394"/>
      <c r="N1358" s="394"/>
      <c r="O1358" s="394"/>
      <c r="P1358" s="400"/>
      <c r="Q1358" s="394"/>
      <c r="R1358" s="394"/>
      <c r="S1358" s="394"/>
      <c r="T1358" s="394"/>
      <c r="U1358" s="394"/>
      <c r="V1358" s="394"/>
      <c r="W1358" s="394"/>
      <c r="X1358" s="394"/>
      <c r="Y1358" s="399"/>
      <c r="Z1358" s="394"/>
      <c r="AA1358" s="401"/>
      <c r="AB1358" s="401"/>
      <c r="AC1358" s="401"/>
      <c r="AD1358" s="401"/>
      <c r="AE1358" s="362"/>
      <c r="AF1358" s="405"/>
      <c r="AG1358" s="401"/>
      <c r="AH1358" s="405"/>
      <c r="AI1358" s="401"/>
      <c r="AJ1358" s="401"/>
      <c r="AK1358" s="394"/>
      <c r="AL1358" s="394"/>
      <c r="AM1358" s="394"/>
      <c r="AN1358" s="399"/>
      <c r="AO1358" s="394"/>
      <c r="AP1358" s="401"/>
      <c r="AQ1358" s="401"/>
      <c r="AR1358" s="401"/>
      <c r="AS1358" s="406"/>
      <c r="AT1358" s="405"/>
      <c r="AU1358" s="405"/>
      <c r="AV1358" s="404"/>
      <c r="AW1358" s="405"/>
      <c r="AX1358" s="405"/>
      <c r="AY1358" s="405"/>
      <c r="AZ1358" s="404"/>
      <c r="BA1358" s="405"/>
      <c r="BB1358" s="405"/>
      <c r="BC1358" s="394"/>
      <c r="BD1358" s="394"/>
      <c r="BE1358" s="394"/>
      <c r="BG1358" s="2"/>
      <c r="BH1358" s="3"/>
      <c r="BI1358" s="3"/>
      <c r="BJ1358" s="3"/>
      <c r="BK1358" s="3"/>
      <c r="BL1358" s="3"/>
      <c r="BM1358" s="3"/>
      <c r="BN1358" s="3"/>
      <c r="BO1358" s="3"/>
      <c r="BP1358" s="3"/>
      <c r="BQ1358" s="3"/>
      <c r="BR1358" s="3"/>
      <c r="BS1358" s="3"/>
      <c r="BT1358" s="3"/>
      <c r="BU1358" s="3"/>
      <c r="BV1358" s="3"/>
      <c r="BW1358" s="3"/>
      <c r="BX1358" s="3"/>
      <c r="BY1358" s="3"/>
      <c r="BZ1358" s="3"/>
      <c r="CA1358" s="3"/>
      <c r="CB1358" s="3"/>
      <c r="CC1358" s="3"/>
      <c r="CD1358" s="3"/>
      <c r="CE1358" s="3"/>
      <c r="CF1358" s="3"/>
      <c r="CG1358" s="3"/>
      <c r="CH1358" s="3"/>
      <c r="CI1358" s="3"/>
      <c r="CJ1358" s="3"/>
      <c r="CK1358" s="3"/>
      <c r="CL1358" s="3"/>
      <c r="CM1358" s="3"/>
      <c r="CN1358" s="3"/>
      <c r="CO1358" s="3"/>
      <c r="CP1358" s="3"/>
      <c r="CQ1358" s="3"/>
      <c r="CR1358" s="3"/>
      <c r="CS1358" s="3"/>
      <c r="CT1358" s="3"/>
      <c r="CU1358" s="3"/>
      <c r="CV1358" s="3"/>
    </row>
    <row r="1359" spans="1:100" s="1" customFormat="1" x14ac:dyDescent="0.25">
      <c r="A1359" s="394"/>
      <c r="B1359" s="394"/>
      <c r="C1359" s="394"/>
      <c r="D1359" s="394"/>
      <c r="E1359" s="394"/>
      <c r="F1359" s="394"/>
      <c r="G1359" s="394"/>
      <c r="H1359" s="394"/>
      <c r="I1359" s="394"/>
      <c r="J1359" s="394"/>
      <c r="K1359" s="394"/>
      <c r="L1359" s="394"/>
      <c r="M1359" s="394"/>
      <c r="N1359" s="394"/>
      <c r="O1359" s="394"/>
      <c r="P1359" s="400"/>
      <c r="Q1359" s="394"/>
      <c r="R1359" s="394"/>
      <c r="S1359" s="394"/>
      <c r="T1359" s="394"/>
      <c r="U1359" s="394"/>
      <c r="V1359" s="394"/>
      <c r="W1359" s="394"/>
      <c r="X1359" s="394"/>
      <c r="Y1359" s="399"/>
      <c r="Z1359" s="394"/>
      <c r="AA1359" s="401"/>
      <c r="AB1359" s="401"/>
      <c r="AC1359" s="401"/>
      <c r="AD1359" s="401"/>
      <c r="AE1359" s="362"/>
      <c r="AF1359" s="405"/>
      <c r="AG1359" s="401"/>
      <c r="AH1359" s="405"/>
      <c r="AI1359" s="401"/>
      <c r="AJ1359" s="401"/>
      <c r="AK1359" s="394"/>
      <c r="AL1359" s="394"/>
      <c r="AM1359" s="394"/>
      <c r="AN1359" s="399"/>
      <c r="AO1359" s="394"/>
      <c r="AP1359" s="401"/>
      <c r="AQ1359" s="401"/>
      <c r="AR1359" s="401"/>
      <c r="AS1359" s="406"/>
      <c r="AT1359" s="405"/>
      <c r="AU1359" s="405"/>
      <c r="AV1359" s="404"/>
      <c r="AW1359" s="405"/>
      <c r="AX1359" s="405"/>
      <c r="AY1359" s="405"/>
      <c r="AZ1359" s="404"/>
      <c r="BA1359" s="405"/>
      <c r="BB1359" s="405"/>
      <c r="BC1359" s="394"/>
      <c r="BD1359" s="394"/>
      <c r="BE1359" s="394"/>
      <c r="BG1359" s="2"/>
      <c r="BH1359" s="3"/>
      <c r="BI1359" s="3"/>
      <c r="BJ1359" s="3"/>
      <c r="BK1359" s="3"/>
      <c r="BL1359" s="3"/>
      <c r="BM1359" s="3"/>
      <c r="BN1359" s="3"/>
      <c r="BO1359" s="3"/>
      <c r="BP1359" s="3"/>
      <c r="BQ1359" s="3"/>
      <c r="BR1359" s="3"/>
      <c r="BS1359" s="3"/>
      <c r="BT1359" s="3"/>
      <c r="BU1359" s="3"/>
      <c r="BV1359" s="3"/>
      <c r="BW1359" s="3"/>
      <c r="BX1359" s="3"/>
      <c r="BY1359" s="3"/>
      <c r="BZ1359" s="3"/>
      <c r="CA1359" s="3"/>
      <c r="CB1359" s="3"/>
      <c r="CC1359" s="3"/>
      <c r="CD1359" s="3"/>
      <c r="CE1359" s="3"/>
      <c r="CF1359" s="3"/>
      <c r="CG1359" s="3"/>
      <c r="CH1359" s="3"/>
      <c r="CI1359" s="3"/>
      <c r="CJ1359" s="3"/>
      <c r="CK1359" s="3"/>
      <c r="CL1359" s="3"/>
      <c r="CM1359" s="3"/>
      <c r="CN1359" s="3"/>
      <c r="CO1359" s="3"/>
      <c r="CP1359" s="3"/>
      <c r="CQ1359" s="3"/>
      <c r="CR1359" s="3"/>
      <c r="CS1359" s="3"/>
      <c r="CT1359" s="3"/>
      <c r="CU1359" s="3"/>
      <c r="CV1359" s="3"/>
    </row>
    <row r="1360" spans="1:100" s="1" customFormat="1" x14ac:dyDescent="0.25">
      <c r="A1360" s="394"/>
      <c r="B1360" s="394"/>
      <c r="C1360" s="394"/>
      <c r="D1360" s="394"/>
      <c r="E1360" s="394"/>
      <c r="F1360" s="394"/>
      <c r="G1360" s="394"/>
      <c r="H1360" s="394"/>
      <c r="I1360" s="394"/>
      <c r="J1360" s="394"/>
      <c r="K1360" s="394"/>
      <c r="L1360" s="394"/>
      <c r="M1360" s="394"/>
      <c r="N1360" s="394"/>
      <c r="O1360" s="394"/>
      <c r="P1360" s="400"/>
      <c r="Q1360" s="394"/>
      <c r="R1360" s="394"/>
      <c r="S1360" s="394"/>
      <c r="T1360" s="394"/>
      <c r="U1360" s="394"/>
      <c r="V1360" s="394"/>
      <c r="W1360" s="394"/>
      <c r="X1360" s="394"/>
      <c r="Y1360" s="399"/>
      <c r="Z1360" s="394"/>
      <c r="AA1360" s="401"/>
      <c r="AB1360" s="401"/>
      <c r="AC1360" s="401"/>
      <c r="AD1360" s="401"/>
      <c r="AE1360" s="362"/>
      <c r="AF1360" s="405"/>
      <c r="AG1360" s="401"/>
      <c r="AH1360" s="405"/>
      <c r="AI1360" s="401"/>
      <c r="AJ1360" s="401"/>
      <c r="AK1360" s="394"/>
      <c r="AL1360" s="394"/>
      <c r="AM1360" s="394"/>
      <c r="AN1360" s="399"/>
      <c r="AO1360" s="394"/>
      <c r="AP1360" s="401"/>
      <c r="AQ1360" s="401"/>
      <c r="AR1360" s="401"/>
      <c r="AS1360" s="406"/>
      <c r="AT1360" s="405"/>
      <c r="AU1360" s="405"/>
      <c r="AV1360" s="404"/>
      <c r="AW1360" s="405"/>
      <c r="AX1360" s="405"/>
      <c r="AY1360" s="405"/>
      <c r="AZ1360" s="404"/>
      <c r="BA1360" s="405"/>
      <c r="BB1360" s="405"/>
      <c r="BC1360" s="394"/>
      <c r="BD1360" s="394"/>
      <c r="BE1360" s="394"/>
      <c r="BG1360" s="2"/>
      <c r="BH1360" s="3"/>
      <c r="BI1360" s="3"/>
      <c r="BJ1360" s="3"/>
      <c r="BK1360" s="3"/>
      <c r="BL1360" s="3"/>
      <c r="BM1360" s="3"/>
      <c r="BN1360" s="3"/>
      <c r="BO1360" s="3"/>
      <c r="BP1360" s="3"/>
      <c r="BQ1360" s="3"/>
      <c r="BR1360" s="3"/>
      <c r="BS1360" s="3"/>
      <c r="BT1360" s="3"/>
      <c r="BU1360" s="3"/>
      <c r="BV1360" s="3"/>
      <c r="BW1360" s="3"/>
      <c r="BX1360" s="3"/>
      <c r="BY1360" s="3"/>
      <c r="BZ1360" s="3"/>
      <c r="CA1360" s="3"/>
      <c r="CB1360" s="3"/>
      <c r="CC1360" s="3"/>
      <c r="CD1360" s="3"/>
      <c r="CE1360" s="3"/>
      <c r="CF1360" s="3"/>
      <c r="CG1360" s="3"/>
      <c r="CH1360" s="3"/>
      <c r="CI1360" s="3"/>
      <c r="CJ1360" s="3"/>
      <c r="CK1360" s="3"/>
      <c r="CL1360" s="3"/>
      <c r="CM1360" s="3"/>
      <c r="CN1360" s="3"/>
      <c r="CO1360" s="3"/>
      <c r="CP1360" s="3"/>
      <c r="CQ1360" s="3"/>
      <c r="CR1360" s="3"/>
      <c r="CS1360" s="3"/>
      <c r="CT1360" s="3"/>
      <c r="CU1360" s="3"/>
      <c r="CV1360" s="3"/>
    </row>
    <row r="1361" spans="1:100" s="1" customFormat="1" x14ac:dyDescent="0.25">
      <c r="A1361" s="394"/>
      <c r="B1361" s="394"/>
      <c r="C1361" s="394"/>
      <c r="D1361" s="394"/>
      <c r="E1361" s="394"/>
      <c r="F1361" s="394"/>
      <c r="G1361" s="394"/>
      <c r="H1361" s="394"/>
      <c r="I1361" s="394"/>
      <c r="J1361" s="394"/>
      <c r="K1361" s="394"/>
      <c r="L1361" s="394"/>
      <c r="M1361" s="394"/>
      <c r="N1361" s="394"/>
      <c r="O1361" s="394"/>
      <c r="P1361" s="400"/>
      <c r="Q1361" s="394"/>
      <c r="R1361" s="394"/>
      <c r="S1361" s="394"/>
      <c r="T1361" s="394"/>
      <c r="U1361" s="394"/>
      <c r="V1361" s="394"/>
      <c r="W1361" s="394"/>
      <c r="X1361" s="394"/>
      <c r="Y1361" s="399"/>
      <c r="Z1361" s="394"/>
      <c r="AA1361" s="401"/>
      <c r="AB1361" s="401"/>
      <c r="AC1361" s="401"/>
      <c r="AD1361" s="401"/>
      <c r="AE1361" s="362"/>
      <c r="AF1361" s="405"/>
      <c r="AG1361" s="401"/>
      <c r="AH1361" s="405"/>
      <c r="AI1361" s="401"/>
      <c r="AJ1361" s="401"/>
      <c r="AK1361" s="394"/>
      <c r="AL1361" s="394"/>
      <c r="AM1361" s="394"/>
      <c r="AN1361" s="399"/>
      <c r="AO1361" s="394"/>
      <c r="AP1361" s="401"/>
      <c r="AQ1361" s="401"/>
      <c r="AR1361" s="401"/>
      <c r="AS1361" s="406"/>
      <c r="AT1361" s="405"/>
      <c r="AU1361" s="405"/>
      <c r="AV1361" s="404"/>
      <c r="AW1361" s="405"/>
      <c r="AX1361" s="405"/>
      <c r="AY1361" s="405"/>
      <c r="AZ1361" s="404"/>
      <c r="BA1361" s="405"/>
      <c r="BB1361" s="405"/>
      <c r="BC1361" s="394"/>
      <c r="BD1361" s="394"/>
      <c r="BE1361" s="394"/>
      <c r="BG1361" s="2"/>
      <c r="BH1361" s="3"/>
      <c r="BI1361" s="3"/>
      <c r="BJ1361" s="3"/>
      <c r="BK1361" s="3"/>
      <c r="BL1361" s="3"/>
      <c r="BM1361" s="3"/>
      <c r="BN1361" s="3"/>
      <c r="BO1361" s="3"/>
      <c r="BP1361" s="3"/>
      <c r="BQ1361" s="3"/>
      <c r="BR1361" s="3"/>
      <c r="BS1361" s="3"/>
      <c r="BT1361" s="3"/>
      <c r="BU1361" s="3"/>
      <c r="BV1361" s="3"/>
      <c r="BW1361" s="3"/>
      <c r="BX1361" s="3"/>
      <c r="BY1361" s="3"/>
      <c r="BZ1361" s="3"/>
      <c r="CA1361" s="3"/>
      <c r="CB1361" s="3"/>
      <c r="CC1361" s="3"/>
      <c r="CD1361" s="3"/>
      <c r="CE1361" s="3"/>
      <c r="CF1361" s="3"/>
      <c r="CG1361" s="3"/>
      <c r="CH1361" s="3"/>
      <c r="CI1361" s="3"/>
      <c r="CJ1361" s="3"/>
      <c r="CK1361" s="3"/>
      <c r="CL1361" s="3"/>
      <c r="CM1361" s="3"/>
      <c r="CN1361" s="3"/>
      <c r="CO1361" s="3"/>
      <c r="CP1361" s="3"/>
      <c r="CQ1361" s="3"/>
      <c r="CR1361" s="3"/>
      <c r="CS1361" s="3"/>
      <c r="CT1361" s="3"/>
      <c r="CU1361" s="3"/>
      <c r="CV1361" s="3"/>
    </row>
    <row r="1362" spans="1:100" s="1" customFormat="1" x14ac:dyDescent="0.25">
      <c r="A1362" s="394"/>
      <c r="B1362" s="394"/>
      <c r="C1362" s="394"/>
      <c r="D1362" s="394"/>
      <c r="E1362" s="394"/>
      <c r="F1362" s="394"/>
      <c r="G1362" s="394"/>
      <c r="H1362" s="394"/>
      <c r="I1362" s="394"/>
      <c r="J1362" s="394"/>
      <c r="K1362" s="394"/>
      <c r="L1362" s="394"/>
      <c r="M1362" s="394"/>
      <c r="N1362" s="394"/>
      <c r="O1362" s="394"/>
      <c r="P1362" s="400"/>
      <c r="Q1362" s="394"/>
      <c r="R1362" s="394"/>
      <c r="S1362" s="394"/>
      <c r="T1362" s="394"/>
      <c r="U1362" s="394"/>
      <c r="V1362" s="394"/>
      <c r="W1362" s="394"/>
      <c r="X1362" s="394"/>
      <c r="Y1362" s="399"/>
      <c r="Z1362" s="394"/>
      <c r="AA1362" s="401"/>
      <c r="AB1362" s="401"/>
      <c r="AC1362" s="401"/>
      <c r="AD1362" s="401"/>
      <c r="AE1362" s="362"/>
      <c r="AF1362" s="405"/>
      <c r="AG1362" s="401"/>
      <c r="AH1362" s="405"/>
      <c r="AI1362" s="401"/>
      <c r="AJ1362" s="401"/>
      <c r="AK1362" s="394"/>
      <c r="AL1362" s="394"/>
      <c r="AM1362" s="394"/>
      <c r="AN1362" s="399"/>
      <c r="AO1362" s="394"/>
      <c r="AP1362" s="401"/>
      <c r="AQ1362" s="401"/>
      <c r="AR1362" s="401"/>
      <c r="AS1362" s="406"/>
      <c r="AT1362" s="405"/>
      <c r="AU1362" s="405"/>
      <c r="AV1362" s="404"/>
      <c r="AW1362" s="405"/>
      <c r="AX1362" s="405"/>
      <c r="AY1362" s="405"/>
      <c r="AZ1362" s="404"/>
      <c r="BA1362" s="405"/>
      <c r="BB1362" s="405"/>
      <c r="BC1362" s="394"/>
      <c r="BD1362" s="394"/>
      <c r="BE1362" s="394"/>
      <c r="BG1362" s="2"/>
      <c r="BH1362" s="3"/>
      <c r="BI1362" s="3"/>
      <c r="BJ1362" s="3"/>
      <c r="BK1362" s="3"/>
      <c r="BL1362" s="3"/>
      <c r="BM1362" s="3"/>
      <c r="BN1362" s="3"/>
      <c r="BO1362" s="3"/>
      <c r="BP1362" s="3"/>
      <c r="BQ1362" s="3"/>
      <c r="BR1362" s="3"/>
      <c r="BS1362" s="3"/>
      <c r="BT1362" s="3"/>
      <c r="BU1362" s="3"/>
      <c r="BV1362" s="3"/>
      <c r="BW1362" s="3"/>
      <c r="BX1362" s="3"/>
      <c r="BY1362" s="3"/>
      <c r="BZ1362" s="3"/>
      <c r="CA1362" s="3"/>
      <c r="CB1362" s="3"/>
      <c r="CC1362" s="3"/>
      <c r="CD1362" s="3"/>
      <c r="CE1362" s="3"/>
      <c r="CF1362" s="3"/>
      <c r="CG1362" s="3"/>
      <c r="CH1362" s="3"/>
      <c r="CI1362" s="3"/>
      <c r="CJ1362" s="3"/>
      <c r="CK1362" s="3"/>
      <c r="CL1362" s="3"/>
      <c r="CM1362" s="3"/>
      <c r="CN1362" s="3"/>
      <c r="CO1362" s="3"/>
      <c r="CP1362" s="3"/>
      <c r="CQ1362" s="3"/>
      <c r="CR1362" s="3"/>
      <c r="CS1362" s="3"/>
      <c r="CT1362" s="3"/>
      <c r="CU1362" s="3"/>
      <c r="CV1362" s="3"/>
    </row>
    <row r="1363" spans="1:100" s="1" customFormat="1" x14ac:dyDescent="0.25">
      <c r="A1363" s="394"/>
      <c r="B1363" s="394"/>
      <c r="C1363" s="394"/>
      <c r="D1363" s="394"/>
      <c r="E1363" s="394"/>
      <c r="F1363" s="394"/>
      <c r="G1363" s="394"/>
      <c r="H1363" s="394"/>
      <c r="I1363" s="394"/>
      <c r="J1363" s="394"/>
      <c r="K1363" s="394"/>
      <c r="L1363" s="394"/>
      <c r="M1363" s="394"/>
      <c r="N1363" s="394"/>
      <c r="O1363" s="394"/>
      <c r="P1363" s="400"/>
      <c r="Q1363" s="394"/>
      <c r="R1363" s="394"/>
      <c r="S1363" s="394"/>
      <c r="T1363" s="394"/>
      <c r="U1363" s="394"/>
      <c r="V1363" s="394"/>
      <c r="W1363" s="394"/>
      <c r="X1363" s="394"/>
      <c r="Y1363" s="399"/>
      <c r="Z1363" s="394"/>
      <c r="AA1363" s="401"/>
      <c r="AB1363" s="401"/>
      <c r="AC1363" s="401"/>
      <c r="AD1363" s="401"/>
      <c r="AE1363" s="362"/>
      <c r="AF1363" s="405"/>
      <c r="AG1363" s="401"/>
      <c r="AH1363" s="405"/>
      <c r="AI1363" s="401"/>
      <c r="AJ1363" s="401"/>
      <c r="AK1363" s="394"/>
      <c r="AL1363" s="394"/>
      <c r="AM1363" s="394"/>
      <c r="AN1363" s="399"/>
      <c r="AO1363" s="394"/>
      <c r="AP1363" s="401"/>
      <c r="AQ1363" s="401"/>
      <c r="AR1363" s="401"/>
      <c r="AS1363" s="406"/>
      <c r="AT1363" s="405"/>
      <c r="AU1363" s="405"/>
      <c r="AV1363" s="404"/>
      <c r="AW1363" s="405"/>
      <c r="AX1363" s="405"/>
      <c r="AY1363" s="405"/>
      <c r="AZ1363" s="404"/>
      <c r="BA1363" s="405"/>
      <c r="BB1363" s="405"/>
      <c r="BC1363" s="394"/>
      <c r="BD1363" s="394"/>
      <c r="BE1363" s="394"/>
      <c r="BG1363" s="2"/>
      <c r="BH1363" s="3"/>
      <c r="BI1363" s="3"/>
      <c r="BJ1363" s="3"/>
      <c r="BK1363" s="3"/>
      <c r="BL1363" s="3"/>
      <c r="BM1363" s="3"/>
      <c r="BN1363" s="3"/>
      <c r="BO1363" s="3"/>
      <c r="BP1363" s="3"/>
      <c r="BQ1363" s="3"/>
      <c r="BR1363" s="3"/>
      <c r="BS1363" s="3"/>
      <c r="BT1363" s="3"/>
      <c r="BU1363" s="3"/>
      <c r="BV1363" s="3"/>
      <c r="BW1363" s="3"/>
      <c r="BX1363" s="3"/>
      <c r="BY1363" s="3"/>
      <c r="BZ1363" s="3"/>
      <c r="CA1363" s="3"/>
      <c r="CB1363" s="3"/>
      <c r="CC1363" s="3"/>
      <c r="CD1363" s="3"/>
      <c r="CE1363" s="3"/>
      <c r="CF1363" s="3"/>
      <c r="CG1363" s="3"/>
      <c r="CH1363" s="3"/>
      <c r="CI1363" s="3"/>
      <c r="CJ1363" s="3"/>
      <c r="CK1363" s="3"/>
      <c r="CL1363" s="3"/>
      <c r="CM1363" s="3"/>
      <c r="CN1363" s="3"/>
      <c r="CO1363" s="3"/>
      <c r="CP1363" s="3"/>
      <c r="CQ1363" s="3"/>
      <c r="CR1363" s="3"/>
      <c r="CS1363" s="3"/>
      <c r="CT1363" s="3"/>
      <c r="CU1363" s="3"/>
      <c r="CV1363" s="3"/>
    </row>
    <row r="1364" spans="1:100" s="1" customFormat="1" x14ac:dyDescent="0.25">
      <c r="A1364" s="394"/>
      <c r="B1364" s="394"/>
      <c r="C1364" s="394"/>
      <c r="D1364" s="394"/>
      <c r="E1364" s="394"/>
      <c r="F1364" s="394"/>
      <c r="G1364" s="394"/>
      <c r="H1364" s="394"/>
      <c r="I1364" s="394"/>
      <c r="J1364" s="394"/>
      <c r="K1364" s="394"/>
      <c r="L1364" s="394"/>
      <c r="M1364" s="394"/>
      <c r="N1364" s="394"/>
      <c r="O1364" s="394"/>
      <c r="P1364" s="400"/>
      <c r="Q1364" s="394"/>
      <c r="R1364" s="394"/>
      <c r="S1364" s="394"/>
      <c r="T1364" s="394"/>
      <c r="U1364" s="394"/>
      <c r="V1364" s="394"/>
      <c r="W1364" s="394"/>
      <c r="X1364" s="394"/>
      <c r="Y1364" s="399"/>
      <c r="Z1364" s="394"/>
      <c r="AA1364" s="401"/>
      <c r="AB1364" s="401"/>
      <c r="AC1364" s="401"/>
      <c r="AD1364" s="401"/>
      <c r="AE1364" s="362"/>
      <c r="AF1364" s="405"/>
      <c r="AG1364" s="401"/>
      <c r="AH1364" s="405"/>
      <c r="AI1364" s="401"/>
      <c r="AJ1364" s="401"/>
      <c r="AK1364" s="394"/>
      <c r="AL1364" s="394"/>
      <c r="AM1364" s="394"/>
      <c r="AN1364" s="399"/>
      <c r="AO1364" s="394"/>
      <c r="AP1364" s="401"/>
      <c r="AQ1364" s="401"/>
      <c r="AR1364" s="401"/>
      <c r="AS1364" s="406"/>
      <c r="AT1364" s="405"/>
      <c r="AU1364" s="405"/>
      <c r="AV1364" s="404"/>
      <c r="AW1364" s="405"/>
      <c r="AX1364" s="405"/>
      <c r="AY1364" s="405"/>
      <c r="AZ1364" s="404"/>
      <c r="BA1364" s="405"/>
      <c r="BB1364" s="405"/>
      <c r="BC1364" s="394"/>
      <c r="BD1364" s="394"/>
      <c r="BE1364" s="394"/>
      <c r="BG1364" s="2"/>
      <c r="BH1364" s="3"/>
      <c r="BI1364" s="3"/>
      <c r="BJ1364" s="3"/>
      <c r="BK1364" s="3"/>
      <c r="BL1364" s="3"/>
      <c r="BM1364" s="3"/>
      <c r="BN1364" s="3"/>
      <c r="BO1364" s="3"/>
      <c r="BP1364" s="3"/>
      <c r="BQ1364" s="3"/>
      <c r="BR1364" s="3"/>
      <c r="BS1364" s="3"/>
      <c r="BT1364" s="3"/>
      <c r="BU1364" s="3"/>
      <c r="BV1364" s="3"/>
      <c r="BW1364" s="3"/>
      <c r="BX1364" s="3"/>
      <c r="BY1364" s="3"/>
      <c r="BZ1364" s="3"/>
      <c r="CA1364" s="3"/>
      <c r="CB1364" s="3"/>
      <c r="CC1364" s="3"/>
      <c r="CD1364" s="3"/>
      <c r="CE1364" s="3"/>
      <c r="CF1364" s="3"/>
      <c r="CG1364" s="3"/>
      <c r="CH1364" s="3"/>
      <c r="CI1364" s="3"/>
      <c r="CJ1364" s="3"/>
      <c r="CK1364" s="3"/>
      <c r="CL1364" s="3"/>
      <c r="CM1364" s="3"/>
      <c r="CN1364" s="3"/>
      <c r="CO1364" s="3"/>
      <c r="CP1364" s="3"/>
      <c r="CQ1364" s="3"/>
      <c r="CR1364" s="3"/>
      <c r="CS1364" s="3"/>
      <c r="CT1364" s="3"/>
      <c r="CU1364" s="3"/>
      <c r="CV1364" s="3"/>
    </row>
    <row r="1365" spans="1:100" s="1" customFormat="1" x14ac:dyDescent="0.25">
      <c r="A1365" s="394"/>
      <c r="B1365" s="394"/>
      <c r="C1365" s="394"/>
      <c r="D1365" s="394"/>
      <c r="E1365" s="394"/>
      <c r="F1365" s="394"/>
      <c r="G1365" s="394"/>
      <c r="H1365" s="394"/>
      <c r="I1365" s="394"/>
      <c r="J1365" s="394"/>
      <c r="K1365" s="394"/>
      <c r="L1365" s="394"/>
      <c r="M1365" s="394"/>
      <c r="N1365" s="394"/>
      <c r="O1365" s="394"/>
      <c r="P1365" s="400"/>
      <c r="Q1365" s="394"/>
      <c r="R1365" s="394"/>
      <c r="S1365" s="394"/>
      <c r="T1365" s="394"/>
      <c r="U1365" s="394"/>
      <c r="V1365" s="394"/>
      <c r="W1365" s="394"/>
      <c r="X1365" s="394"/>
      <c r="Y1365" s="399"/>
      <c r="Z1365" s="394"/>
      <c r="AA1365" s="401"/>
      <c r="AB1365" s="401"/>
      <c r="AC1365" s="401"/>
      <c r="AD1365" s="401"/>
      <c r="AE1365" s="362"/>
      <c r="AF1365" s="405"/>
      <c r="AG1365" s="401"/>
      <c r="AH1365" s="405"/>
      <c r="AI1365" s="401"/>
      <c r="AJ1365" s="401"/>
      <c r="AK1365" s="394"/>
      <c r="AL1365" s="394"/>
      <c r="AM1365" s="394"/>
      <c r="AN1365" s="399"/>
      <c r="AO1365" s="394"/>
      <c r="AP1365" s="401"/>
      <c r="AQ1365" s="401"/>
      <c r="AR1365" s="401"/>
      <c r="AS1365" s="406"/>
      <c r="AT1365" s="405"/>
      <c r="AU1365" s="405"/>
      <c r="AV1365" s="404"/>
      <c r="AW1365" s="405"/>
      <c r="AX1365" s="405"/>
      <c r="AY1365" s="405"/>
      <c r="AZ1365" s="404"/>
      <c r="BA1365" s="405"/>
      <c r="BB1365" s="405"/>
      <c r="BC1365" s="394"/>
      <c r="BD1365" s="394"/>
      <c r="BE1365" s="394"/>
      <c r="BG1365" s="2"/>
      <c r="BH1365" s="3"/>
      <c r="BI1365" s="3"/>
      <c r="BJ1365" s="3"/>
      <c r="BK1365" s="3"/>
      <c r="BL1365" s="3"/>
      <c r="BM1365" s="3"/>
      <c r="BN1365" s="3"/>
      <c r="BO1365" s="3"/>
      <c r="BP1365" s="3"/>
      <c r="BQ1365" s="3"/>
      <c r="BR1365" s="3"/>
      <c r="BS1365" s="3"/>
      <c r="BT1365" s="3"/>
      <c r="BU1365" s="3"/>
      <c r="BV1365" s="3"/>
      <c r="BW1365" s="3"/>
      <c r="BX1365" s="3"/>
      <c r="BY1365" s="3"/>
      <c r="BZ1365" s="3"/>
      <c r="CA1365" s="3"/>
      <c r="CB1365" s="3"/>
      <c r="CC1365" s="3"/>
      <c r="CD1365" s="3"/>
      <c r="CE1365" s="3"/>
      <c r="CF1365" s="3"/>
      <c r="CG1365" s="3"/>
      <c r="CH1365" s="3"/>
      <c r="CI1365" s="3"/>
      <c r="CJ1365" s="3"/>
      <c r="CK1365" s="3"/>
      <c r="CL1365" s="3"/>
      <c r="CM1365" s="3"/>
      <c r="CN1365" s="3"/>
      <c r="CO1365" s="3"/>
      <c r="CP1365" s="3"/>
      <c r="CQ1365" s="3"/>
      <c r="CR1365" s="3"/>
      <c r="CS1365" s="3"/>
      <c r="CT1365" s="3"/>
      <c r="CU1365" s="3"/>
      <c r="CV1365" s="3"/>
    </row>
    <row r="1366" spans="1:100" s="1" customFormat="1" x14ac:dyDescent="0.25">
      <c r="A1366" s="394"/>
      <c r="B1366" s="394"/>
      <c r="C1366" s="394"/>
      <c r="D1366" s="394"/>
      <c r="E1366" s="394"/>
      <c r="F1366" s="394"/>
      <c r="G1366" s="394"/>
      <c r="H1366" s="394"/>
      <c r="I1366" s="394"/>
      <c r="J1366" s="394"/>
      <c r="K1366" s="394"/>
      <c r="L1366" s="394"/>
      <c r="M1366" s="394"/>
      <c r="N1366" s="394"/>
      <c r="O1366" s="394"/>
      <c r="P1366" s="400"/>
      <c r="Q1366" s="394"/>
      <c r="R1366" s="394"/>
      <c r="S1366" s="394"/>
      <c r="T1366" s="394"/>
      <c r="U1366" s="394"/>
      <c r="V1366" s="394"/>
      <c r="W1366" s="394"/>
      <c r="X1366" s="394"/>
      <c r="Y1366" s="399"/>
      <c r="Z1366" s="394"/>
      <c r="AA1366" s="401"/>
      <c r="AB1366" s="401"/>
      <c r="AC1366" s="401"/>
      <c r="AD1366" s="401"/>
      <c r="AE1366" s="362"/>
      <c r="AF1366" s="405"/>
      <c r="AG1366" s="401"/>
      <c r="AH1366" s="405"/>
      <c r="AI1366" s="401"/>
      <c r="AJ1366" s="401"/>
      <c r="AK1366" s="394"/>
      <c r="AL1366" s="394"/>
      <c r="AM1366" s="394"/>
      <c r="AN1366" s="399"/>
      <c r="AO1366" s="394"/>
      <c r="AP1366" s="401"/>
      <c r="AQ1366" s="401"/>
      <c r="AR1366" s="401"/>
      <c r="AS1366" s="406"/>
      <c r="AT1366" s="405"/>
      <c r="AU1366" s="405"/>
      <c r="AV1366" s="404"/>
      <c r="AW1366" s="405"/>
      <c r="AX1366" s="405"/>
      <c r="AY1366" s="405"/>
      <c r="AZ1366" s="404"/>
      <c r="BA1366" s="405"/>
      <c r="BB1366" s="405"/>
      <c r="BC1366" s="394"/>
      <c r="BD1366" s="394"/>
      <c r="BE1366" s="394"/>
      <c r="BG1366" s="2"/>
      <c r="BH1366" s="3"/>
      <c r="BI1366" s="3"/>
      <c r="BJ1366" s="3"/>
      <c r="BK1366" s="3"/>
      <c r="BL1366" s="3"/>
      <c r="BM1366" s="3"/>
      <c r="BN1366" s="3"/>
      <c r="BO1366" s="3"/>
      <c r="BP1366" s="3"/>
      <c r="BQ1366" s="3"/>
      <c r="BR1366" s="3"/>
      <c r="BS1366" s="3"/>
      <c r="BT1366" s="3"/>
      <c r="BU1366" s="3"/>
      <c r="BV1366" s="3"/>
      <c r="BW1366" s="3"/>
      <c r="BX1366" s="3"/>
      <c r="BY1366" s="3"/>
      <c r="BZ1366" s="3"/>
      <c r="CA1366" s="3"/>
      <c r="CB1366" s="3"/>
      <c r="CC1366" s="3"/>
      <c r="CD1366" s="3"/>
      <c r="CE1366" s="3"/>
      <c r="CF1366" s="3"/>
      <c r="CG1366" s="3"/>
      <c r="CH1366" s="3"/>
      <c r="CI1366" s="3"/>
      <c r="CJ1366" s="3"/>
      <c r="CK1366" s="3"/>
      <c r="CL1366" s="3"/>
      <c r="CM1366" s="3"/>
      <c r="CN1366" s="3"/>
      <c r="CO1366" s="3"/>
      <c r="CP1366" s="3"/>
      <c r="CQ1366" s="3"/>
      <c r="CR1366" s="3"/>
      <c r="CS1366" s="3"/>
      <c r="CT1366" s="3"/>
      <c r="CU1366" s="3"/>
      <c r="CV1366" s="3"/>
    </row>
    <row r="1367" spans="1:100" s="1" customFormat="1" x14ac:dyDescent="0.25">
      <c r="A1367" s="394"/>
      <c r="B1367" s="394"/>
      <c r="C1367" s="394"/>
      <c r="D1367" s="394"/>
      <c r="E1367" s="394"/>
      <c r="F1367" s="394"/>
      <c r="G1367" s="394"/>
      <c r="H1367" s="394"/>
      <c r="I1367" s="394"/>
      <c r="J1367" s="394"/>
      <c r="K1367" s="394"/>
      <c r="L1367" s="394"/>
      <c r="M1367" s="394"/>
      <c r="N1367" s="394"/>
      <c r="O1367" s="394"/>
      <c r="P1367" s="400"/>
      <c r="Q1367" s="394"/>
      <c r="R1367" s="394"/>
      <c r="S1367" s="394"/>
      <c r="T1367" s="394"/>
      <c r="U1367" s="394"/>
      <c r="V1367" s="394"/>
      <c r="W1367" s="394"/>
      <c r="X1367" s="394"/>
      <c r="Y1367" s="399"/>
      <c r="Z1367" s="394"/>
      <c r="AA1367" s="401"/>
      <c r="AB1367" s="401"/>
      <c r="AC1367" s="401"/>
      <c r="AD1367" s="401"/>
      <c r="AE1367" s="362"/>
      <c r="AF1367" s="405"/>
      <c r="AG1367" s="401"/>
      <c r="AH1367" s="405"/>
      <c r="AI1367" s="401"/>
      <c r="AJ1367" s="401"/>
      <c r="AK1367" s="394"/>
      <c r="AL1367" s="394"/>
      <c r="AM1367" s="394"/>
      <c r="AN1367" s="399"/>
      <c r="AO1367" s="394"/>
      <c r="AP1367" s="401"/>
      <c r="AQ1367" s="401"/>
      <c r="AR1367" s="401"/>
      <c r="AS1367" s="406"/>
      <c r="AT1367" s="405"/>
      <c r="AU1367" s="405"/>
      <c r="AV1367" s="404"/>
      <c r="AW1367" s="405"/>
      <c r="AX1367" s="405"/>
      <c r="AY1367" s="405"/>
      <c r="AZ1367" s="404"/>
      <c r="BA1367" s="405"/>
      <c r="BB1367" s="405"/>
      <c r="BC1367" s="394"/>
      <c r="BD1367" s="394"/>
      <c r="BE1367" s="394"/>
      <c r="BG1367" s="2"/>
      <c r="BH1367" s="3"/>
      <c r="BI1367" s="3"/>
      <c r="BJ1367" s="3"/>
      <c r="BK1367" s="3"/>
      <c r="BL1367" s="3"/>
      <c r="BM1367" s="3"/>
      <c r="BN1367" s="3"/>
      <c r="BO1367" s="3"/>
      <c r="BP1367" s="3"/>
      <c r="BQ1367" s="3"/>
      <c r="BR1367" s="3"/>
      <c r="BS1367" s="3"/>
      <c r="BT1367" s="3"/>
      <c r="BU1367" s="3"/>
      <c r="BV1367" s="3"/>
      <c r="BW1367" s="3"/>
      <c r="BX1367" s="3"/>
      <c r="BY1367" s="3"/>
      <c r="BZ1367" s="3"/>
      <c r="CA1367" s="3"/>
      <c r="CB1367" s="3"/>
      <c r="CC1367" s="3"/>
      <c r="CD1367" s="3"/>
      <c r="CE1367" s="3"/>
      <c r="CF1367" s="3"/>
      <c r="CG1367" s="3"/>
      <c r="CH1367" s="3"/>
      <c r="CI1367" s="3"/>
      <c r="CJ1367" s="3"/>
      <c r="CK1367" s="3"/>
      <c r="CL1367" s="3"/>
      <c r="CM1367" s="3"/>
      <c r="CN1367" s="3"/>
      <c r="CO1367" s="3"/>
      <c r="CP1367" s="3"/>
      <c r="CQ1367" s="3"/>
      <c r="CR1367" s="3"/>
      <c r="CS1367" s="3"/>
      <c r="CT1367" s="3"/>
      <c r="CU1367" s="3"/>
      <c r="CV1367" s="3"/>
    </row>
    <row r="1368" spans="1:100" s="1" customFormat="1" x14ac:dyDescent="0.25">
      <c r="A1368" s="394"/>
      <c r="B1368" s="394"/>
      <c r="C1368" s="394"/>
      <c r="D1368" s="394"/>
      <c r="E1368" s="394"/>
      <c r="F1368" s="394"/>
      <c r="G1368" s="394"/>
      <c r="H1368" s="394"/>
      <c r="I1368" s="394"/>
      <c r="J1368" s="394"/>
      <c r="K1368" s="394"/>
      <c r="L1368" s="394"/>
      <c r="M1368" s="394"/>
      <c r="N1368" s="394"/>
      <c r="O1368" s="394"/>
      <c r="P1368" s="400"/>
      <c r="Q1368" s="394"/>
      <c r="R1368" s="394"/>
      <c r="S1368" s="394"/>
      <c r="T1368" s="394"/>
      <c r="U1368" s="394"/>
      <c r="V1368" s="394"/>
      <c r="W1368" s="394"/>
      <c r="X1368" s="394"/>
      <c r="Y1368" s="399"/>
      <c r="Z1368" s="394"/>
      <c r="AA1368" s="401"/>
      <c r="AB1368" s="401"/>
      <c r="AC1368" s="401"/>
      <c r="AD1368" s="401"/>
      <c r="AE1368" s="362"/>
      <c r="AF1368" s="405"/>
      <c r="AG1368" s="401"/>
      <c r="AH1368" s="405"/>
      <c r="AI1368" s="401"/>
      <c r="AJ1368" s="401"/>
      <c r="AK1368" s="394"/>
      <c r="AL1368" s="394"/>
      <c r="AM1368" s="394"/>
      <c r="AN1368" s="399"/>
      <c r="AO1368" s="394"/>
      <c r="AP1368" s="401"/>
      <c r="AQ1368" s="401"/>
      <c r="AR1368" s="401"/>
      <c r="AS1368" s="406"/>
      <c r="AT1368" s="405"/>
      <c r="AU1368" s="405"/>
      <c r="AV1368" s="404"/>
      <c r="AW1368" s="405"/>
      <c r="AX1368" s="405"/>
      <c r="AY1368" s="405"/>
      <c r="AZ1368" s="404"/>
      <c r="BA1368" s="405"/>
      <c r="BB1368" s="405"/>
      <c r="BC1368" s="394"/>
      <c r="BD1368" s="394"/>
      <c r="BE1368" s="394"/>
      <c r="BG1368" s="2"/>
      <c r="BH1368" s="3"/>
      <c r="BI1368" s="3"/>
      <c r="BJ1368" s="3"/>
      <c r="BK1368" s="3"/>
      <c r="BL1368" s="3"/>
      <c r="BM1368" s="3"/>
      <c r="BN1368" s="3"/>
      <c r="BO1368" s="3"/>
      <c r="BP1368" s="3"/>
      <c r="BQ1368" s="3"/>
      <c r="BR1368" s="3"/>
      <c r="BS1368" s="3"/>
      <c r="BT1368" s="3"/>
      <c r="BU1368" s="3"/>
      <c r="BV1368" s="3"/>
      <c r="BW1368" s="3"/>
      <c r="BX1368" s="3"/>
      <c r="BY1368" s="3"/>
      <c r="BZ1368" s="3"/>
      <c r="CA1368" s="3"/>
      <c r="CB1368" s="3"/>
      <c r="CC1368" s="3"/>
      <c r="CD1368" s="3"/>
      <c r="CE1368" s="3"/>
      <c r="CF1368" s="3"/>
      <c r="CG1368" s="3"/>
      <c r="CH1368" s="3"/>
      <c r="CI1368" s="3"/>
      <c r="CJ1368" s="3"/>
      <c r="CK1368" s="3"/>
      <c r="CL1368" s="3"/>
      <c r="CM1368" s="3"/>
      <c r="CN1368" s="3"/>
      <c r="CO1368" s="3"/>
      <c r="CP1368" s="3"/>
      <c r="CQ1368" s="3"/>
      <c r="CR1368" s="3"/>
      <c r="CS1368" s="3"/>
      <c r="CT1368" s="3"/>
      <c r="CU1368" s="3"/>
      <c r="CV1368" s="3"/>
    </row>
    <row r="1369" spans="1:100" s="1" customFormat="1" x14ac:dyDescent="0.25">
      <c r="A1369" s="394"/>
      <c r="B1369" s="394"/>
      <c r="C1369" s="394"/>
      <c r="D1369" s="394"/>
      <c r="E1369" s="394"/>
      <c r="F1369" s="394"/>
      <c r="G1369" s="394"/>
      <c r="H1369" s="394"/>
      <c r="I1369" s="394"/>
      <c r="J1369" s="394"/>
      <c r="K1369" s="394"/>
      <c r="L1369" s="394"/>
      <c r="M1369" s="394"/>
      <c r="N1369" s="394"/>
      <c r="O1369" s="394"/>
      <c r="P1369" s="400"/>
      <c r="Q1369" s="394"/>
      <c r="R1369" s="394"/>
      <c r="S1369" s="394"/>
      <c r="T1369" s="394"/>
      <c r="U1369" s="394"/>
      <c r="V1369" s="394"/>
      <c r="W1369" s="394"/>
      <c r="X1369" s="394"/>
      <c r="Y1369" s="399"/>
      <c r="Z1369" s="394"/>
      <c r="AA1369" s="401"/>
      <c r="AB1369" s="401"/>
      <c r="AC1369" s="401"/>
      <c r="AD1369" s="401"/>
      <c r="AE1369" s="362"/>
      <c r="AF1369" s="405"/>
      <c r="AG1369" s="401"/>
      <c r="AH1369" s="405"/>
      <c r="AI1369" s="401"/>
      <c r="AJ1369" s="401"/>
      <c r="AK1369" s="394"/>
      <c r="AL1369" s="394"/>
      <c r="AM1369" s="394"/>
      <c r="AN1369" s="399"/>
      <c r="AO1369" s="394"/>
      <c r="AP1369" s="401"/>
      <c r="AQ1369" s="401"/>
      <c r="AR1369" s="401"/>
      <c r="AS1369" s="406"/>
      <c r="AT1369" s="405"/>
      <c r="AU1369" s="405"/>
      <c r="AV1369" s="404"/>
      <c r="AW1369" s="405"/>
      <c r="AX1369" s="405"/>
      <c r="AY1369" s="405"/>
      <c r="AZ1369" s="404"/>
      <c r="BA1369" s="405"/>
      <c r="BB1369" s="405"/>
      <c r="BC1369" s="394"/>
      <c r="BD1369" s="394"/>
      <c r="BE1369" s="394"/>
      <c r="BG1369" s="2"/>
      <c r="BH1369" s="3"/>
      <c r="BI1369" s="3"/>
      <c r="BJ1369" s="3"/>
      <c r="BK1369" s="3"/>
      <c r="BL1369" s="3"/>
      <c r="BM1369" s="3"/>
      <c r="BN1369" s="3"/>
      <c r="BO1369" s="3"/>
      <c r="BP1369" s="3"/>
      <c r="BQ1369" s="3"/>
      <c r="BR1369" s="3"/>
      <c r="BS1369" s="3"/>
      <c r="BT1369" s="3"/>
      <c r="BU1369" s="3"/>
      <c r="BV1369" s="3"/>
      <c r="BW1369" s="3"/>
      <c r="BX1369" s="3"/>
      <c r="BY1369" s="3"/>
      <c r="BZ1369" s="3"/>
      <c r="CA1369" s="3"/>
      <c r="CB1369" s="3"/>
      <c r="CC1369" s="3"/>
      <c r="CD1369" s="3"/>
      <c r="CE1369" s="3"/>
      <c r="CF1369" s="3"/>
      <c r="CG1369" s="3"/>
      <c r="CH1369" s="3"/>
      <c r="CI1369" s="3"/>
      <c r="CJ1369" s="3"/>
      <c r="CK1369" s="3"/>
      <c r="CL1369" s="3"/>
      <c r="CM1369" s="3"/>
      <c r="CN1369" s="3"/>
      <c r="CO1369" s="3"/>
      <c r="CP1369" s="3"/>
      <c r="CQ1369" s="3"/>
      <c r="CR1369" s="3"/>
      <c r="CS1369" s="3"/>
      <c r="CT1369" s="3"/>
      <c r="CU1369" s="3"/>
      <c r="CV1369" s="3"/>
    </row>
    <row r="1370" spans="1:100" s="1" customFormat="1" x14ac:dyDescent="0.25">
      <c r="A1370" s="394"/>
      <c r="B1370" s="394"/>
      <c r="C1370" s="394"/>
      <c r="D1370" s="394"/>
      <c r="E1370" s="394"/>
      <c r="F1370" s="394"/>
      <c r="G1370" s="394"/>
      <c r="H1370" s="394"/>
      <c r="I1370" s="394"/>
      <c r="J1370" s="394"/>
      <c r="K1370" s="394"/>
      <c r="L1370" s="394"/>
      <c r="M1370" s="394"/>
      <c r="N1370" s="394"/>
      <c r="O1370" s="394"/>
      <c r="P1370" s="400"/>
      <c r="Q1370" s="394"/>
      <c r="R1370" s="394"/>
      <c r="S1370" s="394"/>
      <c r="T1370" s="394"/>
      <c r="U1370" s="394"/>
      <c r="V1370" s="394"/>
      <c r="W1370" s="394"/>
      <c r="X1370" s="394"/>
      <c r="Y1370" s="399"/>
      <c r="Z1370" s="394"/>
      <c r="AA1370" s="401"/>
      <c r="AB1370" s="401"/>
      <c r="AC1370" s="401"/>
      <c r="AD1370" s="401"/>
      <c r="AE1370" s="362"/>
      <c r="AF1370" s="405"/>
      <c r="AG1370" s="401"/>
      <c r="AH1370" s="405"/>
      <c r="AI1370" s="401"/>
      <c r="AJ1370" s="401"/>
      <c r="AK1370" s="394"/>
      <c r="AL1370" s="394"/>
      <c r="AM1370" s="394"/>
      <c r="AN1370" s="399"/>
      <c r="AO1370" s="394"/>
      <c r="AP1370" s="401"/>
      <c r="AQ1370" s="401"/>
      <c r="AR1370" s="401"/>
      <c r="AS1370" s="406"/>
      <c r="AT1370" s="405"/>
      <c r="AU1370" s="405"/>
      <c r="AV1370" s="404"/>
      <c r="AW1370" s="405"/>
      <c r="AX1370" s="405"/>
      <c r="AY1370" s="405"/>
      <c r="AZ1370" s="404"/>
      <c r="BA1370" s="405"/>
      <c r="BB1370" s="405"/>
      <c r="BC1370" s="394"/>
      <c r="BD1370" s="394"/>
      <c r="BE1370" s="394"/>
      <c r="BG1370" s="2"/>
      <c r="BH1370" s="3"/>
      <c r="BI1370" s="3"/>
      <c r="BJ1370" s="3"/>
      <c r="BK1370" s="3"/>
      <c r="BL1370" s="3"/>
      <c r="BM1370" s="3"/>
      <c r="BN1370" s="3"/>
      <c r="BO1370" s="3"/>
      <c r="BP1370" s="3"/>
      <c r="BQ1370" s="3"/>
      <c r="BR1370" s="3"/>
      <c r="BS1370" s="3"/>
      <c r="BT1370" s="3"/>
      <c r="BU1370" s="3"/>
      <c r="BV1370" s="3"/>
      <c r="BW1370" s="3"/>
      <c r="BX1370" s="3"/>
      <c r="BY1370" s="3"/>
      <c r="BZ1370" s="3"/>
      <c r="CA1370" s="3"/>
      <c r="CB1370" s="3"/>
      <c r="CC1370" s="3"/>
      <c r="CD1370" s="3"/>
      <c r="CE1370" s="3"/>
      <c r="CF1370" s="3"/>
      <c r="CG1370" s="3"/>
      <c r="CH1370" s="3"/>
      <c r="CI1370" s="3"/>
      <c r="CJ1370" s="3"/>
      <c r="CK1370" s="3"/>
      <c r="CL1370" s="3"/>
      <c r="CM1370" s="3"/>
      <c r="CN1370" s="3"/>
      <c r="CO1370" s="3"/>
      <c r="CP1370" s="3"/>
      <c r="CQ1370" s="3"/>
      <c r="CR1370" s="3"/>
      <c r="CS1370" s="3"/>
      <c r="CT1370" s="3"/>
      <c r="CU1370" s="3"/>
      <c r="CV1370" s="3"/>
    </row>
    <row r="1371" spans="1:100" s="1" customFormat="1" x14ac:dyDescent="0.25">
      <c r="A1371" s="394"/>
      <c r="B1371" s="394"/>
      <c r="C1371" s="394"/>
      <c r="D1371" s="394"/>
      <c r="E1371" s="394"/>
      <c r="F1371" s="394"/>
      <c r="G1371" s="394"/>
      <c r="H1371" s="394"/>
      <c r="I1371" s="394"/>
      <c r="J1371" s="394"/>
      <c r="K1371" s="394"/>
      <c r="L1371" s="394"/>
      <c r="M1371" s="394"/>
      <c r="N1371" s="394"/>
      <c r="O1371" s="394"/>
      <c r="P1371" s="400"/>
      <c r="Q1371" s="394"/>
      <c r="R1371" s="394"/>
      <c r="S1371" s="394"/>
      <c r="T1371" s="394"/>
      <c r="U1371" s="394"/>
      <c r="V1371" s="394"/>
      <c r="W1371" s="394"/>
      <c r="X1371" s="394"/>
      <c r="Y1371" s="399"/>
      <c r="Z1371" s="394"/>
      <c r="AA1371" s="401"/>
      <c r="AB1371" s="401"/>
      <c r="AC1371" s="401"/>
      <c r="AD1371" s="401"/>
      <c r="AE1371" s="362"/>
      <c r="AF1371" s="405"/>
      <c r="AG1371" s="401"/>
      <c r="AH1371" s="405"/>
      <c r="AI1371" s="401"/>
      <c r="AJ1371" s="401"/>
      <c r="AK1371" s="394"/>
      <c r="AL1371" s="394"/>
      <c r="AM1371" s="394"/>
      <c r="AN1371" s="399"/>
      <c r="AO1371" s="394"/>
      <c r="AP1371" s="401"/>
      <c r="AQ1371" s="401"/>
      <c r="AR1371" s="401"/>
      <c r="AS1371" s="406"/>
      <c r="AT1371" s="405"/>
      <c r="AU1371" s="405"/>
      <c r="AV1371" s="404"/>
      <c r="AW1371" s="405"/>
      <c r="AX1371" s="405"/>
      <c r="AY1371" s="405"/>
      <c r="AZ1371" s="404"/>
      <c r="BA1371" s="405"/>
      <c r="BB1371" s="405"/>
      <c r="BC1371" s="394"/>
      <c r="BD1371" s="394"/>
      <c r="BE1371" s="394"/>
      <c r="BG1371" s="2"/>
      <c r="BH1371" s="3"/>
      <c r="BI1371" s="3"/>
      <c r="BJ1371" s="3"/>
      <c r="BK1371" s="3"/>
      <c r="BL1371" s="3"/>
      <c r="BM1371" s="3"/>
      <c r="BN1371" s="3"/>
      <c r="BO1371" s="3"/>
      <c r="BP1371" s="3"/>
      <c r="BQ1371" s="3"/>
      <c r="BR1371" s="3"/>
      <c r="BS1371" s="3"/>
      <c r="BT1371" s="3"/>
      <c r="BU1371" s="3"/>
      <c r="BV1371" s="3"/>
      <c r="BW1371" s="3"/>
      <c r="BX1371" s="3"/>
      <c r="BY1371" s="3"/>
      <c r="BZ1371" s="3"/>
      <c r="CA1371" s="3"/>
      <c r="CB1371" s="3"/>
      <c r="CC1371" s="3"/>
      <c r="CD1371" s="3"/>
      <c r="CE1371" s="3"/>
      <c r="CF1371" s="3"/>
      <c r="CG1371" s="3"/>
      <c r="CH1371" s="3"/>
      <c r="CI1371" s="3"/>
      <c r="CJ1371" s="3"/>
      <c r="CK1371" s="3"/>
      <c r="CL1371" s="3"/>
      <c r="CM1371" s="3"/>
      <c r="CN1371" s="3"/>
      <c r="CO1371" s="3"/>
      <c r="CP1371" s="3"/>
      <c r="CQ1371" s="3"/>
      <c r="CR1371" s="3"/>
      <c r="CS1371" s="3"/>
      <c r="CT1371" s="3"/>
      <c r="CU1371" s="3"/>
      <c r="CV1371" s="3"/>
    </row>
    <row r="1372" spans="1:100" s="1" customFormat="1" x14ac:dyDescent="0.25">
      <c r="A1372" s="394"/>
      <c r="B1372" s="394"/>
      <c r="C1372" s="394"/>
      <c r="D1372" s="394"/>
      <c r="E1372" s="394"/>
      <c r="F1372" s="394"/>
      <c r="G1372" s="394"/>
      <c r="H1372" s="394"/>
      <c r="I1372" s="394"/>
      <c r="J1372" s="394"/>
      <c r="K1372" s="394"/>
      <c r="L1372" s="394"/>
      <c r="M1372" s="394"/>
      <c r="N1372" s="394"/>
      <c r="O1372" s="394"/>
      <c r="P1372" s="400"/>
      <c r="Q1372" s="394"/>
      <c r="R1372" s="394"/>
      <c r="S1372" s="394"/>
      <c r="T1372" s="394"/>
      <c r="U1372" s="394"/>
      <c r="V1372" s="394"/>
      <c r="W1372" s="394"/>
      <c r="X1372" s="394"/>
      <c r="Y1372" s="399"/>
      <c r="Z1372" s="394"/>
      <c r="AA1372" s="401"/>
      <c r="AB1372" s="401"/>
      <c r="AC1372" s="401"/>
      <c r="AD1372" s="401"/>
      <c r="AE1372" s="362"/>
      <c r="AF1372" s="405"/>
      <c r="AG1372" s="401"/>
      <c r="AH1372" s="405"/>
      <c r="AI1372" s="401"/>
      <c r="AJ1372" s="401"/>
      <c r="AK1372" s="394"/>
      <c r="AL1372" s="394"/>
      <c r="AM1372" s="394"/>
      <c r="AN1372" s="399"/>
      <c r="AO1372" s="394"/>
      <c r="AP1372" s="401"/>
      <c r="AQ1372" s="401"/>
      <c r="AR1372" s="401"/>
      <c r="AS1372" s="406"/>
      <c r="AT1372" s="405"/>
      <c r="AU1372" s="405"/>
      <c r="AV1372" s="404"/>
      <c r="AW1372" s="405"/>
      <c r="AX1372" s="405"/>
      <c r="AY1372" s="405"/>
      <c r="AZ1372" s="404"/>
      <c r="BA1372" s="405"/>
      <c r="BB1372" s="405"/>
      <c r="BC1372" s="394"/>
      <c r="BD1372" s="394"/>
      <c r="BE1372" s="394"/>
      <c r="BG1372" s="2"/>
      <c r="BH1372" s="3"/>
      <c r="BI1372" s="3"/>
      <c r="BJ1372" s="3"/>
      <c r="BK1372" s="3"/>
      <c r="BL1372" s="3"/>
      <c r="BM1372" s="3"/>
      <c r="BN1372" s="3"/>
      <c r="BO1372" s="3"/>
      <c r="BP1372" s="3"/>
      <c r="BQ1372" s="3"/>
      <c r="BR1372" s="3"/>
      <c r="BS1372" s="3"/>
      <c r="BT1372" s="3"/>
      <c r="BU1372" s="3"/>
      <c r="BV1372" s="3"/>
      <c r="BW1372" s="3"/>
      <c r="BX1372" s="3"/>
      <c r="BY1372" s="3"/>
      <c r="BZ1372" s="3"/>
      <c r="CA1372" s="3"/>
      <c r="CB1372" s="3"/>
      <c r="CC1372" s="3"/>
      <c r="CD1372" s="3"/>
      <c r="CE1372" s="3"/>
      <c r="CF1372" s="3"/>
      <c r="CG1372" s="3"/>
      <c r="CH1372" s="3"/>
      <c r="CI1372" s="3"/>
      <c r="CJ1372" s="3"/>
      <c r="CK1372" s="3"/>
      <c r="CL1372" s="3"/>
      <c r="CM1372" s="3"/>
      <c r="CN1372" s="3"/>
      <c r="CO1372" s="3"/>
      <c r="CP1372" s="3"/>
      <c r="CQ1372" s="3"/>
      <c r="CR1372" s="3"/>
      <c r="CS1372" s="3"/>
      <c r="CT1372" s="3"/>
      <c r="CU1372" s="3"/>
      <c r="CV1372" s="3"/>
    </row>
    <row r="1373" spans="1:100" s="1" customFormat="1" x14ac:dyDescent="0.25">
      <c r="A1373" s="394"/>
      <c r="B1373" s="394"/>
      <c r="C1373" s="394"/>
      <c r="D1373" s="394"/>
      <c r="E1373" s="394"/>
      <c r="F1373" s="394"/>
      <c r="G1373" s="394"/>
      <c r="H1373" s="394"/>
      <c r="I1373" s="394"/>
      <c r="J1373" s="394"/>
      <c r="K1373" s="394"/>
      <c r="L1373" s="394"/>
      <c r="M1373" s="394"/>
      <c r="N1373" s="394"/>
      <c r="O1373" s="394"/>
      <c r="P1373" s="400"/>
      <c r="Q1373" s="394"/>
      <c r="R1373" s="394"/>
      <c r="S1373" s="394"/>
      <c r="T1373" s="394"/>
      <c r="U1373" s="394"/>
      <c r="V1373" s="394"/>
      <c r="W1373" s="394"/>
      <c r="X1373" s="394"/>
      <c r="Y1373" s="399"/>
      <c r="Z1373" s="394"/>
      <c r="AA1373" s="401"/>
      <c r="AB1373" s="401"/>
      <c r="AC1373" s="401"/>
      <c r="AD1373" s="401"/>
      <c r="AE1373" s="362"/>
      <c r="AF1373" s="405"/>
      <c r="AG1373" s="401"/>
      <c r="AH1373" s="405"/>
      <c r="AI1373" s="401"/>
      <c r="AJ1373" s="401"/>
      <c r="AK1373" s="394"/>
      <c r="AL1373" s="394"/>
      <c r="AM1373" s="394"/>
      <c r="AN1373" s="399"/>
      <c r="AO1373" s="394"/>
      <c r="AP1373" s="401"/>
      <c r="AQ1373" s="401"/>
      <c r="AR1373" s="401"/>
      <c r="AS1373" s="406"/>
      <c r="AT1373" s="405"/>
      <c r="AU1373" s="405"/>
      <c r="AV1373" s="404"/>
      <c r="AW1373" s="405"/>
      <c r="AX1373" s="405"/>
      <c r="AY1373" s="405"/>
      <c r="AZ1373" s="404"/>
      <c r="BA1373" s="405"/>
      <c r="BB1373" s="405"/>
      <c r="BC1373" s="394"/>
      <c r="BD1373" s="394"/>
      <c r="BE1373" s="394"/>
      <c r="BG1373" s="2"/>
      <c r="BH1373" s="3"/>
      <c r="BI1373" s="3"/>
      <c r="BJ1373" s="3"/>
      <c r="BK1373" s="3"/>
      <c r="BL1373" s="3"/>
      <c r="BM1373" s="3"/>
      <c r="BN1373" s="3"/>
      <c r="BO1373" s="3"/>
      <c r="BP1373" s="3"/>
      <c r="BQ1373" s="3"/>
      <c r="BR1373" s="3"/>
      <c r="BS1373" s="3"/>
      <c r="BT1373" s="3"/>
      <c r="BU1373" s="3"/>
      <c r="BV1373" s="3"/>
      <c r="BW1373" s="3"/>
      <c r="BX1373" s="3"/>
      <c r="BY1373" s="3"/>
      <c r="BZ1373" s="3"/>
      <c r="CA1373" s="3"/>
      <c r="CB1373" s="3"/>
      <c r="CC1373" s="3"/>
      <c r="CD1373" s="3"/>
      <c r="CE1373" s="3"/>
      <c r="CF1373" s="3"/>
      <c r="CG1373" s="3"/>
      <c r="CH1373" s="3"/>
      <c r="CI1373" s="3"/>
      <c r="CJ1373" s="3"/>
      <c r="CK1373" s="3"/>
      <c r="CL1373" s="3"/>
      <c r="CM1373" s="3"/>
      <c r="CN1373" s="3"/>
      <c r="CO1373" s="3"/>
      <c r="CP1373" s="3"/>
      <c r="CQ1373" s="3"/>
      <c r="CR1373" s="3"/>
      <c r="CS1373" s="3"/>
      <c r="CT1373" s="3"/>
      <c r="CU1373" s="3"/>
      <c r="CV1373" s="3"/>
    </row>
    <row r="1374" spans="1:100" s="1" customFormat="1" x14ac:dyDescent="0.25">
      <c r="A1374" s="394"/>
      <c r="B1374" s="394"/>
      <c r="C1374" s="394"/>
      <c r="D1374" s="394"/>
      <c r="E1374" s="394"/>
      <c r="F1374" s="394"/>
      <c r="G1374" s="394"/>
      <c r="H1374" s="394"/>
      <c r="I1374" s="394"/>
      <c r="J1374" s="394"/>
      <c r="K1374" s="394"/>
      <c r="L1374" s="394"/>
      <c r="M1374" s="394"/>
      <c r="N1374" s="394"/>
      <c r="O1374" s="394"/>
      <c r="P1374" s="400"/>
      <c r="Q1374" s="394"/>
      <c r="R1374" s="394"/>
      <c r="S1374" s="394"/>
      <c r="T1374" s="394"/>
      <c r="U1374" s="394"/>
      <c r="V1374" s="394"/>
      <c r="W1374" s="394"/>
      <c r="X1374" s="394"/>
      <c r="Y1374" s="399"/>
      <c r="Z1374" s="394"/>
      <c r="AA1374" s="401"/>
      <c r="AB1374" s="401"/>
      <c r="AC1374" s="401"/>
      <c r="AD1374" s="401"/>
      <c r="AE1374" s="362"/>
      <c r="AF1374" s="405"/>
      <c r="AG1374" s="401"/>
      <c r="AH1374" s="405"/>
      <c r="AI1374" s="401"/>
      <c r="AJ1374" s="401"/>
      <c r="AK1374" s="394"/>
      <c r="AL1374" s="394"/>
      <c r="AM1374" s="394"/>
      <c r="AN1374" s="399"/>
      <c r="AO1374" s="394"/>
      <c r="AP1374" s="401"/>
      <c r="AQ1374" s="401"/>
      <c r="AR1374" s="401"/>
      <c r="AS1374" s="406"/>
      <c r="AT1374" s="405"/>
      <c r="AU1374" s="405"/>
      <c r="AV1374" s="404"/>
      <c r="AW1374" s="405"/>
      <c r="AX1374" s="405"/>
      <c r="AY1374" s="405"/>
      <c r="AZ1374" s="404"/>
      <c r="BA1374" s="405"/>
      <c r="BB1374" s="405"/>
      <c r="BC1374" s="394"/>
      <c r="BD1374" s="394"/>
      <c r="BE1374" s="394"/>
      <c r="BG1374" s="2"/>
      <c r="BH1374" s="3"/>
      <c r="BI1374" s="3"/>
      <c r="BJ1374" s="3"/>
      <c r="BK1374" s="3"/>
      <c r="BL1374" s="3"/>
      <c r="BM1374" s="3"/>
      <c r="BN1374" s="3"/>
      <c r="BO1374" s="3"/>
      <c r="BP1374" s="3"/>
      <c r="BQ1374" s="3"/>
      <c r="BR1374" s="3"/>
      <c r="BS1374" s="3"/>
      <c r="BT1374" s="3"/>
      <c r="BU1374" s="3"/>
      <c r="BV1374" s="3"/>
      <c r="BW1374" s="3"/>
      <c r="BX1374" s="3"/>
      <c r="BY1374" s="3"/>
      <c r="BZ1374" s="3"/>
      <c r="CA1374" s="3"/>
      <c r="CB1374" s="3"/>
      <c r="CC1374" s="3"/>
      <c r="CD1374" s="3"/>
      <c r="CE1374" s="3"/>
      <c r="CF1374" s="3"/>
      <c r="CG1374" s="3"/>
      <c r="CH1374" s="3"/>
      <c r="CI1374" s="3"/>
      <c r="CJ1374" s="3"/>
      <c r="CK1374" s="3"/>
      <c r="CL1374" s="3"/>
      <c r="CM1374" s="3"/>
      <c r="CN1374" s="3"/>
      <c r="CO1374" s="3"/>
      <c r="CP1374" s="3"/>
      <c r="CQ1374" s="3"/>
      <c r="CR1374" s="3"/>
      <c r="CS1374" s="3"/>
      <c r="CT1374" s="3"/>
      <c r="CU1374" s="3"/>
      <c r="CV1374" s="3"/>
    </row>
    <row r="1375" spans="1:100" s="1" customFormat="1" x14ac:dyDescent="0.25">
      <c r="A1375" s="394"/>
      <c r="B1375" s="394"/>
      <c r="C1375" s="394"/>
      <c r="D1375" s="394"/>
      <c r="E1375" s="394"/>
      <c r="F1375" s="394"/>
      <c r="G1375" s="394"/>
      <c r="H1375" s="394"/>
      <c r="I1375" s="394"/>
      <c r="J1375" s="394"/>
      <c r="K1375" s="394"/>
      <c r="L1375" s="394"/>
      <c r="M1375" s="394"/>
      <c r="N1375" s="394"/>
      <c r="O1375" s="394"/>
      <c r="P1375" s="400"/>
      <c r="Q1375" s="394"/>
      <c r="R1375" s="394"/>
      <c r="S1375" s="394"/>
      <c r="T1375" s="394"/>
      <c r="U1375" s="394"/>
      <c r="V1375" s="394"/>
      <c r="W1375" s="394"/>
      <c r="X1375" s="394"/>
      <c r="Y1375" s="399"/>
      <c r="Z1375" s="394"/>
      <c r="AA1375" s="401"/>
      <c r="AB1375" s="401"/>
      <c r="AC1375" s="401"/>
      <c r="AD1375" s="401"/>
      <c r="AE1375" s="362"/>
      <c r="AF1375" s="405"/>
      <c r="AG1375" s="401"/>
      <c r="AH1375" s="405"/>
      <c r="AI1375" s="401"/>
      <c r="AJ1375" s="401"/>
      <c r="AK1375" s="394"/>
      <c r="AL1375" s="394"/>
      <c r="AM1375" s="394"/>
      <c r="AN1375" s="399"/>
      <c r="AO1375" s="394"/>
      <c r="AP1375" s="401"/>
      <c r="AQ1375" s="401"/>
      <c r="AR1375" s="401"/>
      <c r="AS1375" s="406"/>
      <c r="AT1375" s="405"/>
      <c r="AU1375" s="405"/>
      <c r="AV1375" s="404"/>
      <c r="AW1375" s="405"/>
      <c r="AX1375" s="405"/>
      <c r="AY1375" s="405"/>
      <c r="AZ1375" s="404"/>
      <c r="BA1375" s="405"/>
      <c r="BB1375" s="405"/>
      <c r="BC1375" s="394"/>
      <c r="BD1375" s="394"/>
      <c r="BE1375" s="394"/>
      <c r="BG1375" s="2"/>
      <c r="BH1375" s="3"/>
      <c r="BI1375" s="3"/>
      <c r="BJ1375" s="3"/>
      <c r="BK1375" s="3"/>
      <c r="BL1375" s="3"/>
      <c r="BM1375" s="3"/>
      <c r="BN1375" s="3"/>
      <c r="BO1375" s="3"/>
      <c r="BP1375" s="3"/>
      <c r="BQ1375" s="3"/>
      <c r="BR1375" s="3"/>
      <c r="BS1375" s="3"/>
      <c r="BT1375" s="3"/>
      <c r="BU1375" s="3"/>
      <c r="BV1375" s="3"/>
      <c r="BW1375" s="3"/>
      <c r="BX1375" s="3"/>
      <c r="BY1375" s="3"/>
      <c r="BZ1375" s="3"/>
      <c r="CA1375" s="3"/>
      <c r="CB1375" s="3"/>
      <c r="CC1375" s="3"/>
      <c r="CD1375" s="3"/>
      <c r="CE1375" s="3"/>
      <c r="CF1375" s="3"/>
      <c r="CG1375" s="3"/>
      <c r="CH1375" s="3"/>
      <c r="CI1375" s="3"/>
      <c r="CJ1375" s="3"/>
      <c r="CK1375" s="3"/>
      <c r="CL1375" s="3"/>
      <c r="CM1375" s="3"/>
      <c r="CN1375" s="3"/>
      <c r="CO1375" s="3"/>
      <c r="CP1375" s="3"/>
      <c r="CQ1375" s="3"/>
      <c r="CR1375" s="3"/>
      <c r="CS1375" s="3"/>
      <c r="CT1375" s="3"/>
      <c r="CU1375" s="3"/>
      <c r="CV1375" s="3"/>
    </row>
    <row r="1376" spans="1:100" s="1" customFormat="1" x14ac:dyDescent="0.25">
      <c r="A1376" s="394"/>
      <c r="B1376" s="394"/>
      <c r="C1376" s="394"/>
      <c r="D1376" s="394"/>
      <c r="E1376" s="394"/>
      <c r="F1376" s="394"/>
      <c r="G1376" s="394"/>
      <c r="H1376" s="394"/>
      <c r="I1376" s="394"/>
      <c r="J1376" s="394"/>
      <c r="K1376" s="394"/>
      <c r="L1376" s="394"/>
      <c r="M1376" s="394"/>
      <c r="N1376" s="394"/>
      <c r="O1376" s="394"/>
      <c r="P1376" s="400"/>
      <c r="Q1376" s="394"/>
      <c r="R1376" s="394"/>
      <c r="S1376" s="394"/>
      <c r="T1376" s="394"/>
      <c r="U1376" s="394"/>
      <c r="V1376" s="394"/>
      <c r="W1376" s="394"/>
      <c r="X1376" s="394"/>
      <c r="Y1376" s="399"/>
      <c r="Z1376" s="394"/>
      <c r="AA1376" s="401"/>
      <c r="AB1376" s="401"/>
      <c r="AC1376" s="401"/>
      <c r="AD1376" s="401"/>
      <c r="AE1376" s="362"/>
      <c r="AF1376" s="405"/>
      <c r="AG1376" s="401"/>
      <c r="AH1376" s="405"/>
      <c r="AI1376" s="401"/>
      <c r="AJ1376" s="401"/>
      <c r="AK1376" s="394"/>
      <c r="AL1376" s="394"/>
      <c r="AM1376" s="394"/>
      <c r="AN1376" s="399"/>
      <c r="AO1376" s="394"/>
      <c r="AP1376" s="401"/>
      <c r="AQ1376" s="401"/>
      <c r="AR1376" s="401"/>
      <c r="AS1376" s="406"/>
      <c r="AT1376" s="405"/>
      <c r="AU1376" s="405"/>
      <c r="AV1376" s="404"/>
      <c r="AW1376" s="405"/>
      <c r="AX1376" s="405"/>
      <c r="AY1376" s="405"/>
      <c r="AZ1376" s="404"/>
      <c r="BA1376" s="405"/>
      <c r="BB1376" s="405"/>
      <c r="BC1376" s="394"/>
      <c r="BD1376" s="394"/>
      <c r="BE1376" s="394"/>
      <c r="BG1376" s="2"/>
      <c r="BH1376" s="3"/>
      <c r="BI1376" s="3"/>
      <c r="BJ1376" s="3"/>
      <c r="BK1376" s="3"/>
      <c r="BL1376" s="3"/>
      <c r="BM1376" s="3"/>
      <c r="BN1376" s="3"/>
      <c r="BO1376" s="3"/>
      <c r="BP1376" s="3"/>
      <c r="BQ1376" s="3"/>
      <c r="BR1376" s="3"/>
      <c r="BS1376" s="3"/>
      <c r="BT1376" s="3"/>
      <c r="BU1376" s="3"/>
      <c r="BV1376" s="3"/>
      <c r="BW1376" s="3"/>
      <c r="BX1376" s="3"/>
      <c r="BY1376" s="3"/>
      <c r="BZ1376" s="3"/>
      <c r="CA1376" s="3"/>
      <c r="CB1376" s="3"/>
      <c r="CC1376" s="3"/>
      <c r="CD1376" s="3"/>
      <c r="CE1376" s="3"/>
      <c r="CF1376" s="3"/>
      <c r="CG1376" s="3"/>
      <c r="CH1376" s="3"/>
      <c r="CI1376" s="3"/>
      <c r="CJ1376" s="3"/>
      <c r="CK1376" s="3"/>
      <c r="CL1376" s="3"/>
      <c r="CM1376" s="3"/>
      <c r="CN1376" s="3"/>
      <c r="CO1376" s="3"/>
      <c r="CP1376" s="3"/>
      <c r="CQ1376" s="3"/>
      <c r="CR1376" s="3"/>
      <c r="CS1376" s="3"/>
      <c r="CT1376" s="3"/>
      <c r="CU1376" s="3"/>
      <c r="CV1376" s="3"/>
    </row>
    <row r="1377" spans="1:100" s="1" customFormat="1" x14ac:dyDescent="0.25">
      <c r="A1377" s="394"/>
      <c r="B1377" s="394"/>
      <c r="C1377" s="394"/>
      <c r="D1377" s="394"/>
      <c r="E1377" s="394"/>
      <c r="F1377" s="394"/>
      <c r="G1377" s="394"/>
      <c r="H1377" s="394"/>
      <c r="I1377" s="394"/>
      <c r="J1377" s="394"/>
      <c r="K1377" s="394"/>
      <c r="L1377" s="394"/>
      <c r="M1377" s="394"/>
      <c r="N1377" s="394"/>
      <c r="O1377" s="394"/>
      <c r="P1377" s="400"/>
      <c r="Q1377" s="394"/>
      <c r="R1377" s="394"/>
      <c r="S1377" s="394"/>
      <c r="T1377" s="394"/>
      <c r="U1377" s="394"/>
      <c r="V1377" s="394"/>
      <c r="W1377" s="394"/>
      <c r="X1377" s="394"/>
      <c r="Y1377" s="399"/>
      <c r="Z1377" s="394"/>
      <c r="AA1377" s="401"/>
      <c r="AB1377" s="401"/>
      <c r="AC1377" s="401"/>
      <c r="AD1377" s="401"/>
      <c r="AE1377" s="362"/>
      <c r="AF1377" s="405"/>
      <c r="AG1377" s="401"/>
      <c r="AH1377" s="405"/>
      <c r="AI1377" s="401"/>
      <c r="AJ1377" s="401"/>
      <c r="AK1377" s="394"/>
      <c r="AL1377" s="394"/>
      <c r="AM1377" s="394"/>
      <c r="AN1377" s="399"/>
      <c r="AO1377" s="394"/>
      <c r="AP1377" s="401"/>
      <c r="AQ1377" s="401"/>
      <c r="AR1377" s="401"/>
      <c r="AS1377" s="406"/>
      <c r="AT1377" s="405"/>
      <c r="AU1377" s="405"/>
      <c r="AV1377" s="404"/>
      <c r="AW1377" s="405"/>
      <c r="AX1377" s="405"/>
      <c r="AY1377" s="405"/>
      <c r="AZ1377" s="404"/>
      <c r="BA1377" s="405"/>
      <c r="BB1377" s="405"/>
      <c r="BC1377" s="394"/>
      <c r="BD1377" s="394"/>
      <c r="BE1377" s="394"/>
      <c r="BG1377" s="2"/>
      <c r="BH1377" s="3"/>
      <c r="BI1377" s="3"/>
      <c r="BJ1377" s="3"/>
      <c r="BK1377" s="3"/>
      <c r="BL1377" s="3"/>
      <c r="BM1377" s="3"/>
      <c r="BN1377" s="3"/>
      <c r="BO1377" s="3"/>
      <c r="BP1377" s="3"/>
      <c r="BQ1377" s="3"/>
      <c r="BR1377" s="3"/>
      <c r="BS1377" s="3"/>
      <c r="BT1377" s="3"/>
      <c r="BU1377" s="3"/>
      <c r="BV1377" s="3"/>
      <c r="BW1377" s="3"/>
      <c r="BX1377" s="3"/>
      <c r="BY1377" s="3"/>
      <c r="BZ1377" s="3"/>
      <c r="CA1377" s="3"/>
      <c r="CB1377" s="3"/>
      <c r="CC1377" s="3"/>
      <c r="CD1377" s="3"/>
      <c r="CE1377" s="3"/>
      <c r="CF1377" s="3"/>
      <c r="CG1377" s="3"/>
      <c r="CH1377" s="3"/>
      <c r="CI1377" s="3"/>
      <c r="CJ1377" s="3"/>
      <c r="CK1377" s="3"/>
      <c r="CL1377" s="3"/>
      <c r="CM1377" s="3"/>
      <c r="CN1377" s="3"/>
      <c r="CO1377" s="3"/>
      <c r="CP1377" s="3"/>
      <c r="CQ1377" s="3"/>
      <c r="CR1377" s="3"/>
      <c r="CS1377" s="3"/>
      <c r="CT1377" s="3"/>
      <c r="CU1377" s="3"/>
      <c r="CV1377" s="3"/>
    </row>
    <row r="1378" spans="1:100" s="1" customFormat="1" x14ac:dyDescent="0.25">
      <c r="A1378" s="394"/>
      <c r="B1378" s="394"/>
      <c r="C1378" s="394"/>
      <c r="D1378" s="394"/>
      <c r="E1378" s="394"/>
      <c r="F1378" s="394"/>
      <c r="G1378" s="394"/>
      <c r="H1378" s="394"/>
      <c r="I1378" s="394"/>
      <c r="J1378" s="394"/>
      <c r="K1378" s="394"/>
      <c r="L1378" s="394"/>
      <c r="M1378" s="394"/>
      <c r="N1378" s="394"/>
      <c r="O1378" s="394"/>
      <c r="P1378" s="400"/>
      <c r="Q1378" s="394"/>
      <c r="R1378" s="394"/>
      <c r="S1378" s="394"/>
      <c r="T1378" s="394"/>
      <c r="U1378" s="394"/>
      <c r="V1378" s="394"/>
      <c r="W1378" s="394"/>
      <c r="X1378" s="394"/>
      <c r="Y1378" s="399"/>
      <c r="Z1378" s="394"/>
      <c r="AA1378" s="401"/>
      <c r="AB1378" s="401"/>
      <c r="AC1378" s="401"/>
      <c r="AD1378" s="401"/>
      <c r="AE1378" s="362"/>
      <c r="AF1378" s="405"/>
      <c r="AG1378" s="401"/>
      <c r="AH1378" s="405"/>
      <c r="AI1378" s="401"/>
      <c r="AJ1378" s="401"/>
      <c r="AK1378" s="394"/>
      <c r="AL1378" s="394"/>
      <c r="AM1378" s="394"/>
      <c r="AN1378" s="399"/>
      <c r="AO1378" s="394"/>
      <c r="AP1378" s="401"/>
      <c r="AQ1378" s="401"/>
      <c r="AR1378" s="401"/>
      <c r="AS1378" s="406"/>
      <c r="AT1378" s="405"/>
      <c r="AU1378" s="405"/>
      <c r="AV1378" s="404"/>
      <c r="AW1378" s="405"/>
      <c r="AX1378" s="405"/>
      <c r="AY1378" s="405"/>
      <c r="AZ1378" s="404"/>
      <c r="BA1378" s="405"/>
      <c r="BB1378" s="405"/>
      <c r="BC1378" s="394"/>
      <c r="BD1378" s="394"/>
      <c r="BE1378" s="394"/>
      <c r="BG1378" s="2"/>
      <c r="BH1378" s="3"/>
      <c r="BI1378" s="3"/>
      <c r="BJ1378" s="3"/>
      <c r="BK1378" s="3"/>
      <c r="BL1378" s="3"/>
      <c r="BM1378" s="3"/>
      <c r="BN1378" s="3"/>
      <c r="BO1378" s="3"/>
      <c r="BP1378" s="3"/>
      <c r="BQ1378" s="3"/>
      <c r="BR1378" s="3"/>
      <c r="BS1378" s="3"/>
      <c r="BT1378" s="3"/>
      <c r="BU1378" s="3"/>
      <c r="BV1378" s="3"/>
      <c r="BW1378" s="3"/>
      <c r="BX1378" s="3"/>
      <c r="BY1378" s="3"/>
      <c r="BZ1378" s="3"/>
      <c r="CA1378" s="3"/>
      <c r="CB1378" s="3"/>
      <c r="CC1378" s="3"/>
      <c r="CD1378" s="3"/>
      <c r="CE1378" s="3"/>
      <c r="CF1378" s="3"/>
      <c r="CG1378" s="3"/>
      <c r="CH1378" s="3"/>
      <c r="CI1378" s="3"/>
      <c r="CJ1378" s="3"/>
      <c r="CK1378" s="3"/>
      <c r="CL1378" s="3"/>
      <c r="CM1378" s="3"/>
      <c r="CN1378" s="3"/>
      <c r="CO1378" s="3"/>
      <c r="CP1378" s="3"/>
      <c r="CQ1378" s="3"/>
      <c r="CR1378" s="3"/>
      <c r="CS1378" s="3"/>
      <c r="CT1378" s="3"/>
      <c r="CU1378" s="3"/>
      <c r="CV1378" s="3"/>
    </row>
    <row r="1379" spans="1:100" s="1" customFormat="1" x14ac:dyDescent="0.25">
      <c r="A1379" s="394"/>
      <c r="B1379" s="394"/>
      <c r="C1379" s="394"/>
      <c r="D1379" s="394"/>
      <c r="E1379" s="394"/>
      <c r="F1379" s="394"/>
      <c r="G1379" s="394"/>
      <c r="H1379" s="394"/>
      <c r="I1379" s="394"/>
      <c r="J1379" s="394"/>
      <c r="K1379" s="394"/>
      <c r="L1379" s="394"/>
      <c r="M1379" s="394"/>
      <c r="N1379" s="394"/>
      <c r="O1379" s="394"/>
      <c r="P1379" s="400"/>
      <c r="Q1379" s="394"/>
      <c r="R1379" s="394"/>
      <c r="S1379" s="394"/>
      <c r="T1379" s="394"/>
      <c r="U1379" s="394"/>
      <c r="V1379" s="394"/>
      <c r="W1379" s="394"/>
      <c r="X1379" s="394"/>
      <c r="Y1379" s="399"/>
      <c r="Z1379" s="394"/>
      <c r="AA1379" s="401"/>
      <c r="AB1379" s="401"/>
      <c r="AC1379" s="401"/>
      <c r="AD1379" s="401"/>
      <c r="AE1379" s="362"/>
      <c r="AF1379" s="405"/>
      <c r="AG1379" s="401"/>
      <c r="AH1379" s="405"/>
      <c r="AI1379" s="401"/>
      <c r="AJ1379" s="401"/>
      <c r="AK1379" s="394"/>
      <c r="AL1379" s="394"/>
      <c r="AM1379" s="394"/>
      <c r="AN1379" s="399"/>
      <c r="AO1379" s="394"/>
      <c r="AP1379" s="401"/>
      <c r="AQ1379" s="401"/>
      <c r="AR1379" s="401"/>
      <c r="AS1379" s="406"/>
      <c r="AT1379" s="405"/>
      <c r="AU1379" s="405"/>
      <c r="AV1379" s="404"/>
      <c r="AW1379" s="405"/>
      <c r="AX1379" s="405"/>
      <c r="AY1379" s="405"/>
      <c r="AZ1379" s="404"/>
      <c r="BA1379" s="405"/>
      <c r="BB1379" s="405"/>
      <c r="BC1379" s="394"/>
      <c r="BD1379" s="394"/>
      <c r="BE1379" s="394"/>
      <c r="BG1379" s="2"/>
      <c r="BH1379" s="3"/>
      <c r="BI1379" s="3"/>
      <c r="BJ1379" s="3"/>
      <c r="BK1379" s="3"/>
      <c r="BL1379" s="3"/>
      <c r="BM1379" s="3"/>
      <c r="BN1379" s="3"/>
      <c r="BO1379" s="3"/>
      <c r="BP1379" s="3"/>
      <c r="BQ1379" s="3"/>
      <c r="BR1379" s="3"/>
      <c r="BS1379" s="3"/>
      <c r="BT1379" s="3"/>
      <c r="BU1379" s="3"/>
      <c r="BV1379" s="3"/>
      <c r="BW1379" s="3"/>
      <c r="BX1379" s="3"/>
      <c r="BY1379" s="3"/>
      <c r="BZ1379" s="3"/>
      <c r="CA1379" s="3"/>
      <c r="CB1379" s="3"/>
      <c r="CC1379" s="3"/>
      <c r="CD1379" s="3"/>
      <c r="CE1379" s="3"/>
      <c r="CF1379" s="3"/>
      <c r="CG1379" s="3"/>
      <c r="CH1379" s="3"/>
      <c r="CI1379" s="3"/>
      <c r="CJ1379" s="3"/>
      <c r="CK1379" s="3"/>
      <c r="CL1379" s="3"/>
      <c r="CM1379" s="3"/>
      <c r="CN1379" s="3"/>
      <c r="CO1379" s="3"/>
      <c r="CP1379" s="3"/>
      <c r="CQ1379" s="3"/>
      <c r="CR1379" s="3"/>
      <c r="CS1379" s="3"/>
      <c r="CT1379" s="3"/>
      <c r="CU1379" s="3"/>
      <c r="CV1379" s="3"/>
    </row>
    <row r="1380" spans="1:100" s="1" customFormat="1" x14ac:dyDescent="0.25">
      <c r="A1380" s="394"/>
      <c r="B1380" s="394"/>
      <c r="C1380" s="394"/>
      <c r="D1380" s="394"/>
      <c r="E1380" s="394"/>
      <c r="F1380" s="394"/>
      <c r="G1380" s="394"/>
      <c r="H1380" s="394"/>
      <c r="I1380" s="394"/>
      <c r="J1380" s="394"/>
      <c r="K1380" s="394"/>
      <c r="L1380" s="394"/>
      <c r="M1380" s="394"/>
      <c r="N1380" s="394"/>
      <c r="O1380" s="394"/>
      <c r="P1380" s="400"/>
      <c r="Q1380" s="394"/>
      <c r="R1380" s="394"/>
      <c r="S1380" s="394"/>
      <c r="T1380" s="394"/>
      <c r="U1380" s="394"/>
      <c r="V1380" s="394"/>
      <c r="W1380" s="394"/>
      <c r="X1380" s="394"/>
      <c r="Y1380" s="399"/>
      <c r="Z1380" s="394"/>
      <c r="AA1380" s="401"/>
      <c r="AB1380" s="401"/>
      <c r="AC1380" s="401"/>
      <c r="AD1380" s="401"/>
      <c r="AE1380" s="362"/>
      <c r="AF1380" s="405"/>
      <c r="AG1380" s="401"/>
      <c r="AH1380" s="405"/>
      <c r="AI1380" s="401"/>
      <c r="AJ1380" s="401"/>
      <c r="AK1380" s="394"/>
      <c r="AL1380" s="394"/>
      <c r="AM1380" s="394"/>
      <c r="AN1380" s="399"/>
      <c r="AO1380" s="394"/>
      <c r="AP1380" s="401"/>
      <c r="AQ1380" s="401"/>
      <c r="AR1380" s="401"/>
      <c r="AS1380" s="406"/>
      <c r="AT1380" s="405"/>
      <c r="AU1380" s="405"/>
      <c r="AV1380" s="404"/>
      <c r="AW1380" s="405"/>
      <c r="AX1380" s="405"/>
      <c r="AY1380" s="405"/>
      <c r="AZ1380" s="404"/>
      <c r="BA1380" s="405"/>
      <c r="BB1380" s="405"/>
      <c r="BC1380" s="394"/>
      <c r="BD1380" s="394"/>
      <c r="BE1380" s="394"/>
      <c r="BG1380" s="2"/>
      <c r="BH1380" s="3"/>
      <c r="BI1380" s="3"/>
      <c r="BJ1380" s="3"/>
      <c r="BK1380" s="3"/>
      <c r="BL1380" s="3"/>
      <c r="BM1380" s="3"/>
      <c r="BN1380" s="3"/>
      <c r="BO1380" s="3"/>
      <c r="BP1380" s="3"/>
      <c r="BQ1380" s="3"/>
      <c r="BR1380" s="3"/>
      <c r="BS1380" s="3"/>
      <c r="BT1380" s="3"/>
      <c r="BU1380" s="3"/>
      <c r="BV1380" s="3"/>
      <c r="BW1380" s="3"/>
      <c r="BX1380" s="3"/>
      <c r="BY1380" s="3"/>
      <c r="BZ1380" s="3"/>
      <c r="CA1380" s="3"/>
      <c r="CB1380" s="3"/>
      <c r="CC1380" s="3"/>
      <c r="CD1380" s="3"/>
      <c r="CE1380" s="3"/>
      <c r="CF1380" s="3"/>
      <c r="CG1380" s="3"/>
      <c r="CH1380" s="3"/>
      <c r="CI1380" s="3"/>
      <c r="CJ1380" s="3"/>
      <c r="CK1380" s="3"/>
      <c r="CL1380" s="3"/>
      <c r="CM1380" s="3"/>
      <c r="CN1380" s="3"/>
      <c r="CO1380" s="3"/>
      <c r="CP1380" s="3"/>
      <c r="CQ1380" s="3"/>
      <c r="CR1380" s="3"/>
      <c r="CS1380" s="3"/>
      <c r="CT1380" s="3"/>
      <c r="CU1380" s="3"/>
      <c r="CV1380" s="3"/>
    </row>
    <row r="1381" spans="1:100" s="1" customFormat="1" x14ac:dyDescent="0.25">
      <c r="A1381" s="394"/>
      <c r="B1381" s="394"/>
      <c r="C1381" s="394"/>
      <c r="D1381" s="394"/>
      <c r="E1381" s="394"/>
      <c r="F1381" s="394"/>
      <c r="G1381" s="394"/>
      <c r="H1381" s="394"/>
      <c r="I1381" s="394"/>
      <c r="J1381" s="394"/>
      <c r="K1381" s="394"/>
      <c r="L1381" s="394"/>
      <c r="M1381" s="394"/>
      <c r="N1381" s="394"/>
      <c r="O1381" s="394"/>
      <c r="P1381" s="400"/>
      <c r="Q1381" s="394"/>
      <c r="R1381" s="394"/>
      <c r="S1381" s="394"/>
      <c r="T1381" s="394"/>
      <c r="U1381" s="394"/>
      <c r="V1381" s="394"/>
      <c r="W1381" s="394"/>
      <c r="X1381" s="394"/>
      <c r="Y1381" s="399"/>
      <c r="Z1381" s="394"/>
      <c r="AA1381" s="401"/>
      <c r="AB1381" s="401"/>
      <c r="AC1381" s="401"/>
      <c r="AD1381" s="401"/>
      <c r="AE1381" s="362"/>
      <c r="AF1381" s="405"/>
      <c r="AG1381" s="401"/>
      <c r="AH1381" s="405"/>
      <c r="AI1381" s="401"/>
      <c r="AJ1381" s="401"/>
      <c r="AK1381" s="394"/>
      <c r="AL1381" s="394"/>
      <c r="AM1381" s="394"/>
      <c r="AN1381" s="399"/>
      <c r="AO1381" s="394"/>
      <c r="AP1381" s="401"/>
      <c r="AQ1381" s="401"/>
      <c r="AR1381" s="401"/>
      <c r="AS1381" s="406"/>
      <c r="AT1381" s="405"/>
      <c r="AU1381" s="405"/>
      <c r="AV1381" s="404"/>
      <c r="AW1381" s="405"/>
      <c r="AX1381" s="405"/>
      <c r="AY1381" s="405"/>
      <c r="AZ1381" s="404"/>
      <c r="BA1381" s="405"/>
      <c r="BB1381" s="405"/>
      <c r="BC1381" s="394"/>
      <c r="BD1381" s="394"/>
      <c r="BE1381" s="394"/>
      <c r="BG1381" s="2"/>
      <c r="BH1381" s="3"/>
      <c r="BI1381" s="3"/>
      <c r="BJ1381" s="3"/>
      <c r="BK1381" s="3"/>
      <c r="BL1381" s="3"/>
      <c r="BM1381" s="3"/>
      <c r="BN1381" s="3"/>
      <c r="BO1381" s="3"/>
      <c r="BP1381" s="3"/>
      <c r="BQ1381" s="3"/>
      <c r="BR1381" s="3"/>
      <c r="BS1381" s="3"/>
      <c r="BT1381" s="3"/>
      <c r="BU1381" s="3"/>
      <c r="BV1381" s="3"/>
      <c r="BW1381" s="3"/>
      <c r="BX1381" s="3"/>
      <c r="BY1381" s="3"/>
      <c r="BZ1381" s="3"/>
      <c r="CA1381" s="3"/>
      <c r="CB1381" s="3"/>
      <c r="CC1381" s="3"/>
      <c r="CD1381" s="3"/>
      <c r="CE1381" s="3"/>
      <c r="CF1381" s="3"/>
      <c r="CG1381" s="3"/>
      <c r="CH1381" s="3"/>
      <c r="CI1381" s="3"/>
      <c r="CJ1381" s="3"/>
      <c r="CK1381" s="3"/>
      <c r="CL1381" s="3"/>
      <c r="CM1381" s="3"/>
      <c r="CN1381" s="3"/>
      <c r="CO1381" s="3"/>
      <c r="CP1381" s="3"/>
      <c r="CQ1381" s="3"/>
      <c r="CR1381" s="3"/>
      <c r="CS1381" s="3"/>
      <c r="CT1381" s="3"/>
      <c r="CU1381" s="3"/>
      <c r="CV1381" s="3"/>
    </row>
    <row r="1382" spans="1:100" s="1" customFormat="1" x14ac:dyDescent="0.25">
      <c r="A1382" s="394"/>
      <c r="B1382" s="394"/>
      <c r="C1382" s="394"/>
      <c r="D1382" s="394"/>
      <c r="E1382" s="394"/>
      <c r="F1382" s="394"/>
      <c r="G1382" s="394"/>
      <c r="H1382" s="394"/>
      <c r="I1382" s="394"/>
      <c r="J1382" s="394"/>
      <c r="K1382" s="394"/>
      <c r="L1382" s="394"/>
      <c r="M1382" s="394"/>
      <c r="N1382" s="394"/>
      <c r="O1382" s="394"/>
      <c r="P1382" s="400"/>
      <c r="Q1382" s="394"/>
      <c r="R1382" s="394"/>
      <c r="S1382" s="394"/>
      <c r="T1382" s="394"/>
      <c r="U1382" s="394"/>
      <c r="V1382" s="394"/>
      <c r="W1382" s="394"/>
      <c r="X1382" s="394"/>
      <c r="Y1382" s="399"/>
      <c r="Z1382" s="394"/>
      <c r="AA1382" s="401"/>
      <c r="AB1382" s="401"/>
      <c r="AC1382" s="401"/>
      <c r="AD1382" s="401"/>
      <c r="AE1382" s="362"/>
      <c r="AF1382" s="405"/>
      <c r="AG1382" s="401"/>
      <c r="AH1382" s="405"/>
      <c r="AI1382" s="401"/>
      <c r="AJ1382" s="401"/>
      <c r="AK1382" s="394"/>
      <c r="AL1382" s="394"/>
      <c r="AM1382" s="394"/>
      <c r="AN1382" s="399"/>
      <c r="AO1382" s="394"/>
      <c r="AP1382" s="401"/>
      <c r="AQ1382" s="401"/>
      <c r="AR1382" s="401"/>
      <c r="AS1382" s="406"/>
      <c r="AT1382" s="405"/>
      <c r="AU1382" s="405"/>
      <c r="AV1382" s="404"/>
      <c r="AW1382" s="405"/>
      <c r="AX1382" s="405"/>
      <c r="AY1382" s="405"/>
      <c r="AZ1382" s="404"/>
      <c r="BA1382" s="405"/>
      <c r="BB1382" s="405"/>
      <c r="BC1382" s="394"/>
      <c r="BD1382" s="394"/>
      <c r="BE1382" s="394"/>
      <c r="BG1382" s="2"/>
      <c r="BH1382" s="3"/>
      <c r="BI1382" s="3"/>
      <c r="BJ1382" s="3"/>
      <c r="BK1382" s="3"/>
      <c r="BL1382" s="3"/>
      <c r="BM1382" s="3"/>
      <c r="BN1382" s="3"/>
      <c r="BO1382" s="3"/>
      <c r="BP1382" s="3"/>
      <c r="BQ1382" s="3"/>
      <c r="BR1382" s="3"/>
      <c r="BS1382" s="3"/>
      <c r="BT1382" s="3"/>
      <c r="BU1382" s="3"/>
      <c r="BV1382" s="3"/>
      <c r="BW1382" s="3"/>
      <c r="BX1382" s="3"/>
      <c r="BY1382" s="3"/>
      <c r="BZ1382" s="3"/>
      <c r="CA1382" s="3"/>
      <c r="CB1382" s="3"/>
      <c r="CC1382" s="3"/>
      <c r="CD1382" s="3"/>
      <c r="CE1382" s="3"/>
      <c r="CF1382" s="3"/>
      <c r="CG1382" s="3"/>
      <c r="CH1382" s="3"/>
      <c r="CI1382" s="3"/>
      <c r="CJ1382" s="3"/>
      <c r="CK1382" s="3"/>
      <c r="CL1382" s="3"/>
      <c r="CM1382" s="3"/>
      <c r="CN1382" s="3"/>
      <c r="CO1382" s="3"/>
      <c r="CP1382" s="3"/>
      <c r="CQ1382" s="3"/>
      <c r="CR1382" s="3"/>
      <c r="CS1382" s="3"/>
      <c r="CT1382" s="3"/>
      <c r="CU1382" s="3"/>
      <c r="CV1382" s="3"/>
    </row>
    <row r="1383" spans="1:100" s="1" customFormat="1" x14ac:dyDescent="0.25">
      <c r="A1383" s="394"/>
      <c r="B1383" s="394"/>
      <c r="C1383" s="394"/>
      <c r="D1383" s="394"/>
      <c r="E1383" s="394"/>
      <c r="F1383" s="394"/>
      <c r="G1383" s="394"/>
      <c r="H1383" s="394"/>
      <c r="I1383" s="394"/>
      <c r="J1383" s="394"/>
      <c r="K1383" s="394"/>
      <c r="L1383" s="394"/>
      <c r="M1383" s="394"/>
      <c r="N1383" s="394"/>
      <c r="O1383" s="394"/>
      <c r="P1383" s="400"/>
      <c r="Q1383" s="394"/>
      <c r="R1383" s="394"/>
      <c r="S1383" s="394"/>
      <c r="T1383" s="394"/>
      <c r="U1383" s="394"/>
      <c r="V1383" s="394"/>
      <c r="W1383" s="394"/>
      <c r="X1383" s="394"/>
      <c r="Y1383" s="399"/>
      <c r="Z1383" s="394"/>
      <c r="AA1383" s="401"/>
      <c r="AB1383" s="401"/>
      <c r="AC1383" s="401"/>
      <c r="AD1383" s="401"/>
      <c r="AE1383" s="362"/>
      <c r="AF1383" s="405"/>
      <c r="AG1383" s="401"/>
      <c r="AH1383" s="405"/>
      <c r="AI1383" s="401"/>
      <c r="AJ1383" s="401"/>
      <c r="AK1383" s="394"/>
      <c r="AL1383" s="394"/>
      <c r="AM1383" s="394"/>
      <c r="AN1383" s="399"/>
      <c r="AO1383" s="394"/>
      <c r="AP1383" s="401"/>
      <c r="AQ1383" s="401"/>
      <c r="AR1383" s="401"/>
      <c r="AS1383" s="406"/>
      <c r="AT1383" s="405"/>
      <c r="AU1383" s="405"/>
      <c r="AV1383" s="404"/>
      <c r="AW1383" s="405"/>
      <c r="AX1383" s="405"/>
      <c r="AY1383" s="405"/>
      <c r="AZ1383" s="404"/>
      <c r="BA1383" s="405"/>
      <c r="BB1383" s="405"/>
      <c r="BC1383" s="394"/>
      <c r="BD1383" s="394"/>
      <c r="BE1383" s="394"/>
      <c r="BG1383" s="2"/>
      <c r="BH1383" s="3"/>
      <c r="BI1383" s="3"/>
      <c r="BJ1383" s="3"/>
      <c r="BK1383" s="3"/>
      <c r="BL1383" s="3"/>
      <c r="BM1383" s="3"/>
      <c r="BN1383" s="3"/>
      <c r="BO1383" s="3"/>
      <c r="BP1383" s="3"/>
      <c r="BQ1383" s="3"/>
      <c r="BR1383" s="3"/>
      <c r="BS1383" s="3"/>
      <c r="BT1383" s="3"/>
      <c r="BU1383" s="3"/>
      <c r="BV1383" s="3"/>
      <c r="BW1383" s="3"/>
      <c r="BX1383" s="3"/>
      <c r="BY1383" s="3"/>
      <c r="BZ1383" s="3"/>
      <c r="CA1383" s="3"/>
      <c r="CB1383" s="3"/>
      <c r="CC1383" s="3"/>
      <c r="CD1383" s="3"/>
      <c r="CE1383" s="3"/>
      <c r="CF1383" s="3"/>
      <c r="CG1383" s="3"/>
      <c r="CH1383" s="3"/>
      <c r="CI1383" s="3"/>
      <c r="CJ1383" s="3"/>
      <c r="CK1383" s="3"/>
      <c r="CL1383" s="3"/>
      <c r="CM1383" s="3"/>
      <c r="CN1383" s="3"/>
      <c r="CO1383" s="3"/>
      <c r="CP1383" s="3"/>
      <c r="CQ1383" s="3"/>
      <c r="CR1383" s="3"/>
      <c r="CS1383" s="3"/>
      <c r="CT1383" s="3"/>
      <c r="CU1383" s="3"/>
      <c r="CV1383" s="3"/>
    </row>
    <row r="1384" spans="1:100" s="1" customFormat="1" x14ac:dyDescent="0.25">
      <c r="A1384" s="394"/>
      <c r="B1384" s="394"/>
      <c r="C1384" s="394"/>
      <c r="D1384" s="394"/>
      <c r="E1384" s="394"/>
      <c r="F1384" s="394"/>
      <c r="G1384" s="394"/>
      <c r="H1384" s="394"/>
      <c r="I1384" s="394"/>
      <c r="J1384" s="394"/>
      <c r="K1384" s="394"/>
      <c r="L1384" s="394"/>
      <c r="M1384" s="394"/>
      <c r="N1384" s="394"/>
      <c r="O1384" s="394"/>
      <c r="P1384" s="400"/>
      <c r="Q1384" s="394"/>
      <c r="R1384" s="394"/>
      <c r="S1384" s="394"/>
      <c r="T1384" s="394"/>
      <c r="U1384" s="394"/>
      <c r="V1384" s="394"/>
      <c r="W1384" s="394"/>
      <c r="X1384" s="394"/>
      <c r="Y1384" s="399"/>
      <c r="Z1384" s="394"/>
      <c r="AA1384" s="401"/>
      <c r="AB1384" s="401"/>
      <c r="AC1384" s="401"/>
      <c r="AD1384" s="401"/>
      <c r="AE1384" s="362"/>
      <c r="AF1384" s="405"/>
      <c r="AG1384" s="401"/>
      <c r="AH1384" s="405"/>
      <c r="AI1384" s="401"/>
      <c r="AJ1384" s="401"/>
      <c r="AK1384" s="394"/>
      <c r="AL1384" s="394"/>
      <c r="AM1384" s="394"/>
      <c r="AN1384" s="399"/>
      <c r="AO1384" s="394"/>
      <c r="AP1384" s="401"/>
      <c r="AQ1384" s="401"/>
      <c r="AR1384" s="401"/>
      <c r="AS1384" s="406"/>
      <c r="AT1384" s="405"/>
      <c r="AU1384" s="405"/>
      <c r="AV1384" s="404"/>
      <c r="AW1384" s="405"/>
      <c r="AX1384" s="405"/>
      <c r="AY1384" s="405"/>
      <c r="AZ1384" s="404"/>
      <c r="BA1384" s="405"/>
      <c r="BB1384" s="405"/>
      <c r="BC1384" s="394"/>
      <c r="BD1384" s="394"/>
      <c r="BE1384" s="394"/>
      <c r="BG1384" s="2"/>
      <c r="BH1384" s="3"/>
      <c r="BI1384" s="3"/>
      <c r="BJ1384" s="3"/>
      <c r="BK1384" s="3"/>
      <c r="BL1384" s="3"/>
      <c r="BM1384" s="3"/>
      <c r="BN1384" s="3"/>
      <c r="BO1384" s="3"/>
      <c r="BP1384" s="3"/>
      <c r="BQ1384" s="3"/>
      <c r="BR1384" s="3"/>
      <c r="BS1384" s="3"/>
      <c r="BT1384" s="3"/>
      <c r="BU1384" s="3"/>
      <c r="BV1384" s="3"/>
      <c r="BW1384" s="3"/>
      <c r="BX1384" s="3"/>
      <c r="BY1384" s="3"/>
      <c r="BZ1384" s="3"/>
      <c r="CA1384" s="3"/>
      <c r="CB1384" s="3"/>
      <c r="CC1384" s="3"/>
      <c r="CD1384" s="3"/>
      <c r="CE1384" s="3"/>
      <c r="CF1384" s="3"/>
      <c r="CG1384" s="3"/>
      <c r="CH1384" s="3"/>
      <c r="CI1384" s="3"/>
      <c r="CJ1384" s="3"/>
      <c r="CK1384" s="3"/>
      <c r="CL1384" s="3"/>
      <c r="CM1384" s="3"/>
      <c r="CN1384" s="3"/>
      <c r="CO1384" s="3"/>
      <c r="CP1384" s="3"/>
      <c r="CQ1384" s="3"/>
      <c r="CR1384" s="3"/>
      <c r="CS1384" s="3"/>
      <c r="CT1384" s="3"/>
      <c r="CU1384" s="3"/>
      <c r="CV1384" s="3"/>
    </row>
    <row r="1385" spans="1:100" s="1" customFormat="1" x14ac:dyDescent="0.25">
      <c r="A1385" s="394"/>
      <c r="B1385" s="394"/>
      <c r="C1385" s="394"/>
      <c r="D1385" s="394"/>
      <c r="E1385" s="394"/>
      <c r="F1385" s="394"/>
      <c r="G1385" s="394"/>
      <c r="H1385" s="394"/>
      <c r="I1385" s="394"/>
      <c r="J1385" s="394"/>
      <c r="K1385" s="394"/>
      <c r="L1385" s="394"/>
      <c r="M1385" s="394"/>
      <c r="N1385" s="394"/>
      <c r="O1385" s="394"/>
      <c r="P1385" s="400"/>
      <c r="Q1385" s="394"/>
      <c r="R1385" s="394"/>
      <c r="S1385" s="394"/>
      <c r="T1385" s="394"/>
      <c r="U1385" s="394"/>
      <c r="V1385" s="394"/>
      <c r="W1385" s="394"/>
      <c r="X1385" s="394"/>
      <c r="Y1385" s="399"/>
      <c r="Z1385" s="394"/>
      <c r="AA1385" s="401"/>
      <c r="AB1385" s="401"/>
      <c r="AC1385" s="401"/>
      <c r="AD1385" s="401"/>
      <c r="AE1385" s="362"/>
      <c r="AF1385" s="405"/>
      <c r="AG1385" s="401"/>
      <c r="AH1385" s="405"/>
      <c r="AI1385" s="401"/>
      <c r="AJ1385" s="401"/>
      <c r="AK1385" s="394"/>
      <c r="AL1385" s="394"/>
      <c r="AM1385" s="394"/>
      <c r="AN1385" s="399"/>
      <c r="AO1385" s="394"/>
      <c r="AP1385" s="401"/>
      <c r="AQ1385" s="401"/>
      <c r="AR1385" s="401"/>
      <c r="AS1385" s="406"/>
      <c r="AT1385" s="405"/>
      <c r="AU1385" s="405"/>
      <c r="AV1385" s="404"/>
      <c r="AW1385" s="405"/>
      <c r="AX1385" s="405"/>
      <c r="AY1385" s="405"/>
      <c r="AZ1385" s="404"/>
      <c r="BA1385" s="405"/>
      <c r="BB1385" s="405"/>
      <c r="BC1385" s="394"/>
      <c r="BD1385" s="394"/>
      <c r="BE1385" s="394"/>
      <c r="BG1385" s="2"/>
      <c r="BH1385" s="3"/>
      <c r="BI1385" s="3"/>
      <c r="BJ1385" s="3"/>
      <c r="BK1385" s="3"/>
      <c r="BL1385" s="3"/>
      <c r="BM1385" s="3"/>
      <c r="BN1385" s="3"/>
      <c r="BO1385" s="3"/>
      <c r="BP1385" s="3"/>
      <c r="BQ1385" s="3"/>
      <c r="BR1385" s="3"/>
      <c r="BS1385" s="3"/>
      <c r="BT1385" s="3"/>
      <c r="BU1385" s="3"/>
      <c r="BV1385" s="3"/>
      <c r="BW1385" s="3"/>
      <c r="BX1385" s="3"/>
      <c r="BY1385" s="3"/>
      <c r="BZ1385" s="3"/>
      <c r="CA1385" s="3"/>
      <c r="CB1385" s="3"/>
      <c r="CC1385" s="3"/>
      <c r="CD1385" s="3"/>
      <c r="CE1385" s="3"/>
      <c r="CF1385" s="3"/>
      <c r="CG1385" s="3"/>
      <c r="CH1385" s="3"/>
      <c r="CI1385" s="3"/>
      <c r="CJ1385" s="3"/>
      <c r="CK1385" s="3"/>
      <c r="CL1385" s="3"/>
      <c r="CM1385" s="3"/>
      <c r="CN1385" s="3"/>
      <c r="CO1385" s="3"/>
      <c r="CP1385" s="3"/>
      <c r="CQ1385" s="3"/>
      <c r="CR1385" s="3"/>
      <c r="CS1385" s="3"/>
      <c r="CT1385" s="3"/>
      <c r="CU1385" s="3"/>
      <c r="CV1385" s="3"/>
    </row>
    <row r="1386" spans="1:100" s="1" customFormat="1" x14ac:dyDescent="0.25">
      <c r="A1386" s="394"/>
      <c r="B1386" s="394"/>
      <c r="C1386" s="394"/>
      <c r="D1386" s="394"/>
      <c r="E1386" s="394"/>
      <c r="F1386" s="394"/>
      <c r="G1386" s="394"/>
      <c r="H1386" s="394"/>
      <c r="I1386" s="394"/>
      <c r="J1386" s="394"/>
      <c r="K1386" s="394"/>
      <c r="L1386" s="394"/>
      <c r="M1386" s="394"/>
      <c r="N1386" s="394"/>
      <c r="O1386" s="394"/>
      <c r="P1386" s="400"/>
      <c r="Q1386" s="394"/>
      <c r="R1386" s="394"/>
      <c r="S1386" s="394"/>
      <c r="T1386" s="394"/>
      <c r="U1386" s="394"/>
      <c r="V1386" s="394"/>
      <c r="W1386" s="394"/>
      <c r="X1386" s="394"/>
      <c r="Y1386" s="399"/>
      <c r="Z1386" s="394"/>
      <c r="AA1386" s="401"/>
      <c r="AB1386" s="401"/>
      <c r="AC1386" s="401"/>
      <c r="AD1386" s="401"/>
      <c r="AE1386" s="362"/>
      <c r="AF1386" s="405"/>
      <c r="AG1386" s="401"/>
      <c r="AH1386" s="405"/>
      <c r="AI1386" s="401"/>
      <c r="AJ1386" s="401"/>
      <c r="AK1386" s="394"/>
      <c r="AL1386" s="394"/>
      <c r="AM1386" s="394"/>
      <c r="AN1386" s="399"/>
      <c r="AO1386" s="394"/>
      <c r="AP1386" s="401"/>
      <c r="AQ1386" s="401"/>
      <c r="AR1386" s="401"/>
      <c r="AS1386" s="406"/>
      <c r="AT1386" s="405"/>
      <c r="AU1386" s="405"/>
      <c r="AV1386" s="404"/>
      <c r="AW1386" s="405"/>
      <c r="AX1386" s="405"/>
      <c r="AY1386" s="405"/>
      <c r="AZ1386" s="404"/>
      <c r="BA1386" s="405"/>
      <c r="BB1386" s="405"/>
      <c r="BC1386" s="394"/>
      <c r="BD1386" s="394"/>
      <c r="BE1386" s="394"/>
      <c r="BG1386" s="2"/>
      <c r="BH1386" s="3"/>
      <c r="BI1386" s="3"/>
      <c r="BJ1386" s="3"/>
      <c r="BK1386" s="3"/>
      <c r="BL1386" s="3"/>
      <c r="BM1386" s="3"/>
      <c r="BN1386" s="3"/>
      <c r="BO1386" s="3"/>
      <c r="BP1386" s="3"/>
      <c r="BQ1386" s="3"/>
      <c r="BR1386" s="3"/>
      <c r="BS1386" s="3"/>
      <c r="BT1386" s="3"/>
      <c r="BU1386" s="3"/>
      <c r="BV1386" s="3"/>
      <c r="BW1386" s="3"/>
      <c r="BX1386" s="3"/>
      <c r="BY1386" s="3"/>
      <c r="BZ1386" s="3"/>
      <c r="CA1386" s="3"/>
      <c r="CB1386" s="3"/>
      <c r="CC1386" s="3"/>
      <c r="CD1386" s="3"/>
      <c r="CE1386" s="3"/>
      <c r="CF1386" s="3"/>
      <c r="CG1386" s="3"/>
      <c r="CH1386" s="3"/>
      <c r="CI1386" s="3"/>
      <c r="CJ1386" s="3"/>
      <c r="CK1386" s="3"/>
      <c r="CL1386" s="3"/>
      <c r="CM1386" s="3"/>
      <c r="CN1386" s="3"/>
      <c r="CO1386" s="3"/>
      <c r="CP1386" s="3"/>
      <c r="CQ1386" s="3"/>
      <c r="CR1386" s="3"/>
      <c r="CS1386" s="3"/>
      <c r="CT1386" s="3"/>
      <c r="CU1386" s="3"/>
      <c r="CV1386" s="3"/>
    </row>
    <row r="1387" spans="1:100" s="1" customFormat="1" x14ac:dyDescent="0.25">
      <c r="A1387" s="394"/>
      <c r="B1387" s="394"/>
      <c r="C1387" s="394"/>
      <c r="D1387" s="394"/>
      <c r="E1387" s="394"/>
      <c r="F1387" s="394"/>
      <c r="G1387" s="394"/>
      <c r="H1387" s="394"/>
      <c r="I1387" s="394"/>
      <c r="J1387" s="394"/>
      <c r="K1387" s="394"/>
      <c r="L1387" s="394"/>
      <c r="M1387" s="394"/>
      <c r="N1387" s="394"/>
      <c r="O1387" s="394"/>
      <c r="P1387" s="400"/>
      <c r="Q1387" s="394"/>
      <c r="R1387" s="394"/>
      <c r="S1387" s="394"/>
      <c r="T1387" s="394"/>
      <c r="U1387" s="394"/>
      <c r="V1387" s="394"/>
      <c r="W1387" s="394"/>
      <c r="X1387" s="394"/>
      <c r="Y1387" s="399"/>
      <c r="Z1387" s="394"/>
      <c r="AA1387" s="401"/>
      <c r="AB1387" s="401"/>
      <c r="AC1387" s="401"/>
      <c r="AD1387" s="401"/>
      <c r="AE1387" s="362"/>
      <c r="AF1387" s="405"/>
      <c r="AG1387" s="401"/>
      <c r="AH1387" s="405"/>
      <c r="AI1387" s="401"/>
      <c r="AJ1387" s="401"/>
      <c r="AK1387" s="394"/>
      <c r="AL1387" s="394"/>
      <c r="AM1387" s="394"/>
      <c r="AN1387" s="399"/>
      <c r="AO1387" s="394"/>
      <c r="AP1387" s="401"/>
      <c r="AQ1387" s="401"/>
      <c r="AR1387" s="401"/>
      <c r="AS1387" s="406"/>
      <c r="AT1387" s="405"/>
      <c r="AU1387" s="405"/>
      <c r="AV1387" s="404"/>
      <c r="AW1387" s="405"/>
      <c r="AX1387" s="405"/>
      <c r="AY1387" s="405"/>
      <c r="AZ1387" s="404"/>
      <c r="BA1387" s="405"/>
      <c r="BB1387" s="405"/>
      <c r="BC1387" s="394"/>
      <c r="BD1387" s="394"/>
      <c r="BE1387" s="394"/>
      <c r="BG1387" s="2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</row>
    <row r="1388" spans="1:100" s="1" customFormat="1" x14ac:dyDescent="0.25">
      <c r="A1388" s="394"/>
      <c r="B1388" s="394"/>
      <c r="C1388" s="394"/>
      <c r="D1388" s="394"/>
      <c r="E1388" s="394"/>
      <c r="F1388" s="394"/>
      <c r="G1388" s="394"/>
      <c r="H1388" s="394"/>
      <c r="I1388" s="394"/>
      <c r="J1388" s="394"/>
      <c r="K1388" s="394"/>
      <c r="L1388" s="394"/>
      <c r="M1388" s="394"/>
      <c r="N1388" s="394"/>
      <c r="O1388" s="394"/>
      <c r="P1388" s="400"/>
      <c r="Q1388" s="394"/>
      <c r="R1388" s="394"/>
      <c r="S1388" s="394"/>
      <c r="T1388" s="394"/>
      <c r="U1388" s="394"/>
      <c r="V1388" s="394"/>
      <c r="W1388" s="394"/>
      <c r="X1388" s="394"/>
      <c r="Y1388" s="399"/>
      <c r="Z1388" s="394"/>
      <c r="AA1388" s="401"/>
      <c r="AB1388" s="401"/>
      <c r="AC1388" s="401"/>
      <c r="AD1388" s="401"/>
      <c r="AE1388" s="362"/>
      <c r="AF1388" s="405"/>
      <c r="AG1388" s="401"/>
      <c r="AH1388" s="405"/>
      <c r="AI1388" s="401"/>
      <c r="AJ1388" s="401"/>
      <c r="AK1388" s="394"/>
      <c r="AL1388" s="394"/>
      <c r="AM1388" s="394"/>
      <c r="AN1388" s="399"/>
      <c r="AO1388" s="394"/>
      <c r="AP1388" s="401"/>
      <c r="AQ1388" s="401"/>
      <c r="AR1388" s="401"/>
      <c r="AS1388" s="406"/>
      <c r="AT1388" s="405"/>
      <c r="AU1388" s="405"/>
      <c r="AV1388" s="404"/>
      <c r="AW1388" s="405"/>
      <c r="AX1388" s="405"/>
      <c r="AY1388" s="405"/>
      <c r="AZ1388" s="404"/>
      <c r="BA1388" s="405"/>
      <c r="BB1388" s="405"/>
      <c r="BC1388" s="394"/>
      <c r="BD1388" s="394"/>
      <c r="BE1388" s="394"/>
      <c r="BG1388" s="2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</row>
    <row r="1389" spans="1:100" s="1" customFormat="1" x14ac:dyDescent="0.25">
      <c r="A1389" s="394"/>
      <c r="B1389" s="394"/>
      <c r="C1389" s="394"/>
      <c r="D1389" s="394"/>
      <c r="E1389" s="394"/>
      <c r="F1389" s="394"/>
      <c r="G1389" s="394"/>
      <c r="H1389" s="394"/>
      <c r="I1389" s="394"/>
      <c r="J1389" s="394"/>
      <c r="K1389" s="394"/>
      <c r="L1389" s="394"/>
      <c r="M1389" s="394"/>
      <c r="N1389" s="394"/>
      <c r="O1389" s="394"/>
      <c r="P1389" s="400"/>
      <c r="Q1389" s="394"/>
      <c r="R1389" s="394"/>
      <c r="S1389" s="394"/>
      <c r="T1389" s="394"/>
      <c r="U1389" s="394"/>
      <c r="V1389" s="394"/>
      <c r="W1389" s="394"/>
      <c r="X1389" s="394"/>
      <c r="Y1389" s="399"/>
      <c r="Z1389" s="394"/>
      <c r="AA1389" s="401"/>
      <c r="AB1389" s="401"/>
      <c r="AC1389" s="401"/>
      <c r="AD1389" s="401"/>
      <c r="AE1389" s="362"/>
      <c r="AF1389" s="405"/>
      <c r="AG1389" s="401"/>
      <c r="AH1389" s="405"/>
      <c r="AI1389" s="401"/>
      <c r="AJ1389" s="401"/>
      <c r="AK1389" s="394"/>
      <c r="AL1389" s="394"/>
      <c r="AM1389" s="394"/>
      <c r="AN1389" s="399"/>
      <c r="AO1389" s="394"/>
      <c r="AP1389" s="401"/>
      <c r="AQ1389" s="401"/>
      <c r="AR1389" s="401"/>
      <c r="AS1389" s="406"/>
      <c r="AT1389" s="405"/>
      <c r="AU1389" s="405"/>
      <c r="AV1389" s="404"/>
      <c r="AW1389" s="405"/>
      <c r="AX1389" s="405"/>
      <c r="AY1389" s="405"/>
      <c r="AZ1389" s="404"/>
      <c r="BA1389" s="405"/>
      <c r="BB1389" s="405"/>
      <c r="BC1389" s="394"/>
      <c r="BD1389" s="394"/>
      <c r="BE1389" s="394"/>
      <c r="BG1389" s="2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</row>
    <row r="1390" spans="1:100" s="1" customFormat="1" x14ac:dyDescent="0.25">
      <c r="A1390" s="394"/>
      <c r="B1390" s="394"/>
      <c r="C1390" s="394"/>
      <c r="D1390" s="394"/>
      <c r="E1390" s="394"/>
      <c r="F1390" s="394"/>
      <c r="G1390" s="394"/>
      <c r="H1390" s="394"/>
      <c r="I1390" s="394"/>
      <c r="J1390" s="394"/>
      <c r="K1390" s="394"/>
      <c r="L1390" s="394"/>
      <c r="M1390" s="394"/>
      <c r="N1390" s="394"/>
      <c r="O1390" s="394"/>
      <c r="P1390" s="400"/>
      <c r="Q1390" s="394"/>
      <c r="R1390" s="394"/>
      <c r="S1390" s="394"/>
      <c r="T1390" s="394"/>
      <c r="U1390" s="394"/>
      <c r="V1390" s="394"/>
      <c r="W1390" s="394"/>
      <c r="X1390" s="394"/>
      <c r="Y1390" s="399"/>
      <c r="Z1390" s="394"/>
      <c r="AA1390" s="401"/>
      <c r="AB1390" s="401"/>
      <c r="AC1390" s="401"/>
      <c r="AD1390" s="401"/>
      <c r="AE1390" s="362"/>
      <c r="AF1390" s="405"/>
      <c r="AG1390" s="401"/>
      <c r="AH1390" s="405"/>
      <c r="AI1390" s="401"/>
      <c r="AJ1390" s="401"/>
      <c r="AK1390" s="394"/>
      <c r="AL1390" s="394"/>
      <c r="AM1390" s="394"/>
      <c r="AN1390" s="399"/>
      <c r="AO1390" s="394"/>
      <c r="AP1390" s="401"/>
      <c r="AQ1390" s="401"/>
      <c r="AR1390" s="401"/>
      <c r="AS1390" s="406"/>
      <c r="AT1390" s="405"/>
      <c r="AU1390" s="405"/>
      <c r="AV1390" s="404"/>
      <c r="AW1390" s="405"/>
      <c r="AX1390" s="405"/>
      <c r="AY1390" s="405"/>
      <c r="AZ1390" s="404"/>
      <c r="BA1390" s="405"/>
      <c r="BB1390" s="405"/>
      <c r="BC1390" s="394"/>
      <c r="BD1390" s="394"/>
      <c r="BE1390" s="394"/>
      <c r="BG1390" s="2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</row>
    <row r="1391" spans="1:100" s="1" customFormat="1" x14ac:dyDescent="0.25">
      <c r="A1391" s="394"/>
      <c r="B1391" s="394"/>
      <c r="C1391" s="394"/>
      <c r="D1391" s="394"/>
      <c r="E1391" s="394"/>
      <c r="F1391" s="394"/>
      <c r="G1391" s="394"/>
      <c r="H1391" s="394"/>
      <c r="I1391" s="394"/>
      <c r="J1391" s="394"/>
      <c r="K1391" s="394"/>
      <c r="L1391" s="394"/>
      <c r="M1391" s="394"/>
      <c r="N1391" s="394"/>
      <c r="O1391" s="394"/>
      <c r="P1391" s="400"/>
      <c r="Q1391" s="394"/>
      <c r="R1391" s="394"/>
      <c r="S1391" s="394"/>
      <c r="T1391" s="394"/>
      <c r="U1391" s="394"/>
      <c r="V1391" s="394"/>
      <c r="W1391" s="394"/>
      <c r="X1391" s="394"/>
      <c r="Y1391" s="399"/>
      <c r="Z1391" s="394"/>
      <c r="AA1391" s="401"/>
      <c r="AB1391" s="401"/>
      <c r="AC1391" s="401"/>
      <c r="AD1391" s="401"/>
      <c r="AE1391" s="362"/>
      <c r="AF1391" s="405"/>
      <c r="AG1391" s="401"/>
      <c r="AH1391" s="405"/>
      <c r="AI1391" s="401"/>
      <c r="AJ1391" s="401"/>
      <c r="AK1391" s="394"/>
      <c r="AL1391" s="394"/>
      <c r="AM1391" s="394"/>
      <c r="AN1391" s="399"/>
      <c r="AO1391" s="394"/>
      <c r="AP1391" s="401"/>
      <c r="AQ1391" s="401"/>
      <c r="AR1391" s="401"/>
      <c r="AS1391" s="406"/>
      <c r="AT1391" s="405"/>
      <c r="AU1391" s="405"/>
      <c r="AV1391" s="404"/>
      <c r="AW1391" s="405"/>
      <c r="AX1391" s="405"/>
      <c r="AY1391" s="405"/>
      <c r="AZ1391" s="404"/>
      <c r="BA1391" s="405"/>
      <c r="BB1391" s="405"/>
      <c r="BC1391" s="394"/>
      <c r="BD1391" s="394"/>
      <c r="BE1391" s="394"/>
      <c r="BG1391" s="2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</row>
    <row r="1392" spans="1:100" s="1" customFormat="1" x14ac:dyDescent="0.25">
      <c r="A1392" s="394"/>
      <c r="B1392" s="394"/>
      <c r="C1392" s="394"/>
      <c r="D1392" s="394"/>
      <c r="E1392" s="394"/>
      <c r="F1392" s="394"/>
      <c r="G1392" s="394"/>
      <c r="H1392" s="394"/>
      <c r="I1392" s="394"/>
      <c r="J1392" s="394"/>
      <c r="K1392" s="394"/>
      <c r="L1392" s="394"/>
      <c r="M1392" s="394"/>
      <c r="N1392" s="394"/>
      <c r="O1392" s="394"/>
      <c r="P1392" s="400"/>
      <c r="Q1392" s="394"/>
      <c r="R1392" s="394"/>
      <c r="S1392" s="394"/>
      <c r="T1392" s="394"/>
      <c r="U1392" s="394"/>
      <c r="V1392" s="394"/>
      <c r="W1392" s="394"/>
      <c r="X1392" s="394"/>
      <c r="Y1392" s="399"/>
      <c r="Z1392" s="394"/>
      <c r="AA1392" s="401"/>
      <c r="AB1392" s="401"/>
      <c r="AC1392" s="401"/>
      <c r="AD1392" s="401"/>
      <c r="AE1392" s="362"/>
      <c r="AF1392" s="405"/>
      <c r="AG1392" s="401"/>
      <c r="AH1392" s="405"/>
      <c r="AI1392" s="401"/>
      <c r="AJ1392" s="401"/>
      <c r="AK1392" s="394"/>
      <c r="AL1392" s="394"/>
      <c r="AM1392" s="394"/>
      <c r="AN1392" s="399"/>
      <c r="AO1392" s="394"/>
      <c r="AP1392" s="401"/>
      <c r="AQ1392" s="401"/>
      <c r="AR1392" s="401"/>
      <c r="AS1392" s="406"/>
      <c r="AT1392" s="405"/>
      <c r="AU1392" s="405"/>
      <c r="AV1392" s="404"/>
      <c r="AW1392" s="405"/>
      <c r="AX1392" s="405"/>
      <c r="AY1392" s="405"/>
      <c r="AZ1392" s="404"/>
      <c r="BA1392" s="405"/>
      <c r="BB1392" s="405"/>
      <c r="BC1392" s="394"/>
      <c r="BD1392" s="394"/>
      <c r="BE1392" s="394"/>
      <c r="BG1392" s="2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</row>
    <row r="1393" spans="1:100" s="1" customFormat="1" x14ac:dyDescent="0.25">
      <c r="A1393" s="394"/>
      <c r="B1393" s="394"/>
      <c r="C1393" s="394"/>
      <c r="D1393" s="394"/>
      <c r="E1393" s="394"/>
      <c r="F1393" s="394"/>
      <c r="G1393" s="394"/>
      <c r="H1393" s="394"/>
      <c r="I1393" s="394"/>
      <c r="J1393" s="394"/>
      <c r="K1393" s="394"/>
      <c r="L1393" s="394"/>
      <c r="M1393" s="394"/>
      <c r="N1393" s="394"/>
      <c r="O1393" s="394"/>
      <c r="P1393" s="400"/>
      <c r="Q1393" s="394"/>
      <c r="R1393" s="394"/>
      <c r="S1393" s="394"/>
      <c r="T1393" s="394"/>
      <c r="U1393" s="394"/>
      <c r="V1393" s="394"/>
      <c r="W1393" s="394"/>
      <c r="X1393" s="394"/>
      <c r="Y1393" s="399"/>
      <c r="Z1393" s="394"/>
      <c r="AA1393" s="401"/>
      <c r="AB1393" s="401"/>
      <c r="AC1393" s="401"/>
      <c r="AD1393" s="401"/>
      <c r="AE1393" s="362"/>
      <c r="AF1393" s="405"/>
      <c r="AG1393" s="401"/>
      <c r="AH1393" s="405"/>
      <c r="AI1393" s="401"/>
      <c r="AJ1393" s="401"/>
      <c r="AK1393" s="394"/>
      <c r="AL1393" s="394"/>
      <c r="AM1393" s="394"/>
      <c r="AN1393" s="399"/>
      <c r="AO1393" s="394"/>
      <c r="AP1393" s="401"/>
      <c r="AQ1393" s="401"/>
      <c r="AR1393" s="401"/>
      <c r="AS1393" s="406"/>
      <c r="AT1393" s="405"/>
      <c r="AU1393" s="405"/>
      <c r="AV1393" s="404"/>
      <c r="AW1393" s="405"/>
      <c r="AX1393" s="405"/>
      <c r="AY1393" s="405"/>
      <c r="AZ1393" s="404"/>
      <c r="BA1393" s="405"/>
      <c r="BB1393" s="405"/>
      <c r="BC1393" s="394"/>
      <c r="BD1393" s="394"/>
      <c r="BE1393" s="394"/>
      <c r="BG1393" s="2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</row>
    <row r="1394" spans="1:100" s="1" customFormat="1" x14ac:dyDescent="0.25">
      <c r="A1394" s="394"/>
      <c r="B1394" s="394"/>
      <c r="C1394" s="394"/>
      <c r="D1394" s="394"/>
      <c r="E1394" s="394"/>
      <c r="F1394" s="394"/>
      <c r="G1394" s="394"/>
      <c r="H1394" s="394"/>
      <c r="I1394" s="394"/>
      <c r="J1394" s="394"/>
      <c r="K1394" s="394"/>
      <c r="L1394" s="394"/>
      <c r="M1394" s="394"/>
      <c r="N1394" s="394"/>
      <c r="O1394" s="394"/>
      <c r="P1394" s="400"/>
      <c r="Q1394" s="394"/>
      <c r="R1394" s="394"/>
      <c r="S1394" s="394"/>
      <c r="T1394" s="394"/>
      <c r="U1394" s="394"/>
      <c r="V1394" s="394"/>
      <c r="W1394" s="394"/>
      <c r="X1394" s="394"/>
      <c r="Y1394" s="399"/>
      <c r="Z1394" s="394"/>
      <c r="AA1394" s="401"/>
      <c r="AB1394" s="401"/>
      <c r="AC1394" s="401"/>
      <c r="AD1394" s="401"/>
      <c r="AE1394" s="362"/>
      <c r="AF1394" s="405"/>
      <c r="AG1394" s="401"/>
      <c r="AH1394" s="405"/>
      <c r="AI1394" s="401"/>
      <c r="AJ1394" s="401"/>
      <c r="AK1394" s="394"/>
      <c r="AL1394" s="394"/>
      <c r="AM1394" s="394"/>
      <c r="AN1394" s="399"/>
      <c r="AO1394" s="394"/>
      <c r="AP1394" s="401"/>
      <c r="AQ1394" s="401"/>
      <c r="AR1394" s="401"/>
      <c r="AS1394" s="406"/>
      <c r="AT1394" s="405"/>
      <c r="AU1394" s="405"/>
      <c r="AV1394" s="404"/>
      <c r="AW1394" s="405"/>
      <c r="AX1394" s="405"/>
      <c r="AY1394" s="405"/>
      <c r="AZ1394" s="404"/>
      <c r="BA1394" s="405"/>
      <c r="BB1394" s="405"/>
      <c r="BC1394" s="394"/>
      <c r="BD1394" s="394"/>
      <c r="BE1394" s="394"/>
      <c r="BG1394" s="2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</row>
    <row r="1395" spans="1:100" s="1" customFormat="1" x14ac:dyDescent="0.25">
      <c r="A1395" s="394"/>
      <c r="B1395" s="394"/>
      <c r="C1395" s="394"/>
      <c r="D1395" s="394"/>
      <c r="E1395" s="394"/>
      <c r="F1395" s="394"/>
      <c r="G1395" s="394"/>
      <c r="H1395" s="394"/>
      <c r="I1395" s="394"/>
      <c r="J1395" s="394"/>
      <c r="K1395" s="394"/>
      <c r="L1395" s="394"/>
      <c r="M1395" s="394"/>
      <c r="N1395" s="394"/>
      <c r="O1395" s="394"/>
      <c r="P1395" s="400"/>
      <c r="Q1395" s="394"/>
      <c r="R1395" s="394"/>
      <c r="S1395" s="394"/>
      <c r="T1395" s="394"/>
      <c r="U1395" s="394"/>
      <c r="V1395" s="394"/>
      <c r="W1395" s="394"/>
      <c r="X1395" s="394"/>
      <c r="Y1395" s="399"/>
      <c r="Z1395" s="394"/>
      <c r="AA1395" s="401"/>
      <c r="AB1395" s="401"/>
      <c r="AC1395" s="401"/>
      <c r="AD1395" s="401"/>
      <c r="AE1395" s="362"/>
      <c r="AF1395" s="405"/>
      <c r="AG1395" s="401"/>
      <c r="AH1395" s="405"/>
      <c r="AI1395" s="401"/>
      <c r="AJ1395" s="401"/>
      <c r="AK1395" s="394"/>
      <c r="AL1395" s="394"/>
      <c r="AM1395" s="394"/>
      <c r="AN1395" s="399"/>
      <c r="AO1395" s="394"/>
      <c r="AP1395" s="401"/>
      <c r="AQ1395" s="401"/>
      <c r="AR1395" s="401"/>
      <c r="AS1395" s="406"/>
      <c r="AT1395" s="405"/>
      <c r="AU1395" s="405"/>
      <c r="AV1395" s="404"/>
      <c r="AW1395" s="405"/>
      <c r="AX1395" s="405"/>
      <c r="AY1395" s="405"/>
      <c r="AZ1395" s="404"/>
      <c r="BA1395" s="405"/>
      <c r="BB1395" s="405"/>
      <c r="BC1395" s="394"/>
      <c r="BD1395" s="394"/>
      <c r="BE1395" s="394"/>
      <c r="BG1395" s="2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</row>
    <row r="1396" spans="1:100" s="1" customFormat="1" x14ac:dyDescent="0.25">
      <c r="A1396" s="394"/>
      <c r="B1396" s="394"/>
      <c r="C1396" s="394"/>
      <c r="D1396" s="394"/>
      <c r="E1396" s="394"/>
      <c r="F1396" s="394"/>
      <c r="G1396" s="394"/>
      <c r="H1396" s="394"/>
      <c r="I1396" s="394"/>
      <c r="J1396" s="394"/>
      <c r="K1396" s="394"/>
      <c r="L1396" s="394"/>
      <c r="M1396" s="394"/>
      <c r="N1396" s="394"/>
      <c r="O1396" s="394"/>
      <c r="P1396" s="400"/>
      <c r="Q1396" s="394"/>
      <c r="R1396" s="394"/>
      <c r="S1396" s="394"/>
      <c r="T1396" s="394"/>
      <c r="U1396" s="394"/>
      <c r="V1396" s="394"/>
      <c r="W1396" s="394"/>
      <c r="X1396" s="394"/>
      <c r="Y1396" s="399"/>
      <c r="Z1396" s="394"/>
      <c r="AA1396" s="401"/>
      <c r="AB1396" s="401"/>
      <c r="AC1396" s="401"/>
      <c r="AD1396" s="401"/>
      <c r="AE1396" s="362"/>
      <c r="AF1396" s="405"/>
      <c r="AG1396" s="401"/>
      <c r="AH1396" s="405"/>
      <c r="AI1396" s="401"/>
      <c r="AJ1396" s="401"/>
      <c r="AK1396" s="394"/>
      <c r="AL1396" s="394"/>
      <c r="AM1396" s="394"/>
      <c r="AN1396" s="399"/>
      <c r="AO1396" s="394"/>
      <c r="AP1396" s="401"/>
      <c r="AQ1396" s="401"/>
      <c r="AR1396" s="401"/>
      <c r="AS1396" s="406"/>
      <c r="AT1396" s="405"/>
      <c r="AU1396" s="405"/>
      <c r="AV1396" s="404"/>
      <c r="AW1396" s="405"/>
      <c r="AX1396" s="405"/>
      <c r="AY1396" s="405"/>
      <c r="AZ1396" s="404"/>
      <c r="BA1396" s="405"/>
      <c r="BB1396" s="405"/>
      <c r="BC1396" s="394"/>
      <c r="BD1396" s="394"/>
      <c r="BE1396" s="394"/>
      <c r="BG1396" s="2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</row>
    <row r="1397" spans="1:100" s="1" customFormat="1" x14ac:dyDescent="0.25">
      <c r="A1397" s="394"/>
      <c r="B1397" s="394"/>
      <c r="C1397" s="394"/>
      <c r="D1397" s="394"/>
      <c r="E1397" s="394"/>
      <c r="F1397" s="394"/>
      <c r="G1397" s="394"/>
      <c r="H1397" s="394"/>
      <c r="I1397" s="394"/>
      <c r="J1397" s="394"/>
      <c r="K1397" s="394"/>
      <c r="L1397" s="394"/>
      <c r="M1397" s="394"/>
      <c r="N1397" s="394"/>
      <c r="O1397" s="394"/>
      <c r="P1397" s="400"/>
      <c r="Q1397" s="394"/>
      <c r="R1397" s="394"/>
      <c r="S1397" s="394"/>
      <c r="T1397" s="394"/>
      <c r="U1397" s="394"/>
      <c r="V1397" s="394"/>
      <c r="W1397" s="394"/>
      <c r="X1397" s="394"/>
      <c r="Y1397" s="399"/>
      <c r="Z1397" s="394"/>
      <c r="AA1397" s="401"/>
      <c r="AB1397" s="401"/>
      <c r="AC1397" s="401"/>
      <c r="AD1397" s="401"/>
      <c r="AE1397" s="362"/>
      <c r="AF1397" s="405"/>
      <c r="AG1397" s="401"/>
      <c r="AH1397" s="405"/>
      <c r="AI1397" s="401"/>
      <c r="AJ1397" s="401"/>
      <c r="AK1397" s="394"/>
      <c r="AL1397" s="394"/>
      <c r="AM1397" s="394"/>
      <c r="AN1397" s="399"/>
      <c r="AO1397" s="394"/>
      <c r="AP1397" s="401"/>
      <c r="AQ1397" s="401"/>
      <c r="AR1397" s="401"/>
      <c r="AS1397" s="406"/>
      <c r="AT1397" s="405"/>
      <c r="AU1397" s="405"/>
      <c r="AV1397" s="404"/>
      <c r="AW1397" s="405"/>
      <c r="AX1397" s="405"/>
      <c r="AY1397" s="405"/>
      <c r="AZ1397" s="404"/>
      <c r="BA1397" s="405"/>
      <c r="BB1397" s="405"/>
      <c r="BC1397" s="394"/>
      <c r="BD1397" s="394"/>
      <c r="BE1397" s="394"/>
      <c r="BG1397" s="2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</row>
    <row r="1398" spans="1:100" s="1" customFormat="1" x14ac:dyDescent="0.25">
      <c r="A1398" s="394"/>
      <c r="B1398" s="394"/>
      <c r="C1398" s="394"/>
      <c r="D1398" s="394"/>
      <c r="E1398" s="394"/>
      <c r="F1398" s="394"/>
      <c r="G1398" s="394"/>
      <c r="H1398" s="394"/>
      <c r="I1398" s="394"/>
      <c r="J1398" s="394"/>
      <c r="K1398" s="394"/>
      <c r="L1398" s="394"/>
      <c r="M1398" s="394"/>
      <c r="N1398" s="394"/>
      <c r="O1398" s="394"/>
      <c r="P1398" s="400"/>
      <c r="Q1398" s="394"/>
      <c r="R1398" s="394"/>
      <c r="S1398" s="394"/>
      <c r="T1398" s="394"/>
      <c r="U1398" s="394"/>
      <c r="V1398" s="394"/>
      <c r="W1398" s="394"/>
      <c r="X1398" s="394"/>
      <c r="Y1398" s="399"/>
      <c r="Z1398" s="394"/>
      <c r="AA1398" s="401"/>
      <c r="AB1398" s="401"/>
      <c r="AC1398" s="401"/>
      <c r="AD1398" s="401"/>
      <c r="AE1398" s="362"/>
      <c r="AF1398" s="405"/>
      <c r="AG1398" s="401"/>
      <c r="AH1398" s="405"/>
      <c r="AI1398" s="401"/>
      <c r="AJ1398" s="401"/>
      <c r="AK1398" s="394"/>
      <c r="AL1398" s="394"/>
      <c r="AM1398" s="394"/>
      <c r="AN1398" s="399"/>
      <c r="AO1398" s="394"/>
      <c r="AP1398" s="401"/>
      <c r="AQ1398" s="401"/>
      <c r="AR1398" s="401"/>
      <c r="AS1398" s="406"/>
      <c r="AT1398" s="405"/>
      <c r="AU1398" s="405"/>
      <c r="AV1398" s="404"/>
      <c r="AW1398" s="405"/>
      <c r="AX1398" s="405"/>
      <c r="AY1398" s="405"/>
      <c r="AZ1398" s="404"/>
      <c r="BA1398" s="405"/>
      <c r="BB1398" s="405"/>
      <c r="BC1398" s="394"/>
      <c r="BD1398" s="394"/>
      <c r="BE1398" s="394"/>
      <c r="BG1398" s="2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</row>
    <row r="1399" spans="1:100" s="1" customFormat="1" x14ac:dyDescent="0.25">
      <c r="A1399" s="394"/>
      <c r="B1399" s="394"/>
      <c r="C1399" s="394"/>
      <c r="D1399" s="394"/>
      <c r="E1399" s="394"/>
      <c r="F1399" s="394"/>
      <c r="G1399" s="394"/>
      <c r="H1399" s="394"/>
      <c r="I1399" s="394"/>
      <c r="J1399" s="394"/>
      <c r="K1399" s="394"/>
      <c r="L1399" s="394"/>
      <c r="M1399" s="394"/>
      <c r="N1399" s="394"/>
      <c r="O1399" s="394"/>
      <c r="P1399" s="400"/>
      <c r="Q1399" s="394"/>
      <c r="R1399" s="394"/>
      <c r="S1399" s="394"/>
      <c r="T1399" s="394"/>
      <c r="U1399" s="394"/>
      <c r="V1399" s="394"/>
      <c r="W1399" s="394"/>
      <c r="X1399" s="394"/>
      <c r="Y1399" s="399"/>
      <c r="Z1399" s="394"/>
      <c r="AA1399" s="401"/>
      <c r="AB1399" s="401"/>
      <c r="AC1399" s="401"/>
      <c r="AD1399" s="401"/>
      <c r="AE1399" s="362"/>
      <c r="AF1399" s="405"/>
      <c r="AG1399" s="401"/>
      <c r="AH1399" s="405"/>
      <c r="AI1399" s="401"/>
      <c r="AJ1399" s="401"/>
      <c r="AK1399" s="394"/>
      <c r="AL1399" s="394"/>
      <c r="AM1399" s="394"/>
      <c r="AN1399" s="399"/>
      <c r="AO1399" s="394"/>
      <c r="AP1399" s="401"/>
      <c r="AQ1399" s="401"/>
      <c r="AR1399" s="401"/>
      <c r="AS1399" s="406"/>
      <c r="AT1399" s="405"/>
      <c r="AU1399" s="405"/>
      <c r="AV1399" s="404"/>
      <c r="AW1399" s="405"/>
      <c r="AX1399" s="405"/>
      <c r="AY1399" s="405"/>
      <c r="AZ1399" s="404"/>
      <c r="BA1399" s="405"/>
      <c r="BB1399" s="405"/>
      <c r="BC1399" s="394"/>
      <c r="BD1399" s="394"/>
      <c r="BE1399" s="394"/>
      <c r="BG1399" s="2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</row>
    <row r="1400" spans="1:100" s="1" customFormat="1" x14ac:dyDescent="0.25">
      <c r="A1400" s="394"/>
      <c r="B1400" s="394"/>
      <c r="C1400" s="394"/>
      <c r="D1400" s="394"/>
      <c r="E1400" s="394"/>
      <c r="F1400" s="394"/>
      <c r="G1400" s="394"/>
      <c r="H1400" s="394"/>
      <c r="I1400" s="394"/>
      <c r="J1400" s="394"/>
      <c r="K1400" s="394"/>
      <c r="L1400" s="394"/>
      <c r="M1400" s="394"/>
      <c r="N1400" s="394"/>
      <c r="O1400" s="394"/>
      <c r="P1400" s="400"/>
      <c r="Q1400" s="394"/>
      <c r="R1400" s="394"/>
      <c r="S1400" s="394"/>
      <c r="T1400" s="394"/>
      <c r="U1400" s="394"/>
      <c r="V1400" s="394"/>
      <c r="W1400" s="394"/>
      <c r="X1400" s="394"/>
      <c r="Y1400" s="399"/>
      <c r="Z1400" s="394"/>
      <c r="AA1400" s="401"/>
      <c r="AB1400" s="401"/>
      <c r="AC1400" s="401"/>
      <c r="AD1400" s="401"/>
      <c r="AE1400" s="362"/>
      <c r="AF1400" s="405"/>
      <c r="AG1400" s="401"/>
      <c r="AH1400" s="405"/>
      <c r="AI1400" s="401"/>
      <c r="AJ1400" s="401"/>
      <c r="AK1400" s="394"/>
      <c r="AL1400" s="394"/>
      <c r="AM1400" s="394"/>
      <c r="AN1400" s="399"/>
      <c r="AO1400" s="394"/>
      <c r="AP1400" s="401"/>
      <c r="AQ1400" s="401"/>
      <c r="AR1400" s="401"/>
      <c r="AS1400" s="406"/>
      <c r="AT1400" s="405"/>
      <c r="AU1400" s="405"/>
      <c r="AV1400" s="404"/>
      <c r="AW1400" s="405"/>
      <c r="AX1400" s="405"/>
      <c r="AY1400" s="405"/>
      <c r="AZ1400" s="404"/>
      <c r="BA1400" s="405"/>
      <c r="BB1400" s="405"/>
      <c r="BC1400" s="394"/>
      <c r="BD1400" s="394"/>
      <c r="BE1400" s="394"/>
      <c r="BG1400" s="2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</row>
    <row r="1401" spans="1:100" s="1" customFormat="1" x14ac:dyDescent="0.25">
      <c r="A1401" s="394"/>
      <c r="B1401" s="394"/>
      <c r="C1401" s="394"/>
      <c r="D1401" s="394"/>
      <c r="E1401" s="394"/>
      <c r="F1401" s="394"/>
      <c r="G1401" s="394"/>
      <c r="H1401" s="394"/>
      <c r="I1401" s="394"/>
      <c r="J1401" s="394"/>
      <c r="K1401" s="394"/>
      <c r="L1401" s="394"/>
      <c r="M1401" s="394"/>
      <c r="N1401" s="394"/>
      <c r="O1401" s="394"/>
      <c r="P1401" s="400"/>
      <c r="Q1401" s="394"/>
      <c r="R1401" s="394"/>
      <c r="S1401" s="394"/>
      <c r="T1401" s="394"/>
      <c r="U1401" s="394"/>
      <c r="V1401" s="394"/>
      <c r="W1401" s="394"/>
      <c r="X1401" s="394"/>
      <c r="Y1401" s="399"/>
      <c r="Z1401" s="394"/>
      <c r="AA1401" s="401"/>
      <c r="AB1401" s="401"/>
      <c r="AC1401" s="401"/>
      <c r="AD1401" s="401"/>
      <c r="AE1401" s="362"/>
      <c r="AF1401" s="405"/>
      <c r="AG1401" s="401"/>
      <c r="AH1401" s="405"/>
      <c r="AI1401" s="401"/>
      <c r="AJ1401" s="401"/>
      <c r="AK1401" s="394"/>
      <c r="AL1401" s="394"/>
      <c r="AM1401" s="394"/>
      <c r="AN1401" s="399"/>
      <c r="AO1401" s="394"/>
      <c r="AP1401" s="401"/>
      <c r="AQ1401" s="401"/>
      <c r="AR1401" s="401"/>
      <c r="AS1401" s="406"/>
      <c r="AT1401" s="405"/>
      <c r="AU1401" s="405"/>
      <c r="AV1401" s="404"/>
      <c r="AW1401" s="405"/>
      <c r="AX1401" s="405"/>
      <c r="AY1401" s="405"/>
      <c r="AZ1401" s="404"/>
      <c r="BA1401" s="405"/>
      <c r="BB1401" s="405"/>
      <c r="BC1401" s="394"/>
      <c r="BD1401" s="394"/>
      <c r="BE1401" s="394"/>
      <c r="BG1401" s="2"/>
      <c r="BH1401" s="3"/>
      <c r="BI1401" s="3"/>
      <c r="BJ1401" s="3"/>
      <c r="BK1401" s="3"/>
      <c r="BL1401" s="3"/>
      <c r="BM1401" s="3"/>
      <c r="BN1401" s="3"/>
      <c r="BO1401" s="3"/>
      <c r="BP1401" s="3"/>
      <c r="BQ1401" s="3"/>
      <c r="BR1401" s="3"/>
      <c r="BS1401" s="3"/>
      <c r="BT1401" s="3"/>
      <c r="BU1401" s="3"/>
      <c r="BV1401" s="3"/>
      <c r="BW1401" s="3"/>
      <c r="BX1401" s="3"/>
      <c r="BY1401" s="3"/>
      <c r="BZ1401" s="3"/>
      <c r="CA1401" s="3"/>
      <c r="CB1401" s="3"/>
      <c r="CC1401" s="3"/>
      <c r="CD1401" s="3"/>
      <c r="CE1401" s="3"/>
      <c r="CF1401" s="3"/>
      <c r="CG1401" s="3"/>
      <c r="CH1401" s="3"/>
      <c r="CI1401" s="3"/>
      <c r="CJ1401" s="3"/>
      <c r="CK1401" s="3"/>
      <c r="CL1401" s="3"/>
      <c r="CM1401" s="3"/>
      <c r="CN1401" s="3"/>
      <c r="CO1401" s="3"/>
      <c r="CP1401" s="3"/>
      <c r="CQ1401" s="3"/>
      <c r="CR1401" s="3"/>
      <c r="CS1401" s="3"/>
      <c r="CT1401" s="3"/>
      <c r="CU1401" s="3"/>
      <c r="CV1401" s="3"/>
    </row>
    <row r="1402" spans="1:100" s="1" customFormat="1" x14ac:dyDescent="0.25">
      <c r="A1402" s="394"/>
      <c r="B1402" s="394"/>
      <c r="C1402" s="394"/>
      <c r="D1402" s="394"/>
      <c r="E1402" s="394"/>
      <c r="F1402" s="394"/>
      <c r="G1402" s="394"/>
      <c r="H1402" s="394"/>
      <c r="I1402" s="394"/>
      <c r="J1402" s="394"/>
      <c r="K1402" s="394"/>
      <c r="L1402" s="394"/>
      <c r="M1402" s="394"/>
      <c r="N1402" s="394"/>
      <c r="O1402" s="394"/>
      <c r="P1402" s="400"/>
      <c r="Q1402" s="394"/>
      <c r="R1402" s="394"/>
      <c r="S1402" s="394"/>
      <c r="T1402" s="394"/>
      <c r="U1402" s="394"/>
      <c r="V1402" s="394"/>
      <c r="W1402" s="394"/>
      <c r="X1402" s="394"/>
      <c r="Y1402" s="399"/>
      <c r="Z1402" s="394"/>
      <c r="AA1402" s="401"/>
      <c r="AB1402" s="401"/>
      <c r="AC1402" s="401"/>
      <c r="AD1402" s="401"/>
      <c r="AE1402" s="362"/>
      <c r="AF1402" s="405"/>
      <c r="AG1402" s="401"/>
      <c r="AH1402" s="405"/>
      <c r="AI1402" s="401"/>
      <c r="AJ1402" s="401"/>
      <c r="AK1402" s="394"/>
      <c r="AL1402" s="394"/>
      <c r="AM1402" s="394"/>
      <c r="AN1402" s="399"/>
      <c r="AO1402" s="394"/>
      <c r="AP1402" s="401"/>
      <c r="AQ1402" s="401"/>
      <c r="AR1402" s="401"/>
      <c r="AS1402" s="406"/>
      <c r="AT1402" s="405"/>
      <c r="AU1402" s="405"/>
      <c r="AV1402" s="404"/>
      <c r="AW1402" s="405"/>
      <c r="AX1402" s="405"/>
      <c r="AY1402" s="405"/>
      <c r="AZ1402" s="404"/>
      <c r="BA1402" s="405"/>
      <c r="BB1402" s="405"/>
      <c r="BC1402" s="394"/>
      <c r="BD1402" s="394"/>
      <c r="BE1402" s="394"/>
      <c r="BG1402" s="2"/>
      <c r="BH1402" s="3"/>
      <c r="BI1402" s="3"/>
      <c r="BJ1402" s="3"/>
      <c r="BK1402" s="3"/>
      <c r="BL1402" s="3"/>
      <c r="BM1402" s="3"/>
      <c r="BN1402" s="3"/>
      <c r="BO1402" s="3"/>
      <c r="BP1402" s="3"/>
      <c r="BQ1402" s="3"/>
      <c r="BR1402" s="3"/>
      <c r="BS1402" s="3"/>
      <c r="BT1402" s="3"/>
      <c r="BU1402" s="3"/>
      <c r="BV1402" s="3"/>
      <c r="BW1402" s="3"/>
      <c r="BX1402" s="3"/>
      <c r="BY1402" s="3"/>
      <c r="BZ1402" s="3"/>
      <c r="CA1402" s="3"/>
      <c r="CB1402" s="3"/>
      <c r="CC1402" s="3"/>
      <c r="CD1402" s="3"/>
      <c r="CE1402" s="3"/>
      <c r="CF1402" s="3"/>
      <c r="CG1402" s="3"/>
      <c r="CH1402" s="3"/>
      <c r="CI1402" s="3"/>
      <c r="CJ1402" s="3"/>
      <c r="CK1402" s="3"/>
      <c r="CL1402" s="3"/>
      <c r="CM1402" s="3"/>
      <c r="CN1402" s="3"/>
      <c r="CO1402" s="3"/>
      <c r="CP1402" s="3"/>
      <c r="CQ1402" s="3"/>
      <c r="CR1402" s="3"/>
      <c r="CS1402" s="3"/>
      <c r="CT1402" s="3"/>
      <c r="CU1402" s="3"/>
      <c r="CV1402" s="3"/>
    </row>
    <row r="1403" spans="1:100" s="1" customFormat="1" x14ac:dyDescent="0.25">
      <c r="A1403" s="394"/>
      <c r="B1403" s="394"/>
      <c r="C1403" s="394"/>
      <c r="D1403" s="394"/>
      <c r="E1403" s="394"/>
      <c r="F1403" s="394"/>
      <c r="G1403" s="394"/>
      <c r="H1403" s="394"/>
      <c r="I1403" s="394"/>
      <c r="J1403" s="394"/>
      <c r="K1403" s="394"/>
      <c r="L1403" s="394"/>
      <c r="M1403" s="394"/>
      <c r="N1403" s="394"/>
      <c r="O1403" s="394"/>
      <c r="P1403" s="400"/>
      <c r="Q1403" s="394"/>
      <c r="R1403" s="394"/>
      <c r="S1403" s="394"/>
      <c r="T1403" s="394"/>
      <c r="U1403" s="394"/>
      <c r="V1403" s="394"/>
      <c r="W1403" s="394"/>
      <c r="X1403" s="394"/>
      <c r="Y1403" s="399"/>
      <c r="Z1403" s="394"/>
      <c r="AA1403" s="401"/>
      <c r="AB1403" s="401"/>
      <c r="AC1403" s="401"/>
      <c r="AD1403" s="401"/>
      <c r="AE1403" s="362"/>
      <c r="AF1403" s="405"/>
      <c r="AG1403" s="401"/>
      <c r="AH1403" s="405"/>
      <c r="AI1403" s="401"/>
      <c r="AJ1403" s="401"/>
      <c r="AK1403" s="394"/>
      <c r="AL1403" s="394"/>
      <c r="AM1403" s="394"/>
      <c r="AN1403" s="399"/>
      <c r="AO1403" s="394"/>
      <c r="AP1403" s="401"/>
      <c r="AQ1403" s="401"/>
      <c r="AR1403" s="401"/>
      <c r="AS1403" s="406"/>
      <c r="AT1403" s="405"/>
      <c r="AU1403" s="405"/>
      <c r="AV1403" s="404"/>
      <c r="AW1403" s="405"/>
      <c r="AX1403" s="405"/>
      <c r="AY1403" s="405"/>
      <c r="AZ1403" s="404"/>
      <c r="BA1403" s="405"/>
      <c r="BB1403" s="405"/>
      <c r="BC1403" s="394"/>
      <c r="BD1403" s="394"/>
      <c r="BE1403" s="394"/>
      <c r="BG1403" s="2"/>
      <c r="BH1403" s="3"/>
      <c r="BI1403" s="3"/>
      <c r="BJ1403" s="3"/>
      <c r="BK1403" s="3"/>
      <c r="BL1403" s="3"/>
      <c r="BM1403" s="3"/>
      <c r="BN1403" s="3"/>
      <c r="BO1403" s="3"/>
      <c r="BP1403" s="3"/>
      <c r="BQ1403" s="3"/>
      <c r="BR1403" s="3"/>
      <c r="BS1403" s="3"/>
      <c r="BT1403" s="3"/>
      <c r="BU1403" s="3"/>
      <c r="BV1403" s="3"/>
      <c r="BW1403" s="3"/>
      <c r="BX1403" s="3"/>
      <c r="BY1403" s="3"/>
      <c r="BZ1403" s="3"/>
      <c r="CA1403" s="3"/>
      <c r="CB1403" s="3"/>
      <c r="CC1403" s="3"/>
      <c r="CD1403" s="3"/>
      <c r="CE1403" s="3"/>
      <c r="CF1403" s="3"/>
      <c r="CG1403" s="3"/>
      <c r="CH1403" s="3"/>
      <c r="CI1403" s="3"/>
      <c r="CJ1403" s="3"/>
      <c r="CK1403" s="3"/>
      <c r="CL1403" s="3"/>
      <c r="CM1403" s="3"/>
      <c r="CN1403" s="3"/>
      <c r="CO1403" s="3"/>
      <c r="CP1403" s="3"/>
      <c r="CQ1403" s="3"/>
      <c r="CR1403" s="3"/>
      <c r="CS1403" s="3"/>
      <c r="CT1403" s="3"/>
      <c r="CU1403" s="3"/>
      <c r="CV1403" s="3"/>
    </row>
    <row r="1404" spans="1:100" s="1" customFormat="1" x14ac:dyDescent="0.25">
      <c r="A1404" s="394"/>
      <c r="B1404" s="394"/>
      <c r="C1404" s="394"/>
      <c r="D1404" s="394"/>
      <c r="E1404" s="394"/>
      <c r="F1404" s="394"/>
      <c r="G1404" s="394"/>
      <c r="H1404" s="394"/>
      <c r="I1404" s="394"/>
      <c r="J1404" s="394"/>
      <c r="K1404" s="394"/>
      <c r="L1404" s="394"/>
      <c r="M1404" s="394"/>
      <c r="N1404" s="394"/>
      <c r="O1404" s="394"/>
      <c r="P1404" s="400"/>
      <c r="Q1404" s="394"/>
      <c r="R1404" s="394"/>
      <c r="S1404" s="394"/>
      <c r="T1404" s="394"/>
      <c r="U1404" s="394"/>
      <c r="V1404" s="394"/>
      <c r="W1404" s="394"/>
      <c r="X1404" s="394"/>
      <c r="Y1404" s="399"/>
      <c r="Z1404" s="394"/>
      <c r="AA1404" s="401"/>
      <c r="AB1404" s="401"/>
      <c r="AC1404" s="401"/>
      <c r="AD1404" s="401"/>
      <c r="AE1404" s="362"/>
      <c r="AF1404" s="405"/>
      <c r="AG1404" s="401"/>
      <c r="AH1404" s="405"/>
      <c r="AI1404" s="401"/>
      <c r="AJ1404" s="401"/>
      <c r="AK1404" s="394"/>
      <c r="AL1404" s="394"/>
      <c r="AM1404" s="394"/>
      <c r="AN1404" s="399"/>
      <c r="AO1404" s="394"/>
      <c r="AP1404" s="401"/>
      <c r="AQ1404" s="401"/>
      <c r="AR1404" s="401"/>
      <c r="AS1404" s="406"/>
      <c r="AT1404" s="405"/>
      <c r="AU1404" s="405"/>
      <c r="AV1404" s="404"/>
      <c r="AW1404" s="405"/>
      <c r="AX1404" s="405"/>
      <c r="AY1404" s="405"/>
      <c r="AZ1404" s="404"/>
      <c r="BA1404" s="405"/>
      <c r="BB1404" s="405"/>
      <c r="BC1404" s="394"/>
      <c r="BD1404" s="394"/>
      <c r="BE1404" s="394"/>
      <c r="BG1404" s="2"/>
      <c r="BH1404" s="3"/>
      <c r="BI1404" s="3"/>
      <c r="BJ1404" s="3"/>
      <c r="BK1404" s="3"/>
      <c r="BL1404" s="3"/>
      <c r="BM1404" s="3"/>
      <c r="BN1404" s="3"/>
      <c r="BO1404" s="3"/>
      <c r="BP1404" s="3"/>
      <c r="BQ1404" s="3"/>
      <c r="BR1404" s="3"/>
      <c r="BS1404" s="3"/>
      <c r="BT1404" s="3"/>
      <c r="BU1404" s="3"/>
      <c r="BV1404" s="3"/>
      <c r="BW1404" s="3"/>
      <c r="BX1404" s="3"/>
      <c r="BY1404" s="3"/>
      <c r="BZ1404" s="3"/>
      <c r="CA1404" s="3"/>
      <c r="CB1404" s="3"/>
      <c r="CC1404" s="3"/>
      <c r="CD1404" s="3"/>
      <c r="CE1404" s="3"/>
      <c r="CF1404" s="3"/>
      <c r="CG1404" s="3"/>
      <c r="CH1404" s="3"/>
      <c r="CI1404" s="3"/>
      <c r="CJ1404" s="3"/>
      <c r="CK1404" s="3"/>
      <c r="CL1404" s="3"/>
      <c r="CM1404" s="3"/>
      <c r="CN1404" s="3"/>
      <c r="CO1404" s="3"/>
      <c r="CP1404" s="3"/>
      <c r="CQ1404" s="3"/>
      <c r="CR1404" s="3"/>
      <c r="CS1404" s="3"/>
      <c r="CT1404" s="3"/>
      <c r="CU1404" s="3"/>
      <c r="CV1404" s="3"/>
    </row>
    <row r="1405" spans="1:100" s="1" customFormat="1" x14ac:dyDescent="0.25">
      <c r="A1405" s="394"/>
      <c r="B1405" s="394"/>
      <c r="C1405" s="394"/>
      <c r="D1405" s="394"/>
      <c r="E1405" s="394"/>
      <c r="F1405" s="394"/>
      <c r="G1405" s="394"/>
      <c r="H1405" s="394"/>
      <c r="I1405" s="394"/>
      <c r="J1405" s="394"/>
      <c r="K1405" s="394"/>
      <c r="L1405" s="394"/>
      <c r="M1405" s="394"/>
      <c r="N1405" s="394"/>
      <c r="O1405" s="394"/>
      <c r="P1405" s="400"/>
      <c r="Q1405" s="394"/>
      <c r="R1405" s="394"/>
      <c r="S1405" s="394"/>
      <c r="T1405" s="394"/>
      <c r="U1405" s="394"/>
      <c r="V1405" s="394"/>
      <c r="W1405" s="394"/>
      <c r="X1405" s="394"/>
      <c r="Y1405" s="399"/>
      <c r="Z1405" s="394"/>
      <c r="AA1405" s="401"/>
      <c r="AB1405" s="401"/>
      <c r="AC1405" s="401"/>
      <c r="AD1405" s="401"/>
      <c r="AE1405" s="362"/>
      <c r="AF1405" s="405"/>
      <c r="AG1405" s="401"/>
      <c r="AH1405" s="405"/>
      <c r="AI1405" s="401"/>
      <c r="AJ1405" s="401"/>
      <c r="AK1405" s="394"/>
      <c r="AL1405" s="394"/>
      <c r="AM1405" s="394"/>
      <c r="AN1405" s="399"/>
      <c r="AO1405" s="394"/>
      <c r="AP1405" s="401"/>
      <c r="AQ1405" s="401"/>
      <c r="AR1405" s="401"/>
      <c r="AS1405" s="406"/>
      <c r="AT1405" s="405"/>
      <c r="AU1405" s="405"/>
      <c r="AV1405" s="404"/>
      <c r="AW1405" s="405"/>
      <c r="AX1405" s="405"/>
      <c r="AY1405" s="405"/>
      <c r="AZ1405" s="404"/>
      <c r="BA1405" s="405"/>
      <c r="BB1405" s="405"/>
      <c r="BC1405" s="394"/>
      <c r="BD1405" s="394"/>
      <c r="BE1405" s="394"/>
      <c r="BG1405" s="2"/>
      <c r="BH1405" s="3"/>
      <c r="BI1405" s="3"/>
      <c r="BJ1405" s="3"/>
      <c r="BK1405" s="3"/>
      <c r="BL1405" s="3"/>
      <c r="BM1405" s="3"/>
      <c r="BN1405" s="3"/>
      <c r="BO1405" s="3"/>
      <c r="BP1405" s="3"/>
      <c r="BQ1405" s="3"/>
      <c r="BR1405" s="3"/>
      <c r="BS1405" s="3"/>
      <c r="BT1405" s="3"/>
      <c r="BU1405" s="3"/>
      <c r="BV1405" s="3"/>
      <c r="BW1405" s="3"/>
      <c r="BX1405" s="3"/>
      <c r="BY1405" s="3"/>
      <c r="BZ1405" s="3"/>
      <c r="CA1405" s="3"/>
      <c r="CB1405" s="3"/>
      <c r="CC1405" s="3"/>
      <c r="CD1405" s="3"/>
      <c r="CE1405" s="3"/>
      <c r="CF1405" s="3"/>
      <c r="CG1405" s="3"/>
      <c r="CH1405" s="3"/>
      <c r="CI1405" s="3"/>
      <c r="CJ1405" s="3"/>
      <c r="CK1405" s="3"/>
      <c r="CL1405" s="3"/>
      <c r="CM1405" s="3"/>
      <c r="CN1405" s="3"/>
      <c r="CO1405" s="3"/>
      <c r="CP1405" s="3"/>
      <c r="CQ1405" s="3"/>
      <c r="CR1405" s="3"/>
      <c r="CS1405" s="3"/>
      <c r="CT1405" s="3"/>
      <c r="CU1405" s="3"/>
      <c r="CV1405" s="3"/>
    </row>
    <row r="1406" spans="1:100" s="1" customFormat="1" x14ac:dyDescent="0.25">
      <c r="A1406" s="394"/>
      <c r="B1406" s="394"/>
      <c r="C1406" s="394"/>
      <c r="D1406" s="394"/>
      <c r="E1406" s="394"/>
      <c r="F1406" s="394"/>
      <c r="G1406" s="394"/>
      <c r="H1406" s="394"/>
      <c r="I1406" s="394"/>
      <c r="J1406" s="394"/>
      <c r="K1406" s="394"/>
      <c r="L1406" s="394"/>
      <c r="M1406" s="394"/>
      <c r="N1406" s="394"/>
      <c r="O1406" s="394"/>
      <c r="P1406" s="400"/>
      <c r="Q1406" s="394"/>
      <c r="R1406" s="394"/>
      <c r="S1406" s="394"/>
      <c r="T1406" s="394"/>
      <c r="U1406" s="394"/>
      <c r="V1406" s="394"/>
      <c r="W1406" s="394"/>
      <c r="X1406" s="394"/>
      <c r="Y1406" s="399"/>
      <c r="Z1406" s="394"/>
      <c r="AA1406" s="401"/>
      <c r="AB1406" s="401"/>
      <c r="AC1406" s="401"/>
      <c r="AD1406" s="401"/>
      <c r="AE1406" s="362"/>
      <c r="AF1406" s="405"/>
      <c r="AG1406" s="401"/>
      <c r="AH1406" s="405"/>
      <c r="AI1406" s="401"/>
      <c r="AJ1406" s="401"/>
      <c r="AK1406" s="394"/>
      <c r="AL1406" s="394"/>
      <c r="AM1406" s="394"/>
      <c r="AN1406" s="399"/>
      <c r="AO1406" s="394"/>
      <c r="AP1406" s="401"/>
      <c r="AQ1406" s="401"/>
      <c r="AR1406" s="401"/>
      <c r="AS1406" s="406"/>
      <c r="AT1406" s="405"/>
      <c r="AU1406" s="405"/>
      <c r="AV1406" s="404"/>
      <c r="AW1406" s="405"/>
      <c r="AX1406" s="405"/>
      <c r="AY1406" s="405"/>
      <c r="AZ1406" s="404"/>
      <c r="BA1406" s="405"/>
      <c r="BB1406" s="405"/>
      <c r="BC1406" s="394"/>
      <c r="BD1406" s="394"/>
      <c r="BE1406" s="394"/>
      <c r="BG1406" s="2"/>
      <c r="BH1406" s="3"/>
      <c r="BI1406" s="3"/>
      <c r="BJ1406" s="3"/>
      <c r="BK1406" s="3"/>
      <c r="BL1406" s="3"/>
      <c r="BM1406" s="3"/>
      <c r="BN1406" s="3"/>
      <c r="BO1406" s="3"/>
      <c r="BP1406" s="3"/>
      <c r="BQ1406" s="3"/>
      <c r="BR1406" s="3"/>
      <c r="BS1406" s="3"/>
      <c r="BT1406" s="3"/>
      <c r="BU1406" s="3"/>
      <c r="BV1406" s="3"/>
      <c r="BW1406" s="3"/>
      <c r="BX1406" s="3"/>
      <c r="BY1406" s="3"/>
      <c r="BZ1406" s="3"/>
      <c r="CA1406" s="3"/>
      <c r="CB1406" s="3"/>
      <c r="CC1406" s="3"/>
      <c r="CD1406" s="3"/>
      <c r="CE1406" s="3"/>
      <c r="CF1406" s="3"/>
      <c r="CG1406" s="3"/>
      <c r="CH1406" s="3"/>
      <c r="CI1406" s="3"/>
      <c r="CJ1406" s="3"/>
      <c r="CK1406" s="3"/>
      <c r="CL1406" s="3"/>
      <c r="CM1406" s="3"/>
      <c r="CN1406" s="3"/>
      <c r="CO1406" s="3"/>
      <c r="CP1406" s="3"/>
      <c r="CQ1406" s="3"/>
      <c r="CR1406" s="3"/>
      <c r="CS1406" s="3"/>
      <c r="CT1406" s="3"/>
      <c r="CU1406" s="3"/>
      <c r="CV1406" s="3"/>
    </row>
    <row r="1407" spans="1:100" s="1" customFormat="1" x14ac:dyDescent="0.25">
      <c r="A1407" s="394"/>
      <c r="B1407" s="394"/>
      <c r="C1407" s="394"/>
      <c r="D1407" s="394"/>
      <c r="E1407" s="394"/>
      <c r="F1407" s="394"/>
      <c r="G1407" s="394"/>
      <c r="H1407" s="394"/>
      <c r="I1407" s="394"/>
      <c r="J1407" s="394"/>
      <c r="K1407" s="394"/>
      <c r="L1407" s="394"/>
      <c r="M1407" s="394"/>
      <c r="N1407" s="394"/>
      <c r="O1407" s="394"/>
      <c r="P1407" s="400"/>
      <c r="Q1407" s="394"/>
      <c r="R1407" s="394"/>
      <c r="S1407" s="394"/>
      <c r="T1407" s="394"/>
      <c r="U1407" s="394"/>
      <c r="V1407" s="394"/>
      <c r="W1407" s="394"/>
      <c r="X1407" s="394"/>
      <c r="Y1407" s="399"/>
      <c r="Z1407" s="394"/>
      <c r="AA1407" s="401"/>
      <c r="AB1407" s="401"/>
      <c r="AC1407" s="401"/>
      <c r="AD1407" s="401"/>
      <c r="AE1407" s="362"/>
      <c r="AF1407" s="405"/>
      <c r="AG1407" s="401"/>
      <c r="AH1407" s="405"/>
      <c r="AI1407" s="401"/>
      <c r="AJ1407" s="401"/>
      <c r="AK1407" s="394"/>
      <c r="AL1407" s="394"/>
      <c r="AM1407" s="394"/>
      <c r="AN1407" s="399"/>
      <c r="AO1407" s="394"/>
      <c r="AP1407" s="401"/>
      <c r="AQ1407" s="401"/>
      <c r="AR1407" s="401"/>
      <c r="AS1407" s="406"/>
      <c r="AT1407" s="405"/>
      <c r="AU1407" s="405"/>
      <c r="AV1407" s="404"/>
      <c r="AW1407" s="405"/>
      <c r="AX1407" s="405"/>
      <c r="AY1407" s="405"/>
      <c r="AZ1407" s="404"/>
      <c r="BA1407" s="405"/>
      <c r="BB1407" s="405"/>
      <c r="BC1407" s="394"/>
      <c r="BD1407" s="394"/>
      <c r="BE1407" s="394"/>
      <c r="BG1407" s="2"/>
      <c r="BH1407" s="3"/>
      <c r="BI1407" s="3"/>
      <c r="BJ1407" s="3"/>
      <c r="BK1407" s="3"/>
      <c r="BL1407" s="3"/>
      <c r="BM1407" s="3"/>
      <c r="BN1407" s="3"/>
      <c r="BO1407" s="3"/>
      <c r="BP1407" s="3"/>
      <c r="BQ1407" s="3"/>
      <c r="BR1407" s="3"/>
      <c r="BS1407" s="3"/>
      <c r="BT1407" s="3"/>
      <c r="BU1407" s="3"/>
      <c r="BV1407" s="3"/>
      <c r="BW1407" s="3"/>
      <c r="BX1407" s="3"/>
      <c r="BY1407" s="3"/>
      <c r="BZ1407" s="3"/>
      <c r="CA1407" s="3"/>
      <c r="CB1407" s="3"/>
      <c r="CC1407" s="3"/>
      <c r="CD1407" s="3"/>
      <c r="CE1407" s="3"/>
      <c r="CF1407" s="3"/>
      <c r="CG1407" s="3"/>
      <c r="CH1407" s="3"/>
      <c r="CI1407" s="3"/>
      <c r="CJ1407" s="3"/>
      <c r="CK1407" s="3"/>
      <c r="CL1407" s="3"/>
      <c r="CM1407" s="3"/>
      <c r="CN1407" s="3"/>
      <c r="CO1407" s="3"/>
      <c r="CP1407" s="3"/>
      <c r="CQ1407" s="3"/>
      <c r="CR1407" s="3"/>
      <c r="CS1407" s="3"/>
      <c r="CT1407" s="3"/>
      <c r="CU1407" s="3"/>
      <c r="CV1407" s="3"/>
    </row>
    <row r="1408" spans="1:100" s="1" customFormat="1" x14ac:dyDescent="0.25">
      <c r="A1408" s="394"/>
      <c r="B1408" s="394"/>
      <c r="C1408" s="394"/>
      <c r="D1408" s="394"/>
      <c r="E1408" s="394"/>
      <c r="F1408" s="394"/>
      <c r="G1408" s="394"/>
      <c r="H1408" s="394"/>
      <c r="I1408" s="394"/>
      <c r="J1408" s="394"/>
      <c r="K1408" s="394"/>
      <c r="L1408" s="394"/>
      <c r="M1408" s="394"/>
      <c r="N1408" s="394"/>
      <c r="O1408" s="394"/>
      <c r="P1408" s="400"/>
      <c r="Q1408" s="394"/>
      <c r="R1408" s="394"/>
      <c r="S1408" s="394"/>
      <c r="T1408" s="394"/>
      <c r="U1408" s="394"/>
      <c r="V1408" s="394"/>
      <c r="W1408" s="394"/>
      <c r="X1408" s="394"/>
      <c r="Y1408" s="399"/>
      <c r="Z1408" s="394"/>
      <c r="AA1408" s="401"/>
      <c r="AB1408" s="401"/>
      <c r="AC1408" s="401"/>
      <c r="AD1408" s="401"/>
      <c r="AE1408" s="362"/>
      <c r="AF1408" s="405"/>
      <c r="AG1408" s="401"/>
      <c r="AH1408" s="405"/>
      <c r="AI1408" s="401"/>
      <c r="AJ1408" s="401"/>
      <c r="AK1408" s="394"/>
      <c r="AL1408" s="394"/>
      <c r="AM1408" s="394"/>
      <c r="AN1408" s="399"/>
      <c r="AO1408" s="394"/>
      <c r="AP1408" s="401"/>
      <c r="AQ1408" s="401"/>
      <c r="AR1408" s="401"/>
      <c r="AS1408" s="406"/>
      <c r="AT1408" s="405"/>
      <c r="AU1408" s="405"/>
      <c r="AV1408" s="404"/>
      <c r="AW1408" s="405"/>
      <c r="AX1408" s="405"/>
      <c r="AY1408" s="405"/>
      <c r="AZ1408" s="404"/>
      <c r="BA1408" s="405"/>
      <c r="BB1408" s="405"/>
      <c r="BC1408" s="394"/>
      <c r="BD1408" s="394"/>
      <c r="BE1408" s="394"/>
      <c r="BG1408" s="2"/>
      <c r="BH1408" s="3"/>
      <c r="BI1408" s="3"/>
      <c r="BJ1408" s="3"/>
      <c r="BK1408" s="3"/>
      <c r="BL1408" s="3"/>
      <c r="BM1408" s="3"/>
      <c r="BN1408" s="3"/>
      <c r="BO1408" s="3"/>
      <c r="BP1408" s="3"/>
      <c r="BQ1408" s="3"/>
      <c r="BR1408" s="3"/>
      <c r="BS1408" s="3"/>
      <c r="BT1408" s="3"/>
      <c r="BU1408" s="3"/>
      <c r="BV1408" s="3"/>
      <c r="BW1408" s="3"/>
      <c r="BX1408" s="3"/>
      <c r="BY1408" s="3"/>
      <c r="BZ1408" s="3"/>
      <c r="CA1408" s="3"/>
      <c r="CB1408" s="3"/>
      <c r="CC1408" s="3"/>
      <c r="CD1408" s="3"/>
      <c r="CE1408" s="3"/>
      <c r="CF1408" s="3"/>
      <c r="CG1408" s="3"/>
      <c r="CH1408" s="3"/>
      <c r="CI1408" s="3"/>
      <c r="CJ1408" s="3"/>
      <c r="CK1408" s="3"/>
      <c r="CL1408" s="3"/>
      <c r="CM1408" s="3"/>
      <c r="CN1408" s="3"/>
      <c r="CO1408" s="3"/>
      <c r="CP1408" s="3"/>
      <c r="CQ1408" s="3"/>
      <c r="CR1408" s="3"/>
      <c r="CS1408" s="3"/>
      <c r="CT1408" s="3"/>
      <c r="CU1408" s="3"/>
      <c r="CV1408" s="3"/>
    </row>
    <row r="1409" spans="1:100" s="1" customFormat="1" x14ac:dyDescent="0.25">
      <c r="A1409" s="394"/>
      <c r="B1409" s="394"/>
      <c r="C1409" s="394"/>
      <c r="D1409" s="394"/>
      <c r="E1409" s="394"/>
      <c r="F1409" s="394"/>
      <c r="G1409" s="394"/>
      <c r="H1409" s="394"/>
      <c r="I1409" s="394"/>
      <c r="J1409" s="394"/>
      <c r="K1409" s="394"/>
      <c r="L1409" s="394"/>
      <c r="M1409" s="394"/>
      <c r="N1409" s="394"/>
      <c r="O1409" s="394"/>
      <c r="P1409" s="400"/>
      <c r="Q1409" s="394"/>
      <c r="R1409" s="394"/>
      <c r="S1409" s="394"/>
      <c r="T1409" s="394"/>
      <c r="U1409" s="394"/>
      <c r="V1409" s="394"/>
      <c r="W1409" s="394"/>
      <c r="X1409" s="394"/>
      <c r="Y1409" s="399"/>
      <c r="Z1409" s="394"/>
      <c r="AA1409" s="401"/>
      <c r="AB1409" s="401"/>
      <c r="AC1409" s="401"/>
      <c r="AD1409" s="401"/>
      <c r="AE1409" s="362"/>
      <c r="AF1409" s="405"/>
      <c r="AG1409" s="401"/>
      <c r="AH1409" s="405"/>
      <c r="AI1409" s="401"/>
      <c r="AJ1409" s="401"/>
      <c r="AK1409" s="394"/>
      <c r="AL1409" s="394"/>
      <c r="AM1409" s="394"/>
      <c r="AN1409" s="399"/>
      <c r="AO1409" s="394"/>
      <c r="AP1409" s="401"/>
      <c r="AQ1409" s="401"/>
      <c r="AR1409" s="401"/>
      <c r="AS1409" s="406"/>
      <c r="AT1409" s="405"/>
      <c r="AU1409" s="405"/>
      <c r="AV1409" s="404"/>
      <c r="AW1409" s="405"/>
      <c r="AX1409" s="405"/>
      <c r="AY1409" s="405"/>
      <c r="AZ1409" s="404"/>
      <c r="BA1409" s="405"/>
      <c r="BB1409" s="405"/>
      <c r="BC1409" s="394"/>
      <c r="BD1409" s="394"/>
      <c r="BE1409" s="394"/>
      <c r="BG1409" s="2"/>
      <c r="BH1409" s="3"/>
      <c r="BI1409" s="3"/>
      <c r="BJ1409" s="3"/>
      <c r="BK1409" s="3"/>
      <c r="BL1409" s="3"/>
      <c r="BM1409" s="3"/>
      <c r="BN1409" s="3"/>
      <c r="BO1409" s="3"/>
      <c r="BP1409" s="3"/>
      <c r="BQ1409" s="3"/>
      <c r="BR1409" s="3"/>
      <c r="BS1409" s="3"/>
      <c r="BT1409" s="3"/>
      <c r="BU1409" s="3"/>
      <c r="BV1409" s="3"/>
      <c r="BW1409" s="3"/>
      <c r="BX1409" s="3"/>
      <c r="BY1409" s="3"/>
      <c r="BZ1409" s="3"/>
      <c r="CA1409" s="3"/>
      <c r="CB1409" s="3"/>
      <c r="CC1409" s="3"/>
      <c r="CD1409" s="3"/>
      <c r="CE1409" s="3"/>
      <c r="CF1409" s="3"/>
      <c r="CG1409" s="3"/>
      <c r="CH1409" s="3"/>
      <c r="CI1409" s="3"/>
      <c r="CJ1409" s="3"/>
      <c r="CK1409" s="3"/>
      <c r="CL1409" s="3"/>
      <c r="CM1409" s="3"/>
      <c r="CN1409" s="3"/>
      <c r="CO1409" s="3"/>
      <c r="CP1409" s="3"/>
      <c r="CQ1409" s="3"/>
      <c r="CR1409" s="3"/>
      <c r="CS1409" s="3"/>
      <c r="CT1409" s="3"/>
      <c r="CU1409" s="3"/>
      <c r="CV1409" s="3"/>
    </row>
    <row r="1410" spans="1:100" s="1" customFormat="1" x14ac:dyDescent="0.25">
      <c r="A1410" s="394"/>
      <c r="B1410" s="394"/>
      <c r="C1410" s="394"/>
      <c r="D1410" s="394"/>
      <c r="E1410" s="394"/>
      <c r="F1410" s="394"/>
      <c r="G1410" s="394"/>
      <c r="H1410" s="394"/>
      <c r="I1410" s="394"/>
      <c r="J1410" s="394"/>
      <c r="K1410" s="394"/>
      <c r="L1410" s="394"/>
      <c r="M1410" s="394"/>
      <c r="N1410" s="394"/>
      <c r="O1410" s="394"/>
      <c r="P1410" s="400"/>
      <c r="Q1410" s="394"/>
      <c r="R1410" s="394"/>
      <c r="S1410" s="394"/>
      <c r="T1410" s="394"/>
      <c r="U1410" s="394"/>
      <c r="V1410" s="394"/>
      <c r="W1410" s="394"/>
      <c r="X1410" s="394"/>
      <c r="Y1410" s="399"/>
      <c r="Z1410" s="394"/>
      <c r="AA1410" s="401"/>
      <c r="AB1410" s="401"/>
      <c r="AC1410" s="401"/>
      <c r="AD1410" s="401"/>
      <c r="AE1410" s="362"/>
      <c r="AF1410" s="405"/>
      <c r="AG1410" s="401"/>
      <c r="AH1410" s="405"/>
      <c r="AI1410" s="401"/>
      <c r="AJ1410" s="401"/>
      <c r="AK1410" s="394"/>
      <c r="AL1410" s="394"/>
      <c r="AM1410" s="394"/>
      <c r="AN1410" s="399"/>
      <c r="AO1410" s="394"/>
      <c r="AP1410" s="401"/>
      <c r="AQ1410" s="401"/>
      <c r="AR1410" s="401"/>
      <c r="AS1410" s="406"/>
      <c r="AT1410" s="405"/>
      <c r="AU1410" s="405"/>
      <c r="AV1410" s="404"/>
      <c r="AW1410" s="405"/>
      <c r="AX1410" s="405"/>
      <c r="AY1410" s="405"/>
      <c r="AZ1410" s="404"/>
      <c r="BA1410" s="405"/>
      <c r="BB1410" s="405"/>
      <c r="BC1410" s="394"/>
      <c r="BD1410" s="394"/>
      <c r="BE1410" s="394"/>
      <c r="BG1410" s="2"/>
      <c r="BH1410" s="3"/>
      <c r="BI1410" s="3"/>
      <c r="BJ1410" s="3"/>
      <c r="BK1410" s="3"/>
      <c r="BL1410" s="3"/>
      <c r="BM1410" s="3"/>
      <c r="BN1410" s="3"/>
      <c r="BO1410" s="3"/>
      <c r="BP1410" s="3"/>
      <c r="BQ1410" s="3"/>
      <c r="BR1410" s="3"/>
      <c r="BS1410" s="3"/>
      <c r="BT1410" s="3"/>
      <c r="BU1410" s="3"/>
      <c r="BV1410" s="3"/>
      <c r="BW1410" s="3"/>
      <c r="BX1410" s="3"/>
      <c r="BY1410" s="3"/>
      <c r="BZ1410" s="3"/>
      <c r="CA1410" s="3"/>
      <c r="CB1410" s="3"/>
      <c r="CC1410" s="3"/>
      <c r="CD1410" s="3"/>
      <c r="CE1410" s="3"/>
      <c r="CF1410" s="3"/>
      <c r="CG1410" s="3"/>
      <c r="CH1410" s="3"/>
      <c r="CI1410" s="3"/>
      <c r="CJ1410" s="3"/>
      <c r="CK1410" s="3"/>
      <c r="CL1410" s="3"/>
      <c r="CM1410" s="3"/>
      <c r="CN1410" s="3"/>
      <c r="CO1410" s="3"/>
      <c r="CP1410" s="3"/>
      <c r="CQ1410" s="3"/>
      <c r="CR1410" s="3"/>
      <c r="CS1410" s="3"/>
      <c r="CT1410" s="3"/>
      <c r="CU1410" s="3"/>
      <c r="CV1410" s="3"/>
    </row>
    <row r="1411" spans="1:100" s="1" customFormat="1" x14ac:dyDescent="0.25">
      <c r="A1411" s="394"/>
      <c r="B1411" s="394"/>
      <c r="C1411" s="394"/>
      <c r="D1411" s="394"/>
      <c r="E1411" s="394"/>
      <c r="F1411" s="394"/>
      <c r="G1411" s="394"/>
      <c r="H1411" s="394"/>
      <c r="I1411" s="394"/>
      <c r="J1411" s="394"/>
      <c r="K1411" s="394"/>
      <c r="L1411" s="394"/>
      <c r="M1411" s="394"/>
      <c r="N1411" s="394"/>
      <c r="O1411" s="394"/>
      <c r="P1411" s="400"/>
      <c r="Q1411" s="394"/>
      <c r="R1411" s="394"/>
      <c r="S1411" s="394"/>
      <c r="T1411" s="394"/>
      <c r="U1411" s="394"/>
      <c r="V1411" s="394"/>
      <c r="W1411" s="394"/>
      <c r="X1411" s="394"/>
      <c r="Y1411" s="399"/>
      <c r="Z1411" s="394"/>
      <c r="AA1411" s="401"/>
      <c r="AB1411" s="401"/>
      <c r="AC1411" s="401"/>
      <c r="AD1411" s="401"/>
      <c r="AE1411" s="362"/>
      <c r="AF1411" s="405"/>
      <c r="AG1411" s="401"/>
      <c r="AH1411" s="405"/>
      <c r="AI1411" s="401"/>
      <c r="AJ1411" s="401"/>
      <c r="AK1411" s="394"/>
      <c r="AL1411" s="394"/>
      <c r="AM1411" s="394"/>
      <c r="AN1411" s="399"/>
      <c r="AO1411" s="394"/>
      <c r="AP1411" s="401"/>
      <c r="AQ1411" s="401"/>
      <c r="AR1411" s="401"/>
      <c r="AS1411" s="406"/>
      <c r="AT1411" s="405"/>
      <c r="AU1411" s="405"/>
      <c r="AV1411" s="404"/>
      <c r="AW1411" s="405"/>
      <c r="AX1411" s="405"/>
      <c r="AY1411" s="405"/>
      <c r="AZ1411" s="404"/>
      <c r="BA1411" s="405"/>
      <c r="BB1411" s="405"/>
      <c r="BC1411" s="394"/>
      <c r="BD1411" s="394"/>
      <c r="BE1411" s="394"/>
      <c r="BG1411" s="2"/>
      <c r="BH1411" s="3"/>
      <c r="BI1411" s="3"/>
      <c r="BJ1411" s="3"/>
      <c r="BK1411" s="3"/>
      <c r="BL1411" s="3"/>
      <c r="BM1411" s="3"/>
      <c r="BN1411" s="3"/>
      <c r="BO1411" s="3"/>
      <c r="BP1411" s="3"/>
      <c r="BQ1411" s="3"/>
      <c r="BR1411" s="3"/>
      <c r="BS1411" s="3"/>
      <c r="BT1411" s="3"/>
      <c r="BU1411" s="3"/>
      <c r="BV1411" s="3"/>
      <c r="BW1411" s="3"/>
      <c r="BX1411" s="3"/>
      <c r="BY1411" s="3"/>
      <c r="BZ1411" s="3"/>
      <c r="CA1411" s="3"/>
      <c r="CB1411" s="3"/>
      <c r="CC1411" s="3"/>
      <c r="CD1411" s="3"/>
      <c r="CE1411" s="3"/>
      <c r="CF1411" s="3"/>
      <c r="CG1411" s="3"/>
      <c r="CH1411" s="3"/>
      <c r="CI1411" s="3"/>
      <c r="CJ1411" s="3"/>
      <c r="CK1411" s="3"/>
      <c r="CL1411" s="3"/>
      <c r="CM1411" s="3"/>
      <c r="CN1411" s="3"/>
      <c r="CO1411" s="3"/>
      <c r="CP1411" s="3"/>
      <c r="CQ1411" s="3"/>
      <c r="CR1411" s="3"/>
      <c r="CS1411" s="3"/>
      <c r="CT1411" s="3"/>
      <c r="CU1411" s="3"/>
      <c r="CV1411" s="3"/>
    </row>
    <row r="1412" spans="1:100" s="1" customFormat="1" x14ac:dyDescent="0.25">
      <c r="A1412" s="394"/>
      <c r="B1412" s="394"/>
      <c r="C1412" s="394"/>
      <c r="D1412" s="394"/>
      <c r="E1412" s="394"/>
      <c r="F1412" s="394"/>
      <c r="G1412" s="394"/>
      <c r="H1412" s="394"/>
      <c r="I1412" s="394"/>
      <c r="J1412" s="394"/>
      <c r="K1412" s="394"/>
      <c r="L1412" s="394"/>
      <c r="M1412" s="394"/>
      <c r="N1412" s="394"/>
      <c r="O1412" s="394"/>
      <c r="P1412" s="400"/>
      <c r="Q1412" s="394"/>
      <c r="R1412" s="394"/>
      <c r="S1412" s="394"/>
      <c r="T1412" s="394"/>
      <c r="U1412" s="394"/>
      <c r="V1412" s="394"/>
      <c r="W1412" s="394"/>
      <c r="X1412" s="394"/>
      <c r="Y1412" s="399"/>
      <c r="Z1412" s="394"/>
      <c r="AA1412" s="401"/>
      <c r="AB1412" s="401"/>
      <c r="AC1412" s="401"/>
      <c r="AD1412" s="401"/>
      <c r="AE1412" s="362"/>
      <c r="AF1412" s="405"/>
      <c r="AG1412" s="401"/>
      <c r="AH1412" s="405"/>
      <c r="AI1412" s="401"/>
      <c r="AJ1412" s="401"/>
      <c r="AK1412" s="394"/>
      <c r="AL1412" s="394"/>
      <c r="AM1412" s="394"/>
      <c r="AN1412" s="399"/>
      <c r="AO1412" s="394"/>
      <c r="AP1412" s="401"/>
      <c r="AQ1412" s="401"/>
      <c r="AR1412" s="401"/>
      <c r="AS1412" s="406"/>
      <c r="AT1412" s="405"/>
      <c r="AU1412" s="405"/>
      <c r="AV1412" s="404"/>
      <c r="AW1412" s="405"/>
      <c r="AX1412" s="405"/>
      <c r="AY1412" s="405"/>
      <c r="AZ1412" s="404"/>
      <c r="BA1412" s="405"/>
      <c r="BB1412" s="405"/>
      <c r="BC1412" s="394"/>
      <c r="BD1412" s="394"/>
      <c r="BE1412" s="394"/>
      <c r="BG1412" s="2"/>
      <c r="BH1412" s="3"/>
      <c r="BI1412" s="3"/>
      <c r="BJ1412" s="3"/>
      <c r="BK1412" s="3"/>
      <c r="BL1412" s="3"/>
      <c r="BM1412" s="3"/>
      <c r="BN1412" s="3"/>
      <c r="BO1412" s="3"/>
      <c r="BP1412" s="3"/>
      <c r="BQ1412" s="3"/>
      <c r="BR1412" s="3"/>
      <c r="BS1412" s="3"/>
      <c r="BT1412" s="3"/>
      <c r="BU1412" s="3"/>
      <c r="BV1412" s="3"/>
      <c r="BW1412" s="3"/>
      <c r="BX1412" s="3"/>
      <c r="BY1412" s="3"/>
      <c r="BZ1412" s="3"/>
      <c r="CA1412" s="3"/>
      <c r="CB1412" s="3"/>
      <c r="CC1412" s="3"/>
      <c r="CD1412" s="3"/>
      <c r="CE1412" s="3"/>
      <c r="CF1412" s="3"/>
      <c r="CG1412" s="3"/>
      <c r="CH1412" s="3"/>
      <c r="CI1412" s="3"/>
      <c r="CJ1412" s="3"/>
      <c r="CK1412" s="3"/>
      <c r="CL1412" s="3"/>
      <c r="CM1412" s="3"/>
      <c r="CN1412" s="3"/>
      <c r="CO1412" s="3"/>
      <c r="CP1412" s="3"/>
      <c r="CQ1412" s="3"/>
      <c r="CR1412" s="3"/>
      <c r="CS1412" s="3"/>
      <c r="CT1412" s="3"/>
      <c r="CU1412" s="3"/>
      <c r="CV1412" s="3"/>
    </row>
    <row r="1413" spans="1:100" s="1" customFormat="1" x14ac:dyDescent="0.25">
      <c r="A1413" s="394"/>
      <c r="B1413" s="394"/>
      <c r="C1413" s="394"/>
      <c r="D1413" s="394"/>
      <c r="E1413" s="394"/>
      <c r="F1413" s="394"/>
      <c r="G1413" s="394"/>
      <c r="H1413" s="394"/>
      <c r="I1413" s="394"/>
      <c r="J1413" s="394"/>
      <c r="K1413" s="394"/>
      <c r="L1413" s="394"/>
      <c r="M1413" s="394"/>
      <c r="N1413" s="394"/>
      <c r="O1413" s="394"/>
      <c r="P1413" s="400"/>
      <c r="Q1413" s="394"/>
      <c r="R1413" s="394"/>
      <c r="S1413" s="394"/>
      <c r="T1413" s="394"/>
      <c r="U1413" s="394"/>
      <c r="V1413" s="394"/>
      <c r="W1413" s="394"/>
      <c r="X1413" s="394"/>
      <c r="Y1413" s="399"/>
      <c r="Z1413" s="394"/>
      <c r="AA1413" s="401"/>
      <c r="AB1413" s="401"/>
      <c r="AC1413" s="401"/>
      <c r="AD1413" s="401"/>
      <c r="AE1413" s="362"/>
      <c r="AF1413" s="405"/>
      <c r="AG1413" s="401"/>
      <c r="AH1413" s="405"/>
      <c r="AI1413" s="401"/>
      <c r="AJ1413" s="401"/>
      <c r="AK1413" s="394"/>
      <c r="AL1413" s="394"/>
      <c r="AM1413" s="394"/>
      <c r="AN1413" s="399"/>
      <c r="AO1413" s="394"/>
      <c r="AP1413" s="401"/>
      <c r="AQ1413" s="401"/>
      <c r="AR1413" s="401"/>
      <c r="AS1413" s="406"/>
      <c r="AT1413" s="405"/>
      <c r="AU1413" s="405"/>
      <c r="AV1413" s="404"/>
      <c r="AW1413" s="405"/>
      <c r="AX1413" s="405"/>
      <c r="AY1413" s="405"/>
      <c r="AZ1413" s="404"/>
      <c r="BA1413" s="405"/>
      <c r="BB1413" s="405"/>
      <c r="BC1413" s="394"/>
      <c r="BD1413" s="394"/>
      <c r="BE1413" s="394"/>
      <c r="BG1413" s="2"/>
      <c r="BH1413" s="3"/>
      <c r="BI1413" s="3"/>
      <c r="BJ1413" s="3"/>
      <c r="BK1413" s="3"/>
      <c r="BL1413" s="3"/>
      <c r="BM1413" s="3"/>
      <c r="BN1413" s="3"/>
      <c r="BO1413" s="3"/>
      <c r="BP1413" s="3"/>
      <c r="BQ1413" s="3"/>
      <c r="BR1413" s="3"/>
      <c r="BS1413" s="3"/>
      <c r="BT1413" s="3"/>
      <c r="BU1413" s="3"/>
      <c r="BV1413" s="3"/>
      <c r="BW1413" s="3"/>
      <c r="BX1413" s="3"/>
      <c r="BY1413" s="3"/>
      <c r="BZ1413" s="3"/>
      <c r="CA1413" s="3"/>
      <c r="CB1413" s="3"/>
      <c r="CC1413" s="3"/>
      <c r="CD1413" s="3"/>
      <c r="CE1413" s="3"/>
      <c r="CF1413" s="3"/>
      <c r="CG1413" s="3"/>
      <c r="CH1413" s="3"/>
      <c r="CI1413" s="3"/>
      <c r="CJ1413" s="3"/>
      <c r="CK1413" s="3"/>
      <c r="CL1413" s="3"/>
      <c r="CM1413" s="3"/>
      <c r="CN1413" s="3"/>
      <c r="CO1413" s="3"/>
      <c r="CP1413" s="3"/>
      <c r="CQ1413" s="3"/>
      <c r="CR1413" s="3"/>
      <c r="CS1413" s="3"/>
      <c r="CT1413" s="3"/>
      <c r="CU1413" s="3"/>
      <c r="CV1413" s="3"/>
    </row>
    <row r="1414" spans="1:100" s="1" customFormat="1" x14ac:dyDescent="0.25">
      <c r="A1414" s="394"/>
      <c r="B1414" s="394"/>
      <c r="C1414" s="394"/>
      <c r="D1414" s="394"/>
      <c r="E1414" s="394"/>
      <c r="F1414" s="394"/>
      <c r="G1414" s="394"/>
      <c r="H1414" s="394"/>
      <c r="I1414" s="394"/>
      <c r="J1414" s="394"/>
      <c r="K1414" s="394"/>
      <c r="L1414" s="394"/>
      <c r="M1414" s="394"/>
      <c r="N1414" s="394"/>
      <c r="O1414" s="394"/>
      <c r="P1414" s="400"/>
      <c r="Q1414" s="394"/>
      <c r="R1414" s="394"/>
      <c r="S1414" s="394"/>
      <c r="T1414" s="394"/>
      <c r="U1414" s="394"/>
      <c r="V1414" s="394"/>
      <c r="W1414" s="394"/>
      <c r="X1414" s="394"/>
      <c r="Y1414" s="399"/>
      <c r="Z1414" s="394"/>
      <c r="AA1414" s="401"/>
      <c r="AB1414" s="401"/>
      <c r="AC1414" s="401"/>
      <c r="AD1414" s="401"/>
      <c r="AE1414" s="362"/>
      <c r="AF1414" s="405"/>
      <c r="AG1414" s="401"/>
      <c r="AH1414" s="405"/>
      <c r="AI1414" s="401"/>
      <c r="AJ1414" s="401"/>
      <c r="AK1414" s="394"/>
      <c r="AL1414" s="394"/>
      <c r="AM1414" s="394"/>
      <c r="AN1414" s="399"/>
      <c r="AO1414" s="394"/>
      <c r="AP1414" s="401"/>
      <c r="AQ1414" s="401"/>
      <c r="AR1414" s="401"/>
      <c r="AS1414" s="406"/>
      <c r="AT1414" s="405"/>
      <c r="AU1414" s="405"/>
      <c r="AV1414" s="404"/>
      <c r="AW1414" s="405"/>
      <c r="AX1414" s="405"/>
      <c r="AY1414" s="405"/>
      <c r="AZ1414" s="404"/>
      <c r="BA1414" s="405"/>
      <c r="BB1414" s="405"/>
      <c r="BC1414" s="394"/>
      <c r="BD1414" s="394"/>
      <c r="BE1414" s="394"/>
      <c r="BG1414" s="2"/>
      <c r="BH1414" s="3"/>
      <c r="BI1414" s="3"/>
      <c r="BJ1414" s="3"/>
      <c r="BK1414" s="3"/>
      <c r="BL1414" s="3"/>
      <c r="BM1414" s="3"/>
      <c r="BN1414" s="3"/>
      <c r="BO1414" s="3"/>
      <c r="BP1414" s="3"/>
      <c r="BQ1414" s="3"/>
      <c r="BR1414" s="3"/>
      <c r="BS1414" s="3"/>
      <c r="BT1414" s="3"/>
      <c r="BU1414" s="3"/>
      <c r="BV1414" s="3"/>
      <c r="BW1414" s="3"/>
      <c r="BX1414" s="3"/>
      <c r="BY1414" s="3"/>
      <c r="BZ1414" s="3"/>
      <c r="CA1414" s="3"/>
      <c r="CB1414" s="3"/>
      <c r="CC1414" s="3"/>
      <c r="CD1414" s="3"/>
      <c r="CE1414" s="3"/>
      <c r="CF1414" s="3"/>
      <c r="CG1414" s="3"/>
      <c r="CH1414" s="3"/>
      <c r="CI1414" s="3"/>
      <c r="CJ1414" s="3"/>
      <c r="CK1414" s="3"/>
      <c r="CL1414" s="3"/>
      <c r="CM1414" s="3"/>
      <c r="CN1414" s="3"/>
      <c r="CO1414" s="3"/>
      <c r="CP1414" s="3"/>
      <c r="CQ1414" s="3"/>
      <c r="CR1414" s="3"/>
      <c r="CS1414" s="3"/>
      <c r="CT1414" s="3"/>
      <c r="CU1414" s="3"/>
      <c r="CV1414" s="3"/>
    </row>
    <row r="1415" spans="1:100" s="1" customFormat="1" x14ac:dyDescent="0.25">
      <c r="A1415" s="394"/>
      <c r="B1415" s="394"/>
      <c r="C1415" s="394"/>
      <c r="D1415" s="394"/>
      <c r="E1415" s="394"/>
      <c r="F1415" s="394"/>
      <c r="G1415" s="394"/>
      <c r="H1415" s="394"/>
      <c r="I1415" s="394"/>
      <c r="J1415" s="394"/>
      <c r="K1415" s="394"/>
      <c r="L1415" s="394"/>
      <c r="M1415" s="394"/>
      <c r="N1415" s="394"/>
      <c r="O1415" s="394"/>
      <c r="P1415" s="400"/>
      <c r="Q1415" s="394"/>
      <c r="R1415" s="394"/>
      <c r="S1415" s="394"/>
      <c r="T1415" s="394"/>
      <c r="U1415" s="394"/>
      <c r="V1415" s="394"/>
      <c r="W1415" s="394"/>
      <c r="X1415" s="394"/>
      <c r="Y1415" s="399"/>
      <c r="Z1415" s="394"/>
      <c r="AA1415" s="401"/>
      <c r="AB1415" s="401"/>
      <c r="AC1415" s="401"/>
      <c r="AD1415" s="401"/>
      <c r="AE1415" s="362"/>
      <c r="AF1415" s="405"/>
      <c r="AG1415" s="401"/>
      <c r="AH1415" s="405"/>
      <c r="AI1415" s="401"/>
      <c r="AJ1415" s="401"/>
      <c r="AK1415" s="394"/>
      <c r="AL1415" s="394"/>
      <c r="AM1415" s="394"/>
      <c r="AN1415" s="399"/>
      <c r="AO1415" s="394"/>
      <c r="AP1415" s="401"/>
      <c r="AQ1415" s="401"/>
      <c r="AR1415" s="401"/>
      <c r="AS1415" s="406"/>
      <c r="AT1415" s="405"/>
      <c r="AU1415" s="405"/>
      <c r="AV1415" s="404"/>
      <c r="AW1415" s="405"/>
      <c r="AX1415" s="405"/>
      <c r="AY1415" s="405"/>
      <c r="AZ1415" s="404"/>
      <c r="BA1415" s="405"/>
      <c r="BB1415" s="405"/>
      <c r="BC1415" s="394"/>
      <c r="BD1415" s="394"/>
      <c r="BE1415" s="394"/>
      <c r="BG1415" s="2"/>
      <c r="BH1415" s="3"/>
      <c r="BI1415" s="3"/>
      <c r="BJ1415" s="3"/>
      <c r="BK1415" s="3"/>
      <c r="BL1415" s="3"/>
      <c r="BM1415" s="3"/>
      <c r="BN1415" s="3"/>
      <c r="BO1415" s="3"/>
      <c r="BP1415" s="3"/>
      <c r="BQ1415" s="3"/>
      <c r="BR1415" s="3"/>
      <c r="BS1415" s="3"/>
      <c r="BT1415" s="3"/>
      <c r="BU1415" s="3"/>
      <c r="BV1415" s="3"/>
      <c r="BW1415" s="3"/>
      <c r="BX1415" s="3"/>
      <c r="BY1415" s="3"/>
      <c r="BZ1415" s="3"/>
      <c r="CA1415" s="3"/>
      <c r="CB1415" s="3"/>
      <c r="CC1415" s="3"/>
      <c r="CD1415" s="3"/>
      <c r="CE1415" s="3"/>
      <c r="CF1415" s="3"/>
      <c r="CG1415" s="3"/>
      <c r="CH1415" s="3"/>
      <c r="CI1415" s="3"/>
      <c r="CJ1415" s="3"/>
      <c r="CK1415" s="3"/>
      <c r="CL1415" s="3"/>
      <c r="CM1415" s="3"/>
      <c r="CN1415" s="3"/>
      <c r="CO1415" s="3"/>
      <c r="CP1415" s="3"/>
      <c r="CQ1415" s="3"/>
      <c r="CR1415" s="3"/>
      <c r="CS1415" s="3"/>
      <c r="CT1415" s="3"/>
      <c r="CU1415" s="3"/>
      <c r="CV1415" s="3"/>
    </row>
    <row r="1416" spans="1:100" s="1" customFormat="1" x14ac:dyDescent="0.25">
      <c r="A1416" s="394"/>
      <c r="B1416" s="394"/>
      <c r="C1416" s="394"/>
      <c r="D1416" s="394"/>
      <c r="E1416" s="394"/>
      <c r="F1416" s="394"/>
      <c r="G1416" s="394"/>
      <c r="H1416" s="394"/>
      <c r="I1416" s="394"/>
      <c r="J1416" s="394"/>
      <c r="K1416" s="394"/>
      <c r="L1416" s="394"/>
      <c r="M1416" s="394"/>
      <c r="N1416" s="394"/>
      <c r="O1416" s="394"/>
      <c r="P1416" s="400"/>
      <c r="Q1416" s="394"/>
      <c r="R1416" s="394"/>
      <c r="S1416" s="394"/>
      <c r="T1416" s="394"/>
      <c r="U1416" s="394"/>
      <c r="V1416" s="394"/>
      <c r="W1416" s="394"/>
      <c r="X1416" s="394"/>
      <c r="Y1416" s="399"/>
      <c r="Z1416" s="394"/>
      <c r="AA1416" s="401"/>
      <c r="AB1416" s="401"/>
      <c r="AC1416" s="401"/>
      <c r="AD1416" s="401"/>
      <c r="AE1416" s="362"/>
      <c r="AF1416" s="405"/>
      <c r="AG1416" s="401"/>
      <c r="AH1416" s="405"/>
      <c r="AI1416" s="401"/>
      <c r="AJ1416" s="401"/>
      <c r="AK1416" s="394"/>
      <c r="AL1416" s="394"/>
      <c r="AM1416" s="394"/>
      <c r="AN1416" s="399"/>
      <c r="AO1416" s="394"/>
      <c r="AP1416" s="401"/>
      <c r="AQ1416" s="401"/>
      <c r="AR1416" s="401"/>
      <c r="AS1416" s="406"/>
      <c r="AT1416" s="405"/>
      <c r="AU1416" s="405"/>
      <c r="AV1416" s="404"/>
      <c r="AW1416" s="405"/>
      <c r="AX1416" s="405"/>
      <c r="AY1416" s="405"/>
      <c r="AZ1416" s="404"/>
      <c r="BA1416" s="405"/>
      <c r="BB1416" s="405"/>
      <c r="BC1416" s="394"/>
      <c r="BD1416" s="394"/>
      <c r="BE1416" s="394"/>
      <c r="BG1416" s="2"/>
      <c r="BH1416" s="3"/>
      <c r="BI1416" s="3"/>
      <c r="BJ1416" s="3"/>
      <c r="BK1416" s="3"/>
      <c r="BL1416" s="3"/>
      <c r="BM1416" s="3"/>
      <c r="BN1416" s="3"/>
      <c r="BO1416" s="3"/>
      <c r="BP1416" s="3"/>
      <c r="BQ1416" s="3"/>
      <c r="BR1416" s="3"/>
      <c r="BS1416" s="3"/>
      <c r="BT1416" s="3"/>
      <c r="BU1416" s="3"/>
      <c r="BV1416" s="3"/>
      <c r="BW1416" s="3"/>
      <c r="BX1416" s="3"/>
      <c r="BY1416" s="3"/>
      <c r="BZ1416" s="3"/>
      <c r="CA1416" s="3"/>
      <c r="CB1416" s="3"/>
      <c r="CC1416" s="3"/>
      <c r="CD1416" s="3"/>
      <c r="CE1416" s="3"/>
      <c r="CF1416" s="3"/>
      <c r="CG1416" s="3"/>
      <c r="CH1416" s="3"/>
      <c r="CI1416" s="3"/>
      <c r="CJ1416" s="3"/>
      <c r="CK1416" s="3"/>
      <c r="CL1416" s="3"/>
      <c r="CM1416" s="3"/>
      <c r="CN1416" s="3"/>
      <c r="CO1416" s="3"/>
      <c r="CP1416" s="3"/>
      <c r="CQ1416" s="3"/>
      <c r="CR1416" s="3"/>
      <c r="CS1416" s="3"/>
      <c r="CT1416" s="3"/>
      <c r="CU1416" s="3"/>
      <c r="CV1416" s="3"/>
    </row>
    <row r="1417" spans="1:100" s="1" customFormat="1" x14ac:dyDescent="0.25">
      <c r="A1417" s="394"/>
      <c r="B1417" s="394"/>
      <c r="C1417" s="394"/>
      <c r="D1417" s="394"/>
      <c r="E1417" s="394"/>
      <c r="F1417" s="394"/>
      <c r="G1417" s="394"/>
      <c r="H1417" s="394"/>
      <c r="I1417" s="394"/>
      <c r="J1417" s="394"/>
      <c r="K1417" s="394"/>
      <c r="L1417" s="394"/>
      <c r="M1417" s="394"/>
      <c r="N1417" s="394"/>
      <c r="O1417" s="394"/>
      <c r="P1417" s="400"/>
      <c r="Q1417" s="394"/>
      <c r="R1417" s="394"/>
      <c r="S1417" s="394"/>
      <c r="T1417" s="394"/>
      <c r="U1417" s="394"/>
      <c r="V1417" s="394"/>
      <c r="W1417" s="394"/>
      <c r="X1417" s="394"/>
      <c r="Y1417" s="399"/>
      <c r="Z1417" s="394"/>
      <c r="AA1417" s="401"/>
      <c r="AB1417" s="401"/>
      <c r="AC1417" s="401"/>
      <c r="AD1417" s="401"/>
      <c r="AE1417" s="362"/>
      <c r="AF1417" s="405"/>
      <c r="AG1417" s="401"/>
      <c r="AH1417" s="405"/>
      <c r="AI1417" s="401"/>
      <c r="AJ1417" s="401"/>
      <c r="AK1417" s="394"/>
      <c r="AL1417" s="394"/>
      <c r="AM1417" s="394"/>
      <c r="AN1417" s="399"/>
      <c r="AO1417" s="394"/>
      <c r="AP1417" s="401"/>
      <c r="AQ1417" s="401"/>
      <c r="AR1417" s="401"/>
      <c r="AS1417" s="406"/>
      <c r="AT1417" s="405"/>
      <c r="AU1417" s="405"/>
      <c r="AV1417" s="404"/>
      <c r="AW1417" s="405"/>
      <c r="AX1417" s="405"/>
      <c r="AY1417" s="405"/>
      <c r="AZ1417" s="404"/>
      <c r="BA1417" s="405"/>
      <c r="BB1417" s="405"/>
      <c r="BC1417" s="394"/>
      <c r="BD1417" s="394"/>
      <c r="BE1417" s="394"/>
      <c r="BG1417" s="2"/>
      <c r="BH1417" s="3"/>
      <c r="BI1417" s="3"/>
      <c r="BJ1417" s="3"/>
      <c r="BK1417" s="3"/>
      <c r="BL1417" s="3"/>
      <c r="BM1417" s="3"/>
      <c r="BN1417" s="3"/>
      <c r="BO1417" s="3"/>
      <c r="BP1417" s="3"/>
      <c r="BQ1417" s="3"/>
      <c r="BR1417" s="3"/>
      <c r="BS1417" s="3"/>
      <c r="BT1417" s="3"/>
      <c r="BU1417" s="3"/>
      <c r="BV1417" s="3"/>
      <c r="BW1417" s="3"/>
      <c r="BX1417" s="3"/>
      <c r="BY1417" s="3"/>
      <c r="BZ1417" s="3"/>
      <c r="CA1417" s="3"/>
      <c r="CB1417" s="3"/>
      <c r="CC1417" s="3"/>
      <c r="CD1417" s="3"/>
      <c r="CE1417" s="3"/>
      <c r="CF1417" s="3"/>
      <c r="CG1417" s="3"/>
      <c r="CH1417" s="3"/>
      <c r="CI1417" s="3"/>
      <c r="CJ1417" s="3"/>
      <c r="CK1417" s="3"/>
      <c r="CL1417" s="3"/>
      <c r="CM1417" s="3"/>
      <c r="CN1417" s="3"/>
      <c r="CO1417" s="3"/>
      <c r="CP1417" s="3"/>
      <c r="CQ1417" s="3"/>
      <c r="CR1417" s="3"/>
      <c r="CS1417" s="3"/>
      <c r="CT1417" s="3"/>
      <c r="CU1417" s="3"/>
      <c r="CV1417" s="3"/>
    </row>
    <row r="1418" spans="1:100" s="1" customFormat="1" x14ac:dyDescent="0.25">
      <c r="A1418" s="394"/>
      <c r="B1418" s="394"/>
      <c r="C1418" s="394"/>
      <c r="D1418" s="394"/>
      <c r="E1418" s="394"/>
      <c r="F1418" s="394"/>
      <c r="G1418" s="394"/>
      <c r="H1418" s="394"/>
      <c r="I1418" s="394"/>
      <c r="J1418" s="394"/>
      <c r="K1418" s="394"/>
      <c r="L1418" s="394"/>
      <c r="M1418" s="394"/>
      <c r="N1418" s="394"/>
      <c r="O1418" s="394"/>
      <c r="P1418" s="400"/>
      <c r="Q1418" s="394"/>
      <c r="R1418" s="394"/>
      <c r="S1418" s="394"/>
      <c r="T1418" s="394"/>
      <c r="U1418" s="394"/>
      <c r="V1418" s="394"/>
      <c r="W1418" s="394"/>
      <c r="X1418" s="394"/>
      <c r="Y1418" s="399"/>
      <c r="Z1418" s="394"/>
      <c r="AA1418" s="401"/>
      <c r="AB1418" s="401"/>
      <c r="AC1418" s="401"/>
      <c r="AD1418" s="401"/>
      <c r="AE1418" s="362"/>
      <c r="AF1418" s="405"/>
      <c r="AG1418" s="401"/>
      <c r="AH1418" s="405"/>
      <c r="AI1418" s="401"/>
      <c r="AJ1418" s="401"/>
      <c r="AK1418" s="394"/>
      <c r="AL1418" s="394"/>
      <c r="AM1418" s="394"/>
      <c r="AN1418" s="399"/>
      <c r="AO1418" s="394"/>
      <c r="AP1418" s="401"/>
      <c r="AQ1418" s="401"/>
      <c r="AR1418" s="401"/>
      <c r="AS1418" s="406"/>
      <c r="AT1418" s="405"/>
      <c r="AU1418" s="405"/>
      <c r="AV1418" s="404"/>
      <c r="AW1418" s="405"/>
      <c r="AX1418" s="405"/>
      <c r="AY1418" s="405"/>
      <c r="AZ1418" s="404"/>
      <c r="BA1418" s="405"/>
      <c r="BB1418" s="405"/>
      <c r="BC1418" s="394"/>
      <c r="BD1418" s="394"/>
      <c r="BE1418" s="394"/>
      <c r="BG1418" s="2"/>
      <c r="BH1418" s="3"/>
      <c r="BI1418" s="3"/>
      <c r="BJ1418" s="3"/>
      <c r="BK1418" s="3"/>
      <c r="BL1418" s="3"/>
      <c r="BM1418" s="3"/>
      <c r="BN1418" s="3"/>
      <c r="BO1418" s="3"/>
      <c r="BP1418" s="3"/>
      <c r="BQ1418" s="3"/>
      <c r="BR1418" s="3"/>
      <c r="BS1418" s="3"/>
      <c r="BT1418" s="3"/>
      <c r="BU1418" s="3"/>
      <c r="BV1418" s="3"/>
      <c r="BW1418" s="3"/>
      <c r="BX1418" s="3"/>
      <c r="BY1418" s="3"/>
      <c r="BZ1418" s="3"/>
      <c r="CA1418" s="3"/>
      <c r="CB1418" s="3"/>
      <c r="CC1418" s="3"/>
      <c r="CD1418" s="3"/>
      <c r="CE1418" s="3"/>
      <c r="CF1418" s="3"/>
      <c r="CG1418" s="3"/>
      <c r="CH1418" s="3"/>
      <c r="CI1418" s="3"/>
      <c r="CJ1418" s="3"/>
      <c r="CK1418" s="3"/>
      <c r="CL1418" s="3"/>
      <c r="CM1418" s="3"/>
      <c r="CN1418" s="3"/>
      <c r="CO1418" s="3"/>
      <c r="CP1418" s="3"/>
      <c r="CQ1418" s="3"/>
      <c r="CR1418" s="3"/>
      <c r="CS1418" s="3"/>
      <c r="CT1418" s="3"/>
      <c r="CU1418" s="3"/>
      <c r="CV1418" s="3"/>
    </row>
    <row r="1419" spans="1:100" s="1" customFormat="1" x14ac:dyDescent="0.25">
      <c r="A1419" s="394"/>
      <c r="B1419" s="394"/>
      <c r="C1419" s="394"/>
      <c r="D1419" s="394"/>
      <c r="E1419" s="394"/>
      <c r="F1419" s="394"/>
      <c r="G1419" s="394"/>
      <c r="H1419" s="394"/>
      <c r="I1419" s="394"/>
      <c r="J1419" s="394"/>
      <c r="K1419" s="394"/>
      <c r="L1419" s="394"/>
      <c r="M1419" s="394"/>
      <c r="N1419" s="394"/>
      <c r="O1419" s="394"/>
      <c r="P1419" s="400"/>
      <c r="Q1419" s="394"/>
      <c r="R1419" s="394"/>
      <c r="S1419" s="394"/>
      <c r="T1419" s="394"/>
      <c r="U1419" s="394"/>
      <c r="V1419" s="394"/>
      <c r="W1419" s="394"/>
      <c r="X1419" s="394"/>
      <c r="Y1419" s="399"/>
      <c r="Z1419" s="394"/>
      <c r="AA1419" s="401"/>
      <c r="AB1419" s="401"/>
      <c r="AC1419" s="401"/>
      <c r="AD1419" s="401"/>
      <c r="AE1419" s="362"/>
      <c r="AF1419" s="405"/>
      <c r="AG1419" s="401"/>
      <c r="AH1419" s="405"/>
      <c r="AI1419" s="401"/>
      <c r="AJ1419" s="401"/>
      <c r="AK1419" s="394"/>
      <c r="AL1419" s="394"/>
      <c r="AM1419" s="394"/>
      <c r="AN1419" s="399"/>
      <c r="AO1419" s="394"/>
      <c r="AP1419" s="401"/>
      <c r="AQ1419" s="401"/>
      <c r="AR1419" s="401"/>
      <c r="AS1419" s="406"/>
      <c r="AT1419" s="405"/>
      <c r="AU1419" s="405"/>
      <c r="AV1419" s="404"/>
      <c r="AW1419" s="405"/>
      <c r="AX1419" s="405"/>
      <c r="AY1419" s="405"/>
      <c r="AZ1419" s="404"/>
      <c r="BA1419" s="405"/>
      <c r="BB1419" s="405"/>
      <c r="BC1419" s="394"/>
      <c r="BD1419" s="394"/>
      <c r="BE1419" s="394"/>
      <c r="BG1419" s="2"/>
      <c r="BH1419" s="3"/>
      <c r="BI1419" s="3"/>
      <c r="BJ1419" s="3"/>
      <c r="BK1419" s="3"/>
      <c r="BL1419" s="3"/>
      <c r="BM1419" s="3"/>
      <c r="BN1419" s="3"/>
      <c r="BO1419" s="3"/>
      <c r="BP1419" s="3"/>
      <c r="BQ1419" s="3"/>
      <c r="BR1419" s="3"/>
      <c r="BS1419" s="3"/>
      <c r="BT1419" s="3"/>
      <c r="BU1419" s="3"/>
      <c r="BV1419" s="3"/>
      <c r="BW1419" s="3"/>
      <c r="BX1419" s="3"/>
      <c r="BY1419" s="3"/>
      <c r="BZ1419" s="3"/>
      <c r="CA1419" s="3"/>
      <c r="CB1419" s="3"/>
      <c r="CC1419" s="3"/>
      <c r="CD1419" s="3"/>
      <c r="CE1419" s="3"/>
      <c r="CF1419" s="3"/>
      <c r="CG1419" s="3"/>
      <c r="CH1419" s="3"/>
      <c r="CI1419" s="3"/>
      <c r="CJ1419" s="3"/>
      <c r="CK1419" s="3"/>
      <c r="CL1419" s="3"/>
      <c r="CM1419" s="3"/>
      <c r="CN1419" s="3"/>
      <c r="CO1419" s="3"/>
      <c r="CP1419" s="3"/>
      <c r="CQ1419" s="3"/>
      <c r="CR1419" s="3"/>
      <c r="CS1419" s="3"/>
      <c r="CT1419" s="3"/>
      <c r="CU1419" s="3"/>
      <c r="CV1419" s="3"/>
    </row>
    <row r="1420" spans="1:100" s="1" customFormat="1" x14ac:dyDescent="0.25">
      <c r="A1420" s="394"/>
      <c r="B1420" s="394"/>
      <c r="C1420" s="394"/>
      <c r="D1420" s="394"/>
      <c r="E1420" s="394"/>
      <c r="F1420" s="394"/>
      <c r="G1420" s="394"/>
      <c r="H1420" s="394"/>
      <c r="I1420" s="394"/>
      <c r="J1420" s="394"/>
      <c r="K1420" s="394"/>
      <c r="L1420" s="394"/>
      <c r="M1420" s="394"/>
      <c r="N1420" s="394"/>
      <c r="O1420" s="394"/>
      <c r="P1420" s="400"/>
      <c r="Q1420" s="394"/>
      <c r="R1420" s="394"/>
      <c r="S1420" s="394"/>
      <c r="T1420" s="394"/>
      <c r="U1420" s="394"/>
      <c r="V1420" s="394"/>
      <c r="W1420" s="394"/>
      <c r="X1420" s="394"/>
      <c r="Y1420" s="399"/>
      <c r="Z1420" s="394"/>
      <c r="AA1420" s="401"/>
      <c r="AB1420" s="401"/>
      <c r="AC1420" s="401"/>
      <c r="AD1420" s="401"/>
      <c r="AE1420" s="362"/>
      <c r="AF1420" s="405"/>
      <c r="AG1420" s="401"/>
      <c r="AH1420" s="405"/>
      <c r="AI1420" s="401"/>
      <c r="AJ1420" s="401"/>
      <c r="AK1420" s="394"/>
      <c r="AL1420" s="394"/>
      <c r="AM1420" s="394"/>
      <c r="AN1420" s="399"/>
      <c r="AO1420" s="394"/>
      <c r="AP1420" s="401"/>
      <c r="AQ1420" s="401"/>
      <c r="AR1420" s="401"/>
      <c r="AS1420" s="406"/>
      <c r="AT1420" s="405"/>
      <c r="AU1420" s="405"/>
      <c r="AV1420" s="404"/>
      <c r="AW1420" s="405"/>
      <c r="AX1420" s="405"/>
      <c r="AY1420" s="405"/>
      <c r="AZ1420" s="404"/>
      <c r="BA1420" s="405"/>
      <c r="BB1420" s="405"/>
      <c r="BC1420" s="394"/>
      <c r="BD1420" s="394"/>
      <c r="BE1420" s="394"/>
      <c r="BG1420" s="2"/>
      <c r="BH1420" s="3"/>
      <c r="BI1420" s="3"/>
      <c r="BJ1420" s="3"/>
      <c r="BK1420" s="3"/>
      <c r="BL1420" s="3"/>
      <c r="BM1420" s="3"/>
      <c r="BN1420" s="3"/>
      <c r="BO1420" s="3"/>
      <c r="BP1420" s="3"/>
      <c r="BQ1420" s="3"/>
      <c r="BR1420" s="3"/>
      <c r="BS1420" s="3"/>
      <c r="BT1420" s="3"/>
      <c r="BU1420" s="3"/>
      <c r="BV1420" s="3"/>
      <c r="BW1420" s="3"/>
      <c r="BX1420" s="3"/>
      <c r="BY1420" s="3"/>
      <c r="BZ1420" s="3"/>
      <c r="CA1420" s="3"/>
      <c r="CB1420" s="3"/>
      <c r="CC1420" s="3"/>
      <c r="CD1420" s="3"/>
      <c r="CE1420" s="3"/>
      <c r="CF1420" s="3"/>
      <c r="CG1420" s="3"/>
      <c r="CH1420" s="3"/>
      <c r="CI1420" s="3"/>
      <c r="CJ1420" s="3"/>
      <c r="CK1420" s="3"/>
      <c r="CL1420" s="3"/>
      <c r="CM1420" s="3"/>
      <c r="CN1420" s="3"/>
      <c r="CO1420" s="3"/>
      <c r="CP1420" s="3"/>
      <c r="CQ1420" s="3"/>
      <c r="CR1420" s="3"/>
      <c r="CS1420" s="3"/>
      <c r="CT1420" s="3"/>
      <c r="CU1420" s="3"/>
      <c r="CV1420" s="3"/>
    </row>
    <row r="1421" spans="1:100" s="1" customFormat="1" x14ac:dyDescent="0.25">
      <c r="A1421" s="394"/>
      <c r="B1421" s="394"/>
      <c r="C1421" s="394"/>
      <c r="D1421" s="394"/>
      <c r="E1421" s="394"/>
      <c r="F1421" s="394"/>
      <c r="G1421" s="394"/>
      <c r="H1421" s="394"/>
      <c r="I1421" s="394"/>
      <c r="J1421" s="394"/>
      <c r="K1421" s="394"/>
      <c r="L1421" s="394"/>
      <c r="M1421" s="394"/>
      <c r="N1421" s="394"/>
      <c r="O1421" s="394"/>
      <c r="P1421" s="400"/>
      <c r="Q1421" s="394"/>
      <c r="R1421" s="394"/>
      <c r="S1421" s="394"/>
      <c r="T1421" s="394"/>
      <c r="U1421" s="394"/>
      <c r="V1421" s="394"/>
      <c r="W1421" s="394"/>
      <c r="X1421" s="394"/>
      <c r="Y1421" s="399"/>
      <c r="Z1421" s="394"/>
      <c r="AA1421" s="401"/>
      <c r="AB1421" s="401"/>
      <c r="AC1421" s="401"/>
      <c r="AD1421" s="401"/>
      <c r="AE1421" s="362"/>
      <c r="AF1421" s="405"/>
      <c r="AG1421" s="401"/>
      <c r="AH1421" s="405"/>
      <c r="AI1421" s="401"/>
      <c r="AJ1421" s="401"/>
      <c r="AK1421" s="394"/>
      <c r="AL1421" s="394"/>
      <c r="AM1421" s="394"/>
      <c r="AN1421" s="399"/>
      <c r="AO1421" s="394"/>
      <c r="AP1421" s="401"/>
      <c r="AQ1421" s="401"/>
      <c r="AR1421" s="401"/>
      <c r="AS1421" s="406"/>
      <c r="AT1421" s="405"/>
      <c r="AU1421" s="405"/>
      <c r="AV1421" s="404"/>
      <c r="AW1421" s="405"/>
      <c r="AX1421" s="405"/>
      <c r="AY1421" s="405"/>
      <c r="AZ1421" s="404"/>
      <c r="BA1421" s="405"/>
      <c r="BB1421" s="405"/>
      <c r="BC1421" s="394"/>
      <c r="BD1421" s="394"/>
      <c r="BE1421" s="394"/>
      <c r="BG1421" s="2"/>
      <c r="BH1421" s="3"/>
      <c r="BI1421" s="3"/>
      <c r="BJ1421" s="3"/>
      <c r="BK1421" s="3"/>
      <c r="BL1421" s="3"/>
      <c r="BM1421" s="3"/>
      <c r="BN1421" s="3"/>
      <c r="BO1421" s="3"/>
      <c r="BP1421" s="3"/>
      <c r="BQ1421" s="3"/>
      <c r="BR1421" s="3"/>
      <c r="BS1421" s="3"/>
      <c r="BT1421" s="3"/>
      <c r="BU1421" s="3"/>
      <c r="BV1421" s="3"/>
      <c r="BW1421" s="3"/>
      <c r="BX1421" s="3"/>
      <c r="BY1421" s="3"/>
      <c r="BZ1421" s="3"/>
      <c r="CA1421" s="3"/>
      <c r="CB1421" s="3"/>
      <c r="CC1421" s="3"/>
      <c r="CD1421" s="3"/>
      <c r="CE1421" s="3"/>
      <c r="CF1421" s="3"/>
      <c r="CG1421" s="3"/>
      <c r="CH1421" s="3"/>
      <c r="CI1421" s="3"/>
      <c r="CJ1421" s="3"/>
      <c r="CK1421" s="3"/>
      <c r="CL1421" s="3"/>
      <c r="CM1421" s="3"/>
      <c r="CN1421" s="3"/>
      <c r="CO1421" s="3"/>
      <c r="CP1421" s="3"/>
      <c r="CQ1421" s="3"/>
      <c r="CR1421" s="3"/>
      <c r="CS1421" s="3"/>
      <c r="CT1421" s="3"/>
      <c r="CU1421" s="3"/>
      <c r="CV1421" s="3"/>
    </row>
    <row r="1422" spans="1:100" s="1" customFormat="1" x14ac:dyDescent="0.25">
      <c r="A1422" s="394"/>
      <c r="B1422" s="394"/>
      <c r="C1422" s="394"/>
      <c r="D1422" s="394"/>
      <c r="E1422" s="394"/>
      <c r="F1422" s="394"/>
      <c r="G1422" s="394"/>
      <c r="H1422" s="394"/>
      <c r="I1422" s="394"/>
      <c r="J1422" s="394"/>
      <c r="K1422" s="394"/>
      <c r="L1422" s="394"/>
      <c r="M1422" s="394"/>
      <c r="N1422" s="394"/>
      <c r="O1422" s="394"/>
      <c r="P1422" s="400"/>
      <c r="Q1422" s="394"/>
      <c r="R1422" s="394"/>
      <c r="S1422" s="394"/>
      <c r="T1422" s="394"/>
      <c r="U1422" s="394"/>
      <c r="V1422" s="394"/>
      <c r="W1422" s="394"/>
      <c r="X1422" s="394"/>
      <c r="Y1422" s="399"/>
      <c r="Z1422" s="394"/>
      <c r="AA1422" s="401"/>
      <c r="AB1422" s="401"/>
      <c r="AC1422" s="401"/>
      <c r="AD1422" s="401"/>
      <c r="AE1422" s="362"/>
      <c r="AF1422" s="405"/>
      <c r="AG1422" s="401"/>
      <c r="AH1422" s="405"/>
      <c r="AI1422" s="401"/>
      <c r="AJ1422" s="401"/>
      <c r="AK1422" s="394"/>
      <c r="AL1422" s="394"/>
      <c r="AM1422" s="394"/>
      <c r="AN1422" s="399"/>
      <c r="AO1422" s="394"/>
      <c r="AP1422" s="401"/>
      <c r="AQ1422" s="401"/>
      <c r="AR1422" s="401"/>
      <c r="AS1422" s="406"/>
      <c r="AT1422" s="405"/>
      <c r="AU1422" s="405"/>
      <c r="AV1422" s="404"/>
      <c r="AW1422" s="405"/>
      <c r="AX1422" s="405"/>
      <c r="AY1422" s="405"/>
      <c r="AZ1422" s="404"/>
      <c r="BA1422" s="405"/>
      <c r="BB1422" s="405"/>
      <c r="BC1422" s="394"/>
      <c r="BD1422" s="394"/>
      <c r="BE1422" s="394"/>
      <c r="BG1422" s="2"/>
      <c r="BH1422" s="3"/>
      <c r="BI1422" s="3"/>
      <c r="BJ1422" s="3"/>
      <c r="BK1422" s="3"/>
      <c r="BL1422" s="3"/>
      <c r="BM1422" s="3"/>
      <c r="BN1422" s="3"/>
      <c r="BO1422" s="3"/>
      <c r="BP1422" s="3"/>
      <c r="BQ1422" s="3"/>
      <c r="BR1422" s="3"/>
      <c r="BS1422" s="3"/>
      <c r="BT1422" s="3"/>
      <c r="BU1422" s="3"/>
      <c r="BV1422" s="3"/>
      <c r="BW1422" s="3"/>
      <c r="BX1422" s="3"/>
      <c r="BY1422" s="3"/>
      <c r="BZ1422" s="3"/>
      <c r="CA1422" s="3"/>
      <c r="CB1422" s="3"/>
      <c r="CC1422" s="3"/>
      <c r="CD1422" s="3"/>
      <c r="CE1422" s="3"/>
      <c r="CF1422" s="3"/>
      <c r="CG1422" s="3"/>
      <c r="CH1422" s="3"/>
      <c r="CI1422" s="3"/>
      <c r="CJ1422" s="3"/>
      <c r="CK1422" s="3"/>
      <c r="CL1422" s="3"/>
      <c r="CM1422" s="3"/>
      <c r="CN1422" s="3"/>
      <c r="CO1422" s="3"/>
      <c r="CP1422" s="3"/>
      <c r="CQ1422" s="3"/>
      <c r="CR1422" s="3"/>
      <c r="CS1422" s="3"/>
      <c r="CT1422" s="3"/>
      <c r="CU1422" s="3"/>
      <c r="CV1422" s="3"/>
    </row>
    <row r="1423" spans="1:100" s="1" customFormat="1" x14ac:dyDescent="0.25">
      <c r="A1423" s="394"/>
      <c r="B1423" s="394"/>
      <c r="C1423" s="394"/>
      <c r="D1423" s="394"/>
      <c r="E1423" s="394"/>
      <c r="F1423" s="394"/>
      <c r="G1423" s="394"/>
      <c r="H1423" s="394"/>
      <c r="I1423" s="394"/>
      <c r="J1423" s="394"/>
      <c r="K1423" s="394"/>
      <c r="L1423" s="394"/>
      <c r="M1423" s="394"/>
      <c r="N1423" s="394"/>
      <c r="O1423" s="394"/>
      <c r="P1423" s="400"/>
      <c r="Q1423" s="394"/>
      <c r="R1423" s="394"/>
      <c r="S1423" s="394"/>
      <c r="T1423" s="394"/>
      <c r="U1423" s="394"/>
      <c r="V1423" s="394"/>
      <c r="W1423" s="394"/>
      <c r="X1423" s="394"/>
      <c r="Y1423" s="399"/>
      <c r="Z1423" s="394"/>
      <c r="AA1423" s="401"/>
      <c r="AB1423" s="401"/>
      <c r="AC1423" s="401"/>
      <c r="AD1423" s="401"/>
      <c r="AE1423" s="362"/>
      <c r="AF1423" s="405"/>
      <c r="AG1423" s="401"/>
      <c r="AH1423" s="405"/>
      <c r="AI1423" s="401"/>
      <c r="AJ1423" s="401"/>
      <c r="AK1423" s="394"/>
      <c r="AL1423" s="394"/>
      <c r="AM1423" s="394"/>
      <c r="AN1423" s="399"/>
      <c r="AO1423" s="394"/>
      <c r="AP1423" s="401"/>
      <c r="AQ1423" s="401"/>
      <c r="AR1423" s="401"/>
      <c r="AS1423" s="406"/>
      <c r="AT1423" s="405"/>
      <c r="AU1423" s="405"/>
      <c r="AV1423" s="404"/>
      <c r="AW1423" s="405"/>
      <c r="AX1423" s="405"/>
      <c r="AY1423" s="405"/>
      <c r="AZ1423" s="404"/>
      <c r="BA1423" s="405"/>
      <c r="BB1423" s="405"/>
      <c r="BC1423" s="394"/>
      <c r="BD1423" s="394"/>
      <c r="BE1423" s="394"/>
      <c r="BG1423" s="2"/>
      <c r="BH1423" s="3"/>
      <c r="BI1423" s="3"/>
      <c r="BJ1423" s="3"/>
      <c r="BK1423" s="3"/>
      <c r="BL1423" s="3"/>
      <c r="BM1423" s="3"/>
      <c r="BN1423" s="3"/>
      <c r="BO1423" s="3"/>
      <c r="BP1423" s="3"/>
      <c r="BQ1423" s="3"/>
      <c r="BR1423" s="3"/>
      <c r="BS1423" s="3"/>
      <c r="BT1423" s="3"/>
      <c r="BU1423" s="3"/>
      <c r="BV1423" s="3"/>
      <c r="BW1423" s="3"/>
      <c r="BX1423" s="3"/>
      <c r="BY1423" s="3"/>
      <c r="BZ1423" s="3"/>
      <c r="CA1423" s="3"/>
      <c r="CB1423" s="3"/>
      <c r="CC1423" s="3"/>
      <c r="CD1423" s="3"/>
      <c r="CE1423" s="3"/>
      <c r="CF1423" s="3"/>
      <c r="CG1423" s="3"/>
      <c r="CH1423" s="3"/>
      <c r="CI1423" s="3"/>
      <c r="CJ1423" s="3"/>
      <c r="CK1423" s="3"/>
      <c r="CL1423" s="3"/>
      <c r="CM1423" s="3"/>
      <c r="CN1423" s="3"/>
      <c r="CO1423" s="3"/>
      <c r="CP1423" s="3"/>
      <c r="CQ1423" s="3"/>
      <c r="CR1423" s="3"/>
      <c r="CS1423" s="3"/>
      <c r="CT1423" s="3"/>
      <c r="CU1423" s="3"/>
      <c r="CV1423" s="3"/>
    </row>
    <row r="1424" spans="1:100" s="1" customFormat="1" x14ac:dyDescent="0.25">
      <c r="A1424" s="394"/>
      <c r="B1424" s="394"/>
      <c r="C1424" s="394"/>
      <c r="D1424" s="394"/>
      <c r="E1424" s="394"/>
      <c r="F1424" s="394"/>
      <c r="G1424" s="394"/>
      <c r="H1424" s="394"/>
      <c r="I1424" s="394"/>
      <c r="J1424" s="394"/>
      <c r="K1424" s="394"/>
      <c r="L1424" s="394"/>
      <c r="M1424" s="394"/>
      <c r="N1424" s="394"/>
      <c r="O1424" s="394"/>
      <c r="P1424" s="400"/>
      <c r="Q1424" s="394"/>
      <c r="R1424" s="394"/>
      <c r="S1424" s="394"/>
      <c r="T1424" s="394"/>
      <c r="U1424" s="394"/>
      <c r="V1424" s="394"/>
      <c r="W1424" s="394"/>
      <c r="X1424" s="394"/>
      <c r="Y1424" s="399"/>
      <c r="Z1424" s="394"/>
      <c r="AA1424" s="401"/>
      <c r="AB1424" s="401"/>
      <c r="AC1424" s="401"/>
      <c r="AD1424" s="401"/>
      <c r="AE1424" s="362"/>
      <c r="AF1424" s="405"/>
      <c r="AG1424" s="401"/>
      <c r="AH1424" s="405"/>
      <c r="AI1424" s="401"/>
      <c r="AJ1424" s="401"/>
      <c r="AK1424" s="394"/>
      <c r="AL1424" s="394"/>
      <c r="AM1424" s="394"/>
      <c r="AN1424" s="399"/>
      <c r="AO1424" s="394"/>
      <c r="AP1424" s="401"/>
      <c r="AQ1424" s="401"/>
      <c r="AR1424" s="401"/>
      <c r="AS1424" s="406"/>
      <c r="AT1424" s="405"/>
      <c r="AU1424" s="405"/>
      <c r="AV1424" s="404"/>
      <c r="AW1424" s="405"/>
      <c r="AX1424" s="405"/>
      <c r="AY1424" s="405"/>
      <c r="AZ1424" s="404"/>
      <c r="BA1424" s="405"/>
      <c r="BB1424" s="405"/>
      <c r="BC1424" s="394"/>
      <c r="BD1424" s="394"/>
      <c r="BE1424" s="394"/>
      <c r="BG1424" s="2"/>
      <c r="BH1424" s="3"/>
      <c r="BI1424" s="3"/>
      <c r="BJ1424" s="3"/>
      <c r="BK1424" s="3"/>
      <c r="BL1424" s="3"/>
      <c r="BM1424" s="3"/>
      <c r="BN1424" s="3"/>
      <c r="BO1424" s="3"/>
      <c r="BP1424" s="3"/>
      <c r="BQ1424" s="3"/>
      <c r="BR1424" s="3"/>
      <c r="BS1424" s="3"/>
      <c r="BT1424" s="3"/>
      <c r="BU1424" s="3"/>
      <c r="BV1424" s="3"/>
      <c r="BW1424" s="3"/>
      <c r="BX1424" s="3"/>
      <c r="BY1424" s="3"/>
      <c r="BZ1424" s="3"/>
      <c r="CA1424" s="3"/>
      <c r="CB1424" s="3"/>
      <c r="CC1424" s="3"/>
      <c r="CD1424" s="3"/>
      <c r="CE1424" s="3"/>
      <c r="CF1424" s="3"/>
      <c r="CG1424" s="3"/>
      <c r="CH1424" s="3"/>
      <c r="CI1424" s="3"/>
      <c r="CJ1424" s="3"/>
      <c r="CK1424" s="3"/>
      <c r="CL1424" s="3"/>
      <c r="CM1424" s="3"/>
      <c r="CN1424" s="3"/>
      <c r="CO1424" s="3"/>
      <c r="CP1424" s="3"/>
      <c r="CQ1424" s="3"/>
      <c r="CR1424" s="3"/>
      <c r="CS1424" s="3"/>
      <c r="CT1424" s="3"/>
      <c r="CU1424" s="3"/>
      <c r="CV1424" s="3"/>
    </row>
    <row r="1425" spans="1:100" s="1" customFormat="1" x14ac:dyDescent="0.25">
      <c r="A1425" s="394"/>
      <c r="B1425" s="394"/>
      <c r="C1425" s="394"/>
      <c r="D1425" s="394"/>
      <c r="E1425" s="394"/>
      <c r="F1425" s="394"/>
      <c r="G1425" s="394"/>
      <c r="H1425" s="394"/>
      <c r="I1425" s="394"/>
      <c r="J1425" s="394"/>
      <c r="K1425" s="394"/>
      <c r="L1425" s="394"/>
      <c r="M1425" s="394"/>
      <c r="N1425" s="394"/>
      <c r="O1425" s="394"/>
      <c r="P1425" s="400"/>
      <c r="Q1425" s="394"/>
      <c r="R1425" s="394"/>
      <c r="S1425" s="394"/>
      <c r="T1425" s="394"/>
      <c r="U1425" s="394"/>
      <c r="V1425" s="394"/>
      <c r="W1425" s="394"/>
      <c r="X1425" s="394"/>
      <c r="Y1425" s="399"/>
      <c r="Z1425" s="394"/>
      <c r="AA1425" s="401"/>
      <c r="AB1425" s="401"/>
      <c r="AC1425" s="401"/>
      <c r="AD1425" s="401"/>
      <c r="AE1425" s="362"/>
      <c r="AF1425" s="405"/>
      <c r="AG1425" s="401"/>
      <c r="AH1425" s="405"/>
      <c r="AI1425" s="401"/>
      <c r="AJ1425" s="401"/>
      <c r="AK1425" s="394"/>
      <c r="AL1425" s="394"/>
      <c r="AM1425" s="394"/>
      <c r="AN1425" s="399"/>
      <c r="AO1425" s="394"/>
      <c r="AP1425" s="401"/>
      <c r="AQ1425" s="401"/>
      <c r="AR1425" s="401"/>
      <c r="AS1425" s="406"/>
      <c r="AT1425" s="405"/>
      <c r="AU1425" s="405"/>
      <c r="AV1425" s="404"/>
      <c r="AW1425" s="405"/>
      <c r="AX1425" s="405"/>
      <c r="AY1425" s="405"/>
      <c r="AZ1425" s="404"/>
      <c r="BA1425" s="405"/>
      <c r="BB1425" s="405"/>
      <c r="BC1425" s="394"/>
      <c r="BD1425" s="394"/>
      <c r="BE1425" s="394"/>
      <c r="BG1425" s="2"/>
      <c r="BH1425" s="3"/>
      <c r="BI1425" s="3"/>
      <c r="BJ1425" s="3"/>
      <c r="BK1425" s="3"/>
      <c r="BL1425" s="3"/>
      <c r="BM1425" s="3"/>
      <c r="BN1425" s="3"/>
      <c r="BO1425" s="3"/>
      <c r="BP1425" s="3"/>
      <c r="BQ1425" s="3"/>
      <c r="BR1425" s="3"/>
      <c r="BS1425" s="3"/>
      <c r="BT1425" s="3"/>
      <c r="BU1425" s="3"/>
      <c r="BV1425" s="3"/>
      <c r="BW1425" s="3"/>
      <c r="BX1425" s="3"/>
      <c r="BY1425" s="3"/>
      <c r="BZ1425" s="3"/>
      <c r="CA1425" s="3"/>
      <c r="CB1425" s="3"/>
      <c r="CC1425" s="3"/>
      <c r="CD1425" s="3"/>
      <c r="CE1425" s="3"/>
      <c r="CF1425" s="3"/>
      <c r="CG1425" s="3"/>
      <c r="CH1425" s="3"/>
      <c r="CI1425" s="3"/>
      <c r="CJ1425" s="3"/>
      <c r="CK1425" s="3"/>
      <c r="CL1425" s="3"/>
      <c r="CM1425" s="3"/>
      <c r="CN1425" s="3"/>
      <c r="CO1425" s="3"/>
      <c r="CP1425" s="3"/>
      <c r="CQ1425" s="3"/>
      <c r="CR1425" s="3"/>
      <c r="CS1425" s="3"/>
      <c r="CT1425" s="3"/>
      <c r="CU1425" s="3"/>
      <c r="CV1425" s="3"/>
    </row>
    <row r="1426" spans="1:100" s="1" customFormat="1" x14ac:dyDescent="0.25">
      <c r="A1426" s="394"/>
      <c r="B1426" s="394"/>
      <c r="C1426" s="394"/>
      <c r="D1426" s="394"/>
      <c r="E1426" s="394"/>
      <c r="F1426" s="394"/>
      <c r="G1426" s="394"/>
      <c r="H1426" s="394"/>
      <c r="I1426" s="394"/>
      <c r="J1426" s="394"/>
      <c r="K1426" s="394"/>
      <c r="L1426" s="394"/>
      <c r="M1426" s="394"/>
      <c r="N1426" s="394"/>
      <c r="O1426" s="394"/>
      <c r="P1426" s="400"/>
      <c r="Q1426" s="394"/>
      <c r="R1426" s="394"/>
      <c r="S1426" s="394"/>
      <c r="T1426" s="394"/>
      <c r="U1426" s="394"/>
      <c r="V1426" s="394"/>
      <c r="W1426" s="394"/>
      <c r="X1426" s="394"/>
      <c r="Y1426" s="399"/>
      <c r="Z1426" s="394"/>
      <c r="AA1426" s="401"/>
      <c r="AB1426" s="401"/>
      <c r="AC1426" s="401"/>
      <c r="AD1426" s="401"/>
      <c r="AE1426" s="362"/>
      <c r="AF1426" s="405"/>
      <c r="AG1426" s="401"/>
      <c r="AH1426" s="405"/>
      <c r="AI1426" s="401"/>
      <c r="AJ1426" s="401"/>
      <c r="AK1426" s="394"/>
      <c r="AL1426" s="394"/>
      <c r="AM1426" s="394"/>
      <c r="AN1426" s="399"/>
      <c r="AO1426" s="394"/>
      <c r="AP1426" s="401"/>
      <c r="AQ1426" s="401"/>
      <c r="AR1426" s="401"/>
      <c r="AS1426" s="406"/>
      <c r="AT1426" s="405"/>
      <c r="AU1426" s="405"/>
      <c r="AV1426" s="404"/>
      <c r="AW1426" s="405"/>
      <c r="AX1426" s="405"/>
      <c r="AY1426" s="405"/>
      <c r="AZ1426" s="404"/>
      <c r="BA1426" s="405"/>
      <c r="BB1426" s="405"/>
      <c r="BC1426" s="394"/>
      <c r="BD1426" s="394"/>
      <c r="BE1426" s="394"/>
      <c r="BG1426" s="2"/>
      <c r="BH1426" s="3"/>
      <c r="BI1426" s="3"/>
      <c r="BJ1426" s="3"/>
      <c r="BK1426" s="3"/>
      <c r="BL1426" s="3"/>
      <c r="BM1426" s="3"/>
      <c r="BN1426" s="3"/>
      <c r="BO1426" s="3"/>
      <c r="BP1426" s="3"/>
      <c r="BQ1426" s="3"/>
      <c r="BR1426" s="3"/>
      <c r="BS1426" s="3"/>
      <c r="BT1426" s="3"/>
      <c r="BU1426" s="3"/>
      <c r="BV1426" s="3"/>
      <c r="BW1426" s="3"/>
      <c r="BX1426" s="3"/>
      <c r="BY1426" s="3"/>
      <c r="BZ1426" s="3"/>
      <c r="CA1426" s="3"/>
      <c r="CB1426" s="3"/>
      <c r="CC1426" s="3"/>
      <c r="CD1426" s="3"/>
      <c r="CE1426" s="3"/>
      <c r="CF1426" s="3"/>
      <c r="CG1426" s="3"/>
      <c r="CH1426" s="3"/>
      <c r="CI1426" s="3"/>
      <c r="CJ1426" s="3"/>
      <c r="CK1426" s="3"/>
      <c r="CL1426" s="3"/>
      <c r="CM1426" s="3"/>
      <c r="CN1426" s="3"/>
      <c r="CO1426" s="3"/>
      <c r="CP1426" s="3"/>
      <c r="CQ1426" s="3"/>
      <c r="CR1426" s="3"/>
      <c r="CS1426" s="3"/>
      <c r="CT1426" s="3"/>
      <c r="CU1426" s="3"/>
      <c r="CV1426" s="3"/>
    </row>
    <row r="1427" spans="1:100" s="1" customFormat="1" x14ac:dyDescent="0.25">
      <c r="A1427" s="394"/>
      <c r="B1427" s="394"/>
      <c r="C1427" s="394"/>
      <c r="D1427" s="394"/>
      <c r="E1427" s="394"/>
      <c r="F1427" s="394"/>
      <c r="G1427" s="394"/>
      <c r="H1427" s="394"/>
      <c r="I1427" s="394"/>
      <c r="J1427" s="394"/>
      <c r="K1427" s="394"/>
      <c r="L1427" s="394"/>
      <c r="M1427" s="394"/>
      <c r="N1427" s="394"/>
      <c r="O1427" s="394"/>
      <c r="P1427" s="400"/>
      <c r="Q1427" s="394"/>
      <c r="R1427" s="394"/>
      <c r="S1427" s="394"/>
      <c r="T1427" s="394"/>
      <c r="U1427" s="394"/>
      <c r="V1427" s="394"/>
      <c r="W1427" s="394"/>
      <c r="X1427" s="394"/>
      <c r="Y1427" s="399"/>
      <c r="Z1427" s="394"/>
      <c r="AA1427" s="401"/>
      <c r="AB1427" s="401"/>
      <c r="AC1427" s="401"/>
      <c r="AD1427" s="401"/>
      <c r="AE1427" s="362"/>
      <c r="AF1427" s="405"/>
      <c r="AG1427" s="401"/>
      <c r="AH1427" s="405"/>
      <c r="AI1427" s="401"/>
      <c r="AJ1427" s="401"/>
      <c r="AK1427" s="394"/>
      <c r="AL1427" s="394"/>
      <c r="AM1427" s="394"/>
      <c r="AN1427" s="399"/>
      <c r="AO1427" s="394"/>
      <c r="AP1427" s="401"/>
      <c r="AQ1427" s="401"/>
      <c r="AR1427" s="401"/>
      <c r="AS1427" s="406"/>
      <c r="AT1427" s="405"/>
      <c r="AU1427" s="405"/>
      <c r="AV1427" s="404"/>
      <c r="AW1427" s="405"/>
      <c r="AX1427" s="405"/>
      <c r="AY1427" s="405"/>
      <c r="AZ1427" s="404"/>
      <c r="BA1427" s="405"/>
      <c r="BB1427" s="405"/>
      <c r="BC1427" s="394"/>
      <c r="BD1427" s="394"/>
      <c r="BE1427" s="394"/>
      <c r="BG1427" s="2"/>
      <c r="BH1427" s="3"/>
      <c r="BI1427" s="3"/>
      <c r="BJ1427" s="3"/>
      <c r="BK1427" s="3"/>
      <c r="BL1427" s="3"/>
      <c r="BM1427" s="3"/>
      <c r="BN1427" s="3"/>
      <c r="BO1427" s="3"/>
      <c r="BP1427" s="3"/>
      <c r="BQ1427" s="3"/>
      <c r="BR1427" s="3"/>
      <c r="BS1427" s="3"/>
      <c r="BT1427" s="3"/>
      <c r="BU1427" s="3"/>
      <c r="BV1427" s="3"/>
      <c r="BW1427" s="3"/>
      <c r="BX1427" s="3"/>
      <c r="BY1427" s="3"/>
      <c r="BZ1427" s="3"/>
      <c r="CA1427" s="3"/>
      <c r="CB1427" s="3"/>
      <c r="CC1427" s="3"/>
      <c r="CD1427" s="3"/>
      <c r="CE1427" s="3"/>
      <c r="CF1427" s="3"/>
      <c r="CG1427" s="3"/>
      <c r="CH1427" s="3"/>
      <c r="CI1427" s="3"/>
      <c r="CJ1427" s="3"/>
      <c r="CK1427" s="3"/>
      <c r="CL1427" s="3"/>
      <c r="CM1427" s="3"/>
      <c r="CN1427" s="3"/>
      <c r="CO1427" s="3"/>
      <c r="CP1427" s="3"/>
      <c r="CQ1427" s="3"/>
      <c r="CR1427" s="3"/>
      <c r="CS1427" s="3"/>
      <c r="CT1427" s="3"/>
      <c r="CU1427" s="3"/>
      <c r="CV1427" s="3"/>
    </row>
    <row r="1428" spans="1:100" s="1" customFormat="1" x14ac:dyDescent="0.25">
      <c r="A1428" s="394"/>
      <c r="B1428" s="394"/>
      <c r="C1428" s="394"/>
      <c r="D1428" s="394"/>
      <c r="E1428" s="394"/>
      <c r="F1428" s="394"/>
      <c r="G1428" s="394"/>
      <c r="H1428" s="394"/>
      <c r="I1428" s="394"/>
      <c r="J1428" s="394"/>
      <c r="K1428" s="394"/>
      <c r="L1428" s="394"/>
      <c r="M1428" s="394"/>
      <c r="N1428" s="394"/>
      <c r="O1428" s="394"/>
      <c r="P1428" s="400"/>
      <c r="Q1428" s="394"/>
      <c r="R1428" s="394"/>
      <c r="S1428" s="394"/>
      <c r="T1428" s="394"/>
      <c r="U1428" s="394"/>
      <c r="V1428" s="394"/>
      <c r="W1428" s="394"/>
      <c r="X1428" s="394"/>
      <c r="Y1428" s="399"/>
      <c r="Z1428" s="394"/>
      <c r="AA1428" s="401"/>
      <c r="AB1428" s="401"/>
      <c r="AC1428" s="401"/>
      <c r="AD1428" s="401"/>
      <c r="AE1428" s="362"/>
      <c r="AF1428" s="405"/>
      <c r="AG1428" s="401"/>
      <c r="AH1428" s="405"/>
      <c r="AI1428" s="401"/>
      <c r="AJ1428" s="401"/>
      <c r="AK1428" s="394"/>
      <c r="AL1428" s="394"/>
      <c r="AM1428" s="394"/>
      <c r="AN1428" s="399"/>
      <c r="AO1428" s="394"/>
      <c r="AP1428" s="401"/>
      <c r="AQ1428" s="401"/>
      <c r="AR1428" s="401"/>
      <c r="AS1428" s="406"/>
      <c r="AT1428" s="405"/>
      <c r="AU1428" s="405"/>
      <c r="AV1428" s="404"/>
      <c r="AW1428" s="405"/>
      <c r="AX1428" s="405"/>
      <c r="AY1428" s="405"/>
      <c r="AZ1428" s="404"/>
      <c r="BA1428" s="405"/>
      <c r="BB1428" s="405"/>
      <c r="BC1428" s="394"/>
      <c r="BD1428" s="394"/>
      <c r="BE1428" s="394"/>
      <c r="BG1428" s="2"/>
      <c r="BH1428" s="3"/>
      <c r="BI1428" s="3"/>
      <c r="BJ1428" s="3"/>
      <c r="BK1428" s="3"/>
      <c r="BL1428" s="3"/>
      <c r="BM1428" s="3"/>
      <c r="BN1428" s="3"/>
      <c r="BO1428" s="3"/>
      <c r="BP1428" s="3"/>
      <c r="BQ1428" s="3"/>
      <c r="BR1428" s="3"/>
      <c r="BS1428" s="3"/>
      <c r="BT1428" s="3"/>
      <c r="BU1428" s="3"/>
      <c r="BV1428" s="3"/>
      <c r="BW1428" s="3"/>
      <c r="BX1428" s="3"/>
      <c r="BY1428" s="3"/>
      <c r="BZ1428" s="3"/>
      <c r="CA1428" s="3"/>
      <c r="CB1428" s="3"/>
      <c r="CC1428" s="3"/>
      <c r="CD1428" s="3"/>
      <c r="CE1428" s="3"/>
      <c r="CF1428" s="3"/>
      <c r="CG1428" s="3"/>
      <c r="CH1428" s="3"/>
      <c r="CI1428" s="3"/>
      <c r="CJ1428" s="3"/>
      <c r="CK1428" s="3"/>
      <c r="CL1428" s="3"/>
      <c r="CM1428" s="3"/>
      <c r="CN1428" s="3"/>
      <c r="CO1428" s="3"/>
      <c r="CP1428" s="3"/>
      <c r="CQ1428" s="3"/>
      <c r="CR1428" s="3"/>
      <c r="CS1428" s="3"/>
      <c r="CT1428" s="3"/>
      <c r="CU1428" s="3"/>
      <c r="CV1428" s="3"/>
    </row>
    <row r="1429" spans="1:100" s="1" customFormat="1" x14ac:dyDescent="0.25">
      <c r="A1429" s="394"/>
      <c r="B1429" s="394"/>
      <c r="C1429" s="394"/>
      <c r="D1429" s="394"/>
      <c r="E1429" s="394"/>
      <c r="F1429" s="394"/>
      <c r="G1429" s="394"/>
      <c r="H1429" s="394"/>
      <c r="I1429" s="394"/>
      <c r="J1429" s="394"/>
      <c r="K1429" s="394"/>
      <c r="L1429" s="394"/>
      <c r="M1429" s="394"/>
      <c r="N1429" s="394"/>
      <c r="O1429" s="394"/>
      <c r="P1429" s="400"/>
      <c r="Q1429" s="394"/>
      <c r="R1429" s="394"/>
      <c r="S1429" s="394"/>
      <c r="T1429" s="394"/>
      <c r="U1429" s="394"/>
      <c r="V1429" s="394"/>
      <c r="W1429" s="394"/>
      <c r="X1429" s="394"/>
      <c r="Y1429" s="399"/>
      <c r="Z1429" s="394"/>
      <c r="AA1429" s="401"/>
      <c r="AB1429" s="401"/>
      <c r="AC1429" s="401"/>
      <c r="AD1429" s="401"/>
      <c r="AE1429" s="362"/>
      <c r="AF1429" s="405"/>
      <c r="AG1429" s="401"/>
      <c r="AH1429" s="405"/>
      <c r="AI1429" s="401"/>
      <c r="AJ1429" s="401"/>
      <c r="AK1429" s="394"/>
      <c r="AL1429" s="394"/>
      <c r="AM1429" s="394"/>
      <c r="AN1429" s="399"/>
      <c r="AO1429" s="394"/>
      <c r="AP1429" s="401"/>
      <c r="AQ1429" s="401"/>
      <c r="AR1429" s="401"/>
      <c r="AS1429" s="406"/>
      <c r="AT1429" s="405"/>
      <c r="AU1429" s="405"/>
      <c r="AV1429" s="404"/>
      <c r="AW1429" s="405"/>
      <c r="AX1429" s="405"/>
      <c r="AY1429" s="405"/>
      <c r="AZ1429" s="404"/>
      <c r="BA1429" s="405"/>
      <c r="BB1429" s="405"/>
      <c r="BC1429" s="394"/>
      <c r="BD1429" s="394"/>
      <c r="BE1429" s="394"/>
      <c r="BG1429" s="2"/>
      <c r="BH1429" s="3"/>
      <c r="BI1429" s="3"/>
      <c r="BJ1429" s="3"/>
      <c r="BK1429" s="3"/>
      <c r="BL1429" s="3"/>
      <c r="BM1429" s="3"/>
      <c r="BN1429" s="3"/>
      <c r="BO1429" s="3"/>
      <c r="BP1429" s="3"/>
      <c r="BQ1429" s="3"/>
      <c r="BR1429" s="3"/>
      <c r="BS1429" s="3"/>
      <c r="BT1429" s="3"/>
      <c r="BU1429" s="3"/>
      <c r="BV1429" s="3"/>
      <c r="BW1429" s="3"/>
      <c r="BX1429" s="3"/>
      <c r="BY1429" s="3"/>
      <c r="BZ1429" s="3"/>
      <c r="CA1429" s="3"/>
      <c r="CB1429" s="3"/>
      <c r="CC1429" s="3"/>
      <c r="CD1429" s="3"/>
      <c r="CE1429" s="3"/>
      <c r="CF1429" s="3"/>
      <c r="CG1429" s="3"/>
      <c r="CH1429" s="3"/>
      <c r="CI1429" s="3"/>
      <c r="CJ1429" s="3"/>
      <c r="CK1429" s="3"/>
      <c r="CL1429" s="3"/>
      <c r="CM1429" s="3"/>
      <c r="CN1429" s="3"/>
      <c r="CO1429" s="3"/>
      <c r="CP1429" s="3"/>
      <c r="CQ1429" s="3"/>
      <c r="CR1429" s="3"/>
      <c r="CS1429" s="3"/>
      <c r="CT1429" s="3"/>
      <c r="CU1429" s="3"/>
      <c r="CV1429" s="3"/>
    </row>
    <row r="1430" spans="1:100" s="1" customFormat="1" x14ac:dyDescent="0.25">
      <c r="A1430" s="394"/>
      <c r="B1430" s="394"/>
      <c r="C1430" s="394"/>
      <c r="D1430" s="394"/>
      <c r="E1430" s="394"/>
      <c r="F1430" s="394"/>
      <c r="G1430" s="394"/>
      <c r="H1430" s="394"/>
      <c r="I1430" s="394"/>
      <c r="J1430" s="394"/>
      <c r="K1430" s="394"/>
      <c r="L1430" s="394"/>
      <c r="M1430" s="394"/>
      <c r="N1430" s="394"/>
      <c r="O1430" s="394"/>
      <c r="P1430" s="400"/>
      <c r="Q1430" s="394"/>
      <c r="R1430" s="394"/>
      <c r="S1430" s="394"/>
      <c r="T1430" s="394"/>
      <c r="U1430" s="394"/>
      <c r="V1430" s="394"/>
      <c r="W1430" s="394"/>
      <c r="X1430" s="394"/>
      <c r="Y1430" s="399"/>
      <c r="Z1430" s="394"/>
      <c r="AA1430" s="401"/>
      <c r="AB1430" s="401"/>
      <c r="AC1430" s="401"/>
      <c r="AD1430" s="401"/>
      <c r="AE1430" s="362"/>
      <c r="AF1430" s="405"/>
      <c r="AG1430" s="401"/>
      <c r="AH1430" s="405"/>
      <c r="AI1430" s="401"/>
      <c r="AJ1430" s="401"/>
      <c r="AK1430" s="394"/>
      <c r="AL1430" s="394"/>
      <c r="AM1430" s="394"/>
      <c r="AN1430" s="399"/>
      <c r="AO1430" s="394"/>
      <c r="AP1430" s="401"/>
      <c r="AQ1430" s="401"/>
      <c r="AR1430" s="401"/>
      <c r="AS1430" s="406"/>
      <c r="AT1430" s="405"/>
      <c r="AU1430" s="405"/>
      <c r="AV1430" s="404"/>
      <c r="AW1430" s="405"/>
      <c r="AX1430" s="405"/>
      <c r="AY1430" s="405"/>
      <c r="AZ1430" s="404"/>
      <c r="BA1430" s="405"/>
      <c r="BB1430" s="405"/>
      <c r="BC1430" s="394"/>
      <c r="BD1430" s="394"/>
      <c r="BE1430" s="394"/>
      <c r="BG1430" s="2"/>
      <c r="BH1430" s="3"/>
      <c r="BI1430" s="3"/>
      <c r="BJ1430" s="3"/>
      <c r="BK1430" s="3"/>
      <c r="BL1430" s="3"/>
      <c r="BM1430" s="3"/>
      <c r="BN1430" s="3"/>
      <c r="BO1430" s="3"/>
      <c r="BP1430" s="3"/>
      <c r="BQ1430" s="3"/>
      <c r="BR1430" s="3"/>
      <c r="BS1430" s="3"/>
      <c r="BT1430" s="3"/>
      <c r="BU1430" s="3"/>
      <c r="BV1430" s="3"/>
      <c r="BW1430" s="3"/>
      <c r="BX1430" s="3"/>
      <c r="BY1430" s="3"/>
      <c r="BZ1430" s="3"/>
      <c r="CA1430" s="3"/>
      <c r="CB1430" s="3"/>
      <c r="CC1430" s="3"/>
      <c r="CD1430" s="3"/>
      <c r="CE1430" s="3"/>
      <c r="CF1430" s="3"/>
      <c r="CG1430" s="3"/>
      <c r="CH1430" s="3"/>
      <c r="CI1430" s="3"/>
      <c r="CJ1430" s="3"/>
      <c r="CK1430" s="3"/>
      <c r="CL1430" s="3"/>
      <c r="CM1430" s="3"/>
      <c r="CN1430" s="3"/>
      <c r="CO1430" s="3"/>
      <c r="CP1430" s="3"/>
      <c r="CQ1430" s="3"/>
      <c r="CR1430" s="3"/>
      <c r="CS1430" s="3"/>
      <c r="CT1430" s="3"/>
      <c r="CU1430" s="3"/>
      <c r="CV1430" s="3"/>
    </row>
    <row r="1431" spans="1:100" s="1" customFormat="1" x14ac:dyDescent="0.25">
      <c r="A1431" s="394"/>
      <c r="B1431" s="394"/>
      <c r="C1431" s="394"/>
      <c r="D1431" s="394"/>
      <c r="E1431" s="394"/>
      <c r="F1431" s="394"/>
      <c r="G1431" s="394"/>
      <c r="H1431" s="394"/>
      <c r="I1431" s="394"/>
      <c r="J1431" s="394"/>
      <c r="K1431" s="394"/>
      <c r="L1431" s="394"/>
      <c r="M1431" s="394"/>
      <c r="N1431" s="394"/>
      <c r="O1431" s="394"/>
      <c r="P1431" s="400"/>
      <c r="Q1431" s="394"/>
      <c r="R1431" s="394"/>
      <c r="S1431" s="394"/>
      <c r="T1431" s="394"/>
      <c r="U1431" s="394"/>
      <c r="V1431" s="394"/>
      <c r="W1431" s="394"/>
      <c r="X1431" s="394"/>
      <c r="Y1431" s="399"/>
      <c r="Z1431" s="394"/>
      <c r="AA1431" s="401"/>
      <c r="AB1431" s="401"/>
      <c r="AC1431" s="401"/>
      <c r="AD1431" s="401"/>
      <c r="AE1431" s="362"/>
      <c r="AF1431" s="405"/>
      <c r="AG1431" s="401"/>
      <c r="AH1431" s="405"/>
      <c r="AI1431" s="401"/>
      <c r="AJ1431" s="401"/>
      <c r="AK1431" s="394"/>
      <c r="AL1431" s="394"/>
      <c r="AM1431" s="394"/>
      <c r="AN1431" s="399"/>
      <c r="AO1431" s="394"/>
      <c r="AP1431" s="401"/>
      <c r="AQ1431" s="401"/>
      <c r="AR1431" s="401"/>
      <c r="AS1431" s="406"/>
      <c r="AT1431" s="405"/>
      <c r="AU1431" s="405"/>
      <c r="AV1431" s="404"/>
      <c r="AW1431" s="405"/>
      <c r="AX1431" s="405"/>
      <c r="AY1431" s="405"/>
      <c r="AZ1431" s="404"/>
      <c r="BA1431" s="405"/>
      <c r="BB1431" s="405"/>
      <c r="BC1431" s="394"/>
      <c r="BD1431" s="394"/>
      <c r="BE1431" s="394"/>
      <c r="BG1431" s="2"/>
      <c r="BH1431" s="3"/>
      <c r="BI1431" s="3"/>
      <c r="BJ1431" s="3"/>
      <c r="BK1431" s="3"/>
      <c r="BL1431" s="3"/>
      <c r="BM1431" s="3"/>
      <c r="BN1431" s="3"/>
      <c r="BO1431" s="3"/>
      <c r="BP1431" s="3"/>
      <c r="BQ1431" s="3"/>
      <c r="BR1431" s="3"/>
      <c r="BS1431" s="3"/>
      <c r="BT1431" s="3"/>
      <c r="BU1431" s="3"/>
      <c r="BV1431" s="3"/>
      <c r="BW1431" s="3"/>
      <c r="BX1431" s="3"/>
      <c r="BY1431" s="3"/>
      <c r="BZ1431" s="3"/>
      <c r="CA1431" s="3"/>
      <c r="CB1431" s="3"/>
      <c r="CC1431" s="3"/>
      <c r="CD1431" s="3"/>
      <c r="CE1431" s="3"/>
      <c r="CF1431" s="3"/>
      <c r="CG1431" s="3"/>
      <c r="CH1431" s="3"/>
      <c r="CI1431" s="3"/>
      <c r="CJ1431" s="3"/>
      <c r="CK1431" s="3"/>
      <c r="CL1431" s="3"/>
      <c r="CM1431" s="3"/>
      <c r="CN1431" s="3"/>
      <c r="CO1431" s="3"/>
      <c r="CP1431" s="3"/>
      <c r="CQ1431" s="3"/>
      <c r="CR1431" s="3"/>
      <c r="CS1431" s="3"/>
      <c r="CT1431" s="3"/>
      <c r="CU1431" s="3"/>
      <c r="CV1431" s="3"/>
    </row>
    <row r="1432" spans="1:100" s="1" customFormat="1" x14ac:dyDescent="0.25">
      <c r="A1432" s="394"/>
      <c r="B1432" s="394"/>
      <c r="C1432" s="394"/>
      <c r="D1432" s="394"/>
      <c r="E1432" s="394"/>
      <c r="F1432" s="394"/>
      <c r="G1432" s="394"/>
      <c r="H1432" s="394"/>
      <c r="I1432" s="394"/>
      <c r="J1432" s="394"/>
      <c r="K1432" s="394"/>
      <c r="L1432" s="394"/>
      <c r="M1432" s="394"/>
      <c r="N1432" s="394"/>
      <c r="O1432" s="394"/>
      <c r="P1432" s="400"/>
      <c r="Q1432" s="394"/>
      <c r="R1432" s="394"/>
      <c r="S1432" s="394"/>
      <c r="T1432" s="394"/>
      <c r="U1432" s="394"/>
      <c r="V1432" s="394"/>
      <c r="W1432" s="394"/>
      <c r="X1432" s="394"/>
      <c r="Y1432" s="399"/>
      <c r="Z1432" s="394"/>
      <c r="AA1432" s="401"/>
      <c r="AB1432" s="401"/>
      <c r="AC1432" s="401"/>
      <c r="AD1432" s="401"/>
      <c r="AE1432" s="362"/>
      <c r="AF1432" s="405"/>
      <c r="AG1432" s="401"/>
      <c r="AH1432" s="405"/>
      <c r="AI1432" s="401"/>
      <c r="AJ1432" s="401"/>
      <c r="AK1432" s="394"/>
      <c r="AL1432" s="394"/>
      <c r="AM1432" s="394"/>
      <c r="AN1432" s="399"/>
      <c r="AO1432" s="394"/>
      <c r="AP1432" s="401"/>
      <c r="AQ1432" s="401"/>
      <c r="AR1432" s="401"/>
      <c r="AS1432" s="406"/>
      <c r="AT1432" s="405"/>
      <c r="AU1432" s="405"/>
      <c r="AV1432" s="404"/>
      <c r="AW1432" s="405"/>
      <c r="AX1432" s="405"/>
      <c r="AY1432" s="405"/>
      <c r="AZ1432" s="404"/>
      <c r="BA1432" s="405"/>
      <c r="BB1432" s="405"/>
      <c r="BC1432" s="394"/>
      <c r="BD1432" s="394"/>
      <c r="BE1432" s="394"/>
      <c r="BG1432" s="2"/>
      <c r="BH1432" s="3"/>
      <c r="BI1432" s="3"/>
      <c r="BJ1432" s="3"/>
      <c r="BK1432" s="3"/>
      <c r="BL1432" s="3"/>
      <c r="BM1432" s="3"/>
      <c r="BN1432" s="3"/>
      <c r="BO1432" s="3"/>
      <c r="BP1432" s="3"/>
      <c r="BQ1432" s="3"/>
      <c r="BR1432" s="3"/>
      <c r="BS1432" s="3"/>
      <c r="BT1432" s="3"/>
      <c r="BU1432" s="3"/>
      <c r="BV1432" s="3"/>
      <c r="BW1432" s="3"/>
      <c r="BX1432" s="3"/>
      <c r="BY1432" s="3"/>
      <c r="BZ1432" s="3"/>
      <c r="CA1432" s="3"/>
      <c r="CB1432" s="3"/>
      <c r="CC1432" s="3"/>
      <c r="CD1432" s="3"/>
      <c r="CE1432" s="3"/>
      <c r="CF1432" s="3"/>
      <c r="CG1432" s="3"/>
      <c r="CH1432" s="3"/>
      <c r="CI1432" s="3"/>
      <c r="CJ1432" s="3"/>
      <c r="CK1432" s="3"/>
      <c r="CL1432" s="3"/>
      <c r="CM1432" s="3"/>
      <c r="CN1432" s="3"/>
      <c r="CO1432" s="3"/>
      <c r="CP1432" s="3"/>
      <c r="CQ1432" s="3"/>
      <c r="CR1432" s="3"/>
      <c r="CS1432" s="3"/>
      <c r="CT1432" s="3"/>
      <c r="CU1432" s="3"/>
      <c r="CV1432" s="3"/>
    </row>
    <row r="1433" spans="1:100" s="1" customFormat="1" x14ac:dyDescent="0.25">
      <c r="A1433" s="394"/>
      <c r="B1433" s="394"/>
      <c r="C1433" s="394"/>
      <c r="D1433" s="394"/>
      <c r="E1433" s="394"/>
      <c r="F1433" s="394"/>
      <c r="G1433" s="394"/>
      <c r="H1433" s="394"/>
      <c r="I1433" s="394"/>
      <c r="J1433" s="394"/>
      <c r="K1433" s="394"/>
      <c r="L1433" s="394"/>
      <c r="M1433" s="394"/>
      <c r="N1433" s="394"/>
      <c r="O1433" s="394"/>
      <c r="P1433" s="400"/>
      <c r="Q1433" s="394"/>
      <c r="R1433" s="394"/>
      <c r="S1433" s="394"/>
      <c r="T1433" s="394"/>
      <c r="U1433" s="394"/>
      <c r="V1433" s="394"/>
      <c r="W1433" s="394"/>
      <c r="X1433" s="394"/>
      <c r="Y1433" s="399"/>
      <c r="Z1433" s="394"/>
      <c r="AA1433" s="401"/>
      <c r="AB1433" s="401"/>
      <c r="AC1433" s="401"/>
      <c r="AD1433" s="401"/>
      <c r="AE1433" s="362"/>
      <c r="AF1433" s="405"/>
      <c r="AG1433" s="401"/>
      <c r="AH1433" s="405"/>
      <c r="AI1433" s="401"/>
      <c r="AJ1433" s="401"/>
      <c r="AK1433" s="394"/>
      <c r="AL1433" s="394"/>
      <c r="AM1433" s="394"/>
      <c r="AN1433" s="399"/>
      <c r="AO1433" s="394"/>
      <c r="AP1433" s="401"/>
      <c r="AQ1433" s="401"/>
      <c r="AR1433" s="401"/>
      <c r="AS1433" s="406"/>
      <c r="AT1433" s="405"/>
      <c r="AU1433" s="405"/>
      <c r="AV1433" s="404"/>
      <c r="AW1433" s="405"/>
      <c r="AX1433" s="405"/>
      <c r="AY1433" s="405"/>
      <c r="AZ1433" s="404"/>
      <c r="BA1433" s="405"/>
      <c r="BB1433" s="405"/>
      <c r="BC1433" s="394"/>
      <c r="BD1433" s="394"/>
      <c r="BE1433" s="394"/>
      <c r="BG1433" s="2"/>
      <c r="BH1433" s="3"/>
      <c r="BI1433" s="3"/>
      <c r="BJ1433" s="3"/>
      <c r="BK1433" s="3"/>
      <c r="BL1433" s="3"/>
      <c r="BM1433" s="3"/>
      <c r="BN1433" s="3"/>
      <c r="BO1433" s="3"/>
      <c r="BP1433" s="3"/>
      <c r="BQ1433" s="3"/>
      <c r="BR1433" s="3"/>
      <c r="BS1433" s="3"/>
      <c r="BT1433" s="3"/>
      <c r="BU1433" s="3"/>
      <c r="BV1433" s="3"/>
      <c r="BW1433" s="3"/>
      <c r="BX1433" s="3"/>
      <c r="BY1433" s="3"/>
      <c r="BZ1433" s="3"/>
      <c r="CA1433" s="3"/>
      <c r="CB1433" s="3"/>
      <c r="CC1433" s="3"/>
      <c r="CD1433" s="3"/>
      <c r="CE1433" s="3"/>
      <c r="CF1433" s="3"/>
      <c r="CG1433" s="3"/>
      <c r="CH1433" s="3"/>
      <c r="CI1433" s="3"/>
      <c r="CJ1433" s="3"/>
      <c r="CK1433" s="3"/>
      <c r="CL1433" s="3"/>
      <c r="CM1433" s="3"/>
      <c r="CN1433" s="3"/>
      <c r="CO1433" s="3"/>
      <c r="CP1433" s="3"/>
      <c r="CQ1433" s="3"/>
      <c r="CR1433" s="3"/>
      <c r="CS1433" s="3"/>
      <c r="CT1433" s="3"/>
      <c r="CU1433" s="3"/>
      <c r="CV1433" s="3"/>
    </row>
    <row r="1434" spans="1:100" s="1" customFormat="1" x14ac:dyDescent="0.25">
      <c r="A1434" s="394"/>
      <c r="B1434" s="394"/>
      <c r="C1434" s="394"/>
      <c r="D1434" s="394"/>
      <c r="E1434" s="394"/>
      <c r="F1434" s="394"/>
      <c r="G1434" s="394"/>
      <c r="H1434" s="394"/>
      <c r="I1434" s="394"/>
      <c r="J1434" s="394"/>
      <c r="K1434" s="394"/>
      <c r="L1434" s="394"/>
      <c r="M1434" s="394"/>
      <c r="N1434" s="394"/>
      <c r="O1434" s="394"/>
      <c r="P1434" s="400"/>
      <c r="Q1434" s="394"/>
      <c r="R1434" s="394"/>
      <c r="S1434" s="394"/>
      <c r="T1434" s="394"/>
      <c r="U1434" s="394"/>
      <c r="V1434" s="394"/>
      <c r="W1434" s="394"/>
      <c r="X1434" s="394"/>
      <c r="Y1434" s="399"/>
      <c r="Z1434" s="394"/>
      <c r="AA1434" s="401"/>
      <c r="AB1434" s="401"/>
      <c r="AC1434" s="401"/>
      <c r="AD1434" s="401"/>
      <c r="AE1434" s="362"/>
      <c r="AF1434" s="405"/>
      <c r="AG1434" s="401"/>
      <c r="AH1434" s="405"/>
      <c r="AI1434" s="401"/>
      <c r="AJ1434" s="401"/>
      <c r="AK1434" s="394"/>
      <c r="AL1434" s="394"/>
      <c r="AM1434" s="394"/>
      <c r="AN1434" s="399"/>
      <c r="AO1434" s="394"/>
      <c r="AP1434" s="401"/>
      <c r="AQ1434" s="401"/>
      <c r="AR1434" s="401"/>
      <c r="AS1434" s="406"/>
      <c r="AT1434" s="405"/>
      <c r="AU1434" s="405"/>
      <c r="AV1434" s="404"/>
      <c r="AW1434" s="405"/>
      <c r="AX1434" s="405"/>
      <c r="AY1434" s="405"/>
      <c r="AZ1434" s="404"/>
      <c r="BA1434" s="405"/>
      <c r="BB1434" s="405"/>
      <c r="BC1434" s="394"/>
      <c r="BD1434" s="394"/>
      <c r="BE1434" s="394"/>
      <c r="BG1434" s="2"/>
      <c r="BH1434" s="3"/>
      <c r="BI1434" s="3"/>
      <c r="BJ1434" s="3"/>
      <c r="BK1434" s="3"/>
      <c r="BL1434" s="3"/>
      <c r="BM1434" s="3"/>
      <c r="BN1434" s="3"/>
      <c r="BO1434" s="3"/>
      <c r="BP1434" s="3"/>
      <c r="BQ1434" s="3"/>
      <c r="BR1434" s="3"/>
      <c r="BS1434" s="3"/>
      <c r="BT1434" s="3"/>
      <c r="BU1434" s="3"/>
      <c r="BV1434" s="3"/>
      <c r="BW1434" s="3"/>
      <c r="BX1434" s="3"/>
      <c r="BY1434" s="3"/>
      <c r="BZ1434" s="3"/>
      <c r="CA1434" s="3"/>
      <c r="CB1434" s="3"/>
      <c r="CC1434" s="3"/>
      <c r="CD1434" s="3"/>
      <c r="CE1434" s="3"/>
      <c r="CF1434" s="3"/>
      <c r="CG1434" s="3"/>
      <c r="CH1434" s="3"/>
      <c r="CI1434" s="3"/>
      <c r="CJ1434" s="3"/>
      <c r="CK1434" s="3"/>
      <c r="CL1434" s="3"/>
      <c r="CM1434" s="3"/>
      <c r="CN1434" s="3"/>
      <c r="CO1434" s="3"/>
      <c r="CP1434" s="3"/>
      <c r="CQ1434" s="3"/>
      <c r="CR1434" s="3"/>
      <c r="CS1434" s="3"/>
      <c r="CT1434" s="3"/>
      <c r="CU1434" s="3"/>
      <c r="CV1434" s="3"/>
    </row>
    <row r="1435" spans="1:100" s="1" customFormat="1" x14ac:dyDescent="0.25">
      <c r="A1435" s="394"/>
      <c r="B1435" s="394"/>
      <c r="C1435" s="394"/>
      <c r="D1435" s="394"/>
      <c r="E1435" s="394"/>
      <c r="F1435" s="394"/>
      <c r="G1435" s="394"/>
      <c r="H1435" s="394"/>
      <c r="I1435" s="394"/>
      <c r="J1435" s="394"/>
      <c r="K1435" s="394"/>
      <c r="L1435" s="394"/>
      <c r="M1435" s="394"/>
      <c r="N1435" s="394"/>
      <c r="O1435" s="394"/>
      <c r="P1435" s="400"/>
      <c r="Q1435" s="394"/>
      <c r="R1435" s="394"/>
      <c r="S1435" s="394"/>
      <c r="T1435" s="394"/>
      <c r="U1435" s="394"/>
      <c r="V1435" s="394"/>
      <c r="W1435" s="394"/>
      <c r="X1435" s="394"/>
      <c r="Y1435" s="399"/>
      <c r="Z1435" s="394"/>
      <c r="AA1435" s="401"/>
      <c r="AB1435" s="401"/>
      <c r="AC1435" s="401"/>
      <c r="AD1435" s="401"/>
      <c r="AE1435" s="362"/>
      <c r="AF1435" s="405"/>
      <c r="AG1435" s="401"/>
      <c r="AH1435" s="405"/>
      <c r="AI1435" s="401"/>
      <c r="AJ1435" s="401"/>
      <c r="AK1435" s="394"/>
      <c r="AL1435" s="394"/>
      <c r="AM1435" s="394"/>
      <c r="AN1435" s="399"/>
      <c r="AO1435" s="394"/>
      <c r="AP1435" s="401"/>
      <c r="AQ1435" s="401"/>
      <c r="AR1435" s="401"/>
      <c r="AS1435" s="406"/>
      <c r="AT1435" s="405"/>
      <c r="AU1435" s="405"/>
      <c r="AV1435" s="404"/>
      <c r="AW1435" s="405"/>
      <c r="AX1435" s="405"/>
      <c r="AY1435" s="405"/>
      <c r="AZ1435" s="404"/>
      <c r="BA1435" s="405"/>
      <c r="BB1435" s="405"/>
      <c r="BC1435" s="394"/>
      <c r="BD1435" s="394"/>
      <c r="BE1435" s="394"/>
      <c r="BG1435" s="2"/>
      <c r="BH1435" s="3"/>
      <c r="BI1435" s="3"/>
      <c r="BJ1435" s="3"/>
      <c r="BK1435" s="3"/>
      <c r="BL1435" s="3"/>
      <c r="BM1435" s="3"/>
      <c r="BN1435" s="3"/>
      <c r="BO1435" s="3"/>
      <c r="BP1435" s="3"/>
      <c r="BQ1435" s="3"/>
      <c r="BR1435" s="3"/>
      <c r="BS1435" s="3"/>
      <c r="BT1435" s="3"/>
      <c r="BU1435" s="3"/>
      <c r="BV1435" s="3"/>
      <c r="BW1435" s="3"/>
      <c r="BX1435" s="3"/>
      <c r="BY1435" s="3"/>
      <c r="BZ1435" s="3"/>
      <c r="CA1435" s="3"/>
      <c r="CB1435" s="3"/>
      <c r="CC1435" s="3"/>
      <c r="CD1435" s="3"/>
      <c r="CE1435" s="3"/>
      <c r="CF1435" s="3"/>
      <c r="CG1435" s="3"/>
      <c r="CH1435" s="3"/>
      <c r="CI1435" s="3"/>
      <c r="CJ1435" s="3"/>
      <c r="CK1435" s="3"/>
      <c r="CL1435" s="3"/>
      <c r="CM1435" s="3"/>
      <c r="CN1435" s="3"/>
      <c r="CO1435" s="3"/>
      <c r="CP1435" s="3"/>
      <c r="CQ1435" s="3"/>
      <c r="CR1435" s="3"/>
      <c r="CS1435" s="3"/>
      <c r="CT1435" s="3"/>
      <c r="CU1435" s="3"/>
      <c r="CV1435" s="3"/>
    </row>
    <row r="1436" spans="1:100" s="1" customFormat="1" x14ac:dyDescent="0.25">
      <c r="A1436" s="394"/>
      <c r="B1436" s="394"/>
      <c r="C1436" s="394"/>
      <c r="D1436" s="394"/>
      <c r="E1436" s="394"/>
      <c r="F1436" s="394"/>
      <c r="G1436" s="394"/>
      <c r="H1436" s="394"/>
      <c r="I1436" s="394"/>
      <c r="J1436" s="394"/>
      <c r="K1436" s="394"/>
      <c r="L1436" s="394"/>
      <c r="M1436" s="394"/>
      <c r="N1436" s="394"/>
      <c r="O1436" s="394"/>
      <c r="P1436" s="400"/>
      <c r="Q1436" s="394"/>
      <c r="R1436" s="394"/>
      <c r="S1436" s="394"/>
      <c r="T1436" s="394"/>
      <c r="U1436" s="394"/>
      <c r="V1436" s="394"/>
      <c r="W1436" s="394"/>
      <c r="X1436" s="394"/>
      <c r="Y1436" s="399"/>
      <c r="Z1436" s="394"/>
      <c r="AA1436" s="401"/>
      <c r="AB1436" s="401"/>
      <c r="AC1436" s="401"/>
      <c r="AD1436" s="401"/>
      <c r="AE1436" s="362"/>
      <c r="AF1436" s="405"/>
      <c r="AG1436" s="401"/>
      <c r="AH1436" s="405"/>
      <c r="AI1436" s="401"/>
      <c r="AJ1436" s="401"/>
      <c r="AK1436" s="394"/>
      <c r="AL1436" s="394"/>
      <c r="AM1436" s="394"/>
      <c r="AN1436" s="399"/>
      <c r="AO1436" s="394"/>
      <c r="AP1436" s="401"/>
      <c r="AQ1436" s="401"/>
      <c r="AR1436" s="401"/>
      <c r="AS1436" s="406"/>
      <c r="AT1436" s="405"/>
      <c r="AU1436" s="405"/>
      <c r="AV1436" s="404"/>
      <c r="AW1436" s="405"/>
      <c r="AX1436" s="405"/>
      <c r="AY1436" s="405"/>
      <c r="AZ1436" s="404"/>
      <c r="BA1436" s="405"/>
      <c r="BB1436" s="405"/>
      <c r="BC1436" s="394"/>
      <c r="BD1436" s="394"/>
      <c r="BE1436" s="394"/>
      <c r="BG1436" s="2"/>
      <c r="BH1436" s="3"/>
      <c r="BI1436" s="3"/>
      <c r="BJ1436" s="3"/>
      <c r="BK1436" s="3"/>
      <c r="BL1436" s="3"/>
      <c r="BM1436" s="3"/>
      <c r="BN1436" s="3"/>
      <c r="BO1436" s="3"/>
      <c r="BP1436" s="3"/>
      <c r="BQ1436" s="3"/>
      <c r="BR1436" s="3"/>
      <c r="BS1436" s="3"/>
      <c r="BT1436" s="3"/>
      <c r="BU1436" s="3"/>
      <c r="BV1436" s="3"/>
      <c r="BW1436" s="3"/>
      <c r="BX1436" s="3"/>
      <c r="BY1436" s="3"/>
      <c r="BZ1436" s="3"/>
      <c r="CA1436" s="3"/>
      <c r="CB1436" s="3"/>
      <c r="CC1436" s="3"/>
      <c r="CD1436" s="3"/>
      <c r="CE1436" s="3"/>
      <c r="CF1436" s="3"/>
      <c r="CG1436" s="3"/>
      <c r="CH1436" s="3"/>
      <c r="CI1436" s="3"/>
      <c r="CJ1436" s="3"/>
      <c r="CK1436" s="3"/>
      <c r="CL1436" s="3"/>
      <c r="CM1436" s="3"/>
      <c r="CN1436" s="3"/>
      <c r="CO1436" s="3"/>
      <c r="CP1436" s="3"/>
      <c r="CQ1436" s="3"/>
      <c r="CR1436" s="3"/>
      <c r="CS1436" s="3"/>
      <c r="CT1436" s="3"/>
      <c r="CU1436" s="3"/>
      <c r="CV1436" s="3"/>
    </row>
    <row r="1437" spans="1:100" s="1" customFormat="1" x14ac:dyDescent="0.25">
      <c r="A1437" s="394"/>
      <c r="B1437" s="394"/>
      <c r="C1437" s="394"/>
      <c r="D1437" s="394"/>
      <c r="E1437" s="394"/>
      <c r="F1437" s="394"/>
      <c r="G1437" s="394"/>
      <c r="H1437" s="394"/>
      <c r="I1437" s="394"/>
      <c r="J1437" s="394"/>
      <c r="K1437" s="394"/>
      <c r="L1437" s="394"/>
      <c r="M1437" s="394"/>
      <c r="N1437" s="394"/>
      <c r="O1437" s="394"/>
      <c r="P1437" s="400"/>
      <c r="Q1437" s="394"/>
      <c r="R1437" s="394"/>
      <c r="S1437" s="394"/>
      <c r="T1437" s="394"/>
      <c r="U1437" s="394"/>
      <c r="V1437" s="394"/>
      <c r="W1437" s="394"/>
      <c r="X1437" s="394"/>
      <c r="Y1437" s="399"/>
      <c r="Z1437" s="394"/>
      <c r="AA1437" s="401"/>
      <c r="AB1437" s="401"/>
      <c r="AC1437" s="401"/>
      <c r="AD1437" s="401"/>
      <c r="AE1437" s="362"/>
      <c r="AF1437" s="405"/>
      <c r="AG1437" s="401"/>
      <c r="AH1437" s="405"/>
      <c r="AI1437" s="401"/>
      <c r="AJ1437" s="401"/>
      <c r="AK1437" s="394"/>
      <c r="AL1437" s="394"/>
      <c r="AM1437" s="394"/>
      <c r="AN1437" s="399"/>
      <c r="AO1437" s="394"/>
      <c r="AP1437" s="401"/>
      <c r="AQ1437" s="401"/>
      <c r="AR1437" s="401"/>
      <c r="AS1437" s="406"/>
      <c r="AT1437" s="405"/>
      <c r="AU1437" s="405"/>
      <c r="AV1437" s="404"/>
      <c r="AW1437" s="405"/>
      <c r="AX1437" s="405"/>
      <c r="AY1437" s="405"/>
      <c r="AZ1437" s="404"/>
      <c r="BA1437" s="405"/>
      <c r="BB1437" s="405"/>
      <c r="BC1437" s="394"/>
      <c r="BD1437" s="394"/>
      <c r="BE1437" s="394"/>
      <c r="BG1437" s="2"/>
      <c r="BH1437" s="3"/>
      <c r="BI1437" s="3"/>
      <c r="BJ1437" s="3"/>
      <c r="BK1437" s="3"/>
      <c r="BL1437" s="3"/>
      <c r="BM1437" s="3"/>
      <c r="BN1437" s="3"/>
      <c r="BO1437" s="3"/>
      <c r="BP1437" s="3"/>
      <c r="BQ1437" s="3"/>
      <c r="BR1437" s="3"/>
      <c r="BS1437" s="3"/>
      <c r="BT1437" s="3"/>
      <c r="BU1437" s="3"/>
      <c r="BV1437" s="3"/>
      <c r="BW1437" s="3"/>
      <c r="BX1437" s="3"/>
      <c r="BY1437" s="3"/>
      <c r="BZ1437" s="3"/>
      <c r="CA1437" s="3"/>
      <c r="CB1437" s="3"/>
      <c r="CC1437" s="3"/>
      <c r="CD1437" s="3"/>
      <c r="CE1437" s="3"/>
      <c r="CF1437" s="3"/>
      <c r="CG1437" s="3"/>
      <c r="CH1437" s="3"/>
      <c r="CI1437" s="3"/>
      <c r="CJ1437" s="3"/>
      <c r="CK1437" s="3"/>
      <c r="CL1437" s="3"/>
      <c r="CM1437" s="3"/>
      <c r="CN1437" s="3"/>
      <c r="CO1437" s="3"/>
      <c r="CP1437" s="3"/>
      <c r="CQ1437" s="3"/>
      <c r="CR1437" s="3"/>
      <c r="CS1437" s="3"/>
      <c r="CT1437" s="3"/>
      <c r="CU1437" s="3"/>
      <c r="CV1437" s="3"/>
    </row>
    <row r="1438" spans="1:100" s="1" customFormat="1" x14ac:dyDescent="0.25">
      <c r="A1438" s="394"/>
      <c r="B1438" s="394"/>
      <c r="C1438" s="394"/>
      <c r="D1438" s="394"/>
      <c r="E1438" s="394"/>
      <c r="F1438" s="394"/>
      <c r="G1438" s="394"/>
      <c r="H1438" s="394"/>
      <c r="I1438" s="394"/>
      <c r="J1438" s="394"/>
      <c r="K1438" s="394"/>
      <c r="L1438" s="394"/>
      <c r="M1438" s="394"/>
      <c r="N1438" s="394"/>
      <c r="O1438" s="394"/>
      <c r="P1438" s="400"/>
      <c r="Q1438" s="394"/>
      <c r="R1438" s="394"/>
      <c r="S1438" s="394"/>
      <c r="T1438" s="394"/>
      <c r="U1438" s="394"/>
      <c r="V1438" s="394"/>
      <c r="W1438" s="394"/>
      <c r="X1438" s="394"/>
      <c r="Y1438" s="399"/>
      <c r="Z1438" s="394"/>
      <c r="AA1438" s="401"/>
      <c r="AB1438" s="401"/>
      <c r="AC1438" s="401"/>
      <c r="AD1438" s="401"/>
      <c r="AE1438" s="362"/>
      <c r="AF1438" s="405"/>
      <c r="AG1438" s="401"/>
      <c r="AH1438" s="405"/>
      <c r="AI1438" s="401"/>
      <c r="AJ1438" s="401"/>
      <c r="AK1438" s="394"/>
      <c r="AL1438" s="394"/>
      <c r="AM1438" s="394"/>
      <c r="AN1438" s="399"/>
      <c r="AO1438" s="394"/>
      <c r="AP1438" s="401"/>
      <c r="AQ1438" s="401"/>
      <c r="AR1438" s="401"/>
      <c r="AS1438" s="406"/>
      <c r="AT1438" s="405"/>
      <c r="AU1438" s="405"/>
      <c r="AV1438" s="404"/>
      <c r="AW1438" s="405"/>
      <c r="AX1438" s="405"/>
      <c r="AY1438" s="405"/>
      <c r="AZ1438" s="404"/>
      <c r="BA1438" s="405"/>
      <c r="BB1438" s="405"/>
      <c r="BC1438" s="394"/>
      <c r="BD1438" s="394"/>
      <c r="BE1438" s="394"/>
      <c r="BG1438" s="2"/>
      <c r="BH1438" s="3"/>
      <c r="BI1438" s="3"/>
      <c r="BJ1438" s="3"/>
      <c r="BK1438" s="3"/>
      <c r="BL1438" s="3"/>
      <c r="BM1438" s="3"/>
      <c r="BN1438" s="3"/>
      <c r="BO1438" s="3"/>
      <c r="BP1438" s="3"/>
      <c r="BQ1438" s="3"/>
      <c r="BR1438" s="3"/>
      <c r="BS1438" s="3"/>
      <c r="BT1438" s="3"/>
      <c r="BU1438" s="3"/>
      <c r="BV1438" s="3"/>
      <c r="BW1438" s="3"/>
      <c r="BX1438" s="3"/>
      <c r="BY1438" s="3"/>
      <c r="BZ1438" s="3"/>
      <c r="CA1438" s="3"/>
      <c r="CB1438" s="3"/>
      <c r="CC1438" s="3"/>
      <c r="CD1438" s="3"/>
      <c r="CE1438" s="3"/>
      <c r="CF1438" s="3"/>
      <c r="CG1438" s="3"/>
      <c r="CH1438" s="3"/>
      <c r="CI1438" s="3"/>
      <c r="CJ1438" s="3"/>
      <c r="CK1438" s="3"/>
      <c r="CL1438" s="3"/>
      <c r="CM1438" s="3"/>
      <c r="CN1438" s="3"/>
      <c r="CO1438" s="3"/>
      <c r="CP1438" s="3"/>
      <c r="CQ1438" s="3"/>
      <c r="CR1438" s="3"/>
      <c r="CS1438" s="3"/>
      <c r="CT1438" s="3"/>
      <c r="CU1438" s="3"/>
      <c r="CV1438" s="3"/>
    </row>
    <row r="1439" spans="1:100" s="1" customFormat="1" x14ac:dyDescent="0.25">
      <c r="A1439" s="394"/>
      <c r="B1439" s="394"/>
      <c r="C1439" s="394"/>
      <c r="D1439" s="394"/>
      <c r="E1439" s="394"/>
      <c r="F1439" s="394"/>
      <c r="G1439" s="394"/>
      <c r="H1439" s="394"/>
      <c r="I1439" s="394"/>
      <c r="J1439" s="394"/>
      <c r="K1439" s="394"/>
      <c r="L1439" s="394"/>
      <c r="M1439" s="394"/>
      <c r="N1439" s="394"/>
      <c r="O1439" s="394"/>
      <c r="P1439" s="400"/>
      <c r="Q1439" s="394"/>
      <c r="R1439" s="394"/>
      <c r="S1439" s="394"/>
      <c r="T1439" s="394"/>
      <c r="U1439" s="394"/>
      <c r="V1439" s="394"/>
      <c r="W1439" s="394"/>
      <c r="X1439" s="394"/>
      <c r="Y1439" s="399"/>
      <c r="Z1439" s="394"/>
      <c r="AA1439" s="401"/>
      <c r="AB1439" s="401"/>
      <c r="AC1439" s="401"/>
      <c r="AD1439" s="401"/>
      <c r="AE1439" s="362"/>
      <c r="AF1439" s="405"/>
      <c r="AG1439" s="401"/>
      <c r="AH1439" s="405"/>
      <c r="AI1439" s="401"/>
      <c r="AJ1439" s="401"/>
      <c r="AK1439" s="394"/>
      <c r="AL1439" s="394"/>
      <c r="AM1439" s="394"/>
      <c r="AN1439" s="399"/>
      <c r="AO1439" s="394"/>
      <c r="AP1439" s="401"/>
      <c r="AQ1439" s="401"/>
      <c r="AR1439" s="401"/>
      <c r="AS1439" s="406"/>
      <c r="AT1439" s="405"/>
      <c r="AU1439" s="405"/>
      <c r="AV1439" s="404"/>
      <c r="AW1439" s="405"/>
      <c r="AX1439" s="405"/>
      <c r="AY1439" s="405"/>
      <c r="AZ1439" s="404"/>
      <c r="BA1439" s="405"/>
      <c r="BB1439" s="405"/>
      <c r="BC1439" s="394"/>
      <c r="BD1439" s="394"/>
      <c r="BE1439" s="394"/>
      <c r="BG1439" s="2"/>
      <c r="BH1439" s="3"/>
      <c r="BI1439" s="3"/>
      <c r="BJ1439" s="3"/>
      <c r="BK1439" s="3"/>
      <c r="BL1439" s="3"/>
      <c r="BM1439" s="3"/>
      <c r="BN1439" s="3"/>
      <c r="BO1439" s="3"/>
      <c r="BP1439" s="3"/>
      <c r="BQ1439" s="3"/>
      <c r="BR1439" s="3"/>
      <c r="BS1439" s="3"/>
      <c r="BT1439" s="3"/>
      <c r="BU1439" s="3"/>
      <c r="BV1439" s="3"/>
      <c r="BW1439" s="3"/>
      <c r="BX1439" s="3"/>
      <c r="BY1439" s="3"/>
      <c r="BZ1439" s="3"/>
      <c r="CA1439" s="3"/>
      <c r="CB1439" s="3"/>
      <c r="CC1439" s="3"/>
      <c r="CD1439" s="3"/>
      <c r="CE1439" s="3"/>
      <c r="CF1439" s="3"/>
      <c r="CG1439" s="3"/>
      <c r="CH1439" s="3"/>
      <c r="CI1439" s="3"/>
      <c r="CJ1439" s="3"/>
      <c r="CK1439" s="3"/>
      <c r="CL1439" s="3"/>
      <c r="CM1439" s="3"/>
      <c r="CN1439" s="3"/>
      <c r="CO1439" s="3"/>
      <c r="CP1439" s="3"/>
      <c r="CQ1439" s="3"/>
      <c r="CR1439" s="3"/>
      <c r="CS1439" s="3"/>
      <c r="CT1439" s="3"/>
      <c r="CU1439" s="3"/>
      <c r="CV1439" s="3"/>
    </row>
    <row r="1440" spans="1:100" s="1" customFormat="1" x14ac:dyDescent="0.25">
      <c r="A1440" s="394"/>
      <c r="B1440" s="394"/>
      <c r="C1440" s="394"/>
      <c r="D1440" s="394"/>
      <c r="E1440" s="394"/>
      <c r="F1440" s="394"/>
      <c r="G1440" s="394"/>
      <c r="H1440" s="394"/>
      <c r="I1440" s="394"/>
      <c r="J1440" s="394"/>
      <c r="K1440" s="394"/>
      <c r="L1440" s="394"/>
      <c r="M1440" s="394"/>
      <c r="N1440" s="394"/>
      <c r="O1440" s="394"/>
      <c r="P1440" s="400"/>
      <c r="Q1440" s="394"/>
      <c r="R1440" s="394"/>
      <c r="S1440" s="394"/>
      <c r="T1440" s="394"/>
      <c r="U1440" s="394"/>
      <c r="V1440" s="394"/>
      <c r="W1440" s="394"/>
      <c r="X1440" s="394"/>
      <c r="Y1440" s="399"/>
      <c r="Z1440" s="394"/>
      <c r="AA1440" s="401"/>
      <c r="AB1440" s="401"/>
      <c r="AC1440" s="401"/>
      <c r="AD1440" s="401"/>
      <c r="AE1440" s="362"/>
      <c r="AF1440" s="405"/>
      <c r="AG1440" s="401"/>
      <c r="AH1440" s="405"/>
      <c r="AI1440" s="401"/>
      <c r="AJ1440" s="401"/>
      <c r="AK1440" s="394"/>
      <c r="AL1440" s="394"/>
      <c r="AM1440" s="394"/>
      <c r="AN1440" s="399"/>
      <c r="AO1440" s="394"/>
      <c r="AP1440" s="401"/>
      <c r="AQ1440" s="401"/>
      <c r="AR1440" s="401"/>
      <c r="AS1440" s="406"/>
      <c r="AT1440" s="405"/>
      <c r="AU1440" s="405"/>
      <c r="AV1440" s="404"/>
      <c r="AW1440" s="405"/>
      <c r="AX1440" s="405"/>
      <c r="AY1440" s="405"/>
      <c r="AZ1440" s="404"/>
      <c r="BA1440" s="405"/>
      <c r="BB1440" s="405"/>
      <c r="BC1440" s="394"/>
      <c r="BD1440" s="394"/>
      <c r="BE1440" s="394"/>
      <c r="BG1440" s="2"/>
      <c r="BH1440" s="3"/>
      <c r="BI1440" s="3"/>
      <c r="BJ1440" s="3"/>
      <c r="BK1440" s="3"/>
      <c r="BL1440" s="3"/>
      <c r="BM1440" s="3"/>
      <c r="BN1440" s="3"/>
      <c r="BO1440" s="3"/>
      <c r="BP1440" s="3"/>
      <c r="BQ1440" s="3"/>
      <c r="BR1440" s="3"/>
      <c r="BS1440" s="3"/>
      <c r="BT1440" s="3"/>
      <c r="BU1440" s="3"/>
      <c r="BV1440" s="3"/>
      <c r="BW1440" s="3"/>
      <c r="BX1440" s="3"/>
      <c r="BY1440" s="3"/>
      <c r="BZ1440" s="3"/>
      <c r="CA1440" s="3"/>
      <c r="CB1440" s="3"/>
      <c r="CC1440" s="3"/>
      <c r="CD1440" s="3"/>
      <c r="CE1440" s="3"/>
      <c r="CF1440" s="3"/>
      <c r="CG1440" s="3"/>
      <c r="CH1440" s="3"/>
      <c r="CI1440" s="3"/>
      <c r="CJ1440" s="3"/>
      <c r="CK1440" s="3"/>
      <c r="CL1440" s="3"/>
      <c r="CM1440" s="3"/>
      <c r="CN1440" s="3"/>
      <c r="CO1440" s="3"/>
      <c r="CP1440" s="3"/>
      <c r="CQ1440" s="3"/>
      <c r="CR1440" s="3"/>
      <c r="CS1440" s="3"/>
      <c r="CT1440" s="3"/>
      <c r="CU1440" s="3"/>
      <c r="CV1440" s="3"/>
    </row>
    <row r="1441" spans="1:100" s="1" customFormat="1" x14ac:dyDescent="0.25">
      <c r="A1441" s="394"/>
      <c r="B1441" s="394"/>
      <c r="C1441" s="394"/>
      <c r="D1441" s="394"/>
      <c r="E1441" s="394"/>
      <c r="F1441" s="394"/>
      <c r="G1441" s="394"/>
      <c r="H1441" s="394"/>
      <c r="I1441" s="394"/>
      <c r="J1441" s="394"/>
      <c r="K1441" s="394"/>
      <c r="L1441" s="394"/>
      <c r="M1441" s="394"/>
      <c r="N1441" s="394"/>
      <c r="O1441" s="394"/>
      <c r="P1441" s="400"/>
      <c r="Q1441" s="394"/>
      <c r="R1441" s="394"/>
      <c r="S1441" s="394"/>
      <c r="T1441" s="394"/>
      <c r="U1441" s="394"/>
      <c r="V1441" s="394"/>
      <c r="W1441" s="394"/>
      <c r="X1441" s="394"/>
      <c r="Y1441" s="399"/>
      <c r="Z1441" s="394"/>
      <c r="AA1441" s="401"/>
      <c r="AB1441" s="401"/>
      <c r="AC1441" s="401"/>
      <c r="AD1441" s="401"/>
      <c r="AE1441" s="362"/>
      <c r="AF1441" s="405"/>
      <c r="AG1441" s="401"/>
      <c r="AH1441" s="405"/>
      <c r="AI1441" s="401"/>
      <c r="AJ1441" s="401"/>
      <c r="AK1441" s="394"/>
      <c r="AL1441" s="394"/>
      <c r="AM1441" s="394"/>
      <c r="AN1441" s="399"/>
      <c r="AO1441" s="394"/>
      <c r="AP1441" s="401"/>
      <c r="AQ1441" s="401"/>
      <c r="AR1441" s="401"/>
      <c r="AS1441" s="406"/>
      <c r="AT1441" s="405"/>
      <c r="AU1441" s="405"/>
      <c r="AV1441" s="404"/>
      <c r="AW1441" s="405"/>
      <c r="AX1441" s="405"/>
      <c r="AY1441" s="405"/>
      <c r="AZ1441" s="404"/>
      <c r="BA1441" s="405"/>
      <c r="BB1441" s="405"/>
      <c r="BC1441" s="394"/>
      <c r="BD1441" s="394"/>
      <c r="BE1441" s="394"/>
      <c r="BG1441" s="2"/>
      <c r="BH1441" s="3"/>
      <c r="BI1441" s="3"/>
      <c r="BJ1441" s="3"/>
      <c r="BK1441" s="3"/>
      <c r="BL1441" s="3"/>
      <c r="BM1441" s="3"/>
      <c r="BN1441" s="3"/>
      <c r="BO1441" s="3"/>
      <c r="BP1441" s="3"/>
      <c r="BQ1441" s="3"/>
      <c r="BR1441" s="3"/>
      <c r="BS1441" s="3"/>
      <c r="BT1441" s="3"/>
      <c r="BU1441" s="3"/>
      <c r="BV1441" s="3"/>
      <c r="BW1441" s="3"/>
      <c r="BX1441" s="3"/>
      <c r="BY1441" s="3"/>
      <c r="BZ1441" s="3"/>
      <c r="CA1441" s="3"/>
      <c r="CB1441" s="3"/>
      <c r="CC1441" s="3"/>
      <c r="CD1441" s="3"/>
      <c r="CE1441" s="3"/>
      <c r="CF1441" s="3"/>
      <c r="CG1441" s="3"/>
      <c r="CH1441" s="3"/>
      <c r="CI1441" s="3"/>
      <c r="CJ1441" s="3"/>
      <c r="CK1441" s="3"/>
      <c r="CL1441" s="3"/>
      <c r="CM1441" s="3"/>
      <c r="CN1441" s="3"/>
      <c r="CO1441" s="3"/>
      <c r="CP1441" s="3"/>
      <c r="CQ1441" s="3"/>
      <c r="CR1441" s="3"/>
      <c r="CS1441" s="3"/>
      <c r="CT1441" s="3"/>
      <c r="CU1441" s="3"/>
      <c r="CV1441" s="3"/>
    </row>
    <row r="1442" spans="1:100" s="1" customFormat="1" x14ac:dyDescent="0.25">
      <c r="A1442" s="394"/>
      <c r="B1442" s="394"/>
      <c r="C1442" s="394"/>
      <c r="D1442" s="394"/>
      <c r="E1442" s="394"/>
      <c r="F1442" s="394"/>
      <c r="G1442" s="394"/>
      <c r="H1442" s="394"/>
      <c r="I1442" s="394"/>
      <c r="J1442" s="394"/>
      <c r="K1442" s="394"/>
      <c r="L1442" s="394"/>
      <c r="M1442" s="394"/>
      <c r="N1442" s="394"/>
      <c r="O1442" s="394"/>
      <c r="P1442" s="400"/>
      <c r="Q1442" s="394"/>
      <c r="R1442" s="394"/>
      <c r="S1442" s="394"/>
      <c r="T1442" s="394"/>
      <c r="U1442" s="394"/>
      <c r="V1442" s="394"/>
      <c r="W1442" s="394"/>
      <c r="X1442" s="394"/>
      <c r="Y1442" s="399"/>
      <c r="Z1442" s="394"/>
      <c r="AA1442" s="401"/>
      <c r="AB1442" s="401"/>
      <c r="AC1442" s="401"/>
      <c r="AD1442" s="401"/>
      <c r="AE1442" s="362"/>
      <c r="AF1442" s="405"/>
      <c r="AG1442" s="401"/>
      <c r="AH1442" s="405"/>
      <c r="AI1442" s="401"/>
      <c r="AJ1442" s="401"/>
      <c r="AK1442" s="394"/>
      <c r="AL1442" s="394"/>
      <c r="AM1442" s="394"/>
      <c r="AN1442" s="399"/>
      <c r="AO1442" s="394"/>
      <c r="AP1442" s="401"/>
      <c r="AQ1442" s="401"/>
      <c r="AR1442" s="401"/>
      <c r="AS1442" s="406"/>
      <c r="AT1442" s="405"/>
      <c r="AU1442" s="405"/>
      <c r="AV1442" s="404"/>
      <c r="AW1442" s="405"/>
      <c r="AX1442" s="405"/>
      <c r="AY1442" s="405"/>
      <c r="AZ1442" s="404"/>
      <c r="BA1442" s="405"/>
      <c r="BB1442" s="405"/>
      <c r="BC1442" s="394"/>
      <c r="BD1442" s="394"/>
      <c r="BE1442" s="394"/>
      <c r="BG1442" s="2"/>
      <c r="BH1442" s="3"/>
      <c r="BI1442" s="3"/>
      <c r="BJ1442" s="3"/>
      <c r="BK1442" s="3"/>
      <c r="BL1442" s="3"/>
      <c r="BM1442" s="3"/>
      <c r="BN1442" s="3"/>
      <c r="BO1442" s="3"/>
      <c r="BP1442" s="3"/>
      <c r="BQ1442" s="3"/>
      <c r="BR1442" s="3"/>
      <c r="BS1442" s="3"/>
      <c r="BT1442" s="3"/>
      <c r="BU1442" s="3"/>
      <c r="BV1442" s="3"/>
      <c r="BW1442" s="3"/>
      <c r="BX1442" s="3"/>
      <c r="BY1442" s="3"/>
      <c r="BZ1442" s="3"/>
      <c r="CA1442" s="3"/>
      <c r="CB1442" s="3"/>
      <c r="CC1442" s="3"/>
      <c r="CD1442" s="3"/>
      <c r="CE1442" s="3"/>
      <c r="CF1442" s="3"/>
      <c r="CG1442" s="3"/>
      <c r="CH1442" s="3"/>
      <c r="CI1442" s="3"/>
      <c r="CJ1442" s="3"/>
      <c r="CK1442" s="3"/>
      <c r="CL1442" s="3"/>
      <c r="CM1442" s="3"/>
      <c r="CN1442" s="3"/>
      <c r="CO1442" s="3"/>
      <c r="CP1442" s="3"/>
      <c r="CQ1442" s="3"/>
      <c r="CR1442" s="3"/>
      <c r="CS1442" s="3"/>
      <c r="CT1442" s="3"/>
      <c r="CU1442" s="3"/>
      <c r="CV1442" s="3"/>
    </row>
    <row r="1443" spans="1:100" s="1" customFormat="1" x14ac:dyDescent="0.25">
      <c r="A1443" s="394"/>
      <c r="B1443" s="394"/>
      <c r="C1443" s="394"/>
      <c r="D1443" s="394"/>
      <c r="E1443" s="394"/>
      <c r="F1443" s="394"/>
      <c r="G1443" s="394"/>
      <c r="H1443" s="394"/>
      <c r="I1443" s="394"/>
      <c r="J1443" s="394"/>
      <c r="K1443" s="394"/>
      <c r="L1443" s="394"/>
      <c r="M1443" s="394"/>
      <c r="N1443" s="394"/>
      <c r="O1443" s="394"/>
      <c r="P1443" s="400"/>
      <c r="Q1443" s="394"/>
      <c r="R1443" s="394"/>
      <c r="S1443" s="394"/>
      <c r="T1443" s="394"/>
      <c r="U1443" s="394"/>
      <c r="V1443" s="394"/>
      <c r="W1443" s="394"/>
      <c r="X1443" s="394"/>
      <c r="Y1443" s="399"/>
      <c r="Z1443" s="394"/>
      <c r="AA1443" s="401"/>
      <c r="AB1443" s="401"/>
      <c r="AC1443" s="401"/>
      <c r="AD1443" s="401"/>
      <c r="AE1443" s="362"/>
      <c r="AF1443" s="405"/>
      <c r="AG1443" s="401"/>
      <c r="AH1443" s="405"/>
      <c r="AI1443" s="401"/>
      <c r="AJ1443" s="401"/>
      <c r="AK1443" s="394"/>
      <c r="AL1443" s="394"/>
      <c r="AM1443" s="394"/>
      <c r="AN1443" s="399"/>
      <c r="AO1443" s="394"/>
      <c r="AP1443" s="401"/>
      <c r="AQ1443" s="401"/>
      <c r="AR1443" s="401"/>
      <c r="AS1443" s="406"/>
      <c r="AT1443" s="405"/>
      <c r="AU1443" s="405"/>
      <c r="AV1443" s="404"/>
      <c r="AW1443" s="405"/>
      <c r="AX1443" s="405"/>
      <c r="AY1443" s="405"/>
      <c r="AZ1443" s="404"/>
      <c r="BA1443" s="405"/>
      <c r="BB1443" s="405"/>
      <c r="BC1443" s="394"/>
      <c r="BD1443" s="394"/>
      <c r="BE1443" s="394"/>
      <c r="BG1443" s="2"/>
      <c r="BH1443" s="3"/>
      <c r="BI1443" s="3"/>
      <c r="BJ1443" s="3"/>
      <c r="BK1443" s="3"/>
      <c r="BL1443" s="3"/>
      <c r="BM1443" s="3"/>
      <c r="BN1443" s="3"/>
      <c r="BO1443" s="3"/>
      <c r="BP1443" s="3"/>
      <c r="BQ1443" s="3"/>
      <c r="BR1443" s="3"/>
      <c r="BS1443" s="3"/>
      <c r="BT1443" s="3"/>
      <c r="BU1443" s="3"/>
      <c r="BV1443" s="3"/>
      <c r="BW1443" s="3"/>
      <c r="BX1443" s="3"/>
      <c r="BY1443" s="3"/>
      <c r="BZ1443" s="3"/>
      <c r="CA1443" s="3"/>
      <c r="CB1443" s="3"/>
      <c r="CC1443" s="3"/>
      <c r="CD1443" s="3"/>
      <c r="CE1443" s="3"/>
      <c r="CF1443" s="3"/>
      <c r="CG1443" s="3"/>
      <c r="CH1443" s="3"/>
      <c r="CI1443" s="3"/>
      <c r="CJ1443" s="3"/>
      <c r="CK1443" s="3"/>
      <c r="CL1443" s="3"/>
      <c r="CM1443" s="3"/>
      <c r="CN1443" s="3"/>
      <c r="CO1443" s="3"/>
      <c r="CP1443" s="3"/>
      <c r="CQ1443" s="3"/>
      <c r="CR1443" s="3"/>
      <c r="CS1443" s="3"/>
      <c r="CT1443" s="3"/>
      <c r="CU1443" s="3"/>
      <c r="CV1443" s="3"/>
    </row>
    <row r="1444" spans="1:100" s="1" customFormat="1" x14ac:dyDescent="0.25">
      <c r="A1444" s="394"/>
      <c r="B1444" s="394"/>
      <c r="C1444" s="394"/>
      <c r="D1444" s="394"/>
      <c r="E1444" s="394"/>
      <c r="F1444" s="394"/>
      <c r="G1444" s="394"/>
      <c r="H1444" s="394"/>
      <c r="I1444" s="394"/>
      <c r="J1444" s="394"/>
      <c r="K1444" s="394"/>
      <c r="L1444" s="394"/>
      <c r="M1444" s="394"/>
      <c r="N1444" s="394"/>
      <c r="O1444" s="394"/>
      <c r="P1444" s="400"/>
      <c r="Q1444" s="394"/>
      <c r="R1444" s="394"/>
      <c r="S1444" s="394"/>
      <c r="T1444" s="394"/>
      <c r="U1444" s="394"/>
      <c r="V1444" s="394"/>
      <c r="W1444" s="394"/>
      <c r="X1444" s="394"/>
      <c r="Y1444" s="399"/>
      <c r="Z1444" s="394"/>
      <c r="AA1444" s="401"/>
      <c r="AB1444" s="401"/>
      <c r="AC1444" s="401"/>
      <c r="AD1444" s="401"/>
      <c r="AE1444" s="362"/>
      <c r="AF1444" s="405"/>
      <c r="AG1444" s="401"/>
      <c r="AH1444" s="405"/>
      <c r="AI1444" s="401"/>
      <c r="AJ1444" s="401"/>
      <c r="AK1444" s="394"/>
      <c r="AL1444" s="394"/>
      <c r="AM1444" s="394"/>
      <c r="AN1444" s="399"/>
      <c r="AO1444" s="394"/>
      <c r="AP1444" s="401"/>
      <c r="AQ1444" s="401"/>
      <c r="AR1444" s="401"/>
      <c r="AS1444" s="406"/>
      <c r="AT1444" s="405"/>
      <c r="AU1444" s="405"/>
      <c r="AV1444" s="404"/>
      <c r="AW1444" s="405"/>
      <c r="AX1444" s="405"/>
      <c r="AY1444" s="405"/>
      <c r="AZ1444" s="404"/>
      <c r="BA1444" s="405"/>
      <c r="BB1444" s="405"/>
      <c r="BC1444" s="394"/>
      <c r="BD1444" s="394"/>
      <c r="BE1444" s="394"/>
      <c r="BG1444" s="2"/>
      <c r="BH1444" s="3"/>
      <c r="BI1444" s="3"/>
      <c r="BJ1444" s="3"/>
      <c r="BK1444" s="3"/>
      <c r="BL1444" s="3"/>
      <c r="BM1444" s="3"/>
      <c r="BN1444" s="3"/>
      <c r="BO1444" s="3"/>
      <c r="BP1444" s="3"/>
      <c r="BQ1444" s="3"/>
      <c r="BR1444" s="3"/>
      <c r="BS1444" s="3"/>
      <c r="BT1444" s="3"/>
      <c r="BU1444" s="3"/>
      <c r="BV1444" s="3"/>
      <c r="BW1444" s="3"/>
      <c r="BX1444" s="3"/>
      <c r="BY1444" s="3"/>
      <c r="BZ1444" s="3"/>
      <c r="CA1444" s="3"/>
      <c r="CB1444" s="3"/>
      <c r="CC1444" s="3"/>
      <c r="CD1444" s="3"/>
      <c r="CE1444" s="3"/>
      <c r="CF1444" s="3"/>
      <c r="CG1444" s="3"/>
      <c r="CH1444" s="3"/>
      <c r="CI1444" s="3"/>
      <c r="CJ1444" s="3"/>
      <c r="CK1444" s="3"/>
      <c r="CL1444" s="3"/>
      <c r="CM1444" s="3"/>
      <c r="CN1444" s="3"/>
      <c r="CO1444" s="3"/>
      <c r="CP1444" s="3"/>
      <c r="CQ1444" s="3"/>
      <c r="CR1444" s="3"/>
      <c r="CS1444" s="3"/>
      <c r="CT1444" s="3"/>
      <c r="CU1444" s="3"/>
      <c r="CV1444" s="3"/>
    </row>
    <row r="1445" spans="1:100" s="1" customFormat="1" x14ac:dyDescent="0.25">
      <c r="A1445" s="394"/>
      <c r="B1445" s="394"/>
      <c r="C1445" s="394"/>
      <c r="D1445" s="394"/>
      <c r="E1445" s="394"/>
      <c r="F1445" s="394"/>
      <c r="G1445" s="394"/>
      <c r="H1445" s="394"/>
      <c r="I1445" s="394"/>
      <c r="J1445" s="394"/>
      <c r="K1445" s="394"/>
      <c r="L1445" s="394"/>
      <c r="M1445" s="394"/>
      <c r="N1445" s="394"/>
      <c r="O1445" s="394"/>
      <c r="P1445" s="400"/>
      <c r="Q1445" s="394"/>
      <c r="R1445" s="394"/>
      <c r="S1445" s="394"/>
      <c r="T1445" s="394"/>
      <c r="U1445" s="394"/>
      <c r="V1445" s="394"/>
      <c r="W1445" s="394"/>
      <c r="X1445" s="394"/>
      <c r="Y1445" s="399"/>
      <c r="Z1445" s="394"/>
      <c r="AA1445" s="401"/>
      <c r="AB1445" s="401"/>
      <c r="AC1445" s="401"/>
      <c r="AD1445" s="401"/>
      <c r="AE1445" s="362"/>
      <c r="AF1445" s="405"/>
      <c r="AG1445" s="401"/>
      <c r="AH1445" s="405"/>
      <c r="AI1445" s="401"/>
      <c r="AJ1445" s="401"/>
      <c r="AK1445" s="394"/>
      <c r="AL1445" s="394"/>
      <c r="AM1445" s="394"/>
      <c r="AN1445" s="399"/>
      <c r="AO1445" s="394"/>
      <c r="AP1445" s="401"/>
      <c r="AQ1445" s="401"/>
      <c r="AR1445" s="401"/>
      <c r="AS1445" s="406"/>
      <c r="AT1445" s="405"/>
      <c r="AU1445" s="405"/>
      <c r="AV1445" s="404"/>
      <c r="AW1445" s="405"/>
      <c r="AX1445" s="405"/>
      <c r="AY1445" s="405"/>
      <c r="AZ1445" s="404"/>
      <c r="BA1445" s="405"/>
      <c r="BB1445" s="405"/>
      <c r="BC1445" s="394"/>
      <c r="BD1445" s="394"/>
      <c r="BE1445" s="394"/>
      <c r="BG1445" s="2"/>
      <c r="BH1445" s="3"/>
      <c r="BI1445" s="3"/>
      <c r="BJ1445" s="3"/>
      <c r="BK1445" s="3"/>
      <c r="BL1445" s="3"/>
      <c r="BM1445" s="3"/>
      <c r="BN1445" s="3"/>
      <c r="BO1445" s="3"/>
      <c r="BP1445" s="3"/>
      <c r="BQ1445" s="3"/>
      <c r="BR1445" s="3"/>
      <c r="BS1445" s="3"/>
      <c r="BT1445" s="3"/>
      <c r="BU1445" s="3"/>
      <c r="BV1445" s="3"/>
      <c r="BW1445" s="3"/>
      <c r="BX1445" s="3"/>
      <c r="BY1445" s="3"/>
      <c r="BZ1445" s="3"/>
      <c r="CA1445" s="3"/>
      <c r="CB1445" s="3"/>
      <c r="CC1445" s="3"/>
      <c r="CD1445" s="3"/>
      <c r="CE1445" s="3"/>
      <c r="CF1445" s="3"/>
      <c r="CG1445" s="3"/>
      <c r="CH1445" s="3"/>
      <c r="CI1445" s="3"/>
      <c r="CJ1445" s="3"/>
      <c r="CK1445" s="3"/>
      <c r="CL1445" s="3"/>
      <c r="CM1445" s="3"/>
      <c r="CN1445" s="3"/>
      <c r="CO1445" s="3"/>
      <c r="CP1445" s="3"/>
      <c r="CQ1445" s="3"/>
      <c r="CR1445" s="3"/>
      <c r="CS1445" s="3"/>
      <c r="CT1445" s="3"/>
      <c r="CU1445" s="3"/>
      <c r="CV1445" s="3"/>
    </row>
    <row r="1446" spans="1:100" s="1" customFormat="1" x14ac:dyDescent="0.25">
      <c r="A1446" s="394"/>
      <c r="B1446" s="394"/>
      <c r="C1446" s="394"/>
      <c r="D1446" s="394"/>
      <c r="E1446" s="394"/>
      <c r="F1446" s="394"/>
      <c r="G1446" s="394"/>
      <c r="H1446" s="394"/>
      <c r="I1446" s="394"/>
      <c r="J1446" s="394"/>
      <c r="K1446" s="394"/>
      <c r="L1446" s="394"/>
      <c r="M1446" s="394"/>
      <c r="N1446" s="394"/>
      <c r="O1446" s="394"/>
      <c r="P1446" s="400"/>
      <c r="Q1446" s="394"/>
      <c r="R1446" s="394"/>
      <c r="S1446" s="394"/>
      <c r="T1446" s="394"/>
      <c r="U1446" s="394"/>
      <c r="V1446" s="394"/>
      <c r="W1446" s="394"/>
      <c r="X1446" s="394"/>
      <c r="Y1446" s="399"/>
      <c r="Z1446" s="394"/>
      <c r="AA1446" s="401"/>
      <c r="AB1446" s="401"/>
      <c r="AC1446" s="401"/>
      <c r="AD1446" s="401"/>
      <c r="AE1446" s="362"/>
      <c r="AF1446" s="405"/>
      <c r="AG1446" s="401"/>
      <c r="AH1446" s="405"/>
      <c r="AI1446" s="401"/>
      <c r="AJ1446" s="401"/>
      <c r="AK1446" s="394"/>
      <c r="AL1446" s="394"/>
      <c r="AM1446" s="394"/>
      <c r="AN1446" s="399"/>
      <c r="AO1446" s="394"/>
      <c r="AP1446" s="401"/>
      <c r="AQ1446" s="401"/>
      <c r="AR1446" s="401"/>
      <c r="AS1446" s="406"/>
      <c r="AT1446" s="405"/>
      <c r="AU1446" s="405"/>
      <c r="AV1446" s="404"/>
      <c r="AW1446" s="405"/>
      <c r="AX1446" s="405"/>
      <c r="AY1446" s="405"/>
      <c r="AZ1446" s="404"/>
      <c r="BA1446" s="405"/>
      <c r="BB1446" s="405"/>
      <c r="BC1446" s="394"/>
      <c r="BD1446" s="394"/>
      <c r="BE1446" s="394"/>
      <c r="BG1446" s="2"/>
      <c r="BH1446" s="3"/>
      <c r="BI1446" s="3"/>
      <c r="BJ1446" s="3"/>
      <c r="BK1446" s="3"/>
      <c r="BL1446" s="3"/>
      <c r="BM1446" s="3"/>
      <c r="BN1446" s="3"/>
      <c r="BO1446" s="3"/>
      <c r="BP1446" s="3"/>
      <c r="BQ1446" s="3"/>
      <c r="BR1446" s="3"/>
      <c r="BS1446" s="3"/>
      <c r="BT1446" s="3"/>
      <c r="BU1446" s="3"/>
      <c r="BV1446" s="3"/>
      <c r="BW1446" s="3"/>
      <c r="BX1446" s="3"/>
      <c r="BY1446" s="3"/>
      <c r="BZ1446" s="3"/>
      <c r="CA1446" s="3"/>
      <c r="CB1446" s="3"/>
      <c r="CC1446" s="3"/>
      <c r="CD1446" s="3"/>
      <c r="CE1446" s="3"/>
      <c r="CF1446" s="3"/>
      <c r="CG1446" s="3"/>
      <c r="CH1446" s="3"/>
      <c r="CI1446" s="3"/>
      <c r="CJ1446" s="3"/>
      <c r="CK1446" s="3"/>
      <c r="CL1446" s="3"/>
      <c r="CM1446" s="3"/>
      <c r="CN1446" s="3"/>
      <c r="CO1446" s="3"/>
      <c r="CP1446" s="3"/>
      <c r="CQ1446" s="3"/>
      <c r="CR1446" s="3"/>
      <c r="CS1446" s="3"/>
      <c r="CT1446" s="3"/>
      <c r="CU1446" s="3"/>
      <c r="CV1446" s="3"/>
    </row>
    <row r="1447" spans="1:100" s="1" customFormat="1" x14ac:dyDescent="0.25">
      <c r="A1447" s="394"/>
      <c r="B1447" s="394"/>
      <c r="C1447" s="394"/>
      <c r="D1447" s="394"/>
      <c r="E1447" s="394"/>
      <c r="F1447" s="394"/>
      <c r="G1447" s="394"/>
      <c r="H1447" s="394"/>
      <c r="I1447" s="394"/>
      <c r="J1447" s="394"/>
      <c r="K1447" s="394"/>
      <c r="L1447" s="394"/>
      <c r="M1447" s="394"/>
      <c r="N1447" s="394"/>
      <c r="O1447" s="394"/>
      <c r="P1447" s="400"/>
      <c r="Q1447" s="394"/>
      <c r="R1447" s="394"/>
      <c r="S1447" s="394"/>
      <c r="T1447" s="394"/>
      <c r="U1447" s="394"/>
      <c r="V1447" s="394"/>
      <c r="W1447" s="394"/>
      <c r="X1447" s="394"/>
      <c r="Y1447" s="399"/>
      <c r="Z1447" s="394"/>
      <c r="AA1447" s="401"/>
      <c r="AB1447" s="401"/>
      <c r="AC1447" s="401"/>
      <c r="AD1447" s="401"/>
      <c r="AE1447" s="362"/>
      <c r="AF1447" s="405"/>
      <c r="AG1447" s="401"/>
      <c r="AH1447" s="405"/>
      <c r="AI1447" s="401"/>
      <c r="AJ1447" s="401"/>
      <c r="AK1447" s="394"/>
      <c r="AL1447" s="394"/>
      <c r="AM1447" s="394"/>
      <c r="AN1447" s="399"/>
      <c r="AO1447" s="394"/>
      <c r="AP1447" s="401"/>
      <c r="AQ1447" s="401"/>
      <c r="AR1447" s="401"/>
      <c r="AS1447" s="406"/>
      <c r="AT1447" s="405"/>
      <c r="AU1447" s="405"/>
      <c r="AV1447" s="404"/>
      <c r="AW1447" s="405"/>
      <c r="AX1447" s="405"/>
      <c r="AY1447" s="405"/>
      <c r="AZ1447" s="404"/>
      <c r="BA1447" s="405"/>
      <c r="BB1447" s="405"/>
      <c r="BC1447" s="394"/>
      <c r="BD1447" s="394"/>
      <c r="BE1447" s="394"/>
      <c r="BG1447" s="2"/>
      <c r="BH1447" s="3"/>
      <c r="BI1447" s="3"/>
      <c r="BJ1447" s="3"/>
      <c r="BK1447" s="3"/>
      <c r="BL1447" s="3"/>
      <c r="BM1447" s="3"/>
      <c r="BN1447" s="3"/>
      <c r="BO1447" s="3"/>
      <c r="BP1447" s="3"/>
      <c r="BQ1447" s="3"/>
      <c r="BR1447" s="3"/>
      <c r="BS1447" s="3"/>
      <c r="BT1447" s="3"/>
      <c r="BU1447" s="3"/>
      <c r="BV1447" s="3"/>
      <c r="BW1447" s="3"/>
      <c r="BX1447" s="3"/>
      <c r="BY1447" s="3"/>
      <c r="BZ1447" s="3"/>
      <c r="CA1447" s="3"/>
      <c r="CB1447" s="3"/>
      <c r="CC1447" s="3"/>
      <c r="CD1447" s="3"/>
      <c r="CE1447" s="3"/>
      <c r="CF1447" s="3"/>
      <c r="CG1447" s="3"/>
      <c r="CH1447" s="3"/>
      <c r="CI1447" s="3"/>
      <c r="CJ1447" s="3"/>
      <c r="CK1447" s="3"/>
      <c r="CL1447" s="3"/>
      <c r="CM1447" s="3"/>
      <c r="CN1447" s="3"/>
      <c r="CO1447" s="3"/>
      <c r="CP1447" s="3"/>
      <c r="CQ1447" s="3"/>
      <c r="CR1447" s="3"/>
      <c r="CS1447" s="3"/>
      <c r="CT1447" s="3"/>
      <c r="CU1447" s="3"/>
      <c r="CV1447" s="3"/>
    </row>
    <row r="1448" spans="1:100" s="1" customFormat="1" x14ac:dyDescent="0.25">
      <c r="A1448" s="394"/>
      <c r="B1448" s="394"/>
      <c r="C1448" s="394"/>
      <c r="D1448" s="394"/>
      <c r="E1448" s="394"/>
      <c r="F1448" s="394"/>
      <c r="G1448" s="394"/>
      <c r="H1448" s="394"/>
      <c r="I1448" s="394"/>
      <c r="J1448" s="394"/>
      <c r="K1448" s="394"/>
      <c r="L1448" s="394"/>
      <c r="M1448" s="394"/>
      <c r="N1448" s="394"/>
      <c r="O1448" s="394"/>
      <c r="P1448" s="400"/>
      <c r="Q1448" s="394"/>
      <c r="R1448" s="394"/>
      <c r="S1448" s="394"/>
      <c r="T1448" s="394"/>
      <c r="U1448" s="394"/>
      <c r="V1448" s="394"/>
      <c r="W1448" s="394"/>
      <c r="X1448" s="394"/>
      <c r="Y1448" s="399"/>
      <c r="Z1448" s="394"/>
      <c r="AA1448" s="401"/>
      <c r="AB1448" s="401"/>
      <c r="AC1448" s="401"/>
      <c r="AD1448" s="401"/>
      <c r="AE1448" s="362"/>
      <c r="AF1448" s="405"/>
      <c r="AG1448" s="401"/>
      <c r="AH1448" s="405"/>
      <c r="AI1448" s="401"/>
      <c r="AJ1448" s="401"/>
      <c r="AK1448" s="394"/>
      <c r="AL1448" s="394"/>
      <c r="AM1448" s="394"/>
      <c r="AN1448" s="399"/>
      <c r="AO1448" s="394"/>
      <c r="AP1448" s="401"/>
      <c r="AQ1448" s="401"/>
      <c r="AR1448" s="401"/>
      <c r="AS1448" s="406"/>
      <c r="AT1448" s="405"/>
      <c r="AU1448" s="405"/>
      <c r="AV1448" s="404"/>
      <c r="AW1448" s="405"/>
      <c r="AX1448" s="405"/>
      <c r="AY1448" s="405"/>
      <c r="AZ1448" s="404"/>
      <c r="BA1448" s="405"/>
      <c r="BB1448" s="405"/>
      <c r="BC1448" s="394"/>
      <c r="BD1448" s="394"/>
      <c r="BE1448" s="394"/>
      <c r="BG1448" s="2"/>
      <c r="BH1448" s="3"/>
      <c r="BI1448" s="3"/>
      <c r="BJ1448" s="3"/>
      <c r="BK1448" s="3"/>
      <c r="BL1448" s="3"/>
      <c r="BM1448" s="3"/>
      <c r="BN1448" s="3"/>
      <c r="BO1448" s="3"/>
      <c r="BP1448" s="3"/>
      <c r="BQ1448" s="3"/>
      <c r="BR1448" s="3"/>
      <c r="BS1448" s="3"/>
      <c r="BT1448" s="3"/>
      <c r="BU1448" s="3"/>
      <c r="BV1448" s="3"/>
      <c r="BW1448" s="3"/>
      <c r="BX1448" s="3"/>
      <c r="BY1448" s="3"/>
      <c r="BZ1448" s="3"/>
      <c r="CA1448" s="3"/>
      <c r="CB1448" s="3"/>
      <c r="CC1448" s="3"/>
      <c r="CD1448" s="3"/>
      <c r="CE1448" s="3"/>
      <c r="CF1448" s="3"/>
      <c r="CG1448" s="3"/>
      <c r="CH1448" s="3"/>
      <c r="CI1448" s="3"/>
      <c r="CJ1448" s="3"/>
      <c r="CK1448" s="3"/>
      <c r="CL1448" s="3"/>
      <c r="CM1448" s="3"/>
      <c r="CN1448" s="3"/>
      <c r="CO1448" s="3"/>
      <c r="CP1448" s="3"/>
      <c r="CQ1448" s="3"/>
      <c r="CR1448" s="3"/>
      <c r="CS1448" s="3"/>
      <c r="CT1448" s="3"/>
      <c r="CU1448" s="3"/>
      <c r="CV1448" s="3"/>
    </row>
    <row r="1449" spans="1:100" s="1" customFormat="1" x14ac:dyDescent="0.25">
      <c r="A1449" s="394"/>
      <c r="B1449" s="394"/>
      <c r="C1449" s="394"/>
      <c r="D1449" s="394"/>
      <c r="E1449" s="394"/>
      <c r="F1449" s="394"/>
      <c r="G1449" s="394"/>
      <c r="H1449" s="394"/>
      <c r="I1449" s="394"/>
      <c r="J1449" s="394"/>
      <c r="K1449" s="394"/>
      <c r="L1449" s="394"/>
      <c r="M1449" s="394"/>
      <c r="N1449" s="394"/>
      <c r="O1449" s="394"/>
      <c r="P1449" s="400"/>
      <c r="Q1449" s="394"/>
      <c r="R1449" s="394"/>
      <c r="S1449" s="394"/>
      <c r="T1449" s="394"/>
      <c r="U1449" s="394"/>
      <c r="V1449" s="394"/>
      <c r="W1449" s="394"/>
      <c r="X1449" s="394"/>
      <c r="Y1449" s="399"/>
      <c r="Z1449" s="394"/>
      <c r="AA1449" s="401"/>
      <c r="AB1449" s="401"/>
      <c r="AC1449" s="401"/>
      <c r="AD1449" s="401"/>
      <c r="AE1449" s="362"/>
      <c r="AF1449" s="405"/>
      <c r="AG1449" s="401"/>
      <c r="AH1449" s="405"/>
      <c r="AI1449" s="401"/>
      <c r="AJ1449" s="401"/>
      <c r="AK1449" s="394"/>
      <c r="AL1449" s="394"/>
      <c r="AM1449" s="394"/>
      <c r="AN1449" s="399"/>
      <c r="AO1449" s="394"/>
      <c r="AP1449" s="401"/>
      <c r="AQ1449" s="401"/>
      <c r="AR1449" s="401"/>
      <c r="AS1449" s="406"/>
      <c r="AT1449" s="405"/>
      <c r="AU1449" s="405"/>
      <c r="AV1449" s="404"/>
      <c r="AW1449" s="405"/>
      <c r="AX1449" s="405"/>
      <c r="AY1449" s="405"/>
      <c r="AZ1449" s="404"/>
      <c r="BA1449" s="405"/>
      <c r="BB1449" s="405"/>
      <c r="BC1449" s="394"/>
      <c r="BD1449" s="394"/>
      <c r="BE1449" s="394"/>
      <c r="BG1449" s="2"/>
      <c r="BH1449" s="3"/>
      <c r="BI1449" s="3"/>
      <c r="BJ1449" s="3"/>
      <c r="BK1449" s="3"/>
      <c r="BL1449" s="3"/>
      <c r="BM1449" s="3"/>
      <c r="BN1449" s="3"/>
      <c r="BO1449" s="3"/>
      <c r="BP1449" s="3"/>
      <c r="BQ1449" s="3"/>
      <c r="BR1449" s="3"/>
      <c r="BS1449" s="3"/>
      <c r="BT1449" s="3"/>
      <c r="BU1449" s="3"/>
      <c r="BV1449" s="3"/>
      <c r="BW1449" s="3"/>
      <c r="BX1449" s="3"/>
      <c r="BY1449" s="3"/>
      <c r="BZ1449" s="3"/>
      <c r="CA1449" s="3"/>
      <c r="CB1449" s="3"/>
      <c r="CC1449" s="3"/>
      <c r="CD1449" s="3"/>
      <c r="CE1449" s="3"/>
      <c r="CF1449" s="3"/>
      <c r="CG1449" s="3"/>
      <c r="CH1449" s="3"/>
      <c r="CI1449" s="3"/>
      <c r="CJ1449" s="3"/>
      <c r="CK1449" s="3"/>
      <c r="CL1449" s="3"/>
      <c r="CM1449" s="3"/>
      <c r="CN1449" s="3"/>
      <c r="CO1449" s="3"/>
      <c r="CP1449" s="3"/>
      <c r="CQ1449" s="3"/>
      <c r="CR1449" s="3"/>
      <c r="CS1449" s="3"/>
      <c r="CT1449" s="3"/>
      <c r="CU1449" s="3"/>
      <c r="CV1449" s="3"/>
    </row>
    <row r="1450" spans="1:100" s="1" customFormat="1" x14ac:dyDescent="0.25">
      <c r="A1450" s="394"/>
      <c r="B1450" s="394"/>
      <c r="C1450" s="394"/>
      <c r="D1450" s="394"/>
      <c r="E1450" s="394"/>
      <c r="F1450" s="394"/>
      <c r="G1450" s="394"/>
      <c r="H1450" s="394"/>
      <c r="I1450" s="394"/>
      <c r="J1450" s="394"/>
      <c r="K1450" s="394"/>
      <c r="L1450" s="394"/>
      <c r="M1450" s="394"/>
      <c r="N1450" s="394"/>
      <c r="O1450" s="394"/>
      <c r="P1450" s="400"/>
      <c r="Q1450" s="394"/>
      <c r="R1450" s="394"/>
      <c r="S1450" s="394"/>
      <c r="T1450" s="394"/>
      <c r="U1450" s="394"/>
      <c r="V1450" s="394"/>
      <c r="W1450" s="394"/>
      <c r="X1450" s="394"/>
      <c r="Y1450" s="399"/>
      <c r="Z1450" s="394"/>
      <c r="AA1450" s="401"/>
      <c r="AB1450" s="401"/>
      <c r="AC1450" s="401"/>
      <c r="AD1450" s="401"/>
      <c r="AE1450" s="362"/>
      <c r="AF1450" s="405"/>
      <c r="AG1450" s="401"/>
      <c r="AH1450" s="405"/>
      <c r="AI1450" s="401"/>
      <c r="AJ1450" s="401"/>
      <c r="AK1450" s="394"/>
      <c r="AL1450" s="394"/>
      <c r="AM1450" s="394"/>
      <c r="AN1450" s="399"/>
      <c r="AO1450" s="394"/>
      <c r="AP1450" s="401"/>
      <c r="AQ1450" s="401"/>
      <c r="AR1450" s="401"/>
      <c r="AS1450" s="406"/>
      <c r="AT1450" s="405"/>
      <c r="AU1450" s="405"/>
      <c r="AV1450" s="404"/>
      <c r="AW1450" s="405"/>
      <c r="AX1450" s="405"/>
      <c r="AY1450" s="405"/>
      <c r="AZ1450" s="404"/>
      <c r="BA1450" s="405"/>
      <c r="BB1450" s="405"/>
      <c r="BC1450" s="394"/>
      <c r="BD1450" s="394"/>
      <c r="BE1450" s="394"/>
      <c r="BG1450" s="2"/>
      <c r="BH1450" s="3"/>
      <c r="BI1450" s="3"/>
      <c r="BJ1450" s="3"/>
      <c r="BK1450" s="3"/>
      <c r="BL1450" s="3"/>
      <c r="BM1450" s="3"/>
      <c r="BN1450" s="3"/>
      <c r="BO1450" s="3"/>
      <c r="BP1450" s="3"/>
      <c r="BQ1450" s="3"/>
      <c r="BR1450" s="3"/>
      <c r="BS1450" s="3"/>
      <c r="BT1450" s="3"/>
      <c r="BU1450" s="3"/>
      <c r="BV1450" s="3"/>
      <c r="BW1450" s="3"/>
      <c r="BX1450" s="3"/>
      <c r="BY1450" s="3"/>
      <c r="BZ1450" s="3"/>
      <c r="CA1450" s="3"/>
      <c r="CB1450" s="3"/>
      <c r="CC1450" s="3"/>
      <c r="CD1450" s="3"/>
      <c r="CE1450" s="3"/>
      <c r="CF1450" s="3"/>
      <c r="CG1450" s="3"/>
      <c r="CH1450" s="3"/>
      <c r="CI1450" s="3"/>
      <c r="CJ1450" s="3"/>
      <c r="CK1450" s="3"/>
      <c r="CL1450" s="3"/>
      <c r="CM1450" s="3"/>
      <c r="CN1450" s="3"/>
      <c r="CO1450" s="3"/>
      <c r="CP1450" s="3"/>
      <c r="CQ1450" s="3"/>
      <c r="CR1450" s="3"/>
      <c r="CS1450" s="3"/>
      <c r="CT1450" s="3"/>
      <c r="CU1450" s="3"/>
      <c r="CV1450" s="3"/>
    </row>
    <row r="1451" spans="1:100" s="1" customFormat="1" x14ac:dyDescent="0.25">
      <c r="A1451" s="394"/>
      <c r="B1451" s="394"/>
      <c r="C1451" s="394"/>
      <c r="D1451" s="394"/>
      <c r="E1451" s="394"/>
      <c r="F1451" s="394"/>
      <c r="G1451" s="394"/>
      <c r="H1451" s="394"/>
      <c r="I1451" s="394"/>
      <c r="J1451" s="394"/>
      <c r="K1451" s="394"/>
      <c r="L1451" s="394"/>
      <c r="M1451" s="394"/>
      <c r="N1451" s="394"/>
      <c r="O1451" s="394"/>
      <c r="P1451" s="400"/>
      <c r="Q1451" s="394"/>
      <c r="R1451" s="394"/>
      <c r="S1451" s="394"/>
      <c r="T1451" s="394"/>
      <c r="U1451" s="394"/>
      <c r="V1451" s="394"/>
      <c r="W1451" s="394"/>
      <c r="X1451" s="394"/>
      <c r="Y1451" s="399"/>
      <c r="Z1451" s="394"/>
      <c r="AA1451" s="401"/>
      <c r="AB1451" s="401"/>
      <c r="AC1451" s="401"/>
      <c r="AD1451" s="401"/>
      <c r="AE1451" s="362"/>
      <c r="AF1451" s="405"/>
      <c r="AG1451" s="401"/>
      <c r="AH1451" s="405"/>
      <c r="AI1451" s="401"/>
      <c r="AJ1451" s="401"/>
      <c r="AK1451" s="394"/>
      <c r="AL1451" s="394"/>
      <c r="AM1451" s="394"/>
      <c r="AN1451" s="399"/>
      <c r="AO1451" s="394"/>
      <c r="AP1451" s="401"/>
      <c r="AQ1451" s="401"/>
      <c r="AR1451" s="401"/>
      <c r="AS1451" s="406"/>
      <c r="AT1451" s="405"/>
      <c r="AU1451" s="405"/>
      <c r="AV1451" s="404"/>
      <c r="AW1451" s="405"/>
      <c r="AX1451" s="405"/>
      <c r="AY1451" s="405"/>
      <c r="AZ1451" s="404"/>
      <c r="BA1451" s="405"/>
      <c r="BB1451" s="405"/>
      <c r="BC1451" s="394"/>
      <c r="BD1451" s="394"/>
      <c r="BE1451" s="394"/>
      <c r="BG1451" s="2"/>
      <c r="BH1451" s="3"/>
      <c r="BI1451" s="3"/>
      <c r="BJ1451" s="3"/>
      <c r="BK1451" s="3"/>
      <c r="BL1451" s="3"/>
      <c r="BM1451" s="3"/>
      <c r="BN1451" s="3"/>
      <c r="BO1451" s="3"/>
      <c r="BP1451" s="3"/>
      <c r="BQ1451" s="3"/>
      <c r="BR1451" s="3"/>
      <c r="BS1451" s="3"/>
      <c r="BT1451" s="3"/>
      <c r="BU1451" s="3"/>
      <c r="BV1451" s="3"/>
      <c r="BW1451" s="3"/>
      <c r="BX1451" s="3"/>
      <c r="BY1451" s="3"/>
      <c r="BZ1451" s="3"/>
      <c r="CA1451" s="3"/>
      <c r="CB1451" s="3"/>
      <c r="CC1451" s="3"/>
      <c r="CD1451" s="3"/>
      <c r="CE1451" s="3"/>
      <c r="CF1451" s="3"/>
      <c r="CG1451" s="3"/>
      <c r="CH1451" s="3"/>
      <c r="CI1451" s="3"/>
      <c r="CJ1451" s="3"/>
      <c r="CK1451" s="3"/>
      <c r="CL1451" s="3"/>
      <c r="CM1451" s="3"/>
      <c r="CN1451" s="3"/>
      <c r="CO1451" s="3"/>
      <c r="CP1451" s="3"/>
      <c r="CQ1451" s="3"/>
      <c r="CR1451" s="3"/>
      <c r="CS1451" s="3"/>
      <c r="CT1451" s="3"/>
      <c r="CU1451" s="3"/>
      <c r="CV1451" s="3"/>
    </row>
    <row r="1452" spans="1:100" s="1" customFormat="1" x14ac:dyDescent="0.25">
      <c r="A1452" s="394"/>
      <c r="B1452" s="394"/>
      <c r="C1452" s="394"/>
      <c r="D1452" s="394"/>
      <c r="E1452" s="394"/>
      <c r="F1452" s="394"/>
      <c r="G1452" s="394"/>
      <c r="H1452" s="394"/>
      <c r="I1452" s="394"/>
      <c r="J1452" s="394"/>
      <c r="K1452" s="394"/>
      <c r="L1452" s="394"/>
      <c r="M1452" s="394"/>
      <c r="N1452" s="394"/>
      <c r="O1452" s="394"/>
      <c r="P1452" s="400"/>
      <c r="Q1452" s="394"/>
      <c r="R1452" s="394"/>
      <c r="S1452" s="394"/>
      <c r="T1452" s="394"/>
      <c r="U1452" s="394"/>
      <c r="V1452" s="394"/>
      <c r="W1452" s="394"/>
      <c r="X1452" s="394"/>
      <c r="Y1452" s="399"/>
      <c r="Z1452" s="394"/>
      <c r="AA1452" s="401"/>
      <c r="AB1452" s="401"/>
      <c r="AC1452" s="401"/>
      <c r="AD1452" s="401"/>
      <c r="AE1452" s="362"/>
      <c r="AF1452" s="405"/>
      <c r="AG1452" s="401"/>
      <c r="AH1452" s="405"/>
      <c r="AI1452" s="401"/>
      <c r="AJ1452" s="401"/>
      <c r="AK1452" s="394"/>
      <c r="AL1452" s="394"/>
      <c r="AM1452" s="394"/>
      <c r="AN1452" s="399"/>
      <c r="AO1452" s="394"/>
      <c r="AP1452" s="401"/>
      <c r="AQ1452" s="401"/>
      <c r="AR1452" s="401"/>
      <c r="AS1452" s="406"/>
      <c r="AT1452" s="405"/>
      <c r="AU1452" s="405"/>
      <c r="AV1452" s="404"/>
      <c r="AW1452" s="405"/>
      <c r="AX1452" s="405"/>
      <c r="AY1452" s="405"/>
      <c r="AZ1452" s="404"/>
      <c r="BA1452" s="405"/>
      <c r="BB1452" s="405"/>
      <c r="BC1452" s="394"/>
      <c r="BD1452" s="394"/>
      <c r="BE1452" s="394"/>
      <c r="BG1452" s="2"/>
      <c r="BH1452" s="3"/>
      <c r="BI1452" s="3"/>
      <c r="BJ1452" s="3"/>
      <c r="BK1452" s="3"/>
      <c r="BL1452" s="3"/>
      <c r="BM1452" s="3"/>
      <c r="BN1452" s="3"/>
      <c r="BO1452" s="3"/>
      <c r="BP1452" s="3"/>
      <c r="BQ1452" s="3"/>
      <c r="BR1452" s="3"/>
      <c r="BS1452" s="3"/>
      <c r="BT1452" s="3"/>
      <c r="BU1452" s="3"/>
      <c r="BV1452" s="3"/>
      <c r="BW1452" s="3"/>
      <c r="BX1452" s="3"/>
      <c r="BY1452" s="3"/>
      <c r="BZ1452" s="3"/>
      <c r="CA1452" s="3"/>
      <c r="CB1452" s="3"/>
      <c r="CC1452" s="3"/>
      <c r="CD1452" s="3"/>
      <c r="CE1452" s="3"/>
      <c r="CF1452" s="3"/>
      <c r="CG1452" s="3"/>
      <c r="CH1452" s="3"/>
      <c r="CI1452" s="3"/>
      <c r="CJ1452" s="3"/>
      <c r="CK1452" s="3"/>
      <c r="CL1452" s="3"/>
      <c r="CM1452" s="3"/>
      <c r="CN1452" s="3"/>
      <c r="CO1452" s="3"/>
      <c r="CP1452" s="3"/>
      <c r="CQ1452" s="3"/>
      <c r="CR1452" s="3"/>
      <c r="CS1452" s="3"/>
      <c r="CT1452" s="3"/>
      <c r="CU1452" s="3"/>
      <c r="CV1452" s="3"/>
    </row>
    <row r="1453" spans="1:100" s="1" customFormat="1" x14ac:dyDescent="0.25">
      <c r="A1453" s="394"/>
      <c r="B1453" s="394"/>
      <c r="C1453" s="394"/>
      <c r="D1453" s="394"/>
      <c r="E1453" s="394"/>
      <c r="F1453" s="394"/>
      <c r="G1453" s="394"/>
      <c r="H1453" s="394"/>
      <c r="I1453" s="394"/>
      <c r="J1453" s="394"/>
      <c r="K1453" s="394"/>
      <c r="L1453" s="394"/>
      <c r="M1453" s="394"/>
      <c r="N1453" s="394"/>
      <c r="O1453" s="394"/>
      <c r="P1453" s="400"/>
      <c r="Q1453" s="394"/>
      <c r="R1453" s="394"/>
      <c r="S1453" s="394"/>
      <c r="T1453" s="394"/>
      <c r="U1453" s="394"/>
      <c r="V1453" s="394"/>
      <c r="W1453" s="394"/>
      <c r="X1453" s="394"/>
      <c r="Y1453" s="399"/>
      <c r="Z1453" s="394"/>
      <c r="AA1453" s="401"/>
      <c r="AB1453" s="401"/>
      <c r="AC1453" s="401"/>
      <c r="AD1453" s="401"/>
      <c r="AE1453" s="362"/>
      <c r="AF1453" s="405"/>
      <c r="AG1453" s="401"/>
      <c r="AH1453" s="405"/>
      <c r="AI1453" s="401"/>
      <c r="AJ1453" s="401"/>
      <c r="AK1453" s="394"/>
      <c r="AL1453" s="394"/>
      <c r="AM1453" s="394"/>
      <c r="AN1453" s="399"/>
      <c r="AO1453" s="394"/>
      <c r="AP1453" s="401"/>
      <c r="AQ1453" s="401"/>
      <c r="AR1453" s="401"/>
      <c r="AS1453" s="406"/>
      <c r="AT1453" s="405"/>
      <c r="AU1453" s="405"/>
      <c r="AV1453" s="404"/>
      <c r="AW1453" s="405"/>
      <c r="AX1453" s="405"/>
      <c r="AY1453" s="405"/>
      <c r="AZ1453" s="404"/>
      <c r="BA1453" s="405"/>
      <c r="BB1453" s="405"/>
      <c r="BC1453" s="394"/>
      <c r="BD1453" s="394"/>
      <c r="BE1453" s="394"/>
      <c r="BG1453" s="2"/>
      <c r="BH1453" s="3"/>
      <c r="BI1453" s="3"/>
      <c r="BJ1453" s="3"/>
      <c r="BK1453" s="3"/>
      <c r="BL1453" s="3"/>
      <c r="BM1453" s="3"/>
      <c r="BN1453" s="3"/>
      <c r="BO1453" s="3"/>
      <c r="BP1453" s="3"/>
      <c r="BQ1453" s="3"/>
      <c r="BR1453" s="3"/>
      <c r="BS1453" s="3"/>
      <c r="BT1453" s="3"/>
      <c r="BU1453" s="3"/>
      <c r="BV1453" s="3"/>
      <c r="BW1453" s="3"/>
      <c r="BX1453" s="3"/>
      <c r="BY1453" s="3"/>
      <c r="BZ1453" s="3"/>
      <c r="CA1453" s="3"/>
      <c r="CB1453" s="3"/>
      <c r="CC1453" s="3"/>
      <c r="CD1453" s="3"/>
      <c r="CE1453" s="3"/>
      <c r="CF1453" s="3"/>
      <c r="CG1453" s="3"/>
      <c r="CH1453" s="3"/>
      <c r="CI1453" s="3"/>
      <c r="CJ1453" s="3"/>
      <c r="CK1453" s="3"/>
      <c r="CL1453" s="3"/>
      <c r="CM1453" s="3"/>
      <c r="CN1453" s="3"/>
      <c r="CO1453" s="3"/>
      <c r="CP1453" s="3"/>
      <c r="CQ1453" s="3"/>
      <c r="CR1453" s="3"/>
      <c r="CS1453" s="3"/>
      <c r="CT1453" s="3"/>
      <c r="CU1453" s="3"/>
      <c r="CV1453" s="3"/>
    </row>
    <row r="1454" spans="1:100" s="1" customFormat="1" x14ac:dyDescent="0.25">
      <c r="A1454" s="394"/>
      <c r="B1454" s="394"/>
      <c r="C1454" s="394"/>
      <c r="D1454" s="394"/>
      <c r="E1454" s="394"/>
      <c r="F1454" s="394"/>
      <c r="G1454" s="394"/>
      <c r="H1454" s="394"/>
      <c r="I1454" s="394"/>
      <c r="J1454" s="394"/>
      <c r="K1454" s="394"/>
      <c r="L1454" s="394"/>
      <c r="M1454" s="394"/>
      <c r="N1454" s="394"/>
      <c r="O1454" s="394"/>
      <c r="P1454" s="400"/>
      <c r="Q1454" s="394"/>
      <c r="R1454" s="394"/>
      <c r="S1454" s="394"/>
      <c r="T1454" s="394"/>
      <c r="U1454" s="394"/>
      <c r="V1454" s="394"/>
      <c r="W1454" s="394"/>
      <c r="X1454" s="394"/>
      <c r="Y1454" s="399"/>
      <c r="Z1454" s="394"/>
      <c r="AA1454" s="401"/>
      <c r="AB1454" s="401"/>
      <c r="AC1454" s="401"/>
      <c r="AD1454" s="401"/>
      <c r="AE1454" s="362"/>
      <c r="AF1454" s="405"/>
      <c r="AG1454" s="401"/>
      <c r="AH1454" s="405"/>
      <c r="AI1454" s="401"/>
      <c r="AJ1454" s="401"/>
      <c r="AK1454" s="394"/>
      <c r="AL1454" s="394"/>
      <c r="AM1454" s="394"/>
      <c r="AN1454" s="399"/>
      <c r="AO1454" s="394"/>
      <c r="AP1454" s="401"/>
      <c r="AQ1454" s="401"/>
      <c r="AR1454" s="401"/>
      <c r="AS1454" s="406"/>
      <c r="AT1454" s="405"/>
      <c r="AU1454" s="405"/>
      <c r="AV1454" s="404"/>
      <c r="AW1454" s="405"/>
      <c r="AX1454" s="405"/>
      <c r="AY1454" s="405"/>
      <c r="AZ1454" s="404"/>
      <c r="BA1454" s="405"/>
      <c r="BB1454" s="405"/>
      <c r="BC1454" s="394"/>
      <c r="BD1454" s="394"/>
      <c r="BE1454" s="394"/>
      <c r="BG1454" s="2"/>
      <c r="BH1454" s="3"/>
      <c r="BI1454" s="3"/>
      <c r="BJ1454" s="3"/>
      <c r="BK1454" s="3"/>
      <c r="BL1454" s="3"/>
      <c r="BM1454" s="3"/>
      <c r="BN1454" s="3"/>
      <c r="BO1454" s="3"/>
      <c r="BP1454" s="3"/>
      <c r="BQ1454" s="3"/>
      <c r="BR1454" s="3"/>
      <c r="BS1454" s="3"/>
      <c r="BT1454" s="3"/>
      <c r="BU1454" s="3"/>
      <c r="BV1454" s="3"/>
      <c r="BW1454" s="3"/>
      <c r="BX1454" s="3"/>
      <c r="BY1454" s="3"/>
      <c r="BZ1454" s="3"/>
      <c r="CA1454" s="3"/>
      <c r="CB1454" s="3"/>
      <c r="CC1454" s="3"/>
      <c r="CD1454" s="3"/>
      <c r="CE1454" s="3"/>
      <c r="CF1454" s="3"/>
      <c r="CG1454" s="3"/>
      <c r="CH1454" s="3"/>
      <c r="CI1454" s="3"/>
      <c r="CJ1454" s="3"/>
      <c r="CK1454" s="3"/>
      <c r="CL1454" s="3"/>
      <c r="CM1454" s="3"/>
      <c r="CN1454" s="3"/>
      <c r="CO1454" s="3"/>
      <c r="CP1454" s="3"/>
      <c r="CQ1454" s="3"/>
      <c r="CR1454" s="3"/>
      <c r="CS1454" s="3"/>
      <c r="CT1454" s="3"/>
      <c r="CU1454" s="3"/>
      <c r="CV1454" s="3"/>
    </row>
    <row r="1455" spans="1:100" s="1" customFormat="1" x14ac:dyDescent="0.25">
      <c r="A1455" s="394"/>
      <c r="B1455" s="394"/>
      <c r="C1455" s="394"/>
      <c r="D1455" s="394"/>
      <c r="E1455" s="394"/>
      <c r="F1455" s="394"/>
      <c r="G1455" s="394"/>
      <c r="H1455" s="394"/>
      <c r="I1455" s="394"/>
      <c r="J1455" s="394"/>
      <c r="K1455" s="394"/>
      <c r="L1455" s="394"/>
      <c r="M1455" s="394"/>
      <c r="N1455" s="394"/>
      <c r="O1455" s="394"/>
      <c r="P1455" s="400"/>
      <c r="Q1455" s="394"/>
      <c r="R1455" s="394"/>
      <c r="S1455" s="394"/>
      <c r="T1455" s="394"/>
      <c r="U1455" s="394"/>
      <c r="V1455" s="394"/>
      <c r="W1455" s="394"/>
      <c r="X1455" s="394"/>
      <c r="Y1455" s="399"/>
      <c r="Z1455" s="394"/>
      <c r="AA1455" s="401"/>
      <c r="AB1455" s="401"/>
      <c r="AC1455" s="401"/>
      <c r="AD1455" s="401"/>
      <c r="AE1455" s="362"/>
      <c r="AF1455" s="405"/>
      <c r="AG1455" s="401"/>
      <c r="AH1455" s="405"/>
      <c r="AI1455" s="401"/>
      <c r="AJ1455" s="401"/>
      <c r="AK1455" s="394"/>
      <c r="AL1455" s="394"/>
      <c r="AM1455" s="394"/>
      <c r="AN1455" s="399"/>
      <c r="AO1455" s="394"/>
      <c r="AP1455" s="401"/>
      <c r="AQ1455" s="401"/>
      <c r="AR1455" s="401"/>
      <c r="AS1455" s="406"/>
      <c r="AT1455" s="405"/>
      <c r="AU1455" s="405"/>
      <c r="AV1455" s="404"/>
      <c r="AW1455" s="405"/>
      <c r="AX1455" s="405"/>
      <c r="AY1455" s="405"/>
      <c r="AZ1455" s="404"/>
      <c r="BA1455" s="405"/>
      <c r="BB1455" s="405"/>
      <c r="BC1455" s="394"/>
      <c r="BD1455" s="394"/>
      <c r="BE1455" s="394"/>
      <c r="BG1455" s="2"/>
      <c r="BH1455" s="3"/>
      <c r="BI1455" s="3"/>
      <c r="BJ1455" s="3"/>
      <c r="BK1455" s="3"/>
      <c r="BL1455" s="3"/>
      <c r="BM1455" s="3"/>
      <c r="BN1455" s="3"/>
      <c r="BO1455" s="3"/>
      <c r="BP1455" s="3"/>
      <c r="BQ1455" s="3"/>
      <c r="BR1455" s="3"/>
      <c r="BS1455" s="3"/>
      <c r="BT1455" s="3"/>
      <c r="BU1455" s="3"/>
      <c r="BV1455" s="3"/>
      <c r="BW1455" s="3"/>
      <c r="BX1455" s="3"/>
      <c r="BY1455" s="3"/>
      <c r="BZ1455" s="3"/>
      <c r="CA1455" s="3"/>
      <c r="CB1455" s="3"/>
      <c r="CC1455" s="3"/>
      <c r="CD1455" s="3"/>
      <c r="CE1455" s="3"/>
      <c r="CF1455" s="3"/>
      <c r="CG1455" s="3"/>
      <c r="CH1455" s="3"/>
      <c r="CI1455" s="3"/>
      <c r="CJ1455" s="3"/>
      <c r="CK1455" s="3"/>
      <c r="CL1455" s="3"/>
      <c r="CM1455" s="3"/>
      <c r="CN1455" s="3"/>
      <c r="CO1455" s="3"/>
      <c r="CP1455" s="3"/>
      <c r="CQ1455" s="3"/>
      <c r="CR1455" s="3"/>
      <c r="CS1455" s="3"/>
      <c r="CT1455" s="3"/>
      <c r="CU1455" s="3"/>
      <c r="CV1455" s="3"/>
    </row>
    <row r="1456" spans="1:100" s="1" customFormat="1" x14ac:dyDescent="0.25">
      <c r="A1456" s="394"/>
      <c r="B1456" s="394"/>
      <c r="C1456" s="394"/>
      <c r="D1456" s="394"/>
      <c r="E1456" s="394"/>
      <c r="F1456" s="394"/>
      <c r="G1456" s="394"/>
      <c r="H1456" s="394"/>
      <c r="I1456" s="394"/>
      <c r="J1456" s="394"/>
      <c r="K1456" s="394"/>
      <c r="L1456" s="394"/>
      <c r="M1456" s="394"/>
      <c r="N1456" s="394"/>
      <c r="O1456" s="394"/>
      <c r="P1456" s="400"/>
      <c r="Q1456" s="394"/>
      <c r="R1456" s="394"/>
      <c r="S1456" s="394"/>
      <c r="T1456" s="394"/>
      <c r="U1456" s="394"/>
      <c r="V1456" s="394"/>
      <c r="W1456" s="394"/>
      <c r="X1456" s="394"/>
      <c r="Y1456" s="399"/>
      <c r="Z1456" s="394"/>
      <c r="AA1456" s="401"/>
      <c r="AB1456" s="401"/>
      <c r="AC1456" s="401"/>
      <c r="AD1456" s="401"/>
      <c r="AE1456" s="362"/>
      <c r="AF1456" s="405"/>
      <c r="AG1456" s="401"/>
      <c r="AH1456" s="405"/>
      <c r="AI1456" s="401"/>
      <c r="AJ1456" s="401"/>
      <c r="AK1456" s="394"/>
      <c r="AL1456" s="394"/>
      <c r="AM1456" s="394"/>
      <c r="AN1456" s="399"/>
      <c r="AO1456" s="394"/>
      <c r="AP1456" s="401"/>
      <c r="AQ1456" s="401"/>
      <c r="AR1456" s="401"/>
      <c r="AS1456" s="406"/>
      <c r="AT1456" s="405"/>
      <c r="AU1456" s="405"/>
      <c r="AV1456" s="404"/>
      <c r="AW1456" s="405"/>
      <c r="AX1456" s="405"/>
      <c r="AY1456" s="405"/>
      <c r="AZ1456" s="404"/>
      <c r="BA1456" s="405"/>
      <c r="BB1456" s="405"/>
      <c r="BC1456" s="394"/>
      <c r="BD1456" s="394"/>
      <c r="BE1456" s="394"/>
      <c r="BG1456" s="2"/>
      <c r="BH1456" s="3"/>
      <c r="BI1456" s="3"/>
      <c r="BJ1456" s="3"/>
      <c r="BK1456" s="3"/>
      <c r="BL1456" s="3"/>
      <c r="BM1456" s="3"/>
      <c r="BN1456" s="3"/>
      <c r="BO1456" s="3"/>
      <c r="BP1456" s="3"/>
      <c r="BQ1456" s="3"/>
      <c r="BR1456" s="3"/>
      <c r="BS1456" s="3"/>
      <c r="BT1456" s="3"/>
      <c r="BU1456" s="3"/>
      <c r="BV1456" s="3"/>
      <c r="BW1456" s="3"/>
      <c r="BX1456" s="3"/>
      <c r="BY1456" s="3"/>
      <c r="BZ1456" s="3"/>
      <c r="CA1456" s="3"/>
      <c r="CB1456" s="3"/>
      <c r="CC1456" s="3"/>
      <c r="CD1456" s="3"/>
      <c r="CE1456" s="3"/>
      <c r="CF1456" s="3"/>
      <c r="CG1456" s="3"/>
      <c r="CH1456" s="3"/>
      <c r="CI1456" s="3"/>
      <c r="CJ1456" s="3"/>
      <c r="CK1456" s="3"/>
      <c r="CL1456" s="3"/>
      <c r="CM1456" s="3"/>
      <c r="CN1456" s="3"/>
      <c r="CO1456" s="3"/>
      <c r="CP1456" s="3"/>
      <c r="CQ1456" s="3"/>
      <c r="CR1456" s="3"/>
      <c r="CS1456" s="3"/>
      <c r="CT1456" s="3"/>
      <c r="CU1456" s="3"/>
      <c r="CV1456" s="3"/>
    </row>
    <row r="1457" spans="1:100" s="1" customFormat="1" x14ac:dyDescent="0.25">
      <c r="A1457" s="394"/>
      <c r="B1457" s="394"/>
      <c r="C1457" s="394"/>
      <c r="D1457" s="394"/>
      <c r="E1457" s="394"/>
      <c r="F1457" s="394"/>
      <c r="G1457" s="394"/>
      <c r="H1457" s="394"/>
      <c r="I1457" s="394"/>
      <c r="J1457" s="394"/>
      <c r="K1457" s="394"/>
      <c r="L1457" s="394"/>
      <c r="M1457" s="394"/>
      <c r="N1457" s="394"/>
      <c r="O1457" s="394"/>
      <c r="P1457" s="400"/>
      <c r="Q1457" s="394"/>
      <c r="R1457" s="394"/>
      <c r="S1457" s="394"/>
      <c r="T1457" s="394"/>
      <c r="U1457" s="394"/>
      <c r="V1457" s="394"/>
      <c r="W1457" s="394"/>
      <c r="X1457" s="394"/>
      <c r="Y1457" s="399"/>
      <c r="Z1457" s="394"/>
      <c r="AA1457" s="401"/>
      <c r="AB1457" s="401"/>
      <c r="AC1457" s="401"/>
      <c r="AD1457" s="401"/>
      <c r="AE1457" s="362"/>
      <c r="AF1457" s="405"/>
      <c r="AG1457" s="401"/>
      <c r="AH1457" s="405"/>
      <c r="AI1457" s="401"/>
      <c r="AJ1457" s="401"/>
      <c r="AK1457" s="394"/>
      <c r="AL1457" s="394"/>
      <c r="AM1457" s="394"/>
      <c r="AN1457" s="399"/>
      <c r="AO1457" s="394"/>
      <c r="AP1457" s="401"/>
      <c r="AQ1457" s="401"/>
      <c r="AR1457" s="401"/>
      <c r="AS1457" s="406"/>
      <c r="AT1457" s="405"/>
      <c r="AU1457" s="405"/>
      <c r="AV1457" s="404"/>
      <c r="AW1457" s="405"/>
      <c r="AX1457" s="405"/>
      <c r="AY1457" s="405"/>
      <c r="AZ1457" s="404"/>
      <c r="BA1457" s="405"/>
      <c r="BB1457" s="405"/>
      <c r="BC1457" s="394"/>
      <c r="BD1457" s="394"/>
      <c r="BE1457" s="394"/>
      <c r="BG1457" s="2"/>
      <c r="BH1457" s="3"/>
      <c r="BI1457" s="3"/>
      <c r="BJ1457" s="3"/>
      <c r="BK1457" s="3"/>
      <c r="BL1457" s="3"/>
      <c r="BM1457" s="3"/>
      <c r="BN1457" s="3"/>
      <c r="BO1457" s="3"/>
      <c r="BP1457" s="3"/>
      <c r="BQ1457" s="3"/>
      <c r="BR1457" s="3"/>
      <c r="BS1457" s="3"/>
      <c r="BT1457" s="3"/>
      <c r="BU1457" s="3"/>
      <c r="BV1457" s="3"/>
      <c r="BW1457" s="3"/>
      <c r="BX1457" s="3"/>
      <c r="BY1457" s="3"/>
      <c r="BZ1457" s="3"/>
      <c r="CA1457" s="3"/>
      <c r="CB1457" s="3"/>
      <c r="CC1457" s="3"/>
      <c r="CD1457" s="3"/>
      <c r="CE1457" s="3"/>
      <c r="CF1457" s="3"/>
      <c r="CG1457" s="3"/>
      <c r="CH1457" s="3"/>
      <c r="CI1457" s="3"/>
      <c r="CJ1457" s="3"/>
      <c r="CK1457" s="3"/>
      <c r="CL1457" s="3"/>
      <c r="CM1457" s="3"/>
      <c r="CN1457" s="3"/>
      <c r="CO1457" s="3"/>
      <c r="CP1457" s="3"/>
      <c r="CQ1457" s="3"/>
      <c r="CR1457" s="3"/>
      <c r="CS1457" s="3"/>
      <c r="CT1457" s="3"/>
      <c r="CU1457" s="3"/>
      <c r="CV1457" s="3"/>
    </row>
    <row r="1458" spans="1:100" s="1" customFormat="1" x14ac:dyDescent="0.25">
      <c r="A1458" s="394"/>
      <c r="B1458" s="394"/>
      <c r="C1458" s="394"/>
      <c r="D1458" s="394"/>
      <c r="E1458" s="394"/>
      <c r="F1458" s="394"/>
      <c r="G1458" s="394"/>
      <c r="H1458" s="394"/>
      <c r="I1458" s="394"/>
      <c r="J1458" s="394"/>
      <c r="K1458" s="394"/>
      <c r="L1458" s="394"/>
      <c r="M1458" s="394"/>
      <c r="N1458" s="394"/>
      <c r="O1458" s="394"/>
      <c r="P1458" s="400"/>
      <c r="Q1458" s="394"/>
      <c r="R1458" s="394"/>
      <c r="S1458" s="394"/>
      <c r="T1458" s="394"/>
      <c r="U1458" s="394"/>
      <c r="V1458" s="394"/>
      <c r="W1458" s="394"/>
      <c r="X1458" s="394"/>
      <c r="Y1458" s="399"/>
      <c r="Z1458" s="394"/>
      <c r="AA1458" s="401"/>
      <c r="AB1458" s="401"/>
      <c r="AC1458" s="401"/>
      <c r="AD1458" s="401"/>
      <c r="AE1458" s="362"/>
      <c r="AF1458" s="405"/>
      <c r="AG1458" s="401"/>
      <c r="AH1458" s="405"/>
      <c r="AI1458" s="401"/>
      <c r="AJ1458" s="401"/>
      <c r="AK1458" s="394"/>
      <c r="AL1458" s="394"/>
      <c r="AM1458" s="394"/>
      <c r="AN1458" s="399"/>
      <c r="AO1458" s="394"/>
      <c r="AP1458" s="401"/>
      <c r="AQ1458" s="401"/>
      <c r="AR1458" s="401"/>
      <c r="AS1458" s="406"/>
      <c r="AT1458" s="405"/>
      <c r="AU1458" s="405"/>
      <c r="AV1458" s="404"/>
      <c r="AW1458" s="405"/>
      <c r="AX1458" s="405"/>
      <c r="AY1458" s="405"/>
      <c r="AZ1458" s="404"/>
      <c r="BA1458" s="405"/>
      <c r="BB1458" s="405"/>
      <c r="BC1458" s="394"/>
      <c r="BD1458" s="394"/>
      <c r="BE1458" s="394"/>
      <c r="BG1458" s="2"/>
      <c r="BH1458" s="3"/>
      <c r="BI1458" s="3"/>
      <c r="BJ1458" s="3"/>
      <c r="BK1458" s="3"/>
      <c r="BL1458" s="3"/>
      <c r="BM1458" s="3"/>
      <c r="BN1458" s="3"/>
      <c r="BO1458" s="3"/>
      <c r="BP1458" s="3"/>
      <c r="BQ1458" s="3"/>
      <c r="BR1458" s="3"/>
      <c r="BS1458" s="3"/>
      <c r="BT1458" s="3"/>
      <c r="BU1458" s="3"/>
      <c r="BV1458" s="3"/>
      <c r="BW1458" s="3"/>
      <c r="BX1458" s="3"/>
      <c r="BY1458" s="3"/>
      <c r="BZ1458" s="3"/>
      <c r="CA1458" s="3"/>
      <c r="CB1458" s="3"/>
      <c r="CC1458" s="3"/>
      <c r="CD1458" s="3"/>
      <c r="CE1458" s="3"/>
      <c r="CF1458" s="3"/>
      <c r="CG1458" s="3"/>
      <c r="CH1458" s="3"/>
      <c r="CI1458" s="3"/>
      <c r="CJ1458" s="3"/>
      <c r="CK1458" s="3"/>
      <c r="CL1458" s="3"/>
      <c r="CM1458" s="3"/>
      <c r="CN1458" s="3"/>
      <c r="CO1458" s="3"/>
      <c r="CP1458" s="3"/>
      <c r="CQ1458" s="3"/>
      <c r="CR1458" s="3"/>
      <c r="CS1458" s="3"/>
      <c r="CT1458" s="3"/>
      <c r="CU1458" s="3"/>
      <c r="CV1458" s="3"/>
    </row>
    <row r="1459" spans="1:100" s="1" customFormat="1" x14ac:dyDescent="0.25">
      <c r="A1459" s="394"/>
      <c r="B1459" s="394"/>
      <c r="C1459" s="394"/>
      <c r="D1459" s="394"/>
      <c r="E1459" s="394"/>
      <c r="F1459" s="394"/>
      <c r="G1459" s="394"/>
      <c r="H1459" s="394"/>
      <c r="I1459" s="394"/>
      <c r="J1459" s="394"/>
      <c r="K1459" s="394"/>
      <c r="L1459" s="394"/>
      <c r="M1459" s="394"/>
      <c r="N1459" s="394"/>
      <c r="O1459" s="394"/>
      <c r="P1459" s="400"/>
      <c r="Q1459" s="394"/>
      <c r="R1459" s="394"/>
      <c r="S1459" s="394"/>
      <c r="T1459" s="394"/>
      <c r="U1459" s="394"/>
      <c r="V1459" s="394"/>
      <c r="W1459" s="394"/>
      <c r="X1459" s="394"/>
      <c r="Y1459" s="399"/>
      <c r="Z1459" s="394"/>
      <c r="AA1459" s="401"/>
      <c r="AB1459" s="401"/>
      <c r="AC1459" s="401"/>
      <c r="AD1459" s="401"/>
      <c r="AE1459" s="362"/>
      <c r="AF1459" s="405"/>
      <c r="AG1459" s="401"/>
      <c r="AH1459" s="405"/>
      <c r="AI1459" s="401"/>
      <c r="AJ1459" s="401"/>
      <c r="AK1459" s="394"/>
      <c r="AL1459" s="394"/>
      <c r="AM1459" s="394"/>
      <c r="AN1459" s="399"/>
      <c r="AO1459" s="394"/>
      <c r="AP1459" s="401"/>
      <c r="AQ1459" s="401"/>
      <c r="AR1459" s="401"/>
      <c r="AS1459" s="406"/>
      <c r="AT1459" s="405"/>
      <c r="AU1459" s="405"/>
      <c r="AV1459" s="404"/>
      <c r="AW1459" s="405"/>
      <c r="AX1459" s="405"/>
      <c r="AY1459" s="405"/>
      <c r="AZ1459" s="404"/>
      <c r="BA1459" s="405"/>
      <c r="BB1459" s="405"/>
      <c r="BC1459" s="394"/>
      <c r="BD1459" s="394"/>
      <c r="BE1459" s="394"/>
      <c r="BG1459" s="2"/>
      <c r="BH1459" s="3"/>
      <c r="BI1459" s="3"/>
      <c r="BJ1459" s="3"/>
      <c r="BK1459" s="3"/>
      <c r="BL1459" s="3"/>
      <c r="BM1459" s="3"/>
      <c r="BN1459" s="3"/>
      <c r="BO1459" s="3"/>
      <c r="BP1459" s="3"/>
      <c r="BQ1459" s="3"/>
      <c r="BR1459" s="3"/>
      <c r="BS1459" s="3"/>
      <c r="BT1459" s="3"/>
      <c r="BU1459" s="3"/>
      <c r="BV1459" s="3"/>
      <c r="BW1459" s="3"/>
      <c r="BX1459" s="3"/>
      <c r="BY1459" s="3"/>
      <c r="BZ1459" s="3"/>
      <c r="CA1459" s="3"/>
      <c r="CB1459" s="3"/>
      <c r="CC1459" s="3"/>
      <c r="CD1459" s="3"/>
      <c r="CE1459" s="3"/>
      <c r="CF1459" s="3"/>
      <c r="CG1459" s="3"/>
      <c r="CH1459" s="3"/>
      <c r="CI1459" s="3"/>
      <c r="CJ1459" s="3"/>
      <c r="CK1459" s="3"/>
      <c r="CL1459" s="3"/>
      <c r="CM1459" s="3"/>
      <c r="CN1459" s="3"/>
      <c r="CO1459" s="3"/>
      <c r="CP1459" s="3"/>
      <c r="CQ1459" s="3"/>
      <c r="CR1459" s="3"/>
      <c r="CS1459" s="3"/>
      <c r="CT1459" s="3"/>
      <c r="CU1459" s="3"/>
      <c r="CV1459" s="3"/>
    </row>
    <row r="1460" spans="1:100" s="1" customFormat="1" x14ac:dyDescent="0.25">
      <c r="A1460" s="394"/>
      <c r="B1460" s="394"/>
      <c r="C1460" s="394"/>
      <c r="D1460" s="394"/>
      <c r="E1460" s="394"/>
      <c r="F1460" s="394"/>
      <c r="G1460" s="394"/>
      <c r="H1460" s="394"/>
      <c r="I1460" s="394"/>
      <c r="J1460" s="394"/>
      <c r="K1460" s="394"/>
      <c r="L1460" s="394"/>
      <c r="M1460" s="394"/>
      <c r="N1460" s="394"/>
      <c r="O1460" s="394"/>
      <c r="P1460" s="400"/>
      <c r="Q1460" s="394"/>
      <c r="R1460" s="394"/>
      <c r="S1460" s="394"/>
      <c r="T1460" s="394"/>
      <c r="U1460" s="394"/>
      <c r="V1460" s="394"/>
      <c r="W1460" s="394"/>
      <c r="X1460" s="394"/>
      <c r="Y1460" s="399"/>
      <c r="Z1460" s="394"/>
      <c r="AA1460" s="401"/>
      <c r="AB1460" s="401"/>
      <c r="AC1460" s="401"/>
      <c r="AD1460" s="401"/>
      <c r="AE1460" s="362"/>
      <c r="AF1460" s="405"/>
      <c r="AG1460" s="401"/>
      <c r="AH1460" s="405"/>
      <c r="AI1460" s="401"/>
      <c r="AJ1460" s="401"/>
      <c r="AK1460" s="394"/>
      <c r="AL1460" s="394"/>
      <c r="AM1460" s="394"/>
      <c r="AN1460" s="399"/>
      <c r="AO1460" s="394"/>
      <c r="AP1460" s="401"/>
      <c r="AQ1460" s="401"/>
      <c r="AR1460" s="401"/>
      <c r="AS1460" s="406"/>
      <c r="AT1460" s="405"/>
      <c r="AU1460" s="405"/>
      <c r="AV1460" s="404"/>
      <c r="AW1460" s="405"/>
      <c r="AX1460" s="405"/>
      <c r="AY1460" s="405"/>
      <c r="AZ1460" s="404"/>
      <c r="BA1460" s="405"/>
      <c r="BB1460" s="405"/>
      <c r="BC1460" s="394"/>
      <c r="BD1460" s="394"/>
      <c r="BE1460" s="394"/>
      <c r="BG1460" s="2"/>
      <c r="BH1460" s="3"/>
      <c r="BI1460" s="3"/>
      <c r="BJ1460" s="3"/>
      <c r="BK1460" s="3"/>
      <c r="BL1460" s="3"/>
      <c r="BM1460" s="3"/>
      <c r="BN1460" s="3"/>
      <c r="BO1460" s="3"/>
      <c r="BP1460" s="3"/>
      <c r="BQ1460" s="3"/>
      <c r="BR1460" s="3"/>
      <c r="BS1460" s="3"/>
      <c r="BT1460" s="3"/>
      <c r="BU1460" s="3"/>
      <c r="BV1460" s="3"/>
      <c r="BW1460" s="3"/>
      <c r="BX1460" s="3"/>
      <c r="BY1460" s="3"/>
      <c r="BZ1460" s="3"/>
      <c r="CA1460" s="3"/>
      <c r="CB1460" s="3"/>
      <c r="CC1460" s="3"/>
      <c r="CD1460" s="3"/>
      <c r="CE1460" s="3"/>
      <c r="CF1460" s="3"/>
      <c r="CG1460" s="3"/>
      <c r="CH1460" s="3"/>
      <c r="CI1460" s="3"/>
      <c r="CJ1460" s="3"/>
      <c r="CK1460" s="3"/>
      <c r="CL1460" s="3"/>
      <c r="CM1460" s="3"/>
      <c r="CN1460" s="3"/>
      <c r="CO1460" s="3"/>
      <c r="CP1460" s="3"/>
      <c r="CQ1460" s="3"/>
      <c r="CR1460" s="3"/>
      <c r="CS1460" s="3"/>
      <c r="CT1460" s="3"/>
      <c r="CU1460" s="3"/>
      <c r="CV1460" s="3"/>
    </row>
    <row r="1461" spans="1:100" s="1" customFormat="1" x14ac:dyDescent="0.25">
      <c r="A1461" s="394"/>
      <c r="B1461" s="394"/>
      <c r="C1461" s="394"/>
      <c r="D1461" s="394"/>
      <c r="E1461" s="394"/>
      <c r="F1461" s="394"/>
      <c r="G1461" s="394"/>
      <c r="H1461" s="394"/>
      <c r="I1461" s="394"/>
      <c r="J1461" s="394"/>
      <c r="K1461" s="394"/>
      <c r="L1461" s="394"/>
      <c r="M1461" s="394"/>
      <c r="N1461" s="394"/>
      <c r="O1461" s="394"/>
      <c r="P1461" s="400"/>
      <c r="Q1461" s="394"/>
      <c r="R1461" s="394"/>
      <c r="S1461" s="394"/>
      <c r="T1461" s="394"/>
      <c r="U1461" s="394"/>
      <c r="V1461" s="394"/>
      <c r="W1461" s="394"/>
      <c r="X1461" s="394"/>
      <c r="Y1461" s="399"/>
      <c r="Z1461" s="394"/>
      <c r="AA1461" s="401"/>
      <c r="AB1461" s="401"/>
      <c r="AC1461" s="401"/>
      <c r="AD1461" s="401"/>
      <c r="AE1461" s="362"/>
      <c r="AF1461" s="405"/>
      <c r="AG1461" s="401"/>
      <c r="AH1461" s="405"/>
      <c r="AI1461" s="401"/>
      <c r="AJ1461" s="401"/>
      <c r="AK1461" s="394"/>
      <c r="AL1461" s="394"/>
      <c r="AM1461" s="394"/>
      <c r="AN1461" s="399"/>
      <c r="AO1461" s="394"/>
      <c r="AP1461" s="401"/>
      <c r="AQ1461" s="401"/>
      <c r="AR1461" s="401"/>
      <c r="AS1461" s="406"/>
      <c r="AT1461" s="405"/>
      <c r="AU1461" s="405"/>
      <c r="AV1461" s="404"/>
      <c r="AW1461" s="405"/>
      <c r="AX1461" s="405"/>
      <c r="AY1461" s="405"/>
      <c r="AZ1461" s="404"/>
      <c r="BA1461" s="405"/>
      <c r="BB1461" s="405"/>
      <c r="BC1461" s="394"/>
      <c r="BD1461" s="394"/>
      <c r="BE1461" s="394"/>
      <c r="BG1461" s="2"/>
      <c r="BH1461" s="3"/>
      <c r="BI1461" s="3"/>
      <c r="BJ1461" s="3"/>
      <c r="BK1461" s="3"/>
      <c r="BL1461" s="3"/>
      <c r="BM1461" s="3"/>
      <c r="BN1461" s="3"/>
      <c r="BO1461" s="3"/>
      <c r="BP1461" s="3"/>
      <c r="BQ1461" s="3"/>
      <c r="BR1461" s="3"/>
      <c r="BS1461" s="3"/>
      <c r="BT1461" s="3"/>
      <c r="BU1461" s="3"/>
      <c r="BV1461" s="3"/>
      <c r="BW1461" s="3"/>
      <c r="BX1461" s="3"/>
      <c r="BY1461" s="3"/>
      <c r="BZ1461" s="3"/>
      <c r="CA1461" s="3"/>
      <c r="CB1461" s="3"/>
      <c r="CC1461" s="3"/>
      <c r="CD1461" s="3"/>
      <c r="CE1461" s="3"/>
      <c r="CF1461" s="3"/>
      <c r="CG1461" s="3"/>
      <c r="CH1461" s="3"/>
      <c r="CI1461" s="3"/>
      <c r="CJ1461" s="3"/>
      <c r="CK1461" s="3"/>
      <c r="CL1461" s="3"/>
      <c r="CM1461" s="3"/>
      <c r="CN1461" s="3"/>
      <c r="CO1461" s="3"/>
      <c r="CP1461" s="3"/>
      <c r="CQ1461" s="3"/>
      <c r="CR1461" s="3"/>
      <c r="CS1461" s="3"/>
      <c r="CT1461" s="3"/>
      <c r="CU1461" s="3"/>
      <c r="CV1461" s="3"/>
    </row>
    <row r="1462" spans="1:100" s="1" customFormat="1" x14ac:dyDescent="0.25">
      <c r="A1462" s="394"/>
      <c r="B1462" s="394"/>
      <c r="C1462" s="394"/>
      <c r="D1462" s="394"/>
      <c r="E1462" s="394"/>
      <c r="F1462" s="394"/>
      <c r="G1462" s="394"/>
      <c r="H1462" s="394"/>
      <c r="I1462" s="394"/>
      <c r="J1462" s="394"/>
      <c r="K1462" s="394"/>
      <c r="L1462" s="394"/>
      <c r="M1462" s="394"/>
      <c r="N1462" s="394"/>
      <c r="O1462" s="394"/>
      <c r="P1462" s="400"/>
      <c r="Q1462" s="394"/>
      <c r="R1462" s="394"/>
      <c r="S1462" s="394"/>
      <c r="T1462" s="394"/>
      <c r="U1462" s="394"/>
      <c r="V1462" s="394"/>
      <c r="W1462" s="394"/>
      <c r="X1462" s="394"/>
      <c r="Y1462" s="399"/>
      <c r="Z1462" s="394"/>
      <c r="AA1462" s="401"/>
      <c r="AB1462" s="401"/>
      <c r="AC1462" s="401"/>
      <c r="AD1462" s="401"/>
      <c r="AE1462" s="362"/>
      <c r="AF1462" s="405"/>
      <c r="AG1462" s="401"/>
      <c r="AH1462" s="405"/>
      <c r="AI1462" s="401"/>
      <c r="AJ1462" s="401"/>
      <c r="AK1462" s="394"/>
      <c r="AL1462" s="394"/>
      <c r="AM1462" s="394"/>
      <c r="AN1462" s="399"/>
      <c r="AO1462" s="394"/>
      <c r="AP1462" s="401"/>
      <c r="AQ1462" s="401"/>
      <c r="AR1462" s="401"/>
      <c r="AS1462" s="406"/>
      <c r="AT1462" s="405"/>
      <c r="AU1462" s="405"/>
      <c r="AV1462" s="404"/>
      <c r="AW1462" s="405"/>
      <c r="AX1462" s="405"/>
      <c r="AY1462" s="405"/>
      <c r="AZ1462" s="404"/>
      <c r="BA1462" s="405"/>
      <c r="BB1462" s="405"/>
      <c r="BC1462" s="394"/>
      <c r="BD1462" s="394"/>
      <c r="BE1462" s="394"/>
      <c r="BG1462" s="2"/>
      <c r="BH1462" s="3"/>
      <c r="BI1462" s="3"/>
      <c r="BJ1462" s="3"/>
      <c r="BK1462" s="3"/>
      <c r="BL1462" s="3"/>
      <c r="BM1462" s="3"/>
      <c r="BN1462" s="3"/>
      <c r="BO1462" s="3"/>
      <c r="BP1462" s="3"/>
      <c r="BQ1462" s="3"/>
      <c r="BR1462" s="3"/>
      <c r="BS1462" s="3"/>
      <c r="BT1462" s="3"/>
      <c r="BU1462" s="3"/>
      <c r="BV1462" s="3"/>
      <c r="BW1462" s="3"/>
      <c r="BX1462" s="3"/>
      <c r="BY1462" s="3"/>
      <c r="BZ1462" s="3"/>
      <c r="CA1462" s="3"/>
      <c r="CB1462" s="3"/>
      <c r="CC1462" s="3"/>
      <c r="CD1462" s="3"/>
      <c r="CE1462" s="3"/>
      <c r="CF1462" s="3"/>
      <c r="CG1462" s="3"/>
      <c r="CH1462" s="3"/>
      <c r="CI1462" s="3"/>
      <c r="CJ1462" s="3"/>
      <c r="CK1462" s="3"/>
      <c r="CL1462" s="3"/>
      <c r="CM1462" s="3"/>
      <c r="CN1462" s="3"/>
      <c r="CO1462" s="3"/>
      <c r="CP1462" s="3"/>
      <c r="CQ1462" s="3"/>
      <c r="CR1462" s="3"/>
      <c r="CS1462" s="3"/>
      <c r="CT1462" s="3"/>
      <c r="CU1462" s="3"/>
      <c r="CV1462" s="3"/>
    </row>
    <row r="1463" spans="1:100" s="1" customFormat="1" x14ac:dyDescent="0.25">
      <c r="A1463" s="394"/>
      <c r="B1463" s="394"/>
      <c r="C1463" s="394"/>
      <c r="D1463" s="394"/>
      <c r="E1463" s="394"/>
      <c r="F1463" s="394"/>
      <c r="G1463" s="394"/>
      <c r="H1463" s="394"/>
      <c r="I1463" s="394"/>
      <c r="J1463" s="394"/>
      <c r="K1463" s="394"/>
      <c r="L1463" s="394"/>
      <c r="M1463" s="394"/>
      <c r="N1463" s="394"/>
      <c r="O1463" s="394"/>
      <c r="P1463" s="400"/>
      <c r="Q1463" s="394"/>
      <c r="R1463" s="394"/>
      <c r="S1463" s="394"/>
      <c r="T1463" s="394"/>
      <c r="U1463" s="394"/>
      <c r="V1463" s="394"/>
      <c r="W1463" s="394"/>
      <c r="X1463" s="394"/>
      <c r="Y1463" s="399"/>
      <c r="Z1463" s="394"/>
      <c r="AA1463" s="401"/>
      <c r="AB1463" s="401"/>
      <c r="AC1463" s="401"/>
      <c r="AD1463" s="401"/>
      <c r="AE1463" s="362"/>
      <c r="AF1463" s="405"/>
      <c r="AG1463" s="401"/>
      <c r="AH1463" s="405"/>
      <c r="AI1463" s="401"/>
      <c r="AJ1463" s="401"/>
      <c r="AK1463" s="394"/>
      <c r="AL1463" s="394"/>
      <c r="AM1463" s="394"/>
      <c r="AN1463" s="399"/>
      <c r="AO1463" s="394"/>
      <c r="AP1463" s="401"/>
      <c r="AQ1463" s="401"/>
      <c r="AR1463" s="401"/>
      <c r="AS1463" s="406"/>
      <c r="AT1463" s="405"/>
      <c r="AU1463" s="405"/>
      <c r="AV1463" s="404"/>
      <c r="AW1463" s="405"/>
      <c r="AX1463" s="405"/>
      <c r="AY1463" s="405"/>
      <c r="AZ1463" s="404"/>
      <c r="BA1463" s="405"/>
      <c r="BB1463" s="405"/>
      <c r="BC1463" s="394"/>
      <c r="BD1463" s="394"/>
      <c r="BE1463" s="394"/>
      <c r="BG1463" s="2"/>
      <c r="BH1463" s="3"/>
      <c r="BI1463" s="3"/>
      <c r="BJ1463" s="3"/>
      <c r="BK1463" s="3"/>
      <c r="BL1463" s="3"/>
      <c r="BM1463" s="3"/>
      <c r="BN1463" s="3"/>
      <c r="BO1463" s="3"/>
      <c r="BP1463" s="3"/>
      <c r="BQ1463" s="3"/>
      <c r="BR1463" s="3"/>
      <c r="BS1463" s="3"/>
      <c r="BT1463" s="3"/>
      <c r="BU1463" s="3"/>
      <c r="BV1463" s="3"/>
      <c r="BW1463" s="3"/>
      <c r="BX1463" s="3"/>
      <c r="BY1463" s="3"/>
      <c r="BZ1463" s="3"/>
      <c r="CA1463" s="3"/>
      <c r="CB1463" s="3"/>
      <c r="CC1463" s="3"/>
      <c r="CD1463" s="3"/>
      <c r="CE1463" s="3"/>
      <c r="CF1463" s="3"/>
      <c r="CG1463" s="3"/>
      <c r="CH1463" s="3"/>
      <c r="CI1463" s="3"/>
      <c r="CJ1463" s="3"/>
      <c r="CK1463" s="3"/>
      <c r="CL1463" s="3"/>
      <c r="CM1463" s="3"/>
      <c r="CN1463" s="3"/>
      <c r="CO1463" s="3"/>
      <c r="CP1463" s="3"/>
      <c r="CQ1463" s="3"/>
      <c r="CR1463" s="3"/>
      <c r="CS1463" s="3"/>
      <c r="CT1463" s="3"/>
      <c r="CU1463" s="3"/>
      <c r="CV1463" s="3"/>
    </row>
    <row r="1464" spans="1:100" s="1" customFormat="1" x14ac:dyDescent="0.25">
      <c r="A1464" s="394"/>
      <c r="B1464" s="394"/>
      <c r="C1464" s="394"/>
      <c r="D1464" s="394"/>
      <c r="E1464" s="394"/>
      <c r="F1464" s="394"/>
      <c r="G1464" s="394"/>
      <c r="H1464" s="394"/>
      <c r="I1464" s="394"/>
      <c r="J1464" s="394"/>
      <c r="K1464" s="394"/>
      <c r="L1464" s="394"/>
      <c r="M1464" s="394"/>
      <c r="N1464" s="394"/>
      <c r="O1464" s="394"/>
      <c r="P1464" s="400"/>
      <c r="Q1464" s="394"/>
      <c r="R1464" s="394"/>
      <c r="S1464" s="394"/>
      <c r="T1464" s="394"/>
      <c r="U1464" s="394"/>
      <c r="V1464" s="394"/>
      <c r="W1464" s="394"/>
      <c r="X1464" s="394"/>
      <c r="Y1464" s="399"/>
      <c r="Z1464" s="394"/>
      <c r="AA1464" s="401"/>
      <c r="AB1464" s="401"/>
      <c r="AC1464" s="401"/>
      <c r="AD1464" s="401"/>
      <c r="AE1464" s="362"/>
      <c r="AF1464" s="405"/>
      <c r="AG1464" s="401"/>
      <c r="AH1464" s="405"/>
      <c r="AI1464" s="401"/>
      <c r="AJ1464" s="401"/>
      <c r="AK1464" s="394"/>
      <c r="AL1464" s="394"/>
      <c r="AM1464" s="394"/>
      <c r="AN1464" s="399"/>
      <c r="AO1464" s="394"/>
      <c r="AP1464" s="401"/>
      <c r="AQ1464" s="401"/>
      <c r="AR1464" s="401"/>
      <c r="AS1464" s="406"/>
      <c r="AT1464" s="405"/>
      <c r="AU1464" s="405"/>
      <c r="AV1464" s="404"/>
      <c r="AW1464" s="405"/>
      <c r="AX1464" s="405"/>
      <c r="AY1464" s="405"/>
      <c r="AZ1464" s="404"/>
      <c r="BA1464" s="405"/>
      <c r="BB1464" s="405"/>
      <c r="BC1464" s="394"/>
      <c r="BD1464" s="394"/>
      <c r="BE1464" s="394"/>
      <c r="BG1464" s="2"/>
      <c r="BH1464" s="3"/>
      <c r="BI1464" s="3"/>
      <c r="BJ1464" s="3"/>
      <c r="BK1464" s="3"/>
      <c r="BL1464" s="3"/>
      <c r="BM1464" s="3"/>
      <c r="BN1464" s="3"/>
      <c r="BO1464" s="3"/>
      <c r="BP1464" s="3"/>
      <c r="BQ1464" s="3"/>
      <c r="BR1464" s="3"/>
      <c r="BS1464" s="3"/>
      <c r="BT1464" s="3"/>
      <c r="BU1464" s="3"/>
      <c r="BV1464" s="3"/>
      <c r="BW1464" s="3"/>
      <c r="BX1464" s="3"/>
      <c r="BY1464" s="3"/>
      <c r="BZ1464" s="3"/>
      <c r="CA1464" s="3"/>
      <c r="CB1464" s="3"/>
      <c r="CC1464" s="3"/>
      <c r="CD1464" s="3"/>
      <c r="CE1464" s="3"/>
      <c r="CF1464" s="3"/>
      <c r="CG1464" s="3"/>
      <c r="CH1464" s="3"/>
      <c r="CI1464" s="3"/>
      <c r="CJ1464" s="3"/>
      <c r="CK1464" s="3"/>
      <c r="CL1464" s="3"/>
      <c r="CM1464" s="3"/>
      <c r="CN1464" s="3"/>
      <c r="CO1464" s="3"/>
      <c r="CP1464" s="3"/>
      <c r="CQ1464" s="3"/>
      <c r="CR1464" s="3"/>
      <c r="CS1464" s="3"/>
      <c r="CT1464" s="3"/>
      <c r="CU1464" s="3"/>
      <c r="CV1464" s="3"/>
    </row>
    <row r="1465" spans="1:100" s="1" customFormat="1" x14ac:dyDescent="0.25">
      <c r="A1465" s="394"/>
      <c r="B1465" s="394"/>
      <c r="C1465" s="394"/>
      <c r="D1465" s="394"/>
      <c r="E1465" s="394"/>
      <c r="F1465" s="394"/>
      <c r="G1465" s="394"/>
      <c r="H1465" s="394"/>
      <c r="I1465" s="394"/>
      <c r="J1465" s="394"/>
      <c r="K1465" s="394"/>
      <c r="L1465" s="394"/>
      <c r="M1465" s="394"/>
      <c r="N1465" s="394"/>
      <c r="O1465" s="394"/>
      <c r="P1465" s="400"/>
      <c r="Q1465" s="394"/>
      <c r="R1465" s="394"/>
      <c r="S1465" s="394"/>
      <c r="T1465" s="394"/>
      <c r="U1465" s="394"/>
      <c r="V1465" s="394"/>
      <c r="W1465" s="394"/>
      <c r="X1465" s="394"/>
      <c r="Y1465" s="399"/>
      <c r="Z1465" s="394"/>
      <c r="AA1465" s="401"/>
      <c r="AB1465" s="401"/>
      <c r="AC1465" s="401"/>
      <c r="AD1465" s="401"/>
      <c r="AE1465" s="362"/>
      <c r="AF1465" s="405"/>
      <c r="AG1465" s="401"/>
      <c r="AH1465" s="405"/>
      <c r="AI1465" s="401"/>
      <c r="AJ1465" s="401"/>
      <c r="AK1465" s="394"/>
      <c r="AL1465" s="394"/>
      <c r="AM1465" s="394"/>
      <c r="AN1465" s="399"/>
      <c r="AO1465" s="394"/>
      <c r="AP1465" s="401"/>
      <c r="AQ1465" s="401"/>
      <c r="AR1465" s="401"/>
      <c r="AS1465" s="406"/>
      <c r="AT1465" s="405"/>
      <c r="AU1465" s="405"/>
      <c r="AV1465" s="404"/>
      <c r="AW1465" s="405"/>
      <c r="AX1465" s="405"/>
      <c r="AY1465" s="405"/>
      <c r="AZ1465" s="404"/>
      <c r="BA1465" s="405"/>
      <c r="BB1465" s="405"/>
      <c r="BC1465" s="394"/>
      <c r="BD1465" s="394"/>
      <c r="BE1465" s="394"/>
      <c r="BG1465" s="2"/>
      <c r="BH1465" s="3"/>
      <c r="BI1465" s="3"/>
      <c r="BJ1465" s="3"/>
      <c r="BK1465" s="3"/>
      <c r="BL1465" s="3"/>
      <c r="BM1465" s="3"/>
      <c r="BN1465" s="3"/>
      <c r="BO1465" s="3"/>
      <c r="BP1465" s="3"/>
      <c r="BQ1465" s="3"/>
      <c r="BR1465" s="3"/>
      <c r="BS1465" s="3"/>
      <c r="BT1465" s="3"/>
      <c r="BU1465" s="3"/>
      <c r="BV1465" s="3"/>
      <c r="BW1465" s="3"/>
      <c r="BX1465" s="3"/>
      <c r="BY1465" s="3"/>
      <c r="BZ1465" s="3"/>
      <c r="CA1465" s="3"/>
      <c r="CB1465" s="3"/>
      <c r="CC1465" s="3"/>
      <c r="CD1465" s="3"/>
      <c r="CE1465" s="3"/>
      <c r="CF1465" s="3"/>
      <c r="CG1465" s="3"/>
      <c r="CH1465" s="3"/>
      <c r="CI1465" s="3"/>
      <c r="CJ1465" s="3"/>
      <c r="CK1465" s="3"/>
      <c r="CL1465" s="3"/>
      <c r="CM1465" s="3"/>
      <c r="CN1465" s="3"/>
      <c r="CO1465" s="3"/>
      <c r="CP1465" s="3"/>
      <c r="CQ1465" s="3"/>
      <c r="CR1465" s="3"/>
      <c r="CS1465" s="3"/>
      <c r="CT1465" s="3"/>
      <c r="CU1465" s="3"/>
      <c r="CV1465" s="3"/>
    </row>
    <row r="1466" spans="1:100" s="1" customFormat="1" x14ac:dyDescent="0.25">
      <c r="A1466" s="394"/>
      <c r="B1466" s="394"/>
      <c r="C1466" s="394"/>
      <c r="D1466" s="394"/>
      <c r="E1466" s="394"/>
      <c r="F1466" s="394"/>
      <c r="G1466" s="394"/>
      <c r="H1466" s="394"/>
      <c r="I1466" s="394"/>
      <c r="J1466" s="394"/>
      <c r="K1466" s="394"/>
      <c r="L1466" s="394"/>
      <c r="M1466" s="394"/>
      <c r="N1466" s="394"/>
      <c r="O1466" s="394"/>
      <c r="P1466" s="400"/>
      <c r="Q1466" s="394"/>
      <c r="R1466" s="394"/>
      <c r="S1466" s="394"/>
      <c r="T1466" s="394"/>
      <c r="U1466" s="394"/>
      <c r="V1466" s="394"/>
      <c r="W1466" s="394"/>
      <c r="X1466" s="394"/>
      <c r="Y1466" s="399"/>
      <c r="Z1466" s="394"/>
      <c r="AA1466" s="401"/>
      <c r="AB1466" s="401"/>
      <c r="AC1466" s="401"/>
      <c r="AD1466" s="401"/>
      <c r="AE1466" s="362"/>
      <c r="AF1466" s="405"/>
      <c r="AG1466" s="401"/>
      <c r="AH1466" s="405"/>
      <c r="AI1466" s="401"/>
      <c r="AJ1466" s="401"/>
      <c r="AK1466" s="394"/>
      <c r="AL1466" s="394"/>
      <c r="AM1466" s="394"/>
      <c r="AN1466" s="399"/>
      <c r="AO1466" s="394"/>
      <c r="AP1466" s="401"/>
      <c r="AQ1466" s="401"/>
      <c r="AR1466" s="401"/>
      <c r="AS1466" s="406"/>
      <c r="AT1466" s="405"/>
      <c r="AU1466" s="405"/>
      <c r="AV1466" s="404"/>
      <c r="AW1466" s="405"/>
      <c r="AX1466" s="405"/>
      <c r="AY1466" s="405"/>
      <c r="AZ1466" s="404"/>
      <c r="BA1466" s="405"/>
      <c r="BB1466" s="405"/>
      <c r="BC1466" s="394"/>
      <c r="BD1466" s="394"/>
      <c r="BE1466" s="394"/>
      <c r="BG1466" s="2"/>
      <c r="BH1466" s="3"/>
      <c r="BI1466" s="3"/>
      <c r="BJ1466" s="3"/>
      <c r="BK1466" s="3"/>
      <c r="BL1466" s="3"/>
      <c r="BM1466" s="3"/>
      <c r="BN1466" s="3"/>
      <c r="BO1466" s="3"/>
      <c r="BP1466" s="3"/>
      <c r="BQ1466" s="3"/>
      <c r="BR1466" s="3"/>
      <c r="BS1466" s="3"/>
      <c r="BT1466" s="3"/>
      <c r="BU1466" s="3"/>
      <c r="BV1466" s="3"/>
      <c r="BW1466" s="3"/>
      <c r="BX1466" s="3"/>
      <c r="BY1466" s="3"/>
      <c r="BZ1466" s="3"/>
      <c r="CA1466" s="3"/>
      <c r="CB1466" s="3"/>
      <c r="CC1466" s="3"/>
      <c r="CD1466" s="3"/>
      <c r="CE1466" s="3"/>
      <c r="CF1466" s="3"/>
      <c r="CG1466" s="3"/>
      <c r="CH1466" s="3"/>
      <c r="CI1466" s="3"/>
      <c r="CJ1466" s="3"/>
      <c r="CK1466" s="3"/>
      <c r="CL1466" s="3"/>
      <c r="CM1466" s="3"/>
      <c r="CN1466" s="3"/>
      <c r="CO1466" s="3"/>
      <c r="CP1466" s="3"/>
      <c r="CQ1466" s="3"/>
      <c r="CR1466" s="3"/>
      <c r="CS1466" s="3"/>
      <c r="CT1466" s="3"/>
      <c r="CU1466" s="3"/>
      <c r="CV1466" s="3"/>
    </row>
    <row r="1467" spans="1:100" s="1" customFormat="1" x14ac:dyDescent="0.25">
      <c r="A1467" s="394"/>
      <c r="B1467" s="394"/>
      <c r="C1467" s="394"/>
      <c r="D1467" s="394"/>
      <c r="E1467" s="394"/>
      <c r="F1467" s="394"/>
      <c r="G1467" s="394"/>
      <c r="H1467" s="394"/>
      <c r="I1467" s="394"/>
      <c r="J1467" s="394"/>
      <c r="K1467" s="394"/>
      <c r="L1467" s="394"/>
      <c r="M1467" s="394"/>
      <c r="N1467" s="394"/>
      <c r="O1467" s="394"/>
      <c r="P1467" s="400"/>
      <c r="Q1467" s="394"/>
      <c r="R1467" s="394"/>
      <c r="S1467" s="394"/>
      <c r="T1467" s="394"/>
      <c r="U1467" s="394"/>
      <c r="V1467" s="394"/>
      <c r="W1467" s="394"/>
      <c r="X1467" s="394"/>
      <c r="Y1467" s="399"/>
      <c r="Z1467" s="394"/>
      <c r="AA1467" s="401"/>
      <c r="AB1467" s="401"/>
      <c r="AC1467" s="401"/>
      <c r="AD1467" s="401"/>
      <c r="AE1467" s="362"/>
      <c r="AF1467" s="405"/>
      <c r="AG1467" s="401"/>
      <c r="AH1467" s="405"/>
      <c r="AI1467" s="401"/>
      <c r="AJ1467" s="401"/>
      <c r="AK1467" s="394"/>
      <c r="AL1467" s="394"/>
      <c r="AM1467" s="394"/>
      <c r="AN1467" s="399"/>
      <c r="AO1467" s="394"/>
      <c r="AP1467" s="401"/>
      <c r="AQ1467" s="401"/>
      <c r="AR1467" s="401"/>
      <c r="AS1467" s="406"/>
      <c r="AT1467" s="405"/>
      <c r="AU1467" s="405"/>
      <c r="AV1467" s="404"/>
      <c r="AW1467" s="405"/>
      <c r="AX1467" s="405"/>
      <c r="AY1467" s="405"/>
      <c r="AZ1467" s="404"/>
      <c r="BA1467" s="405"/>
      <c r="BB1467" s="405"/>
      <c r="BC1467" s="394"/>
      <c r="BD1467" s="394"/>
      <c r="BE1467" s="394"/>
      <c r="BG1467" s="2"/>
      <c r="BH1467" s="3"/>
      <c r="BI1467" s="3"/>
      <c r="BJ1467" s="3"/>
      <c r="BK1467" s="3"/>
      <c r="BL1467" s="3"/>
      <c r="BM1467" s="3"/>
      <c r="BN1467" s="3"/>
      <c r="BO1467" s="3"/>
      <c r="BP1467" s="3"/>
      <c r="BQ1467" s="3"/>
      <c r="BR1467" s="3"/>
      <c r="BS1467" s="3"/>
      <c r="BT1467" s="3"/>
      <c r="BU1467" s="3"/>
      <c r="BV1467" s="3"/>
      <c r="BW1467" s="3"/>
      <c r="BX1467" s="3"/>
      <c r="BY1467" s="3"/>
      <c r="BZ1467" s="3"/>
      <c r="CA1467" s="3"/>
      <c r="CB1467" s="3"/>
      <c r="CC1467" s="3"/>
      <c r="CD1467" s="3"/>
      <c r="CE1467" s="3"/>
      <c r="CF1467" s="3"/>
      <c r="CG1467" s="3"/>
      <c r="CH1467" s="3"/>
      <c r="CI1467" s="3"/>
      <c r="CJ1467" s="3"/>
      <c r="CK1467" s="3"/>
      <c r="CL1467" s="3"/>
      <c r="CM1467" s="3"/>
      <c r="CN1467" s="3"/>
      <c r="CO1467" s="3"/>
      <c r="CP1467" s="3"/>
      <c r="CQ1467" s="3"/>
      <c r="CR1467" s="3"/>
      <c r="CS1467" s="3"/>
      <c r="CT1467" s="3"/>
      <c r="CU1467" s="3"/>
      <c r="CV1467" s="3"/>
    </row>
    <row r="1468" spans="1:100" s="1" customFormat="1" x14ac:dyDescent="0.25">
      <c r="A1468" s="394"/>
      <c r="B1468" s="394"/>
      <c r="C1468" s="394"/>
      <c r="D1468" s="394"/>
      <c r="E1468" s="394"/>
      <c r="F1468" s="394"/>
      <c r="G1468" s="394"/>
      <c r="H1468" s="394"/>
      <c r="I1468" s="394"/>
      <c r="J1468" s="394"/>
      <c r="K1468" s="394"/>
      <c r="L1468" s="394"/>
      <c r="M1468" s="394"/>
      <c r="N1468" s="394"/>
      <c r="O1468" s="394"/>
      <c r="P1468" s="400"/>
      <c r="Q1468" s="394"/>
      <c r="R1468" s="394"/>
      <c r="S1468" s="394"/>
      <c r="T1468" s="394"/>
      <c r="U1468" s="394"/>
      <c r="V1468" s="394"/>
      <c r="W1468" s="394"/>
      <c r="X1468" s="394"/>
      <c r="Y1468" s="399"/>
      <c r="Z1468" s="394"/>
      <c r="AA1468" s="401"/>
      <c r="AB1468" s="401"/>
      <c r="AC1468" s="401"/>
      <c r="AD1468" s="401"/>
      <c r="AE1468" s="362"/>
      <c r="AF1468" s="405"/>
      <c r="AG1468" s="401"/>
      <c r="AH1468" s="405"/>
      <c r="AI1468" s="401"/>
      <c r="AJ1468" s="401"/>
      <c r="AK1468" s="394"/>
      <c r="AL1468" s="394"/>
      <c r="AM1468" s="394"/>
      <c r="AN1468" s="399"/>
      <c r="AO1468" s="394"/>
      <c r="AP1468" s="401"/>
      <c r="AQ1468" s="401"/>
      <c r="AR1468" s="401"/>
      <c r="AS1468" s="406"/>
      <c r="AT1468" s="405"/>
      <c r="AU1468" s="405"/>
      <c r="AV1468" s="404"/>
      <c r="AW1468" s="405"/>
      <c r="AX1468" s="405"/>
      <c r="AY1468" s="405"/>
      <c r="AZ1468" s="404"/>
      <c r="BA1468" s="405"/>
      <c r="BB1468" s="405"/>
      <c r="BC1468" s="394"/>
      <c r="BD1468" s="394"/>
      <c r="BE1468" s="394"/>
      <c r="BG1468" s="2"/>
      <c r="BH1468" s="3"/>
      <c r="BI1468" s="3"/>
      <c r="BJ1468" s="3"/>
      <c r="BK1468" s="3"/>
      <c r="BL1468" s="3"/>
      <c r="BM1468" s="3"/>
      <c r="BN1468" s="3"/>
      <c r="BO1468" s="3"/>
      <c r="BP1468" s="3"/>
      <c r="BQ1468" s="3"/>
      <c r="BR1468" s="3"/>
      <c r="BS1468" s="3"/>
      <c r="BT1468" s="3"/>
      <c r="BU1468" s="3"/>
      <c r="BV1468" s="3"/>
      <c r="BW1468" s="3"/>
      <c r="BX1468" s="3"/>
      <c r="BY1468" s="3"/>
      <c r="BZ1468" s="3"/>
      <c r="CA1468" s="3"/>
      <c r="CB1468" s="3"/>
      <c r="CC1468" s="3"/>
      <c r="CD1468" s="3"/>
      <c r="CE1468" s="3"/>
      <c r="CF1468" s="3"/>
      <c r="CG1468" s="3"/>
      <c r="CH1468" s="3"/>
      <c r="CI1468" s="3"/>
      <c r="CJ1468" s="3"/>
      <c r="CK1468" s="3"/>
      <c r="CL1468" s="3"/>
      <c r="CM1468" s="3"/>
      <c r="CN1468" s="3"/>
      <c r="CO1468" s="3"/>
      <c r="CP1468" s="3"/>
      <c r="CQ1468" s="3"/>
      <c r="CR1468" s="3"/>
      <c r="CS1468" s="3"/>
      <c r="CT1468" s="3"/>
      <c r="CU1468" s="3"/>
      <c r="CV1468" s="3"/>
    </row>
    <row r="1469" spans="1:100" s="1" customFormat="1" x14ac:dyDescent="0.25">
      <c r="A1469" s="394"/>
      <c r="B1469" s="394"/>
      <c r="C1469" s="394"/>
      <c r="D1469" s="394"/>
      <c r="E1469" s="394"/>
      <c r="F1469" s="394"/>
      <c r="G1469" s="394"/>
      <c r="H1469" s="394"/>
      <c r="I1469" s="394"/>
      <c r="J1469" s="394"/>
      <c r="K1469" s="394"/>
      <c r="L1469" s="394"/>
      <c r="M1469" s="394"/>
      <c r="N1469" s="394"/>
      <c r="O1469" s="394"/>
      <c r="P1469" s="400"/>
      <c r="Q1469" s="394"/>
      <c r="R1469" s="394"/>
      <c r="S1469" s="394"/>
      <c r="T1469" s="394"/>
      <c r="U1469" s="394"/>
      <c r="V1469" s="394"/>
      <c r="W1469" s="394"/>
      <c r="X1469" s="394"/>
      <c r="Y1469" s="399"/>
      <c r="Z1469" s="394"/>
      <c r="AA1469" s="401"/>
      <c r="AB1469" s="401"/>
      <c r="AC1469" s="401"/>
      <c r="AD1469" s="401"/>
      <c r="AE1469" s="362"/>
      <c r="AF1469" s="405"/>
      <c r="AG1469" s="401"/>
      <c r="AH1469" s="405"/>
      <c r="AI1469" s="401"/>
      <c r="AJ1469" s="401"/>
      <c r="AK1469" s="394"/>
      <c r="AL1469" s="394"/>
      <c r="AM1469" s="394"/>
      <c r="AN1469" s="399"/>
      <c r="AO1469" s="394"/>
      <c r="AP1469" s="401"/>
      <c r="AQ1469" s="401"/>
      <c r="AR1469" s="401"/>
      <c r="AS1469" s="406"/>
      <c r="AT1469" s="405"/>
      <c r="AU1469" s="405"/>
      <c r="AV1469" s="404"/>
      <c r="AW1469" s="405"/>
      <c r="AX1469" s="405"/>
      <c r="AY1469" s="405"/>
      <c r="AZ1469" s="404"/>
      <c r="BA1469" s="405"/>
      <c r="BB1469" s="405"/>
      <c r="BC1469" s="394"/>
      <c r="BD1469" s="394"/>
      <c r="BE1469" s="394"/>
      <c r="BG1469" s="2"/>
      <c r="BH1469" s="3"/>
      <c r="BI1469" s="3"/>
      <c r="BJ1469" s="3"/>
      <c r="BK1469" s="3"/>
      <c r="BL1469" s="3"/>
      <c r="BM1469" s="3"/>
      <c r="BN1469" s="3"/>
      <c r="BO1469" s="3"/>
      <c r="BP1469" s="3"/>
      <c r="BQ1469" s="3"/>
      <c r="BR1469" s="3"/>
      <c r="BS1469" s="3"/>
      <c r="BT1469" s="3"/>
      <c r="BU1469" s="3"/>
      <c r="BV1469" s="3"/>
      <c r="BW1469" s="3"/>
      <c r="BX1469" s="3"/>
      <c r="BY1469" s="3"/>
      <c r="BZ1469" s="3"/>
      <c r="CA1469" s="3"/>
      <c r="CB1469" s="3"/>
      <c r="CC1469" s="3"/>
      <c r="CD1469" s="3"/>
      <c r="CE1469" s="3"/>
      <c r="CF1469" s="3"/>
      <c r="CG1469" s="3"/>
      <c r="CH1469" s="3"/>
      <c r="CI1469" s="3"/>
      <c r="CJ1469" s="3"/>
      <c r="CK1469" s="3"/>
      <c r="CL1469" s="3"/>
      <c r="CM1469" s="3"/>
      <c r="CN1469" s="3"/>
      <c r="CO1469" s="3"/>
      <c r="CP1469" s="3"/>
      <c r="CQ1469" s="3"/>
      <c r="CR1469" s="3"/>
      <c r="CS1469" s="3"/>
      <c r="CT1469" s="3"/>
      <c r="CU1469" s="3"/>
      <c r="CV1469" s="3"/>
    </row>
    <row r="1470" spans="1:100" s="1" customFormat="1" x14ac:dyDescent="0.25">
      <c r="A1470" s="394"/>
      <c r="B1470" s="394"/>
      <c r="C1470" s="394"/>
      <c r="D1470" s="394"/>
      <c r="E1470" s="394"/>
      <c r="F1470" s="394"/>
      <c r="G1470" s="394"/>
      <c r="H1470" s="394"/>
      <c r="I1470" s="394"/>
      <c r="J1470" s="394"/>
      <c r="K1470" s="394"/>
      <c r="L1470" s="394"/>
      <c r="M1470" s="394"/>
      <c r="N1470" s="394"/>
      <c r="O1470" s="394"/>
      <c r="P1470" s="400"/>
      <c r="Q1470" s="394"/>
      <c r="R1470" s="394"/>
      <c r="S1470" s="394"/>
      <c r="T1470" s="394"/>
      <c r="U1470" s="394"/>
      <c r="V1470" s="394"/>
      <c r="W1470" s="394"/>
      <c r="X1470" s="394"/>
      <c r="Y1470" s="399"/>
      <c r="Z1470" s="394"/>
      <c r="AA1470" s="401"/>
      <c r="AB1470" s="401"/>
      <c r="AC1470" s="401"/>
      <c r="AD1470" s="401"/>
      <c r="AE1470" s="362"/>
      <c r="AF1470" s="405"/>
      <c r="AG1470" s="401"/>
      <c r="AH1470" s="405"/>
      <c r="AI1470" s="401"/>
      <c r="AJ1470" s="401"/>
      <c r="AK1470" s="394"/>
      <c r="AL1470" s="394"/>
      <c r="AM1470" s="394"/>
      <c r="AN1470" s="399"/>
      <c r="AO1470" s="394"/>
      <c r="AP1470" s="401"/>
      <c r="AQ1470" s="401"/>
      <c r="AR1470" s="401"/>
      <c r="AS1470" s="406"/>
      <c r="AT1470" s="405"/>
      <c r="AU1470" s="405"/>
      <c r="AV1470" s="404"/>
      <c r="AW1470" s="405"/>
      <c r="AX1470" s="405"/>
      <c r="AY1470" s="405"/>
      <c r="AZ1470" s="404"/>
      <c r="BA1470" s="405"/>
      <c r="BB1470" s="405"/>
      <c r="BC1470" s="394"/>
      <c r="BD1470" s="394"/>
      <c r="BE1470" s="394"/>
      <c r="BG1470" s="2"/>
      <c r="BH1470" s="3"/>
      <c r="BI1470" s="3"/>
      <c r="BJ1470" s="3"/>
      <c r="BK1470" s="3"/>
      <c r="BL1470" s="3"/>
      <c r="BM1470" s="3"/>
      <c r="BN1470" s="3"/>
      <c r="BO1470" s="3"/>
      <c r="BP1470" s="3"/>
      <c r="BQ1470" s="3"/>
      <c r="BR1470" s="3"/>
      <c r="BS1470" s="3"/>
      <c r="BT1470" s="3"/>
      <c r="BU1470" s="3"/>
      <c r="BV1470" s="3"/>
      <c r="BW1470" s="3"/>
      <c r="BX1470" s="3"/>
      <c r="BY1470" s="3"/>
      <c r="BZ1470" s="3"/>
      <c r="CA1470" s="3"/>
      <c r="CB1470" s="3"/>
      <c r="CC1470" s="3"/>
      <c r="CD1470" s="3"/>
      <c r="CE1470" s="3"/>
      <c r="CF1470" s="3"/>
      <c r="CG1470" s="3"/>
      <c r="CH1470" s="3"/>
      <c r="CI1470" s="3"/>
      <c r="CJ1470" s="3"/>
      <c r="CK1470" s="3"/>
      <c r="CL1470" s="3"/>
      <c r="CM1470" s="3"/>
      <c r="CN1470" s="3"/>
      <c r="CO1470" s="3"/>
      <c r="CP1470" s="3"/>
      <c r="CQ1470" s="3"/>
      <c r="CR1470" s="3"/>
      <c r="CS1470" s="3"/>
      <c r="CT1470" s="3"/>
      <c r="CU1470" s="3"/>
      <c r="CV1470" s="3"/>
    </row>
    <row r="1471" spans="1:100" s="1" customFormat="1" x14ac:dyDescent="0.25">
      <c r="A1471" s="394"/>
      <c r="B1471" s="394"/>
      <c r="C1471" s="394"/>
      <c r="D1471" s="394"/>
      <c r="E1471" s="394"/>
      <c r="F1471" s="394"/>
      <c r="G1471" s="394"/>
      <c r="H1471" s="394"/>
      <c r="I1471" s="394"/>
      <c r="J1471" s="394"/>
      <c r="K1471" s="394"/>
      <c r="L1471" s="394"/>
      <c r="M1471" s="394"/>
      <c r="N1471" s="394"/>
      <c r="O1471" s="394"/>
      <c r="P1471" s="400"/>
      <c r="Q1471" s="394"/>
      <c r="R1471" s="394"/>
      <c r="S1471" s="394"/>
      <c r="T1471" s="394"/>
      <c r="U1471" s="394"/>
      <c r="V1471" s="394"/>
      <c r="W1471" s="394"/>
      <c r="X1471" s="394"/>
      <c r="Y1471" s="399"/>
      <c r="Z1471" s="394"/>
      <c r="AA1471" s="401"/>
      <c r="AB1471" s="401"/>
      <c r="AC1471" s="401"/>
      <c r="AD1471" s="401"/>
      <c r="AE1471" s="362"/>
      <c r="AF1471" s="405"/>
      <c r="AG1471" s="401"/>
      <c r="AH1471" s="405"/>
      <c r="AI1471" s="401"/>
      <c r="AJ1471" s="401"/>
      <c r="AK1471" s="394"/>
      <c r="AL1471" s="394"/>
      <c r="AM1471" s="394"/>
      <c r="AN1471" s="399"/>
      <c r="AO1471" s="394"/>
      <c r="AP1471" s="401"/>
      <c r="AQ1471" s="401"/>
      <c r="AR1471" s="401"/>
      <c r="AS1471" s="406"/>
      <c r="AT1471" s="405"/>
      <c r="AU1471" s="405"/>
      <c r="AV1471" s="404"/>
      <c r="AW1471" s="405"/>
      <c r="AX1471" s="405"/>
      <c r="AY1471" s="405"/>
      <c r="AZ1471" s="404"/>
      <c r="BA1471" s="405"/>
      <c r="BB1471" s="405"/>
      <c r="BC1471" s="394"/>
      <c r="BD1471" s="394"/>
      <c r="BE1471" s="394"/>
      <c r="BG1471" s="2"/>
      <c r="BH1471" s="3"/>
      <c r="BI1471" s="3"/>
      <c r="BJ1471" s="3"/>
      <c r="BK1471" s="3"/>
      <c r="BL1471" s="3"/>
      <c r="BM1471" s="3"/>
      <c r="BN1471" s="3"/>
      <c r="BO1471" s="3"/>
      <c r="BP1471" s="3"/>
      <c r="BQ1471" s="3"/>
      <c r="BR1471" s="3"/>
      <c r="BS1471" s="3"/>
      <c r="BT1471" s="3"/>
      <c r="BU1471" s="3"/>
      <c r="BV1471" s="3"/>
      <c r="BW1471" s="3"/>
      <c r="BX1471" s="3"/>
      <c r="BY1471" s="3"/>
      <c r="BZ1471" s="3"/>
      <c r="CA1471" s="3"/>
      <c r="CB1471" s="3"/>
      <c r="CC1471" s="3"/>
      <c r="CD1471" s="3"/>
      <c r="CE1471" s="3"/>
      <c r="CF1471" s="3"/>
      <c r="CG1471" s="3"/>
      <c r="CH1471" s="3"/>
      <c r="CI1471" s="3"/>
      <c r="CJ1471" s="3"/>
      <c r="CK1471" s="3"/>
      <c r="CL1471" s="3"/>
      <c r="CM1471" s="3"/>
      <c r="CN1471" s="3"/>
      <c r="CO1471" s="3"/>
      <c r="CP1471" s="3"/>
      <c r="CQ1471" s="3"/>
      <c r="CR1471" s="3"/>
      <c r="CS1471" s="3"/>
      <c r="CT1471" s="3"/>
      <c r="CU1471" s="3"/>
      <c r="CV1471" s="3"/>
    </row>
    <row r="1472" spans="1:100" s="1" customFormat="1" x14ac:dyDescent="0.25">
      <c r="A1472" s="394"/>
      <c r="B1472" s="394"/>
      <c r="C1472" s="394"/>
      <c r="D1472" s="394"/>
      <c r="E1472" s="394"/>
      <c r="F1472" s="394"/>
      <c r="G1472" s="394"/>
      <c r="H1472" s="394"/>
      <c r="I1472" s="394"/>
      <c r="J1472" s="394"/>
      <c r="K1472" s="394"/>
      <c r="L1472" s="394"/>
      <c r="M1472" s="394"/>
      <c r="N1472" s="394"/>
      <c r="O1472" s="394"/>
      <c r="P1472" s="400"/>
      <c r="Q1472" s="394"/>
      <c r="R1472" s="394"/>
      <c r="S1472" s="394"/>
      <c r="T1472" s="394"/>
      <c r="U1472" s="394"/>
      <c r="V1472" s="394"/>
      <c r="W1472" s="394"/>
      <c r="X1472" s="394"/>
      <c r="Y1472" s="399"/>
      <c r="Z1472" s="394"/>
      <c r="AA1472" s="401"/>
      <c r="AB1472" s="401"/>
      <c r="AC1472" s="401"/>
      <c r="AD1472" s="401"/>
      <c r="AE1472" s="362"/>
      <c r="AF1472" s="405"/>
      <c r="AG1472" s="401"/>
      <c r="AH1472" s="405"/>
      <c r="AI1472" s="401"/>
      <c r="AJ1472" s="401"/>
      <c r="AK1472" s="394"/>
      <c r="AL1472" s="394"/>
      <c r="AM1472" s="394"/>
      <c r="AN1472" s="399"/>
      <c r="AO1472" s="394"/>
      <c r="AP1472" s="401"/>
      <c r="AQ1472" s="401"/>
      <c r="AR1472" s="401"/>
      <c r="AS1472" s="406"/>
      <c r="AT1472" s="405"/>
      <c r="AU1472" s="405"/>
      <c r="AV1472" s="404"/>
      <c r="AW1472" s="405"/>
      <c r="AX1472" s="405"/>
      <c r="AY1472" s="405"/>
      <c r="AZ1472" s="404"/>
      <c r="BA1472" s="405"/>
      <c r="BB1472" s="405"/>
      <c r="BC1472" s="394"/>
      <c r="BD1472" s="394"/>
      <c r="BE1472" s="394"/>
      <c r="BG1472" s="2"/>
      <c r="BH1472" s="3"/>
      <c r="BI1472" s="3"/>
      <c r="BJ1472" s="3"/>
      <c r="BK1472" s="3"/>
      <c r="BL1472" s="3"/>
      <c r="BM1472" s="3"/>
      <c r="BN1472" s="3"/>
      <c r="BO1472" s="3"/>
      <c r="BP1472" s="3"/>
      <c r="BQ1472" s="3"/>
      <c r="BR1472" s="3"/>
      <c r="BS1472" s="3"/>
      <c r="BT1472" s="3"/>
      <c r="BU1472" s="3"/>
      <c r="BV1472" s="3"/>
      <c r="BW1472" s="3"/>
      <c r="BX1472" s="3"/>
      <c r="BY1472" s="3"/>
      <c r="BZ1472" s="3"/>
      <c r="CA1472" s="3"/>
      <c r="CB1472" s="3"/>
      <c r="CC1472" s="3"/>
      <c r="CD1472" s="3"/>
      <c r="CE1472" s="3"/>
      <c r="CF1472" s="3"/>
      <c r="CG1472" s="3"/>
      <c r="CH1472" s="3"/>
      <c r="CI1472" s="3"/>
      <c r="CJ1472" s="3"/>
      <c r="CK1472" s="3"/>
      <c r="CL1472" s="3"/>
      <c r="CM1472" s="3"/>
      <c r="CN1472" s="3"/>
      <c r="CO1472" s="3"/>
      <c r="CP1472" s="3"/>
      <c r="CQ1472" s="3"/>
      <c r="CR1472" s="3"/>
      <c r="CS1472" s="3"/>
      <c r="CT1472" s="3"/>
      <c r="CU1472" s="3"/>
      <c r="CV1472" s="3"/>
    </row>
    <row r="1473" spans="1:100" s="1" customFormat="1" x14ac:dyDescent="0.25">
      <c r="A1473" s="394"/>
      <c r="B1473" s="394"/>
      <c r="C1473" s="394"/>
      <c r="D1473" s="394"/>
      <c r="E1473" s="394"/>
      <c r="F1473" s="394"/>
      <c r="G1473" s="394"/>
      <c r="H1473" s="394"/>
      <c r="I1473" s="394"/>
      <c r="J1473" s="394"/>
      <c r="K1473" s="394"/>
      <c r="L1473" s="394"/>
      <c r="M1473" s="394"/>
      <c r="N1473" s="394"/>
      <c r="O1473" s="394"/>
      <c r="P1473" s="400"/>
      <c r="Q1473" s="394"/>
      <c r="R1473" s="394"/>
      <c r="S1473" s="394"/>
      <c r="T1473" s="394"/>
      <c r="U1473" s="394"/>
      <c r="V1473" s="394"/>
      <c r="W1473" s="394"/>
      <c r="X1473" s="394"/>
      <c r="Y1473" s="399"/>
      <c r="Z1473" s="394"/>
      <c r="AA1473" s="401"/>
      <c r="AB1473" s="401"/>
      <c r="AC1473" s="401"/>
      <c r="AD1473" s="401"/>
      <c r="AE1473" s="362"/>
      <c r="AF1473" s="405"/>
      <c r="AG1473" s="401"/>
      <c r="AH1473" s="405"/>
      <c r="AI1473" s="401"/>
      <c r="AJ1473" s="401"/>
      <c r="AK1473" s="394"/>
      <c r="AL1473" s="394"/>
      <c r="AM1473" s="394"/>
      <c r="AN1473" s="399"/>
      <c r="AO1473" s="394"/>
      <c r="AP1473" s="401"/>
      <c r="AQ1473" s="401"/>
      <c r="AR1473" s="401"/>
      <c r="AS1473" s="406"/>
      <c r="AT1473" s="405"/>
      <c r="AU1473" s="405"/>
      <c r="AV1473" s="404"/>
      <c r="AW1473" s="405"/>
      <c r="AX1473" s="405"/>
      <c r="AY1473" s="405"/>
      <c r="AZ1473" s="404"/>
      <c r="BA1473" s="405"/>
      <c r="BB1473" s="405"/>
      <c r="BC1473" s="394"/>
      <c r="BD1473" s="394"/>
      <c r="BE1473" s="394"/>
      <c r="BG1473" s="2"/>
      <c r="BH1473" s="3"/>
      <c r="BI1473" s="3"/>
      <c r="BJ1473" s="3"/>
      <c r="BK1473" s="3"/>
      <c r="BL1473" s="3"/>
      <c r="BM1473" s="3"/>
      <c r="BN1473" s="3"/>
      <c r="BO1473" s="3"/>
      <c r="BP1473" s="3"/>
      <c r="BQ1473" s="3"/>
      <c r="BR1473" s="3"/>
      <c r="BS1473" s="3"/>
      <c r="BT1473" s="3"/>
      <c r="BU1473" s="3"/>
      <c r="BV1473" s="3"/>
      <c r="BW1473" s="3"/>
      <c r="BX1473" s="3"/>
      <c r="BY1473" s="3"/>
      <c r="BZ1473" s="3"/>
      <c r="CA1473" s="3"/>
      <c r="CB1473" s="3"/>
      <c r="CC1473" s="3"/>
      <c r="CD1473" s="3"/>
      <c r="CE1473" s="3"/>
      <c r="CF1473" s="3"/>
      <c r="CG1473" s="3"/>
      <c r="CH1473" s="3"/>
      <c r="CI1473" s="3"/>
      <c r="CJ1473" s="3"/>
      <c r="CK1473" s="3"/>
      <c r="CL1473" s="3"/>
      <c r="CM1473" s="3"/>
      <c r="CN1473" s="3"/>
      <c r="CO1473" s="3"/>
      <c r="CP1473" s="3"/>
      <c r="CQ1473" s="3"/>
      <c r="CR1473" s="3"/>
      <c r="CS1473" s="3"/>
      <c r="CT1473" s="3"/>
      <c r="CU1473" s="3"/>
      <c r="CV1473" s="3"/>
    </row>
    <row r="1474" spans="1:100" s="1" customFormat="1" x14ac:dyDescent="0.25">
      <c r="A1474" s="394"/>
      <c r="B1474" s="394"/>
      <c r="C1474" s="394"/>
      <c r="D1474" s="394"/>
      <c r="E1474" s="394"/>
      <c r="F1474" s="394"/>
      <c r="G1474" s="394"/>
      <c r="H1474" s="394"/>
      <c r="I1474" s="394"/>
      <c r="J1474" s="394"/>
      <c r="K1474" s="394"/>
      <c r="L1474" s="394"/>
      <c r="M1474" s="394"/>
      <c r="N1474" s="394"/>
      <c r="O1474" s="394"/>
      <c r="P1474" s="400"/>
      <c r="Q1474" s="394"/>
      <c r="R1474" s="394"/>
      <c r="S1474" s="394"/>
      <c r="T1474" s="394"/>
      <c r="U1474" s="394"/>
      <c r="V1474" s="394"/>
      <c r="W1474" s="394"/>
      <c r="X1474" s="394"/>
      <c r="Y1474" s="399"/>
      <c r="Z1474" s="394"/>
      <c r="AA1474" s="401"/>
      <c r="AB1474" s="401"/>
      <c r="AC1474" s="401"/>
      <c r="AD1474" s="401"/>
      <c r="AE1474" s="362"/>
      <c r="AF1474" s="405"/>
      <c r="AG1474" s="401"/>
      <c r="AH1474" s="405"/>
      <c r="AI1474" s="401"/>
      <c r="AJ1474" s="401"/>
      <c r="AK1474" s="394"/>
      <c r="AL1474" s="394"/>
      <c r="AM1474" s="394"/>
      <c r="AN1474" s="399"/>
      <c r="AO1474" s="394"/>
      <c r="AP1474" s="401"/>
      <c r="AQ1474" s="401"/>
      <c r="AR1474" s="401"/>
      <c r="AS1474" s="406"/>
      <c r="AT1474" s="405"/>
      <c r="AU1474" s="405"/>
      <c r="AV1474" s="404"/>
      <c r="AW1474" s="405"/>
      <c r="AX1474" s="405"/>
      <c r="AY1474" s="405"/>
      <c r="AZ1474" s="404"/>
      <c r="BA1474" s="405"/>
      <c r="BB1474" s="405"/>
      <c r="BC1474" s="394"/>
      <c r="BD1474" s="394"/>
      <c r="BE1474" s="394"/>
      <c r="BG1474" s="2"/>
      <c r="BH1474" s="3"/>
      <c r="BI1474" s="3"/>
      <c r="BJ1474" s="3"/>
      <c r="BK1474" s="3"/>
      <c r="BL1474" s="3"/>
      <c r="BM1474" s="3"/>
      <c r="BN1474" s="3"/>
      <c r="BO1474" s="3"/>
      <c r="BP1474" s="3"/>
      <c r="BQ1474" s="3"/>
      <c r="BR1474" s="3"/>
      <c r="BS1474" s="3"/>
      <c r="BT1474" s="3"/>
      <c r="BU1474" s="3"/>
      <c r="BV1474" s="3"/>
      <c r="BW1474" s="3"/>
      <c r="BX1474" s="3"/>
      <c r="BY1474" s="3"/>
      <c r="BZ1474" s="3"/>
      <c r="CA1474" s="3"/>
      <c r="CB1474" s="3"/>
      <c r="CC1474" s="3"/>
      <c r="CD1474" s="3"/>
      <c r="CE1474" s="3"/>
      <c r="CF1474" s="3"/>
      <c r="CG1474" s="3"/>
      <c r="CH1474" s="3"/>
      <c r="CI1474" s="3"/>
      <c r="CJ1474" s="3"/>
      <c r="CK1474" s="3"/>
      <c r="CL1474" s="3"/>
      <c r="CM1474" s="3"/>
      <c r="CN1474" s="3"/>
      <c r="CO1474" s="3"/>
      <c r="CP1474" s="3"/>
      <c r="CQ1474" s="3"/>
      <c r="CR1474" s="3"/>
      <c r="CS1474" s="3"/>
      <c r="CT1474" s="3"/>
      <c r="CU1474" s="3"/>
      <c r="CV1474" s="3"/>
    </row>
    <row r="1475" spans="1:100" s="1" customFormat="1" x14ac:dyDescent="0.25">
      <c r="A1475" s="394"/>
      <c r="B1475" s="394"/>
      <c r="C1475" s="394"/>
      <c r="D1475" s="394"/>
      <c r="E1475" s="394"/>
      <c r="F1475" s="394"/>
      <c r="G1475" s="394"/>
      <c r="H1475" s="394"/>
      <c r="I1475" s="394"/>
      <c r="J1475" s="394"/>
      <c r="K1475" s="394"/>
      <c r="L1475" s="394"/>
      <c r="M1475" s="394"/>
      <c r="N1475" s="394"/>
      <c r="O1475" s="394"/>
      <c r="P1475" s="400"/>
      <c r="Q1475" s="394"/>
      <c r="R1475" s="394"/>
      <c r="S1475" s="394"/>
      <c r="T1475" s="394"/>
      <c r="U1475" s="394"/>
      <c r="V1475" s="394"/>
      <c r="W1475" s="394"/>
      <c r="X1475" s="394"/>
      <c r="Y1475" s="399"/>
      <c r="Z1475" s="394"/>
      <c r="AA1475" s="401"/>
      <c r="AB1475" s="401"/>
      <c r="AC1475" s="401"/>
      <c r="AD1475" s="401"/>
      <c r="AE1475" s="362"/>
      <c r="AF1475" s="405"/>
      <c r="AG1475" s="401"/>
      <c r="AH1475" s="405"/>
      <c r="AI1475" s="401"/>
      <c r="AJ1475" s="401"/>
      <c r="AK1475" s="394"/>
      <c r="AL1475" s="394"/>
      <c r="AM1475" s="394"/>
      <c r="AN1475" s="399"/>
      <c r="AO1475" s="394"/>
      <c r="AP1475" s="401"/>
      <c r="AQ1475" s="401"/>
      <c r="AR1475" s="401"/>
      <c r="AS1475" s="406"/>
      <c r="AT1475" s="405"/>
      <c r="AU1475" s="405"/>
      <c r="AV1475" s="404"/>
      <c r="AW1475" s="405"/>
      <c r="AX1475" s="405"/>
      <c r="AY1475" s="405"/>
      <c r="AZ1475" s="404"/>
      <c r="BA1475" s="405"/>
      <c r="BB1475" s="405"/>
      <c r="BC1475" s="394"/>
      <c r="BD1475" s="394"/>
      <c r="BE1475" s="394"/>
      <c r="BG1475" s="2"/>
      <c r="BH1475" s="3"/>
      <c r="BI1475" s="3"/>
      <c r="BJ1475" s="3"/>
      <c r="BK1475" s="3"/>
      <c r="BL1475" s="3"/>
      <c r="BM1475" s="3"/>
      <c r="BN1475" s="3"/>
      <c r="BO1475" s="3"/>
      <c r="BP1475" s="3"/>
      <c r="BQ1475" s="3"/>
      <c r="BR1475" s="3"/>
      <c r="BS1475" s="3"/>
      <c r="BT1475" s="3"/>
      <c r="BU1475" s="3"/>
      <c r="BV1475" s="3"/>
      <c r="BW1475" s="3"/>
      <c r="BX1475" s="3"/>
      <c r="BY1475" s="3"/>
      <c r="BZ1475" s="3"/>
      <c r="CA1475" s="3"/>
      <c r="CB1475" s="3"/>
      <c r="CC1475" s="3"/>
      <c r="CD1475" s="3"/>
      <c r="CE1475" s="3"/>
      <c r="CF1475" s="3"/>
      <c r="CG1475" s="3"/>
      <c r="CH1475" s="3"/>
      <c r="CI1475" s="3"/>
      <c r="CJ1475" s="3"/>
      <c r="CK1475" s="3"/>
      <c r="CL1475" s="3"/>
      <c r="CM1475" s="3"/>
      <c r="CN1475" s="3"/>
      <c r="CO1475" s="3"/>
      <c r="CP1475" s="3"/>
      <c r="CQ1475" s="3"/>
      <c r="CR1475" s="3"/>
      <c r="CS1475" s="3"/>
      <c r="CT1475" s="3"/>
      <c r="CU1475" s="3"/>
      <c r="CV1475" s="3"/>
    </row>
    <row r="1476" spans="1:100" s="1" customFormat="1" x14ac:dyDescent="0.25">
      <c r="A1476" s="394"/>
      <c r="B1476" s="394"/>
      <c r="C1476" s="394"/>
      <c r="D1476" s="394"/>
      <c r="E1476" s="394"/>
      <c r="F1476" s="394"/>
      <c r="G1476" s="394"/>
      <c r="H1476" s="394"/>
      <c r="I1476" s="394"/>
      <c r="J1476" s="394"/>
      <c r="K1476" s="394"/>
      <c r="L1476" s="394"/>
      <c r="M1476" s="394"/>
      <c r="N1476" s="394"/>
      <c r="O1476" s="394"/>
      <c r="P1476" s="400"/>
      <c r="Q1476" s="394"/>
      <c r="R1476" s="394"/>
      <c r="S1476" s="394"/>
      <c r="T1476" s="394"/>
      <c r="U1476" s="394"/>
      <c r="V1476" s="394"/>
      <c r="W1476" s="394"/>
      <c r="X1476" s="394"/>
      <c r="Y1476" s="399"/>
      <c r="Z1476" s="394"/>
      <c r="AA1476" s="401"/>
      <c r="AB1476" s="401"/>
      <c r="AC1476" s="401"/>
      <c r="AD1476" s="401"/>
      <c r="AE1476" s="362"/>
      <c r="AF1476" s="405"/>
      <c r="AG1476" s="401"/>
      <c r="AH1476" s="405"/>
      <c r="AI1476" s="401"/>
      <c r="AJ1476" s="401"/>
      <c r="AK1476" s="394"/>
      <c r="AL1476" s="394"/>
      <c r="AM1476" s="394"/>
      <c r="AN1476" s="399"/>
      <c r="AO1476" s="394"/>
      <c r="AP1476" s="401"/>
      <c r="AQ1476" s="401"/>
      <c r="AR1476" s="401"/>
      <c r="AS1476" s="406"/>
      <c r="AT1476" s="405"/>
      <c r="AU1476" s="405"/>
      <c r="AV1476" s="404"/>
      <c r="AW1476" s="405"/>
      <c r="AX1476" s="405"/>
      <c r="AY1476" s="405"/>
      <c r="AZ1476" s="404"/>
      <c r="BA1476" s="405"/>
      <c r="BB1476" s="405"/>
      <c r="BC1476" s="394"/>
      <c r="BD1476" s="394"/>
      <c r="BE1476" s="394"/>
      <c r="BG1476" s="2"/>
      <c r="BH1476" s="3"/>
      <c r="BI1476" s="3"/>
      <c r="BJ1476" s="3"/>
      <c r="BK1476" s="3"/>
      <c r="BL1476" s="3"/>
      <c r="BM1476" s="3"/>
      <c r="BN1476" s="3"/>
      <c r="BO1476" s="3"/>
      <c r="BP1476" s="3"/>
      <c r="BQ1476" s="3"/>
      <c r="BR1476" s="3"/>
      <c r="BS1476" s="3"/>
      <c r="BT1476" s="3"/>
      <c r="BU1476" s="3"/>
      <c r="BV1476" s="3"/>
      <c r="BW1476" s="3"/>
      <c r="BX1476" s="3"/>
      <c r="BY1476" s="3"/>
      <c r="BZ1476" s="3"/>
      <c r="CA1476" s="3"/>
      <c r="CB1476" s="3"/>
      <c r="CC1476" s="3"/>
      <c r="CD1476" s="3"/>
      <c r="CE1476" s="3"/>
      <c r="CF1476" s="3"/>
      <c r="CG1476" s="3"/>
      <c r="CH1476" s="3"/>
      <c r="CI1476" s="3"/>
      <c r="CJ1476" s="3"/>
      <c r="CK1476" s="3"/>
      <c r="CL1476" s="3"/>
      <c r="CM1476" s="3"/>
      <c r="CN1476" s="3"/>
      <c r="CO1476" s="3"/>
      <c r="CP1476" s="3"/>
      <c r="CQ1476" s="3"/>
      <c r="CR1476" s="3"/>
      <c r="CS1476" s="3"/>
      <c r="CT1476" s="3"/>
      <c r="CU1476" s="3"/>
      <c r="CV1476" s="3"/>
    </row>
    <row r="1477" spans="1:100" s="1" customFormat="1" x14ac:dyDescent="0.25">
      <c r="A1477" s="394"/>
      <c r="B1477" s="394"/>
      <c r="C1477" s="394"/>
      <c r="D1477" s="394"/>
      <c r="E1477" s="394"/>
      <c r="F1477" s="394"/>
      <c r="G1477" s="394"/>
      <c r="H1477" s="394"/>
      <c r="I1477" s="394"/>
      <c r="J1477" s="394"/>
      <c r="K1477" s="394"/>
      <c r="L1477" s="394"/>
      <c r="M1477" s="394"/>
      <c r="N1477" s="394"/>
      <c r="O1477" s="394"/>
      <c r="P1477" s="400"/>
      <c r="Q1477" s="394"/>
      <c r="R1477" s="394"/>
      <c r="S1477" s="394"/>
      <c r="T1477" s="394"/>
      <c r="U1477" s="394"/>
      <c r="V1477" s="394"/>
      <c r="W1477" s="394"/>
      <c r="X1477" s="394"/>
      <c r="Y1477" s="399"/>
      <c r="Z1477" s="394"/>
      <c r="AA1477" s="401"/>
      <c r="AB1477" s="401"/>
      <c r="AC1477" s="401"/>
      <c r="AD1477" s="401"/>
      <c r="AE1477" s="362"/>
      <c r="AF1477" s="405"/>
      <c r="AG1477" s="401"/>
      <c r="AH1477" s="405"/>
      <c r="AI1477" s="401"/>
      <c r="AJ1477" s="401"/>
      <c r="AK1477" s="394"/>
      <c r="AL1477" s="394"/>
      <c r="AM1477" s="394"/>
      <c r="AN1477" s="399"/>
      <c r="AO1477" s="394"/>
      <c r="AP1477" s="401"/>
      <c r="AQ1477" s="401"/>
      <c r="AR1477" s="401"/>
      <c r="AS1477" s="406"/>
      <c r="AT1477" s="405"/>
      <c r="AU1477" s="405"/>
      <c r="AV1477" s="404"/>
      <c r="AW1477" s="405"/>
      <c r="AX1477" s="405"/>
      <c r="AY1477" s="405"/>
      <c r="AZ1477" s="404"/>
      <c r="BA1477" s="405"/>
      <c r="BB1477" s="405"/>
      <c r="BC1477" s="394"/>
      <c r="BD1477" s="394"/>
      <c r="BE1477" s="394"/>
      <c r="BG1477" s="2"/>
      <c r="BH1477" s="3"/>
      <c r="BI1477" s="3"/>
      <c r="BJ1477" s="3"/>
      <c r="BK1477" s="3"/>
      <c r="BL1477" s="3"/>
      <c r="BM1477" s="3"/>
      <c r="BN1477" s="3"/>
      <c r="BO1477" s="3"/>
      <c r="BP1477" s="3"/>
      <c r="BQ1477" s="3"/>
      <c r="BR1477" s="3"/>
      <c r="BS1477" s="3"/>
      <c r="BT1477" s="3"/>
      <c r="BU1477" s="3"/>
      <c r="BV1477" s="3"/>
      <c r="BW1477" s="3"/>
      <c r="BX1477" s="3"/>
      <c r="BY1477" s="3"/>
      <c r="BZ1477" s="3"/>
      <c r="CA1477" s="3"/>
      <c r="CB1477" s="3"/>
      <c r="CC1477" s="3"/>
      <c r="CD1477" s="3"/>
      <c r="CE1477" s="3"/>
      <c r="CF1477" s="3"/>
      <c r="CG1477" s="3"/>
      <c r="CH1477" s="3"/>
      <c r="CI1477" s="3"/>
      <c r="CJ1477" s="3"/>
      <c r="CK1477" s="3"/>
      <c r="CL1477" s="3"/>
      <c r="CM1477" s="3"/>
      <c r="CN1477" s="3"/>
      <c r="CO1477" s="3"/>
      <c r="CP1477" s="3"/>
      <c r="CQ1477" s="3"/>
      <c r="CR1477" s="3"/>
      <c r="CS1477" s="3"/>
      <c r="CT1477" s="3"/>
      <c r="CU1477" s="3"/>
      <c r="CV1477" s="3"/>
    </row>
    <row r="1478" spans="1:100" s="1" customFormat="1" x14ac:dyDescent="0.25">
      <c r="A1478" s="394"/>
      <c r="B1478" s="394"/>
      <c r="C1478" s="394"/>
      <c r="D1478" s="394"/>
      <c r="E1478" s="394"/>
      <c r="F1478" s="394"/>
      <c r="G1478" s="394"/>
      <c r="H1478" s="394"/>
      <c r="I1478" s="394"/>
      <c r="J1478" s="394"/>
      <c r="K1478" s="394"/>
      <c r="L1478" s="394"/>
      <c r="M1478" s="394"/>
      <c r="N1478" s="394"/>
      <c r="O1478" s="394"/>
      <c r="P1478" s="400"/>
      <c r="Q1478" s="394"/>
      <c r="R1478" s="394"/>
      <c r="S1478" s="394"/>
      <c r="T1478" s="394"/>
      <c r="U1478" s="394"/>
      <c r="V1478" s="394"/>
      <c r="W1478" s="394"/>
      <c r="X1478" s="394"/>
      <c r="Y1478" s="399"/>
      <c r="Z1478" s="394"/>
      <c r="AA1478" s="401"/>
      <c r="AB1478" s="401"/>
      <c r="AC1478" s="401"/>
      <c r="AD1478" s="401"/>
      <c r="AE1478" s="362"/>
      <c r="AF1478" s="405"/>
      <c r="AG1478" s="401"/>
      <c r="AH1478" s="405"/>
      <c r="AI1478" s="401"/>
      <c r="AJ1478" s="401"/>
      <c r="AK1478" s="394"/>
      <c r="AL1478" s="394"/>
      <c r="AM1478" s="394"/>
      <c r="AN1478" s="399"/>
      <c r="AO1478" s="394"/>
      <c r="AP1478" s="401"/>
      <c r="AQ1478" s="401"/>
      <c r="AR1478" s="401"/>
      <c r="AS1478" s="406"/>
      <c r="AT1478" s="405"/>
      <c r="AU1478" s="405"/>
      <c r="AV1478" s="404"/>
      <c r="AW1478" s="405"/>
      <c r="AX1478" s="405"/>
      <c r="AY1478" s="405"/>
      <c r="AZ1478" s="404"/>
      <c r="BA1478" s="405"/>
      <c r="BB1478" s="405"/>
      <c r="BC1478" s="394"/>
      <c r="BD1478" s="394"/>
      <c r="BE1478" s="394"/>
      <c r="BG1478" s="2"/>
      <c r="BH1478" s="3"/>
      <c r="BI1478" s="3"/>
      <c r="BJ1478" s="3"/>
      <c r="BK1478" s="3"/>
      <c r="BL1478" s="3"/>
      <c r="BM1478" s="3"/>
      <c r="BN1478" s="3"/>
      <c r="BO1478" s="3"/>
      <c r="BP1478" s="3"/>
      <c r="BQ1478" s="3"/>
      <c r="BR1478" s="3"/>
      <c r="BS1478" s="3"/>
      <c r="BT1478" s="3"/>
      <c r="BU1478" s="3"/>
      <c r="BV1478" s="3"/>
      <c r="BW1478" s="3"/>
      <c r="BX1478" s="3"/>
      <c r="BY1478" s="3"/>
      <c r="BZ1478" s="3"/>
      <c r="CA1478" s="3"/>
      <c r="CB1478" s="3"/>
      <c r="CC1478" s="3"/>
      <c r="CD1478" s="3"/>
      <c r="CE1478" s="3"/>
      <c r="CF1478" s="3"/>
      <c r="CG1478" s="3"/>
      <c r="CH1478" s="3"/>
      <c r="CI1478" s="3"/>
      <c r="CJ1478" s="3"/>
      <c r="CK1478" s="3"/>
      <c r="CL1478" s="3"/>
      <c r="CM1478" s="3"/>
      <c r="CN1478" s="3"/>
      <c r="CO1478" s="3"/>
      <c r="CP1478" s="3"/>
      <c r="CQ1478" s="3"/>
      <c r="CR1478" s="3"/>
      <c r="CS1478" s="3"/>
      <c r="CT1478" s="3"/>
      <c r="CU1478" s="3"/>
      <c r="CV1478" s="3"/>
    </row>
    <row r="1479" spans="1:100" s="1" customFormat="1" x14ac:dyDescent="0.25">
      <c r="A1479" s="394"/>
      <c r="B1479" s="394"/>
      <c r="C1479" s="394"/>
      <c r="D1479" s="394"/>
      <c r="E1479" s="394"/>
      <c r="F1479" s="394"/>
      <c r="G1479" s="394"/>
      <c r="H1479" s="394"/>
      <c r="I1479" s="394"/>
      <c r="J1479" s="394"/>
      <c r="K1479" s="394"/>
      <c r="L1479" s="394"/>
      <c r="M1479" s="394"/>
      <c r="N1479" s="394"/>
      <c r="O1479" s="394"/>
      <c r="P1479" s="400"/>
      <c r="Q1479" s="394"/>
      <c r="R1479" s="394"/>
      <c r="S1479" s="394"/>
      <c r="T1479" s="394"/>
      <c r="U1479" s="394"/>
      <c r="V1479" s="394"/>
      <c r="W1479" s="394"/>
      <c r="X1479" s="394"/>
      <c r="Y1479" s="399"/>
      <c r="Z1479" s="394"/>
      <c r="AA1479" s="401"/>
      <c r="AB1479" s="401"/>
      <c r="AC1479" s="401"/>
      <c r="AD1479" s="401"/>
      <c r="AE1479" s="362"/>
      <c r="AF1479" s="405"/>
      <c r="AG1479" s="401"/>
      <c r="AH1479" s="405"/>
      <c r="AI1479" s="401"/>
      <c r="AJ1479" s="401"/>
      <c r="AK1479" s="394"/>
      <c r="AL1479" s="394"/>
      <c r="AM1479" s="394"/>
      <c r="AN1479" s="399"/>
      <c r="AO1479" s="394"/>
      <c r="AP1479" s="401"/>
      <c r="AQ1479" s="401"/>
      <c r="AR1479" s="401"/>
      <c r="AS1479" s="406"/>
      <c r="AT1479" s="405"/>
      <c r="AU1479" s="405"/>
      <c r="AV1479" s="404"/>
      <c r="AW1479" s="405"/>
      <c r="AX1479" s="405"/>
      <c r="AY1479" s="405"/>
      <c r="AZ1479" s="404"/>
      <c r="BA1479" s="405"/>
      <c r="BB1479" s="405"/>
      <c r="BC1479" s="394"/>
      <c r="BD1479" s="394"/>
      <c r="BE1479" s="394"/>
      <c r="BG1479" s="2"/>
      <c r="BH1479" s="3"/>
      <c r="BI1479" s="3"/>
      <c r="BJ1479" s="3"/>
      <c r="BK1479" s="3"/>
      <c r="BL1479" s="3"/>
      <c r="BM1479" s="3"/>
      <c r="BN1479" s="3"/>
      <c r="BO1479" s="3"/>
      <c r="BP1479" s="3"/>
      <c r="BQ1479" s="3"/>
      <c r="BR1479" s="3"/>
      <c r="BS1479" s="3"/>
      <c r="BT1479" s="3"/>
      <c r="BU1479" s="3"/>
      <c r="BV1479" s="3"/>
      <c r="BW1479" s="3"/>
      <c r="BX1479" s="3"/>
      <c r="BY1479" s="3"/>
      <c r="BZ1479" s="3"/>
      <c r="CA1479" s="3"/>
      <c r="CB1479" s="3"/>
      <c r="CC1479" s="3"/>
      <c r="CD1479" s="3"/>
      <c r="CE1479" s="3"/>
      <c r="CF1479" s="3"/>
      <c r="CG1479" s="3"/>
      <c r="CH1479" s="3"/>
      <c r="CI1479" s="3"/>
      <c r="CJ1479" s="3"/>
      <c r="CK1479" s="3"/>
      <c r="CL1479" s="3"/>
      <c r="CM1479" s="3"/>
      <c r="CN1479" s="3"/>
      <c r="CO1479" s="3"/>
      <c r="CP1479" s="3"/>
      <c r="CQ1479" s="3"/>
      <c r="CR1479" s="3"/>
      <c r="CS1479" s="3"/>
      <c r="CT1479" s="3"/>
      <c r="CU1479" s="3"/>
      <c r="CV1479" s="3"/>
    </row>
    <row r="1480" spans="1:100" s="1" customFormat="1" x14ac:dyDescent="0.25">
      <c r="A1480" s="394"/>
      <c r="B1480" s="394"/>
      <c r="C1480" s="394"/>
      <c r="D1480" s="394"/>
      <c r="E1480" s="394"/>
      <c r="F1480" s="394"/>
      <c r="G1480" s="394"/>
      <c r="H1480" s="394"/>
      <c r="I1480" s="394"/>
      <c r="J1480" s="394"/>
      <c r="K1480" s="394"/>
      <c r="L1480" s="394"/>
      <c r="M1480" s="394"/>
      <c r="N1480" s="394"/>
      <c r="O1480" s="394"/>
      <c r="P1480" s="400"/>
      <c r="Q1480" s="394"/>
      <c r="R1480" s="394"/>
      <c r="S1480" s="394"/>
      <c r="T1480" s="394"/>
      <c r="U1480" s="394"/>
      <c r="V1480" s="394"/>
      <c r="W1480" s="394"/>
      <c r="X1480" s="394"/>
      <c r="Y1480" s="399"/>
      <c r="Z1480" s="394"/>
      <c r="AA1480" s="401"/>
      <c r="AB1480" s="401"/>
      <c r="AC1480" s="401"/>
      <c r="AD1480" s="401"/>
      <c r="AE1480" s="362"/>
      <c r="AF1480" s="405"/>
      <c r="AG1480" s="401"/>
      <c r="AH1480" s="405"/>
      <c r="AI1480" s="401"/>
      <c r="AJ1480" s="401"/>
      <c r="AK1480" s="394"/>
      <c r="AL1480" s="394"/>
      <c r="AM1480" s="394"/>
      <c r="AN1480" s="399"/>
      <c r="AO1480" s="394"/>
      <c r="AP1480" s="401"/>
      <c r="AQ1480" s="401"/>
      <c r="AR1480" s="401"/>
      <c r="AS1480" s="406"/>
      <c r="AT1480" s="405"/>
      <c r="AU1480" s="405"/>
      <c r="AV1480" s="404"/>
      <c r="AW1480" s="405"/>
      <c r="AX1480" s="405"/>
      <c r="AY1480" s="405"/>
      <c r="AZ1480" s="404"/>
      <c r="BA1480" s="405"/>
      <c r="BB1480" s="405"/>
      <c r="BC1480" s="394"/>
      <c r="BD1480" s="394"/>
      <c r="BE1480" s="394"/>
      <c r="BG1480" s="2"/>
      <c r="BH1480" s="3"/>
      <c r="BI1480" s="3"/>
      <c r="BJ1480" s="3"/>
      <c r="BK1480" s="3"/>
      <c r="BL1480" s="3"/>
      <c r="BM1480" s="3"/>
      <c r="BN1480" s="3"/>
      <c r="BO1480" s="3"/>
      <c r="BP1480" s="3"/>
      <c r="BQ1480" s="3"/>
      <c r="BR1480" s="3"/>
      <c r="BS1480" s="3"/>
      <c r="BT1480" s="3"/>
      <c r="BU1480" s="3"/>
      <c r="BV1480" s="3"/>
      <c r="BW1480" s="3"/>
      <c r="BX1480" s="3"/>
      <c r="BY1480" s="3"/>
      <c r="BZ1480" s="3"/>
      <c r="CA1480" s="3"/>
      <c r="CB1480" s="3"/>
      <c r="CC1480" s="3"/>
      <c r="CD1480" s="3"/>
      <c r="CE1480" s="3"/>
      <c r="CF1480" s="3"/>
      <c r="CG1480" s="3"/>
      <c r="CH1480" s="3"/>
      <c r="CI1480" s="3"/>
      <c r="CJ1480" s="3"/>
      <c r="CK1480" s="3"/>
      <c r="CL1480" s="3"/>
      <c r="CM1480" s="3"/>
      <c r="CN1480" s="3"/>
      <c r="CO1480" s="3"/>
      <c r="CP1480" s="3"/>
      <c r="CQ1480" s="3"/>
      <c r="CR1480" s="3"/>
      <c r="CS1480" s="3"/>
      <c r="CT1480" s="3"/>
      <c r="CU1480" s="3"/>
      <c r="CV1480" s="3"/>
    </row>
    <row r="1481" spans="1:100" s="1" customFormat="1" x14ac:dyDescent="0.25">
      <c r="A1481" s="394"/>
      <c r="B1481" s="394"/>
      <c r="C1481" s="394"/>
      <c r="D1481" s="394"/>
      <c r="E1481" s="394"/>
      <c r="F1481" s="394"/>
      <c r="G1481" s="394"/>
      <c r="H1481" s="394"/>
      <c r="I1481" s="394"/>
      <c r="J1481" s="394"/>
      <c r="K1481" s="394"/>
      <c r="L1481" s="394"/>
      <c r="M1481" s="394"/>
      <c r="N1481" s="394"/>
      <c r="O1481" s="394"/>
      <c r="P1481" s="400"/>
      <c r="Q1481" s="394"/>
      <c r="R1481" s="394"/>
      <c r="S1481" s="394"/>
      <c r="T1481" s="394"/>
      <c r="U1481" s="394"/>
      <c r="V1481" s="394"/>
      <c r="W1481" s="394"/>
      <c r="X1481" s="394"/>
      <c r="Y1481" s="399"/>
      <c r="Z1481" s="394"/>
      <c r="AA1481" s="401"/>
      <c r="AB1481" s="401"/>
      <c r="AC1481" s="401"/>
      <c r="AD1481" s="401"/>
      <c r="AE1481" s="362"/>
      <c r="AF1481" s="405"/>
      <c r="AG1481" s="401"/>
      <c r="AH1481" s="405"/>
      <c r="AI1481" s="401"/>
      <c r="AJ1481" s="401"/>
      <c r="AK1481" s="394"/>
      <c r="AL1481" s="394"/>
      <c r="AM1481" s="394"/>
      <c r="AN1481" s="399"/>
      <c r="AO1481" s="394"/>
      <c r="AP1481" s="401"/>
      <c r="AQ1481" s="401"/>
      <c r="AR1481" s="401"/>
      <c r="AS1481" s="406"/>
      <c r="AT1481" s="405"/>
      <c r="AU1481" s="405"/>
      <c r="AV1481" s="404"/>
      <c r="AW1481" s="405"/>
      <c r="AX1481" s="405"/>
      <c r="AY1481" s="405"/>
      <c r="AZ1481" s="404"/>
      <c r="BA1481" s="405"/>
      <c r="BB1481" s="405"/>
      <c r="BC1481" s="394"/>
      <c r="BD1481" s="394"/>
      <c r="BE1481" s="394"/>
      <c r="BG1481" s="2"/>
      <c r="BH1481" s="3"/>
      <c r="BI1481" s="3"/>
      <c r="BJ1481" s="3"/>
      <c r="BK1481" s="3"/>
      <c r="BL1481" s="3"/>
      <c r="BM1481" s="3"/>
      <c r="BN1481" s="3"/>
      <c r="BO1481" s="3"/>
      <c r="BP1481" s="3"/>
      <c r="BQ1481" s="3"/>
      <c r="BR1481" s="3"/>
      <c r="BS1481" s="3"/>
      <c r="BT1481" s="3"/>
      <c r="BU1481" s="3"/>
      <c r="BV1481" s="3"/>
      <c r="BW1481" s="3"/>
      <c r="BX1481" s="3"/>
      <c r="BY1481" s="3"/>
      <c r="BZ1481" s="3"/>
      <c r="CA1481" s="3"/>
      <c r="CB1481" s="3"/>
      <c r="CC1481" s="3"/>
      <c r="CD1481" s="3"/>
      <c r="CE1481" s="3"/>
      <c r="CF1481" s="3"/>
      <c r="CG1481" s="3"/>
      <c r="CH1481" s="3"/>
      <c r="CI1481" s="3"/>
      <c r="CJ1481" s="3"/>
      <c r="CK1481" s="3"/>
      <c r="CL1481" s="3"/>
      <c r="CM1481" s="3"/>
      <c r="CN1481" s="3"/>
      <c r="CO1481" s="3"/>
      <c r="CP1481" s="3"/>
      <c r="CQ1481" s="3"/>
      <c r="CR1481" s="3"/>
      <c r="CS1481" s="3"/>
      <c r="CT1481" s="3"/>
      <c r="CU1481" s="3"/>
      <c r="CV1481" s="3"/>
    </row>
    <row r="1482" spans="1:100" s="1" customFormat="1" x14ac:dyDescent="0.25">
      <c r="A1482" s="394"/>
      <c r="B1482" s="394"/>
      <c r="C1482" s="394"/>
      <c r="D1482" s="394"/>
      <c r="E1482" s="394"/>
      <c r="F1482" s="394"/>
      <c r="G1482" s="394"/>
      <c r="H1482" s="394"/>
      <c r="I1482" s="394"/>
      <c r="J1482" s="394"/>
      <c r="K1482" s="394"/>
      <c r="L1482" s="394"/>
      <c r="M1482" s="394"/>
      <c r="N1482" s="394"/>
      <c r="O1482" s="394"/>
      <c r="P1482" s="400"/>
      <c r="Q1482" s="394"/>
      <c r="R1482" s="394"/>
      <c r="S1482" s="394"/>
      <c r="T1482" s="394"/>
      <c r="U1482" s="394"/>
      <c r="V1482" s="394"/>
      <c r="W1482" s="394"/>
      <c r="X1482" s="394"/>
      <c r="Y1482" s="399"/>
      <c r="Z1482" s="394"/>
      <c r="AA1482" s="401"/>
      <c r="AB1482" s="401"/>
      <c r="AC1482" s="401"/>
      <c r="AD1482" s="401"/>
      <c r="AE1482" s="362"/>
      <c r="AF1482" s="405"/>
      <c r="AG1482" s="401"/>
      <c r="AH1482" s="405"/>
      <c r="AI1482" s="401"/>
      <c r="AJ1482" s="401"/>
      <c r="AK1482" s="394"/>
      <c r="AL1482" s="394"/>
      <c r="AM1482" s="394"/>
      <c r="AN1482" s="399"/>
      <c r="AO1482" s="394"/>
      <c r="AP1482" s="401"/>
      <c r="AQ1482" s="401"/>
      <c r="AR1482" s="401"/>
      <c r="AS1482" s="406"/>
      <c r="AT1482" s="405"/>
      <c r="AU1482" s="405"/>
      <c r="AV1482" s="404"/>
      <c r="AW1482" s="405"/>
      <c r="AX1482" s="405"/>
      <c r="AY1482" s="405"/>
      <c r="AZ1482" s="404"/>
      <c r="BA1482" s="405"/>
      <c r="BB1482" s="405"/>
      <c r="BC1482" s="394"/>
      <c r="BD1482" s="394"/>
      <c r="BE1482" s="394"/>
      <c r="BG1482" s="2"/>
      <c r="BH1482" s="3"/>
      <c r="BI1482" s="3"/>
      <c r="BJ1482" s="3"/>
      <c r="BK1482" s="3"/>
      <c r="BL1482" s="3"/>
      <c r="BM1482" s="3"/>
      <c r="BN1482" s="3"/>
      <c r="BO1482" s="3"/>
      <c r="BP1482" s="3"/>
      <c r="BQ1482" s="3"/>
      <c r="BR1482" s="3"/>
      <c r="BS1482" s="3"/>
      <c r="BT1482" s="3"/>
      <c r="BU1482" s="3"/>
      <c r="BV1482" s="3"/>
      <c r="BW1482" s="3"/>
      <c r="BX1482" s="3"/>
      <c r="BY1482" s="3"/>
      <c r="BZ1482" s="3"/>
      <c r="CA1482" s="3"/>
      <c r="CB1482" s="3"/>
      <c r="CC1482" s="3"/>
      <c r="CD1482" s="3"/>
      <c r="CE1482" s="3"/>
      <c r="CF1482" s="3"/>
      <c r="CG1482" s="3"/>
      <c r="CH1482" s="3"/>
      <c r="CI1482" s="3"/>
      <c r="CJ1482" s="3"/>
      <c r="CK1482" s="3"/>
      <c r="CL1482" s="3"/>
      <c r="CM1482" s="3"/>
      <c r="CN1482" s="3"/>
      <c r="CO1482" s="3"/>
      <c r="CP1482" s="3"/>
      <c r="CQ1482" s="3"/>
      <c r="CR1482" s="3"/>
      <c r="CS1482" s="3"/>
      <c r="CT1482" s="3"/>
      <c r="CU1482" s="3"/>
      <c r="CV1482" s="3"/>
    </row>
    <row r="1483" spans="1:100" s="1" customFormat="1" x14ac:dyDescent="0.25">
      <c r="A1483" s="394"/>
      <c r="B1483" s="394"/>
      <c r="C1483" s="394"/>
      <c r="D1483" s="394"/>
      <c r="E1483" s="394"/>
      <c r="F1483" s="394"/>
      <c r="G1483" s="394"/>
      <c r="H1483" s="394"/>
      <c r="I1483" s="394"/>
      <c r="J1483" s="394"/>
      <c r="K1483" s="394"/>
      <c r="L1483" s="394"/>
      <c r="M1483" s="394"/>
      <c r="N1483" s="394"/>
      <c r="O1483" s="394"/>
      <c r="P1483" s="400"/>
      <c r="Q1483" s="394"/>
      <c r="R1483" s="394"/>
      <c r="S1483" s="394"/>
      <c r="T1483" s="394"/>
      <c r="U1483" s="394"/>
      <c r="V1483" s="394"/>
      <c r="W1483" s="394"/>
      <c r="X1483" s="394"/>
      <c r="Y1483" s="399"/>
      <c r="Z1483" s="394"/>
      <c r="AA1483" s="401"/>
      <c r="AB1483" s="401"/>
      <c r="AC1483" s="401"/>
      <c r="AD1483" s="401"/>
      <c r="AE1483" s="362"/>
      <c r="AF1483" s="405"/>
      <c r="AG1483" s="401"/>
      <c r="AH1483" s="405"/>
      <c r="AI1483" s="401"/>
      <c r="AJ1483" s="401"/>
      <c r="AK1483" s="394"/>
      <c r="AL1483" s="394"/>
      <c r="AM1483" s="394"/>
      <c r="AN1483" s="399"/>
      <c r="AO1483" s="394"/>
      <c r="AP1483" s="401"/>
      <c r="AQ1483" s="401"/>
      <c r="AR1483" s="401"/>
      <c r="AS1483" s="406"/>
      <c r="AT1483" s="405"/>
      <c r="AU1483" s="405"/>
      <c r="AV1483" s="404"/>
      <c r="AW1483" s="405"/>
      <c r="AX1483" s="405"/>
      <c r="AY1483" s="405"/>
      <c r="AZ1483" s="404"/>
      <c r="BA1483" s="405"/>
      <c r="BB1483" s="405"/>
      <c r="BC1483" s="394"/>
      <c r="BD1483" s="394"/>
      <c r="BE1483" s="394"/>
      <c r="BG1483" s="2"/>
      <c r="BH1483" s="3"/>
      <c r="BI1483" s="3"/>
      <c r="BJ1483" s="3"/>
      <c r="BK1483" s="3"/>
      <c r="BL1483" s="3"/>
      <c r="BM1483" s="3"/>
      <c r="BN1483" s="3"/>
      <c r="BO1483" s="3"/>
      <c r="BP1483" s="3"/>
      <c r="BQ1483" s="3"/>
      <c r="BR1483" s="3"/>
      <c r="BS1483" s="3"/>
      <c r="BT1483" s="3"/>
      <c r="BU1483" s="3"/>
      <c r="BV1483" s="3"/>
      <c r="BW1483" s="3"/>
      <c r="BX1483" s="3"/>
      <c r="BY1483" s="3"/>
      <c r="BZ1483" s="3"/>
      <c r="CA1483" s="3"/>
      <c r="CB1483" s="3"/>
      <c r="CC1483" s="3"/>
      <c r="CD1483" s="3"/>
      <c r="CE1483" s="3"/>
      <c r="CF1483" s="3"/>
      <c r="CG1483" s="3"/>
      <c r="CH1483" s="3"/>
      <c r="CI1483" s="3"/>
      <c r="CJ1483" s="3"/>
      <c r="CK1483" s="3"/>
      <c r="CL1483" s="3"/>
      <c r="CM1483" s="3"/>
      <c r="CN1483" s="3"/>
      <c r="CO1483" s="3"/>
      <c r="CP1483" s="3"/>
      <c r="CQ1483" s="3"/>
      <c r="CR1483" s="3"/>
      <c r="CS1483" s="3"/>
      <c r="CT1483" s="3"/>
      <c r="CU1483" s="3"/>
      <c r="CV1483" s="3"/>
    </row>
    <row r="1484" spans="1:100" s="1" customFormat="1" x14ac:dyDescent="0.25">
      <c r="A1484" s="394"/>
      <c r="B1484" s="394"/>
      <c r="C1484" s="394"/>
      <c r="D1484" s="394"/>
      <c r="E1484" s="394"/>
      <c r="F1484" s="394"/>
      <c r="G1484" s="394"/>
      <c r="H1484" s="394"/>
      <c r="I1484" s="394"/>
      <c r="J1484" s="394"/>
      <c r="K1484" s="394"/>
      <c r="L1484" s="394"/>
      <c r="M1484" s="394"/>
      <c r="N1484" s="394"/>
      <c r="O1484" s="394"/>
      <c r="P1484" s="400"/>
      <c r="Q1484" s="394"/>
      <c r="R1484" s="394"/>
      <c r="S1484" s="394"/>
      <c r="T1484" s="394"/>
      <c r="U1484" s="394"/>
      <c r="V1484" s="394"/>
      <c r="W1484" s="394"/>
      <c r="X1484" s="394"/>
      <c r="Y1484" s="399"/>
      <c r="Z1484" s="394"/>
      <c r="AA1484" s="401"/>
      <c r="AB1484" s="401"/>
      <c r="AC1484" s="401"/>
      <c r="AD1484" s="401"/>
      <c r="AE1484" s="362"/>
      <c r="AF1484" s="405"/>
      <c r="AG1484" s="401"/>
      <c r="AH1484" s="405"/>
      <c r="AI1484" s="401"/>
      <c r="AJ1484" s="401"/>
      <c r="AK1484" s="394"/>
      <c r="AL1484" s="394"/>
      <c r="AM1484" s="394"/>
      <c r="AN1484" s="399"/>
      <c r="AO1484" s="394"/>
      <c r="AP1484" s="401"/>
      <c r="AQ1484" s="401"/>
      <c r="AR1484" s="401"/>
      <c r="AS1484" s="406"/>
      <c r="AT1484" s="405"/>
      <c r="AU1484" s="405"/>
      <c r="AV1484" s="404"/>
      <c r="AW1484" s="405"/>
      <c r="AX1484" s="405"/>
      <c r="AY1484" s="405"/>
      <c r="AZ1484" s="404"/>
      <c r="BA1484" s="405"/>
      <c r="BB1484" s="405"/>
      <c r="BC1484" s="394"/>
      <c r="BD1484" s="394"/>
      <c r="BE1484" s="394"/>
      <c r="BG1484" s="2"/>
      <c r="BH1484" s="3"/>
      <c r="BI1484" s="3"/>
      <c r="BJ1484" s="3"/>
      <c r="BK1484" s="3"/>
      <c r="BL1484" s="3"/>
      <c r="BM1484" s="3"/>
      <c r="BN1484" s="3"/>
      <c r="BO1484" s="3"/>
      <c r="BP1484" s="3"/>
      <c r="BQ1484" s="3"/>
      <c r="BR1484" s="3"/>
      <c r="BS1484" s="3"/>
      <c r="BT1484" s="3"/>
      <c r="BU1484" s="3"/>
      <c r="BV1484" s="3"/>
      <c r="BW1484" s="3"/>
      <c r="BX1484" s="3"/>
      <c r="BY1484" s="3"/>
      <c r="BZ1484" s="3"/>
      <c r="CA1484" s="3"/>
      <c r="CB1484" s="3"/>
      <c r="CC1484" s="3"/>
      <c r="CD1484" s="3"/>
      <c r="CE1484" s="3"/>
      <c r="CF1484" s="3"/>
      <c r="CG1484" s="3"/>
      <c r="CH1484" s="3"/>
      <c r="CI1484" s="3"/>
      <c r="CJ1484" s="3"/>
      <c r="CK1484" s="3"/>
      <c r="CL1484" s="3"/>
      <c r="CM1484" s="3"/>
      <c r="CN1484" s="3"/>
      <c r="CO1484" s="3"/>
      <c r="CP1484" s="3"/>
      <c r="CQ1484" s="3"/>
      <c r="CR1484" s="3"/>
      <c r="CS1484" s="3"/>
      <c r="CT1484" s="3"/>
      <c r="CU1484" s="3"/>
      <c r="CV1484" s="3"/>
    </row>
    <row r="1485" spans="1:100" s="1" customFormat="1" x14ac:dyDescent="0.25">
      <c r="A1485" s="394"/>
      <c r="B1485" s="394"/>
      <c r="C1485" s="394"/>
      <c r="D1485" s="394"/>
      <c r="E1485" s="394"/>
      <c r="F1485" s="394"/>
      <c r="G1485" s="394"/>
      <c r="H1485" s="394"/>
      <c r="I1485" s="394"/>
      <c r="J1485" s="394"/>
      <c r="K1485" s="394"/>
      <c r="L1485" s="394"/>
      <c r="M1485" s="394"/>
      <c r="N1485" s="394"/>
      <c r="O1485" s="394"/>
      <c r="P1485" s="400"/>
      <c r="Q1485" s="394"/>
      <c r="R1485" s="394"/>
      <c r="S1485" s="394"/>
      <c r="T1485" s="394"/>
      <c r="U1485" s="394"/>
      <c r="V1485" s="394"/>
      <c r="W1485" s="394"/>
      <c r="X1485" s="394"/>
      <c r="Y1485" s="399"/>
      <c r="Z1485" s="394"/>
      <c r="AA1485" s="401"/>
      <c r="AB1485" s="401"/>
      <c r="AC1485" s="401"/>
      <c r="AD1485" s="401"/>
      <c r="AE1485" s="362"/>
      <c r="AF1485" s="405"/>
      <c r="AG1485" s="401"/>
      <c r="AH1485" s="405"/>
      <c r="AI1485" s="401"/>
      <c r="AJ1485" s="401"/>
      <c r="AK1485" s="394"/>
      <c r="AL1485" s="394"/>
      <c r="AM1485" s="394"/>
      <c r="AN1485" s="399"/>
      <c r="AO1485" s="394"/>
      <c r="AP1485" s="401"/>
      <c r="AQ1485" s="401"/>
      <c r="AR1485" s="401"/>
      <c r="AS1485" s="406"/>
      <c r="AT1485" s="405"/>
      <c r="AU1485" s="405"/>
      <c r="AV1485" s="404"/>
      <c r="AW1485" s="405"/>
      <c r="AX1485" s="405"/>
      <c r="AY1485" s="405"/>
      <c r="AZ1485" s="404"/>
      <c r="BA1485" s="405"/>
      <c r="BB1485" s="405"/>
      <c r="BC1485" s="394"/>
      <c r="BD1485" s="394"/>
      <c r="BE1485" s="394"/>
      <c r="BG1485" s="2"/>
      <c r="BH1485" s="3"/>
      <c r="BI1485" s="3"/>
      <c r="BJ1485" s="3"/>
      <c r="BK1485" s="3"/>
      <c r="BL1485" s="3"/>
      <c r="BM1485" s="3"/>
      <c r="BN1485" s="3"/>
      <c r="BO1485" s="3"/>
      <c r="BP1485" s="3"/>
      <c r="BQ1485" s="3"/>
      <c r="BR1485" s="3"/>
      <c r="BS1485" s="3"/>
      <c r="BT1485" s="3"/>
      <c r="BU1485" s="3"/>
      <c r="BV1485" s="3"/>
      <c r="BW1485" s="3"/>
      <c r="BX1485" s="3"/>
      <c r="BY1485" s="3"/>
      <c r="BZ1485" s="3"/>
      <c r="CA1485" s="3"/>
      <c r="CB1485" s="3"/>
      <c r="CC1485" s="3"/>
      <c r="CD1485" s="3"/>
      <c r="CE1485" s="3"/>
      <c r="CF1485" s="3"/>
      <c r="CG1485" s="3"/>
      <c r="CH1485" s="3"/>
      <c r="CI1485" s="3"/>
      <c r="CJ1485" s="3"/>
      <c r="CK1485" s="3"/>
      <c r="CL1485" s="3"/>
      <c r="CM1485" s="3"/>
      <c r="CN1485" s="3"/>
      <c r="CO1485" s="3"/>
      <c r="CP1485" s="3"/>
      <c r="CQ1485" s="3"/>
      <c r="CR1485" s="3"/>
      <c r="CS1485" s="3"/>
      <c r="CT1485" s="3"/>
      <c r="CU1485" s="3"/>
      <c r="CV1485" s="3"/>
    </row>
    <row r="1486" spans="1:100" s="1" customFormat="1" x14ac:dyDescent="0.25">
      <c r="A1486" s="394"/>
      <c r="B1486" s="394"/>
      <c r="C1486" s="394"/>
      <c r="D1486" s="394"/>
      <c r="E1486" s="394"/>
      <c r="F1486" s="394"/>
      <c r="G1486" s="394"/>
      <c r="H1486" s="394"/>
      <c r="I1486" s="394"/>
      <c r="J1486" s="394"/>
      <c r="K1486" s="394"/>
      <c r="L1486" s="394"/>
      <c r="M1486" s="394"/>
      <c r="N1486" s="394"/>
      <c r="O1486" s="394"/>
      <c r="P1486" s="400"/>
      <c r="Q1486" s="394"/>
      <c r="R1486" s="394"/>
      <c r="S1486" s="394"/>
      <c r="T1486" s="394"/>
      <c r="U1486" s="394"/>
      <c r="V1486" s="394"/>
      <c r="W1486" s="394"/>
      <c r="X1486" s="394"/>
      <c r="Y1486" s="399"/>
      <c r="Z1486" s="394"/>
      <c r="AA1486" s="401"/>
      <c r="AB1486" s="401"/>
      <c r="AC1486" s="401"/>
      <c r="AD1486" s="401"/>
      <c r="AE1486" s="362"/>
      <c r="AF1486" s="405"/>
      <c r="AG1486" s="401"/>
      <c r="AH1486" s="405"/>
      <c r="AI1486" s="401"/>
      <c r="AJ1486" s="401"/>
      <c r="AK1486" s="394"/>
      <c r="AL1486" s="394"/>
      <c r="AM1486" s="394"/>
      <c r="AN1486" s="399"/>
      <c r="AO1486" s="394"/>
      <c r="AP1486" s="401"/>
      <c r="AQ1486" s="401"/>
      <c r="AR1486" s="401"/>
      <c r="AS1486" s="406"/>
      <c r="AT1486" s="405"/>
      <c r="AU1486" s="405"/>
      <c r="AV1486" s="404"/>
      <c r="AW1486" s="405"/>
      <c r="AX1486" s="405"/>
      <c r="AY1486" s="405"/>
      <c r="AZ1486" s="404"/>
      <c r="BA1486" s="405"/>
      <c r="BB1486" s="405"/>
      <c r="BC1486" s="394"/>
      <c r="BD1486" s="394"/>
      <c r="BE1486" s="394"/>
      <c r="BG1486" s="2"/>
      <c r="BH1486" s="3"/>
      <c r="BI1486" s="3"/>
      <c r="BJ1486" s="3"/>
      <c r="BK1486" s="3"/>
      <c r="BL1486" s="3"/>
      <c r="BM1486" s="3"/>
      <c r="BN1486" s="3"/>
      <c r="BO1486" s="3"/>
      <c r="BP1486" s="3"/>
      <c r="BQ1486" s="3"/>
      <c r="BR1486" s="3"/>
      <c r="BS1486" s="3"/>
      <c r="BT1486" s="3"/>
      <c r="BU1486" s="3"/>
      <c r="BV1486" s="3"/>
      <c r="BW1486" s="3"/>
      <c r="BX1486" s="3"/>
      <c r="BY1486" s="3"/>
      <c r="BZ1486" s="3"/>
      <c r="CA1486" s="3"/>
      <c r="CB1486" s="3"/>
      <c r="CC1486" s="3"/>
      <c r="CD1486" s="3"/>
      <c r="CE1486" s="3"/>
      <c r="CF1486" s="3"/>
      <c r="CG1486" s="3"/>
      <c r="CH1486" s="3"/>
      <c r="CI1486" s="3"/>
      <c r="CJ1486" s="3"/>
      <c r="CK1486" s="3"/>
      <c r="CL1486" s="3"/>
      <c r="CM1486" s="3"/>
      <c r="CN1486" s="3"/>
      <c r="CO1486" s="3"/>
      <c r="CP1486" s="3"/>
      <c r="CQ1486" s="3"/>
      <c r="CR1486" s="3"/>
      <c r="CS1486" s="3"/>
      <c r="CT1486" s="3"/>
      <c r="CU1486" s="3"/>
      <c r="CV1486" s="3"/>
    </row>
    <row r="1487" spans="1:100" s="1" customFormat="1" x14ac:dyDescent="0.25">
      <c r="A1487" s="394"/>
      <c r="B1487" s="394"/>
      <c r="C1487" s="394"/>
      <c r="D1487" s="394"/>
      <c r="E1487" s="394"/>
      <c r="F1487" s="394"/>
      <c r="G1487" s="394"/>
      <c r="H1487" s="394"/>
      <c r="I1487" s="394"/>
      <c r="J1487" s="394"/>
      <c r="K1487" s="394"/>
      <c r="L1487" s="394"/>
      <c r="M1487" s="394"/>
      <c r="N1487" s="394"/>
      <c r="O1487" s="394"/>
      <c r="P1487" s="400"/>
      <c r="Q1487" s="394"/>
      <c r="R1487" s="394"/>
      <c r="S1487" s="394"/>
      <c r="T1487" s="394"/>
      <c r="U1487" s="394"/>
      <c r="V1487" s="394"/>
      <c r="W1487" s="394"/>
      <c r="X1487" s="394"/>
      <c r="Y1487" s="399"/>
      <c r="Z1487" s="394"/>
      <c r="AA1487" s="401"/>
      <c r="AB1487" s="401"/>
      <c r="AC1487" s="401"/>
      <c r="AD1487" s="401"/>
      <c r="AE1487" s="362"/>
      <c r="AF1487" s="405"/>
      <c r="AG1487" s="401"/>
      <c r="AH1487" s="405"/>
      <c r="AI1487" s="401"/>
      <c r="AJ1487" s="401"/>
      <c r="AK1487" s="394"/>
      <c r="AL1487" s="394"/>
      <c r="AM1487" s="394"/>
      <c r="AN1487" s="399"/>
      <c r="AO1487" s="394"/>
      <c r="AP1487" s="401"/>
      <c r="AQ1487" s="401"/>
      <c r="AR1487" s="401"/>
      <c r="AS1487" s="406"/>
      <c r="AT1487" s="405"/>
      <c r="AU1487" s="405"/>
      <c r="AV1487" s="404"/>
      <c r="AW1487" s="405"/>
      <c r="AX1487" s="405"/>
      <c r="AY1487" s="405"/>
      <c r="AZ1487" s="404"/>
      <c r="BA1487" s="405"/>
      <c r="BB1487" s="405"/>
      <c r="BC1487" s="394"/>
      <c r="BD1487" s="394"/>
      <c r="BE1487" s="394"/>
      <c r="BG1487" s="2"/>
      <c r="BH1487" s="3"/>
      <c r="BI1487" s="3"/>
      <c r="BJ1487" s="3"/>
      <c r="BK1487" s="3"/>
      <c r="BL1487" s="3"/>
      <c r="BM1487" s="3"/>
      <c r="BN1487" s="3"/>
      <c r="BO1487" s="3"/>
      <c r="BP1487" s="3"/>
      <c r="BQ1487" s="3"/>
      <c r="BR1487" s="3"/>
      <c r="BS1487" s="3"/>
      <c r="BT1487" s="3"/>
      <c r="BU1487" s="3"/>
      <c r="BV1487" s="3"/>
      <c r="BW1487" s="3"/>
      <c r="BX1487" s="3"/>
      <c r="BY1487" s="3"/>
      <c r="BZ1487" s="3"/>
      <c r="CA1487" s="3"/>
      <c r="CB1487" s="3"/>
      <c r="CC1487" s="3"/>
      <c r="CD1487" s="3"/>
      <c r="CE1487" s="3"/>
      <c r="CF1487" s="3"/>
      <c r="CG1487" s="3"/>
      <c r="CH1487" s="3"/>
      <c r="CI1487" s="3"/>
      <c r="CJ1487" s="3"/>
      <c r="CK1487" s="3"/>
      <c r="CL1487" s="3"/>
      <c r="CM1487" s="3"/>
      <c r="CN1487" s="3"/>
      <c r="CO1487" s="3"/>
      <c r="CP1487" s="3"/>
      <c r="CQ1487" s="3"/>
      <c r="CR1487" s="3"/>
      <c r="CS1487" s="3"/>
      <c r="CT1487" s="3"/>
      <c r="CU1487" s="3"/>
      <c r="CV1487" s="3"/>
    </row>
    <row r="1488" spans="1:100" s="1" customFormat="1" x14ac:dyDescent="0.25">
      <c r="A1488" s="394"/>
      <c r="B1488" s="394"/>
      <c r="C1488" s="394"/>
      <c r="D1488" s="394"/>
      <c r="E1488" s="394"/>
      <c r="F1488" s="394"/>
      <c r="G1488" s="394"/>
      <c r="H1488" s="394"/>
      <c r="I1488" s="394"/>
      <c r="J1488" s="394"/>
      <c r="K1488" s="394"/>
      <c r="L1488" s="394"/>
      <c r="M1488" s="394"/>
      <c r="N1488" s="394"/>
      <c r="O1488" s="394"/>
      <c r="P1488" s="400"/>
      <c r="Q1488" s="394"/>
      <c r="R1488" s="394"/>
      <c r="S1488" s="394"/>
      <c r="T1488" s="394"/>
      <c r="U1488" s="394"/>
      <c r="V1488" s="394"/>
      <c r="W1488" s="394"/>
      <c r="X1488" s="394"/>
      <c r="Y1488" s="399"/>
      <c r="Z1488" s="394"/>
      <c r="AA1488" s="401"/>
      <c r="AB1488" s="401"/>
      <c r="AC1488" s="401"/>
      <c r="AD1488" s="401"/>
      <c r="AE1488" s="362"/>
      <c r="AF1488" s="405"/>
      <c r="AG1488" s="401"/>
      <c r="AH1488" s="405"/>
      <c r="AI1488" s="401"/>
      <c r="AJ1488" s="401"/>
      <c r="AK1488" s="394"/>
      <c r="AL1488" s="394"/>
      <c r="AM1488" s="394"/>
      <c r="AN1488" s="399"/>
      <c r="AO1488" s="394"/>
      <c r="AP1488" s="401"/>
      <c r="AQ1488" s="401"/>
      <c r="AR1488" s="401"/>
      <c r="AS1488" s="406"/>
      <c r="AT1488" s="405"/>
      <c r="AU1488" s="405"/>
      <c r="AV1488" s="404"/>
      <c r="AW1488" s="405"/>
      <c r="AX1488" s="405"/>
      <c r="AY1488" s="405"/>
      <c r="AZ1488" s="404"/>
      <c r="BA1488" s="405"/>
      <c r="BB1488" s="405"/>
      <c r="BC1488" s="394"/>
      <c r="BD1488" s="394"/>
      <c r="BE1488" s="394"/>
      <c r="BG1488" s="2"/>
      <c r="BH1488" s="3"/>
      <c r="BI1488" s="3"/>
      <c r="BJ1488" s="3"/>
      <c r="BK1488" s="3"/>
      <c r="BL1488" s="3"/>
      <c r="BM1488" s="3"/>
      <c r="BN1488" s="3"/>
      <c r="BO1488" s="3"/>
      <c r="BP1488" s="3"/>
      <c r="BQ1488" s="3"/>
      <c r="BR1488" s="3"/>
      <c r="BS1488" s="3"/>
      <c r="BT1488" s="3"/>
      <c r="BU1488" s="3"/>
      <c r="BV1488" s="3"/>
      <c r="BW1488" s="3"/>
      <c r="BX1488" s="3"/>
      <c r="BY1488" s="3"/>
      <c r="BZ1488" s="3"/>
      <c r="CA1488" s="3"/>
      <c r="CB1488" s="3"/>
      <c r="CC1488" s="3"/>
      <c r="CD1488" s="3"/>
      <c r="CE1488" s="3"/>
      <c r="CF1488" s="3"/>
      <c r="CG1488" s="3"/>
      <c r="CH1488" s="3"/>
      <c r="CI1488" s="3"/>
      <c r="CJ1488" s="3"/>
      <c r="CK1488" s="3"/>
      <c r="CL1488" s="3"/>
      <c r="CM1488" s="3"/>
      <c r="CN1488" s="3"/>
      <c r="CO1488" s="3"/>
      <c r="CP1488" s="3"/>
      <c r="CQ1488" s="3"/>
      <c r="CR1488" s="3"/>
      <c r="CS1488" s="3"/>
      <c r="CT1488" s="3"/>
      <c r="CU1488" s="3"/>
      <c r="CV1488" s="3"/>
    </row>
    <row r="1489" spans="1:100" s="1" customFormat="1" x14ac:dyDescent="0.25">
      <c r="A1489" s="394"/>
      <c r="B1489" s="394"/>
      <c r="C1489" s="394"/>
      <c r="D1489" s="394"/>
      <c r="E1489" s="394"/>
      <c r="F1489" s="394"/>
      <c r="G1489" s="394"/>
      <c r="H1489" s="394"/>
      <c r="I1489" s="394"/>
      <c r="J1489" s="394"/>
      <c r="K1489" s="394"/>
      <c r="L1489" s="394"/>
      <c r="M1489" s="394"/>
      <c r="N1489" s="394"/>
      <c r="O1489" s="394"/>
      <c r="P1489" s="400"/>
      <c r="Q1489" s="394"/>
      <c r="R1489" s="394"/>
      <c r="S1489" s="394"/>
      <c r="T1489" s="394"/>
      <c r="U1489" s="394"/>
      <c r="V1489" s="394"/>
      <c r="W1489" s="394"/>
      <c r="X1489" s="394"/>
      <c r="Y1489" s="399"/>
      <c r="Z1489" s="394"/>
      <c r="AA1489" s="401"/>
      <c r="AB1489" s="401"/>
      <c r="AC1489" s="401"/>
      <c r="AD1489" s="401"/>
      <c r="AE1489" s="362"/>
      <c r="AF1489" s="405"/>
      <c r="AG1489" s="401"/>
      <c r="AH1489" s="405"/>
      <c r="AI1489" s="401"/>
      <c r="AJ1489" s="401"/>
      <c r="AK1489" s="394"/>
      <c r="AL1489" s="394"/>
      <c r="AM1489" s="394"/>
      <c r="AN1489" s="399"/>
      <c r="AO1489" s="394"/>
      <c r="AP1489" s="401"/>
      <c r="AQ1489" s="401"/>
      <c r="AR1489" s="401"/>
      <c r="AS1489" s="406"/>
      <c r="AT1489" s="405"/>
      <c r="AU1489" s="405"/>
      <c r="AV1489" s="404"/>
      <c r="AW1489" s="405"/>
      <c r="AX1489" s="405"/>
      <c r="AY1489" s="405"/>
      <c r="AZ1489" s="404"/>
      <c r="BA1489" s="405"/>
      <c r="BB1489" s="405"/>
      <c r="BC1489" s="394"/>
      <c r="BD1489" s="394"/>
      <c r="BE1489" s="394"/>
      <c r="BG1489" s="2"/>
      <c r="BH1489" s="3"/>
      <c r="BI1489" s="3"/>
      <c r="BJ1489" s="3"/>
      <c r="BK1489" s="3"/>
      <c r="BL1489" s="3"/>
      <c r="BM1489" s="3"/>
      <c r="BN1489" s="3"/>
      <c r="BO1489" s="3"/>
      <c r="BP1489" s="3"/>
      <c r="BQ1489" s="3"/>
      <c r="BR1489" s="3"/>
      <c r="BS1489" s="3"/>
      <c r="BT1489" s="3"/>
      <c r="BU1489" s="3"/>
      <c r="BV1489" s="3"/>
      <c r="BW1489" s="3"/>
      <c r="BX1489" s="3"/>
      <c r="BY1489" s="3"/>
      <c r="BZ1489" s="3"/>
      <c r="CA1489" s="3"/>
      <c r="CB1489" s="3"/>
      <c r="CC1489" s="3"/>
      <c r="CD1489" s="3"/>
      <c r="CE1489" s="3"/>
      <c r="CF1489" s="3"/>
      <c r="CG1489" s="3"/>
      <c r="CH1489" s="3"/>
      <c r="CI1489" s="3"/>
      <c r="CJ1489" s="3"/>
      <c r="CK1489" s="3"/>
      <c r="CL1489" s="3"/>
      <c r="CM1489" s="3"/>
      <c r="CN1489" s="3"/>
      <c r="CO1489" s="3"/>
      <c r="CP1489" s="3"/>
      <c r="CQ1489" s="3"/>
      <c r="CR1489" s="3"/>
      <c r="CS1489" s="3"/>
      <c r="CT1489" s="3"/>
      <c r="CU1489" s="3"/>
      <c r="CV1489" s="3"/>
    </row>
    <row r="1490" spans="1:100" s="1" customFormat="1" x14ac:dyDescent="0.25">
      <c r="A1490" s="394"/>
      <c r="B1490" s="394"/>
      <c r="C1490" s="394"/>
      <c r="D1490" s="394"/>
      <c r="E1490" s="394"/>
      <c r="F1490" s="394"/>
      <c r="G1490" s="394"/>
      <c r="H1490" s="394"/>
      <c r="I1490" s="394"/>
      <c r="J1490" s="394"/>
      <c r="K1490" s="394"/>
      <c r="L1490" s="394"/>
      <c r="M1490" s="394"/>
      <c r="N1490" s="394"/>
      <c r="O1490" s="394"/>
      <c r="P1490" s="400"/>
      <c r="Q1490" s="394"/>
      <c r="R1490" s="394"/>
      <c r="S1490" s="394"/>
      <c r="T1490" s="394"/>
      <c r="U1490" s="394"/>
      <c r="V1490" s="394"/>
      <c r="W1490" s="394"/>
      <c r="X1490" s="394"/>
      <c r="Y1490" s="399"/>
      <c r="Z1490" s="394"/>
      <c r="AA1490" s="401"/>
      <c r="AB1490" s="401"/>
      <c r="AC1490" s="401"/>
      <c r="AD1490" s="401"/>
      <c r="AE1490" s="362"/>
      <c r="AF1490" s="405"/>
      <c r="AG1490" s="401"/>
      <c r="AH1490" s="405"/>
      <c r="AI1490" s="401"/>
      <c r="AJ1490" s="401"/>
      <c r="AK1490" s="394"/>
      <c r="AL1490" s="394"/>
      <c r="AM1490" s="394"/>
      <c r="AN1490" s="399"/>
      <c r="AO1490" s="394"/>
      <c r="AP1490" s="401"/>
      <c r="AQ1490" s="401"/>
      <c r="AR1490" s="401"/>
      <c r="AS1490" s="406"/>
      <c r="AT1490" s="405"/>
      <c r="AU1490" s="405"/>
      <c r="AV1490" s="404"/>
      <c r="AW1490" s="405"/>
      <c r="AX1490" s="405"/>
      <c r="AY1490" s="405"/>
      <c r="AZ1490" s="404"/>
      <c r="BA1490" s="405"/>
      <c r="BB1490" s="405"/>
      <c r="BC1490" s="394"/>
      <c r="BD1490" s="394"/>
      <c r="BE1490" s="394"/>
      <c r="BG1490" s="2"/>
      <c r="BH1490" s="3"/>
      <c r="BI1490" s="3"/>
      <c r="BJ1490" s="3"/>
      <c r="BK1490" s="3"/>
      <c r="BL1490" s="3"/>
      <c r="BM1490" s="3"/>
      <c r="BN1490" s="3"/>
      <c r="BO1490" s="3"/>
      <c r="BP1490" s="3"/>
      <c r="BQ1490" s="3"/>
      <c r="BR1490" s="3"/>
      <c r="BS1490" s="3"/>
      <c r="BT1490" s="3"/>
      <c r="BU1490" s="3"/>
      <c r="BV1490" s="3"/>
      <c r="BW1490" s="3"/>
      <c r="BX1490" s="3"/>
      <c r="BY1490" s="3"/>
      <c r="BZ1490" s="3"/>
      <c r="CA1490" s="3"/>
      <c r="CB1490" s="3"/>
      <c r="CC1490" s="3"/>
      <c r="CD1490" s="3"/>
      <c r="CE1490" s="3"/>
      <c r="CF1490" s="3"/>
      <c r="CG1490" s="3"/>
      <c r="CH1490" s="3"/>
      <c r="CI1490" s="3"/>
      <c r="CJ1490" s="3"/>
      <c r="CK1490" s="3"/>
      <c r="CL1490" s="3"/>
      <c r="CM1490" s="3"/>
      <c r="CN1490" s="3"/>
      <c r="CO1490" s="3"/>
      <c r="CP1490" s="3"/>
      <c r="CQ1490" s="3"/>
      <c r="CR1490" s="3"/>
      <c r="CS1490" s="3"/>
      <c r="CT1490" s="3"/>
      <c r="CU1490" s="3"/>
      <c r="CV1490" s="3"/>
    </row>
    <row r="1491" spans="1:100" s="1" customFormat="1" x14ac:dyDescent="0.25">
      <c r="A1491" s="394"/>
      <c r="B1491" s="394"/>
      <c r="C1491" s="394"/>
      <c r="D1491" s="394"/>
      <c r="E1491" s="394"/>
      <c r="F1491" s="394"/>
      <c r="G1491" s="394"/>
      <c r="H1491" s="394"/>
      <c r="I1491" s="394"/>
      <c r="J1491" s="394"/>
      <c r="K1491" s="394"/>
      <c r="L1491" s="394"/>
      <c r="M1491" s="394"/>
      <c r="N1491" s="394"/>
      <c r="O1491" s="394"/>
      <c r="P1491" s="400"/>
      <c r="Q1491" s="394"/>
      <c r="R1491" s="394"/>
      <c r="S1491" s="394"/>
      <c r="T1491" s="394"/>
      <c r="U1491" s="394"/>
      <c r="V1491" s="394"/>
      <c r="W1491" s="394"/>
      <c r="X1491" s="394"/>
      <c r="Y1491" s="399"/>
      <c r="Z1491" s="394"/>
      <c r="AA1491" s="401"/>
      <c r="AB1491" s="401"/>
      <c r="AC1491" s="401"/>
      <c r="AD1491" s="401"/>
      <c r="AE1491" s="362"/>
      <c r="AF1491" s="405"/>
      <c r="AG1491" s="401"/>
      <c r="AH1491" s="405"/>
      <c r="AI1491" s="401"/>
      <c r="AJ1491" s="401"/>
      <c r="AK1491" s="394"/>
      <c r="AL1491" s="394"/>
      <c r="AM1491" s="394"/>
      <c r="AN1491" s="399"/>
      <c r="AO1491" s="394"/>
      <c r="AP1491" s="401"/>
      <c r="AQ1491" s="401"/>
      <c r="AR1491" s="401"/>
      <c r="AS1491" s="406"/>
      <c r="AT1491" s="405"/>
      <c r="AU1491" s="405"/>
      <c r="AV1491" s="404"/>
      <c r="AW1491" s="405"/>
      <c r="AX1491" s="405"/>
      <c r="AY1491" s="405"/>
      <c r="AZ1491" s="404"/>
      <c r="BA1491" s="405"/>
      <c r="BB1491" s="405"/>
      <c r="BC1491" s="394"/>
      <c r="BD1491" s="394"/>
      <c r="BE1491" s="394"/>
      <c r="BG1491" s="2"/>
      <c r="BH1491" s="3"/>
      <c r="BI1491" s="3"/>
      <c r="BJ1491" s="3"/>
      <c r="BK1491" s="3"/>
      <c r="BL1491" s="3"/>
      <c r="BM1491" s="3"/>
      <c r="BN1491" s="3"/>
      <c r="BO1491" s="3"/>
      <c r="BP1491" s="3"/>
      <c r="BQ1491" s="3"/>
      <c r="BR1491" s="3"/>
      <c r="BS1491" s="3"/>
      <c r="BT1491" s="3"/>
      <c r="BU1491" s="3"/>
      <c r="BV1491" s="3"/>
      <c r="BW1491" s="3"/>
      <c r="BX1491" s="3"/>
      <c r="BY1491" s="3"/>
      <c r="BZ1491" s="3"/>
      <c r="CA1491" s="3"/>
      <c r="CB1491" s="3"/>
      <c r="CC1491" s="3"/>
      <c r="CD1491" s="3"/>
      <c r="CE1491" s="3"/>
      <c r="CF1491" s="3"/>
      <c r="CG1491" s="3"/>
      <c r="CH1491" s="3"/>
      <c r="CI1491" s="3"/>
      <c r="CJ1491" s="3"/>
      <c r="CK1491" s="3"/>
      <c r="CL1491" s="3"/>
      <c r="CM1491" s="3"/>
      <c r="CN1491" s="3"/>
      <c r="CO1491" s="3"/>
      <c r="CP1491" s="3"/>
      <c r="CQ1491" s="3"/>
      <c r="CR1491" s="3"/>
      <c r="CS1491" s="3"/>
      <c r="CT1491" s="3"/>
      <c r="CU1491" s="3"/>
      <c r="CV1491" s="3"/>
    </row>
    <row r="1492" spans="1:100" s="1" customFormat="1" x14ac:dyDescent="0.25">
      <c r="A1492" s="394"/>
      <c r="B1492" s="394"/>
      <c r="C1492" s="394"/>
      <c r="D1492" s="394"/>
      <c r="E1492" s="394"/>
      <c r="F1492" s="394"/>
      <c r="G1492" s="394"/>
      <c r="H1492" s="394"/>
      <c r="I1492" s="394"/>
      <c r="J1492" s="394"/>
      <c r="K1492" s="394"/>
      <c r="L1492" s="394"/>
      <c r="M1492" s="394"/>
      <c r="N1492" s="394"/>
      <c r="O1492" s="394"/>
      <c r="P1492" s="400"/>
      <c r="Q1492" s="394"/>
      <c r="R1492" s="394"/>
      <c r="S1492" s="394"/>
      <c r="T1492" s="394"/>
      <c r="U1492" s="394"/>
      <c r="V1492" s="394"/>
      <c r="W1492" s="394"/>
      <c r="X1492" s="394"/>
      <c r="Y1492" s="399"/>
      <c r="Z1492" s="394"/>
      <c r="AA1492" s="401"/>
      <c r="AB1492" s="401"/>
      <c r="AC1492" s="401"/>
      <c r="AD1492" s="401"/>
      <c r="AE1492" s="362"/>
      <c r="AF1492" s="405"/>
      <c r="AG1492" s="401"/>
      <c r="AH1492" s="405"/>
      <c r="AI1492" s="401"/>
      <c r="AJ1492" s="401"/>
      <c r="AK1492" s="394"/>
      <c r="AL1492" s="394"/>
      <c r="AM1492" s="394"/>
      <c r="AN1492" s="399"/>
      <c r="AO1492" s="394"/>
      <c r="AP1492" s="401"/>
      <c r="AQ1492" s="401"/>
      <c r="AR1492" s="401"/>
      <c r="AS1492" s="406"/>
      <c r="AT1492" s="405"/>
      <c r="AU1492" s="405"/>
      <c r="AV1492" s="404"/>
      <c r="AW1492" s="405"/>
      <c r="AX1492" s="405"/>
      <c r="AY1492" s="405"/>
      <c r="AZ1492" s="404"/>
      <c r="BA1492" s="405"/>
      <c r="BB1492" s="405"/>
      <c r="BC1492" s="394"/>
      <c r="BD1492" s="394"/>
      <c r="BE1492" s="394"/>
      <c r="BG1492" s="2"/>
      <c r="BH1492" s="3"/>
      <c r="BI1492" s="3"/>
      <c r="BJ1492" s="3"/>
      <c r="BK1492" s="3"/>
      <c r="BL1492" s="3"/>
      <c r="BM1492" s="3"/>
      <c r="BN1492" s="3"/>
      <c r="BO1492" s="3"/>
      <c r="BP1492" s="3"/>
      <c r="BQ1492" s="3"/>
      <c r="BR1492" s="3"/>
      <c r="BS1492" s="3"/>
      <c r="BT1492" s="3"/>
      <c r="BU1492" s="3"/>
      <c r="BV1492" s="3"/>
      <c r="BW1492" s="3"/>
      <c r="BX1492" s="3"/>
      <c r="BY1492" s="3"/>
      <c r="BZ1492" s="3"/>
      <c r="CA1492" s="3"/>
      <c r="CB1492" s="3"/>
      <c r="CC1492" s="3"/>
      <c r="CD1492" s="3"/>
      <c r="CE1492" s="3"/>
      <c r="CF1492" s="3"/>
      <c r="CG1492" s="3"/>
      <c r="CH1492" s="3"/>
      <c r="CI1492" s="3"/>
      <c r="CJ1492" s="3"/>
      <c r="CK1492" s="3"/>
      <c r="CL1492" s="3"/>
      <c r="CM1492" s="3"/>
      <c r="CN1492" s="3"/>
      <c r="CO1492" s="3"/>
      <c r="CP1492" s="3"/>
      <c r="CQ1492" s="3"/>
      <c r="CR1492" s="3"/>
      <c r="CS1492" s="3"/>
      <c r="CT1492" s="3"/>
      <c r="CU1492" s="3"/>
      <c r="CV1492" s="3"/>
    </row>
    <row r="1493" spans="1:100" s="1" customFormat="1" x14ac:dyDescent="0.25">
      <c r="A1493" s="394"/>
      <c r="B1493" s="394"/>
      <c r="C1493" s="394"/>
      <c r="D1493" s="394"/>
      <c r="E1493" s="394"/>
      <c r="F1493" s="394"/>
      <c r="G1493" s="394"/>
      <c r="H1493" s="394"/>
      <c r="I1493" s="394"/>
      <c r="J1493" s="394"/>
      <c r="K1493" s="394"/>
      <c r="L1493" s="394"/>
      <c r="M1493" s="394"/>
      <c r="N1493" s="394"/>
      <c r="O1493" s="394"/>
      <c r="P1493" s="400"/>
      <c r="Q1493" s="394"/>
      <c r="R1493" s="394"/>
      <c r="S1493" s="394"/>
      <c r="T1493" s="394"/>
      <c r="U1493" s="394"/>
      <c r="V1493" s="394"/>
      <c r="W1493" s="394"/>
      <c r="X1493" s="394"/>
      <c r="Y1493" s="399"/>
      <c r="Z1493" s="394"/>
      <c r="AA1493" s="401"/>
      <c r="AB1493" s="401"/>
      <c r="AC1493" s="401"/>
      <c r="AD1493" s="401"/>
      <c r="AE1493" s="362"/>
      <c r="AF1493" s="405"/>
      <c r="AG1493" s="401"/>
      <c r="AH1493" s="405"/>
      <c r="AI1493" s="401"/>
      <c r="AJ1493" s="401"/>
      <c r="AK1493" s="394"/>
      <c r="AL1493" s="394"/>
      <c r="AM1493" s="394"/>
      <c r="AN1493" s="399"/>
      <c r="AO1493" s="394"/>
      <c r="AP1493" s="401"/>
      <c r="AQ1493" s="401"/>
      <c r="AR1493" s="401"/>
      <c r="AS1493" s="406"/>
      <c r="AT1493" s="405"/>
      <c r="AU1493" s="405"/>
      <c r="AV1493" s="404"/>
      <c r="AW1493" s="405"/>
      <c r="AX1493" s="405"/>
      <c r="AY1493" s="405"/>
      <c r="AZ1493" s="404"/>
      <c r="BA1493" s="405"/>
      <c r="BB1493" s="405"/>
      <c r="BC1493" s="394"/>
      <c r="BD1493" s="394"/>
      <c r="BE1493" s="394"/>
      <c r="BG1493" s="2"/>
      <c r="BH1493" s="3"/>
      <c r="BI1493" s="3"/>
      <c r="BJ1493" s="3"/>
      <c r="BK1493" s="3"/>
      <c r="BL1493" s="3"/>
      <c r="BM1493" s="3"/>
      <c r="BN1493" s="3"/>
      <c r="BO1493" s="3"/>
      <c r="BP1493" s="3"/>
      <c r="BQ1493" s="3"/>
      <c r="BR1493" s="3"/>
      <c r="BS1493" s="3"/>
      <c r="BT1493" s="3"/>
      <c r="BU1493" s="3"/>
      <c r="BV1493" s="3"/>
      <c r="BW1493" s="3"/>
      <c r="BX1493" s="3"/>
      <c r="BY1493" s="3"/>
      <c r="BZ1493" s="3"/>
      <c r="CA1493" s="3"/>
      <c r="CB1493" s="3"/>
      <c r="CC1493" s="3"/>
      <c r="CD1493" s="3"/>
      <c r="CE1493" s="3"/>
      <c r="CF1493" s="3"/>
      <c r="CG1493" s="3"/>
      <c r="CH1493" s="3"/>
      <c r="CI1493" s="3"/>
      <c r="CJ1493" s="3"/>
      <c r="CK1493" s="3"/>
      <c r="CL1493" s="3"/>
      <c r="CM1493" s="3"/>
      <c r="CN1493" s="3"/>
      <c r="CO1493" s="3"/>
      <c r="CP1493" s="3"/>
      <c r="CQ1493" s="3"/>
      <c r="CR1493" s="3"/>
      <c r="CS1493" s="3"/>
      <c r="CT1493" s="3"/>
      <c r="CU1493" s="3"/>
      <c r="CV1493" s="3"/>
    </row>
    <row r="1494" spans="1:100" s="1" customFormat="1" x14ac:dyDescent="0.25">
      <c r="A1494" s="394"/>
      <c r="B1494" s="394"/>
      <c r="C1494" s="394"/>
      <c r="D1494" s="394"/>
      <c r="E1494" s="394"/>
      <c r="F1494" s="394"/>
      <c r="G1494" s="394"/>
      <c r="H1494" s="394"/>
      <c r="I1494" s="394"/>
      <c r="J1494" s="394"/>
      <c r="K1494" s="394"/>
      <c r="L1494" s="394"/>
      <c r="M1494" s="394"/>
      <c r="N1494" s="394"/>
      <c r="O1494" s="394"/>
      <c r="P1494" s="400"/>
      <c r="Q1494" s="394"/>
      <c r="R1494" s="394"/>
      <c r="S1494" s="394"/>
      <c r="T1494" s="394"/>
      <c r="U1494" s="394"/>
      <c r="V1494" s="394"/>
      <c r="W1494" s="394"/>
      <c r="X1494" s="394"/>
      <c r="Y1494" s="399"/>
      <c r="Z1494" s="394"/>
      <c r="AA1494" s="401"/>
      <c r="AB1494" s="401"/>
      <c r="AC1494" s="401"/>
      <c r="AD1494" s="401"/>
      <c r="AE1494" s="362"/>
      <c r="AF1494" s="405"/>
      <c r="AG1494" s="401"/>
      <c r="AH1494" s="405"/>
      <c r="AI1494" s="401"/>
      <c r="AJ1494" s="401"/>
      <c r="AK1494" s="394"/>
      <c r="AL1494" s="394"/>
      <c r="AM1494" s="394"/>
      <c r="AN1494" s="399"/>
      <c r="AO1494" s="394"/>
      <c r="AP1494" s="401"/>
      <c r="AQ1494" s="401"/>
      <c r="AR1494" s="401"/>
      <c r="AS1494" s="406"/>
      <c r="AT1494" s="405"/>
      <c r="AU1494" s="405"/>
      <c r="AV1494" s="404"/>
      <c r="AW1494" s="405"/>
      <c r="AX1494" s="405"/>
      <c r="AY1494" s="405"/>
      <c r="AZ1494" s="404"/>
      <c r="BA1494" s="405"/>
      <c r="BB1494" s="405"/>
      <c r="BC1494" s="394"/>
      <c r="BD1494" s="394"/>
      <c r="BE1494" s="394"/>
      <c r="BG1494" s="2"/>
      <c r="BH1494" s="3"/>
      <c r="BI1494" s="3"/>
      <c r="BJ1494" s="3"/>
      <c r="BK1494" s="3"/>
      <c r="BL1494" s="3"/>
      <c r="BM1494" s="3"/>
      <c r="BN1494" s="3"/>
      <c r="BO1494" s="3"/>
      <c r="BP1494" s="3"/>
      <c r="BQ1494" s="3"/>
      <c r="BR1494" s="3"/>
      <c r="BS1494" s="3"/>
      <c r="BT1494" s="3"/>
      <c r="BU1494" s="3"/>
      <c r="BV1494" s="3"/>
      <c r="BW1494" s="3"/>
      <c r="BX1494" s="3"/>
      <c r="BY1494" s="3"/>
      <c r="BZ1494" s="3"/>
      <c r="CA1494" s="3"/>
      <c r="CB1494" s="3"/>
      <c r="CC1494" s="3"/>
      <c r="CD1494" s="3"/>
      <c r="CE1494" s="3"/>
      <c r="CF1494" s="3"/>
      <c r="CG1494" s="3"/>
      <c r="CH1494" s="3"/>
      <c r="CI1494" s="3"/>
      <c r="CJ1494" s="3"/>
      <c r="CK1494" s="3"/>
      <c r="CL1494" s="3"/>
      <c r="CM1494" s="3"/>
      <c r="CN1494" s="3"/>
      <c r="CO1494" s="3"/>
      <c r="CP1494" s="3"/>
      <c r="CQ1494" s="3"/>
      <c r="CR1494" s="3"/>
      <c r="CS1494" s="3"/>
      <c r="CT1494" s="3"/>
      <c r="CU1494" s="3"/>
      <c r="CV1494" s="3"/>
    </row>
    <row r="1495" spans="1:100" s="1" customFormat="1" x14ac:dyDescent="0.25">
      <c r="A1495" s="394"/>
      <c r="B1495" s="394"/>
      <c r="C1495" s="394"/>
      <c r="D1495" s="394"/>
      <c r="E1495" s="394"/>
      <c r="F1495" s="394"/>
      <c r="G1495" s="394"/>
      <c r="H1495" s="394"/>
      <c r="I1495" s="394"/>
      <c r="J1495" s="394"/>
      <c r="K1495" s="394"/>
      <c r="L1495" s="394"/>
      <c r="M1495" s="394"/>
      <c r="N1495" s="394"/>
      <c r="O1495" s="394"/>
      <c r="P1495" s="400"/>
      <c r="Q1495" s="394"/>
      <c r="R1495" s="394"/>
      <c r="S1495" s="394"/>
      <c r="T1495" s="394"/>
      <c r="U1495" s="394"/>
      <c r="V1495" s="394"/>
      <c r="W1495" s="394"/>
      <c r="X1495" s="394"/>
      <c r="Y1495" s="399"/>
      <c r="Z1495" s="394"/>
      <c r="AA1495" s="401"/>
      <c r="AB1495" s="401"/>
      <c r="AC1495" s="401"/>
      <c r="AD1495" s="401"/>
      <c r="AE1495" s="362"/>
      <c r="AF1495" s="405"/>
      <c r="AG1495" s="401"/>
      <c r="AH1495" s="405"/>
      <c r="AI1495" s="401"/>
      <c r="AJ1495" s="401"/>
      <c r="AK1495" s="394"/>
      <c r="AL1495" s="394"/>
      <c r="AM1495" s="394"/>
      <c r="AN1495" s="399"/>
      <c r="AO1495" s="394"/>
      <c r="AP1495" s="401"/>
      <c r="AQ1495" s="401"/>
      <c r="AR1495" s="401"/>
      <c r="AS1495" s="406"/>
      <c r="AT1495" s="405"/>
      <c r="AU1495" s="405"/>
      <c r="AV1495" s="404"/>
      <c r="AW1495" s="405"/>
      <c r="AX1495" s="405"/>
      <c r="AY1495" s="405"/>
      <c r="AZ1495" s="404"/>
      <c r="BA1495" s="405"/>
      <c r="BB1495" s="405"/>
      <c r="BC1495" s="394"/>
      <c r="BD1495" s="394"/>
      <c r="BE1495" s="394"/>
      <c r="BG1495" s="2"/>
      <c r="BH1495" s="3"/>
      <c r="BI1495" s="3"/>
      <c r="BJ1495" s="3"/>
      <c r="BK1495" s="3"/>
      <c r="BL1495" s="3"/>
      <c r="BM1495" s="3"/>
      <c r="BN1495" s="3"/>
      <c r="BO1495" s="3"/>
      <c r="BP1495" s="3"/>
      <c r="BQ1495" s="3"/>
      <c r="BR1495" s="3"/>
      <c r="BS1495" s="3"/>
      <c r="BT1495" s="3"/>
      <c r="BU1495" s="3"/>
      <c r="BV1495" s="3"/>
      <c r="BW1495" s="3"/>
      <c r="BX1495" s="3"/>
      <c r="BY1495" s="3"/>
      <c r="BZ1495" s="3"/>
      <c r="CA1495" s="3"/>
      <c r="CB1495" s="3"/>
      <c r="CC1495" s="3"/>
      <c r="CD1495" s="3"/>
      <c r="CE1495" s="3"/>
      <c r="CF1495" s="3"/>
      <c r="CG1495" s="3"/>
      <c r="CH1495" s="3"/>
      <c r="CI1495" s="3"/>
      <c r="CJ1495" s="3"/>
      <c r="CK1495" s="3"/>
      <c r="CL1495" s="3"/>
      <c r="CM1495" s="3"/>
      <c r="CN1495" s="3"/>
      <c r="CO1495" s="3"/>
      <c r="CP1495" s="3"/>
      <c r="CQ1495" s="3"/>
      <c r="CR1495" s="3"/>
      <c r="CS1495" s="3"/>
      <c r="CT1495" s="3"/>
      <c r="CU1495" s="3"/>
      <c r="CV1495" s="3"/>
    </row>
    <row r="1496" spans="1:100" s="1" customFormat="1" x14ac:dyDescent="0.25">
      <c r="A1496" s="394"/>
      <c r="B1496" s="394"/>
      <c r="C1496" s="394"/>
      <c r="D1496" s="394"/>
      <c r="E1496" s="394"/>
      <c r="F1496" s="394"/>
      <c r="G1496" s="394"/>
      <c r="H1496" s="394"/>
      <c r="I1496" s="394"/>
      <c r="J1496" s="394"/>
      <c r="K1496" s="394"/>
      <c r="L1496" s="394"/>
      <c r="M1496" s="394"/>
      <c r="N1496" s="394"/>
      <c r="O1496" s="394"/>
      <c r="P1496" s="400"/>
      <c r="Q1496" s="394"/>
      <c r="R1496" s="394"/>
      <c r="S1496" s="394"/>
      <c r="T1496" s="394"/>
      <c r="U1496" s="394"/>
      <c r="V1496" s="394"/>
      <c r="W1496" s="394"/>
      <c r="X1496" s="394"/>
      <c r="Y1496" s="399"/>
      <c r="Z1496" s="394"/>
      <c r="AA1496" s="401"/>
      <c r="AB1496" s="401"/>
      <c r="AC1496" s="401"/>
      <c r="AD1496" s="401"/>
      <c r="AE1496" s="362"/>
      <c r="AF1496" s="405"/>
      <c r="AG1496" s="401"/>
      <c r="AH1496" s="405"/>
      <c r="AI1496" s="401"/>
      <c r="AJ1496" s="401"/>
      <c r="AK1496" s="394"/>
      <c r="AL1496" s="394"/>
      <c r="AM1496" s="394"/>
      <c r="AN1496" s="399"/>
      <c r="AO1496" s="394"/>
      <c r="AP1496" s="401"/>
      <c r="AQ1496" s="401"/>
      <c r="AR1496" s="401"/>
      <c r="AS1496" s="406"/>
      <c r="AT1496" s="405"/>
      <c r="AU1496" s="405"/>
      <c r="AV1496" s="404"/>
      <c r="AW1496" s="405"/>
      <c r="AX1496" s="405"/>
      <c r="AY1496" s="405"/>
      <c r="AZ1496" s="404"/>
      <c r="BA1496" s="405"/>
      <c r="BB1496" s="405"/>
      <c r="BC1496" s="394"/>
      <c r="BD1496" s="394"/>
      <c r="BE1496" s="394"/>
      <c r="BG1496" s="2"/>
      <c r="BH1496" s="3"/>
      <c r="BI1496" s="3"/>
      <c r="BJ1496" s="3"/>
      <c r="BK1496" s="3"/>
      <c r="BL1496" s="3"/>
      <c r="BM1496" s="3"/>
      <c r="BN1496" s="3"/>
      <c r="BO1496" s="3"/>
      <c r="BP1496" s="3"/>
      <c r="BQ1496" s="3"/>
      <c r="BR1496" s="3"/>
      <c r="BS1496" s="3"/>
      <c r="BT1496" s="3"/>
      <c r="BU1496" s="3"/>
      <c r="BV1496" s="3"/>
      <c r="BW1496" s="3"/>
      <c r="BX1496" s="3"/>
      <c r="BY1496" s="3"/>
      <c r="BZ1496" s="3"/>
      <c r="CA1496" s="3"/>
      <c r="CB1496" s="3"/>
      <c r="CC1496" s="3"/>
      <c r="CD1496" s="3"/>
      <c r="CE1496" s="3"/>
      <c r="CF1496" s="3"/>
      <c r="CG1496" s="3"/>
      <c r="CH1496" s="3"/>
      <c r="CI1496" s="3"/>
      <c r="CJ1496" s="3"/>
      <c r="CK1496" s="3"/>
      <c r="CL1496" s="3"/>
      <c r="CM1496" s="3"/>
      <c r="CN1496" s="3"/>
      <c r="CO1496" s="3"/>
      <c r="CP1496" s="3"/>
      <c r="CQ1496" s="3"/>
      <c r="CR1496" s="3"/>
      <c r="CS1496" s="3"/>
      <c r="CT1496" s="3"/>
      <c r="CU1496" s="3"/>
      <c r="CV1496" s="3"/>
    </row>
    <row r="1497" spans="1:100" s="1" customFormat="1" x14ac:dyDescent="0.25">
      <c r="A1497" s="394"/>
      <c r="B1497" s="394"/>
      <c r="C1497" s="394"/>
      <c r="D1497" s="394"/>
      <c r="E1497" s="394"/>
      <c r="F1497" s="394"/>
      <c r="G1497" s="394"/>
      <c r="H1497" s="394"/>
      <c r="I1497" s="394"/>
      <c r="J1497" s="394"/>
      <c r="K1497" s="394"/>
      <c r="L1497" s="394"/>
      <c r="M1497" s="394"/>
      <c r="N1497" s="394"/>
      <c r="O1497" s="394"/>
      <c r="P1497" s="400"/>
      <c r="Q1497" s="394"/>
      <c r="R1497" s="394"/>
      <c r="S1497" s="394"/>
      <c r="T1497" s="394"/>
      <c r="U1497" s="394"/>
      <c r="V1497" s="394"/>
      <c r="W1497" s="394"/>
      <c r="X1497" s="394"/>
      <c r="Y1497" s="399"/>
      <c r="Z1497" s="394"/>
      <c r="AA1497" s="401"/>
      <c r="AB1497" s="401"/>
      <c r="AC1497" s="401"/>
      <c r="AD1497" s="401"/>
      <c r="AE1497" s="362"/>
      <c r="AF1497" s="405"/>
      <c r="AG1497" s="401"/>
      <c r="AH1497" s="405"/>
      <c r="AI1497" s="401"/>
      <c r="AJ1497" s="401"/>
      <c r="AK1497" s="394"/>
      <c r="AL1497" s="394"/>
      <c r="AM1497" s="394"/>
      <c r="AN1497" s="399"/>
      <c r="AO1497" s="394"/>
      <c r="AP1497" s="401"/>
      <c r="AQ1497" s="401"/>
      <c r="AR1497" s="401"/>
      <c r="AS1497" s="406"/>
      <c r="AT1497" s="405"/>
      <c r="AU1497" s="405"/>
      <c r="AV1497" s="404"/>
      <c r="AW1497" s="405"/>
      <c r="AX1497" s="405"/>
      <c r="AY1497" s="405"/>
      <c r="AZ1497" s="404"/>
      <c r="BA1497" s="405"/>
      <c r="BB1497" s="405"/>
      <c r="BC1497" s="394"/>
      <c r="BD1497" s="394"/>
      <c r="BE1497" s="394"/>
      <c r="BG1497" s="2"/>
      <c r="BH1497" s="3"/>
      <c r="BI1497" s="3"/>
      <c r="BJ1497" s="3"/>
      <c r="BK1497" s="3"/>
      <c r="BL1497" s="3"/>
      <c r="BM1497" s="3"/>
      <c r="BN1497" s="3"/>
      <c r="BO1497" s="3"/>
      <c r="BP1497" s="3"/>
      <c r="BQ1497" s="3"/>
      <c r="BR1497" s="3"/>
      <c r="BS1497" s="3"/>
      <c r="BT1497" s="3"/>
      <c r="BU1497" s="3"/>
      <c r="BV1497" s="3"/>
      <c r="BW1497" s="3"/>
      <c r="BX1497" s="3"/>
      <c r="BY1497" s="3"/>
      <c r="BZ1497" s="3"/>
      <c r="CA1497" s="3"/>
      <c r="CB1497" s="3"/>
      <c r="CC1497" s="3"/>
      <c r="CD1497" s="3"/>
      <c r="CE1497" s="3"/>
      <c r="CF1497" s="3"/>
      <c r="CG1497" s="3"/>
      <c r="CH1497" s="3"/>
      <c r="CI1497" s="3"/>
      <c r="CJ1497" s="3"/>
      <c r="CK1497" s="3"/>
      <c r="CL1497" s="3"/>
      <c r="CM1497" s="3"/>
      <c r="CN1497" s="3"/>
      <c r="CO1497" s="3"/>
      <c r="CP1497" s="3"/>
      <c r="CQ1497" s="3"/>
      <c r="CR1497" s="3"/>
      <c r="CS1497" s="3"/>
      <c r="CT1497" s="3"/>
      <c r="CU1497" s="3"/>
      <c r="CV1497" s="3"/>
    </row>
    <row r="1498" spans="1:100" s="1" customFormat="1" x14ac:dyDescent="0.25">
      <c r="A1498" s="394"/>
      <c r="B1498" s="394"/>
      <c r="C1498" s="394"/>
      <c r="D1498" s="394"/>
      <c r="E1498" s="394"/>
      <c r="F1498" s="394"/>
      <c r="G1498" s="394"/>
      <c r="H1498" s="394"/>
      <c r="I1498" s="394"/>
      <c r="J1498" s="394"/>
      <c r="K1498" s="394"/>
      <c r="L1498" s="394"/>
      <c r="M1498" s="394"/>
      <c r="N1498" s="394"/>
      <c r="O1498" s="394"/>
      <c r="P1498" s="400"/>
      <c r="Q1498" s="394"/>
      <c r="R1498" s="394"/>
      <c r="S1498" s="394"/>
      <c r="T1498" s="394"/>
      <c r="U1498" s="394"/>
      <c r="V1498" s="394"/>
      <c r="W1498" s="394"/>
      <c r="X1498" s="394"/>
      <c r="Y1498" s="399"/>
      <c r="Z1498" s="394"/>
      <c r="AA1498" s="401"/>
      <c r="AB1498" s="401"/>
      <c r="AC1498" s="401"/>
      <c r="AD1498" s="401"/>
      <c r="AE1498" s="362"/>
      <c r="AF1498" s="405"/>
      <c r="AG1498" s="401"/>
      <c r="AH1498" s="405"/>
      <c r="AI1498" s="401"/>
      <c r="AJ1498" s="401"/>
      <c r="AK1498" s="394"/>
      <c r="AL1498" s="394"/>
      <c r="AM1498" s="394"/>
      <c r="AN1498" s="399"/>
      <c r="AO1498" s="394"/>
      <c r="AP1498" s="401"/>
      <c r="AQ1498" s="401"/>
      <c r="AR1498" s="401"/>
      <c r="AS1498" s="406"/>
      <c r="AT1498" s="405"/>
      <c r="AU1498" s="405"/>
      <c r="AV1498" s="404"/>
      <c r="AW1498" s="405"/>
      <c r="AX1498" s="405"/>
      <c r="AY1498" s="405"/>
      <c r="AZ1498" s="404"/>
      <c r="BA1498" s="405"/>
      <c r="BB1498" s="405"/>
      <c r="BC1498" s="394"/>
      <c r="BD1498" s="394"/>
      <c r="BE1498" s="394"/>
      <c r="BG1498" s="2"/>
      <c r="BH1498" s="3"/>
      <c r="BI1498" s="3"/>
      <c r="BJ1498" s="3"/>
      <c r="BK1498" s="3"/>
      <c r="BL1498" s="3"/>
      <c r="BM1498" s="3"/>
      <c r="BN1498" s="3"/>
      <c r="BO1498" s="3"/>
      <c r="BP1498" s="3"/>
      <c r="BQ1498" s="3"/>
      <c r="BR1498" s="3"/>
      <c r="BS1498" s="3"/>
      <c r="BT1498" s="3"/>
      <c r="BU1498" s="3"/>
      <c r="BV1498" s="3"/>
      <c r="BW1498" s="3"/>
      <c r="BX1498" s="3"/>
      <c r="BY1498" s="3"/>
      <c r="BZ1498" s="3"/>
      <c r="CA1498" s="3"/>
      <c r="CB1498" s="3"/>
      <c r="CC1498" s="3"/>
      <c r="CD1498" s="3"/>
      <c r="CE1498" s="3"/>
      <c r="CF1498" s="3"/>
      <c r="CG1498" s="3"/>
      <c r="CH1498" s="3"/>
      <c r="CI1498" s="3"/>
      <c r="CJ1498" s="3"/>
      <c r="CK1498" s="3"/>
      <c r="CL1498" s="3"/>
      <c r="CM1498" s="3"/>
      <c r="CN1498" s="3"/>
      <c r="CO1498" s="3"/>
      <c r="CP1498" s="3"/>
      <c r="CQ1498" s="3"/>
      <c r="CR1498" s="3"/>
      <c r="CS1498" s="3"/>
      <c r="CT1498" s="3"/>
      <c r="CU1498" s="3"/>
      <c r="CV1498" s="3"/>
    </row>
    <row r="1499" spans="1:100" s="1" customFormat="1" x14ac:dyDescent="0.25">
      <c r="A1499" s="394"/>
      <c r="B1499" s="394"/>
      <c r="C1499" s="394"/>
      <c r="D1499" s="394"/>
      <c r="E1499" s="394"/>
      <c r="F1499" s="394"/>
      <c r="G1499" s="394"/>
      <c r="H1499" s="394"/>
      <c r="I1499" s="394"/>
      <c r="J1499" s="394"/>
      <c r="K1499" s="394"/>
      <c r="L1499" s="394"/>
      <c r="M1499" s="394"/>
      <c r="N1499" s="394"/>
      <c r="O1499" s="394"/>
      <c r="P1499" s="400"/>
      <c r="Q1499" s="394"/>
      <c r="R1499" s="394"/>
      <c r="S1499" s="394"/>
      <c r="T1499" s="394"/>
      <c r="U1499" s="394"/>
      <c r="V1499" s="394"/>
      <c r="W1499" s="394"/>
      <c r="X1499" s="394"/>
      <c r="Y1499" s="399"/>
      <c r="Z1499" s="394"/>
      <c r="AA1499" s="401"/>
      <c r="AB1499" s="401"/>
      <c r="AC1499" s="401"/>
      <c r="AD1499" s="401"/>
      <c r="AE1499" s="362"/>
      <c r="AF1499" s="405"/>
      <c r="AG1499" s="401"/>
      <c r="AH1499" s="405"/>
      <c r="AI1499" s="401"/>
      <c r="AJ1499" s="401"/>
      <c r="AK1499" s="394"/>
      <c r="AL1499" s="394"/>
      <c r="AM1499" s="394"/>
      <c r="AN1499" s="399"/>
      <c r="AO1499" s="394"/>
      <c r="AP1499" s="401"/>
      <c r="AQ1499" s="401"/>
      <c r="AR1499" s="401"/>
      <c r="AS1499" s="406"/>
      <c r="AT1499" s="405"/>
      <c r="AU1499" s="405"/>
      <c r="AV1499" s="404"/>
      <c r="AW1499" s="405"/>
      <c r="AX1499" s="405"/>
      <c r="AY1499" s="405"/>
      <c r="AZ1499" s="404"/>
      <c r="BA1499" s="405"/>
      <c r="BB1499" s="405"/>
      <c r="BC1499" s="394"/>
      <c r="BD1499" s="394"/>
      <c r="BE1499" s="394"/>
      <c r="BG1499" s="2"/>
      <c r="BH1499" s="3"/>
      <c r="BI1499" s="3"/>
      <c r="BJ1499" s="3"/>
      <c r="BK1499" s="3"/>
      <c r="BL1499" s="3"/>
      <c r="BM1499" s="3"/>
      <c r="BN1499" s="3"/>
      <c r="BO1499" s="3"/>
      <c r="BP1499" s="3"/>
      <c r="BQ1499" s="3"/>
      <c r="BR1499" s="3"/>
      <c r="BS1499" s="3"/>
      <c r="BT1499" s="3"/>
      <c r="BU1499" s="3"/>
      <c r="BV1499" s="3"/>
      <c r="BW1499" s="3"/>
      <c r="BX1499" s="3"/>
      <c r="BY1499" s="3"/>
      <c r="BZ1499" s="3"/>
      <c r="CA1499" s="3"/>
      <c r="CB1499" s="3"/>
      <c r="CC1499" s="3"/>
      <c r="CD1499" s="3"/>
      <c r="CE1499" s="3"/>
      <c r="CF1499" s="3"/>
      <c r="CG1499" s="3"/>
      <c r="CH1499" s="3"/>
      <c r="CI1499" s="3"/>
      <c r="CJ1499" s="3"/>
      <c r="CK1499" s="3"/>
      <c r="CL1499" s="3"/>
      <c r="CM1499" s="3"/>
      <c r="CN1499" s="3"/>
      <c r="CO1499" s="3"/>
      <c r="CP1499" s="3"/>
      <c r="CQ1499" s="3"/>
      <c r="CR1499" s="3"/>
      <c r="CS1499" s="3"/>
      <c r="CT1499" s="3"/>
      <c r="CU1499" s="3"/>
      <c r="CV1499" s="3"/>
    </row>
    <row r="1500" spans="1:100" s="1" customFormat="1" x14ac:dyDescent="0.25">
      <c r="A1500" s="394"/>
      <c r="B1500" s="394"/>
      <c r="C1500" s="394"/>
      <c r="D1500" s="394"/>
      <c r="E1500" s="394"/>
      <c r="F1500" s="394"/>
      <c r="G1500" s="394"/>
      <c r="H1500" s="394"/>
      <c r="I1500" s="394"/>
      <c r="J1500" s="394"/>
      <c r="K1500" s="394"/>
      <c r="L1500" s="394"/>
      <c r="M1500" s="394"/>
      <c r="N1500" s="394"/>
      <c r="O1500" s="394"/>
      <c r="P1500" s="400"/>
      <c r="Q1500" s="394"/>
      <c r="R1500" s="394"/>
      <c r="S1500" s="394"/>
      <c r="T1500" s="394"/>
      <c r="U1500" s="394"/>
      <c r="V1500" s="394"/>
      <c r="W1500" s="394"/>
      <c r="X1500" s="394"/>
      <c r="Y1500" s="399"/>
      <c r="Z1500" s="394"/>
      <c r="AA1500" s="401"/>
      <c r="AB1500" s="401"/>
      <c r="AC1500" s="401"/>
      <c r="AD1500" s="401"/>
      <c r="AE1500" s="362"/>
      <c r="AF1500" s="405"/>
      <c r="AG1500" s="401"/>
      <c r="AH1500" s="405"/>
      <c r="AI1500" s="401"/>
      <c r="AJ1500" s="401"/>
      <c r="AK1500" s="394"/>
      <c r="AL1500" s="394"/>
      <c r="AM1500" s="394"/>
      <c r="AN1500" s="399"/>
      <c r="AO1500" s="394"/>
      <c r="AP1500" s="401"/>
      <c r="AQ1500" s="401"/>
      <c r="AR1500" s="401"/>
      <c r="AS1500" s="406"/>
      <c r="AT1500" s="405"/>
      <c r="AU1500" s="405"/>
      <c r="AV1500" s="404"/>
      <c r="AW1500" s="405"/>
      <c r="AX1500" s="405"/>
      <c r="AY1500" s="405"/>
      <c r="AZ1500" s="404"/>
      <c r="BA1500" s="405"/>
      <c r="BB1500" s="405"/>
      <c r="BC1500" s="394"/>
      <c r="BD1500" s="394"/>
      <c r="BE1500" s="394"/>
      <c r="BG1500" s="2"/>
      <c r="BH1500" s="3"/>
      <c r="BI1500" s="3"/>
      <c r="BJ1500" s="3"/>
      <c r="BK1500" s="3"/>
      <c r="BL1500" s="3"/>
      <c r="BM1500" s="3"/>
      <c r="BN1500" s="3"/>
      <c r="BO1500" s="3"/>
      <c r="BP1500" s="3"/>
      <c r="BQ1500" s="3"/>
      <c r="BR1500" s="3"/>
      <c r="BS1500" s="3"/>
      <c r="BT1500" s="3"/>
      <c r="BU1500" s="3"/>
      <c r="BV1500" s="3"/>
      <c r="BW1500" s="3"/>
      <c r="BX1500" s="3"/>
      <c r="BY1500" s="3"/>
      <c r="BZ1500" s="3"/>
      <c r="CA1500" s="3"/>
      <c r="CB1500" s="3"/>
      <c r="CC1500" s="3"/>
      <c r="CD1500" s="3"/>
      <c r="CE1500" s="3"/>
      <c r="CF1500" s="3"/>
      <c r="CG1500" s="3"/>
      <c r="CH1500" s="3"/>
      <c r="CI1500" s="3"/>
      <c r="CJ1500" s="3"/>
      <c r="CK1500" s="3"/>
      <c r="CL1500" s="3"/>
      <c r="CM1500" s="3"/>
      <c r="CN1500" s="3"/>
      <c r="CO1500" s="3"/>
      <c r="CP1500" s="3"/>
      <c r="CQ1500" s="3"/>
      <c r="CR1500" s="3"/>
      <c r="CS1500" s="3"/>
      <c r="CT1500" s="3"/>
      <c r="CU1500" s="3"/>
      <c r="CV1500" s="3"/>
    </row>
    <row r="1501" spans="1:100" s="1" customFormat="1" x14ac:dyDescent="0.25">
      <c r="A1501" s="394"/>
      <c r="B1501" s="394"/>
      <c r="C1501" s="394"/>
      <c r="D1501" s="394"/>
      <c r="E1501" s="394"/>
      <c r="F1501" s="394"/>
      <c r="G1501" s="394"/>
      <c r="H1501" s="394"/>
      <c r="I1501" s="394"/>
      <c r="J1501" s="394"/>
      <c r="K1501" s="394"/>
      <c r="L1501" s="394"/>
      <c r="M1501" s="394"/>
      <c r="N1501" s="394"/>
      <c r="O1501" s="394"/>
      <c r="P1501" s="400"/>
      <c r="Q1501" s="394"/>
      <c r="R1501" s="394"/>
      <c r="S1501" s="394"/>
      <c r="T1501" s="394"/>
      <c r="U1501" s="394"/>
      <c r="V1501" s="394"/>
      <c r="W1501" s="394"/>
      <c r="X1501" s="394"/>
      <c r="Y1501" s="399"/>
      <c r="Z1501" s="394"/>
      <c r="AA1501" s="401"/>
      <c r="AB1501" s="401"/>
      <c r="AC1501" s="401"/>
      <c r="AD1501" s="401"/>
      <c r="AE1501" s="362"/>
      <c r="AF1501" s="405"/>
      <c r="AG1501" s="401"/>
      <c r="AH1501" s="405"/>
      <c r="AI1501" s="401"/>
      <c r="AJ1501" s="401"/>
      <c r="AK1501" s="394"/>
      <c r="AL1501" s="394"/>
      <c r="AM1501" s="394"/>
      <c r="AN1501" s="399"/>
      <c r="AO1501" s="394"/>
      <c r="AP1501" s="401"/>
      <c r="AQ1501" s="401"/>
      <c r="AR1501" s="401"/>
      <c r="AS1501" s="406"/>
      <c r="AT1501" s="405"/>
      <c r="AU1501" s="405"/>
      <c r="AV1501" s="404"/>
      <c r="AW1501" s="405"/>
      <c r="AX1501" s="405"/>
      <c r="AY1501" s="405"/>
      <c r="AZ1501" s="404"/>
      <c r="BA1501" s="405"/>
      <c r="BB1501" s="405"/>
      <c r="BC1501" s="394"/>
      <c r="BD1501" s="394"/>
      <c r="BE1501" s="394"/>
      <c r="BG1501" s="2"/>
      <c r="BH1501" s="3"/>
      <c r="BI1501" s="3"/>
      <c r="BJ1501" s="3"/>
      <c r="BK1501" s="3"/>
      <c r="BL1501" s="3"/>
      <c r="BM1501" s="3"/>
      <c r="BN1501" s="3"/>
      <c r="BO1501" s="3"/>
      <c r="BP1501" s="3"/>
      <c r="BQ1501" s="3"/>
      <c r="BR1501" s="3"/>
      <c r="BS1501" s="3"/>
      <c r="BT1501" s="3"/>
      <c r="BU1501" s="3"/>
      <c r="BV1501" s="3"/>
      <c r="BW1501" s="3"/>
      <c r="BX1501" s="3"/>
      <c r="BY1501" s="3"/>
      <c r="BZ1501" s="3"/>
      <c r="CA1501" s="3"/>
      <c r="CB1501" s="3"/>
      <c r="CC1501" s="3"/>
      <c r="CD1501" s="3"/>
      <c r="CE1501" s="3"/>
      <c r="CF1501" s="3"/>
      <c r="CG1501" s="3"/>
      <c r="CH1501" s="3"/>
      <c r="CI1501" s="3"/>
      <c r="CJ1501" s="3"/>
      <c r="CK1501" s="3"/>
      <c r="CL1501" s="3"/>
      <c r="CM1501" s="3"/>
      <c r="CN1501" s="3"/>
      <c r="CO1501" s="3"/>
      <c r="CP1501" s="3"/>
      <c r="CQ1501" s="3"/>
      <c r="CR1501" s="3"/>
      <c r="CS1501" s="3"/>
      <c r="CT1501" s="3"/>
      <c r="CU1501" s="3"/>
      <c r="CV1501" s="3"/>
    </row>
    <row r="1502" spans="1:100" s="1" customFormat="1" x14ac:dyDescent="0.25">
      <c r="A1502" s="394"/>
      <c r="B1502" s="394"/>
      <c r="C1502" s="394"/>
      <c r="D1502" s="394"/>
      <c r="E1502" s="394"/>
      <c r="F1502" s="394"/>
      <c r="G1502" s="394"/>
      <c r="H1502" s="394"/>
      <c r="I1502" s="394"/>
      <c r="J1502" s="394"/>
      <c r="K1502" s="394"/>
      <c r="L1502" s="394"/>
      <c r="M1502" s="394"/>
      <c r="N1502" s="394"/>
      <c r="O1502" s="394"/>
      <c r="P1502" s="400"/>
      <c r="Q1502" s="394"/>
      <c r="R1502" s="394"/>
      <c r="S1502" s="394"/>
      <c r="T1502" s="394"/>
      <c r="U1502" s="394"/>
      <c r="V1502" s="394"/>
      <c r="W1502" s="394"/>
      <c r="X1502" s="394"/>
      <c r="Y1502" s="399"/>
      <c r="Z1502" s="394"/>
      <c r="AA1502" s="401"/>
      <c r="AB1502" s="401"/>
      <c r="AC1502" s="401"/>
      <c r="AD1502" s="401"/>
      <c r="AE1502" s="362"/>
      <c r="AF1502" s="405"/>
      <c r="AG1502" s="401"/>
      <c r="AH1502" s="405"/>
      <c r="AI1502" s="401"/>
      <c r="AJ1502" s="401"/>
      <c r="AK1502" s="394"/>
      <c r="AL1502" s="394"/>
      <c r="AM1502" s="394"/>
      <c r="AN1502" s="399"/>
      <c r="AO1502" s="394"/>
      <c r="AP1502" s="401"/>
      <c r="AQ1502" s="401"/>
      <c r="AR1502" s="401"/>
      <c r="AS1502" s="406"/>
      <c r="AT1502" s="405"/>
      <c r="AU1502" s="405"/>
      <c r="AV1502" s="404"/>
      <c r="AW1502" s="405"/>
      <c r="AX1502" s="405"/>
      <c r="AY1502" s="405"/>
      <c r="AZ1502" s="404"/>
      <c r="BA1502" s="405"/>
      <c r="BB1502" s="405"/>
      <c r="BC1502" s="394"/>
      <c r="BD1502" s="394"/>
      <c r="BE1502" s="394"/>
      <c r="BG1502" s="2"/>
      <c r="BH1502" s="3"/>
      <c r="BI1502" s="3"/>
      <c r="BJ1502" s="3"/>
      <c r="BK1502" s="3"/>
      <c r="BL1502" s="3"/>
      <c r="BM1502" s="3"/>
      <c r="BN1502" s="3"/>
      <c r="BO1502" s="3"/>
      <c r="BP1502" s="3"/>
      <c r="BQ1502" s="3"/>
      <c r="BR1502" s="3"/>
      <c r="BS1502" s="3"/>
      <c r="BT1502" s="3"/>
      <c r="BU1502" s="3"/>
      <c r="BV1502" s="3"/>
      <c r="BW1502" s="3"/>
      <c r="BX1502" s="3"/>
      <c r="BY1502" s="3"/>
      <c r="BZ1502" s="3"/>
      <c r="CA1502" s="3"/>
      <c r="CB1502" s="3"/>
      <c r="CC1502" s="3"/>
      <c r="CD1502" s="3"/>
      <c r="CE1502" s="3"/>
      <c r="CF1502" s="3"/>
      <c r="CG1502" s="3"/>
      <c r="CH1502" s="3"/>
      <c r="CI1502" s="3"/>
      <c r="CJ1502" s="3"/>
      <c r="CK1502" s="3"/>
      <c r="CL1502" s="3"/>
      <c r="CM1502" s="3"/>
      <c r="CN1502" s="3"/>
      <c r="CO1502" s="3"/>
      <c r="CP1502" s="3"/>
      <c r="CQ1502" s="3"/>
      <c r="CR1502" s="3"/>
      <c r="CS1502" s="3"/>
      <c r="CT1502" s="3"/>
      <c r="CU1502" s="3"/>
      <c r="CV1502" s="3"/>
    </row>
    <row r="1503" spans="1:100" s="1" customFormat="1" x14ac:dyDescent="0.25">
      <c r="A1503" s="394"/>
      <c r="B1503" s="394"/>
      <c r="C1503" s="394"/>
      <c r="D1503" s="394"/>
      <c r="E1503" s="394"/>
      <c r="F1503" s="394"/>
      <c r="G1503" s="394"/>
      <c r="H1503" s="394"/>
      <c r="I1503" s="394"/>
      <c r="J1503" s="394"/>
      <c r="K1503" s="394"/>
      <c r="L1503" s="394"/>
      <c r="M1503" s="394"/>
      <c r="N1503" s="394"/>
      <c r="O1503" s="394"/>
      <c r="P1503" s="400"/>
      <c r="Q1503" s="394"/>
      <c r="R1503" s="394"/>
      <c r="S1503" s="394"/>
      <c r="T1503" s="394"/>
      <c r="U1503" s="394"/>
      <c r="V1503" s="394"/>
      <c r="W1503" s="394"/>
      <c r="X1503" s="394"/>
      <c r="Y1503" s="399"/>
      <c r="Z1503" s="394"/>
      <c r="AA1503" s="401"/>
      <c r="AB1503" s="401"/>
      <c r="AC1503" s="401"/>
      <c r="AD1503" s="401"/>
      <c r="AE1503" s="362"/>
      <c r="AF1503" s="405"/>
      <c r="AG1503" s="401"/>
      <c r="AH1503" s="405"/>
      <c r="AI1503" s="401"/>
      <c r="AJ1503" s="401"/>
      <c r="AK1503" s="394"/>
      <c r="AL1503" s="394"/>
      <c r="AM1503" s="394"/>
      <c r="AN1503" s="399"/>
      <c r="AO1503" s="394"/>
      <c r="AP1503" s="401"/>
      <c r="AQ1503" s="401"/>
      <c r="AR1503" s="401"/>
      <c r="AS1503" s="406"/>
      <c r="AT1503" s="405"/>
      <c r="AU1503" s="405"/>
      <c r="AV1503" s="404"/>
      <c r="AW1503" s="405"/>
      <c r="AX1503" s="405"/>
      <c r="AY1503" s="405"/>
      <c r="AZ1503" s="404"/>
      <c r="BA1503" s="405"/>
      <c r="BB1503" s="405"/>
      <c r="BC1503" s="394"/>
      <c r="BD1503" s="394"/>
      <c r="BE1503" s="394"/>
      <c r="BG1503" s="2"/>
      <c r="BH1503" s="3"/>
      <c r="BI1503" s="3"/>
      <c r="BJ1503" s="3"/>
      <c r="BK1503" s="3"/>
      <c r="BL1503" s="3"/>
      <c r="BM1503" s="3"/>
      <c r="BN1503" s="3"/>
      <c r="BO1503" s="3"/>
      <c r="BP1503" s="3"/>
      <c r="BQ1503" s="3"/>
      <c r="BR1503" s="3"/>
      <c r="BS1503" s="3"/>
      <c r="BT1503" s="3"/>
      <c r="BU1503" s="3"/>
      <c r="BV1503" s="3"/>
      <c r="BW1503" s="3"/>
      <c r="BX1503" s="3"/>
      <c r="BY1503" s="3"/>
      <c r="BZ1503" s="3"/>
      <c r="CA1503" s="3"/>
      <c r="CB1503" s="3"/>
      <c r="CC1503" s="3"/>
      <c r="CD1503" s="3"/>
      <c r="CE1503" s="3"/>
      <c r="CF1503" s="3"/>
      <c r="CG1503" s="3"/>
      <c r="CH1503" s="3"/>
      <c r="CI1503" s="3"/>
      <c r="CJ1503" s="3"/>
      <c r="CK1503" s="3"/>
      <c r="CL1503" s="3"/>
      <c r="CM1503" s="3"/>
      <c r="CN1503" s="3"/>
      <c r="CO1503" s="3"/>
      <c r="CP1503" s="3"/>
      <c r="CQ1503" s="3"/>
      <c r="CR1503" s="3"/>
      <c r="CS1503" s="3"/>
      <c r="CT1503" s="3"/>
      <c r="CU1503" s="3"/>
      <c r="CV1503" s="3"/>
    </row>
    <row r="1504" spans="1:100" s="1" customFormat="1" x14ac:dyDescent="0.25">
      <c r="A1504" s="394"/>
      <c r="B1504" s="394"/>
      <c r="C1504" s="394"/>
      <c r="D1504" s="394"/>
      <c r="E1504" s="394"/>
      <c r="F1504" s="394"/>
      <c r="G1504" s="394"/>
      <c r="H1504" s="394"/>
      <c r="I1504" s="394"/>
      <c r="J1504" s="394"/>
      <c r="K1504" s="394"/>
      <c r="L1504" s="394"/>
      <c r="M1504" s="394"/>
      <c r="N1504" s="394"/>
      <c r="O1504" s="394"/>
      <c r="P1504" s="400"/>
      <c r="Q1504" s="394"/>
      <c r="R1504" s="394"/>
      <c r="S1504" s="394"/>
      <c r="T1504" s="394"/>
      <c r="U1504" s="394"/>
      <c r="V1504" s="394"/>
      <c r="W1504" s="394"/>
      <c r="X1504" s="394"/>
      <c r="Y1504" s="399"/>
      <c r="Z1504" s="394"/>
      <c r="AA1504" s="401"/>
      <c r="AB1504" s="401"/>
      <c r="AC1504" s="401"/>
      <c r="AD1504" s="401"/>
      <c r="AE1504" s="362"/>
      <c r="AF1504" s="405"/>
      <c r="AG1504" s="401"/>
      <c r="AH1504" s="405"/>
      <c r="AI1504" s="401"/>
      <c r="AJ1504" s="401"/>
      <c r="AK1504" s="394"/>
      <c r="AL1504" s="394"/>
      <c r="AM1504" s="394"/>
      <c r="AN1504" s="399"/>
      <c r="AO1504" s="394"/>
      <c r="AP1504" s="401"/>
      <c r="AQ1504" s="401"/>
      <c r="AR1504" s="401"/>
      <c r="AS1504" s="406"/>
      <c r="AT1504" s="405"/>
      <c r="AU1504" s="405"/>
      <c r="AV1504" s="404"/>
      <c r="AW1504" s="405"/>
      <c r="AX1504" s="405"/>
      <c r="AY1504" s="405"/>
      <c r="AZ1504" s="404"/>
      <c r="BA1504" s="405"/>
      <c r="BB1504" s="405"/>
      <c r="BC1504" s="394"/>
      <c r="BD1504" s="394"/>
      <c r="BE1504" s="394"/>
      <c r="BG1504" s="2"/>
      <c r="BH1504" s="3"/>
      <c r="BI1504" s="3"/>
      <c r="BJ1504" s="3"/>
      <c r="BK1504" s="3"/>
      <c r="BL1504" s="3"/>
      <c r="BM1504" s="3"/>
      <c r="BN1504" s="3"/>
      <c r="BO1504" s="3"/>
      <c r="BP1504" s="3"/>
      <c r="BQ1504" s="3"/>
      <c r="BR1504" s="3"/>
      <c r="BS1504" s="3"/>
      <c r="BT1504" s="3"/>
      <c r="BU1504" s="3"/>
      <c r="BV1504" s="3"/>
      <c r="BW1504" s="3"/>
      <c r="BX1504" s="3"/>
      <c r="BY1504" s="3"/>
      <c r="BZ1504" s="3"/>
      <c r="CA1504" s="3"/>
      <c r="CB1504" s="3"/>
      <c r="CC1504" s="3"/>
      <c r="CD1504" s="3"/>
      <c r="CE1504" s="3"/>
      <c r="CF1504" s="3"/>
      <c r="CG1504" s="3"/>
      <c r="CH1504" s="3"/>
      <c r="CI1504" s="3"/>
      <c r="CJ1504" s="3"/>
      <c r="CK1504" s="3"/>
      <c r="CL1504" s="3"/>
      <c r="CM1504" s="3"/>
      <c r="CN1504" s="3"/>
      <c r="CO1504" s="3"/>
      <c r="CP1504" s="3"/>
      <c r="CQ1504" s="3"/>
      <c r="CR1504" s="3"/>
      <c r="CS1504" s="3"/>
      <c r="CT1504" s="3"/>
      <c r="CU1504" s="3"/>
      <c r="CV1504" s="3"/>
    </row>
    <row r="1505" spans="1:100" s="1" customFormat="1" x14ac:dyDescent="0.25">
      <c r="A1505" s="394"/>
      <c r="B1505" s="394"/>
      <c r="C1505" s="394"/>
      <c r="D1505" s="394"/>
      <c r="E1505" s="394"/>
      <c r="F1505" s="394"/>
      <c r="G1505" s="394"/>
      <c r="H1505" s="394"/>
      <c r="I1505" s="394"/>
      <c r="J1505" s="394"/>
      <c r="K1505" s="394"/>
      <c r="L1505" s="394"/>
      <c r="M1505" s="394"/>
      <c r="N1505" s="394"/>
      <c r="O1505" s="394"/>
      <c r="P1505" s="400"/>
      <c r="Q1505" s="394"/>
      <c r="R1505" s="394"/>
      <c r="S1505" s="394"/>
      <c r="T1505" s="394"/>
      <c r="U1505" s="394"/>
      <c r="V1505" s="394"/>
      <c r="W1505" s="394"/>
      <c r="X1505" s="394"/>
      <c r="Y1505" s="399"/>
      <c r="Z1505" s="394"/>
      <c r="AA1505" s="401"/>
      <c r="AB1505" s="401"/>
      <c r="AC1505" s="401"/>
      <c r="AD1505" s="401"/>
      <c r="AE1505" s="362"/>
      <c r="AF1505" s="405"/>
      <c r="AG1505" s="401"/>
      <c r="AH1505" s="405"/>
      <c r="AI1505" s="401"/>
      <c r="AJ1505" s="401"/>
      <c r="AK1505" s="394"/>
      <c r="AL1505" s="394"/>
      <c r="AM1505" s="394"/>
      <c r="AN1505" s="399"/>
      <c r="AO1505" s="394"/>
      <c r="AP1505" s="401"/>
      <c r="AQ1505" s="401"/>
      <c r="AR1505" s="401"/>
      <c r="AS1505" s="406"/>
      <c r="AT1505" s="405"/>
      <c r="AU1505" s="405"/>
      <c r="AV1505" s="404"/>
      <c r="AW1505" s="405"/>
      <c r="AX1505" s="405"/>
      <c r="AY1505" s="405"/>
      <c r="AZ1505" s="404"/>
      <c r="BA1505" s="405"/>
      <c r="BB1505" s="405"/>
      <c r="BC1505" s="394"/>
      <c r="BD1505" s="394"/>
      <c r="BE1505" s="394"/>
      <c r="BG1505" s="2"/>
      <c r="BH1505" s="3"/>
      <c r="BI1505" s="3"/>
      <c r="BJ1505" s="3"/>
      <c r="BK1505" s="3"/>
      <c r="BL1505" s="3"/>
      <c r="BM1505" s="3"/>
      <c r="BN1505" s="3"/>
      <c r="BO1505" s="3"/>
      <c r="BP1505" s="3"/>
      <c r="BQ1505" s="3"/>
      <c r="BR1505" s="3"/>
      <c r="BS1505" s="3"/>
      <c r="BT1505" s="3"/>
      <c r="BU1505" s="3"/>
      <c r="BV1505" s="3"/>
      <c r="BW1505" s="3"/>
      <c r="BX1505" s="3"/>
      <c r="BY1505" s="3"/>
      <c r="BZ1505" s="3"/>
      <c r="CA1505" s="3"/>
      <c r="CB1505" s="3"/>
      <c r="CC1505" s="3"/>
      <c r="CD1505" s="3"/>
      <c r="CE1505" s="3"/>
      <c r="CF1505" s="3"/>
      <c r="CG1505" s="3"/>
      <c r="CH1505" s="3"/>
      <c r="CI1505" s="3"/>
      <c r="CJ1505" s="3"/>
      <c r="CK1505" s="3"/>
      <c r="CL1505" s="3"/>
      <c r="CM1505" s="3"/>
      <c r="CN1505" s="3"/>
      <c r="CO1505" s="3"/>
      <c r="CP1505" s="3"/>
      <c r="CQ1505" s="3"/>
      <c r="CR1505" s="3"/>
      <c r="CS1505" s="3"/>
      <c r="CT1505" s="3"/>
      <c r="CU1505" s="3"/>
      <c r="CV1505" s="3"/>
    </row>
    <row r="1506" spans="1:100" s="1" customFormat="1" x14ac:dyDescent="0.25">
      <c r="A1506" s="394"/>
      <c r="B1506" s="394"/>
      <c r="C1506" s="394"/>
      <c r="D1506" s="394"/>
      <c r="E1506" s="394"/>
      <c r="F1506" s="394"/>
      <c r="G1506" s="394"/>
      <c r="H1506" s="394"/>
      <c r="I1506" s="394"/>
      <c r="J1506" s="394"/>
      <c r="K1506" s="394"/>
      <c r="L1506" s="394"/>
      <c r="M1506" s="394"/>
      <c r="N1506" s="394"/>
      <c r="O1506" s="394"/>
      <c r="P1506" s="400"/>
      <c r="Q1506" s="394"/>
      <c r="R1506" s="394"/>
      <c r="S1506" s="394"/>
      <c r="T1506" s="394"/>
      <c r="U1506" s="394"/>
      <c r="V1506" s="394"/>
      <c r="W1506" s="394"/>
      <c r="X1506" s="394"/>
      <c r="Y1506" s="399"/>
      <c r="Z1506" s="394"/>
      <c r="AA1506" s="401"/>
      <c r="AB1506" s="401"/>
      <c r="AC1506" s="401"/>
      <c r="AD1506" s="401"/>
      <c r="AE1506" s="362"/>
      <c r="AF1506" s="405"/>
      <c r="AG1506" s="401"/>
      <c r="AH1506" s="405"/>
      <c r="AI1506" s="401"/>
      <c r="AJ1506" s="401"/>
      <c r="AK1506" s="394"/>
      <c r="AL1506" s="394"/>
      <c r="AM1506" s="394"/>
      <c r="AN1506" s="399"/>
      <c r="AO1506" s="394"/>
      <c r="AP1506" s="401"/>
      <c r="AQ1506" s="401"/>
      <c r="AR1506" s="401"/>
      <c r="AS1506" s="406"/>
      <c r="AT1506" s="405"/>
      <c r="AU1506" s="405"/>
      <c r="AV1506" s="404"/>
      <c r="AW1506" s="405"/>
      <c r="AX1506" s="405"/>
      <c r="AY1506" s="405"/>
      <c r="AZ1506" s="404"/>
      <c r="BA1506" s="405"/>
      <c r="BB1506" s="405"/>
      <c r="BC1506" s="394"/>
      <c r="BD1506" s="394"/>
      <c r="BE1506" s="394"/>
      <c r="BG1506" s="2"/>
      <c r="BH1506" s="3"/>
      <c r="BI1506" s="3"/>
      <c r="BJ1506" s="3"/>
      <c r="BK1506" s="3"/>
      <c r="BL1506" s="3"/>
      <c r="BM1506" s="3"/>
      <c r="BN1506" s="3"/>
      <c r="BO1506" s="3"/>
      <c r="BP1506" s="3"/>
      <c r="BQ1506" s="3"/>
      <c r="BR1506" s="3"/>
      <c r="BS1506" s="3"/>
      <c r="BT1506" s="3"/>
      <c r="BU1506" s="3"/>
      <c r="BV1506" s="3"/>
      <c r="BW1506" s="3"/>
      <c r="BX1506" s="3"/>
      <c r="BY1506" s="3"/>
      <c r="BZ1506" s="3"/>
      <c r="CA1506" s="3"/>
      <c r="CB1506" s="3"/>
      <c r="CC1506" s="3"/>
      <c r="CD1506" s="3"/>
      <c r="CE1506" s="3"/>
      <c r="CF1506" s="3"/>
      <c r="CG1506" s="3"/>
      <c r="CH1506" s="3"/>
      <c r="CI1506" s="3"/>
      <c r="CJ1506" s="3"/>
      <c r="CK1506" s="3"/>
      <c r="CL1506" s="3"/>
      <c r="CM1506" s="3"/>
      <c r="CN1506" s="3"/>
      <c r="CO1506" s="3"/>
      <c r="CP1506" s="3"/>
      <c r="CQ1506" s="3"/>
      <c r="CR1506" s="3"/>
      <c r="CS1506" s="3"/>
      <c r="CT1506" s="3"/>
      <c r="CU1506" s="3"/>
      <c r="CV1506" s="3"/>
    </row>
    <row r="1507" spans="1:100" s="1" customFormat="1" x14ac:dyDescent="0.25">
      <c r="A1507" s="394"/>
      <c r="B1507" s="394"/>
      <c r="C1507" s="394"/>
      <c r="D1507" s="394"/>
      <c r="E1507" s="394"/>
      <c r="F1507" s="394"/>
      <c r="G1507" s="394"/>
      <c r="H1507" s="394"/>
      <c r="I1507" s="394"/>
      <c r="J1507" s="394"/>
      <c r="K1507" s="394"/>
      <c r="L1507" s="394"/>
      <c r="M1507" s="394"/>
      <c r="N1507" s="394"/>
      <c r="O1507" s="394"/>
      <c r="P1507" s="400"/>
      <c r="Q1507" s="394"/>
      <c r="R1507" s="394"/>
      <c r="S1507" s="394"/>
      <c r="T1507" s="394"/>
      <c r="U1507" s="394"/>
      <c r="V1507" s="394"/>
      <c r="W1507" s="394"/>
      <c r="X1507" s="394"/>
      <c r="Y1507" s="399"/>
      <c r="Z1507" s="394"/>
      <c r="AA1507" s="401"/>
      <c r="AB1507" s="401"/>
      <c r="AC1507" s="401"/>
      <c r="AD1507" s="401"/>
      <c r="AE1507" s="362"/>
      <c r="AF1507" s="405"/>
      <c r="AG1507" s="401"/>
      <c r="AH1507" s="405"/>
      <c r="AI1507" s="401"/>
      <c r="AJ1507" s="401"/>
      <c r="AK1507" s="394"/>
      <c r="AL1507" s="394"/>
      <c r="AM1507" s="394"/>
      <c r="AN1507" s="399"/>
      <c r="AO1507" s="394"/>
      <c r="AP1507" s="401"/>
      <c r="AQ1507" s="401"/>
      <c r="AR1507" s="401"/>
      <c r="AS1507" s="406"/>
      <c r="AT1507" s="405"/>
      <c r="AU1507" s="405"/>
      <c r="AV1507" s="404"/>
      <c r="AW1507" s="405"/>
      <c r="AX1507" s="405"/>
      <c r="AY1507" s="405"/>
      <c r="AZ1507" s="404"/>
      <c r="BA1507" s="405"/>
      <c r="BB1507" s="405"/>
      <c r="BC1507" s="394"/>
      <c r="BD1507" s="394"/>
      <c r="BE1507" s="394"/>
      <c r="BG1507" s="2"/>
      <c r="BH1507" s="3"/>
      <c r="BI1507" s="3"/>
      <c r="BJ1507" s="3"/>
      <c r="BK1507" s="3"/>
      <c r="BL1507" s="3"/>
      <c r="BM1507" s="3"/>
      <c r="BN1507" s="3"/>
      <c r="BO1507" s="3"/>
      <c r="BP1507" s="3"/>
      <c r="BQ1507" s="3"/>
      <c r="BR1507" s="3"/>
      <c r="BS1507" s="3"/>
      <c r="BT1507" s="3"/>
      <c r="BU1507" s="3"/>
      <c r="BV1507" s="3"/>
      <c r="BW1507" s="3"/>
      <c r="BX1507" s="3"/>
      <c r="BY1507" s="3"/>
      <c r="BZ1507" s="3"/>
      <c r="CA1507" s="3"/>
      <c r="CB1507" s="3"/>
      <c r="CC1507" s="3"/>
      <c r="CD1507" s="3"/>
      <c r="CE1507" s="3"/>
      <c r="CF1507" s="3"/>
      <c r="CG1507" s="3"/>
      <c r="CH1507" s="3"/>
      <c r="CI1507" s="3"/>
      <c r="CJ1507" s="3"/>
      <c r="CK1507" s="3"/>
      <c r="CL1507" s="3"/>
      <c r="CM1507" s="3"/>
      <c r="CN1507" s="3"/>
      <c r="CO1507" s="3"/>
      <c r="CP1507" s="3"/>
      <c r="CQ1507" s="3"/>
      <c r="CR1507" s="3"/>
      <c r="CS1507" s="3"/>
      <c r="CT1507" s="3"/>
      <c r="CU1507" s="3"/>
      <c r="CV1507" s="3"/>
    </row>
  </sheetData>
  <sheetProtection algorithmName="SHA-512" hashValue="+73YoVdR23N2HgIXT4hZjJkgRf/h3P4a6R9ujMgPbayxQSaXKtJQm8fBNxrjGXdFfXqZJUz8/cBHoM495C2vag==" saltValue="CEiCUQRrVGCboKkff+KWiA==" spinCount="100000" sheet="1" formatCells="0" formatColumns="0" formatRows="0" autoFilter="0" pivotTables="0"/>
  <autoFilter ref="A7:BD280" xr:uid="{00000000-0009-0000-0000-000001000000}"/>
  <mergeCells count="63">
    <mergeCell ref="AX5:AX6"/>
    <mergeCell ref="AY5:AY6"/>
    <mergeCell ref="AZ5:AZ6"/>
    <mergeCell ref="BA5:BA6"/>
    <mergeCell ref="BB5:BB6"/>
    <mergeCell ref="AH5:AH6"/>
    <mergeCell ref="AW5:AW6"/>
    <mergeCell ref="AJ5:AJ6"/>
    <mergeCell ref="AK5:AK6"/>
    <mergeCell ref="AL5:AL6"/>
    <mergeCell ref="AM5:AM6"/>
    <mergeCell ref="AP5:AP6"/>
    <mergeCell ref="AQ5:AQ6"/>
    <mergeCell ref="AR5:AR6"/>
    <mergeCell ref="AS5:AS6"/>
    <mergeCell ref="AT5:AT6"/>
    <mergeCell ref="AU5:AU6"/>
    <mergeCell ref="AV5:AV6"/>
    <mergeCell ref="P5:P6"/>
    <mergeCell ref="Q5:Q6"/>
    <mergeCell ref="R5:R6"/>
    <mergeCell ref="S5:S6"/>
    <mergeCell ref="T5:T6"/>
    <mergeCell ref="U5:U6"/>
    <mergeCell ref="AO4:AO6"/>
    <mergeCell ref="AP4:BB4"/>
    <mergeCell ref="BC4:BC6"/>
    <mergeCell ref="BD4:BD6"/>
    <mergeCell ref="AI5:AI6"/>
    <mergeCell ref="V5:V6"/>
    <mergeCell ref="W5:W6"/>
    <mergeCell ref="X5:X6"/>
    <mergeCell ref="AA5:AA6"/>
    <mergeCell ref="AB5:AB6"/>
    <mergeCell ref="AC5:AC6"/>
    <mergeCell ref="AD5:AD6"/>
    <mergeCell ref="AE5:AE6"/>
    <mergeCell ref="AF5:AF6"/>
    <mergeCell ref="AG5:AG6"/>
    <mergeCell ref="BE4:BE6"/>
    <mergeCell ref="D5:D6"/>
    <mergeCell ref="E5:E6"/>
    <mergeCell ref="F5:F6"/>
    <mergeCell ref="G5:G6"/>
    <mergeCell ref="H5:H6"/>
    <mergeCell ref="K4:K6"/>
    <mergeCell ref="L4:X4"/>
    <mergeCell ref="Y4:Y6"/>
    <mergeCell ref="Z4:Z6"/>
    <mergeCell ref="AA4:AM4"/>
    <mergeCell ref="AN4:AN6"/>
    <mergeCell ref="L5:L6"/>
    <mergeCell ref="M5:M6"/>
    <mergeCell ref="N5:N6"/>
    <mergeCell ref="O5:O6"/>
    <mergeCell ref="H2:J2"/>
    <mergeCell ref="H3:J3"/>
    <mergeCell ref="A4:A6"/>
    <mergeCell ref="B4:B6"/>
    <mergeCell ref="C4:C6"/>
    <mergeCell ref="D4:H4"/>
    <mergeCell ref="I4:I6"/>
    <mergeCell ref="J4:J6"/>
  </mergeCells>
  <conditionalFormatting sqref="A2">
    <cfRule type="cellIs" dxfId="54871" priority="33859" stopIfTrue="1" operator="lessThan">
      <formula>0</formula>
    </cfRule>
  </conditionalFormatting>
  <conditionalFormatting sqref="A27 A212 A223:B223 A231:B232">
    <cfRule type="expression" dxfId="54870" priority="34724">
      <formula>#REF!="A9"</formula>
    </cfRule>
  </conditionalFormatting>
  <conditionalFormatting sqref="A65">
    <cfRule type="expression" dxfId="54869" priority="28136">
      <formula>#REF!="A9"</formula>
    </cfRule>
    <cfRule type="expression" dxfId="54868" priority="28137">
      <formula>#REF!="A8"</formula>
    </cfRule>
    <cfRule type="expression" dxfId="54867" priority="28138">
      <formula>#REF!="A7"</formula>
    </cfRule>
    <cfRule type="expression" dxfId="54866" priority="28139">
      <formula>#REF!="A6"</formula>
    </cfRule>
    <cfRule type="expression" dxfId="54865" priority="28140">
      <formula>#REF!="A5"</formula>
    </cfRule>
    <cfRule type="expression" dxfId="54864" priority="28141">
      <formula>#REF!="A4"</formula>
    </cfRule>
    <cfRule type="expression" dxfId="54863" priority="28142">
      <formula>#REF!="A3"</formula>
    </cfRule>
    <cfRule type="expression" dxfId="54862" priority="28143">
      <formula>#REF!="A2"</formula>
    </cfRule>
    <cfRule type="expression" dxfId="54861" priority="28144">
      <formula>#REF!="A1"</formula>
    </cfRule>
  </conditionalFormatting>
  <conditionalFormatting sqref="A132">
    <cfRule type="expression" dxfId="54860" priority="20574">
      <formula>#REF!="A9"</formula>
    </cfRule>
    <cfRule type="expression" dxfId="54859" priority="20575">
      <formula>#REF!="A8"</formula>
    </cfRule>
    <cfRule type="expression" dxfId="54858" priority="20576">
      <formula>#REF!="A7"</formula>
    </cfRule>
    <cfRule type="expression" dxfId="54857" priority="20577">
      <formula>#REF!="A6"</formula>
    </cfRule>
    <cfRule type="expression" dxfId="54856" priority="20578">
      <formula>#REF!="A5"</formula>
    </cfRule>
    <cfRule type="expression" dxfId="54855" priority="20579">
      <formula>#REF!="A4"</formula>
    </cfRule>
    <cfRule type="expression" dxfId="54854" priority="20580">
      <formula>#REF!="A3"</formula>
    </cfRule>
    <cfRule type="expression" dxfId="54853" priority="20581">
      <formula>#REF!="A2"</formula>
    </cfRule>
    <cfRule type="expression" dxfId="54852" priority="20582">
      <formula>#REF!="A1"</formula>
    </cfRule>
  </conditionalFormatting>
  <conditionalFormatting sqref="A247:A251 H247:H250 K247:K250 A253:A254 H253:H254 K253:K254 H256 K256 H259 K259 H264:H265 K264:K265 H269:H270 A272:A274">
    <cfRule type="expression" dxfId="54851" priority="36066">
      <formula>#REF!="A9"</formula>
    </cfRule>
    <cfRule type="expression" dxfId="54850" priority="36067">
      <formula>#REF!="A8"</formula>
    </cfRule>
    <cfRule type="expression" dxfId="54849" priority="36068">
      <formula>#REF!="A7"</formula>
    </cfRule>
    <cfRule type="expression" dxfId="54848" priority="36069">
      <formula>#REF!="A6"</formula>
    </cfRule>
    <cfRule type="expression" dxfId="54847" priority="36070">
      <formula>#REF!="A5"</formula>
    </cfRule>
    <cfRule type="expression" dxfId="54846" priority="36071">
      <formula>#REF!="A4"</formula>
    </cfRule>
    <cfRule type="expression" dxfId="54845" priority="36072">
      <formula>#REF!="A3"</formula>
    </cfRule>
    <cfRule type="expression" dxfId="54844" priority="36073">
      <formula>#REF!="A2"</formula>
    </cfRule>
    <cfRule type="expression" dxfId="54843" priority="36074">
      <formula>#REF!="A1"</formula>
    </cfRule>
  </conditionalFormatting>
  <conditionalFormatting sqref="A256 A259">
    <cfRule type="expression" dxfId="54842" priority="36057">
      <formula>#REF!="A9"</formula>
    </cfRule>
    <cfRule type="expression" dxfId="54841" priority="36058">
      <formula>#REF!="A8"</formula>
    </cfRule>
    <cfRule type="expression" dxfId="54840" priority="36059">
      <formula>#REF!="A7"</formula>
    </cfRule>
    <cfRule type="expression" dxfId="54839" priority="36060">
      <formula>#REF!="A6"</formula>
    </cfRule>
    <cfRule type="expression" dxfId="54838" priority="36061">
      <formula>#REF!="A5"</formula>
    </cfRule>
    <cfRule type="expression" dxfId="54837" priority="36062">
      <formula>#REF!="A4"</formula>
    </cfRule>
    <cfRule type="expression" dxfId="54836" priority="36063">
      <formula>#REF!="A3"</formula>
    </cfRule>
    <cfRule type="expression" dxfId="54835" priority="36064">
      <formula>#REF!="A2"</formula>
    </cfRule>
    <cfRule type="expression" dxfId="54834" priority="36065">
      <formula>#REF!="A1"</formula>
    </cfRule>
  </conditionalFormatting>
  <conditionalFormatting sqref="A264:A265">
    <cfRule type="expression" dxfId="54833" priority="36048">
      <formula>#REF!="A9"</formula>
    </cfRule>
    <cfRule type="expression" dxfId="54832" priority="36049">
      <formula>#REF!="A8"</formula>
    </cfRule>
    <cfRule type="expression" dxfId="54831" priority="36050">
      <formula>#REF!="A7"</formula>
    </cfRule>
    <cfRule type="expression" dxfId="54830" priority="36051">
      <formula>#REF!="A6"</formula>
    </cfRule>
    <cfRule type="expression" dxfId="54829" priority="36052">
      <formula>#REF!="A5"</formula>
    </cfRule>
    <cfRule type="expression" dxfId="54828" priority="36053">
      <formula>#REF!="A4"</formula>
    </cfRule>
    <cfRule type="expression" dxfId="54827" priority="36054">
      <formula>#REF!="A3"</formula>
    </cfRule>
    <cfRule type="expression" dxfId="54826" priority="36055">
      <formula>#REF!="A2"</formula>
    </cfRule>
    <cfRule type="expression" dxfId="54825" priority="36056">
      <formula>#REF!="A1"</formula>
    </cfRule>
  </conditionalFormatting>
  <conditionalFormatting sqref="A269:A270">
    <cfRule type="expression" dxfId="54824" priority="36039">
      <formula>#REF!="A9"</formula>
    </cfRule>
    <cfRule type="expression" dxfId="54823" priority="36040">
      <formula>#REF!="A8"</formula>
    </cfRule>
    <cfRule type="expression" dxfId="54822" priority="36041">
      <formula>#REF!="A7"</formula>
    </cfRule>
    <cfRule type="expression" dxfId="54821" priority="36042">
      <formula>#REF!="A6"</formula>
    </cfRule>
    <cfRule type="expression" dxfId="54820" priority="36043">
      <formula>#REF!="A5"</formula>
    </cfRule>
    <cfRule type="expression" dxfId="54819" priority="36044">
      <formula>#REF!="A4"</formula>
    </cfRule>
    <cfRule type="expression" dxfId="54818" priority="36045">
      <formula>#REF!="A3"</formula>
    </cfRule>
    <cfRule type="expression" dxfId="54817" priority="36046">
      <formula>#REF!="A2"</formula>
    </cfRule>
    <cfRule type="expression" dxfId="54816" priority="36047">
      <formula>#REF!="A1"</formula>
    </cfRule>
  </conditionalFormatting>
  <conditionalFormatting sqref="A14:B14 A22 A61 A137:B138">
    <cfRule type="expression" dxfId="54815" priority="34238">
      <formula>#REF!="A9"</formula>
    </cfRule>
  </conditionalFormatting>
  <conditionalFormatting sqref="A18:B18">
    <cfRule type="expression" dxfId="54814" priority="36210">
      <formula>#REF!="A9"</formula>
    </cfRule>
    <cfRule type="expression" dxfId="54813" priority="36211">
      <formula>#REF!="A8"</formula>
    </cfRule>
    <cfRule type="expression" dxfId="54812" priority="36212">
      <formula>#REF!="A7"</formula>
    </cfRule>
    <cfRule type="expression" dxfId="54811" priority="36213">
      <formula>#REF!="A6"</formula>
    </cfRule>
    <cfRule type="expression" dxfId="54810" priority="36214">
      <formula>#REF!="A5"</formula>
    </cfRule>
    <cfRule type="expression" dxfId="54809" priority="36215">
      <formula>#REF!="A4"</formula>
    </cfRule>
    <cfRule type="expression" dxfId="54808" priority="36216">
      <formula>#REF!="A3"</formula>
    </cfRule>
    <cfRule type="expression" dxfId="54807" priority="36217">
      <formula>#REF!="A2"</formula>
    </cfRule>
    <cfRule type="expression" dxfId="54806" priority="36218">
      <formula>#REF!="A1"</formula>
    </cfRule>
  </conditionalFormatting>
  <conditionalFormatting sqref="A21:B21">
    <cfRule type="expression" dxfId="54805" priority="36291">
      <formula>#REF!="A9"</formula>
    </cfRule>
    <cfRule type="expression" dxfId="54804" priority="36292">
      <formula>#REF!="A8"</formula>
    </cfRule>
    <cfRule type="expression" dxfId="54803" priority="36293">
      <formula>#REF!="A7"</formula>
    </cfRule>
    <cfRule type="expression" dxfId="54802" priority="36294">
      <formula>#REF!="A6"</formula>
    </cfRule>
    <cfRule type="expression" dxfId="54801" priority="36295">
      <formula>#REF!="A5"</formula>
    </cfRule>
    <cfRule type="expression" dxfId="54800" priority="36296">
      <formula>#REF!="A4"</formula>
    </cfRule>
    <cfRule type="expression" dxfId="54799" priority="36297">
      <formula>#REF!="A3"</formula>
    </cfRule>
    <cfRule type="expression" dxfId="54798" priority="36298">
      <formula>#REF!="A2"</formula>
    </cfRule>
    <cfRule type="expression" dxfId="54797" priority="36299">
      <formula>#REF!="A1"</formula>
    </cfRule>
  </conditionalFormatting>
  <conditionalFormatting sqref="A24:B24">
    <cfRule type="expression" dxfId="54796" priority="36282">
      <formula>#REF!="A9"</formula>
    </cfRule>
    <cfRule type="expression" dxfId="54795" priority="36283">
      <formula>#REF!="A8"</formula>
    </cfRule>
    <cfRule type="expression" dxfId="54794" priority="36284">
      <formula>#REF!="A7"</formula>
    </cfRule>
    <cfRule type="expression" dxfId="54793" priority="36285">
      <formula>#REF!="A6"</formula>
    </cfRule>
    <cfRule type="expression" dxfId="54792" priority="36286">
      <formula>#REF!="A5"</formula>
    </cfRule>
    <cfRule type="expression" dxfId="54791" priority="36287">
      <formula>#REF!="A4"</formula>
    </cfRule>
    <cfRule type="expression" dxfId="54790" priority="36288">
      <formula>#REF!="A3"</formula>
    </cfRule>
    <cfRule type="expression" dxfId="54789" priority="36289">
      <formula>#REF!="A2"</formula>
    </cfRule>
    <cfRule type="expression" dxfId="54788" priority="36290">
      <formula>#REF!="A1"</formula>
    </cfRule>
  </conditionalFormatting>
  <conditionalFormatting sqref="A30:B30">
    <cfRule type="expression" dxfId="54787" priority="36273">
      <formula>#REF!="A9"</formula>
    </cfRule>
    <cfRule type="expression" dxfId="54786" priority="36274">
      <formula>#REF!="A8"</formula>
    </cfRule>
    <cfRule type="expression" dxfId="54785" priority="36275">
      <formula>#REF!="A7"</formula>
    </cfRule>
    <cfRule type="expression" dxfId="54784" priority="36276">
      <formula>#REF!="A6"</formula>
    </cfRule>
    <cfRule type="expression" dxfId="54783" priority="36277">
      <formula>#REF!="A5"</formula>
    </cfRule>
    <cfRule type="expression" dxfId="54782" priority="36278">
      <formula>#REF!="A4"</formula>
    </cfRule>
    <cfRule type="expression" dxfId="54781" priority="36279">
      <formula>#REF!="A3"</formula>
    </cfRule>
    <cfRule type="expression" dxfId="54780" priority="36280">
      <formula>#REF!="A2"</formula>
    </cfRule>
    <cfRule type="expression" dxfId="54779" priority="36281">
      <formula>#REF!="A1"</formula>
    </cfRule>
  </conditionalFormatting>
  <conditionalFormatting sqref="A33:B33">
    <cfRule type="expression" dxfId="54778" priority="36264">
      <formula>#REF!="A9"</formula>
    </cfRule>
    <cfRule type="expression" dxfId="54777" priority="36265">
      <formula>#REF!="A8"</formula>
    </cfRule>
    <cfRule type="expression" dxfId="54776" priority="36266">
      <formula>#REF!="A7"</formula>
    </cfRule>
    <cfRule type="expression" dxfId="54775" priority="36267">
      <formula>#REF!="A6"</formula>
    </cfRule>
    <cfRule type="expression" dxfId="54774" priority="36268">
      <formula>#REF!="A5"</formula>
    </cfRule>
    <cfRule type="expression" dxfId="54773" priority="36269">
      <formula>#REF!="A4"</formula>
    </cfRule>
    <cfRule type="expression" dxfId="54772" priority="36270">
      <formula>#REF!="A3"</formula>
    </cfRule>
    <cfRule type="expression" dxfId="54771" priority="36271">
      <formula>#REF!="A2"</formula>
    </cfRule>
    <cfRule type="expression" dxfId="54770" priority="36272">
      <formula>#REF!="A1"</formula>
    </cfRule>
  </conditionalFormatting>
  <conditionalFormatting sqref="A45:B45">
    <cfRule type="expression" dxfId="54769" priority="36255">
      <formula>#REF!="A9"</formula>
    </cfRule>
    <cfRule type="expression" dxfId="54768" priority="36256">
      <formula>#REF!="A8"</formula>
    </cfRule>
    <cfRule type="expression" dxfId="54767" priority="36257">
      <formula>#REF!="A7"</formula>
    </cfRule>
    <cfRule type="expression" dxfId="54766" priority="36258">
      <formula>#REF!="A6"</formula>
    </cfRule>
    <cfRule type="expression" dxfId="54765" priority="36259">
      <formula>#REF!="A5"</formula>
    </cfRule>
    <cfRule type="expression" dxfId="54764" priority="36260">
      <formula>#REF!="A4"</formula>
    </cfRule>
    <cfRule type="expression" dxfId="54763" priority="36261">
      <formula>#REF!="A3"</formula>
    </cfRule>
    <cfRule type="expression" dxfId="54762" priority="36262">
      <formula>#REF!="A2"</formula>
    </cfRule>
    <cfRule type="expression" dxfId="54761" priority="36263">
      <formula>#REF!="A1"</formula>
    </cfRule>
  </conditionalFormatting>
  <conditionalFormatting sqref="A48:B48">
    <cfRule type="expression" dxfId="54760" priority="36201">
      <formula>#REF!="A9"</formula>
    </cfRule>
    <cfRule type="expression" dxfId="54759" priority="36202">
      <formula>#REF!="A8"</formula>
    </cfRule>
    <cfRule type="expression" dxfId="54758" priority="36203">
      <formula>#REF!="A7"</formula>
    </cfRule>
    <cfRule type="expression" dxfId="54757" priority="36204">
      <formula>#REF!="A6"</formula>
    </cfRule>
    <cfRule type="expression" dxfId="54756" priority="36205">
      <formula>#REF!="A5"</formula>
    </cfRule>
    <cfRule type="expression" dxfId="54755" priority="36206">
      <formula>#REF!="A4"</formula>
    </cfRule>
    <cfRule type="expression" dxfId="54754" priority="36207">
      <formula>#REF!="A3"</formula>
    </cfRule>
    <cfRule type="expression" dxfId="54753" priority="36208">
      <formula>#REF!="A2"</formula>
    </cfRule>
    <cfRule type="expression" dxfId="54752" priority="36209">
      <formula>#REF!="A1"</formula>
    </cfRule>
  </conditionalFormatting>
  <conditionalFormatting sqref="A71:B71">
    <cfRule type="expression" dxfId="54751" priority="30923">
      <formula>#REF!="A9"</formula>
    </cfRule>
    <cfRule type="expression" dxfId="54750" priority="30924">
      <formula>#REF!="A8"</formula>
    </cfRule>
    <cfRule type="expression" dxfId="54749" priority="30925">
      <formula>#REF!="A7"</formula>
    </cfRule>
    <cfRule type="expression" dxfId="54748" priority="30926">
      <formula>#REF!="A6"</formula>
    </cfRule>
    <cfRule type="expression" dxfId="54747" priority="30927">
      <formula>#REF!="A5"</formula>
    </cfRule>
    <cfRule type="expression" dxfId="54746" priority="30928">
      <formula>#REF!="A4"</formula>
    </cfRule>
    <cfRule type="expression" dxfId="54745" priority="30929">
      <formula>#REF!="A3"</formula>
    </cfRule>
    <cfRule type="expression" dxfId="54744" priority="30930">
      <formula>#REF!="A2"</formula>
    </cfRule>
    <cfRule type="expression" dxfId="54743" priority="30931">
      <formula>#REF!="A1"</formula>
    </cfRule>
  </conditionalFormatting>
  <conditionalFormatting sqref="A72:B72">
    <cfRule type="expression" dxfId="54742" priority="30833">
      <formula>#REF!="A9"</formula>
    </cfRule>
    <cfRule type="expression" dxfId="54741" priority="30834">
      <formula>#REF!="A8"</formula>
    </cfRule>
    <cfRule type="expression" dxfId="54740" priority="30835">
      <formula>#REF!="A7"</formula>
    </cfRule>
    <cfRule type="expression" dxfId="54739" priority="30836">
      <formula>#REF!="A6"</formula>
    </cfRule>
    <cfRule type="expression" dxfId="54738" priority="30837">
      <formula>#REF!="A5"</formula>
    </cfRule>
    <cfRule type="expression" dxfId="54737" priority="30838">
      <formula>#REF!="A4"</formula>
    </cfRule>
    <cfRule type="expression" dxfId="54736" priority="30839">
      <formula>#REF!="A3"</formula>
    </cfRule>
    <cfRule type="expression" dxfId="54735" priority="30840">
      <formula>#REF!="A2"</formula>
    </cfRule>
    <cfRule type="expression" dxfId="54734" priority="30841">
      <formula>#REF!="A1"</formula>
    </cfRule>
  </conditionalFormatting>
  <conditionalFormatting sqref="A74:B74">
    <cfRule type="expression" dxfId="54733" priority="36192">
      <formula>#REF!="A9"</formula>
    </cfRule>
    <cfRule type="expression" dxfId="54732" priority="36193">
      <formula>#REF!="A8"</formula>
    </cfRule>
    <cfRule type="expression" dxfId="54731" priority="36194">
      <formula>#REF!="A7"</formula>
    </cfRule>
    <cfRule type="expression" dxfId="54730" priority="36195">
      <formula>#REF!="A6"</formula>
    </cfRule>
    <cfRule type="expression" dxfId="54729" priority="36196">
      <formula>#REF!="A5"</formula>
    </cfRule>
    <cfRule type="expression" dxfId="54728" priority="36197">
      <formula>#REF!="A4"</formula>
    </cfRule>
    <cfRule type="expression" dxfId="54727" priority="36198">
      <formula>#REF!="A3"</formula>
    </cfRule>
    <cfRule type="expression" dxfId="54726" priority="36199">
      <formula>#REF!="A2"</formula>
    </cfRule>
    <cfRule type="expression" dxfId="54725" priority="36200">
      <formula>#REF!="A1"</formula>
    </cfRule>
  </conditionalFormatting>
  <conditionalFormatting sqref="A79:B79">
    <cfRule type="expression" dxfId="54724" priority="36183">
      <formula>#REF!="A9"</formula>
    </cfRule>
    <cfRule type="expression" dxfId="54723" priority="36184">
      <formula>#REF!="A8"</formula>
    </cfRule>
    <cfRule type="expression" dxfId="54722" priority="36185">
      <formula>#REF!="A7"</formula>
    </cfRule>
    <cfRule type="expression" dxfId="54721" priority="36186">
      <formula>#REF!="A6"</formula>
    </cfRule>
    <cfRule type="expression" dxfId="54720" priority="36187">
      <formula>#REF!="A5"</formula>
    </cfRule>
    <cfRule type="expression" dxfId="54719" priority="36188">
      <formula>#REF!="A4"</formula>
    </cfRule>
    <cfRule type="expression" dxfId="54718" priority="36189">
      <formula>#REF!="A3"</formula>
    </cfRule>
    <cfRule type="expression" dxfId="54717" priority="36190">
      <formula>#REF!="A2"</formula>
    </cfRule>
    <cfRule type="expression" dxfId="54716" priority="36191">
      <formula>#REF!="A1"</formula>
    </cfRule>
  </conditionalFormatting>
  <conditionalFormatting sqref="A84:B84">
    <cfRule type="expression" dxfId="54715" priority="36174">
      <formula>#REF!="A9"</formula>
    </cfRule>
    <cfRule type="expression" dxfId="54714" priority="36175">
      <formula>#REF!="A8"</formula>
    </cfRule>
    <cfRule type="expression" dxfId="54713" priority="36176">
      <formula>#REF!="A7"</formula>
    </cfRule>
    <cfRule type="expression" dxfId="54712" priority="36177">
      <formula>#REF!="A6"</formula>
    </cfRule>
    <cfRule type="expression" dxfId="54711" priority="36178">
      <formula>#REF!="A5"</formula>
    </cfRule>
    <cfRule type="expression" dxfId="54710" priority="36179">
      <formula>#REF!="A4"</formula>
    </cfRule>
    <cfRule type="expression" dxfId="54709" priority="36180">
      <formula>#REF!="A3"</formula>
    </cfRule>
    <cfRule type="expression" dxfId="54708" priority="36181">
      <formula>#REF!="A2"</formula>
    </cfRule>
    <cfRule type="expression" dxfId="54707" priority="36182">
      <formula>#REF!="A1"</formula>
    </cfRule>
  </conditionalFormatting>
  <conditionalFormatting sqref="A90:B90">
    <cfRule type="expression" dxfId="54706" priority="36165">
      <formula>#REF!="A9"</formula>
    </cfRule>
    <cfRule type="expression" dxfId="54705" priority="36166">
      <formula>#REF!="A8"</formula>
    </cfRule>
    <cfRule type="expression" dxfId="54704" priority="36167">
      <formula>#REF!="A7"</formula>
    </cfRule>
    <cfRule type="expression" dxfId="54703" priority="36168">
      <formula>#REF!="A6"</formula>
    </cfRule>
    <cfRule type="expression" dxfId="54702" priority="36169">
      <formula>#REF!="A5"</formula>
    </cfRule>
    <cfRule type="expression" dxfId="54701" priority="36170">
      <formula>#REF!="A4"</formula>
    </cfRule>
    <cfRule type="expression" dxfId="54700" priority="36171">
      <formula>#REF!="A3"</formula>
    </cfRule>
    <cfRule type="expression" dxfId="54699" priority="36172">
      <formula>#REF!="A2"</formula>
    </cfRule>
    <cfRule type="expression" dxfId="54698" priority="36173">
      <formula>#REF!="A1"</formula>
    </cfRule>
  </conditionalFormatting>
  <conditionalFormatting sqref="A93:B93">
    <cfRule type="expression" dxfId="54697" priority="36156">
      <formula>#REF!="A9"</formula>
    </cfRule>
    <cfRule type="expression" dxfId="54696" priority="36157">
      <formula>#REF!="A8"</formula>
    </cfRule>
    <cfRule type="expression" dxfId="54695" priority="36158">
      <formula>#REF!="A7"</formula>
    </cfRule>
    <cfRule type="expression" dxfId="54694" priority="36159">
      <formula>#REF!="A6"</formula>
    </cfRule>
    <cfRule type="expression" dxfId="54693" priority="36160">
      <formula>#REF!="A5"</formula>
    </cfRule>
    <cfRule type="expression" dxfId="54692" priority="36161">
      <formula>#REF!="A4"</formula>
    </cfRule>
    <cfRule type="expression" dxfId="54691" priority="36162">
      <formula>#REF!="A3"</formula>
    </cfRule>
    <cfRule type="expression" dxfId="54690" priority="36163">
      <formula>#REF!="A2"</formula>
    </cfRule>
    <cfRule type="expression" dxfId="54689" priority="36164">
      <formula>#REF!="A1"</formula>
    </cfRule>
  </conditionalFormatting>
  <conditionalFormatting sqref="A98:B98">
    <cfRule type="expression" dxfId="54688" priority="36147">
      <formula>#REF!="A9"</formula>
    </cfRule>
    <cfRule type="expression" dxfId="54687" priority="36148">
      <formula>#REF!="A8"</formula>
    </cfRule>
    <cfRule type="expression" dxfId="54686" priority="36149">
      <formula>#REF!="A7"</formula>
    </cfRule>
    <cfRule type="expression" dxfId="54685" priority="36150">
      <formula>#REF!="A6"</formula>
    </cfRule>
    <cfRule type="expression" dxfId="54684" priority="36151">
      <formula>#REF!="A5"</formula>
    </cfRule>
    <cfRule type="expression" dxfId="54683" priority="36152">
      <formula>#REF!="A4"</formula>
    </cfRule>
    <cfRule type="expression" dxfId="54682" priority="36153">
      <formula>#REF!="A3"</formula>
    </cfRule>
    <cfRule type="expression" dxfId="54681" priority="36154">
      <formula>#REF!="A2"</formula>
    </cfRule>
    <cfRule type="expression" dxfId="54680" priority="36155">
      <formula>#REF!="A1"</formula>
    </cfRule>
  </conditionalFormatting>
  <conditionalFormatting sqref="A101:B101">
    <cfRule type="expression" dxfId="54679" priority="36138">
      <formula>#REF!="A9"</formula>
    </cfRule>
    <cfRule type="expression" dxfId="54678" priority="36139">
      <formula>#REF!="A8"</formula>
    </cfRule>
    <cfRule type="expression" dxfId="54677" priority="36140">
      <formula>#REF!="A7"</formula>
    </cfRule>
    <cfRule type="expression" dxfId="54676" priority="36141">
      <formula>#REF!="A6"</formula>
    </cfRule>
    <cfRule type="expression" dxfId="54675" priority="36142">
      <formula>#REF!="A5"</formula>
    </cfRule>
    <cfRule type="expression" dxfId="54674" priority="36143">
      <formula>#REF!="A4"</formula>
    </cfRule>
    <cfRule type="expression" dxfId="54673" priority="36144">
      <formula>#REF!="A3"</formula>
    </cfRule>
    <cfRule type="expression" dxfId="54672" priority="36145">
      <formula>#REF!="A2"</formula>
    </cfRule>
    <cfRule type="expression" dxfId="54671" priority="36146">
      <formula>#REF!="A1"</formula>
    </cfRule>
  </conditionalFormatting>
  <conditionalFormatting sqref="A106:B106">
    <cfRule type="expression" dxfId="54670" priority="36246">
      <formula>#REF!="A9"</formula>
    </cfRule>
    <cfRule type="expression" dxfId="54669" priority="36247">
      <formula>#REF!="A8"</formula>
    </cfRule>
    <cfRule type="expression" dxfId="54668" priority="36248">
      <formula>#REF!="A7"</formula>
    </cfRule>
    <cfRule type="expression" dxfId="54667" priority="36249">
      <formula>#REF!="A6"</formula>
    </cfRule>
    <cfRule type="expression" dxfId="54666" priority="36250">
      <formula>#REF!="A5"</formula>
    </cfRule>
    <cfRule type="expression" dxfId="54665" priority="36251">
      <formula>#REF!="A4"</formula>
    </cfRule>
    <cfRule type="expression" dxfId="54664" priority="36252">
      <formula>#REF!="A3"</formula>
    </cfRule>
    <cfRule type="expression" dxfId="54663" priority="36253">
      <formula>#REF!="A2"</formula>
    </cfRule>
    <cfRule type="expression" dxfId="54662" priority="36254">
      <formula>#REF!="A1"</formula>
    </cfRule>
  </conditionalFormatting>
  <conditionalFormatting sqref="A110:B110">
    <cfRule type="expression" dxfId="54661" priority="36237">
      <formula>#REF!="A9"</formula>
    </cfRule>
    <cfRule type="expression" dxfId="54660" priority="36238">
      <formula>#REF!="A8"</formula>
    </cfRule>
    <cfRule type="expression" dxfId="54659" priority="36239">
      <formula>#REF!="A7"</formula>
    </cfRule>
    <cfRule type="expression" dxfId="54658" priority="36240">
      <formula>#REF!="A6"</formula>
    </cfRule>
    <cfRule type="expression" dxfId="54657" priority="36241">
      <formula>#REF!="A5"</formula>
    </cfRule>
    <cfRule type="expression" dxfId="54656" priority="36242">
      <formula>#REF!="A4"</formula>
    </cfRule>
    <cfRule type="expression" dxfId="54655" priority="36243">
      <formula>#REF!="A3"</formula>
    </cfRule>
    <cfRule type="expression" dxfId="54654" priority="36244">
      <formula>#REF!="A2"</formula>
    </cfRule>
    <cfRule type="expression" dxfId="54653" priority="36245">
      <formula>#REF!="A1"</formula>
    </cfRule>
  </conditionalFormatting>
  <conditionalFormatting sqref="A116:B118">
    <cfRule type="expression" dxfId="54652" priority="36129">
      <formula>#REF!="A9"</formula>
    </cfRule>
    <cfRule type="expression" dxfId="54651" priority="36130">
      <formula>#REF!="A8"</formula>
    </cfRule>
    <cfRule type="expression" dxfId="54650" priority="36131">
      <formula>#REF!="A7"</formula>
    </cfRule>
    <cfRule type="expression" dxfId="54649" priority="36132">
      <formula>#REF!="A6"</formula>
    </cfRule>
    <cfRule type="expression" dxfId="54648" priority="36133">
      <formula>#REF!="A5"</formula>
    </cfRule>
    <cfRule type="expression" dxfId="54647" priority="36134">
      <formula>#REF!="A4"</formula>
    </cfRule>
    <cfRule type="expression" dxfId="54646" priority="36135">
      <formula>#REF!="A3"</formula>
    </cfRule>
    <cfRule type="expression" dxfId="54645" priority="36136">
      <formula>#REF!="A2"</formula>
    </cfRule>
    <cfRule type="expression" dxfId="54644" priority="36137">
      <formula>#REF!="A1"</formula>
    </cfRule>
  </conditionalFormatting>
  <conditionalFormatting sqref="A123:B123">
    <cfRule type="expression" dxfId="54643" priority="36031">
      <formula>#REF!="A8"</formula>
    </cfRule>
    <cfRule type="expression" dxfId="54642" priority="36032">
      <formula>#REF!="A7"</formula>
    </cfRule>
    <cfRule type="expression" dxfId="54641" priority="36033">
      <formula>#REF!="A6"</formula>
    </cfRule>
    <cfRule type="expression" dxfId="54640" priority="36034">
      <formula>#REF!="A5"</formula>
    </cfRule>
    <cfRule type="expression" dxfId="54639" priority="36035">
      <formula>#REF!="A4"</formula>
    </cfRule>
    <cfRule type="expression" dxfId="54638" priority="36036">
      <formula>#REF!="A3"</formula>
    </cfRule>
    <cfRule type="expression" dxfId="54637" priority="36037">
      <formula>#REF!="A2"</formula>
    </cfRule>
    <cfRule type="expression" dxfId="54636" priority="36038">
      <formula>#REF!="A1"</formula>
    </cfRule>
  </conditionalFormatting>
  <conditionalFormatting sqref="A123:B124">
    <cfRule type="expression" dxfId="54635" priority="36021">
      <formula>#REF!="A9"</formula>
    </cfRule>
  </conditionalFormatting>
  <conditionalFormatting sqref="A124:B124">
    <cfRule type="expression" dxfId="54634" priority="36022">
      <formula>#REF!="A8"</formula>
    </cfRule>
    <cfRule type="expression" dxfId="54633" priority="36023">
      <formula>#REF!="A7"</formula>
    </cfRule>
    <cfRule type="expression" dxfId="54632" priority="36024">
      <formula>#REF!="A6"</formula>
    </cfRule>
    <cfRule type="expression" dxfId="54631" priority="36025">
      <formula>#REF!="A5"</formula>
    </cfRule>
    <cfRule type="expression" dxfId="54630" priority="36026">
      <formula>#REF!="A4"</formula>
    </cfRule>
    <cfRule type="expression" dxfId="54629" priority="36027">
      <formula>#REF!="A3"</formula>
    </cfRule>
    <cfRule type="expression" dxfId="54628" priority="36028">
      <formula>#REF!="A2"</formula>
    </cfRule>
    <cfRule type="expression" dxfId="54627" priority="36029">
      <formula>#REF!="A1"</formula>
    </cfRule>
  </conditionalFormatting>
  <conditionalFormatting sqref="A130:B130">
    <cfRule type="expression" dxfId="54626" priority="36228">
      <formula>#REF!="A9"</formula>
    </cfRule>
    <cfRule type="expression" dxfId="54625" priority="36229">
      <formula>#REF!="A8"</formula>
    </cfRule>
    <cfRule type="expression" dxfId="54624" priority="36230">
      <formula>#REF!="A7"</formula>
    </cfRule>
    <cfRule type="expression" dxfId="54623" priority="36231">
      <formula>#REF!="A6"</formula>
    </cfRule>
    <cfRule type="expression" dxfId="54622" priority="36232">
      <formula>#REF!="A5"</formula>
    </cfRule>
    <cfRule type="expression" dxfId="54621" priority="36233">
      <formula>#REF!="A4"</formula>
    </cfRule>
    <cfRule type="expression" dxfId="54620" priority="36234">
      <formula>#REF!="A3"</formula>
    </cfRule>
    <cfRule type="expression" dxfId="54619" priority="36235">
      <formula>#REF!="A2"</formula>
    </cfRule>
    <cfRule type="expression" dxfId="54618" priority="36236">
      <formula>#REF!="A1"</formula>
    </cfRule>
  </conditionalFormatting>
  <conditionalFormatting sqref="A138:B138">
    <cfRule type="expression" dxfId="54617" priority="36121">
      <formula>#REF!="A8"</formula>
    </cfRule>
    <cfRule type="expression" dxfId="54616" priority="36122">
      <formula>#REF!="A7"</formula>
    </cfRule>
    <cfRule type="expression" dxfId="54615" priority="36123">
      <formula>#REF!="A6"</formula>
    </cfRule>
    <cfRule type="expression" dxfId="54614" priority="36124">
      <formula>#REF!="A5"</formula>
    </cfRule>
    <cfRule type="expression" dxfId="54613" priority="36125">
      <formula>#REF!="A4"</formula>
    </cfRule>
    <cfRule type="expression" dxfId="54612" priority="36126">
      <formula>#REF!="A3"</formula>
    </cfRule>
    <cfRule type="expression" dxfId="54611" priority="36127">
      <formula>#REF!="A2"</formula>
    </cfRule>
    <cfRule type="expression" dxfId="54610" priority="36128">
      <formula>#REF!="A1"</formula>
    </cfRule>
  </conditionalFormatting>
  <conditionalFormatting sqref="A141:B141">
    <cfRule type="expression" dxfId="54609" priority="36111">
      <formula>#REF!="A9"</formula>
    </cfRule>
    <cfRule type="expression" dxfId="54608" priority="36112">
      <formula>#REF!="A8"</formula>
    </cfRule>
    <cfRule type="expression" dxfId="54607" priority="36113">
      <formula>#REF!="A7"</formula>
    </cfRule>
    <cfRule type="expression" dxfId="54606" priority="36114">
      <formula>#REF!="A6"</formula>
    </cfRule>
    <cfRule type="expression" dxfId="54605" priority="36115">
      <formula>#REF!="A5"</formula>
    </cfRule>
    <cfRule type="expression" dxfId="54604" priority="36116">
      <formula>#REF!="A4"</formula>
    </cfRule>
    <cfRule type="expression" dxfId="54603" priority="36117">
      <formula>#REF!="A3"</formula>
    </cfRule>
    <cfRule type="expression" dxfId="54602" priority="36118">
      <formula>#REF!="A2"</formula>
    </cfRule>
    <cfRule type="expression" dxfId="54601" priority="36119">
      <formula>#REF!="A1"</formula>
    </cfRule>
  </conditionalFormatting>
  <conditionalFormatting sqref="A142:B142">
    <cfRule type="expression" dxfId="54600" priority="24930">
      <formula>#REF!="A9"</formula>
    </cfRule>
    <cfRule type="expression" dxfId="54599" priority="24931">
      <formula>#REF!="A8"</formula>
    </cfRule>
    <cfRule type="expression" dxfId="54598" priority="24932">
      <formula>#REF!="A7"</formula>
    </cfRule>
    <cfRule type="expression" dxfId="54597" priority="24933">
      <formula>#REF!="A6"</formula>
    </cfRule>
    <cfRule type="expression" dxfId="54596" priority="24934">
      <formula>#REF!="A5"</formula>
    </cfRule>
    <cfRule type="expression" dxfId="54595" priority="24935">
      <formula>#REF!="A4"</formula>
    </cfRule>
    <cfRule type="expression" dxfId="54594" priority="24936">
      <formula>#REF!="A3"</formula>
    </cfRule>
    <cfRule type="expression" dxfId="54593" priority="24937">
      <formula>#REF!="A2"</formula>
    </cfRule>
    <cfRule type="expression" dxfId="54592" priority="24938">
      <formula>#REF!="A1"</formula>
    </cfRule>
  </conditionalFormatting>
  <conditionalFormatting sqref="A143:B144">
    <cfRule type="expression" dxfId="54591" priority="25038">
      <formula>#REF!="A9"</formula>
    </cfRule>
    <cfRule type="expression" dxfId="54590" priority="25039">
      <formula>#REF!="A8"</formula>
    </cfRule>
    <cfRule type="expression" dxfId="54589" priority="25040">
      <formula>#REF!="A7"</formula>
    </cfRule>
    <cfRule type="expression" dxfId="54588" priority="25041">
      <formula>#REF!="A6"</formula>
    </cfRule>
    <cfRule type="expression" dxfId="54587" priority="25042">
      <formula>#REF!="A5"</formula>
    </cfRule>
    <cfRule type="expression" dxfId="54586" priority="25043">
      <formula>#REF!="A4"</formula>
    </cfRule>
    <cfRule type="expression" dxfId="54585" priority="25044">
      <formula>#REF!="A3"</formula>
    </cfRule>
    <cfRule type="expression" dxfId="54584" priority="25045">
      <formula>#REF!="A2"</formula>
    </cfRule>
    <cfRule type="expression" dxfId="54583" priority="25046">
      <formula>#REF!="A1"</formula>
    </cfRule>
  </conditionalFormatting>
  <conditionalFormatting sqref="A193:B193">
    <cfRule type="expression" dxfId="54582" priority="36093">
      <formula>#REF!="A9"</formula>
    </cfRule>
    <cfRule type="expression" dxfId="54581" priority="36094">
      <formula>#REF!="A8"</formula>
    </cfRule>
    <cfRule type="expression" dxfId="54580" priority="36095">
      <formula>#REF!="A7"</formula>
    </cfRule>
    <cfRule type="expression" dxfId="54579" priority="36096">
      <formula>#REF!="A6"</formula>
    </cfRule>
    <cfRule type="expression" dxfId="54578" priority="36097">
      <formula>#REF!="A5"</formula>
    </cfRule>
    <cfRule type="expression" dxfId="54577" priority="36098">
      <formula>#REF!="A4"</formula>
    </cfRule>
    <cfRule type="expression" dxfId="54576" priority="36099">
      <formula>#REF!="A3"</formula>
    </cfRule>
    <cfRule type="expression" dxfId="54575" priority="36100">
      <formula>#REF!="A2"</formula>
    </cfRule>
    <cfRule type="expression" dxfId="54574" priority="36101">
      <formula>#REF!="A1"</formula>
    </cfRule>
  </conditionalFormatting>
  <conditionalFormatting sqref="A204:B204">
    <cfRule type="expression" dxfId="54573" priority="32075">
      <formula>#REF!="A9"</formula>
    </cfRule>
    <cfRule type="expression" dxfId="54572" priority="32076">
      <formula>#REF!="A8"</formula>
    </cfRule>
    <cfRule type="expression" dxfId="54571" priority="32077">
      <formula>#REF!="A7"</formula>
    </cfRule>
    <cfRule type="expression" dxfId="54570" priority="32078">
      <formula>#REF!="A6"</formula>
    </cfRule>
    <cfRule type="expression" dxfId="54569" priority="32079">
      <formula>#REF!="A5"</formula>
    </cfRule>
    <cfRule type="expression" dxfId="54568" priority="32080">
      <formula>#REF!="A4"</formula>
    </cfRule>
    <cfRule type="expression" dxfId="54567" priority="32081">
      <formula>#REF!="A3"</formula>
    </cfRule>
    <cfRule type="expression" dxfId="54566" priority="32082">
      <formula>#REF!="A2"</formula>
    </cfRule>
    <cfRule type="expression" dxfId="54565" priority="32083">
      <formula>#REF!="A1"</formula>
    </cfRule>
  </conditionalFormatting>
  <conditionalFormatting sqref="A209:B209">
    <cfRule type="expression" dxfId="54564" priority="36084">
      <formula>#REF!="A9"</formula>
    </cfRule>
    <cfRule type="expression" dxfId="54563" priority="36085">
      <formula>#REF!="A8"</formula>
    </cfRule>
    <cfRule type="expression" dxfId="54562" priority="36086">
      <formula>#REF!="A7"</formula>
    </cfRule>
    <cfRule type="expression" dxfId="54561" priority="36087">
      <formula>#REF!="A6"</formula>
    </cfRule>
    <cfRule type="expression" dxfId="54560" priority="36088">
      <formula>#REF!="A5"</formula>
    </cfRule>
    <cfRule type="expression" dxfId="54559" priority="36089">
      <formula>#REF!="A4"</formula>
    </cfRule>
    <cfRule type="expression" dxfId="54558" priority="36090">
      <formula>#REF!="A3"</formula>
    </cfRule>
    <cfRule type="expression" dxfId="54557" priority="36091">
      <formula>#REF!="A2"</formula>
    </cfRule>
    <cfRule type="expression" dxfId="54556" priority="36092">
      <formula>#REF!="A1"</formula>
    </cfRule>
  </conditionalFormatting>
  <conditionalFormatting sqref="A232:B232">
    <cfRule type="expression" dxfId="54555" priority="36220">
      <formula>#REF!="A8"</formula>
    </cfRule>
    <cfRule type="expression" dxfId="54554" priority="36221">
      <formula>#REF!="A7"</formula>
    </cfRule>
    <cfRule type="expression" dxfId="54553" priority="36222">
      <formula>#REF!="A6"</formula>
    </cfRule>
    <cfRule type="expression" dxfId="54552" priority="36223">
      <formula>#REF!="A5"</formula>
    </cfRule>
    <cfRule type="expression" dxfId="54551" priority="36224">
      <formula>#REF!="A4"</formula>
    </cfRule>
    <cfRule type="expression" dxfId="54550" priority="36225">
      <formula>#REF!="A3"</formula>
    </cfRule>
    <cfRule type="expression" dxfId="54549" priority="36226">
      <formula>#REF!="A2"</formula>
    </cfRule>
    <cfRule type="expression" dxfId="54548" priority="36227">
      <formula>#REF!="A1"</formula>
    </cfRule>
  </conditionalFormatting>
  <conditionalFormatting sqref="A236:B236">
    <cfRule type="expression" dxfId="54547" priority="36075">
      <formula>#REF!="A9"</formula>
    </cfRule>
    <cfRule type="expression" dxfId="54546" priority="36076">
      <formula>#REF!="A8"</formula>
    </cfRule>
    <cfRule type="expression" dxfId="54545" priority="36077">
      <formula>#REF!="A7"</formula>
    </cfRule>
    <cfRule type="expression" dxfId="54544" priority="36078">
      <formula>#REF!="A6"</formula>
    </cfRule>
    <cfRule type="expression" dxfId="54543" priority="36079">
      <formula>#REF!="A5"</formula>
    </cfRule>
    <cfRule type="expression" dxfId="54542" priority="36080">
      <formula>#REF!="A4"</formula>
    </cfRule>
    <cfRule type="expression" dxfId="54541" priority="36081">
      <formula>#REF!="A3"</formula>
    </cfRule>
    <cfRule type="expression" dxfId="54540" priority="36082">
      <formula>#REF!="A2"</formula>
    </cfRule>
    <cfRule type="expression" dxfId="54539" priority="36083">
      <formula>#REF!="A1"</formula>
    </cfRule>
  </conditionalFormatting>
  <conditionalFormatting sqref="A15:B15">
    <cfRule type="expression" dxfId="54538" priority="36300">
      <formula>#REF!="A9"</formula>
    </cfRule>
    <cfRule type="expression" dxfId="54537" priority="36301">
      <formula>#REF!="A8"</formula>
    </cfRule>
    <cfRule type="expression" dxfId="54536" priority="36302">
      <formula>#REF!="A7"</formula>
    </cfRule>
    <cfRule type="expression" dxfId="54535" priority="36303">
      <formula>#REF!="A6"</formula>
    </cfRule>
    <cfRule type="expression" dxfId="54534" priority="36304">
      <formula>#REF!="A5"</formula>
    </cfRule>
    <cfRule type="expression" dxfId="54533" priority="36305">
      <formula>#REF!="A4"</formula>
    </cfRule>
    <cfRule type="expression" dxfId="54532" priority="36306">
      <formula>#REF!="A3"</formula>
    </cfRule>
    <cfRule type="expression" dxfId="54531" priority="36307">
      <formula>#REF!="A2"</formula>
    </cfRule>
    <cfRule type="expression" dxfId="54530" priority="36308">
      <formula>#REF!="A1"</formula>
    </cfRule>
  </conditionalFormatting>
  <conditionalFormatting sqref="A1:J1">
    <cfRule type="cellIs" dxfId="54529" priority="35525" stopIfTrue="1" operator="lessThan">
      <formula>0</formula>
    </cfRule>
  </conditionalFormatting>
  <conditionalFormatting sqref="B22">
    <cfRule type="expression" dxfId="54528" priority="33763">
      <formula>#REF!="A9"</formula>
    </cfRule>
    <cfRule type="expression" dxfId="54527" priority="33764">
      <formula>#REF!="A8"</formula>
    </cfRule>
    <cfRule type="expression" dxfId="54526" priority="33765">
      <formula>#REF!="A7"</formula>
    </cfRule>
    <cfRule type="expression" dxfId="54525" priority="33766">
      <formula>#REF!="A6"</formula>
    </cfRule>
    <cfRule type="expression" dxfId="54524" priority="33767">
      <formula>#REF!="A5"</formula>
    </cfRule>
    <cfRule type="expression" dxfId="54523" priority="33768">
      <formula>#REF!="A4"</formula>
    </cfRule>
    <cfRule type="expression" dxfId="54522" priority="33769">
      <formula>#REF!="A3"</formula>
    </cfRule>
    <cfRule type="expression" dxfId="54521" priority="33770">
      <formula>#REF!="A2"</formula>
    </cfRule>
    <cfRule type="expression" dxfId="54520" priority="33771">
      <formula>#REF!="A1"</formula>
    </cfRule>
  </conditionalFormatting>
  <conditionalFormatting sqref="B27">
    <cfRule type="expression" dxfId="54519" priority="31616">
      <formula>#REF!="A9"</formula>
    </cfRule>
    <cfRule type="expression" dxfId="54518" priority="31617">
      <formula>#REF!="A8"</formula>
    </cfRule>
    <cfRule type="expression" dxfId="54517" priority="31618">
      <formula>#REF!="A7"</formula>
    </cfRule>
    <cfRule type="expression" dxfId="54516" priority="31619">
      <formula>#REF!="A6"</formula>
    </cfRule>
    <cfRule type="expression" dxfId="54515" priority="31620">
      <formula>#REF!="A5"</formula>
    </cfRule>
    <cfRule type="expression" dxfId="54514" priority="31621">
      <formula>#REF!="A4"</formula>
    </cfRule>
    <cfRule type="expression" dxfId="54513" priority="31622">
      <formula>#REF!="A3"</formula>
    </cfRule>
    <cfRule type="expression" dxfId="54512" priority="31623">
      <formula>#REF!="A2"</formula>
    </cfRule>
    <cfRule type="expression" dxfId="54511" priority="31624">
      <formula>#REF!="A1"</formula>
    </cfRule>
  </conditionalFormatting>
  <conditionalFormatting sqref="B61">
    <cfRule type="expression" dxfId="54510" priority="31517">
      <formula>#REF!="A9"</formula>
    </cfRule>
    <cfRule type="expression" dxfId="54509" priority="31518">
      <formula>#REF!="A8"</formula>
    </cfRule>
    <cfRule type="expression" dxfId="54508" priority="31519">
      <formula>#REF!="A7"</formula>
    </cfRule>
    <cfRule type="expression" dxfId="54507" priority="31520">
      <formula>#REF!="A6"</formula>
    </cfRule>
    <cfRule type="expression" dxfId="54506" priority="31521">
      <formula>#REF!="A5"</formula>
    </cfRule>
    <cfRule type="expression" dxfId="54505" priority="31522">
      <formula>#REF!="A4"</formula>
    </cfRule>
    <cfRule type="expression" dxfId="54504" priority="31523">
      <formula>#REF!="A3"</formula>
    </cfRule>
    <cfRule type="expression" dxfId="54503" priority="31524">
      <formula>#REF!="A2"</formula>
    </cfRule>
    <cfRule type="expression" dxfId="54502" priority="31525">
      <formula>#REF!="A1"</formula>
    </cfRule>
  </conditionalFormatting>
  <conditionalFormatting sqref="B65">
    <cfRule type="expression" dxfId="54501" priority="28127">
      <formula>#REF!="A9"</formula>
    </cfRule>
    <cfRule type="expression" dxfId="54500" priority="28128">
      <formula>#REF!="A8"</formula>
    </cfRule>
    <cfRule type="expression" dxfId="54499" priority="28129">
      <formula>#REF!="A7"</formula>
    </cfRule>
    <cfRule type="expression" dxfId="54498" priority="28130">
      <formula>#REF!="A6"</formula>
    </cfRule>
    <cfRule type="expression" dxfId="54497" priority="28131">
      <formula>#REF!="A5"</formula>
    </cfRule>
    <cfRule type="expression" dxfId="54496" priority="28132">
      <formula>#REF!="A4"</formula>
    </cfRule>
    <cfRule type="expression" dxfId="54495" priority="28133">
      <formula>#REF!="A3"</formula>
    </cfRule>
    <cfRule type="expression" dxfId="54494" priority="28134">
      <formula>#REF!="A2"</formula>
    </cfRule>
    <cfRule type="expression" dxfId="54493" priority="28135">
      <formula>#REF!="A1"</formula>
    </cfRule>
  </conditionalFormatting>
  <conditionalFormatting sqref="B70">
    <cfRule type="expression" dxfId="54492" priority="31418">
      <formula>#REF!="A9"</formula>
    </cfRule>
    <cfRule type="expression" dxfId="54491" priority="31419">
      <formula>#REF!="A8"</formula>
    </cfRule>
    <cfRule type="expression" dxfId="54490" priority="31420">
      <formula>#REF!="A7"</formula>
    </cfRule>
    <cfRule type="expression" dxfId="54489" priority="31421">
      <formula>#REF!="A6"</formula>
    </cfRule>
    <cfRule type="expression" dxfId="54488" priority="31422">
      <formula>#REF!="A5"</formula>
    </cfRule>
    <cfRule type="expression" dxfId="54487" priority="31423">
      <formula>#REF!="A4"</formula>
    </cfRule>
    <cfRule type="expression" dxfId="54486" priority="31424">
      <formula>#REF!="A3"</formula>
    </cfRule>
    <cfRule type="expression" dxfId="54485" priority="31425">
      <formula>#REF!="A2"</formula>
    </cfRule>
    <cfRule type="expression" dxfId="54484" priority="31426">
      <formula>#REF!="A1"</formula>
    </cfRule>
  </conditionalFormatting>
  <conditionalFormatting sqref="B132">
    <cfRule type="expression" dxfId="54483" priority="20763">
      <formula>#REF!="A9"</formula>
    </cfRule>
    <cfRule type="expression" dxfId="54482" priority="20764">
      <formula>#REF!="A8"</formula>
    </cfRule>
    <cfRule type="expression" dxfId="54481" priority="20765">
      <formula>#REF!="A7"</formula>
    </cfRule>
    <cfRule type="expression" dxfId="54480" priority="20766">
      <formula>#REF!="A6"</formula>
    </cfRule>
    <cfRule type="expression" dxfId="54479" priority="20767">
      <formula>#REF!="A5"</formula>
    </cfRule>
    <cfRule type="expression" dxfId="54478" priority="20768">
      <formula>#REF!="A4"</formula>
    </cfRule>
    <cfRule type="expression" dxfId="54477" priority="20769">
      <formula>#REF!="A3"</formula>
    </cfRule>
    <cfRule type="expression" dxfId="54476" priority="20770">
      <formula>#REF!="A2"</formula>
    </cfRule>
    <cfRule type="expression" dxfId="54475" priority="20771">
      <formula>#REF!="A1"</formula>
    </cfRule>
  </conditionalFormatting>
  <conditionalFormatting sqref="B200">
    <cfRule type="expression" dxfId="54474" priority="31319">
      <formula>#REF!="A9"</formula>
    </cfRule>
    <cfRule type="expression" dxfId="54473" priority="31320">
      <formula>#REF!="A8"</formula>
    </cfRule>
    <cfRule type="expression" dxfId="54472" priority="31321">
      <formula>#REF!="A7"</formula>
    </cfRule>
    <cfRule type="expression" dxfId="54471" priority="31322">
      <formula>#REF!="A6"</formula>
    </cfRule>
    <cfRule type="expression" dxfId="54470" priority="31323">
      <formula>#REF!="A5"</formula>
    </cfRule>
    <cfRule type="expression" dxfId="54469" priority="31324">
      <formula>#REF!="A4"</formula>
    </cfRule>
    <cfRule type="expression" dxfId="54468" priority="31325">
      <formula>#REF!="A3"</formula>
    </cfRule>
    <cfRule type="expression" dxfId="54467" priority="31326">
      <formula>#REF!="A2"</formula>
    </cfRule>
    <cfRule type="expression" dxfId="54466" priority="31327">
      <formula>#REF!="A1"</formula>
    </cfRule>
  </conditionalFormatting>
  <conditionalFormatting sqref="B205">
    <cfRule type="expression" dxfId="54465" priority="31220">
      <formula>#REF!="A9"</formula>
    </cfRule>
    <cfRule type="expression" dxfId="54464" priority="31221">
      <formula>#REF!="A8"</formula>
    </cfRule>
    <cfRule type="expression" dxfId="54463" priority="31222">
      <formula>#REF!="A7"</formula>
    </cfRule>
    <cfRule type="expression" dxfId="54462" priority="31223">
      <formula>#REF!="A6"</formula>
    </cfRule>
    <cfRule type="expression" dxfId="54461" priority="31224">
      <formula>#REF!="A5"</formula>
    </cfRule>
    <cfRule type="expression" dxfId="54460" priority="31225">
      <formula>#REF!="A4"</formula>
    </cfRule>
    <cfRule type="expression" dxfId="54459" priority="31226">
      <formula>#REF!="A3"</formula>
    </cfRule>
    <cfRule type="expression" dxfId="54458" priority="31227">
      <formula>#REF!="A2"</formula>
    </cfRule>
    <cfRule type="expression" dxfId="54457" priority="31228">
      <formula>#REF!="A1"</formula>
    </cfRule>
  </conditionalFormatting>
  <conditionalFormatting sqref="B212">
    <cfRule type="expression" dxfId="54456" priority="31121">
      <formula>#REF!="A9"</formula>
    </cfRule>
    <cfRule type="expression" dxfId="54455" priority="31122">
      <formula>#REF!="A8"</formula>
    </cfRule>
    <cfRule type="expression" dxfId="54454" priority="31123">
      <formula>#REF!="A7"</formula>
    </cfRule>
    <cfRule type="expression" dxfId="54453" priority="31124">
      <formula>#REF!="A6"</formula>
    </cfRule>
    <cfRule type="expression" dxfId="54452" priority="31125">
      <formula>#REF!="A5"</formula>
    </cfRule>
    <cfRule type="expression" dxfId="54451" priority="31126">
      <formula>#REF!="A4"</formula>
    </cfRule>
    <cfRule type="expression" dxfId="54450" priority="31127">
      <formula>#REF!="A3"</formula>
    </cfRule>
    <cfRule type="expression" dxfId="54449" priority="31128">
      <formula>#REF!="A2"</formula>
    </cfRule>
    <cfRule type="expression" dxfId="54448" priority="31129">
      <formula>#REF!="A1"</formula>
    </cfRule>
  </conditionalFormatting>
  <conditionalFormatting sqref="B214">
    <cfRule type="expression" dxfId="54447" priority="31022">
      <formula>#REF!="A9"</formula>
    </cfRule>
    <cfRule type="expression" dxfId="54446" priority="31023">
      <formula>#REF!="A8"</formula>
    </cfRule>
    <cfRule type="expression" dxfId="54445" priority="31024">
      <formula>#REF!="A7"</formula>
    </cfRule>
    <cfRule type="expression" dxfId="54444" priority="31025">
      <formula>#REF!="A6"</formula>
    </cfRule>
    <cfRule type="expression" dxfId="54443" priority="31026">
      <formula>#REF!="A5"</formula>
    </cfRule>
    <cfRule type="expression" dxfId="54442" priority="31027">
      <formula>#REF!="A4"</formula>
    </cfRule>
    <cfRule type="expression" dxfId="54441" priority="31028">
      <formula>#REF!="A3"</formula>
    </cfRule>
    <cfRule type="expression" dxfId="54440" priority="31029">
      <formula>#REF!="A2"</formula>
    </cfRule>
    <cfRule type="expression" dxfId="54439" priority="31030">
      <formula>#REF!="A1"</formula>
    </cfRule>
  </conditionalFormatting>
  <conditionalFormatting sqref="C14">
    <cfRule type="expression" dxfId="54438" priority="33844">
      <formula>$A14="A9"</formula>
    </cfRule>
    <cfRule type="expression" dxfId="54437" priority="33845">
      <formula>$A14="A8"</formula>
    </cfRule>
    <cfRule type="expression" dxfId="54436" priority="33846">
      <formula>$A14="A7"</formula>
    </cfRule>
    <cfRule type="expression" dxfId="54435" priority="33847">
      <formula>$A14="A6"</formula>
    </cfRule>
    <cfRule type="expression" dxfId="54434" priority="33848">
      <formula>$A14="A5"</formula>
    </cfRule>
    <cfRule type="expression" dxfId="54433" priority="33849">
      <formula>$A14="A4"</formula>
    </cfRule>
    <cfRule type="expression" dxfId="54432" priority="33850">
      <formula>$A14="A3"</formula>
    </cfRule>
    <cfRule type="expression" dxfId="54431" priority="33851">
      <formula>$A14="A2"</formula>
    </cfRule>
    <cfRule type="expression" dxfId="54430" priority="33852">
      <formula>$A14="A1"</formula>
    </cfRule>
  </conditionalFormatting>
  <conditionalFormatting sqref="C22">
    <cfRule type="expression" dxfId="54429" priority="33772">
      <formula>$A22="A9"</formula>
    </cfRule>
    <cfRule type="expression" dxfId="54428" priority="33773">
      <formula>$A22="A8"</formula>
    </cfRule>
    <cfRule type="expression" dxfId="54427" priority="33774">
      <formula>$A22="A7"</formula>
    </cfRule>
    <cfRule type="expression" dxfId="54426" priority="33775">
      <formula>$A22="A6"</formula>
    </cfRule>
    <cfRule type="expression" dxfId="54425" priority="33776">
      <formula>$A22="A5"</formula>
    </cfRule>
    <cfRule type="expression" dxfId="54424" priority="33777">
      <formula>$A22="A4"</formula>
    </cfRule>
    <cfRule type="expression" dxfId="54423" priority="33778">
      <formula>$A22="A3"</formula>
    </cfRule>
    <cfRule type="expression" dxfId="54422" priority="33779">
      <formula>$A22="A2"</formula>
    </cfRule>
    <cfRule type="expression" dxfId="54421" priority="33780">
      <formula>$A22="A1"</formula>
    </cfRule>
  </conditionalFormatting>
  <conditionalFormatting sqref="C26">
    <cfRule type="expression" dxfId="54420" priority="33578">
      <formula>$A26="A9"</formula>
    </cfRule>
    <cfRule type="expression" dxfId="54419" priority="33579">
      <formula>$A26="A8"</formula>
    </cfRule>
    <cfRule type="expression" dxfId="54418" priority="33580">
      <formula>$A26="A7"</formula>
    </cfRule>
    <cfRule type="expression" dxfId="54417" priority="33581">
      <formula>$A26="A6"</formula>
    </cfRule>
    <cfRule type="expression" dxfId="54416" priority="33582">
      <formula>$A26="A5"</formula>
    </cfRule>
    <cfRule type="expression" dxfId="54415" priority="33583">
      <formula>$A26="A4"</formula>
    </cfRule>
    <cfRule type="expression" dxfId="54414" priority="33584">
      <formula>$A26="A3"</formula>
    </cfRule>
    <cfRule type="expression" dxfId="54413" priority="33585">
      <formula>$A26="A2"</formula>
    </cfRule>
    <cfRule type="expression" dxfId="54412" priority="33586">
      <formula>$A26="A1"</formula>
    </cfRule>
  </conditionalFormatting>
  <conditionalFormatting sqref="C27">
    <cfRule type="expression" dxfId="54411" priority="31625">
      <formula>$A27="A9"</formula>
    </cfRule>
    <cfRule type="expression" dxfId="54410" priority="31626">
      <formula>$A27="A8"</formula>
    </cfRule>
    <cfRule type="expression" dxfId="54409" priority="31627">
      <formula>$A27="A7"</formula>
    </cfRule>
    <cfRule type="expression" dxfId="54408" priority="31628">
      <formula>$A27="A6"</formula>
    </cfRule>
    <cfRule type="expression" dxfId="54407" priority="31629">
      <formula>$A27="A5"</formula>
    </cfRule>
    <cfRule type="expression" dxfId="54406" priority="31630">
      <formula>$A27="A4"</formula>
    </cfRule>
    <cfRule type="expression" dxfId="54405" priority="31631">
      <formula>$A27="A3"</formula>
    </cfRule>
    <cfRule type="expression" dxfId="54404" priority="31632">
      <formula>$A27="A2"</formula>
    </cfRule>
    <cfRule type="expression" dxfId="54403" priority="31633">
      <formula>$A27="A1"</formula>
    </cfRule>
  </conditionalFormatting>
  <conditionalFormatting sqref="C37">
    <cfRule type="expression" dxfId="54402" priority="33488">
      <formula>$A37="A9"</formula>
    </cfRule>
    <cfRule type="expression" dxfId="54401" priority="33489">
      <formula>$A37="A8"</formula>
    </cfRule>
    <cfRule type="expression" dxfId="54400" priority="33490">
      <formula>$A37="A7"</formula>
    </cfRule>
    <cfRule type="expression" dxfId="54399" priority="33491">
      <formula>$A37="A6"</formula>
    </cfRule>
    <cfRule type="expression" dxfId="54398" priority="33492">
      <formula>$A37="A5"</formula>
    </cfRule>
    <cfRule type="expression" dxfId="54397" priority="33493">
      <formula>$A37="A4"</formula>
    </cfRule>
    <cfRule type="expression" dxfId="54396" priority="33494">
      <formula>$A37="A3"</formula>
    </cfRule>
    <cfRule type="expression" dxfId="54395" priority="33495">
      <formula>$A37="A2"</formula>
    </cfRule>
    <cfRule type="expression" dxfId="54394" priority="33496">
      <formula>$A37="A1"</formula>
    </cfRule>
  </conditionalFormatting>
  <conditionalFormatting sqref="C40">
    <cfRule type="expression" dxfId="54393" priority="33398">
      <formula>$A40="A9"</formula>
    </cfRule>
    <cfRule type="expression" dxfId="54392" priority="33399">
      <formula>$A40="A8"</formula>
    </cfRule>
    <cfRule type="expression" dxfId="54391" priority="33400">
      <formula>$A40="A7"</formula>
    </cfRule>
    <cfRule type="expression" dxfId="54390" priority="33401">
      <formula>$A40="A6"</formula>
    </cfRule>
    <cfRule type="expression" dxfId="54389" priority="33402">
      <formula>$A40="A5"</formula>
    </cfRule>
    <cfRule type="expression" dxfId="54388" priority="33403">
      <formula>$A40="A4"</formula>
    </cfRule>
    <cfRule type="expression" dxfId="54387" priority="33404">
      <formula>$A40="A3"</formula>
    </cfRule>
    <cfRule type="expression" dxfId="54386" priority="33405">
      <formula>$A40="A2"</formula>
    </cfRule>
    <cfRule type="expression" dxfId="54385" priority="33406">
      <formula>$A40="A1"</formula>
    </cfRule>
  </conditionalFormatting>
  <conditionalFormatting sqref="C43">
    <cfRule type="expression" dxfId="54384" priority="33308">
      <formula>$A43="A9"</formula>
    </cfRule>
    <cfRule type="expression" dxfId="54383" priority="33309">
      <formula>$A43="A8"</formula>
    </cfRule>
    <cfRule type="expression" dxfId="54382" priority="33310">
      <formula>$A43="A7"</formula>
    </cfRule>
    <cfRule type="expression" dxfId="54381" priority="33311">
      <formula>$A43="A6"</formula>
    </cfRule>
    <cfRule type="expression" dxfId="54380" priority="33312">
      <formula>$A43="A5"</formula>
    </cfRule>
    <cfRule type="expression" dxfId="54379" priority="33313">
      <formula>$A43="A4"</formula>
    </cfRule>
    <cfRule type="expression" dxfId="54378" priority="33314">
      <formula>$A43="A3"</formula>
    </cfRule>
    <cfRule type="expression" dxfId="54377" priority="33315">
      <formula>$A43="A2"</formula>
    </cfRule>
    <cfRule type="expression" dxfId="54376" priority="33316">
      <formula>$A43="A1"</formula>
    </cfRule>
  </conditionalFormatting>
  <conditionalFormatting sqref="C51">
    <cfRule type="expression" dxfId="54375" priority="33218">
      <formula>$A51="A9"</formula>
    </cfRule>
    <cfRule type="expression" dxfId="54374" priority="33219">
      <formula>$A51="A8"</formula>
    </cfRule>
    <cfRule type="expression" dxfId="54373" priority="33220">
      <formula>$A51="A7"</formula>
    </cfRule>
    <cfRule type="expression" dxfId="54372" priority="33221">
      <formula>$A51="A6"</formula>
    </cfRule>
    <cfRule type="expression" dxfId="54371" priority="33222">
      <formula>$A51="A5"</formula>
    </cfRule>
    <cfRule type="expression" dxfId="54370" priority="33223">
      <formula>$A51="A4"</formula>
    </cfRule>
    <cfRule type="expression" dxfId="54369" priority="33224">
      <formula>$A51="A3"</formula>
    </cfRule>
    <cfRule type="expression" dxfId="54368" priority="33225">
      <formula>$A51="A2"</formula>
    </cfRule>
    <cfRule type="expression" dxfId="54367" priority="33226">
      <formula>$A51="A1"</formula>
    </cfRule>
  </conditionalFormatting>
  <conditionalFormatting sqref="C143:C144">
    <cfRule type="expression" dxfId="54366" priority="24777">
      <formula>#REF!="A9"</formula>
    </cfRule>
    <cfRule type="expression" dxfId="54365" priority="24778">
      <formula>#REF!="A8"</formula>
    </cfRule>
    <cfRule type="expression" dxfId="54364" priority="24779">
      <formula>#REF!="A7"</formula>
    </cfRule>
    <cfRule type="expression" dxfId="54363" priority="24780">
      <formula>#REF!="A6"</formula>
    </cfRule>
    <cfRule type="expression" dxfId="54362" priority="24781">
      <formula>#REF!="A5"</formula>
    </cfRule>
    <cfRule type="expression" dxfId="54361" priority="24782">
      <formula>#REF!="A4"</formula>
    </cfRule>
    <cfRule type="expression" dxfId="54360" priority="24783">
      <formula>#REF!="A3"</formula>
    </cfRule>
    <cfRule type="expression" dxfId="54359" priority="24784">
      <formula>#REF!="A2"</formula>
    </cfRule>
    <cfRule type="expression" dxfId="54358" priority="24785">
      <formula>#REF!="A1"</formula>
    </cfRule>
  </conditionalFormatting>
  <conditionalFormatting sqref="C60">
    <cfRule type="expression" dxfId="54357" priority="33128">
      <formula>$A60="A9"</formula>
    </cfRule>
    <cfRule type="expression" dxfId="54356" priority="33129">
      <formula>$A60="A8"</formula>
    </cfRule>
    <cfRule type="expression" dxfId="54355" priority="33130">
      <formula>$A60="A7"</formula>
    </cfRule>
    <cfRule type="expression" dxfId="54354" priority="33131">
      <formula>$A60="A6"</formula>
    </cfRule>
    <cfRule type="expression" dxfId="54353" priority="33132">
      <formula>$A60="A5"</formula>
    </cfRule>
    <cfRule type="expression" dxfId="54352" priority="33133">
      <formula>$A60="A4"</formula>
    </cfRule>
    <cfRule type="expression" dxfId="54351" priority="33134">
      <formula>$A60="A3"</formula>
    </cfRule>
    <cfRule type="expression" dxfId="54350" priority="33135">
      <formula>$A60="A2"</formula>
    </cfRule>
    <cfRule type="expression" dxfId="54349" priority="33136">
      <formula>$A60="A1"</formula>
    </cfRule>
  </conditionalFormatting>
  <conditionalFormatting sqref="C61">
    <cfRule type="expression" dxfId="54348" priority="31526">
      <formula>$A61="A9"</formula>
    </cfRule>
    <cfRule type="expression" dxfId="54347" priority="31527">
      <formula>$A61="A8"</formula>
    </cfRule>
    <cfRule type="expression" dxfId="54346" priority="31528">
      <formula>$A61="A7"</formula>
    </cfRule>
    <cfRule type="expression" dxfId="54345" priority="31529">
      <formula>$A61="A6"</formula>
    </cfRule>
    <cfRule type="expression" dxfId="54344" priority="31530">
      <formula>$A61="A5"</formula>
    </cfRule>
    <cfRule type="expression" dxfId="54343" priority="31531">
      <formula>$A61="A4"</formula>
    </cfRule>
    <cfRule type="expression" dxfId="54342" priority="31532">
      <formula>$A61="A3"</formula>
    </cfRule>
    <cfRule type="expression" dxfId="54341" priority="31533">
      <formula>$A61="A2"</formula>
    </cfRule>
    <cfRule type="expression" dxfId="54340" priority="31534">
      <formula>$A61="A1"</formula>
    </cfRule>
  </conditionalFormatting>
  <conditionalFormatting sqref="C65">
    <cfRule type="expression" dxfId="54339" priority="28118">
      <formula>$A65="A9"</formula>
    </cfRule>
    <cfRule type="expression" dxfId="54338" priority="28119">
      <formula>$A65="A8"</formula>
    </cfRule>
    <cfRule type="expression" dxfId="54337" priority="28120">
      <formula>$A65="A7"</formula>
    </cfRule>
    <cfRule type="expression" dxfId="54336" priority="28121">
      <formula>$A65="A6"</formula>
    </cfRule>
    <cfRule type="expression" dxfId="54335" priority="28122">
      <formula>$A65="A5"</formula>
    </cfRule>
    <cfRule type="expression" dxfId="54334" priority="28123">
      <formula>$A65="A4"</formula>
    </cfRule>
    <cfRule type="expression" dxfId="54333" priority="28124">
      <formula>$A65="A3"</formula>
    </cfRule>
    <cfRule type="expression" dxfId="54332" priority="28125">
      <formula>$A65="A2"</formula>
    </cfRule>
    <cfRule type="expression" dxfId="54331" priority="28126">
      <formula>$A65="A1"</formula>
    </cfRule>
  </conditionalFormatting>
  <conditionalFormatting sqref="C69">
    <cfRule type="expression" dxfId="54330" priority="33074">
      <formula>$A69="A9"</formula>
    </cfRule>
    <cfRule type="expression" dxfId="54329" priority="33075">
      <formula>$A69="A8"</formula>
    </cfRule>
    <cfRule type="expression" dxfId="54328" priority="33076">
      <formula>$A69="A7"</formula>
    </cfRule>
    <cfRule type="expression" dxfId="54327" priority="33077">
      <formula>$A69="A6"</formula>
    </cfRule>
    <cfRule type="expression" dxfId="54326" priority="33078">
      <formula>$A69="A5"</formula>
    </cfRule>
    <cfRule type="expression" dxfId="54325" priority="33079">
      <formula>$A69="A4"</formula>
    </cfRule>
    <cfRule type="expression" dxfId="54324" priority="33080">
      <formula>$A69="A3"</formula>
    </cfRule>
    <cfRule type="expression" dxfId="54323" priority="33081">
      <formula>$A69="A2"</formula>
    </cfRule>
    <cfRule type="expression" dxfId="54322" priority="33082">
      <formula>$A69="A1"</formula>
    </cfRule>
  </conditionalFormatting>
  <conditionalFormatting sqref="C70">
    <cfRule type="expression" dxfId="54321" priority="31427">
      <formula>$A70="A9"</formula>
    </cfRule>
    <cfRule type="expression" dxfId="54320" priority="31428">
      <formula>$A70="A8"</formula>
    </cfRule>
    <cfRule type="expression" dxfId="54319" priority="31429">
      <formula>$A70="A7"</formula>
    </cfRule>
    <cfRule type="expression" dxfId="54318" priority="31430">
      <formula>$A70="A6"</formula>
    </cfRule>
    <cfRule type="expression" dxfId="54317" priority="31431">
      <formula>$A70="A5"</formula>
    </cfRule>
    <cfRule type="expression" dxfId="54316" priority="31432">
      <formula>$A70="A4"</formula>
    </cfRule>
    <cfRule type="expression" dxfId="54315" priority="31433">
      <formula>$A70="A3"</formula>
    </cfRule>
    <cfRule type="expression" dxfId="54314" priority="31434">
      <formula>$A70="A2"</formula>
    </cfRule>
    <cfRule type="expression" dxfId="54313" priority="31435">
      <formula>$A70="A1"</formula>
    </cfRule>
  </conditionalFormatting>
  <conditionalFormatting sqref="C71">
    <cfRule type="expression" dxfId="54312" priority="30932">
      <formula>$A71="A9"</formula>
    </cfRule>
    <cfRule type="expression" dxfId="54311" priority="30933">
      <formula>$A71="A8"</formula>
    </cfRule>
    <cfRule type="expression" dxfId="54310" priority="30934">
      <formula>$A71="A7"</formula>
    </cfRule>
    <cfRule type="expression" dxfId="54309" priority="30935">
      <formula>$A71="A6"</formula>
    </cfRule>
    <cfRule type="expression" dxfId="54308" priority="30936">
      <formula>$A71="A5"</formula>
    </cfRule>
    <cfRule type="expression" dxfId="54307" priority="30937">
      <formula>$A71="A4"</formula>
    </cfRule>
    <cfRule type="expression" dxfId="54306" priority="30938">
      <formula>$A71="A3"</formula>
    </cfRule>
    <cfRule type="expression" dxfId="54305" priority="30939">
      <formula>$A71="A2"</formula>
    </cfRule>
    <cfRule type="expression" dxfId="54304" priority="30940">
      <formula>$A71="A1"</formula>
    </cfRule>
  </conditionalFormatting>
  <conditionalFormatting sqref="C72">
    <cfRule type="expression" dxfId="54303" priority="30842">
      <formula>$A72="A9"</formula>
    </cfRule>
    <cfRule type="expression" dxfId="54302" priority="30843">
      <formula>$A72="A8"</formula>
    </cfRule>
    <cfRule type="expression" dxfId="54301" priority="30844">
      <formula>$A72="A7"</formula>
    </cfRule>
    <cfRule type="expression" dxfId="54300" priority="30845">
      <formula>$A72="A6"</formula>
    </cfRule>
    <cfRule type="expression" dxfId="54299" priority="30846">
      <formula>$A72="A5"</formula>
    </cfRule>
    <cfRule type="expression" dxfId="54298" priority="30847">
      <formula>$A72="A4"</formula>
    </cfRule>
    <cfRule type="expression" dxfId="54297" priority="30848">
      <formula>$A72="A3"</formula>
    </cfRule>
    <cfRule type="expression" dxfId="54296" priority="30849">
      <formula>$A72="A2"</formula>
    </cfRule>
    <cfRule type="expression" dxfId="54295" priority="30850">
      <formula>$A72="A1"</formula>
    </cfRule>
  </conditionalFormatting>
  <conditionalFormatting sqref="C77">
    <cfRule type="expression" dxfId="54294" priority="32894">
      <formula>$A77="A9"</formula>
    </cfRule>
    <cfRule type="expression" dxfId="54293" priority="32895">
      <formula>$A77="A8"</formula>
    </cfRule>
    <cfRule type="expression" dxfId="54292" priority="32896">
      <formula>$A77="A7"</formula>
    </cfRule>
    <cfRule type="expression" dxfId="54291" priority="32897">
      <formula>$A77="A6"</formula>
    </cfRule>
    <cfRule type="expression" dxfId="54290" priority="32898">
      <formula>$A77="A5"</formula>
    </cfRule>
    <cfRule type="expression" dxfId="54289" priority="32899">
      <formula>$A77="A4"</formula>
    </cfRule>
    <cfRule type="expression" dxfId="54288" priority="32900">
      <formula>$A77="A3"</formula>
    </cfRule>
    <cfRule type="expression" dxfId="54287" priority="32901">
      <formula>$A77="A2"</formula>
    </cfRule>
    <cfRule type="expression" dxfId="54286" priority="32902">
      <formula>$A77="A1"</formula>
    </cfRule>
  </conditionalFormatting>
  <conditionalFormatting sqref="C80">
    <cfRule type="expression" dxfId="54285" priority="32804">
      <formula>$A80="A9"</formula>
    </cfRule>
    <cfRule type="expression" dxfId="54284" priority="32805">
      <formula>$A80="A8"</formula>
    </cfRule>
    <cfRule type="expression" dxfId="54283" priority="32806">
      <formula>$A80="A7"</formula>
    </cfRule>
    <cfRule type="expression" dxfId="54282" priority="32807">
      <formula>$A80="A6"</formula>
    </cfRule>
    <cfRule type="expression" dxfId="54281" priority="32808">
      <formula>$A80="A5"</formula>
    </cfRule>
    <cfRule type="expression" dxfId="54280" priority="32809">
      <formula>$A80="A4"</formula>
    </cfRule>
    <cfRule type="expression" dxfId="54279" priority="32810">
      <formula>$A80="A3"</formula>
    </cfRule>
    <cfRule type="expression" dxfId="54278" priority="32811">
      <formula>$A80="A2"</formula>
    </cfRule>
    <cfRule type="expression" dxfId="54277" priority="32812">
      <formula>$A80="A1"</formula>
    </cfRule>
  </conditionalFormatting>
  <conditionalFormatting sqref="C85">
    <cfRule type="expression" dxfId="54276" priority="32714">
      <formula>$A85="A9"</formula>
    </cfRule>
    <cfRule type="expression" dxfId="54275" priority="32715">
      <formula>$A85="A8"</formula>
    </cfRule>
    <cfRule type="expression" dxfId="54274" priority="32716">
      <formula>$A85="A7"</formula>
    </cfRule>
    <cfRule type="expression" dxfId="54273" priority="32717">
      <formula>$A85="A6"</formula>
    </cfRule>
    <cfRule type="expression" dxfId="54272" priority="32718">
      <formula>$A85="A5"</formula>
    </cfRule>
    <cfRule type="expression" dxfId="54271" priority="32719">
      <formula>$A85="A4"</formula>
    </cfRule>
    <cfRule type="expression" dxfId="54270" priority="32720">
      <formula>$A85="A3"</formula>
    </cfRule>
    <cfRule type="expression" dxfId="54269" priority="32721">
      <formula>$A85="A2"</formula>
    </cfRule>
    <cfRule type="expression" dxfId="54268" priority="32722">
      <formula>$A85="A1"</formula>
    </cfRule>
  </conditionalFormatting>
  <conditionalFormatting sqref="C89">
    <cfRule type="expression" dxfId="54267" priority="32624">
      <formula>$A89="A9"</formula>
    </cfRule>
    <cfRule type="expression" dxfId="54266" priority="32625">
      <formula>$A89="A8"</formula>
    </cfRule>
    <cfRule type="expression" dxfId="54265" priority="32626">
      <formula>$A89="A7"</formula>
    </cfRule>
    <cfRule type="expression" dxfId="54264" priority="32627">
      <formula>$A89="A6"</formula>
    </cfRule>
    <cfRule type="expression" dxfId="54263" priority="32628">
      <formula>$A89="A5"</formula>
    </cfRule>
    <cfRule type="expression" dxfId="54262" priority="32629">
      <formula>$A89="A4"</formula>
    </cfRule>
    <cfRule type="expression" dxfId="54261" priority="32630">
      <formula>$A89="A3"</formula>
    </cfRule>
    <cfRule type="expression" dxfId="54260" priority="32631">
      <formula>$A89="A2"</formula>
    </cfRule>
    <cfRule type="expression" dxfId="54259" priority="32632">
      <formula>$A89="A1"</formula>
    </cfRule>
  </conditionalFormatting>
  <conditionalFormatting sqref="C99">
    <cfRule type="expression" dxfId="54258" priority="32534">
      <formula>$A99="A9"</formula>
    </cfRule>
    <cfRule type="expression" dxfId="54257" priority="32535">
      <formula>$A99="A8"</formula>
    </cfRule>
    <cfRule type="expression" dxfId="54256" priority="32536">
      <formula>$A99="A7"</formula>
    </cfRule>
    <cfRule type="expression" dxfId="54255" priority="32537">
      <formula>$A99="A6"</formula>
    </cfRule>
    <cfRule type="expression" dxfId="54254" priority="32538">
      <formula>$A99="A5"</formula>
    </cfRule>
    <cfRule type="expression" dxfId="54253" priority="32539">
      <formula>$A99="A4"</formula>
    </cfRule>
    <cfRule type="expression" dxfId="54252" priority="32540">
      <formula>$A99="A3"</formula>
    </cfRule>
    <cfRule type="expression" dxfId="54251" priority="32541">
      <formula>$A99="A2"</formula>
    </cfRule>
    <cfRule type="expression" dxfId="54250" priority="32542">
      <formula>$A99="A1"</formula>
    </cfRule>
  </conditionalFormatting>
  <conditionalFormatting sqref="C105">
    <cfRule type="expression" dxfId="54249" priority="32444">
      <formula>$A105="A9"</formula>
    </cfRule>
    <cfRule type="expression" dxfId="54248" priority="32445">
      <formula>$A105="A8"</formula>
    </cfRule>
    <cfRule type="expression" dxfId="54247" priority="32446">
      <formula>$A105="A7"</formula>
    </cfRule>
    <cfRule type="expression" dxfId="54246" priority="32447">
      <formula>$A105="A6"</formula>
    </cfRule>
    <cfRule type="expression" dxfId="54245" priority="32448">
      <formula>$A105="A5"</formula>
    </cfRule>
    <cfRule type="expression" dxfId="54244" priority="32449">
      <formula>$A105="A4"</formula>
    </cfRule>
    <cfRule type="expression" dxfId="54243" priority="32450">
      <formula>$A105="A3"</formula>
    </cfRule>
    <cfRule type="expression" dxfId="54242" priority="32451">
      <formula>$A105="A2"</formula>
    </cfRule>
    <cfRule type="expression" dxfId="54241" priority="32452">
      <formula>$A105="A1"</formula>
    </cfRule>
  </conditionalFormatting>
  <conditionalFormatting sqref="C119">
    <cfRule type="expression" dxfId="54240" priority="32354">
      <formula>$A119="A9"</formula>
    </cfRule>
    <cfRule type="expression" dxfId="54239" priority="32355">
      <formula>$A119="A8"</formula>
    </cfRule>
    <cfRule type="expression" dxfId="54238" priority="32356">
      <formula>$A119="A7"</formula>
    </cfRule>
    <cfRule type="expression" dxfId="54237" priority="32357">
      <formula>$A119="A6"</formula>
    </cfRule>
    <cfRule type="expression" dxfId="54236" priority="32358">
      <formula>$A119="A5"</formula>
    </cfRule>
    <cfRule type="expression" dxfId="54235" priority="32359">
      <formula>$A119="A4"</formula>
    </cfRule>
    <cfRule type="expression" dxfId="54234" priority="32360">
      <formula>$A119="A3"</formula>
    </cfRule>
    <cfRule type="expression" dxfId="54233" priority="32361">
      <formula>$A119="A2"</formula>
    </cfRule>
    <cfRule type="expression" dxfId="54232" priority="32362">
      <formula>$A119="A1"</formula>
    </cfRule>
  </conditionalFormatting>
  <conditionalFormatting sqref="C132">
    <cfRule type="expression" dxfId="54231" priority="20754">
      <formula>$A132="A9"</formula>
    </cfRule>
    <cfRule type="expression" dxfId="54230" priority="20755">
      <formula>$A132="A8"</formula>
    </cfRule>
    <cfRule type="expression" dxfId="54229" priority="20756">
      <formula>$A132="A7"</formula>
    </cfRule>
    <cfRule type="expression" dxfId="54228" priority="20757">
      <formula>$A132="A6"</formula>
    </cfRule>
    <cfRule type="expression" dxfId="54227" priority="20758">
      <formula>$A132="A5"</formula>
    </cfRule>
    <cfRule type="expression" dxfId="54226" priority="20759">
      <formula>$A132="A4"</formula>
    </cfRule>
    <cfRule type="expression" dxfId="54225" priority="20760">
      <formula>$A132="A3"</formula>
    </cfRule>
    <cfRule type="expression" dxfId="54224" priority="20761">
      <formula>$A132="A2"</formula>
    </cfRule>
    <cfRule type="expression" dxfId="54223" priority="20762">
      <formula>$A132="A1"</formula>
    </cfRule>
  </conditionalFormatting>
  <conditionalFormatting sqref="C133">
    <cfRule type="expression" dxfId="54222" priority="20835">
      <formula>#REF!="A9"</formula>
    </cfRule>
    <cfRule type="expression" dxfId="54221" priority="20836">
      <formula>#REF!="A8"</formula>
    </cfRule>
    <cfRule type="expression" dxfId="54220" priority="20837">
      <formula>#REF!="A7"</formula>
    </cfRule>
    <cfRule type="expression" dxfId="54219" priority="20838">
      <formula>#REF!="A6"</formula>
    </cfRule>
    <cfRule type="expression" dxfId="54218" priority="20839">
      <formula>#REF!="A5"</formula>
    </cfRule>
    <cfRule type="expression" dxfId="54217" priority="20840">
      <formula>#REF!="A4"</formula>
    </cfRule>
    <cfRule type="expression" dxfId="54216" priority="20841">
      <formula>#REF!="A3"</formula>
    </cfRule>
    <cfRule type="expression" dxfId="54215" priority="20842">
      <formula>#REF!="A2"</formula>
    </cfRule>
    <cfRule type="expression" dxfId="54214" priority="20843">
      <formula>#REF!="A1"</formula>
    </cfRule>
  </conditionalFormatting>
  <conditionalFormatting sqref="C137">
    <cfRule type="expression" dxfId="54213" priority="32264">
      <formula>$A137="A9"</formula>
    </cfRule>
    <cfRule type="expression" dxfId="54212" priority="32265">
      <formula>$A137="A8"</formula>
    </cfRule>
    <cfRule type="expression" dxfId="54211" priority="32266">
      <formula>$A137="A7"</formula>
    </cfRule>
    <cfRule type="expression" dxfId="54210" priority="32267">
      <formula>$A137="A6"</formula>
    </cfRule>
    <cfRule type="expression" dxfId="54209" priority="32268">
      <formula>$A137="A5"</formula>
    </cfRule>
    <cfRule type="expression" dxfId="54208" priority="32269">
      <formula>$A137="A4"</formula>
    </cfRule>
    <cfRule type="expression" dxfId="54207" priority="32270">
      <formula>$A137="A3"</formula>
    </cfRule>
    <cfRule type="expression" dxfId="54206" priority="32271">
      <formula>$A137="A2"</formula>
    </cfRule>
    <cfRule type="expression" dxfId="54205" priority="32272">
      <formula>$A137="A1"</formula>
    </cfRule>
  </conditionalFormatting>
  <conditionalFormatting sqref="C159">
    <cfRule type="expression" dxfId="54204" priority="32984">
      <formula>$A159="A9"</formula>
    </cfRule>
    <cfRule type="expression" dxfId="54203" priority="32985">
      <formula>$A159="A8"</formula>
    </cfRule>
    <cfRule type="expression" dxfId="54202" priority="32986">
      <formula>$A159="A7"</formula>
    </cfRule>
    <cfRule type="expression" dxfId="54201" priority="32987">
      <formula>$A159="A6"</formula>
    </cfRule>
    <cfRule type="expression" dxfId="54200" priority="32988">
      <formula>$A159="A5"</formula>
    </cfRule>
    <cfRule type="expression" dxfId="54199" priority="32989">
      <formula>$A159="A4"</formula>
    </cfRule>
    <cfRule type="expression" dxfId="54198" priority="32990">
      <formula>$A159="A3"</formula>
    </cfRule>
    <cfRule type="expression" dxfId="54197" priority="32991">
      <formula>$A159="A2"</formula>
    </cfRule>
    <cfRule type="expression" dxfId="54196" priority="32992">
      <formula>$A159="A1"</formula>
    </cfRule>
  </conditionalFormatting>
  <conditionalFormatting sqref="C160:C162">
    <cfRule type="expression" dxfId="54195" priority="24084">
      <formula>#REF!="A9"</formula>
    </cfRule>
    <cfRule type="expression" dxfId="54194" priority="24085">
      <formula>#REF!="A8"</formula>
    </cfRule>
    <cfRule type="expression" dxfId="54193" priority="24086">
      <formula>#REF!="A7"</formula>
    </cfRule>
    <cfRule type="expression" dxfId="54192" priority="24087">
      <formula>#REF!="A6"</formula>
    </cfRule>
    <cfRule type="expression" dxfId="54191" priority="24088">
      <formula>#REF!="A5"</formula>
    </cfRule>
    <cfRule type="expression" dxfId="54190" priority="24089">
      <formula>#REF!="A4"</formula>
    </cfRule>
    <cfRule type="expression" dxfId="54189" priority="24090">
      <formula>#REF!="A3"</formula>
    </cfRule>
    <cfRule type="expression" dxfId="54188" priority="24091">
      <formula>#REF!="A2"</formula>
    </cfRule>
    <cfRule type="expression" dxfId="54187" priority="24092">
      <formula>#REF!="A1"</formula>
    </cfRule>
  </conditionalFormatting>
  <conditionalFormatting sqref="C164:G164">
    <cfRule type="expression" dxfId="54186" priority="27271">
      <formula>$A164="A9"</formula>
    </cfRule>
    <cfRule type="expression" dxfId="54185" priority="27272">
      <formula>$A164="A8"</formula>
    </cfRule>
    <cfRule type="expression" dxfId="54184" priority="27273">
      <formula>$A164="A7"</formula>
    </cfRule>
    <cfRule type="expression" dxfId="54183" priority="27274">
      <formula>$A164="A6"</formula>
    </cfRule>
    <cfRule type="expression" dxfId="54182" priority="27275">
      <formula>$A164="A5"</formula>
    </cfRule>
    <cfRule type="expression" dxfId="54181" priority="27276">
      <formula>$A164="A4"</formula>
    </cfRule>
    <cfRule type="expression" dxfId="54180" priority="27277">
      <formula>$A164="A3"</formula>
    </cfRule>
    <cfRule type="expression" dxfId="54179" priority="27278">
      <formula>$A164="A2"</formula>
    </cfRule>
    <cfRule type="expression" dxfId="54178" priority="27279">
      <formula>$A164="A1"</formula>
    </cfRule>
  </conditionalFormatting>
  <conditionalFormatting sqref="C192">
    <cfRule type="expression" dxfId="54177" priority="32174">
      <formula>$A192="A9"</formula>
    </cfRule>
    <cfRule type="expression" dxfId="54176" priority="32175">
      <formula>$A192="A8"</formula>
    </cfRule>
    <cfRule type="expression" dxfId="54175" priority="32176">
      <formula>$A192="A7"</formula>
    </cfRule>
    <cfRule type="expression" dxfId="54174" priority="32177">
      <formula>$A192="A6"</formula>
    </cfRule>
    <cfRule type="expression" dxfId="54173" priority="32178">
      <formula>$A192="A5"</formula>
    </cfRule>
    <cfRule type="expression" dxfId="54172" priority="32179">
      <formula>$A192="A4"</formula>
    </cfRule>
    <cfRule type="expression" dxfId="54171" priority="32180">
      <formula>$A192="A3"</formula>
    </cfRule>
    <cfRule type="expression" dxfId="54170" priority="32181">
      <formula>$A192="A2"</formula>
    </cfRule>
    <cfRule type="expression" dxfId="54169" priority="32182">
      <formula>$A192="A1"</formula>
    </cfRule>
  </conditionalFormatting>
  <conditionalFormatting sqref="C200">
    <cfRule type="expression" dxfId="54168" priority="31328">
      <formula>$A200="A9"</formula>
    </cfRule>
    <cfRule type="expression" dxfId="54167" priority="31329">
      <formula>$A200="A8"</formula>
    </cfRule>
    <cfRule type="expression" dxfId="54166" priority="31330">
      <formula>$A200="A7"</formula>
    </cfRule>
    <cfRule type="expression" dxfId="54165" priority="31331">
      <formula>$A200="A6"</formula>
    </cfRule>
    <cfRule type="expression" dxfId="54164" priority="31332">
      <formula>$A200="A5"</formula>
    </cfRule>
    <cfRule type="expression" dxfId="54163" priority="31333">
      <formula>$A200="A4"</formula>
    </cfRule>
    <cfRule type="expression" dxfId="54162" priority="31334">
      <formula>$A200="A3"</formula>
    </cfRule>
    <cfRule type="expression" dxfId="54161" priority="31335">
      <formula>$A200="A2"</formula>
    </cfRule>
    <cfRule type="expression" dxfId="54160" priority="31336">
      <formula>$A200="A1"</formula>
    </cfRule>
  </conditionalFormatting>
  <conditionalFormatting sqref="C204">
    <cfRule type="expression" dxfId="54159" priority="32084">
      <formula>$A204="A9"</formula>
    </cfRule>
    <cfRule type="expression" dxfId="54158" priority="32085">
      <formula>$A204="A8"</formula>
    </cfRule>
    <cfRule type="expression" dxfId="54157" priority="32086">
      <formula>$A204="A7"</formula>
    </cfRule>
    <cfRule type="expression" dxfId="54156" priority="32087">
      <formula>$A204="A6"</formula>
    </cfRule>
    <cfRule type="expression" dxfId="54155" priority="32088">
      <formula>$A204="A5"</formula>
    </cfRule>
    <cfRule type="expression" dxfId="54154" priority="32089">
      <formula>$A204="A4"</formula>
    </cfRule>
    <cfRule type="expression" dxfId="54153" priority="32090">
      <formula>$A204="A3"</formula>
    </cfRule>
    <cfRule type="expression" dxfId="54152" priority="32091">
      <formula>$A204="A2"</formula>
    </cfRule>
    <cfRule type="expression" dxfId="54151" priority="32092">
      <formula>$A204="A1"</formula>
    </cfRule>
  </conditionalFormatting>
  <conditionalFormatting sqref="C205">
    <cfRule type="expression" dxfId="54150" priority="31229">
      <formula>$A205="A9"</formula>
    </cfRule>
    <cfRule type="expression" dxfId="54149" priority="31230">
      <formula>$A205="A8"</formula>
    </cfRule>
    <cfRule type="expression" dxfId="54148" priority="31231">
      <formula>$A205="A7"</formula>
    </cfRule>
    <cfRule type="expression" dxfId="54147" priority="31232">
      <formula>$A205="A6"</formula>
    </cfRule>
    <cfRule type="expression" dxfId="54146" priority="31233">
      <formula>$A205="A5"</formula>
    </cfRule>
    <cfRule type="expression" dxfId="54145" priority="31234">
      <formula>$A205="A4"</formula>
    </cfRule>
    <cfRule type="expression" dxfId="54144" priority="31235">
      <formula>$A205="A3"</formula>
    </cfRule>
    <cfRule type="expression" dxfId="54143" priority="31236">
      <formula>$A205="A2"</formula>
    </cfRule>
    <cfRule type="expression" dxfId="54142" priority="31237">
      <formula>$A205="A1"</formula>
    </cfRule>
  </conditionalFormatting>
  <conditionalFormatting sqref="C212">
    <cfRule type="expression" dxfId="54141" priority="31130">
      <formula>$A212="A9"</formula>
    </cfRule>
    <cfRule type="expression" dxfId="54140" priority="31131">
      <formula>$A212="A8"</formula>
    </cfRule>
    <cfRule type="expression" dxfId="54139" priority="31132">
      <formula>$A212="A7"</formula>
    </cfRule>
    <cfRule type="expression" dxfId="54138" priority="31133">
      <formula>$A212="A6"</formula>
    </cfRule>
    <cfRule type="expression" dxfId="54137" priority="31134">
      <formula>$A212="A5"</formula>
    </cfRule>
    <cfRule type="expression" dxfId="54136" priority="31135">
      <formula>$A212="A4"</formula>
    </cfRule>
    <cfRule type="expression" dxfId="54135" priority="31136">
      <formula>$A212="A3"</formula>
    </cfRule>
    <cfRule type="expression" dxfId="54134" priority="31137">
      <formula>$A212="A2"</formula>
    </cfRule>
    <cfRule type="expression" dxfId="54133" priority="31138">
      <formula>$A212="A1"</formula>
    </cfRule>
  </conditionalFormatting>
  <conditionalFormatting sqref="C214">
    <cfRule type="expression" dxfId="54132" priority="31031">
      <formula>$A214="A9"</formula>
    </cfRule>
    <cfRule type="expression" dxfId="54131" priority="31032">
      <formula>$A214="A8"</formula>
    </cfRule>
    <cfRule type="expression" dxfId="54130" priority="31033">
      <formula>$A214="A7"</formula>
    </cfRule>
    <cfRule type="expression" dxfId="54129" priority="31034">
      <formula>$A214="A6"</formula>
    </cfRule>
    <cfRule type="expression" dxfId="54128" priority="31035">
      <formula>$A214="A5"</formula>
    </cfRule>
    <cfRule type="expression" dxfId="54127" priority="31036">
      <formula>$A214="A4"</formula>
    </cfRule>
    <cfRule type="expression" dxfId="54126" priority="31037">
      <formula>$A214="A3"</formula>
    </cfRule>
    <cfRule type="expression" dxfId="54125" priority="31038">
      <formula>$A214="A2"</formula>
    </cfRule>
    <cfRule type="expression" dxfId="54124" priority="31039">
      <formula>$A214="A1"</formula>
    </cfRule>
  </conditionalFormatting>
  <conditionalFormatting sqref="C217">
    <cfRule type="expression" dxfId="54123" priority="31895">
      <formula>$A217="A9"</formula>
    </cfRule>
    <cfRule type="expression" dxfId="54122" priority="31896">
      <formula>$A217="A8"</formula>
    </cfRule>
    <cfRule type="expression" dxfId="54121" priority="31897">
      <formula>$A217="A7"</formula>
    </cfRule>
    <cfRule type="expression" dxfId="54120" priority="31898">
      <formula>$A217="A6"</formula>
    </cfRule>
    <cfRule type="expression" dxfId="54119" priority="31899">
      <formula>$A217="A5"</formula>
    </cfRule>
    <cfRule type="expression" dxfId="54118" priority="31900">
      <formula>$A217="A4"</formula>
    </cfRule>
    <cfRule type="expression" dxfId="54117" priority="31901">
      <formula>$A217="A3"</formula>
    </cfRule>
    <cfRule type="expression" dxfId="54116" priority="31902">
      <formula>$A217="A2"</formula>
    </cfRule>
    <cfRule type="expression" dxfId="54115" priority="31903">
      <formula>$A217="A1"</formula>
    </cfRule>
  </conditionalFormatting>
  <conditionalFormatting sqref="C220">
    <cfRule type="expression" dxfId="54114" priority="31985">
      <formula>$A220="A9"</formula>
    </cfRule>
    <cfRule type="expression" dxfId="54113" priority="31986">
      <formula>$A220="A8"</formula>
    </cfRule>
    <cfRule type="expression" dxfId="54112" priority="31987">
      <formula>$A220="A7"</formula>
    </cfRule>
    <cfRule type="expression" dxfId="54111" priority="31988">
      <formula>$A220="A6"</formula>
    </cfRule>
    <cfRule type="expression" dxfId="54110" priority="31989">
      <formula>$A220="A5"</formula>
    </cfRule>
    <cfRule type="expression" dxfId="54109" priority="31990">
      <formula>$A220="A4"</formula>
    </cfRule>
    <cfRule type="expression" dxfId="54108" priority="31991">
      <formula>$A220="A3"</formula>
    </cfRule>
    <cfRule type="expression" dxfId="54107" priority="31992">
      <formula>$A220="A2"</formula>
    </cfRule>
    <cfRule type="expression" dxfId="54106" priority="31993">
      <formula>$A220="A1"</formula>
    </cfRule>
  </conditionalFormatting>
  <conditionalFormatting sqref="C223">
    <cfRule type="expression" dxfId="54105" priority="31805">
      <formula>$A223="A9"</formula>
    </cfRule>
    <cfRule type="expression" dxfId="54104" priority="31806">
      <formula>$A223="A8"</formula>
    </cfRule>
    <cfRule type="expression" dxfId="54103" priority="31807">
      <formula>$A223="A7"</formula>
    </cfRule>
    <cfRule type="expression" dxfId="54102" priority="31808">
      <formula>$A223="A6"</formula>
    </cfRule>
    <cfRule type="expression" dxfId="54101" priority="31809">
      <formula>$A223="A5"</formula>
    </cfRule>
    <cfRule type="expression" dxfId="54100" priority="31810">
      <formula>$A223="A4"</formula>
    </cfRule>
    <cfRule type="expression" dxfId="54099" priority="31811">
      <formula>$A223="A3"</formula>
    </cfRule>
    <cfRule type="expression" dxfId="54098" priority="31812">
      <formula>$A223="A2"</formula>
    </cfRule>
    <cfRule type="expression" dxfId="54097" priority="31813">
      <formula>$A223="A1"</formula>
    </cfRule>
  </conditionalFormatting>
  <conditionalFormatting sqref="C231">
    <cfRule type="expression" dxfId="54096" priority="31715">
      <formula>$A231="A9"</formula>
    </cfRule>
    <cfRule type="expression" dxfId="54095" priority="31716">
      <formula>$A231="A8"</formula>
    </cfRule>
    <cfRule type="expression" dxfId="54094" priority="31717">
      <formula>$A231="A7"</formula>
    </cfRule>
    <cfRule type="expression" dxfId="54093" priority="31718">
      <formula>$A231="A6"</formula>
    </cfRule>
    <cfRule type="expression" dxfId="54092" priority="31719">
      <formula>$A231="A5"</formula>
    </cfRule>
    <cfRule type="expression" dxfId="54091" priority="31720">
      <formula>$A231="A4"</formula>
    </cfRule>
    <cfRule type="expression" dxfId="54090" priority="31721">
      <formula>$A231="A3"</formula>
    </cfRule>
    <cfRule type="expression" dxfId="54089" priority="31722">
      <formula>$A231="A2"</formula>
    </cfRule>
    <cfRule type="expression" dxfId="54088" priority="31723">
      <formula>$A231="A1"</formula>
    </cfRule>
  </conditionalFormatting>
  <conditionalFormatting sqref="C241:G242">
    <cfRule type="expression" dxfId="54087" priority="23706">
      <formula>#REF!="A9"</formula>
    </cfRule>
    <cfRule type="expression" dxfId="54086" priority="23707">
      <formula>#REF!="A8"</formula>
    </cfRule>
    <cfRule type="expression" dxfId="54085" priority="23708">
      <formula>#REF!="A7"</formula>
    </cfRule>
    <cfRule type="expression" dxfId="54084" priority="23709">
      <formula>#REF!="A6"</formula>
    </cfRule>
    <cfRule type="expression" dxfId="54083" priority="23710">
      <formula>#REF!="A5"</formula>
    </cfRule>
    <cfRule type="expression" dxfId="54082" priority="23711">
      <formula>#REF!="A4"</formula>
    </cfRule>
    <cfRule type="expression" dxfId="54081" priority="23712">
      <formula>#REF!="A3"</formula>
    </cfRule>
    <cfRule type="expression" dxfId="54080" priority="23713">
      <formula>#REF!="A2"</formula>
    </cfRule>
    <cfRule type="expression" dxfId="54079" priority="23714">
      <formula>#REF!="A1"</formula>
    </cfRule>
  </conditionalFormatting>
  <conditionalFormatting sqref="C9:G11">
    <cfRule type="cellIs" dxfId="54078" priority="30711" stopIfTrue="1" operator="lessThan">
      <formula>0</formula>
    </cfRule>
  </conditionalFormatting>
  <conditionalFormatting sqref="C57:G57">
    <cfRule type="cellIs" dxfId="54077" priority="30692" stopIfTrue="1" operator="lessThan">
      <formula>0</formula>
    </cfRule>
  </conditionalFormatting>
  <conditionalFormatting sqref="C134:G134">
    <cfRule type="cellIs" dxfId="54076" priority="30691" stopIfTrue="1" operator="lessThan">
      <formula>0</formula>
    </cfRule>
  </conditionalFormatting>
  <conditionalFormatting sqref="C142:G142">
    <cfRule type="expression" dxfId="54075" priority="24939">
      <formula>$A142="A9"</formula>
    </cfRule>
    <cfRule type="expression" dxfId="54074" priority="24940">
      <formula>$A142="A8"</formula>
    </cfRule>
    <cfRule type="expression" dxfId="54073" priority="24941">
      <formula>$A142="A7"</formula>
    </cfRule>
    <cfRule type="expression" dxfId="54072" priority="24942">
      <formula>$A142="A6"</formula>
    </cfRule>
    <cfRule type="expression" dxfId="54071" priority="24943">
      <formula>$A142="A5"</formula>
    </cfRule>
    <cfRule type="expression" dxfId="54070" priority="24944">
      <formula>$A142="A4"</formula>
    </cfRule>
    <cfRule type="expression" dxfId="54069" priority="24945">
      <formula>$A142="A3"</formula>
    </cfRule>
    <cfRule type="expression" dxfId="54068" priority="24946">
      <formula>$A142="A2"</formula>
    </cfRule>
    <cfRule type="expression" dxfId="54067" priority="24947">
      <formula>$A142="A1"</formula>
    </cfRule>
  </conditionalFormatting>
  <conditionalFormatting sqref="C145:G145">
    <cfRule type="cellIs" dxfId="54066" priority="30690" stopIfTrue="1" operator="lessThan">
      <formula>0</formula>
    </cfRule>
  </conditionalFormatting>
  <conditionalFormatting sqref="C163">
    <cfRule type="cellIs" dxfId="54065" priority="26712" stopIfTrue="1" operator="lessThan">
      <formula>0</formula>
    </cfRule>
  </conditionalFormatting>
  <conditionalFormatting sqref="C188:G189">
    <cfRule type="cellIs" dxfId="54064" priority="30689" stopIfTrue="1" operator="lessThan">
      <formula>0</formula>
    </cfRule>
  </conditionalFormatting>
  <conditionalFormatting sqref="C238:G238">
    <cfRule type="cellIs" dxfId="54063" priority="30688" stopIfTrue="1" operator="lessThan">
      <formula>0</formula>
    </cfRule>
  </conditionalFormatting>
  <conditionalFormatting sqref="C275:G275">
    <cfRule type="cellIs" dxfId="54062" priority="30714" stopIfTrue="1" operator="lessThan">
      <formula>0</formula>
    </cfRule>
  </conditionalFormatting>
  <conditionalFormatting sqref="D143:D144">
    <cfRule type="expression" dxfId="54061" priority="24759">
      <formula>#REF!="A9"</formula>
    </cfRule>
    <cfRule type="expression" dxfId="54060" priority="24760">
      <formula>#REF!="A8"</formula>
    </cfRule>
    <cfRule type="expression" dxfId="54059" priority="24761">
      <formula>#REF!="A7"</formula>
    </cfRule>
    <cfRule type="expression" dxfId="54058" priority="24762">
      <formula>#REF!="A6"</formula>
    </cfRule>
    <cfRule type="expression" dxfId="54057" priority="24763">
      <formula>#REF!="A5"</formula>
    </cfRule>
    <cfRule type="expression" dxfId="54056" priority="24764">
      <formula>#REF!="A4"</formula>
    </cfRule>
    <cfRule type="expression" dxfId="54055" priority="24765">
      <formula>#REF!="A3"</formula>
    </cfRule>
    <cfRule type="expression" dxfId="54054" priority="24766">
      <formula>#REF!="A2"</formula>
    </cfRule>
    <cfRule type="expression" dxfId="54053" priority="24767">
      <formula>#REF!="A1"</formula>
    </cfRule>
  </conditionalFormatting>
  <conditionalFormatting sqref="D105">
    <cfRule type="expression" dxfId="54052" priority="28334">
      <formula>$A105="A9"</formula>
    </cfRule>
    <cfRule type="expression" dxfId="54051" priority="28335">
      <formula>$A105="A8"</formula>
    </cfRule>
    <cfRule type="expression" dxfId="54050" priority="28336">
      <formula>$A105="A7"</formula>
    </cfRule>
    <cfRule type="expression" dxfId="54049" priority="28337">
      <formula>$A105="A6"</formula>
    </cfRule>
    <cfRule type="expression" dxfId="54048" priority="28338">
      <formula>$A105="A5"</formula>
    </cfRule>
    <cfRule type="expression" dxfId="54047" priority="28339">
      <formula>$A105="A4"</formula>
    </cfRule>
    <cfRule type="expression" dxfId="54046" priority="28340">
      <formula>$A105="A3"</formula>
    </cfRule>
    <cfRule type="expression" dxfId="54045" priority="28341">
      <formula>$A105="A2"</formula>
    </cfRule>
    <cfRule type="expression" dxfId="54044" priority="28342">
      <formula>$A105="A1"</formula>
    </cfRule>
  </conditionalFormatting>
  <conditionalFormatting sqref="D133">
    <cfRule type="expression" dxfId="54043" priority="20826">
      <formula>#REF!="A9"</formula>
    </cfRule>
    <cfRule type="expression" dxfId="54042" priority="20827">
      <formula>#REF!="A8"</formula>
    </cfRule>
    <cfRule type="expression" dxfId="54041" priority="20828">
      <formula>#REF!="A7"</formula>
    </cfRule>
    <cfRule type="expression" dxfId="54040" priority="20829">
      <formula>#REF!="A6"</formula>
    </cfRule>
    <cfRule type="expression" dxfId="54039" priority="20830">
      <formula>#REF!="A5"</formula>
    </cfRule>
    <cfRule type="expression" dxfId="54038" priority="20831">
      <formula>#REF!="A4"</formula>
    </cfRule>
    <cfRule type="expression" dxfId="54037" priority="20832">
      <formula>#REF!="A3"</formula>
    </cfRule>
    <cfRule type="expression" dxfId="54036" priority="20833">
      <formula>#REF!="A2"</formula>
    </cfRule>
    <cfRule type="expression" dxfId="54035" priority="20834">
      <formula>#REF!="A1"</formula>
    </cfRule>
  </conditionalFormatting>
  <conditionalFormatting sqref="D160:D162">
    <cfRule type="expression" dxfId="54034" priority="24075">
      <formula>#REF!="A9"</formula>
    </cfRule>
    <cfRule type="expression" dxfId="54033" priority="24076">
      <formula>#REF!="A8"</formula>
    </cfRule>
    <cfRule type="expression" dxfId="54032" priority="24077">
      <formula>#REF!="A7"</formula>
    </cfRule>
    <cfRule type="expression" dxfId="54031" priority="24078">
      <formula>#REF!="A6"</formula>
    </cfRule>
    <cfRule type="expression" dxfId="54030" priority="24079">
      <formula>#REF!="A5"</formula>
    </cfRule>
    <cfRule type="expression" dxfId="54029" priority="24080">
      <formula>#REF!="A4"</formula>
    </cfRule>
    <cfRule type="expression" dxfId="54028" priority="24081">
      <formula>#REF!="A3"</formula>
    </cfRule>
    <cfRule type="expression" dxfId="54027" priority="24082">
      <formula>#REF!="A2"</formula>
    </cfRule>
    <cfRule type="expression" dxfId="54026" priority="24083">
      <formula>#REF!="A1"</formula>
    </cfRule>
  </conditionalFormatting>
  <conditionalFormatting sqref="D241:D242">
    <cfRule type="expression" dxfId="54025" priority="23697">
      <formula>#REF!="A9"</formula>
    </cfRule>
    <cfRule type="expression" dxfId="54024" priority="23698">
      <formula>#REF!="A8"</formula>
    </cfRule>
    <cfRule type="expression" dxfId="54023" priority="23699">
      <formula>#REF!="A7"</formula>
    </cfRule>
    <cfRule type="expression" dxfId="54022" priority="23700">
      <formula>#REF!="A6"</formula>
    </cfRule>
    <cfRule type="expression" dxfId="54021" priority="23701">
      <formula>#REF!="A5"</formula>
    </cfRule>
    <cfRule type="expression" dxfId="54020" priority="23702">
      <formula>#REF!="A4"</formula>
    </cfRule>
    <cfRule type="expression" dxfId="54019" priority="23703">
      <formula>#REF!="A3"</formula>
    </cfRule>
    <cfRule type="expression" dxfId="54018" priority="23704">
      <formula>#REF!="A2"</formula>
    </cfRule>
    <cfRule type="expression" dxfId="54017" priority="23705">
      <formula>#REF!="A1"</formula>
    </cfRule>
  </conditionalFormatting>
  <conditionalFormatting sqref="D14:G14">
    <cfRule type="expression" dxfId="54016" priority="30702">
      <formula>$A14="A9"</formula>
    </cfRule>
    <cfRule type="expression" dxfId="54015" priority="30703">
      <formula>$A14="A8"</formula>
    </cfRule>
    <cfRule type="expression" dxfId="54014" priority="30704">
      <formula>$A14="A7"</formula>
    </cfRule>
    <cfRule type="expression" dxfId="54013" priority="30705">
      <formula>$A14="A6"</formula>
    </cfRule>
    <cfRule type="expression" dxfId="54012" priority="30706">
      <formula>$A14="A5"</formula>
    </cfRule>
    <cfRule type="expression" dxfId="54011" priority="30707">
      <formula>$A14="A4"</formula>
    </cfRule>
    <cfRule type="expression" dxfId="54010" priority="30708">
      <formula>$A14="A3"</formula>
    </cfRule>
    <cfRule type="expression" dxfId="54009" priority="30709">
      <formula>$A14="A2"</formula>
    </cfRule>
    <cfRule type="expression" dxfId="54008" priority="30710">
      <formula>$A14="A1"</formula>
    </cfRule>
  </conditionalFormatting>
  <conditionalFormatting sqref="D22:G22">
    <cfRule type="expression" dxfId="54007" priority="30693">
      <formula>$A22="A9"</formula>
    </cfRule>
    <cfRule type="expression" dxfId="54006" priority="30694">
      <formula>$A22="A8"</formula>
    </cfRule>
    <cfRule type="expression" dxfId="54005" priority="30695">
      <formula>$A22="A7"</formula>
    </cfRule>
    <cfRule type="expression" dxfId="54004" priority="30696">
      <formula>$A22="A6"</formula>
    </cfRule>
    <cfRule type="expression" dxfId="54003" priority="30697">
      <formula>$A22="A5"</formula>
    </cfRule>
    <cfRule type="expression" dxfId="54002" priority="30698">
      <formula>$A22="A4"</formula>
    </cfRule>
    <cfRule type="expression" dxfId="54001" priority="30699">
      <formula>$A22="A3"</formula>
    </cfRule>
    <cfRule type="expression" dxfId="54000" priority="30700">
      <formula>$A22="A2"</formula>
    </cfRule>
    <cfRule type="expression" dxfId="53999" priority="30701">
      <formula>$A22="A1"</formula>
    </cfRule>
  </conditionalFormatting>
  <conditionalFormatting sqref="D26:G26">
    <cfRule type="expression" dxfId="53998" priority="30679">
      <formula>$A26="A9"</formula>
    </cfRule>
    <cfRule type="expression" dxfId="53997" priority="30680">
      <formula>$A26="A8"</formula>
    </cfRule>
    <cfRule type="expression" dxfId="53996" priority="30681">
      <formula>$A26="A7"</formula>
    </cfRule>
    <cfRule type="expression" dxfId="53995" priority="30682">
      <formula>$A26="A6"</formula>
    </cfRule>
    <cfRule type="expression" dxfId="53994" priority="30683">
      <formula>$A26="A5"</formula>
    </cfRule>
    <cfRule type="expression" dxfId="53993" priority="30684">
      <formula>$A26="A4"</formula>
    </cfRule>
    <cfRule type="expression" dxfId="53992" priority="30685">
      <formula>$A26="A3"</formula>
    </cfRule>
    <cfRule type="expression" dxfId="53991" priority="30686">
      <formula>$A26="A2"</formula>
    </cfRule>
    <cfRule type="expression" dxfId="53990" priority="30687">
      <formula>$A26="A1"</formula>
    </cfRule>
  </conditionalFormatting>
  <conditionalFormatting sqref="D27:G27">
    <cfRule type="expression" dxfId="53989" priority="30499">
      <formula>$A27="A9"</formula>
    </cfRule>
    <cfRule type="expression" dxfId="53988" priority="30500">
      <formula>$A27="A8"</formula>
    </cfRule>
    <cfRule type="expression" dxfId="53987" priority="30501">
      <formula>$A27="A7"</formula>
    </cfRule>
    <cfRule type="expression" dxfId="53986" priority="30502">
      <formula>$A27="A6"</formula>
    </cfRule>
    <cfRule type="expression" dxfId="53985" priority="30503">
      <formula>$A27="A5"</formula>
    </cfRule>
    <cfRule type="expression" dxfId="53984" priority="30504">
      <formula>$A27="A4"</formula>
    </cfRule>
    <cfRule type="expression" dxfId="53983" priority="30505">
      <formula>$A27="A3"</formula>
    </cfRule>
    <cfRule type="expression" dxfId="53982" priority="30506">
      <formula>$A27="A2"</formula>
    </cfRule>
    <cfRule type="expression" dxfId="53981" priority="30507">
      <formula>$A27="A1"</formula>
    </cfRule>
  </conditionalFormatting>
  <conditionalFormatting sqref="D37:G37">
    <cfRule type="expression" dxfId="53980" priority="30670">
      <formula>$A37="A9"</formula>
    </cfRule>
    <cfRule type="expression" dxfId="53979" priority="30671">
      <formula>$A37="A8"</formula>
    </cfRule>
    <cfRule type="expression" dxfId="53978" priority="30672">
      <formula>$A37="A7"</formula>
    </cfRule>
    <cfRule type="expression" dxfId="53977" priority="30673">
      <formula>$A37="A6"</formula>
    </cfRule>
    <cfRule type="expression" dxfId="53976" priority="30674">
      <formula>$A37="A5"</formula>
    </cfRule>
    <cfRule type="expression" dxfId="53975" priority="30675">
      <formula>$A37="A4"</formula>
    </cfRule>
    <cfRule type="expression" dxfId="53974" priority="30676">
      <formula>$A37="A3"</formula>
    </cfRule>
    <cfRule type="expression" dxfId="53973" priority="30677">
      <formula>$A37="A2"</formula>
    </cfRule>
    <cfRule type="expression" dxfId="53972" priority="30678">
      <formula>$A37="A1"</formula>
    </cfRule>
  </conditionalFormatting>
  <conditionalFormatting sqref="D40:G40">
    <cfRule type="expression" dxfId="53971" priority="30661">
      <formula>$A40="A9"</formula>
    </cfRule>
    <cfRule type="expression" dxfId="53970" priority="30662">
      <formula>$A40="A8"</formula>
    </cfRule>
    <cfRule type="expression" dxfId="53969" priority="30663">
      <formula>$A40="A7"</formula>
    </cfRule>
    <cfRule type="expression" dxfId="53968" priority="30664">
      <formula>$A40="A6"</formula>
    </cfRule>
    <cfRule type="expression" dxfId="53967" priority="30665">
      <formula>$A40="A5"</formula>
    </cfRule>
    <cfRule type="expression" dxfId="53966" priority="30666">
      <formula>$A40="A4"</formula>
    </cfRule>
    <cfRule type="expression" dxfId="53965" priority="30667">
      <formula>$A40="A3"</formula>
    </cfRule>
    <cfRule type="expression" dxfId="53964" priority="30668">
      <formula>$A40="A2"</formula>
    </cfRule>
    <cfRule type="expression" dxfId="53963" priority="30669">
      <formula>$A40="A1"</formula>
    </cfRule>
  </conditionalFormatting>
  <conditionalFormatting sqref="D43:G43">
    <cfRule type="expression" dxfId="53962" priority="30652">
      <formula>$A43="A9"</formula>
    </cfRule>
    <cfRule type="expression" dxfId="53961" priority="30653">
      <formula>$A43="A8"</formula>
    </cfRule>
    <cfRule type="expression" dxfId="53960" priority="30654">
      <formula>$A43="A7"</formula>
    </cfRule>
    <cfRule type="expression" dxfId="53959" priority="30655">
      <formula>$A43="A6"</formula>
    </cfRule>
    <cfRule type="expression" dxfId="53958" priority="30656">
      <formula>$A43="A5"</formula>
    </cfRule>
    <cfRule type="expression" dxfId="53957" priority="30657">
      <formula>$A43="A4"</formula>
    </cfRule>
    <cfRule type="expression" dxfId="53956" priority="30658">
      <formula>$A43="A3"</formula>
    </cfRule>
    <cfRule type="expression" dxfId="53955" priority="30659">
      <formula>$A43="A2"</formula>
    </cfRule>
    <cfRule type="expression" dxfId="53954" priority="30660">
      <formula>$A43="A1"</formula>
    </cfRule>
  </conditionalFormatting>
  <conditionalFormatting sqref="D51:G51">
    <cfRule type="expression" dxfId="53953" priority="30643">
      <formula>$A51="A9"</formula>
    </cfRule>
    <cfRule type="expression" dxfId="53952" priority="30644">
      <formula>$A51="A8"</formula>
    </cfRule>
    <cfRule type="expression" dxfId="53951" priority="30645">
      <formula>$A51="A7"</formula>
    </cfRule>
    <cfRule type="expression" dxfId="53950" priority="30646">
      <formula>$A51="A6"</formula>
    </cfRule>
    <cfRule type="expression" dxfId="53949" priority="30647">
      <formula>$A51="A5"</formula>
    </cfRule>
    <cfRule type="expression" dxfId="53948" priority="30648">
      <formula>$A51="A4"</formula>
    </cfRule>
    <cfRule type="expression" dxfId="53947" priority="30649">
      <formula>$A51="A3"</formula>
    </cfRule>
    <cfRule type="expression" dxfId="53946" priority="30650">
      <formula>$A51="A2"</formula>
    </cfRule>
    <cfRule type="expression" dxfId="53945" priority="30651">
      <formula>$A51="A1"</formula>
    </cfRule>
  </conditionalFormatting>
  <conditionalFormatting sqref="D61:G61">
    <cfRule type="expression" dxfId="53944" priority="30490">
      <formula>$A61="A9"</formula>
    </cfRule>
    <cfRule type="expression" dxfId="53943" priority="30491">
      <formula>$A61="A8"</formula>
    </cfRule>
    <cfRule type="expression" dxfId="53942" priority="30492">
      <formula>$A61="A7"</formula>
    </cfRule>
    <cfRule type="expression" dxfId="53941" priority="30493">
      <formula>$A61="A6"</formula>
    </cfRule>
    <cfRule type="expression" dxfId="53940" priority="30494">
      <formula>$A61="A5"</formula>
    </cfRule>
    <cfRule type="expression" dxfId="53939" priority="30495">
      <formula>$A61="A4"</formula>
    </cfRule>
    <cfRule type="expression" dxfId="53938" priority="30496">
      <formula>$A61="A3"</formula>
    </cfRule>
    <cfRule type="expression" dxfId="53937" priority="30497">
      <formula>$A61="A2"</formula>
    </cfRule>
    <cfRule type="expression" dxfId="53936" priority="30498">
      <formula>$A61="A1"</formula>
    </cfRule>
  </conditionalFormatting>
  <conditionalFormatting sqref="D65:G65">
    <cfRule type="expression" dxfId="53935" priority="28028">
      <formula>$A65="A9"</formula>
    </cfRule>
    <cfRule type="expression" dxfId="53934" priority="28029">
      <formula>$A65="A8"</formula>
    </cfRule>
    <cfRule type="expression" dxfId="53933" priority="28030">
      <formula>$A65="A7"</formula>
    </cfRule>
    <cfRule type="expression" dxfId="53932" priority="28031">
      <formula>$A65="A6"</formula>
    </cfRule>
    <cfRule type="expression" dxfId="53931" priority="28032">
      <formula>$A65="A5"</formula>
    </cfRule>
    <cfRule type="expression" dxfId="53930" priority="28033">
      <formula>$A65="A4"</formula>
    </cfRule>
    <cfRule type="expression" dxfId="53929" priority="28034">
      <formula>$A65="A3"</formula>
    </cfRule>
    <cfRule type="expression" dxfId="53928" priority="28035">
      <formula>$A65="A2"</formula>
    </cfRule>
    <cfRule type="expression" dxfId="53927" priority="28036">
      <formula>$A65="A1"</formula>
    </cfRule>
  </conditionalFormatting>
  <conditionalFormatting sqref="D69:G69">
    <cfRule type="expression" dxfId="53926" priority="30634">
      <formula>$A69="A9"</formula>
    </cfRule>
    <cfRule type="expression" dxfId="53925" priority="30635">
      <formula>$A69="A8"</formula>
    </cfRule>
    <cfRule type="expression" dxfId="53924" priority="30636">
      <formula>$A69="A7"</formula>
    </cfRule>
    <cfRule type="expression" dxfId="53923" priority="30637">
      <formula>$A69="A6"</formula>
    </cfRule>
    <cfRule type="expression" dxfId="53922" priority="30638">
      <formula>$A69="A5"</formula>
    </cfRule>
    <cfRule type="expression" dxfId="53921" priority="30639">
      <formula>$A69="A4"</formula>
    </cfRule>
    <cfRule type="expression" dxfId="53920" priority="30640">
      <formula>$A69="A3"</formula>
    </cfRule>
    <cfRule type="expression" dxfId="53919" priority="30641">
      <formula>$A69="A2"</formula>
    </cfRule>
    <cfRule type="expression" dxfId="53918" priority="30642">
      <formula>$A69="A1"</formula>
    </cfRule>
  </conditionalFormatting>
  <conditionalFormatting sqref="D70:G70">
    <cfRule type="expression" dxfId="53917" priority="30481">
      <formula>$A70="A9"</formula>
    </cfRule>
    <cfRule type="expression" dxfId="53916" priority="30482">
      <formula>$A70="A8"</formula>
    </cfRule>
    <cfRule type="expression" dxfId="53915" priority="30483">
      <formula>$A70="A7"</formula>
    </cfRule>
    <cfRule type="expression" dxfId="53914" priority="30484">
      <formula>$A70="A6"</formula>
    </cfRule>
    <cfRule type="expression" dxfId="53913" priority="30485">
      <formula>$A70="A5"</formula>
    </cfRule>
    <cfRule type="expression" dxfId="53912" priority="30486">
      <formula>$A70="A4"</formula>
    </cfRule>
    <cfRule type="expression" dxfId="53911" priority="30487">
      <formula>$A70="A3"</formula>
    </cfRule>
    <cfRule type="expression" dxfId="53910" priority="30488">
      <formula>$A70="A2"</formula>
    </cfRule>
    <cfRule type="expression" dxfId="53909" priority="30489">
      <formula>$A70="A1"</formula>
    </cfRule>
  </conditionalFormatting>
  <conditionalFormatting sqref="D71:G71">
    <cfRule type="expression" dxfId="53908" priority="30436">
      <formula>$A71="A9"</formula>
    </cfRule>
    <cfRule type="expression" dxfId="53907" priority="30437">
      <formula>$A71="A8"</formula>
    </cfRule>
    <cfRule type="expression" dxfId="53906" priority="30438">
      <formula>$A71="A7"</formula>
    </cfRule>
    <cfRule type="expression" dxfId="53905" priority="30439">
      <formula>$A71="A6"</formula>
    </cfRule>
    <cfRule type="expression" dxfId="53904" priority="30440">
      <formula>$A71="A5"</formula>
    </cfRule>
    <cfRule type="expression" dxfId="53903" priority="30441">
      <formula>$A71="A4"</formula>
    </cfRule>
    <cfRule type="expression" dxfId="53902" priority="30442">
      <formula>$A71="A3"</formula>
    </cfRule>
    <cfRule type="expression" dxfId="53901" priority="30443">
      <formula>$A71="A2"</formula>
    </cfRule>
    <cfRule type="expression" dxfId="53900" priority="30444">
      <formula>$A71="A1"</formula>
    </cfRule>
  </conditionalFormatting>
  <conditionalFormatting sqref="D72:G72">
    <cfRule type="expression" dxfId="53899" priority="30427">
      <formula>$A72="A9"</formula>
    </cfRule>
    <cfRule type="expression" dxfId="53898" priority="30428">
      <formula>$A72="A8"</formula>
    </cfRule>
    <cfRule type="expression" dxfId="53897" priority="30429">
      <formula>$A72="A7"</formula>
    </cfRule>
    <cfRule type="expression" dxfId="53896" priority="30430">
      <formula>$A72="A6"</formula>
    </cfRule>
    <cfRule type="expression" dxfId="53895" priority="30431">
      <formula>$A72="A5"</formula>
    </cfRule>
    <cfRule type="expression" dxfId="53894" priority="30432">
      <formula>$A72="A4"</formula>
    </cfRule>
    <cfRule type="expression" dxfId="53893" priority="30433">
      <formula>$A72="A3"</formula>
    </cfRule>
    <cfRule type="expression" dxfId="53892" priority="30434">
      <formula>$A72="A2"</formula>
    </cfRule>
    <cfRule type="expression" dxfId="53891" priority="30435">
      <formula>$A72="A1"</formula>
    </cfRule>
  </conditionalFormatting>
  <conditionalFormatting sqref="D77:G77">
    <cfRule type="expression" dxfId="53890" priority="30616">
      <formula>$A77="A9"</formula>
    </cfRule>
    <cfRule type="expression" dxfId="53889" priority="30617">
      <formula>$A77="A8"</formula>
    </cfRule>
    <cfRule type="expression" dxfId="53888" priority="30618">
      <formula>$A77="A7"</formula>
    </cfRule>
    <cfRule type="expression" dxfId="53887" priority="30619">
      <formula>$A77="A6"</formula>
    </cfRule>
    <cfRule type="expression" dxfId="53886" priority="30620">
      <formula>$A77="A5"</formula>
    </cfRule>
    <cfRule type="expression" dxfId="53885" priority="30621">
      <formula>$A77="A4"</formula>
    </cfRule>
    <cfRule type="expression" dxfId="53884" priority="30622">
      <formula>$A77="A3"</formula>
    </cfRule>
    <cfRule type="expression" dxfId="53883" priority="30623">
      <formula>$A77="A2"</formula>
    </cfRule>
    <cfRule type="expression" dxfId="53882" priority="30624">
      <formula>$A77="A1"</formula>
    </cfRule>
  </conditionalFormatting>
  <conditionalFormatting sqref="D80:G80">
    <cfRule type="expression" dxfId="53881" priority="30607">
      <formula>$A80="A9"</formula>
    </cfRule>
    <cfRule type="expression" dxfId="53880" priority="30608">
      <formula>$A80="A8"</formula>
    </cfRule>
    <cfRule type="expression" dxfId="53879" priority="30609">
      <formula>$A80="A7"</formula>
    </cfRule>
    <cfRule type="expression" dxfId="53878" priority="30610">
      <formula>$A80="A6"</formula>
    </cfRule>
    <cfRule type="expression" dxfId="53877" priority="30611">
      <formula>$A80="A5"</formula>
    </cfRule>
    <cfRule type="expression" dxfId="53876" priority="30612">
      <formula>$A80="A4"</formula>
    </cfRule>
    <cfRule type="expression" dxfId="53875" priority="30613">
      <formula>$A80="A3"</formula>
    </cfRule>
    <cfRule type="expression" dxfId="53874" priority="30614">
      <formula>$A80="A2"</formula>
    </cfRule>
    <cfRule type="expression" dxfId="53873" priority="30615">
      <formula>$A80="A1"</formula>
    </cfRule>
  </conditionalFormatting>
  <conditionalFormatting sqref="D85:G85">
    <cfRule type="expression" dxfId="53872" priority="30598">
      <formula>$A85="A9"</formula>
    </cfRule>
    <cfRule type="expression" dxfId="53871" priority="30599">
      <formula>$A85="A8"</formula>
    </cfRule>
    <cfRule type="expression" dxfId="53870" priority="30600">
      <formula>$A85="A7"</formula>
    </cfRule>
    <cfRule type="expression" dxfId="53869" priority="30601">
      <formula>$A85="A6"</formula>
    </cfRule>
    <cfRule type="expression" dxfId="53868" priority="30602">
      <formula>$A85="A5"</formula>
    </cfRule>
    <cfRule type="expression" dxfId="53867" priority="30603">
      <formula>$A85="A4"</formula>
    </cfRule>
    <cfRule type="expression" dxfId="53866" priority="30604">
      <formula>$A85="A3"</formula>
    </cfRule>
    <cfRule type="expression" dxfId="53865" priority="30605">
      <formula>$A85="A2"</formula>
    </cfRule>
    <cfRule type="expression" dxfId="53864" priority="30606">
      <formula>$A85="A1"</formula>
    </cfRule>
  </conditionalFormatting>
  <conditionalFormatting sqref="D89:G89">
    <cfRule type="expression" dxfId="53863" priority="30589">
      <formula>$A89="A9"</formula>
    </cfRule>
    <cfRule type="expression" dxfId="53862" priority="30590">
      <formula>$A89="A8"</formula>
    </cfRule>
    <cfRule type="expression" dxfId="53861" priority="30591">
      <formula>$A89="A7"</formula>
    </cfRule>
    <cfRule type="expression" dxfId="53860" priority="30592">
      <formula>$A89="A6"</formula>
    </cfRule>
    <cfRule type="expression" dxfId="53859" priority="30593">
      <formula>$A89="A5"</formula>
    </cfRule>
    <cfRule type="expression" dxfId="53858" priority="30594">
      <formula>$A89="A4"</formula>
    </cfRule>
    <cfRule type="expression" dxfId="53857" priority="30595">
      <formula>$A89="A3"</formula>
    </cfRule>
    <cfRule type="expression" dxfId="53856" priority="30596">
      <formula>$A89="A2"</formula>
    </cfRule>
    <cfRule type="expression" dxfId="53855" priority="30597">
      <formula>$A89="A1"</formula>
    </cfRule>
  </conditionalFormatting>
  <conditionalFormatting sqref="D99:G99">
    <cfRule type="expression" dxfId="53854" priority="30580">
      <formula>$A99="A9"</formula>
    </cfRule>
    <cfRule type="expression" dxfId="53853" priority="30581">
      <formula>$A99="A8"</formula>
    </cfRule>
    <cfRule type="expression" dxfId="53852" priority="30582">
      <formula>$A99="A7"</formula>
    </cfRule>
    <cfRule type="expression" dxfId="53851" priority="30583">
      <formula>$A99="A6"</formula>
    </cfRule>
    <cfRule type="expression" dxfId="53850" priority="30584">
      <formula>$A99="A5"</formula>
    </cfRule>
    <cfRule type="expression" dxfId="53849" priority="30585">
      <formula>$A99="A4"</formula>
    </cfRule>
    <cfRule type="expression" dxfId="53848" priority="30586">
      <formula>$A99="A3"</formula>
    </cfRule>
    <cfRule type="expression" dxfId="53847" priority="30587">
      <formula>$A99="A2"</formula>
    </cfRule>
    <cfRule type="expression" dxfId="53846" priority="30588">
      <formula>$A99="A1"</formula>
    </cfRule>
  </conditionalFormatting>
  <conditionalFormatting sqref="D119:G119">
    <cfRule type="expression" dxfId="53845" priority="30571">
      <formula>$A119="A9"</formula>
    </cfRule>
    <cfRule type="expression" dxfId="53844" priority="30572">
      <formula>$A119="A8"</formula>
    </cfRule>
    <cfRule type="expression" dxfId="53843" priority="30573">
      <formula>$A119="A7"</formula>
    </cfRule>
    <cfRule type="expression" dxfId="53842" priority="30574">
      <formula>$A119="A6"</formula>
    </cfRule>
    <cfRule type="expression" dxfId="53841" priority="30575">
      <formula>$A119="A5"</formula>
    </cfRule>
    <cfRule type="expression" dxfId="53840" priority="30576">
      <formula>$A119="A4"</formula>
    </cfRule>
    <cfRule type="expression" dxfId="53839" priority="30577">
      <formula>$A119="A3"</formula>
    </cfRule>
    <cfRule type="expression" dxfId="53838" priority="30578">
      <formula>$A119="A2"</formula>
    </cfRule>
    <cfRule type="expression" dxfId="53837" priority="30579">
      <formula>$A119="A1"</formula>
    </cfRule>
  </conditionalFormatting>
  <conditionalFormatting sqref="D132:G132">
    <cfRule type="expression" dxfId="53836" priority="20664">
      <formula>$A132="A9"</formula>
    </cfRule>
    <cfRule type="expression" dxfId="53835" priority="20665">
      <formula>$A132="A8"</formula>
    </cfRule>
    <cfRule type="expression" dxfId="53834" priority="20666">
      <formula>$A132="A7"</formula>
    </cfRule>
    <cfRule type="expression" dxfId="53833" priority="20667">
      <formula>$A132="A6"</formula>
    </cfRule>
    <cfRule type="expression" dxfId="53832" priority="20668">
      <formula>$A132="A5"</formula>
    </cfRule>
    <cfRule type="expression" dxfId="53831" priority="20669">
      <formula>$A132="A4"</formula>
    </cfRule>
    <cfRule type="expression" dxfId="53830" priority="20670">
      <formula>$A132="A3"</formula>
    </cfRule>
    <cfRule type="expression" dxfId="53829" priority="20671">
      <formula>$A132="A2"</formula>
    </cfRule>
    <cfRule type="expression" dxfId="53828" priority="20672">
      <formula>$A132="A1"</formula>
    </cfRule>
  </conditionalFormatting>
  <conditionalFormatting sqref="D137:G137">
    <cfRule type="expression" dxfId="53827" priority="30562">
      <formula>$A137="A9"</formula>
    </cfRule>
    <cfRule type="expression" dxfId="53826" priority="30563">
      <formula>$A137="A8"</formula>
    </cfRule>
    <cfRule type="expression" dxfId="53825" priority="30564">
      <formula>$A137="A7"</formula>
    </cfRule>
    <cfRule type="expression" dxfId="53824" priority="30565">
      <formula>$A137="A6"</formula>
    </cfRule>
    <cfRule type="expression" dxfId="53823" priority="30566">
      <formula>$A137="A5"</formula>
    </cfRule>
    <cfRule type="expression" dxfId="53822" priority="30567">
      <formula>$A137="A4"</formula>
    </cfRule>
    <cfRule type="expression" dxfId="53821" priority="30568">
      <formula>$A137="A3"</formula>
    </cfRule>
    <cfRule type="expression" dxfId="53820" priority="30569">
      <formula>$A137="A2"</formula>
    </cfRule>
    <cfRule type="expression" dxfId="53819" priority="30570">
      <formula>$A137="A1"</formula>
    </cfRule>
  </conditionalFormatting>
  <conditionalFormatting sqref="D159:G159">
    <cfRule type="expression" dxfId="53818" priority="30625">
      <formula>$A159="A9"</formula>
    </cfRule>
    <cfRule type="expression" dxfId="53817" priority="30626">
      <formula>$A159="A8"</formula>
    </cfRule>
    <cfRule type="expression" dxfId="53816" priority="30627">
      <formula>$A159="A7"</formula>
    </cfRule>
    <cfRule type="expression" dxfId="53815" priority="30628">
      <formula>$A159="A6"</formula>
    </cfRule>
    <cfRule type="expression" dxfId="53814" priority="30629">
      <formula>$A159="A5"</formula>
    </cfRule>
    <cfRule type="expression" dxfId="53813" priority="30630">
      <formula>$A159="A4"</formula>
    </cfRule>
    <cfRule type="expression" dxfId="53812" priority="30631">
      <formula>$A159="A3"</formula>
    </cfRule>
    <cfRule type="expression" dxfId="53811" priority="30632">
      <formula>$A159="A2"</formula>
    </cfRule>
    <cfRule type="expression" dxfId="53810" priority="30633">
      <formula>$A159="A1"</formula>
    </cfRule>
  </conditionalFormatting>
  <conditionalFormatting sqref="D192:G192">
    <cfRule type="expression" dxfId="53809" priority="30553">
      <formula>$A192="A9"</formula>
    </cfRule>
    <cfRule type="expression" dxfId="53808" priority="30554">
      <formula>$A192="A8"</formula>
    </cfRule>
    <cfRule type="expression" dxfId="53807" priority="30555">
      <formula>$A192="A7"</formula>
    </cfRule>
    <cfRule type="expression" dxfId="53806" priority="30556">
      <formula>$A192="A6"</formula>
    </cfRule>
    <cfRule type="expression" dxfId="53805" priority="30557">
      <formula>$A192="A5"</formula>
    </cfRule>
    <cfRule type="expression" dxfId="53804" priority="30558">
      <formula>$A192="A4"</formula>
    </cfRule>
    <cfRule type="expression" dxfId="53803" priority="30559">
      <formula>$A192="A3"</formula>
    </cfRule>
    <cfRule type="expression" dxfId="53802" priority="30560">
      <formula>$A192="A2"</formula>
    </cfRule>
    <cfRule type="expression" dxfId="53801" priority="30561">
      <formula>$A192="A1"</formula>
    </cfRule>
  </conditionalFormatting>
  <conditionalFormatting sqref="D200:G200">
    <cfRule type="expression" dxfId="53800" priority="30472">
      <formula>$A200="A9"</formula>
    </cfRule>
    <cfRule type="expression" dxfId="53799" priority="30473">
      <formula>$A200="A8"</formula>
    </cfRule>
    <cfRule type="expression" dxfId="53798" priority="30474">
      <formula>$A200="A7"</formula>
    </cfRule>
    <cfRule type="expression" dxfId="53797" priority="30475">
      <formula>$A200="A6"</formula>
    </cfRule>
    <cfRule type="expression" dxfId="53796" priority="30476">
      <formula>$A200="A5"</formula>
    </cfRule>
    <cfRule type="expression" dxfId="53795" priority="30477">
      <formula>$A200="A4"</formula>
    </cfRule>
    <cfRule type="expression" dxfId="53794" priority="30478">
      <formula>$A200="A3"</formula>
    </cfRule>
    <cfRule type="expression" dxfId="53793" priority="30479">
      <formula>$A200="A2"</formula>
    </cfRule>
    <cfRule type="expression" dxfId="53792" priority="30480">
      <formula>$A200="A1"</formula>
    </cfRule>
  </conditionalFormatting>
  <conditionalFormatting sqref="D204:G204">
    <cfRule type="expression" dxfId="53791" priority="30544">
      <formula>$A204="A9"</formula>
    </cfRule>
    <cfRule type="expression" dxfId="53790" priority="30545">
      <formula>$A204="A8"</formula>
    </cfRule>
    <cfRule type="expression" dxfId="53789" priority="30546">
      <formula>$A204="A7"</formula>
    </cfRule>
    <cfRule type="expression" dxfId="53788" priority="30547">
      <formula>$A204="A6"</formula>
    </cfRule>
    <cfRule type="expression" dxfId="53787" priority="30548">
      <formula>$A204="A5"</formula>
    </cfRule>
    <cfRule type="expression" dxfId="53786" priority="30549">
      <formula>$A204="A4"</formula>
    </cfRule>
    <cfRule type="expression" dxfId="53785" priority="30550">
      <formula>$A204="A3"</formula>
    </cfRule>
    <cfRule type="expression" dxfId="53784" priority="30551">
      <formula>$A204="A2"</formula>
    </cfRule>
    <cfRule type="expression" dxfId="53783" priority="30552">
      <formula>$A204="A1"</formula>
    </cfRule>
  </conditionalFormatting>
  <conditionalFormatting sqref="D205:G205">
    <cfRule type="expression" dxfId="53782" priority="30463">
      <formula>$A205="A9"</formula>
    </cfRule>
    <cfRule type="expression" dxfId="53781" priority="30464">
      <formula>$A205="A8"</formula>
    </cfRule>
    <cfRule type="expression" dxfId="53780" priority="30465">
      <formula>$A205="A7"</formula>
    </cfRule>
    <cfRule type="expression" dxfId="53779" priority="30466">
      <formula>$A205="A6"</formula>
    </cfRule>
    <cfRule type="expression" dxfId="53778" priority="30467">
      <formula>$A205="A5"</formula>
    </cfRule>
    <cfRule type="expression" dxfId="53777" priority="30468">
      <formula>$A205="A4"</formula>
    </cfRule>
    <cfRule type="expression" dxfId="53776" priority="30469">
      <formula>$A205="A3"</formula>
    </cfRule>
    <cfRule type="expression" dxfId="53775" priority="30470">
      <formula>$A205="A2"</formula>
    </cfRule>
    <cfRule type="expression" dxfId="53774" priority="30471">
      <formula>$A205="A1"</formula>
    </cfRule>
  </conditionalFormatting>
  <conditionalFormatting sqref="D212:G212">
    <cfRule type="expression" dxfId="53773" priority="30454">
      <formula>$A212="A9"</formula>
    </cfRule>
    <cfRule type="expression" dxfId="53772" priority="30455">
      <formula>$A212="A8"</formula>
    </cfRule>
    <cfRule type="expression" dxfId="53771" priority="30456">
      <formula>$A212="A7"</formula>
    </cfRule>
    <cfRule type="expression" dxfId="53770" priority="30457">
      <formula>$A212="A6"</formula>
    </cfRule>
    <cfRule type="expression" dxfId="53769" priority="30458">
      <formula>$A212="A5"</formula>
    </cfRule>
    <cfRule type="expression" dxfId="53768" priority="30459">
      <formula>$A212="A4"</formula>
    </cfRule>
    <cfRule type="expression" dxfId="53767" priority="30460">
      <formula>$A212="A3"</formula>
    </cfRule>
    <cfRule type="expression" dxfId="53766" priority="30461">
      <formula>$A212="A2"</formula>
    </cfRule>
    <cfRule type="expression" dxfId="53765" priority="30462">
      <formula>$A212="A1"</formula>
    </cfRule>
  </conditionalFormatting>
  <conditionalFormatting sqref="D214:G214">
    <cfRule type="expression" dxfId="53764" priority="30445">
      <formula>$A214="A9"</formula>
    </cfRule>
    <cfRule type="expression" dxfId="53763" priority="30446">
      <formula>$A214="A8"</formula>
    </cfRule>
    <cfRule type="expression" dxfId="53762" priority="30447">
      <formula>$A214="A7"</formula>
    </cfRule>
    <cfRule type="expression" dxfId="53761" priority="30448">
      <formula>$A214="A6"</formula>
    </cfRule>
    <cfRule type="expression" dxfId="53760" priority="30449">
      <formula>$A214="A5"</formula>
    </cfRule>
    <cfRule type="expression" dxfId="53759" priority="30450">
      <formula>$A214="A4"</formula>
    </cfRule>
    <cfRule type="expression" dxfId="53758" priority="30451">
      <formula>$A214="A3"</formula>
    </cfRule>
    <cfRule type="expression" dxfId="53757" priority="30452">
      <formula>$A214="A2"</formula>
    </cfRule>
    <cfRule type="expression" dxfId="53756" priority="30453">
      <formula>$A214="A1"</formula>
    </cfRule>
  </conditionalFormatting>
  <conditionalFormatting sqref="D217:G217">
    <cfRule type="expression" dxfId="53755" priority="30526">
      <formula>$A217="A9"</formula>
    </cfRule>
    <cfRule type="expression" dxfId="53754" priority="30527">
      <formula>$A217="A8"</formula>
    </cfRule>
    <cfRule type="expression" dxfId="53753" priority="30528">
      <formula>$A217="A7"</formula>
    </cfRule>
    <cfRule type="expression" dxfId="53752" priority="30529">
      <formula>$A217="A6"</formula>
    </cfRule>
    <cfRule type="expression" dxfId="53751" priority="30530">
      <formula>$A217="A5"</formula>
    </cfRule>
    <cfRule type="expression" dxfId="53750" priority="30531">
      <formula>$A217="A4"</formula>
    </cfRule>
    <cfRule type="expression" dxfId="53749" priority="30532">
      <formula>$A217="A3"</formula>
    </cfRule>
    <cfRule type="expression" dxfId="53748" priority="30533">
      <formula>$A217="A2"</formula>
    </cfRule>
    <cfRule type="expression" dxfId="53747" priority="30534">
      <formula>$A217="A1"</formula>
    </cfRule>
  </conditionalFormatting>
  <conditionalFormatting sqref="D220:G220">
    <cfRule type="expression" dxfId="53746" priority="30535">
      <formula>$A220="A9"</formula>
    </cfRule>
    <cfRule type="expression" dxfId="53745" priority="30536">
      <formula>$A220="A8"</formula>
    </cfRule>
    <cfRule type="expression" dxfId="53744" priority="30537">
      <formula>$A220="A7"</formula>
    </cfRule>
    <cfRule type="expression" dxfId="53743" priority="30538">
      <formula>$A220="A6"</formula>
    </cfRule>
    <cfRule type="expression" dxfId="53742" priority="30539">
      <formula>$A220="A5"</formula>
    </cfRule>
    <cfRule type="expression" dxfId="53741" priority="30540">
      <formula>$A220="A4"</formula>
    </cfRule>
    <cfRule type="expression" dxfId="53740" priority="30541">
      <formula>$A220="A3"</formula>
    </cfRule>
    <cfRule type="expression" dxfId="53739" priority="30542">
      <formula>$A220="A2"</formula>
    </cfRule>
    <cfRule type="expression" dxfId="53738" priority="30543">
      <formula>$A220="A1"</formula>
    </cfRule>
  </conditionalFormatting>
  <conditionalFormatting sqref="D223:G223">
    <cfRule type="expression" dxfId="53737" priority="30517">
      <formula>$A223="A9"</formula>
    </cfRule>
    <cfRule type="expression" dxfId="53736" priority="30518">
      <formula>$A223="A8"</formula>
    </cfRule>
    <cfRule type="expression" dxfId="53735" priority="30519">
      <formula>$A223="A7"</formula>
    </cfRule>
    <cfRule type="expression" dxfId="53734" priority="30520">
      <formula>$A223="A6"</formula>
    </cfRule>
    <cfRule type="expression" dxfId="53733" priority="30521">
      <formula>$A223="A5"</formula>
    </cfRule>
    <cfRule type="expression" dxfId="53732" priority="30522">
      <formula>$A223="A4"</formula>
    </cfRule>
    <cfRule type="expression" dxfId="53731" priority="30523">
      <formula>$A223="A3"</formula>
    </cfRule>
    <cfRule type="expression" dxfId="53730" priority="30524">
      <formula>$A223="A2"</formula>
    </cfRule>
    <cfRule type="expression" dxfId="53729" priority="30525">
      <formula>$A223="A1"</formula>
    </cfRule>
  </conditionalFormatting>
  <conditionalFormatting sqref="D231:G231">
    <cfRule type="expression" dxfId="53728" priority="30508">
      <formula>$A231="A9"</formula>
    </cfRule>
    <cfRule type="expression" dxfId="53727" priority="30509">
      <formula>$A231="A8"</formula>
    </cfRule>
    <cfRule type="expression" dxfId="53726" priority="30510">
      <formula>$A231="A7"</formula>
    </cfRule>
    <cfRule type="expression" dxfId="53725" priority="30511">
      <formula>$A231="A6"</formula>
    </cfRule>
    <cfRule type="expression" dxfId="53724" priority="30512">
      <formula>$A231="A5"</formula>
    </cfRule>
    <cfRule type="expression" dxfId="53723" priority="30513">
      <formula>$A231="A4"</formula>
    </cfRule>
    <cfRule type="expression" dxfId="53722" priority="30514">
      <formula>$A231="A3"</formula>
    </cfRule>
    <cfRule type="expression" dxfId="53721" priority="30515">
      <formula>$A231="A2"</formula>
    </cfRule>
    <cfRule type="expression" dxfId="53720" priority="30516">
      <formula>$A231="A1"</formula>
    </cfRule>
  </conditionalFormatting>
  <conditionalFormatting sqref="D60:S60 U60:X60">
    <cfRule type="expression" dxfId="53719" priority="27938">
      <formula>$A60="A9"</formula>
    </cfRule>
    <cfRule type="expression" dxfId="53718" priority="27939">
      <formula>$A60="A8"</formula>
    </cfRule>
    <cfRule type="expression" dxfId="53717" priority="27940">
      <formula>$A60="A7"</formula>
    </cfRule>
    <cfRule type="expression" dxfId="53716" priority="27941">
      <formula>$A60="A6"</formula>
    </cfRule>
    <cfRule type="expression" dxfId="53715" priority="27942">
      <formula>$A60="A5"</formula>
    </cfRule>
    <cfRule type="expression" dxfId="53714" priority="27943">
      <formula>$A60="A4"</formula>
    </cfRule>
    <cfRule type="expression" dxfId="53713" priority="27944">
      <formula>$A60="A3"</formula>
    </cfRule>
    <cfRule type="expression" dxfId="53712" priority="27945">
      <formula>$A60="A2"</formula>
    </cfRule>
    <cfRule type="expression" dxfId="53711" priority="27946">
      <formula>$A60="A1"</formula>
    </cfRule>
  </conditionalFormatting>
  <conditionalFormatting sqref="E105">
    <cfRule type="expression" dxfId="53710" priority="28325">
      <formula>$A105="A9"</formula>
    </cfRule>
    <cfRule type="expression" dxfId="53709" priority="28326">
      <formula>$A105="A8"</formula>
    </cfRule>
    <cfRule type="expression" dxfId="53708" priority="28327">
      <formula>$A105="A7"</formula>
    </cfRule>
    <cfRule type="expression" dxfId="53707" priority="28328">
      <formula>$A105="A6"</formula>
    </cfRule>
    <cfRule type="expression" dxfId="53706" priority="28329">
      <formula>$A105="A5"</formula>
    </cfRule>
    <cfRule type="expression" dxfId="53705" priority="28330">
      <formula>$A105="A4"</formula>
    </cfRule>
    <cfRule type="expression" dxfId="53704" priority="28331">
      <formula>$A105="A3"</formula>
    </cfRule>
    <cfRule type="expression" dxfId="53703" priority="28332">
      <formula>$A105="A2"</formula>
    </cfRule>
    <cfRule type="expression" dxfId="53702" priority="28333">
      <formula>$A105="A1"</formula>
    </cfRule>
  </conditionalFormatting>
  <conditionalFormatting sqref="C143:G144">
    <cfRule type="expression" dxfId="53701" priority="24750">
      <formula>#REF!="A9"</formula>
    </cfRule>
    <cfRule type="expression" dxfId="53700" priority="24751">
      <formula>#REF!="A8"</formula>
    </cfRule>
    <cfRule type="expression" dxfId="53699" priority="24752">
      <formula>#REF!="A7"</formula>
    </cfRule>
    <cfRule type="expression" dxfId="53698" priority="24753">
      <formula>#REF!="A6"</formula>
    </cfRule>
    <cfRule type="expression" dxfId="53697" priority="24754">
      <formula>#REF!="A5"</formula>
    </cfRule>
    <cfRule type="expression" dxfId="53696" priority="24755">
      <formula>#REF!="A4"</formula>
    </cfRule>
    <cfRule type="expression" dxfId="53695" priority="24756">
      <formula>#REF!="A3"</formula>
    </cfRule>
    <cfRule type="expression" dxfId="53694" priority="24757">
      <formula>#REF!="A2"</formula>
    </cfRule>
    <cfRule type="expression" dxfId="53693" priority="24758">
      <formula>#REF!="A1"</formula>
    </cfRule>
  </conditionalFormatting>
  <conditionalFormatting sqref="E133:G133">
    <cfRule type="expression" dxfId="53692" priority="20817">
      <formula>#REF!="A9"</formula>
    </cfRule>
    <cfRule type="expression" dxfId="53691" priority="20818">
      <formula>#REF!="A8"</formula>
    </cfRule>
    <cfRule type="expression" dxfId="53690" priority="20819">
      <formula>#REF!="A7"</formula>
    </cfRule>
    <cfRule type="expression" dxfId="53689" priority="20820">
      <formula>#REF!="A6"</formula>
    </cfRule>
    <cfRule type="expression" dxfId="53688" priority="20821">
      <formula>#REF!="A5"</formula>
    </cfRule>
    <cfRule type="expression" dxfId="53687" priority="20822">
      <formula>#REF!="A4"</formula>
    </cfRule>
    <cfRule type="expression" dxfId="53686" priority="20823">
      <formula>#REF!="A3"</formula>
    </cfRule>
    <cfRule type="expression" dxfId="53685" priority="20824">
      <formula>#REF!="A2"</formula>
    </cfRule>
    <cfRule type="expression" dxfId="53684" priority="20825">
      <formula>#REF!="A1"</formula>
    </cfRule>
  </conditionalFormatting>
  <conditionalFormatting sqref="C160:G162">
    <cfRule type="expression" dxfId="53683" priority="24066">
      <formula>#REF!="A9"</formula>
    </cfRule>
    <cfRule type="expression" dxfId="53682" priority="24067">
      <formula>#REF!="A8"</formula>
    </cfRule>
    <cfRule type="expression" dxfId="53681" priority="24068">
      <formula>#REF!="A7"</formula>
    </cfRule>
    <cfRule type="expression" dxfId="53680" priority="24069">
      <formula>#REF!="A6"</formula>
    </cfRule>
    <cfRule type="expression" dxfId="53679" priority="24070">
      <formula>#REF!="A5"</formula>
    </cfRule>
    <cfRule type="expression" dxfId="53678" priority="24071">
      <formula>#REF!="A4"</formula>
    </cfRule>
    <cfRule type="expression" dxfId="53677" priority="24072">
      <formula>#REF!="A3"</formula>
    </cfRule>
    <cfRule type="expression" dxfId="53676" priority="24073">
      <formula>#REF!="A2"</formula>
    </cfRule>
    <cfRule type="expression" dxfId="53675" priority="24074">
      <formula>#REF!="A1"</formula>
    </cfRule>
  </conditionalFormatting>
  <conditionalFormatting sqref="E241:G242">
    <cfRule type="expression" dxfId="53674" priority="23688">
      <formula>#REF!="A9"</formula>
    </cfRule>
    <cfRule type="expression" dxfId="53673" priority="23689">
      <formula>#REF!="A8"</formula>
    </cfRule>
    <cfRule type="expression" dxfId="53672" priority="23690">
      <formula>#REF!="A7"</formula>
    </cfRule>
    <cfRule type="expression" dxfId="53671" priority="23691">
      <formula>#REF!="A6"</formula>
    </cfRule>
    <cfRule type="expression" dxfId="53670" priority="23692">
      <formula>#REF!="A5"</formula>
    </cfRule>
    <cfRule type="expression" dxfId="53669" priority="23693">
      <formula>#REF!="A4"</formula>
    </cfRule>
    <cfRule type="expression" dxfId="53668" priority="23694">
      <formula>#REF!="A3"</formula>
    </cfRule>
    <cfRule type="expression" dxfId="53667" priority="23695">
      <formula>#REF!="A2"</formula>
    </cfRule>
    <cfRule type="expression" dxfId="53666" priority="23696">
      <formula>#REF!="A1"</formula>
    </cfRule>
  </conditionalFormatting>
  <conditionalFormatting sqref="F105">
    <cfRule type="expression" dxfId="53665" priority="28316">
      <formula>$A105="A9"</formula>
    </cfRule>
    <cfRule type="expression" dxfId="53664" priority="28317">
      <formula>$A105="A8"</formula>
    </cfRule>
    <cfRule type="expression" dxfId="53663" priority="28318">
      <formula>$A105="A7"</formula>
    </cfRule>
    <cfRule type="expression" dxfId="53662" priority="28319">
      <formula>$A105="A6"</formula>
    </cfRule>
    <cfRule type="expression" dxfId="53661" priority="28320">
      <formula>$A105="A5"</formula>
    </cfRule>
    <cfRule type="expression" dxfId="53660" priority="28321">
      <formula>$A105="A4"</formula>
    </cfRule>
    <cfRule type="expression" dxfId="53659" priority="28322">
      <formula>$A105="A3"</formula>
    </cfRule>
    <cfRule type="expression" dxfId="53658" priority="28323">
      <formula>$A105="A2"</formula>
    </cfRule>
    <cfRule type="expression" dxfId="53657" priority="28324">
      <formula>$A105="A1"</formula>
    </cfRule>
  </conditionalFormatting>
  <conditionalFormatting sqref="G105">
    <cfRule type="expression" dxfId="53656" priority="28307">
      <formula>$A105="A9"</formula>
    </cfRule>
    <cfRule type="expression" dxfId="53655" priority="28308">
      <formula>$A105="A8"</formula>
    </cfRule>
    <cfRule type="expression" dxfId="53654" priority="28309">
      <formula>$A105="A7"</formula>
    </cfRule>
    <cfRule type="expression" dxfId="53653" priority="28310">
      <formula>$A105="A6"</formula>
    </cfRule>
    <cfRule type="expression" dxfId="53652" priority="28311">
      <formula>$A105="A5"</formula>
    </cfRule>
    <cfRule type="expression" dxfId="53651" priority="28312">
      <formula>$A105="A4"</formula>
    </cfRule>
    <cfRule type="expression" dxfId="53650" priority="28313">
      <formula>$A105="A3"</formula>
    </cfRule>
    <cfRule type="expression" dxfId="53649" priority="28314">
      <formula>$A105="A2"</formula>
    </cfRule>
    <cfRule type="expression" dxfId="53648" priority="28315">
      <formula>$A105="A1"</formula>
    </cfRule>
  </conditionalFormatting>
  <conditionalFormatting sqref="H14">
    <cfRule type="expression" dxfId="53647" priority="33836">
      <formula>#REF!="A8"</formula>
    </cfRule>
    <cfRule type="expression" dxfId="53646" priority="33837">
      <formula>#REF!="A7"</formula>
    </cfRule>
    <cfRule type="expression" dxfId="53645" priority="33838">
      <formula>#REF!="A6"</formula>
    </cfRule>
    <cfRule type="expression" dxfId="53644" priority="33839">
      <formula>#REF!="A5"</formula>
    </cfRule>
    <cfRule type="expression" dxfId="53643" priority="33840">
      <formula>#REF!="A4"</formula>
    </cfRule>
    <cfRule type="expression" dxfId="53642" priority="33841">
      <formula>#REF!="A3"</formula>
    </cfRule>
    <cfRule type="expression" dxfId="53641" priority="33842">
      <formula>#REF!="A2"</formula>
    </cfRule>
    <cfRule type="expression" dxfId="53640" priority="33843">
      <formula>#REF!="A1"</formula>
    </cfRule>
  </conditionalFormatting>
  <conditionalFormatting sqref="H15">
    <cfRule type="expression" dxfId="53639" priority="35770">
      <formula>#REF!="A8"</formula>
    </cfRule>
    <cfRule type="expression" dxfId="53638" priority="35771">
      <formula>#REF!="A7"</formula>
    </cfRule>
    <cfRule type="expression" dxfId="53637" priority="35772">
      <formula>#REF!="A6"</formula>
    </cfRule>
    <cfRule type="expression" dxfId="53636" priority="35773">
      <formula>#REF!="A5"</formula>
    </cfRule>
    <cfRule type="expression" dxfId="53635" priority="35774">
      <formula>#REF!="A4"</formula>
    </cfRule>
    <cfRule type="expression" dxfId="53634" priority="35775">
      <formula>#REF!="A3"</formula>
    </cfRule>
    <cfRule type="expression" dxfId="53633" priority="35776">
      <formula>#REF!="A2"</formula>
    </cfRule>
    <cfRule type="expression" dxfId="53632" priority="35777">
      <formula>#REF!="A1"</formula>
    </cfRule>
  </conditionalFormatting>
  <conditionalFormatting sqref="H18">
    <cfRule type="expression" dxfId="53631" priority="35689">
      <formula>#REF!="A8"</formula>
    </cfRule>
    <cfRule type="expression" dxfId="53630" priority="35690">
      <formula>#REF!="A7"</formula>
    </cfRule>
    <cfRule type="expression" dxfId="53629" priority="35691">
      <formula>#REF!="A6"</formula>
    </cfRule>
    <cfRule type="expression" dxfId="53628" priority="35692">
      <formula>#REF!="A5"</formula>
    </cfRule>
    <cfRule type="expression" dxfId="53627" priority="35693">
      <formula>#REF!="A4"</formula>
    </cfRule>
    <cfRule type="expression" dxfId="53626" priority="35694">
      <formula>#REF!="A3"</formula>
    </cfRule>
    <cfRule type="expression" dxfId="53625" priority="35695">
      <formula>#REF!="A2"</formula>
    </cfRule>
    <cfRule type="expression" dxfId="53624" priority="35696">
      <formula>#REF!="A1"</formula>
    </cfRule>
  </conditionalFormatting>
  <conditionalFormatting sqref="H21">
    <cfRule type="expression" dxfId="53623" priority="35761">
      <formula>#REF!="A8"</formula>
    </cfRule>
    <cfRule type="expression" dxfId="53622" priority="35762">
      <formula>#REF!="A7"</formula>
    </cfRule>
    <cfRule type="expression" dxfId="53621" priority="35763">
      <formula>#REF!="A6"</formula>
    </cfRule>
    <cfRule type="expression" dxfId="53620" priority="35764">
      <formula>#REF!="A5"</formula>
    </cfRule>
    <cfRule type="expression" dxfId="53619" priority="35765">
      <formula>#REF!="A4"</formula>
    </cfRule>
    <cfRule type="expression" dxfId="53618" priority="35766">
      <formula>#REF!="A3"</formula>
    </cfRule>
    <cfRule type="expression" dxfId="53617" priority="35767">
      <formula>#REF!="A2"</formula>
    </cfRule>
    <cfRule type="expression" dxfId="53616" priority="35768">
      <formula>#REF!="A1"</formula>
    </cfRule>
  </conditionalFormatting>
  <conditionalFormatting sqref="H22">
    <cfRule type="expression" dxfId="53615" priority="33754">
      <formula>#REF!="A9"</formula>
    </cfRule>
    <cfRule type="expression" dxfId="53614" priority="33755">
      <formula>#REF!="A8"</formula>
    </cfRule>
    <cfRule type="expression" dxfId="53613" priority="33756">
      <formula>#REF!="A7"</formula>
    </cfRule>
    <cfRule type="expression" dxfId="53612" priority="33757">
      <formula>#REF!="A6"</formula>
    </cfRule>
    <cfRule type="expression" dxfId="53611" priority="33758">
      <formula>#REF!="A5"</formula>
    </cfRule>
    <cfRule type="expression" dxfId="53610" priority="33759">
      <formula>#REF!="A4"</formula>
    </cfRule>
    <cfRule type="expression" dxfId="53609" priority="33760">
      <formula>#REF!="A3"</formula>
    </cfRule>
    <cfRule type="expression" dxfId="53608" priority="33761">
      <formula>#REF!="A2"</formula>
    </cfRule>
    <cfRule type="expression" dxfId="53607" priority="33762">
      <formula>#REF!="A1"</formula>
    </cfRule>
  </conditionalFormatting>
  <conditionalFormatting sqref="H24">
    <cfRule type="expression" dxfId="53606" priority="35752">
      <formula>#REF!="A8"</formula>
    </cfRule>
    <cfRule type="expression" dxfId="53605" priority="35753">
      <formula>#REF!="A7"</formula>
    </cfRule>
    <cfRule type="expression" dxfId="53604" priority="35754">
      <formula>#REF!="A6"</formula>
    </cfRule>
    <cfRule type="expression" dxfId="53603" priority="35755">
      <formula>#REF!="A5"</formula>
    </cfRule>
    <cfRule type="expression" dxfId="53602" priority="35756">
      <formula>#REF!="A4"</formula>
    </cfRule>
    <cfRule type="expression" dxfId="53601" priority="35757">
      <formula>#REF!="A3"</formula>
    </cfRule>
    <cfRule type="expression" dxfId="53600" priority="35758">
      <formula>#REF!="A2"</formula>
    </cfRule>
    <cfRule type="expression" dxfId="53599" priority="35759">
      <formula>#REF!="A1"</formula>
    </cfRule>
  </conditionalFormatting>
  <conditionalFormatting sqref="H26">
    <cfRule type="expression" dxfId="53598" priority="33569">
      <formula>#REF!="A9"</formula>
    </cfRule>
    <cfRule type="expression" dxfId="53597" priority="33570">
      <formula>#REF!="A8"</formula>
    </cfRule>
    <cfRule type="expression" dxfId="53596" priority="33571">
      <formula>#REF!="A7"</formula>
    </cfRule>
    <cfRule type="expression" dxfId="53595" priority="33572">
      <formula>#REF!="A6"</formula>
    </cfRule>
    <cfRule type="expression" dxfId="53594" priority="33573">
      <formula>#REF!="A5"</formula>
    </cfRule>
    <cfRule type="expression" dxfId="53593" priority="33574">
      <formula>#REF!="A4"</formula>
    </cfRule>
    <cfRule type="expression" dxfId="53592" priority="33575">
      <formula>#REF!="A3"</formula>
    </cfRule>
    <cfRule type="expression" dxfId="53591" priority="33576">
      <formula>#REF!="A2"</formula>
    </cfRule>
    <cfRule type="expression" dxfId="53590" priority="33577">
      <formula>#REF!="A1"</formula>
    </cfRule>
  </conditionalFormatting>
  <conditionalFormatting sqref="H27">
    <cfRule type="expression" dxfId="53589" priority="31607">
      <formula>#REF!="A9"</formula>
    </cfRule>
    <cfRule type="expression" dxfId="53588" priority="31608">
      <formula>#REF!="A8"</formula>
    </cfRule>
    <cfRule type="expression" dxfId="53587" priority="31609">
      <formula>#REF!="A7"</formula>
    </cfRule>
    <cfRule type="expression" dxfId="53586" priority="31610">
      <formula>#REF!="A6"</formula>
    </cfRule>
    <cfRule type="expression" dxfId="53585" priority="31611">
      <formula>#REF!="A5"</formula>
    </cfRule>
    <cfRule type="expression" dxfId="53584" priority="31612">
      <formula>#REF!="A4"</formula>
    </cfRule>
    <cfRule type="expression" dxfId="53583" priority="31613">
      <formula>#REF!="A3"</formula>
    </cfRule>
    <cfRule type="expression" dxfId="53582" priority="31614">
      <formula>#REF!="A2"</formula>
    </cfRule>
    <cfRule type="expression" dxfId="53581" priority="31615">
      <formula>#REF!="A1"</formula>
    </cfRule>
  </conditionalFormatting>
  <conditionalFormatting sqref="H30">
    <cfRule type="expression" dxfId="53580" priority="35743">
      <formula>#REF!="A8"</formula>
    </cfRule>
    <cfRule type="expression" dxfId="53579" priority="35744">
      <formula>#REF!="A7"</formula>
    </cfRule>
    <cfRule type="expression" dxfId="53578" priority="35745">
      <formula>#REF!="A6"</formula>
    </cfRule>
    <cfRule type="expression" dxfId="53577" priority="35746">
      <formula>#REF!="A5"</formula>
    </cfRule>
    <cfRule type="expression" dxfId="53576" priority="35747">
      <formula>#REF!="A4"</formula>
    </cfRule>
    <cfRule type="expression" dxfId="53575" priority="35748">
      <formula>#REF!="A3"</formula>
    </cfRule>
    <cfRule type="expression" dxfId="53574" priority="35749">
      <formula>#REF!="A2"</formula>
    </cfRule>
    <cfRule type="expression" dxfId="53573" priority="35750">
      <formula>#REF!="A1"</formula>
    </cfRule>
  </conditionalFormatting>
  <conditionalFormatting sqref="H33">
    <cfRule type="expression" dxfId="53572" priority="35734">
      <formula>#REF!="A8"</formula>
    </cfRule>
    <cfRule type="expression" dxfId="53571" priority="35735">
      <formula>#REF!="A7"</formula>
    </cfRule>
    <cfRule type="expression" dxfId="53570" priority="35736">
      <formula>#REF!="A6"</formula>
    </cfRule>
    <cfRule type="expression" dxfId="53569" priority="35737">
      <formula>#REF!="A5"</formula>
    </cfRule>
    <cfRule type="expression" dxfId="53568" priority="35738">
      <formula>#REF!="A4"</formula>
    </cfRule>
    <cfRule type="expression" dxfId="53567" priority="35739">
      <formula>#REF!="A3"</formula>
    </cfRule>
    <cfRule type="expression" dxfId="53566" priority="35740">
      <formula>#REF!="A2"</formula>
    </cfRule>
    <cfRule type="expression" dxfId="53565" priority="35741">
      <formula>#REF!="A1"</formula>
    </cfRule>
  </conditionalFormatting>
  <conditionalFormatting sqref="H37">
    <cfRule type="expression" dxfId="53564" priority="33479">
      <formula>#REF!="A9"</formula>
    </cfRule>
    <cfRule type="expression" dxfId="53563" priority="33480">
      <formula>#REF!="A8"</formula>
    </cfRule>
    <cfRule type="expression" dxfId="53562" priority="33481">
      <formula>#REF!="A7"</formula>
    </cfRule>
    <cfRule type="expression" dxfId="53561" priority="33482">
      <formula>#REF!="A6"</formula>
    </cfRule>
    <cfRule type="expression" dxfId="53560" priority="33483">
      <formula>#REF!="A5"</formula>
    </cfRule>
    <cfRule type="expression" dxfId="53559" priority="33484">
      <formula>#REF!="A4"</formula>
    </cfRule>
    <cfRule type="expression" dxfId="53558" priority="33485">
      <formula>#REF!="A3"</formula>
    </cfRule>
    <cfRule type="expression" dxfId="53557" priority="33486">
      <formula>#REF!="A2"</formula>
    </cfRule>
    <cfRule type="expression" dxfId="53556" priority="33487">
      <formula>#REF!="A1"</formula>
    </cfRule>
  </conditionalFormatting>
  <conditionalFormatting sqref="H40">
    <cfRule type="expression" dxfId="53555" priority="33389">
      <formula>#REF!="A9"</formula>
    </cfRule>
    <cfRule type="expression" dxfId="53554" priority="33390">
      <formula>#REF!="A8"</formula>
    </cfRule>
    <cfRule type="expression" dxfId="53553" priority="33391">
      <formula>#REF!="A7"</formula>
    </cfRule>
    <cfRule type="expression" dxfId="53552" priority="33392">
      <formula>#REF!="A6"</formula>
    </cfRule>
    <cfRule type="expression" dxfId="53551" priority="33393">
      <formula>#REF!="A5"</formula>
    </cfRule>
    <cfRule type="expression" dxfId="53550" priority="33394">
      <formula>#REF!="A4"</formula>
    </cfRule>
    <cfRule type="expression" dxfId="53549" priority="33395">
      <formula>#REF!="A3"</formula>
    </cfRule>
    <cfRule type="expression" dxfId="53548" priority="33396">
      <formula>#REF!="A2"</formula>
    </cfRule>
    <cfRule type="expression" dxfId="53547" priority="33397">
      <formula>#REF!="A1"</formula>
    </cfRule>
  </conditionalFormatting>
  <conditionalFormatting sqref="H43">
    <cfRule type="expression" dxfId="53546" priority="33299">
      <formula>#REF!="A9"</formula>
    </cfRule>
    <cfRule type="expression" dxfId="53545" priority="33300">
      <formula>#REF!="A8"</formula>
    </cfRule>
    <cfRule type="expression" dxfId="53544" priority="33301">
      <formula>#REF!="A7"</formula>
    </cfRule>
    <cfRule type="expression" dxfId="53543" priority="33302">
      <formula>#REF!="A6"</formula>
    </cfRule>
    <cfRule type="expression" dxfId="53542" priority="33303">
      <formula>#REF!="A5"</formula>
    </cfRule>
    <cfRule type="expression" dxfId="53541" priority="33304">
      <formula>#REF!="A4"</formula>
    </cfRule>
    <cfRule type="expression" dxfId="53540" priority="33305">
      <formula>#REF!="A3"</formula>
    </cfRule>
    <cfRule type="expression" dxfId="53539" priority="33306">
      <formula>#REF!="A2"</formula>
    </cfRule>
    <cfRule type="expression" dxfId="53538" priority="33307">
      <formula>#REF!="A1"</formula>
    </cfRule>
  </conditionalFormatting>
  <conditionalFormatting sqref="H45">
    <cfRule type="expression" dxfId="53537" priority="35725">
      <formula>#REF!="A8"</formula>
    </cfRule>
    <cfRule type="expression" dxfId="53536" priority="35726">
      <formula>#REF!="A7"</formula>
    </cfRule>
    <cfRule type="expression" dxfId="53535" priority="35727">
      <formula>#REF!="A6"</formula>
    </cfRule>
    <cfRule type="expression" dxfId="53534" priority="35728">
      <formula>#REF!="A5"</formula>
    </cfRule>
    <cfRule type="expression" dxfId="53533" priority="35729">
      <formula>#REF!="A4"</formula>
    </cfRule>
    <cfRule type="expression" dxfId="53532" priority="35730">
      <formula>#REF!="A3"</formula>
    </cfRule>
    <cfRule type="expression" dxfId="53531" priority="35731">
      <formula>#REF!="A2"</formula>
    </cfRule>
    <cfRule type="expression" dxfId="53530" priority="35732">
      <formula>#REF!="A1"</formula>
    </cfRule>
  </conditionalFormatting>
  <conditionalFormatting sqref="H48">
    <cfRule type="expression" dxfId="53529" priority="35680">
      <formula>#REF!="A8"</formula>
    </cfRule>
    <cfRule type="expression" dxfId="53528" priority="35681">
      <formula>#REF!="A7"</formula>
    </cfRule>
    <cfRule type="expression" dxfId="53527" priority="35682">
      <formula>#REF!="A6"</formula>
    </cfRule>
    <cfRule type="expression" dxfId="53526" priority="35683">
      <formula>#REF!="A5"</formula>
    </cfRule>
    <cfRule type="expression" dxfId="53525" priority="35684">
      <formula>#REF!="A4"</formula>
    </cfRule>
    <cfRule type="expression" dxfId="53524" priority="35685">
      <formula>#REF!="A3"</formula>
    </cfRule>
    <cfRule type="expression" dxfId="53523" priority="35686">
      <formula>#REF!="A2"</formula>
    </cfRule>
    <cfRule type="expression" dxfId="53522" priority="35687">
      <formula>#REF!="A1"</formula>
    </cfRule>
  </conditionalFormatting>
  <conditionalFormatting sqref="H51">
    <cfRule type="expression" dxfId="53521" priority="33209">
      <formula>#REF!="A9"</formula>
    </cfRule>
    <cfRule type="expression" dxfId="53520" priority="33210">
      <formula>#REF!="A8"</formula>
    </cfRule>
    <cfRule type="expression" dxfId="53519" priority="33211">
      <formula>#REF!="A7"</formula>
    </cfRule>
    <cfRule type="expression" dxfId="53518" priority="33212">
      <formula>#REF!="A6"</formula>
    </cfRule>
    <cfRule type="expression" dxfId="53517" priority="33213">
      <formula>#REF!="A5"</formula>
    </cfRule>
    <cfRule type="expression" dxfId="53516" priority="33214">
      <formula>#REF!="A4"</formula>
    </cfRule>
    <cfRule type="expression" dxfId="53515" priority="33215">
      <formula>#REF!="A3"</formula>
    </cfRule>
    <cfRule type="expression" dxfId="53514" priority="33216">
      <formula>#REF!="A2"</formula>
    </cfRule>
    <cfRule type="expression" dxfId="53513" priority="33217">
      <formula>#REF!="A1"</formula>
    </cfRule>
  </conditionalFormatting>
  <conditionalFormatting sqref="H61">
    <cfRule type="expression" dxfId="53512" priority="31508">
      <formula>#REF!="A9"</formula>
    </cfRule>
    <cfRule type="expression" dxfId="53511" priority="31509">
      <formula>#REF!="A8"</formula>
    </cfRule>
    <cfRule type="expression" dxfId="53510" priority="31510">
      <formula>#REF!="A7"</formula>
    </cfRule>
    <cfRule type="expression" dxfId="53509" priority="31511">
      <formula>#REF!="A6"</formula>
    </cfRule>
    <cfRule type="expression" dxfId="53508" priority="31512">
      <formula>#REF!="A5"</formula>
    </cfRule>
    <cfRule type="expression" dxfId="53507" priority="31513">
      <formula>#REF!="A4"</formula>
    </cfRule>
    <cfRule type="expression" dxfId="53506" priority="31514">
      <formula>#REF!="A3"</formula>
    </cfRule>
    <cfRule type="expression" dxfId="53505" priority="31515">
      <formula>#REF!="A2"</formula>
    </cfRule>
    <cfRule type="expression" dxfId="53504" priority="31516">
      <formula>#REF!="A1"</formula>
    </cfRule>
  </conditionalFormatting>
  <conditionalFormatting sqref="H65">
    <cfRule type="expression" dxfId="53503" priority="28109">
      <formula>#REF!="A9"</formula>
    </cfRule>
    <cfRule type="expression" dxfId="53502" priority="28110">
      <formula>#REF!="A8"</formula>
    </cfRule>
    <cfRule type="expression" dxfId="53501" priority="28111">
      <formula>#REF!="A7"</formula>
    </cfRule>
    <cfRule type="expression" dxfId="53500" priority="28112">
      <formula>#REF!="A6"</formula>
    </cfRule>
    <cfRule type="expression" dxfId="53499" priority="28113">
      <formula>#REF!="A5"</formula>
    </cfRule>
    <cfRule type="expression" dxfId="53498" priority="28114">
      <formula>#REF!="A4"</formula>
    </cfRule>
    <cfRule type="expression" dxfId="53497" priority="28115">
      <formula>#REF!="A3"</formula>
    </cfRule>
    <cfRule type="expression" dxfId="53496" priority="28116">
      <formula>#REF!="A2"</formula>
    </cfRule>
    <cfRule type="expression" dxfId="53495" priority="28117">
      <formula>#REF!="A1"</formula>
    </cfRule>
  </conditionalFormatting>
  <conditionalFormatting sqref="H69">
    <cfRule type="expression" dxfId="53494" priority="33065">
      <formula>#REF!="A9"</formula>
    </cfRule>
    <cfRule type="expression" dxfId="53493" priority="33066">
      <formula>#REF!="A8"</formula>
    </cfRule>
    <cfRule type="expression" dxfId="53492" priority="33067">
      <formula>#REF!="A7"</formula>
    </cfRule>
    <cfRule type="expression" dxfId="53491" priority="33068">
      <formula>#REF!="A6"</formula>
    </cfRule>
    <cfRule type="expression" dxfId="53490" priority="33069">
      <formula>#REF!="A5"</formula>
    </cfRule>
    <cfRule type="expression" dxfId="53489" priority="33070">
      <formula>#REF!="A4"</formula>
    </cfRule>
    <cfRule type="expression" dxfId="53488" priority="33071">
      <formula>#REF!="A3"</formula>
    </cfRule>
    <cfRule type="expression" dxfId="53487" priority="33072">
      <formula>#REF!="A2"</formula>
    </cfRule>
    <cfRule type="expression" dxfId="53486" priority="33073">
      <formula>#REF!="A1"</formula>
    </cfRule>
  </conditionalFormatting>
  <conditionalFormatting sqref="H70">
    <cfRule type="expression" dxfId="53485" priority="31409">
      <formula>#REF!="A9"</formula>
    </cfRule>
    <cfRule type="expression" dxfId="53484" priority="31410">
      <formula>#REF!="A8"</formula>
    </cfRule>
    <cfRule type="expression" dxfId="53483" priority="31411">
      <formula>#REF!="A7"</formula>
    </cfRule>
    <cfRule type="expression" dxfId="53482" priority="31412">
      <formula>#REF!="A6"</formula>
    </cfRule>
    <cfRule type="expression" dxfId="53481" priority="31413">
      <formula>#REF!="A5"</formula>
    </cfRule>
    <cfRule type="expression" dxfId="53480" priority="31414">
      <formula>#REF!="A4"</formula>
    </cfRule>
    <cfRule type="expression" dxfId="53479" priority="31415">
      <formula>#REF!="A3"</formula>
    </cfRule>
    <cfRule type="expression" dxfId="53478" priority="31416">
      <formula>#REF!="A2"</formula>
    </cfRule>
    <cfRule type="expression" dxfId="53477" priority="31417">
      <formula>#REF!="A1"</formula>
    </cfRule>
  </conditionalFormatting>
  <conditionalFormatting sqref="H71">
    <cfRule type="expression" dxfId="53476" priority="30914">
      <formula>#REF!="A9"</formula>
    </cfRule>
    <cfRule type="expression" dxfId="53475" priority="30915">
      <formula>#REF!="A8"</formula>
    </cfRule>
    <cfRule type="expression" dxfId="53474" priority="30916">
      <formula>#REF!="A7"</formula>
    </cfRule>
    <cfRule type="expression" dxfId="53473" priority="30917">
      <formula>#REF!="A6"</formula>
    </cfRule>
    <cfRule type="expression" dxfId="53472" priority="30918">
      <formula>#REF!="A5"</formula>
    </cfRule>
    <cfRule type="expression" dxfId="53471" priority="30919">
      <formula>#REF!="A4"</formula>
    </cfRule>
    <cfRule type="expression" dxfId="53470" priority="30920">
      <formula>#REF!="A3"</formula>
    </cfRule>
    <cfRule type="expression" dxfId="53469" priority="30921">
      <formula>#REF!="A2"</formula>
    </cfRule>
    <cfRule type="expression" dxfId="53468" priority="30922">
      <formula>#REF!="A1"</formula>
    </cfRule>
  </conditionalFormatting>
  <conditionalFormatting sqref="H72">
    <cfRule type="expression" dxfId="53467" priority="30824">
      <formula>#REF!="A9"</formula>
    </cfRule>
    <cfRule type="expression" dxfId="53466" priority="30825">
      <formula>#REF!="A8"</formula>
    </cfRule>
    <cfRule type="expression" dxfId="53465" priority="30826">
      <formula>#REF!="A7"</formula>
    </cfRule>
    <cfRule type="expression" dxfId="53464" priority="30827">
      <formula>#REF!="A6"</formula>
    </cfRule>
    <cfRule type="expression" dxfId="53463" priority="30828">
      <formula>#REF!="A5"</formula>
    </cfRule>
    <cfRule type="expression" dxfId="53462" priority="30829">
      <formula>#REF!="A4"</formula>
    </cfRule>
    <cfRule type="expression" dxfId="53461" priority="30830">
      <formula>#REF!="A3"</formula>
    </cfRule>
    <cfRule type="expression" dxfId="53460" priority="30831">
      <formula>#REF!="A2"</formula>
    </cfRule>
    <cfRule type="expression" dxfId="53459" priority="30832">
      <formula>#REF!="A1"</formula>
    </cfRule>
  </conditionalFormatting>
  <conditionalFormatting sqref="H74">
    <cfRule type="expression" dxfId="53458" priority="35671">
      <formula>#REF!="A8"</formula>
    </cfRule>
    <cfRule type="expression" dxfId="53457" priority="35672">
      <formula>#REF!="A7"</formula>
    </cfRule>
    <cfRule type="expression" dxfId="53456" priority="35673">
      <formula>#REF!="A6"</formula>
    </cfRule>
    <cfRule type="expression" dxfId="53455" priority="35674">
      <formula>#REF!="A5"</formula>
    </cfRule>
    <cfRule type="expression" dxfId="53454" priority="35675">
      <formula>#REF!="A4"</formula>
    </cfRule>
    <cfRule type="expression" dxfId="53453" priority="35676">
      <formula>#REF!="A3"</formula>
    </cfRule>
    <cfRule type="expression" dxfId="53452" priority="35677">
      <formula>#REF!="A2"</formula>
    </cfRule>
    <cfRule type="expression" dxfId="53451" priority="35678">
      <formula>#REF!="A1"</formula>
    </cfRule>
  </conditionalFormatting>
  <conditionalFormatting sqref="H77">
    <cfRule type="expression" dxfId="53450" priority="32885">
      <formula>#REF!="A9"</formula>
    </cfRule>
    <cfRule type="expression" dxfId="53449" priority="32886">
      <formula>#REF!="A8"</formula>
    </cfRule>
    <cfRule type="expression" dxfId="53448" priority="32887">
      <formula>#REF!="A7"</formula>
    </cfRule>
    <cfRule type="expression" dxfId="53447" priority="32888">
      <formula>#REF!="A6"</formula>
    </cfRule>
    <cfRule type="expression" dxfId="53446" priority="32889">
      <formula>#REF!="A5"</formula>
    </cfRule>
    <cfRule type="expression" dxfId="53445" priority="32890">
      <formula>#REF!="A4"</formula>
    </cfRule>
    <cfRule type="expression" dxfId="53444" priority="32891">
      <formula>#REF!="A3"</formula>
    </cfRule>
    <cfRule type="expression" dxfId="53443" priority="32892">
      <formula>#REF!="A2"</formula>
    </cfRule>
    <cfRule type="expression" dxfId="53442" priority="32893">
      <formula>#REF!="A1"</formula>
    </cfRule>
  </conditionalFormatting>
  <conditionalFormatting sqref="H79">
    <cfRule type="expression" dxfId="53441" priority="35662">
      <formula>#REF!="A8"</formula>
    </cfRule>
    <cfRule type="expression" dxfId="53440" priority="35663">
      <formula>#REF!="A7"</formula>
    </cfRule>
    <cfRule type="expression" dxfId="53439" priority="35664">
      <formula>#REF!="A6"</formula>
    </cfRule>
    <cfRule type="expression" dxfId="53438" priority="35665">
      <formula>#REF!="A5"</formula>
    </cfRule>
    <cfRule type="expression" dxfId="53437" priority="35666">
      <formula>#REF!="A4"</formula>
    </cfRule>
    <cfRule type="expression" dxfId="53436" priority="35667">
      <formula>#REF!="A3"</formula>
    </cfRule>
    <cfRule type="expression" dxfId="53435" priority="35668">
      <formula>#REF!="A2"</formula>
    </cfRule>
    <cfRule type="expression" dxfId="53434" priority="35669">
      <formula>#REF!="A1"</formula>
    </cfRule>
  </conditionalFormatting>
  <conditionalFormatting sqref="H80">
    <cfRule type="expression" dxfId="53433" priority="32795">
      <formula>#REF!="A9"</formula>
    </cfRule>
    <cfRule type="expression" dxfId="53432" priority="32796">
      <formula>#REF!="A8"</formula>
    </cfRule>
    <cfRule type="expression" dxfId="53431" priority="32797">
      <formula>#REF!="A7"</formula>
    </cfRule>
    <cfRule type="expression" dxfId="53430" priority="32798">
      <formula>#REF!="A6"</formula>
    </cfRule>
    <cfRule type="expression" dxfId="53429" priority="32799">
      <formula>#REF!="A5"</formula>
    </cfRule>
    <cfRule type="expression" dxfId="53428" priority="32800">
      <formula>#REF!="A4"</formula>
    </cfRule>
    <cfRule type="expression" dxfId="53427" priority="32801">
      <formula>#REF!="A3"</formula>
    </cfRule>
    <cfRule type="expression" dxfId="53426" priority="32802">
      <formula>#REF!="A2"</formula>
    </cfRule>
    <cfRule type="expression" dxfId="53425" priority="32803">
      <formula>#REF!="A1"</formula>
    </cfRule>
  </conditionalFormatting>
  <conditionalFormatting sqref="H84">
    <cfRule type="expression" dxfId="53424" priority="35653">
      <formula>#REF!="A8"</formula>
    </cfRule>
    <cfRule type="expression" dxfId="53423" priority="35654">
      <formula>#REF!="A7"</formula>
    </cfRule>
    <cfRule type="expression" dxfId="53422" priority="35655">
      <formula>#REF!="A6"</formula>
    </cfRule>
    <cfRule type="expression" dxfId="53421" priority="35656">
      <formula>#REF!="A5"</formula>
    </cfRule>
    <cfRule type="expression" dxfId="53420" priority="35657">
      <formula>#REF!="A4"</formula>
    </cfRule>
    <cfRule type="expression" dxfId="53419" priority="35658">
      <formula>#REF!="A3"</formula>
    </cfRule>
    <cfRule type="expression" dxfId="53418" priority="35659">
      <formula>#REF!="A2"</formula>
    </cfRule>
    <cfRule type="expression" dxfId="53417" priority="35660">
      <formula>#REF!="A1"</formula>
    </cfRule>
  </conditionalFormatting>
  <conditionalFormatting sqref="H85">
    <cfRule type="expression" dxfId="53416" priority="32705">
      <formula>#REF!="A9"</formula>
    </cfRule>
    <cfRule type="expression" dxfId="53415" priority="32706">
      <formula>#REF!="A8"</formula>
    </cfRule>
    <cfRule type="expression" dxfId="53414" priority="32707">
      <formula>#REF!="A7"</formula>
    </cfRule>
    <cfRule type="expression" dxfId="53413" priority="32708">
      <formula>#REF!="A6"</formula>
    </cfRule>
    <cfRule type="expression" dxfId="53412" priority="32709">
      <formula>#REF!="A5"</formula>
    </cfRule>
    <cfRule type="expression" dxfId="53411" priority="32710">
      <formula>#REF!="A4"</formula>
    </cfRule>
    <cfRule type="expression" dxfId="53410" priority="32711">
      <formula>#REF!="A3"</formula>
    </cfRule>
    <cfRule type="expression" dxfId="53409" priority="32712">
      <formula>#REF!="A2"</formula>
    </cfRule>
    <cfRule type="expression" dxfId="53408" priority="32713">
      <formula>#REF!="A1"</formula>
    </cfRule>
  </conditionalFormatting>
  <conditionalFormatting sqref="H89">
    <cfRule type="expression" dxfId="53407" priority="32615">
      <formula>#REF!="A9"</formula>
    </cfRule>
    <cfRule type="expression" dxfId="53406" priority="32616">
      <formula>#REF!="A8"</formula>
    </cfRule>
    <cfRule type="expression" dxfId="53405" priority="32617">
      <formula>#REF!="A7"</formula>
    </cfRule>
    <cfRule type="expression" dxfId="53404" priority="32618">
      <formula>#REF!="A6"</formula>
    </cfRule>
    <cfRule type="expression" dxfId="53403" priority="32619">
      <formula>#REF!="A5"</formula>
    </cfRule>
    <cfRule type="expression" dxfId="53402" priority="32620">
      <formula>#REF!="A4"</formula>
    </cfRule>
    <cfRule type="expression" dxfId="53401" priority="32621">
      <formula>#REF!="A3"</formula>
    </cfRule>
    <cfRule type="expression" dxfId="53400" priority="32622">
      <formula>#REF!="A2"</formula>
    </cfRule>
    <cfRule type="expression" dxfId="53399" priority="32623">
      <formula>#REF!="A1"</formula>
    </cfRule>
  </conditionalFormatting>
  <conditionalFormatting sqref="H90">
    <cfRule type="expression" dxfId="53398" priority="35644">
      <formula>#REF!="A8"</formula>
    </cfRule>
    <cfRule type="expression" dxfId="53397" priority="35645">
      <formula>#REF!="A7"</formula>
    </cfRule>
    <cfRule type="expression" dxfId="53396" priority="35646">
      <formula>#REF!="A6"</formula>
    </cfRule>
    <cfRule type="expression" dxfId="53395" priority="35647">
      <formula>#REF!="A5"</formula>
    </cfRule>
    <cfRule type="expression" dxfId="53394" priority="35648">
      <formula>#REF!="A4"</formula>
    </cfRule>
    <cfRule type="expression" dxfId="53393" priority="35649">
      <formula>#REF!="A3"</formula>
    </cfRule>
    <cfRule type="expression" dxfId="53392" priority="35650">
      <formula>#REF!="A2"</formula>
    </cfRule>
    <cfRule type="expression" dxfId="53391" priority="35651">
      <formula>#REF!="A1"</formula>
    </cfRule>
  </conditionalFormatting>
  <conditionalFormatting sqref="H93">
    <cfRule type="expression" dxfId="53390" priority="35635">
      <formula>#REF!="A8"</formula>
    </cfRule>
    <cfRule type="expression" dxfId="53389" priority="35636">
      <formula>#REF!="A7"</formula>
    </cfRule>
    <cfRule type="expression" dxfId="53388" priority="35637">
      <formula>#REF!="A6"</formula>
    </cfRule>
    <cfRule type="expression" dxfId="53387" priority="35638">
      <formula>#REF!="A5"</formula>
    </cfRule>
    <cfRule type="expression" dxfId="53386" priority="35639">
      <formula>#REF!="A4"</formula>
    </cfRule>
    <cfRule type="expression" dxfId="53385" priority="35640">
      <formula>#REF!="A3"</formula>
    </cfRule>
    <cfRule type="expression" dxfId="53384" priority="35641">
      <formula>#REF!="A2"</formula>
    </cfRule>
    <cfRule type="expression" dxfId="53383" priority="35642">
      <formula>#REF!="A1"</formula>
    </cfRule>
  </conditionalFormatting>
  <conditionalFormatting sqref="H98">
    <cfRule type="expression" dxfId="53382" priority="35626">
      <formula>#REF!="A8"</formula>
    </cfRule>
    <cfRule type="expression" dxfId="53381" priority="35627">
      <formula>#REF!="A7"</formula>
    </cfRule>
    <cfRule type="expression" dxfId="53380" priority="35628">
      <formula>#REF!="A6"</formula>
    </cfRule>
    <cfRule type="expression" dxfId="53379" priority="35629">
      <formula>#REF!="A5"</formula>
    </cfRule>
    <cfRule type="expression" dxfId="53378" priority="35630">
      <formula>#REF!="A4"</formula>
    </cfRule>
    <cfRule type="expression" dxfId="53377" priority="35631">
      <formula>#REF!="A3"</formula>
    </cfRule>
    <cfRule type="expression" dxfId="53376" priority="35632">
      <formula>#REF!="A2"</formula>
    </cfRule>
    <cfRule type="expression" dxfId="53375" priority="35633">
      <formula>#REF!="A1"</formula>
    </cfRule>
  </conditionalFormatting>
  <conditionalFormatting sqref="H99">
    <cfRule type="expression" dxfId="53374" priority="32525">
      <formula>#REF!="A9"</formula>
    </cfRule>
    <cfRule type="expression" dxfId="53373" priority="32526">
      <formula>#REF!="A8"</formula>
    </cfRule>
    <cfRule type="expression" dxfId="53372" priority="32527">
      <formula>#REF!="A7"</formula>
    </cfRule>
    <cfRule type="expression" dxfId="53371" priority="32528">
      <formula>#REF!="A6"</formula>
    </cfRule>
    <cfRule type="expression" dxfId="53370" priority="32529">
      <formula>#REF!="A5"</formula>
    </cfRule>
    <cfRule type="expression" dxfId="53369" priority="32530">
      <formula>#REF!="A4"</formula>
    </cfRule>
    <cfRule type="expression" dxfId="53368" priority="32531">
      <formula>#REF!="A3"</formula>
    </cfRule>
    <cfRule type="expression" dxfId="53367" priority="32532">
      <formula>#REF!="A2"</formula>
    </cfRule>
    <cfRule type="expression" dxfId="53366" priority="32533">
      <formula>#REF!="A1"</formula>
    </cfRule>
  </conditionalFormatting>
  <conditionalFormatting sqref="H101">
    <cfRule type="expression" dxfId="53365" priority="35617">
      <formula>#REF!="A8"</formula>
    </cfRule>
    <cfRule type="expression" dxfId="53364" priority="35618">
      <formula>#REF!="A7"</formula>
    </cfRule>
    <cfRule type="expression" dxfId="53363" priority="35619">
      <formula>#REF!="A6"</formula>
    </cfRule>
    <cfRule type="expression" dxfId="53362" priority="35620">
      <formula>#REF!="A5"</formula>
    </cfRule>
    <cfRule type="expression" dxfId="53361" priority="35621">
      <formula>#REF!="A4"</formula>
    </cfRule>
    <cfRule type="expression" dxfId="53360" priority="35622">
      <formula>#REF!="A3"</formula>
    </cfRule>
    <cfRule type="expression" dxfId="53359" priority="35623">
      <formula>#REF!="A2"</formula>
    </cfRule>
    <cfRule type="expression" dxfId="53358" priority="35624">
      <formula>#REF!="A1"</formula>
    </cfRule>
  </conditionalFormatting>
  <conditionalFormatting sqref="H105">
    <cfRule type="expression" dxfId="53357" priority="32435">
      <formula>#REF!="A9"</formula>
    </cfRule>
    <cfRule type="expression" dxfId="53356" priority="32436">
      <formula>#REF!="A8"</formula>
    </cfRule>
    <cfRule type="expression" dxfId="53355" priority="32437">
      <formula>#REF!="A7"</formula>
    </cfRule>
    <cfRule type="expression" dxfId="53354" priority="32438">
      <formula>#REF!="A6"</formula>
    </cfRule>
    <cfRule type="expression" dxfId="53353" priority="32439">
      <formula>#REF!="A5"</formula>
    </cfRule>
    <cfRule type="expression" dxfId="53352" priority="32440">
      <formula>#REF!="A4"</formula>
    </cfRule>
    <cfRule type="expression" dxfId="53351" priority="32441">
      <formula>#REF!="A3"</formula>
    </cfRule>
    <cfRule type="expression" dxfId="53350" priority="32442">
      <formula>#REF!="A2"</formula>
    </cfRule>
    <cfRule type="expression" dxfId="53349" priority="32443">
      <formula>#REF!="A1"</formula>
    </cfRule>
  </conditionalFormatting>
  <conditionalFormatting sqref="H106">
    <cfRule type="expression" dxfId="53348" priority="35716">
      <formula>#REF!="A8"</formula>
    </cfRule>
    <cfRule type="expression" dxfId="53347" priority="35717">
      <formula>#REF!="A7"</formula>
    </cfRule>
    <cfRule type="expression" dxfId="53346" priority="35718">
      <formula>#REF!="A6"</formula>
    </cfRule>
    <cfRule type="expression" dxfId="53345" priority="35719">
      <formula>#REF!="A5"</formula>
    </cfRule>
    <cfRule type="expression" dxfId="53344" priority="35720">
      <formula>#REF!="A4"</formula>
    </cfRule>
    <cfRule type="expression" dxfId="53343" priority="35721">
      <formula>#REF!="A3"</formula>
    </cfRule>
    <cfRule type="expression" dxfId="53342" priority="35722">
      <formula>#REF!="A2"</formula>
    </cfRule>
    <cfRule type="expression" dxfId="53341" priority="35723">
      <formula>#REF!="A1"</formula>
    </cfRule>
  </conditionalFormatting>
  <conditionalFormatting sqref="H110">
    <cfRule type="expression" dxfId="53340" priority="35707">
      <formula>#REF!="A8"</formula>
    </cfRule>
    <cfRule type="expression" dxfId="53339" priority="35708">
      <formula>#REF!="A7"</formula>
    </cfRule>
    <cfRule type="expression" dxfId="53338" priority="35709">
      <formula>#REF!="A6"</formula>
    </cfRule>
    <cfRule type="expression" dxfId="53337" priority="35710">
      <formula>#REF!="A5"</formula>
    </cfRule>
    <cfRule type="expression" dxfId="53336" priority="35711">
      <formula>#REF!="A4"</formula>
    </cfRule>
    <cfRule type="expression" dxfId="53335" priority="35712">
      <formula>#REF!="A3"</formula>
    </cfRule>
    <cfRule type="expression" dxfId="53334" priority="35713">
      <formula>#REF!="A2"</formula>
    </cfRule>
    <cfRule type="expression" dxfId="53333" priority="35714">
      <formula>#REF!="A1"</formula>
    </cfRule>
  </conditionalFormatting>
  <conditionalFormatting sqref="H116:H118">
    <cfRule type="expression" dxfId="53332" priority="35608">
      <formula>#REF!="A8"</formula>
    </cfRule>
    <cfRule type="expression" dxfId="53331" priority="35609">
      <formula>#REF!="A7"</formula>
    </cfRule>
    <cfRule type="expression" dxfId="53330" priority="35610">
      <formula>#REF!="A6"</formula>
    </cfRule>
    <cfRule type="expression" dxfId="53329" priority="35611">
      <formula>#REF!="A5"</formula>
    </cfRule>
    <cfRule type="expression" dxfId="53328" priority="35612">
      <formula>#REF!="A4"</formula>
    </cfRule>
    <cfRule type="expression" dxfId="53327" priority="35613">
      <formula>#REF!="A3"</formula>
    </cfRule>
    <cfRule type="expression" dxfId="53326" priority="35614">
      <formula>#REF!="A2"</formula>
    </cfRule>
    <cfRule type="expression" dxfId="53325" priority="35615">
      <formula>#REF!="A1"</formula>
    </cfRule>
  </conditionalFormatting>
  <conditionalFormatting sqref="H119 A220:B220 A217:B217 A70 A200 A205 A214">
    <cfRule type="expression" dxfId="53324" priority="32345">
      <formula>#REF!="A9"</formula>
    </cfRule>
    <cfRule type="expression" dxfId="53323" priority="32346">
      <formula>#REF!="A8"</formula>
    </cfRule>
    <cfRule type="expression" dxfId="53322" priority="32347">
      <formula>#REF!="A7"</formula>
    </cfRule>
    <cfRule type="expression" dxfId="53321" priority="32348">
      <formula>#REF!="A6"</formula>
    </cfRule>
    <cfRule type="expression" dxfId="53320" priority="32349">
      <formula>#REF!="A5"</formula>
    </cfRule>
    <cfRule type="expression" dxfId="53319" priority="32350">
      <formula>#REF!="A4"</formula>
    </cfRule>
    <cfRule type="expression" dxfId="53318" priority="32351">
      <formula>#REF!="A3"</formula>
    </cfRule>
    <cfRule type="expression" dxfId="53317" priority="32352">
      <formula>#REF!="A2"</formula>
    </cfRule>
    <cfRule type="expression" dxfId="53316" priority="32353">
      <formula>#REF!="A1"</formula>
    </cfRule>
  </conditionalFormatting>
  <conditionalFormatting sqref="H123">
    <cfRule type="expression" dxfId="53315" priority="35536">
      <formula>#REF!="A8"</formula>
    </cfRule>
    <cfRule type="expression" dxfId="53314" priority="35537">
      <formula>#REF!="A7"</formula>
    </cfRule>
    <cfRule type="expression" dxfId="53313" priority="35538">
      <formula>#REF!="A6"</formula>
    </cfRule>
    <cfRule type="expression" dxfId="53312" priority="35539">
      <formula>#REF!="A5"</formula>
    </cfRule>
    <cfRule type="expression" dxfId="53311" priority="35540">
      <formula>#REF!="A4"</formula>
    </cfRule>
    <cfRule type="expression" dxfId="53310" priority="35541">
      <formula>#REF!="A3"</formula>
    </cfRule>
    <cfRule type="expression" dxfId="53309" priority="35542">
      <formula>#REF!="A2"</formula>
    </cfRule>
    <cfRule type="expression" dxfId="53308" priority="35543">
      <formula>#REF!="A1"</formula>
    </cfRule>
  </conditionalFormatting>
  <conditionalFormatting sqref="H124">
    <cfRule type="expression" dxfId="53307" priority="35527">
      <formula>#REF!="A8"</formula>
    </cfRule>
    <cfRule type="expression" dxfId="53306" priority="35528">
      <formula>#REF!="A7"</formula>
    </cfRule>
    <cfRule type="expression" dxfId="53305" priority="35529">
      <formula>#REF!="A6"</formula>
    </cfRule>
    <cfRule type="expression" dxfId="53304" priority="35530">
      <formula>#REF!="A5"</formula>
    </cfRule>
    <cfRule type="expression" dxfId="53303" priority="35531">
      <formula>#REF!="A4"</formula>
    </cfRule>
    <cfRule type="expression" dxfId="53302" priority="35532">
      <formula>#REF!="A3"</formula>
    </cfRule>
    <cfRule type="expression" dxfId="53301" priority="35533">
      <formula>#REF!="A2"</formula>
    </cfRule>
    <cfRule type="expression" dxfId="53300" priority="35534">
      <formula>#REF!="A1"</formula>
    </cfRule>
  </conditionalFormatting>
  <conditionalFormatting sqref="H130">
    <cfRule type="expression" dxfId="53299" priority="35698">
      <formula>#REF!="A8"</formula>
    </cfRule>
    <cfRule type="expression" dxfId="53298" priority="35699">
      <formula>#REF!="A7"</formula>
    </cfRule>
    <cfRule type="expression" dxfId="53297" priority="35700">
      <formula>#REF!="A6"</formula>
    </cfRule>
    <cfRule type="expression" dxfId="53296" priority="35701">
      <formula>#REF!="A5"</formula>
    </cfRule>
    <cfRule type="expression" dxfId="53295" priority="35702">
      <formula>#REF!="A4"</formula>
    </cfRule>
    <cfRule type="expression" dxfId="53294" priority="35703">
      <formula>#REF!="A3"</formula>
    </cfRule>
    <cfRule type="expression" dxfId="53293" priority="35704">
      <formula>#REF!="A2"</formula>
    </cfRule>
    <cfRule type="expression" dxfId="53292" priority="35705">
      <formula>#REF!="A1"</formula>
    </cfRule>
  </conditionalFormatting>
  <conditionalFormatting sqref="H132">
    <cfRule type="expression" dxfId="53291" priority="20745">
      <formula>#REF!="A9"</formula>
    </cfRule>
    <cfRule type="expression" dxfId="53290" priority="20746">
      <formula>#REF!="A8"</formula>
    </cfRule>
    <cfRule type="expression" dxfId="53289" priority="20747">
      <formula>#REF!="A7"</formula>
    </cfRule>
    <cfRule type="expression" dxfId="53288" priority="20748">
      <formula>#REF!="A6"</formula>
    </cfRule>
    <cfRule type="expression" dxfId="53287" priority="20749">
      <formula>#REF!="A5"</formula>
    </cfRule>
    <cfRule type="expression" dxfId="53286" priority="20750">
      <formula>#REF!="A4"</formula>
    </cfRule>
    <cfRule type="expression" dxfId="53285" priority="20751">
      <formula>#REF!="A3"</formula>
    </cfRule>
    <cfRule type="expression" dxfId="53284" priority="20752">
      <formula>#REF!="A2"</formula>
    </cfRule>
    <cfRule type="expression" dxfId="53283" priority="20753">
      <formula>#REF!="A1"</formula>
    </cfRule>
  </conditionalFormatting>
  <conditionalFormatting sqref="H137">
    <cfRule type="expression" dxfId="53282" priority="32255">
      <formula>#REF!="A9"</formula>
    </cfRule>
    <cfRule type="expression" dxfId="53281" priority="32256">
      <formula>#REF!="A8"</formula>
    </cfRule>
    <cfRule type="expression" dxfId="53280" priority="32257">
      <formula>#REF!="A7"</formula>
    </cfRule>
    <cfRule type="expression" dxfId="53279" priority="32258">
      <formula>#REF!="A6"</formula>
    </cfRule>
    <cfRule type="expression" dxfId="53278" priority="32259">
      <formula>#REF!="A5"</formula>
    </cfRule>
    <cfRule type="expression" dxfId="53277" priority="32260">
      <formula>#REF!="A4"</formula>
    </cfRule>
    <cfRule type="expression" dxfId="53276" priority="32261">
      <formula>#REF!="A3"</formula>
    </cfRule>
    <cfRule type="expression" dxfId="53275" priority="32262">
      <formula>#REF!="A2"</formula>
    </cfRule>
    <cfRule type="expression" dxfId="53274" priority="32263">
      <formula>#REF!="A1"</formula>
    </cfRule>
  </conditionalFormatting>
  <conditionalFormatting sqref="H138">
    <cfRule type="expression" dxfId="53273" priority="35599">
      <formula>#REF!="A8"</formula>
    </cfRule>
    <cfRule type="expression" dxfId="53272" priority="35600">
      <formula>#REF!="A7"</formula>
    </cfRule>
    <cfRule type="expression" dxfId="53271" priority="35601">
      <formula>#REF!="A6"</formula>
    </cfRule>
    <cfRule type="expression" dxfId="53270" priority="35602">
      <formula>#REF!="A5"</formula>
    </cfRule>
    <cfRule type="expression" dxfId="53269" priority="35603">
      <formula>#REF!="A4"</formula>
    </cfRule>
    <cfRule type="expression" dxfId="53268" priority="35604">
      <formula>#REF!="A3"</formula>
    </cfRule>
    <cfRule type="expression" dxfId="53267" priority="35605">
      <formula>#REF!="A2"</formula>
    </cfRule>
    <cfRule type="expression" dxfId="53266" priority="35606">
      <formula>#REF!="A1"</formula>
    </cfRule>
  </conditionalFormatting>
  <conditionalFormatting sqref="H141">
    <cfRule type="expression" dxfId="53265" priority="35590">
      <formula>#REF!="A8"</formula>
    </cfRule>
    <cfRule type="expression" dxfId="53264" priority="35591">
      <formula>#REF!="A7"</formula>
    </cfRule>
    <cfRule type="expression" dxfId="53263" priority="35592">
      <formula>#REF!="A6"</formula>
    </cfRule>
    <cfRule type="expression" dxfId="53262" priority="35593">
      <formula>#REF!="A5"</formula>
    </cfRule>
    <cfRule type="expression" dxfId="53261" priority="35594">
      <formula>#REF!="A4"</formula>
    </cfRule>
    <cfRule type="expression" dxfId="53260" priority="35595">
      <formula>#REF!="A3"</formula>
    </cfRule>
    <cfRule type="expression" dxfId="53259" priority="35596">
      <formula>#REF!="A2"</formula>
    </cfRule>
    <cfRule type="expression" dxfId="53258" priority="35597">
      <formula>#REF!="A1"</formula>
    </cfRule>
  </conditionalFormatting>
  <conditionalFormatting sqref="H142">
    <cfRule type="expression" dxfId="53257" priority="24921">
      <formula>#REF!="A9"</formula>
    </cfRule>
    <cfRule type="expression" dxfId="53256" priority="24922">
      <formula>#REF!="A8"</formula>
    </cfRule>
    <cfRule type="expression" dxfId="53255" priority="24923">
      <formula>#REF!="A7"</formula>
    </cfRule>
    <cfRule type="expression" dxfId="53254" priority="24924">
      <formula>#REF!="A6"</formula>
    </cfRule>
    <cfRule type="expression" dxfId="53253" priority="24925">
      <formula>#REF!="A5"</formula>
    </cfRule>
    <cfRule type="expression" dxfId="53252" priority="24926">
      <formula>#REF!="A4"</formula>
    </cfRule>
    <cfRule type="expression" dxfId="53251" priority="24927">
      <formula>#REF!="A3"</formula>
    </cfRule>
    <cfRule type="expression" dxfId="53250" priority="24928">
      <formula>#REF!="A2"</formula>
    </cfRule>
    <cfRule type="expression" dxfId="53249" priority="24929">
      <formula>#REF!="A1"</formula>
    </cfRule>
  </conditionalFormatting>
  <conditionalFormatting sqref="H143:H144">
    <cfRule type="expression" dxfId="53248" priority="24912">
      <formula>#REF!="A9"</formula>
    </cfRule>
    <cfRule type="expression" dxfId="53247" priority="24913">
      <formula>#REF!="A8"</formula>
    </cfRule>
    <cfRule type="expression" dxfId="53246" priority="24914">
      <formula>#REF!="A7"</formula>
    </cfRule>
    <cfRule type="expression" dxfId="53245" priority="24915">
      <formula>#REF!="A6"</formula>
    </cfRule>
    <cfRule type="expression" dxfId="53244" priority="24916">
      <formula>#REF!="A5"</formula>
    </cfRule>
    <cfRule type="expression" dxfId="53243" priority="24917">
      <formula>#REF!="A4"</formula>
    </cfRule>
    <cfRule type="expression" dxfId="53242" priority="24918">
      <formula>#REF!="A3"</formula>
    </cfRule>
    <cfRule type="expression" dxfId="53241" priority="24919">
      <formula>#REF!="A2"</formula>
    </cfRule>
    <cfRule type="expression" dxfId="53240" priority="24920">
      <formula>#REF!="A1"</formula>
    </cfRule>
  </conditionalFormatting>
  <conditionalFormatting sqref="H159">
    <cfRule type="expression" dxfId="53239" priority="32975">
      <formula>#REF!="A9"</formula>
    </cfRule>
    <cfRule type="expression" dxfId="53238" priority="32976">
      <formula>#REF!="A8"</formula>
    </cfRule>
    <cfRule type="expression" dxfId="53237" priority="32977">
      <formula>#REF!="A7"</formula>
    </cfRule>
    <cfRule type="expression" dxfId="53236" priority="32978">
      <formula>#REF!="A6"</formula>
    </cfRule>
    <cfRule type="expression" dxfId="53235" priority="32979">
      <formula>#REF!="A5"</formula>
    </cfRule>
    <cfRule type="expression" dxfId="53234" priority="32980">
      <formula>#REF!="A4"</formula>
    </cfRule>
    <cfRule type="expression" dxfId="53233" priority="32981">
      <formula>#REF!="A3"</formula>
    </cfRule>
    <cfRule type="expression" dxfId="53232" priority="32982">
      <formula>#REF!="A2"</formula>
    </cfRule>
    <cfRule type="expression" dxfId="53231" priority="32983">
      <formula>#REF!="A1"</formula>
    </cfRule>
  </conditionalFormatting>
  <conditionalFormatting sqref="H164">
    <cfRule type="expression" dxfId="53230" priority="27262">
      <formula>#REF!="A9"</formula>
    </cfRule>
    <cfRule type="expression" dxfId="53229" priority="27263">
      <formula>#REF!="A8"</formula>
    </cfRule>
    <cfRule type="expression" dxfId="53228" priority="27264">
      <formula>#REF!="A7"</formula>
    </cfRule>
    <cfRule type="expression" dxfId="53227" priority="27265">
      <formula>#REF!="A6"</formula>
    </cfRule>
    <cfRule type="expression" dxfId="53226" priority="27266">
      <formula>#REF!="A5"</formula>
    </cfRule>
    <cfRule type="expression" dxfId="53225" priority="27267">
      <formula>#REF!="A4"</formula>
    </cfRule>
    <cfRule type="expression" dxfId="53224" priority="27268">
      <formula>#REF!="A3"</formula>
    </cfRule>
    <cfRule type="expression" dxfId="53223" priority="27269">
      <formula>#REF!="A2"</formula>
    </cfRule>
    <cfRule type="expression" dxfId="53222" priority="27270">
      <formula>#REF!="A1"</formula>
    </cfRule>
  </conditionalFormatting>
  <conditionalFormatting sqref="H192">
    <cfRule type="expression" dxfId="53221" priority="32165">
      <formula>#REF!="A9"</formula>
    </cfRule>
    <cfRule type="expression" dxfId="53220" priority="32166">
      <formula>#REF!="A8"</formula>
    </cfRule>
    <cfRule type="expression" dxfId="53219" priority="32167">
      <formula>#REF!="A7"</formula>
    </cfRule>
    <cfRule type="expression" dxfId="53218" priority="32168">
      <formula>#REF!="A6"</formula>
    </cfRule>
    <cfRule type="expression" dxfId="53217" priority="32169">
      <formula>#REF!="A5"</formula>
    </cfRule>
    <cfRule type="expression" dxfId="53216" priority="32170">
      <formula>#REF!="A4"</formula>
    </cfRule>
    <cfRule type="expression" dxfId="53215" priority="32171">
      <formula>#REF!="A3"</formula>
    </cfRule>
    <cfRule type="expression" dxfId="53214" priority="32172">
      <formula>#REF!="A2"</formula>
    </cfRule>
    <cfRule type="expression" dxfId="53213" priority="32173">
      <formula>#REF!="A1"</formula>
    </cfRule>
  </conditionalFormatting>
  <conditionalFormatting sqref="H193">
    <cfRule type="expression" dxfId="53212" priority="35572">
      <formula>#REF!="A8"</formula>
    </cfRule>
    <cfRule type="expression" dxfId="53211" priority="35573">
      <formula>#REF!="A7"</formula>
    </cfRule>
    <cfRule type="expression" dxfId="53210" priority="35574">
      <formula>#REF!="A6"</formula>
    </cfRule>
    <cfRule type="expression" dxfId="53209" priority="35575">
      <formula>#REF!="A5"</formula>
    </cfRule>
    <cfRule type="expression" dxfId="53208" priority="35576">
      <formula>#REF!="A4"</formula>
    </cfRule>
    <cfRule type="expression" dxfId="53207" priority="35577">
      <formula>#REF!="A3"</formula>
    </cfRule>
    <cfRule type="expression" dxfId="53206" priority="35578">
      <formula>#REF!="A2"</formula>
    </cfRule>
    <cfRule type="expression" dxfId="53205" priority="35579">
      <formula>#REF!="A1"</formula>
    </cfRule>
  </conditionalFormatting>
  <conditionalFormatting sqref="H200">
    <cfRule type="expression" dxfId="53204" priority="31310">
      <formula>#REF!="A9"</formula>
    </cfRule>
    <cfRule type="expression" dxfId="53203" priority="31311">
      <formula>#REF!="A8"</formula>
    </cfRule>
    <cfRule type="expression" dxfId="53202" priority="31312">
      <formula>#REF!="A7"</formula>
    </cfRule>
    <cfRule type="expression" dxfId="53201" priority="31313">
      <formula>#REF!="A6"</formula>
    </cfRule>
    <cfRule type="expression" dxfId="53200" priority="31314">
      <formula>#REF!="A5"</formula>
    </cfRule>
    <cfRule type="expression" dxfId="53199" priority="31315">
      <formula>#REF!="A4"</formula>
    </cfRule>
    <cfRule type="expression" dxfId="53198" priority="31316">
      <formula>#REF!="A3"</formula>
    </cfRule>
    <cfRule type="expression" dxfId="53197" priority="31317">
      <formula>#REF!="A2"</formula>
    </cfRule>
    <cfRule type="expression" dxfId="53196" priority="31318">
      <formula>#REF!="A1"</formula>
    </cfRule>
  </conditionalFormatting>
  <conditionalFormatting sqref="H204">
    <cfRule type="expression" dxfId="53195" priority="32066">
      <formula>#REF!="A9"</formula>
    </cfRule>
    <cfRule type="expression" dxfId="53194" priority="32067">
      <formula>#REF!="A8"</formula>
    </cfRule>
    <cfRule type="expression" dxfId="53193" priority="32068">
      <formula>#REF!="A7"</formula>
    </cfRule>
    <cfRule type="expression" dxfId="53192" priority="32069">
      <formula>#REF!="A6"</formula>
    </cfRule>
    <cfRule type="expression" dxfId="53191" priority="32070">
      <formula>#REF!="A5"</formula>
    </cfRule>
    <cfRule type="expression" dxfId="53190" priority="32071">
      <formula>#REF!="A4"</formula>
    </cfRule>
    <cfRule type="expression" dxfId="53189" priority="32072">
      <formula>#REF!="A3"</formula>
    </cfRule>
    <cfRule type="expression" dxfId="53188" priority="32073">
      <formula>#REF!="A2"</formula>
    </cfRule>
    <cfRule type="expression" dxfId="53187" priority="32074">
      <formula>#REF!="A1"</formula>
    </cfRule>
  </conditionalFormatting>
  <conditionalFormatting sqref="H205">
    <cfRule type="expression" dxfId="53186" priority="31211">
      <formula>#REF!="A9"</formula>
    </cfRule>
    <cfRule type="expression" dxfId="53185" priority="31212">
      <formula>#REF!="A8"</formula>
    </cfRule>
    <cfRule type="expression" dxfId="53184" priority="31213">
      <formula>#REF!="A7"</formula>
    </cfRule>
    <cfRule type="expression" dxfId="53183" priority="31214">
      <formula>#REF!="A6"</formula>
    </cfRule>
    <cfRule type="expression" dxfId="53182" priority="31215">
      <formula>#REF!="A5"</formula>
    </cfRule>
    <cfRule type="expression" dxfId="53181" priority="31216">
      <formula>#REF!="A4"</formula>
    </cfRule>
    <cfRule type="expression" dxfId="53180" priority="31217">
      <formula>#REF!="A3"</formula>
    </cfRule>
    <cfRule type="expression" dxfId="53179" priority="31218">
      <formula>#REF!="A2"</formula>
    </cfRule>
    <cfRule type="expression" dxfId="53178" priority="31219">
      <formula>#REF!="A1"</formula>
    </cfRule>
  </conditionalFormatting>
  <conditionalFormatting sqref="H209">
    <cfRule type="expression" dxfId="53177" priority="35563">
      <formula>#REF!="A8"</formula>
    </cfRule>
    <cfRule type="expression" dxfId="53176" priority="35564">
      <formula>#REF!="A7"</formula>
    </cfRule>
    <cfRule type="expression" dxfId="53175" priority="35565">
      <formula>#REF!="A6"</formula>
    </cfRule>
    <cfRule type="expression" dxfId="53174" priority="35566">
      <formula>#REF!="A5"</formula>
    </cfRule>
    <cfRule type="expression" dxfId="53173" priority="35567">
      <formula>#REF!="A4"</formula>
    </cfRule>
    <cfRule type="expression" dxfId="53172" priority="35568">
      <formula>#REF!="A3"</formula>
    </cfRule>
    <cfRule type="expression" dxfId="53171" priority="35569">
      <formula>#REF!="A2"</formula>
    </cfRule>
    <cfRule type="expression" dxfId="53170" priority="35570">
      <formula>#REF!="A1"</formula>
    </cfRule>
  </conditionalFormatting>
  <conditionalFormatting sqref="H212">
    <cfRule type="expression" dxfId="53169" priority="31112">
      <formula>#REF!="A9"</formula>
    </cfRule>
    <cfRule type="expression" dxfId="53168" priority="31113">
      <formula>#REF!="A8"</formula>
    </cfRule>
    <cfRule type="expression" dxfId="53167" priority="31114">
      <formula>#REF!="A7"</formula>
    </cfRule>
    <cfRule type="expression" dxfId="53166" priority="31115">
      <formula>#REF!="A6"</formula>
    </cfRule>
    <cfRule type="expression" dxfId="53165" priority="31116">
      <formula>#REF!="A5"</formula>
    </cfRule>
    <cfRule type="expression" dxfId="53164" priority="31117">
      <formula>#REF!="A4"</formula>
    </cfRule>
    <cfRule type="expression" dxfId="53163" priority="31118">
      <formula>#REF!="A3"</formula>
    </cfRule>
    <cfRule type="expression" dxfId="53162" priority="31119">
      <formula>#REF!="A2"</formula>
    </cfRule>
    <cfRule type="expression" dxfId="53161" priority="31120">
      <formula>#REF!="A1"</formula>
    </cfRule>
  </conditionalFormatting>
  <conditionalFormatting sqref="H214">
    <cfRule type="expression" dxfId="53160" priority="31013">
      <formula>#REF!="A9"</formula>
    </cfRule>
    <cfRule type="expression" dxfId="53159" priority="31014">
      <formula>#REF!="A8"</formula>
    </cfRule>
    <cfRule type="expression" dxfId="53158" priority="31015">
      <formula>#REF!="A7"</formula>
    </cfRule>
    <cfRule type="expression" dxfId="53157" priority="31016">
      <formula>#REF!="A6"</formula>
    </cfRule>
    <cfRule type="expression" dxfId="53156" priority="31017">
      <formula>#REF!="A5"</formula>
    </cfRule>
    <cfRule type="expression" dxfId="53155" priority="31018">
      <formula>#REF!="A4"</formula>
    </cfRule>
    <cfRule type="expression" dxfId="53154" priority="31019">
      <formula>#REF!="A3"</formula>
    </cfRule>
    <cfRule type="expression" dxfId="53153" priority="31020">
      <formula>#REF!="A2"</formula>
    </cfRule>
    <cfRule type="expression" dxfId="53152" priority="31021">
      <formula>#REF!="A1"</formula>
    </cfRule>
  </conditionalFormatting>
  <conditionalFormatting sqref="H217">
    <cfRule type="expression" dxfId="53151" priority="31886">
      <formula>#REF!="A9"</formula>
    </cfRule>
    <cfRule type="expression" dxfId="53150" priority="31887">
      <formula>#REF!="A8"</formula>
    </cfRule>
    <cfRule type="expression" dxfId="53149" priority="31888">
      <formula>#REF!="A7"</formula>
    </cfRule>
    <cfRule type="expression" dxfId="53148" priority="31889">
      <formula>#REF!="A6"</formula>
    </cfRule>
    <cfRule type="expression" dxfId="53147" priority="31890">
      <formula>#REF!="A5"</formula>
    </cfRule>
    <cfRule type="expression" dxfId="53146" priority="31891">
      <formula>#REF!="A4"</formula>
    </cfRule>
    <cfRule type="expression" dxfId="53145" priority="31892">
      <formula>#REF!="A3"</formula>
    </cfRule>
    <cfRule type="expression" dxfId="53144" priority="31893">
      <formula>#REF!="A2"</formula>
    </cfRule>
    <cfRule type="expression" dxfId="53143" priority="31894">
      <formula>#REF!="A1"</formula>
    </cfRule>
  </conditionalFormatting>
  <conditionalFormatting sqref="H220">
    <cfRule type="expression" dxfId="53142" priority="31976">
      <formula>#REF!="A9"</formula>
    </cfRule>
    <cfRule type="expression" dxfId="53141" priority="31977">
      <formula>#REF!="A8"</formula>
    </cfRule>
    <cfRule type="expression" dxfId="53140" priority="31978">
      <formula>#REF!="A7"</formula>
    </cfRule>
    <cfRule type="expression" dxfId="53139" priority="31979">
      <formula>#REF!="A6"</formula>
    </cfRule>
    <cfRule type="expression" dxfId="53138" priority="31980">
      <formula>#REF!="A5"</formula>
    </cfRule>
    <cfRule type="expression" dxfId="53137" priority="31981">
      <formula>#REF!="A4"</formula>
    </cfRule>
    <cfRule type="expression" dxfId="53136" priority="31982">
      <formula>#REF!="A3"</formula>
    </cfRule>
    <cfRule type="expression" dxfId="53135" priority="31983">
      <formula>#REF!="A2"</formula>
    </cfRule>
    <cfRule type="expression" dxfId="53134" priority="31984">
      <formula>#REF!="A1"</formula>
    </cfRule>
  </conditionalFormatting>
  <conditionalFormatting sqref="H223">
    <cfRule type="expression" dxfId="53133" priority="31796">
      <formula>#REF!="A9"</formula>
    </cfRule>
    <cfRule type="expression" dxfId="53132" priority="31797">
      <formula>#REF!="A8"</formula>
    </cfRule>
    <cfRule type="expression" dxfId="53131" priority="31798">
      <formula>#REF!="A7"</formula>
    </cfRule>
    <cfRule type="expression" dxfId="53130" priority="31799">
      <formula>#REF!="A6"</formula>
    </cfRule>
    <cfRule type="expression" dxfId="53129" priority="31800">
      <formula>#REF!="A5"</formula>
    </cfRule>
    <cfRule type="expression" dxfId="53128" priority="31801">
      <formula>#REF!="A4"</formula>
    </cfRule>
    <cfRule type="expression" dxfId="53127" priority="31802">
      <formula>#REF!="A3"</formula>
    </cfRule>
    <cfRule type="expression" dxfId="53126" priority="31803">
      <formula>#REF!="A2"</formula>
    </cfRule>
    <cfRule type="expression" dxfId="53125" priority="31804">
      <formula>#REF!="A1"</formula>
    </cfRule>
  </conditionalFormatting>
  <conditionalFormatting sqref="H231">
    <cfRule type="expression" dxfId="53124" priority="31706">
      <formula>#REF!="A9"</formula>
    </cfRule>
    <cfRule type="expression" dxfId="53123" priority="31707">
      <formula>#REF!="A8"</formula>
    </cfRule>
    <cfRule type="expression" dxfId="53122" priority="31708">
      <formula>#REF!="A7"</formula>
    </cfRule>
    <cfRule type="expression" dxfId="53121" priority="31709">
      <formula>#REF!="A6"</formula>
    </cfRule>
    <cfRule type="expression" dxfId="53120" priority="31710">
      <formula>#REF!="A5"</formula>
    </cfRule>
    <cfRule type="expression" dxfId="53119" priority="31711">
      <formula>#REF!="A4"</formula>
    </cfRule>
    <cfRule type="expression" dxfId="53118" priority="31712">
      <formula>#REF!="A3"</formula>
    </cfRule>
    <cfRule type="expression" dxfId="53117" priority="31713">
      <formula>#REF!="A2"</formula>
    </cfRule>
    <cfRule type="expression" dxfId="53116" priority="31714">
      <formula>#REF!="A1"</formula>
    </cfRule>
  </conditionalFormatting>
  <conditionalFormatting sqref="H236">
    <cfRule type="expression" dxfId="53115" priority="35554">
      <formula>#REF!="A8"</formula>
    </cfRule>
    <cfRule type="expression" dxfId="53114" priority="35555">
      <formula>#REF!="A7"</formula>
    </cfRule>
    <cfRule type="expression" dxfId="53113" priority="35556">
      <formula>#REF!="A6"</formula>
    </cfRule>
    <cfRule type="expression" dxfId="53112" priority="35557">
      <formula>#REF!="A5"</formula>
    </cfRule>
    <cfRule type="expression" dxfId="53111" priority="35558">
      <formula>#REF!="A4"</formula>
    </cfRule>
    <cfRule type="expression" dxfId="53110" priority="35559">
      <formula>#REF!="A3"</formula>
    </cfRule>
    <cfRule type="expression" dxfId="53109" priority="35560">
      <formula>#REF!="A2"</formula>
    </cfRule>
    <cfRule type="expression" dxfId="53108" priority="35561">
      <formula>#REF!="A1"</formula>
    </cfRule>
  </conditionalFormatting>
  <conditionalFormatting sqref="H251 K251">
    <cfRule type="expression" dxfId="53107" priority="28172">
      <formula>#REF!="A9"</formula>
    </cfRule>
    <cfRule type="expression" dxfId="53106" priority="28173">
      <formula>#REF!="A8"</formula>
    </cfRule>
    <cfRule type="expression" dxfId="53105" priority="28174">
      <formula>#REF!="A7"</formula>
    </cfRule>
    <cfRule type="expression" dxfId="53104" priority="28175">
      <formula>#REF!="A6"</formula>
    </cfRule>
    <cfRule type="expression" dxfId="53103" priority="28176">
      <formula>#REF!="A5"</formula>
    </cfRule>
    <cfRule type="expression" dxfId="53102" priority="28177">
      <formula>#REF!="A4"</formula>
    </cfRule>
    <cfRule type="expression" dxfId="53101" priority="28178">
      <formula>#REF!="A3"</formula>
    </cfRule>
    <cfRule type="expression" dxfId="53100" priority="28179">
      <formula>#REF!="A2"</formula>
    </cfRule>
    <cfRule type="expression" dxfId="53099" priority="28180">
      <formula>#REF!="A1"</formula>
    </cfRule>
  </conditionalFormatting>
  <conditionalFormatting sqref="H272:H274">
    <cfRule type="expression" dxfId="53098" priority="35544">
      <formula>#REF!="A9"</formula>
    </cfRule>
    <cfRule type="expression" dxfId="53097" priority="35545">
      <formula>#REF!="A8"</formula>
    </cfRule>
    <cfRule type="expression" dxfId="53096" priority="35546">
      <formula>#REF!="A7"</formula>
    </cfRule>
    <cfRule type="expression" dxfId="53095" priority="35547">
      <formula>#REF!="A6"</formula>
    </cfRule>
    <cfRule type="expression" dxfId="53094" priority="35548">
      <formula>#REF!="A5"</formula>
    </cfRule>
    <cfRule type="expression" dxfId="53093" priority="35549">
      <formula>#REF!="A4"</formula>
    </cfRule>
    <cfRule type="expression" dxfId="53092" priority="35550">
      <formula>#REF!="A3"</formula>
    </cfRule>
    <cfRule type="expression" dxfId="53091" priority="35551">
      <formula>#REF!="A2"</formula>
    </cfRule>
    <cfRule type="expression" dxfId="53090" priority="35552">
      <formula>#REF!="A1"</formula>
    </cfRule>
  </conditionalFormatting>
  <conditionalFormatting sqref="H14:I15">
    <cfRule type="expression" dxfId="53089" priority="33826">
      <formula>#REF!="A9"</formula>
    </cfRule>
  </conditionalFormatting>
  <conditionalFormatting sqref="H18:I18">
    <cfRule type="expression" dxfId="53088" priority="35688">
      <formula>#REF!="A9"</formula>
    </cfRule>
  </conditionalFormatting>
  <conditionalFormatting sqref="H21:I21">
    <cfRule type="expression" dxfId="53087" priority="35760">
      <formula>#REF!="A9"</formula>
    </cfRule>
  </conditionalFormatting>
  <conditionalFormatting sqref="H24:I24">
    <cfRule type="expression" dxfId="53086" priority="35751">
      <formula>#REF!="A9"</formula>
    </cfRule>
  </conditionalFormatting>
  <conditionalFormatting sqref="H30:I30">
    <cfRule type="expression" dxfId="53085" priority="35742">
      <formula>#REF!="A9"</formula>
    </cfRule>
  </conditionalFormatting>
  <conditionalFormatting sqref="H33:I33">
    <cfRule type="expression" dxfId="53084" priority="35733">
      <formula>#REF!="A9"</formula>
    </cfRule>
  </conditionalFormatting>
  <conditionalFormatting sqref="H45:I45">
    <cfRule type="expression" dxfId="53083" priority="35724">
      <formula>#REF!="A9"</formula>
    </cfRule>
  </conditionalFormatting>
  <conditionalFormatting sqref="H48:I48">
    <cfRule type="expression" dxfId="53082" priority="35679">
      <formula>#REF!="A9"</formula>
    </cfRule>
  </conditionalFormatting>
  <conditionalFormatting sqref="H74:I74">
    <cfRule type="expression" dxfId="53081" priority="35670">
      <formula>#REF!="A9"</formula>
    </cfRule>
  </conditionalFormatting>
  <conditionalFormatting sqref="H79:I79">
    <cfRule type="expression" dxfId="53080" priority="35661">
      <formula>#REF!="A9"</formula>
    </cfRule>
  </conditionalFormatting>
  <conditionalFormatting sqref="H84:I84">
    <cfRule type="expression" dxfId="53079" priority="35652">
      <formula>#REF!="A9"</formula>
    </cfRule>
  </conditionalFormatting>
  <conditionalFormatting sqref="H90:I90">
    <cfRule type="expression" dxfId="53078" priority="35643">
      <formula>#REF!="A9"</formula>
    </cfRule>
  </conditionalFormatting>
  <conditionalFormatting sqref="H93:I93">
    <cfRule type="expression" dxfId="53077" priority="35634">
      <formula>#REF!="A9"</formula>
    </cfRule>
  </conditionalFormatting>
  <conditionalFormatting sqref="H98:I98">
    <cfRule type="expression" dxfId="53076" priority="35625">
      <formula>#REF!="A9"</formula>
    </cfRule>
  </conditionalFormatting>
  <conditionalFormatting sqref="H101:I101">
    <cfRule type="expression" dxfId="53075" priority="35616">
      <formula>#REF!="A9"</formula>
    </cfRule>
  </conditionalFormatting>
  <conditionalFormatting sqref="H106:I106">
    <cfRule type="expression" dxfId="53074" priority="35715">
      <formula>#REF!="A9"</formula>
    </cfRule>
  </conditionalFormatting>
  <conditionalFormatting sqref="H110:I110">
    <cfRule type="expression" dxfId="53073" priority="35706">
      <formula>#REF!="A9"</formula>
    </cfRule>
  </conditionalFormatting>
  <conditionalFormatting sqref="H116:I118">
    <cfRule type="expression" dxfId="53072" priority="35607">
      <formula>#REF!="A9"</formula>
    </cfRule>
  </conditionalFormatting>
  <conditionalFormatting sqref="H123:I124">
    <cfRule type="expression" dxfId="53071" priority="35526">
      <formula>#REF!="A9"</formula>
    </cfRule>
  </conditionalFormatting>
  <conditionalFormatting sqref="H130:I130">
    <cfRule type="expression" dxfId="53070" priority="35697">
      <formula>#REF!="A9"</formula>
    </cfRule>
  </conditionalFormatting>
  <conditionalFormatting sqref="H138:I138">
    <cfRule type="expression" dxfId="53069" priority="35598">
      <formula>#REF!="A9"</formula>
    </cfRule>
  </conditionalFormatting>
  <conditionalFormatting sqref="H141:I141">
    <cfRule type="expression" dxfId="53068" priority="35589">
      <formula>#REF!="A9"</formula>
    </cfRule>
  </conditionalFormatting>
  <conditionalFormatting sqref="H193:I193">
    <cfRule type="expression" dxfId="53067" priority="35571">
      <formula>#REF!="A9"</formula>
    </cfRule>
  </conditionalFormatting>
  <conditionalFormatting sqref="H209:I209">
    <cfRule type="expression" dxfId="53066" priority="35562">
      <formula>#REF!="A9"</formula>
    </cfRule>
  </conditionalFormatting>
  <conditionalFormatting sqref="H236:I236">
    <cfRule type="expression" dxfId="53065" priority="35553">
      <formula>#REF!="A9"</formula>
    </cfRule>
  </conditionalFormatting>
  <conditionalFormatting sqref="I14">
    <cfRule type="expression" dxfId="53064" priority="33827">
      <formula>#REF!="A8"</formula>
    </cfRule>
    <cfRule type="expression" dxfId="53063" priority="33828">
      <formula>#REF!="A7"</formula>
    </cfRule>
    <cfRule type="expression" dxfId="53062" priority="33829">
      <formula>#REF!="A6"</formula>
    </cfRule>
    <cfRule type="expression" dxfId="53061" priority="33830">
      <formula>#REF!="A5"</formula>
    </cfRule>
    <cfRule type="expression" dxfId="53060" priority="33831">
      <formula>#REF!="A4"</formula>
    </cfRule>
    <cfRule type="expression" dxfId="53059" priority="33832">
      <formula>#REF!="A3"</formula>
    </cfRule>
    <cfRule type="expression" dxfId="53058" priority="33833">
      <formula>#REF!="A2"</formula>
    </cfRule>
    <cfRule type="expression" dxfId="53057" priority="33834">
      <formula>#REF!="A1"</formula>
    </cfRule>
  </conditionalFormatting>
  <conditionalFormatting sqref="I15">
    <cfRule type="expression" dxfId="53056" priority="36013">
      <formula>#REF!="A8"</formula>
    </cfRule>
    <cfRule type="expression" dxfId="53055" priority="36014">
      <formula>#REF!="A7"</formula>
    </cfRule>
    <cfRule type="expression" dxfId="53054" priority="36015">
      <formula>#REF!="A6"</formula>
    </cfRule>
    <cfRule type="expression" dxfId="53053" priority="36016">
      <formula>#REF!="A5"</formula>
    </cfRule>
    <cfRule type="expression" dxfId="53052" priority="36017">
      <formula>#REF!="A4"</formula>
    </cfRule>
    <cfRule type="expression" dxfId="53051" priority="36018">
      <formula>#REF!="A3"</formula>
    </cfRule>
    <cfRule type="expression" dxfId="53050" priority="36019">
      <formula>#REF!="A2"</formula>
    </cfRule>
    <cfRule type="expression" dxfId="53049" priority="36020">
      <formula>#REF!="A1"</formula>
    </cfRule>
  </conditionalFormatting>
  <conditionalFormatting sqref="I18">
    <cfRule type="expression" dxfId="53048" priority="35932">
      <formula>#REF!="A8"</formula>
    </cfRule>
    <cfRule type="expression" dxfId="53047" priority="35933">
      <formula>#REF!="A7"</formula>
    </cfRule>
    <cfRule type="expression" dxfId="53046" priority="35934">
      <formula>#REF!="A6"</formula>
    </cfRule>
    <cfRule type="expression" dxfId="53045" priority="35935">
      <formula>#REF!="A5"</formula>
    </cfRule>
    <cfRule type="expression" dxfId="53044" priority="35936">
      <formula>#REF!="A4"</formula>
    </cfRule>
    <cfRule type="expression" dxfId="53043" priority="35937">
      <formula>#REF!="A3"</formula>
    </cfRule>
    <cfRule type="expression" dxfId="53042" priority="35938">
      <formula>#REF!="A2"</formula>
    </cfRule>
    <cfRule type="expression" dxfId="53041" priority="35939">
      <formula>#REF!="A1"</formula>
    </cfRule>
  </conditionalFormatting>
  <conditionalFormatting sqref="I21">
    <cfRule type="expression" dxfId="53040" priority="36004">
      <formula>#REF!="A8"</formula>
    </cfRule>
    <cfRule type="expression" dxfId="53039" priority="36005">
      <formula>#REF!="A7"</formula>
    </cfRule>
    <cfRule type="expression" dxfId="53038" priority="36006">
      <formula>#REF!="A6"</formula>
    </cfRule>
    <cfRule type="expression" dxfId="53037" priority="36007">
      <formula>#REF!="A5"</formula>
    </cfRule>
    <cfRule type="expression" dxfId="53036" priority="36008">
      <formula>#REF!="A4"</formula>
    </cfRule>
    <cfRule type="expression" dxfId="53035" priority="36009">
      <formula>#REF!="A3"</formula>
    </cfRule>
    <cfRule type="expression" dxfId="53034" priority="36010">
      <formula>#REF!="A2"</formula>
    </cfRule>
    <cfRule type="expression" dxfId="53033" priority="36011">
      <formula>#REF!="A1"</formula>
    </cfRule>
  </conditionalFormatting>
  <conditionalFormatting sqref="I22 A164:B164 A26:B26 A37:B37 A40:B40 A43:B43 A51:B51 A60:B60 A69:B69 A159:B159 A77:B77 A80:B80 A85:B85 A89:B89 A99:B99 A105:B105 A119:B119 A192:B192">
    <cfRule type="expression" dxfId="53032" priority="33745">
      <formula>#REF!="A9"</formula>
    </cfRule>
    <cfRule type="expression" dxfId="53031" priority="33746">
      <formula>#REF!="A8"</formula>
    </cfRule>
    <cfRule type="expression" dxfId="53030" priority="33747">
      <formula>#REF!="A7"</formula>
    </cfRule>
    <cfRule type="expression" dxfId="53029" priority="33748">
      <formula>#REF!="A6"</formula>
    </cfRule>
    <cfRule type="expression" dxfId="53028" priority="33749">
      <formula>#REF!="A5"</formula>
    </cfRule>
    <cfRule type="expression" dxfId="53027" priority="33750">
      <formula>#REF!="A4"</formula>
    </cfRule>
    <cfRule type="expression" dxfId="53026" priority="33751">
      <formula>#REF!="A3"</formula>
    </cfRule>
    <cfRule type="expression" dxfId="53025" priority="33752">
      <formula>#REF!="A2"</formula>
    </cfRule>
    <cfRule type="expression" dxfId="53024" priority="33753">
      <formula>#REF!="A1"</formula>
    </cfRule>
  </conditionalFormatting>
  <conditionalFormatting sqref="I24">
    <cfRule type="expression" dxfId="53023" priority="35995">
      <formula>#REF!="A8"</formula>
    </cfRule>
    <cfRule type="expression" dxfId="53022" priority="35996">
      <formula>#REF!="A7"</formula>
    </cfRule>
    <cfRule type="expression" dxfId="53021" priority="35997">
      <formula>#REF!="A6"</formula>
    </cfRule>
    <cfRule type="expression" dxfId="53020" priority="35998">
      <formula>#REF!="A5"</formula>
    </cfRule>
    <cfRule type="expression" dxfId="53019" priority="35999">
      <formula>#REF!="A4"</formula>
    </cfRule>
    <cfRule type="expression" dxfId="53018" priority="36000">
      <formula>#REF!="A3"</formula>
    </cfRule>
    <cfRule type="expression" dxfId="53017" priority="36001">
      <formula>#REF!="A2"</formula>
    </cfRule>
    <cfRule type="expression" dxfId="53016" priority="36002">
      <formula>#REF!="A1"</formula>
    </cfRule>
  </conditionalFormatting>
  <conditionalFormatting sqref="I26">
    <cfRule type="expression" dxfId="53015" priority="33560">
      <formula>#REF!="A9"</formula>
    </cfRule>
    <cfRule type="expression" dxfId="53014" priority="33561">
      <formula>#REF!="A8"</formula>
    </cfRule>
    <cfRule type="expression" dxfId="53013" priority="33562">
      <formula>#REF!="A7"</formula>
    </cfRule>
    <cfRule type="expression" dxfId="53012" priority="33563">
      <formula>#REF!="A6"</formula>
    </cfRule>
    <cfRule type="expression" dxfId="53011" priority="33564">
      <formula>#REF!="A5"</formula>
    </cfRule>
    <cfRule type="expression" dxfId="53010" priority="33565">
      <formula>#REF!="A4"</formula>
    </cfRule>
    <cfRule type="expression" dxfId="53009" priority="33566">
      <formula>#REF!="A3"</formula>
    </cfRule>
    <cfRule type="expression" dxfId="53008" priority="33567">
      <formula>#REF!="A2"</formula>
    </cfRule>
    <cfRule type="expression" dxfId="53007" priority="33568">
      <formula>#REF!="A1"</formula>
    </cfRule>
  </conditionalFormatting>
  <conditionalFormatting sqref="I27">
    <cfRule type="expression" dxfId="53006" priority="31598">
      <formula>#REF!="A9"</formula>
    </cfRule>
    <cfRule type="expression" dxfId="53005" priority="31599">
      <formula>#REF!="A8"</formula>
    </cfRule>
    <cfRule type="expression" dxfId="53004" priority="31600">
      <formula>#REF!="A7"</formula>
    </cfRule>
    <cfRule type="expression" dxfId="53003" priority="31601">
      <formula>#REF!="A6"</formula>
    </cfRule>
    <cfRule type="expression" dxfId="53002" priority="31602">
      <formula>#REF!="A5"</formula>
    </cfRule>
    <cfRule type="expression" dxfId="53001" priority="31603">
      <formula>#REF!="A4"</formula>
    </cfRule>
    <cfRule type="expression" dxfId="53000" priority="31604">
      <formula>#REF!="A3"</formula>
    </cfRule>
    <cfRule type="expression" dxfId="52999" priority="31605">
      <formula>#REF!="A2"</formula>
    </cfRule>
    <cfRule type="expression" dxfId="52998" priority="31606">
      <formula>#REF!="A1"</formula>
    </cfRule>
  </conditionalFormatting>
  <conditionalFormatting sqref="I30">
    <cfRule type="expression" dxfId="52997" priority="35986">
      <formula>#REF!="A8"</formula>
    </cfRule>
    <cfRule type="expression" dxfId="52996" priority="35987">
      <formula>#REF!="A7"</formula>
    </cfRule>
    <cfRule type="expression" dxfId="52995" priority="35988">
      <formula>#REF!="A6"</formula>
    </cfRule>
    <cfRule type="expression" dxfId="52994" priority="35989">
      <formula>#REF!="A5"</formula>
    </cfRule>
    <cfRule type="expression" dxfId="52993" priority="35990">
      <formula>#REF!="A4"</formula>
    </cfRule>
    <cfRule type="expression" dxfId="52992" priority="35991">
      <formula>#REF!="A3"</formula>
    </cfRule>
    <cfRule type="expression" dxfId="52991" priority="35992">
      <formula>#REF!="A2"</formula>
    </cfRule>
    <cfRule type="expression" dxfId="52990" priority="35993">
      <formula>#REF!="A1"</formula>
    </cfRule>
  </conditionalFormatting>
  <conditionalFormatting sqref="I33">
    <cfRule type="expression" dxfId="52989" priority="35977">
      <formula>#REF!="A8"</formula>
    </cfRule>
    <cfRule type="expression" dxfId="52988" priority="35978">
      <formula>#REF!="A7"</formula>
    </cfRule>
    <cfRule type="expression" dxfId="52987" priority="35979">
      <formula>#REF!="A6"</formula>
    </cfRule>
    <cfRule type="expression" dxfId="52986" priority="35980">
      <formula>#REF!="A5"</formula>
    </cfRule>
    <cfRule type="expression" dxfId="52985" priority="35981">
      <formula>#REF!="A4"</formula>
    </cfRule>
    <cfRule type="expression" dxfId="52984" priority="35982">
      <formula>#REF!="A3"</formula>
    </cfRule>
    <cfRule type="expression" dxfId="52983" priority="35983">
      <formula>#REF!="A2"</formula>
    </cfRule>
    <cfRule type="expression" dxfId="52982" priority="35984">
      <formula>#REF!="A1"</formula>
    </cfRule>
  </conditionalFormatting>
  <conditionalFormatting sqref="I37">
    <cfRule type="expression" dxfId="52981" priority="33470">
      <formula>#REF!="A9"</formula>
    </cfRule>
    <cfRule type="expression" dxfId="52980" priority="33471">
      <formula>#REF!="A8"</formula>
    </cfRule>
    <cfRule type="expression" dxfId="52979" priority="33472">
      <formula>#REF!="A7"</formula>
    </cfRule>
    <cfRule type="expression" dxfId="52978" priority="33473">
      <formula>#REF!="A6"</formula>
    </cfRule>
    <cfRule type="expression" dxfId="52977" priority="33474">
      <formula>#REF!="A5"</formula>
    </cfRule>
    <cfRule type="expression" dxfId="52976" priority="33475">
      <formula>#REF!="A4"</formula>
    </cfRule>
    <cfRule type="expression" dxfId="52975" priority="33476">
      <formula>#REF!="A3"</formula>
    </cfRule>
    <cfRule type="expression" dxfId="52974" priority="33477">
      <formula>#REF!="A2"</formula>
    </cfRule>
    <cfRule type="expression" dxfId="52973" priority="33478">
      <formula>#REF!="A1"</formula>
    </cfRule>
  </conditionalFormatting>
  <conditionalFormatting sqref="I40">
    <cfRule type="expression" dxfId="52972" priority="33380">
      <formula>#REF!="A9"</formula>
    </cfRule>
    <cfRule type="expression" dxfId="52971" priority="33381">
      <formula>#REF!="A8"</formula>
    </cfRule>
    <cfRule type="expression" dxfId="52970" priority="33382">
      <formula>#REF!="A7"</formula>
    </cfRule>
    <cfRule type="expression" dxfId="52969" priority="33383">
      <formula>#REF!="A6"</formula>
    </cfRule>
    <cfRule type="expression" dxfId="52968" priority="33384">
      <formula>#REF!="A5"</formula>
    </cfRule>
    <cfRule type="expression" dxfId="52967" priority="33385">
      <formula>#REF!="A4"</formula>
    </cfRule>
    <cfRule type="expression" dxfId="52966" priority="33386">
      <formula>#REF!="A3"</formula>
    </cfRule>
    <cfRule type="expression" dxfId="52965" priority="33387">
      <formula>#REF!="A2"</formula>
    </cfRule>
    <cfRule type="expression" dxfId="52964" priority="33388">
      <formula>#REF!="A1"</formula>
    </cfRule>
  </conditionalFormatting>
  <conditionalFormatting sqref="I43">
    <cfRule type="expression" dxfId="52963" priority="33290">
      <formula>#REF!="A9"</formula>
    </cfRule>
    <cfRule type="expression" dxfId="52962" priority="33291">
      <formula>#REF!="A8"</formula>
    </cfRule>
    <cfRule type="expression" dxfId="52961" priority="33292">
      <formula>#REF!="A7"</formula>
    </cfRule>
    <cfRule type="expression" dxfId="52960" priority="33293">
      <formula>#REF!="A6"</formula>
    </cfRule>
    <cfRule type="expression" dxfId="52959" priority="33294">
      <formula>#REF!="A5"</formula>
    </cfRule>
    <cfRule type="expression" dxfId="52958" priority="33295">
      <formula>#REF!="A4"</formula>
    </cfRule>
    <cfRule type="expression" dxfId="52957" priority="33296">
      <formula>#REF!="A3"</formula>
    </cfRule>
    <cfRule type="expression" dxfId="52956" priority="33297">
      <formula>#REF!="A2"</formula>
    </cfRule>
    <cfRule type="expression" dxfId="52955" priority="33298">
      <formula>#REF!="A1"</formula>
    </cfRule>
  </conditionalFormatting>
  <conditionalFormatting sqref="I45">
    <cfRule type="expression" dxfId="52954" priority="35968">
      <formula>#REF!="A8"</formula>
    </cfRule>
    <cfRule type="expression" dxfId="52953" priority="35969">
      <formula>#REF!="A7"</formula>
    </cfRule>
    <cfRule type="expression" dxfId="52952" priority="35970">
      <formula>#REF!="A6"</formula>
    </cfRule>
    <cfRule type="expression" dxfId="52951" priority="35971">
      <formula>#REF!="A5"</formula>
    </cfRule>
    <cfRule type="expression" dxfId="52950" priority="35972">
      <formula>#REF!="A4"</formula>
    </cfRule>
    <cfRule type="expression" dxfId="52949" priority="35973">
      <formula>#REF!="A3"</formula>
    </cfRule>
    <cfRule type="expression" dxfId="52948" priority="35974">
      <formula>#REF!="A2"</formula>
    </cfRule>
    <cfRule type="expression" dxfId="52947" priority="35975">
      <formula>#REF!="A1"</formula>
    </cfRule>
  </conditionalFormatting>
  <conditionalFormatting sqref="I48">
    <cfRule type="expression" dxfId="52946" priority="35923">
      <formula>#REF!="A8"</formula>
    </cfRule>
    <cfRule type="expression" dxfId="52945" priority="35924">
      <formula>#REF!="A7"</formula>
    </cfRule>
    <cfRule type="expression" dxfId="52944" priority="35925">
      <formula>#REF!="A6"</formula>
    </cfRule>
    <cfRule type="expression" dxfId="52943" priority="35926">
      <formula>#REF!="A5"</formula>
    </cfRule>
    <cfRule type="expression" dxfId="52942" priority="35927">
      <formula>#REF!="A4"</formula>
    </cfRule>
    <cfRule type="expression" dxfId="52941" priority="35928">
      <formula>#REF!="A3"</formula>
    </cfRule>
    <cfRule type="expression" dxfId="52940" priority="35929">
      <formula>#REF!="A2"</formula>
    </cfRule>
    <cfRule type="expression" dxfId="52939" priority="35930">
      <formula>#REF!="A1"</formula>
    </cfRule>
  </conditionalFormatting>
  <conditionalFormatting sqref="I51">
    <cfRule type="expression" dxfId="52938" priority="33200">
      <formula>#REF!="A9"</formula>
    </cfRule>
    <cfRule type="expression" dxfId="52937" priority="33201">
      <formula>#REF!="A8"</formula>
    </cfRule>
    <cfRule type="expression" dxfId="52936" priority="33202">
      <formula>#REF!="A7"</formula>
    </cfRule>
    <cfRule type="expression" dxfId="52935" priority="33203">
      <formula>#REF!="A6"</formula>
    </cfRule>
    <cfRule type="expression" dxfId="52934" priority="33204">
      <formula>#REF!="A5"</formula>
    </cfRule>
    <cfRule type="expression" dxfId="52933" priority="33205">
      <formula>#REF!="A4"</formula>
    </cfRule>
    <cfRule type="expression" dxfId="52932" priority="33206">
      <formula>#REF!="A3"</formula>
    </cfRule>
    <cfRule type="expression" dxfId="52931" priority="33207">
      <formula>#REF!="A2"</formula>
    </cfRule>
    <cfRule type="expression" dxfId="52930" priority="33208">
      <formula>#REF!="A1"</formula>
    </cfRule>
  </conditionalFormatting>
  <conditionalFormatting sqref="I61">
    <cfRule type="expression" dxfId="52929" priority="31499">
      <formula>#REF!="A9"</formula>
    </cfRule>
    <cfRule type="expression" dxfId="52928" priority="31500">
      <formula>#REF!="A8"</formula>
    </cfRule>
    <cfRule type="expression" dxfId="52927" priority="31501">
      <formula>#REF!="A7"</formula>
    </cfRule>
    <cfRule type="expression" dxfId="52926" priority="31502">
      <formula>#REF!="A6"</formula>
    </cfRule>
    <cfRule type="expression" dxfId="52925" priority="31503">
      <formula>#REF!="A5"</formula>
    </cfRule>
    <cfRule type="expression" dxfId="52924" priority="31504">
      <formula>#REF!="A4"</formula>
    </cfRule>
    <cfRule type="expression" dxfId="52923" priority="31505">
      <formula>#REF!="A3"</formula>
    </cfRule>
    <cfRule type="expression" dxfId="52922" priority="31506">
      <formula>#REF!="A2"</formula>
    </cfRule>
    <cfRule type="expression" dxfId="52921" priority="31507">
      <formula>#REF!="A1"</formula>
    </cfRule>
  </conditionalFormatting>
  <conditionalFormatting sqref="I65">
    <cfRule type="expression" dxfId="52920" priority="28100">
      <formula>#REF!="A9"</formula>
    </cfRule>
    <cfRule type="expression" dxfId="52919" priority="28101">
      <formula>#REF!="A8"</formula>
    </cfRule>
    <cfRule type="expression" dxfId="52918" priority="28102">
      <formula>#REF!="A7"</formula>
    </cfRule>
    <cfRule type="expression" dxfId="52917" priority="28103">
      <formula>#REF!="A6"</formula>
    </cfRule>
    <cfRule type="expression" dxfId="52916" priority="28104">
      <formula>#REF!="A5"</formula>
    </cfRule>
    <cfRule type="expression" dxfId="52915" priority="28105">
      <formula>#REF!="A4"</formula>
    </cfRule>
    <cfRule type="expression" dxfId="52914" priority="28106">
      <formula>#REF!="A3"</formula>
    </cfRule>
    <cfRule type="expression" dxfId="52913" priority="28107">
      <formula>#REF!="A2"</formula>
    </cfRule>
    <cfRule type="expression" dxfId="52912" priority="28108">
      <formula>#REF!="A1"</formula>
    </cfRule>
  </conditionalFormatting>
  <conditionalFormatting sqref="I69">
    <cfRule type="expression" dxfId="52911" priority="33056">
      <formula>#REF!="A9"</formula>
    </cfRule>
    <cfRule type="expression" dxfId="52910" priority="33057">
      <formula>#REF!="A8"</formula>
    </cfRule>
    <cfRule type="expression" dxfId="52909" priority="33058">
      <formula>#REF!="A7"</formula>
    </cfRule>
    <cfRule type="expression" dxfId="52908" priority="33059">
      <formula>#REF!="A6"</formula>
    </cfRule>
    <cfRule type="expression" dxfId="52907" priority="33060">
      <formula>#REF!="A5"</formula>
    </cfRule>
    <cfRule type="expression" dxfId="52906" priority="33061">
      <formula>#REF!="A4"</formula>
    </cfRule>
    <cfRule type="expression" dxfId="52905" priority="33062">
      <formula>#REF!="A3"</formula>
    </cfRule>
    <cfRule type="expression" dxfId="52904" priority="33063">
      <formula>#REF!="A2"</formula>
    </cfRule>
    <cfRule type="expression" dxfId="52903" priority="33064">
      <formula>#REF!="A1"</formula>
    </cfRule>
  </conditionalFormatting>
  <conditionalFormatting sqref="I70">
    <cfRule type="expression" dxfId="52902" priority="31400">
      <formula>#REF!="A9"</formula>
    </cfRule>
    <cfRule type="expression" dxfId="52901" priority="31401">
      <formula>#REF!="A8"</formula>
    </cfRule>
    <cfRule type="expression" dxfId="52900" priority="31402">
      <formula>#REF!="A7"</formula>
    </cfRule>
    <cfRule type="expression" dxfId="52899" priority="31403">
      <formula>#REF!="A6"</formula>
    </cfRule>
    <cfRule type="expression" dxfId="52898" priority="31404">
      <formula>#REF!="A5"</formula>
    </cfRule>
    <cfRule type="expression" dxfId="52897" priority="31405">
      <formula>#REF!="A4"</formula>
    </cfRule>
    <cfRule type="expression" dxfId="52896" priority="31406">
      <formula>#REF!="A3"</formula>
    </cfRule>
    <cfRule type="expression" dxfId="52895" priority="31407">
      <formula>#REF!="A2"</formula>
    </cfRule>
    <cfRule type="expression" dxfId="52894" priority="31408">
      <formula>#REF!="A1"</formula>
    </cfRule>
  </conditionalFormatting>
  <conditionalFormatting sqref="I71">
    <cfRule type="expression" dxfId="52893" priority="30905">
      <formula>#REF!="A9"</formula>
    </cfRule>
    <cfRule type="expression" dxfId="52892" priority="30906">
      <formula>#REF!="A8"</formula>
    </cfRule>
    <cfRule type="expression" dxfId="52891" priority="30907">
      <formula>#REF!="A7"</formula>
    </cfRule>
    <cfRule type="expression" dxfId="52890" priority="30908">
      <formula>#REF!="A6"</formula>
    </cfRule>
    <cfRule type="expression" dxfId="52889" priority="30909">
      <formula>#REF!="A5"</formula>
    </cfRule>
    <cfRule type="expression" dxfId="52888" priority="30910">
      <formula>#REF!="A4"</formula>
    </cfRule>
    <cfRule type="expression" dxfId="52887" priority="30911">
      <formula>#REF!="A3"</formula>
    </cfRule>
    <cfRule type="expression" dxfId="52886" priority="30912">
      <formula>#REF!="A2"</formula>
    </cfRule>
    <cfRule type="expression" dxfId="52885" priority="30913">
      <formula>#REF!="A1"</formula>
    </cfRule>
  </conditionalFormatting>
  <conditionalFormatting sqref="I72">
    <cfRule type="expression" dxfId="52884" priority="30815">
      <formula>#REF!="A9"</formula>
    </cfRule>
    <cfRule type="expression" dxfId="52883" priority="30816">
      <formula>#REF!="A8"</formula>
    </cfRule>
    <cfRule type="expression" dxfId="52882" priority="30817">
      <formula>#REF!="A7"</formula>
    </cfRule>
    <cfRule type="expression" dxfId="52881" priority="30818">
      <formula>#REF!="A6"</formula>
    </cfRule>
    <cfRule type="expression" dxfId="52880" priority="30819">
      <formula>#REF!="A5"</formula>
    </cfRule>
    <cfRule type="expression" dxfId="52879" priority="30820">
      <formula>#REF!="A4"</formula>
    </cfRule>
    <cfRule type="expression" dxfId="52878" priority="30821">
      <formula>#REF!="A3"</formula>
    </cfRule>
    <cfRule type="expression" dxfId="52877" priority="30822">
      <formula>#REF!="A2"</formula>
    </cfRule>
    <cfRule type="expression" dxfId="52876" priority="30823">
      <formula>#REF!="A1"</formula>
    </cfRule>
  </conditionalFormatting>
  <conditionalFormatting sqref="I74">
    <cfRule type="expression" dxfId="52875" priority="35914">
      <formula>#REF!="A8"</formula>
    </cfRule>
    <cfRule type="expression" dxfId="52874" priority="35915">
      <formula>#REF!="A7"</formula>
    </cfRule>
    <cfRule type="expression" dxfId="52873" priority="35916">
      <formula>#REF!="A6"</formula>
    </cfRule>
    <cfRule type="expression" dxfId="52872" priority="35917">
      <formula>#REF!="A5"</formula>
    </cfRule>
    <cfRule type="expression" dxfId="52871" priority="35918">
      <formula>#REF!="A4"</formula>
    </cfRule>
    <cfRule type="expression" dxfId="52870" priority="35919">
      <formula>#REF!="A3"</formula>
    </cfRule>
    <cfRule type="expression" dxfId="52869" priority="35920">
      <formula>#REF!="A2"</formula>
    </cfRule>
    <cfRule type="expression" dxfId="52868" priority="35921">
      <formula>#REF!="A1"</formula>
    </cfRule>
  </conditionalFormatting>
  <conditionalFormatting sqref="I77">
    <cfRule type="expression" dxfId="52867" priority="32876">
      <formula>#REF!="A9"</formula>
    </cfRule>
    <cfRule type="expression" dxfId="52866" priority="32877">
      <formula>#REF!="A8"</formula>
    </cfRule>
    <cfRule type="expression" dxfId="52865" priority="32878">
      <formula>#REF!="A7"</formula>
    </cfRule>
    <cfRule type="expression" dxfId="52864" priority="32879">
      <formula>#REF!="A6"</formula>
    </cfRule>
    <cfRule type="expression" dxfId="52863" priority="32880">
      <formula>#REF!="A5"</formula>
    </cfRule>
    <cfRule type="expression" dxfId="52862" priority="32881">
      <formula>#REF!="A4"</formula>
    </cfRule>
    <cfRule type="expression" dxfId="52861" priority="32882">
      <formula>#REF!="A3"</formula>
    </cfRule>
    <cfRule type="expression" dxfId="52860" priority="32883">
      <formula>#REF!="A2"</formula>
    </cfRule>
    <cfRule type="expression" dxfId="52859" priority="32884">
      <formula>#REF!="A1"</formula>
    </cfRule>
  </conditionalFormatting>
  <conditionalFormatting sqref="I79">
    <cfRule type="expression" dxfId="52858" priority="35905">
      <formula>#REF!="A8"</formula>
    </cfRule>
    <cfRule type="expression" dxfId="52857" priority="35906">
      <formula>#REF!="A7"</formula>
    </cfRule>
    <cfRule type="expression" dxfId="52856" priority="35907">
      <formula>#REF!="A6"</formula>
    </cfRule>
    <cfRule type="expression" dxfId="52855" priority="35908">
      <formula>#REF!="A5"</formula>
    </cfRule>
    <cfRule type="expression" dxfId="52854" priority="35909">
      <formula>#REF!="A4"</formula>
    </cfRule>
    <cfRule type="expression" dxfId="52853" priority="35910">
      <formula>#REF!="A3"</formula>
    </cfRule>
    <cfRule type="expression" dxfId="52852" priority="35911">
      <formula>#REF!="A2"</formula>
    </cfRule>
    <cfRule type="expression" dxfId="52851" priority="35912">
      <formula>#REF!="A1"</formula>
    </cfRule>
  </conditionalFormatting>
  <conditionalFormatting sqref="I80">
    <cfRule type="expression" dxfId="52850" priority="32786">
      <formula>#REF!="A9"</formula>
    </cfRule>
    <cfRule type="expression" dxfId="52849" priority="32787">
      <formula>#REF!="A8"</formula>
    </cfRule>
    <cfRule type="expression" dxfId="52848" priority="32788">
      <formula>#REF!="A7"</formula>
    </cfRule>
    <cfRule type="expression" dxfId="52847" priority="32789">
      <formula>#REF!="A6"</formula>
    </cfRule>
    <cfRule type="expression" dxfId="52846" priority="32790">
      <formula>#REF!="A5"</formula>
    </cfRule>
    <cfRule type="expression" dxfId="52845" priority="32791">
      <formula>#REF!="A4"</formula>
    </cfRule>
    <cfRule type="expression" dxfId="52844" priority="32792">
      <formula>#REF!="A3"</formula>
    </cfRule>
    <cfRule type="expression" dxfId="52843" priority="32793">
      <formula>#REF!="A2"</formula>
    </cfRule>
    <cfRule type="expression" dxfId="52842" priority="32794">
      <formula>#REF!="A1"</formula>
    </cfRule>
  </conditionalFormatting>
  <conditionalFormatting sqref="I84">
    <cfRule type="expression" dxfId="52841" priority="35896">
      <formula>#REF!="A8"</formula>
    </cfRule>
    <cfRule type="expression" dxfId="52840" priority="35897">
      <formula>#REF!="A7"</formula>
    </cfRule>
    <cfRule type="expression" dxfId="52839" priority="35898">
      <formula>#REF!="A6"</formula>
    </cfRule>
    <cfRule type="expression" dxfId="52838" priority="35899">
      <formula>#REF!="A5"</formula>
    </cfRule>
    <cfRule type="expression" dxfId="52837" priority="35900">
      <formula>#REF!="A4"</formula>
    </cfRule>
    <cfRule type="expression" dxfId="52836" priority="35901">
      <formula>#REF!="A3"</formula>
    </cfRule>
    <cfRule type="expression" dxfId="52835" priority="35902">
      <formula>#REF!="A2"</formula>
    </cfRule>
    <cfRule type="expression" dxfId="52834" priority="35903">
      <formula>#REF!="A1"</formula>
    </cfRule>
  </conditionalFormatting>
  <conditionalFormatting sqref="I85">
    <cfRule type="expression" dxfId="52833" priority="32696">
      <formula>#REF!="A9"</formula>
    </cfRule>
    <cfRule type="expression" dxfId="52832" priority="32697">
      <formula>#REF!="A8"</formula>
    </cfRule>
    <cfRule type="expression" dxfId="52831" priority="32698">
      <formula>#REF!="A7"</formula>
    </cfRule>
    <cfRule type="expression" dxfId="52830" priority="32699">
      <formula>#REF!="A6"</formula>
    </cfRule>
    <cfRule type="expression" dxfId="52829" priority="32700">
      <formula>#REF!="A5"</formula>
    </cfRule>
    <cfRule type="expression" dxfId="52828" priority="32701">
      <formula>#REF!="A4"</formula>
    </cfRule>
    <cfRule type="expression" dxfId="52827" priority="32702">
      <formula>#REF!="A3"</formula>
    </cfRule>
    <cfRule type="expression" dxfId="52826" priority="32703">
      <formula>#REF!="A2"</formula>
    </cfRule>
    <cfRule type="expression" dxfId="52825" priority="32704">
      <formula>#REF!="A1"</formula>
    </cfRule>
  </conditionalFormatting>
  <conditionalFormatting sqref="I89">
    <cfRule type="expression" dxfId="52824" priority="32606">
      <formula>#REF!="A9"</formula>
    </cfRule>
    <cfRule type="expression" dxfId="52823" priority="32607">
      <formula>#REF!="A8"</formula>
    </cfRule>
    <cfRule type="expression" dxfId="52822" priority="32608">
      <formula>#REF!="A7"</formula>
    </cfRule>
    <cfRule type="expression" dxfId="52821" priority="32609">
      <formula>#REF!="A6"</formula>
    </cfRule>
    <cfRule type="expression" dxfId="52820" priority="32610">
      <formula>#REF!="A5"</formula>
    </cfRule>
    <cfRule type="expression" dxfId="52819" priority="32611">
      <formula>#REF!="A4"</formula>
    </cfRule>
    <cfRule type="expression" dxfId="52818" priority="32612">
      <formula>#REF!="A3"</formula>
    </cfRule>
    <cfRule type="expression" dxfId="52817" priority="32613">
      <formula>#REF!="A2"</formula>
    </cfRule>
    <cfRule type="expression" dxfId="52816" priority="32614">
      <formula>#REF!="A1"</formula>
    </cfRule>
  </conditionalFormatting>
  <conditionalFormatting sqref="I90">
    <cfRule type="expression" dxfId="52815" priority="35887">
      <formula>#REF!="A8"</formula>
    </cfRule>
    <cfRule type="expression" dxfId="52814" priority="35888">
      <formula>#REF!="A7"</formula>
    </cfRule>
    <cfRule type="expression" dxfId="52813" priority="35889">
      <formula>#REF!="A6"</formula>
    </cfRule>
    <cfRule type="expression" dxfId="52812" priority="35890">
      <formula>#REF!="A5"</formula>
    </cfRule>
    <cfRule type="expression" dxfId="52811" priority="35891">
      <formula>#REF!="A4"</formula>
    </cfRule>
    <cfRule type="expression" dxfId="52810" priority="35892">
      <formula>#REF!="A3"</formula>
    </cfRule>
    <cfRule type="expression" dxfId="52809" priority="35893">
      <formula>#REF!="A2"</formula>
    </cfRule>
    <cfRule type="expression" dxfId="52808" priority="35894">
      <formula>#REF!="A1"</formula>
    </cfRule>
  </conditionalFormatting>
  <conditionalFormatting sqref="I93">
    <cfRule type="expression" dxfId="52807" priority="35878">
      <formula>#REF!="A8"</formula>
    </cfRule>
    <cfRule type="expression" dxfId="52806" priority="35879">
      <formula>#REF!="A7"</formula>
    </cfRule>
    <cfRule type="expression" dxfId="52805" priority="35880">
      <formula>#REF!="A6"</formula>
    </cfRule>
    <cfRule type="expression" dxfId="52804" priority="35881">
      <formula>#REF!="A5"</formula>
    </cfRule>
    <cfRule type="expression" dxfId="52803" priority="35882">
      <formula>#REF!="A4"</formula>
    </cfRule>
    <cfRule type="expression" dxfId="52802" priority="35883">
      <formula>#REF!="A3"</formula>
    </cfRule>
    <cfRule type="expression" dxfId="52801" priority="35884">
      <formula>#REF!="A2"</formula>
    </cfRule>
    <cfRule type="expression" dxfId="52800" priority="35885">
      <formula>#REF!="A1"</formula>
    </cfRule>
  </conditionalFormatting>
  <conditionalFormatting sqref="I98">
    <cfRule type="expression" dxfId="52799" priority="35869">
      <formula>#REF!="A8"</formula>
    </cfRule>
    <cfRule type="expression" dxfId="52798" priority="35870">
      <formula>#REF!="A7"</formula>
    </cfRule>
    <cfRule type="expression" dxfId="52797" priority="35871">
      <formula>#REF!="A6"</formula>
    </cfRule>
    <cfRule type="expression" dxfId="52796" priority="35872">
      <formula>#REF!="A5"</formula>
    </cfRule>
    <cfRule type="expression" dxfId="52795" priority="35873">
      <formula>#REF!="A4"</formula>
    </cfRule>
    <cfRule type="expression" dxfId="52794" priority="35874">
      <formula>#REF!="A3"</formula>
    </cfRule>
    <cfRule type="expression" dxfId="52793" priority="35875">
      <formula>#REF!="A2"</formula>
    </cfRule>
    <cfRule type="expression" dxfId="52792" priority="35876">
      <formula>#REF!="A1"</formula>
    </cfRule>
  </conditionalFormatting>
  <conditionalFormatting sqref="I99">
    <cfRule type="expression" dxfId="52791" priority="32516">
      <formula>#REF!="A9"</formula>
    </cfRule>
    <cfRule type="expression" dxfId="52790" priority="32517">
      <formula>#REF!="A8"</formula>
    </cfRule>
    <cfRule type="expression" dxfId="52789" priority="32518">
      <formula>#REF!="A7"</formula>
    </cfRule>
    <cfRule type="expression" dxfId="52788" priority="32519">
      <formula>#REF!="A6"</formula>
    </cfRule>
    <cfRule type="expression" dxfId="52787" priority="32520">
      <formula>#REF!="A5"</formula>
    </cfRule>
    <cfRule type="expression" dxfId="52786" priority="32521">
      <formula>#REF!="A4"</formula>
    </cfRule>
    <cfRule type="expression" dxfId="52785" priority="32522">
      <formula>#REF!="A3"</formula>
    </cfRule>
    <cfRule type="expression" dxfId="52784" priority="32523">
      <formula>#REF!="A2"</formula>
    </cfRule>
    <cfRule type="expression" dxfId="52783" priority="32524">
      <formula>#REF!="A1"</formula>
    </cfRule>
  </conditionalFormatting>
  <conditionalFormatting sqref="I101">
    <cfRule type="expression" dxfId="52782" priority="35860">
      <formula>#REF!="A8"</formula>
    </cfRule>
    <cfRule type="expression" dxfId="52781" priority="35861">
      <formula>#REF!="A7"</formula>
    </cfRule>
    <cfRule type="expression" dxfId="52780" priority="35862">
      <formula>#REF!="A6"</formula>
    </cfRule>
    <cfRule type="expression" dxfId="52779" priority="35863">
      <formula>#REF!="A5"</formula>
    </cfRule>
    <cfRule type="expression" dxfId="52778" priority="35864">
      <formula>#REF!="A4"</formula>
    </cfRule>
    <cfRule type="expression" dxfId="52777" priority="35865">
      <formula>#REF!="A3"</formula>
    </cfRule>
    <cfRule type="expression" dxfId="52776" priority="35866">
      <formula>#REF!="A2"</formula>
    </cfRule>
    <cfRule type="expression" dxfId="52775" priority="35867">
      <formula>#REF!="A1"</formula>
    </cfRule>
  </conditionalFormatting>
  <conditionalFormatting sqref="I105">
    <cfRule type="expression" dxfId="52774" priority="32426">
      <formula>#REF!="A9"</formula>
    </cfRule>
    <cfRule type="expression" dxfId="52773" priority="32427">
      <formula>#REF!="A8"</formula>
    </cfRule>
    <cfRule type="expression" dxfId="52772" priority="32428">
      <formula>#REF!="A7"</formula>
    </cfRule>
    <cfRule type="expression" dxfId="52771" priority="32429">
      <formula>#REF!="A6"</formula>
    </cfRule>
    <cfRule type="expression" dxfId="52770" priority="32430">
      <formula>#REF!="A5"</formula>
    </cfRule>
    <cfRule type="expression" dxfId="52769" priority="32431">
      <formula>#REF!="A4"</formula>
    </cfRule>
    <cfRule type="expression" dxfId="52768" priority="32432">
      <formula>#REF!="A3"</formula>
    </cfRule>
    <cfRule type="expression" dxfId="52767" priority="32433">
      <formula>#REF!="A2"</formula>
    </cfRule>
    <cfRule type="expression" dxfId="52766" priority="32434">
      <formula>#REF!="A1"</formula>
    </cfRule>
  </conditionalFormatting>
  <conditionalFormatting sqref="I106">
    <cfRule type="expression" dxfId="52765" priority="35959">
      <formula>#REF!="A8"</formula>
    </cfRule>
    <cfRule type="expression" dxfId="52764" priority="35960">
      <formula>#REF!="A7"</formula>
    </cfRule>
    <cfRule type="expression" dxfId="52763" priority="35961">
      <formula>#REF!="A6"</formula>
    </cfRule>
    <cfRule type="expression" dxfId="52762" priority="35962">
      <formula>#REF!="A5"</formula>
    </cfRule>
    <cfRule type="expression" dxfId="52761" priority="35963">
      <formula>#REF!="A4"</formula>
    </cfRule>
    <cfRule type="expression" dxfId="52760" priority="35964">
      <formula>#REF!="A3"</formula>
    </cfRule>
    <cfRule type="expression" dxfId="52759" priority="35965">
      <formula>#REF!="A2"</formula>
    </cfRule>
    <cfRule type="expression" dxfId="52758" priority="35966">
      <formula>#REF!="A1"</formula>
    </cfRule>
  </conditionalFormatting>
  <conditionalFormatting sqref="I110">
    <cfRule type="expression" dxfId="52757" priority="35950">
      <formula>#REF!="A8"</formula>
    </cfRule>
    <cfRule type="expression" dxfId="52756" priority="35951">
      <formula>#REF!="A7"</formula>
    </cfRule>
    <cfRule type="expression" dxfId="52755" priority="35952">
      <formula>#REF!="A6"</formula>
    </cfRule>
    <cfRule type="expression" dxfId="52754" priority="35953">
      <formula>#REF!="A5"</formula>
    </cfRule>
    <cfRule type="expression" dxfId="52753" priority="35954">
      <formula>#REF!="A4"</formula>
    </cfRule>
    <cfRule type="expression" dxfId="52752" priority="35955">
      <formula>#REF!="A3"</formula>
    </cfRule>
    <cfRule type="expression" dxfId="52751" priority="35956">
      <formula>#REF!="A2"</formula>
    </cfRule>
    <cfRule type="expression" dxfId="52750" priority="35957">
      <formula>#REF!="A1"</formula>
    </cfRule>
  </conditionalFormatting>
  <conditionalFormatting sqref="I116:I118">
    <cfRule type="expression" dxfId="52749" priority="35851">
      <formula>#REF!="A8"</formula>
    </cfRule>
    <cfRule type="expression" dxfId="52748" priority="35852">
      <formula>#REF!="A7"</formula>
    </cfRule>
    <cfRule type="expression" dxfId="52747" priority="35853">
      <formula>#REF!="A6"</formula>
    </cfRule>
    <cfRule type="expression" dxfId="52746" priority="35854">
      <formula>#REF!="A5"</formula>
    </cfRule>
    <cfRule type="expression" dxfId="52745" priority="35855">
      <formula>#REF!="A4"</formula>
    </cfRule>
    <cfRule type="expression" dxfId="52744" priority="35856">
      <formula>#REF!="A3"</formula>
    </cfRule>
    <cfRule type="expression" dxfId="52743" priority="35857">
      <formula>#REF!="A2"</formula>
    </cfRule>
    <cfRule type="expression" dxfId="52742" priority="35858">
      <formula>#REF!="A1"</formula>
    </cfRule>
  </conditionalFormatting>
  <conditionalFormatting sqref="I119">
    <cfRule type="expression" dxfId="52741" priority="32336">
      <formula>#REF!="A9"</formula>
    </cfRule>
    <cfRule type="expression" dxfId="52740" priority="32337">
      <formula>#REF!="A8"</formula>
    </cfRule>
    <cfRule type="expression" dxfId="52739" priority="32338">
      <formula>#REF!="A7"</formula>
    </cfRule>
    <cfRule type="expression" dxfId="52738" priority="32339">
      <formula>#REF!="A6"</formula>
    </cfRule>
    <cfRule type="expression" dxfId="52737" priority="32340">
      <formula>#REF!="A5"</formula>
    </cfRule>
    <cfRule type="expression" dxfId="52736" priority="32341">
      <formula>#REF!="A4"</formula>
    </cfRule>
    <cfRule type="expression" dxfId="52735" priority="32342">
      <formula>#REF!="A3"</formula>
    </cfRule>
    <cfRule type="expression" dxfId="52734" priority="32343">
      <formula>#REF!="A2"</formula>
    </cfRule>
    <cfRule type="expression" dxfId="52733" priority="32344">
      <formula>#REF!="A1"</formula>
    </cfRule>
  </conditionalFormatting>
  <conditionalFormatting sqref="I123">
    <cfRule type="expression" dxfId="52732" priority="35788">
      <formula>#REF!="A8"</formula>
    </cfRule>
    <cfRule type="expression" dxfId="52731" priority="35789">
      <formula>#REF!="A7"</formula>
    </cfRule>
    <cfRule type="expression" dxfId="52730" priority="35790">
      <formula>#REF!="A6"</formula>
    </cfRule>
    <cfRule type="expression" dxfId="52729" priority="35791">
      <formula>#REF!="A5"</formula>
    </cfRule>
    <cfRule type="expression" dxfId="52728" priority="35792">
      <formula>#REF!="A4"</formula>
    </cfRule>
    <cfRule type="expression" dxfId="52727" priority="35793">
      <formula>#REF!="A3"</formula>
    </cfRule>
    <cfRule type="expression" dxfId="52726" priority="35794">
      <formula>#REF!="A2"</formula>
    </cfRule>
    <cfRule type="expression" dxfId="52725" priority="35795">
      <formula>#REF!="A1"</formula>
    </cfRule>
  </conditionalFormatting>
  <conditionalFormatting sqref="I124">
    <cfRule type="expression" dxfId="52724" priority="35779">
      <formula>#REF!="A8"</formula>
    </cfRule>
    <cfRule type="expression" dxfId="52723" priority="35780">
      <formula>#REF!="A7"</formula>
    </cfRule>
    <cfRule type="expression" dxfId="52722" priority="35781">
      <formula>#REF!="A6"</formula>
    </cfRule>
    <cfRule type="expression" dxfId="52721" priority="35782">
      <formula>#REF!="A5"</formula>
    </cfRule>
    <cfRule type="expression" dxfId="52720" priority="35783">
      <formula>#REF!="A4"</formula>
    </cfRule>
    <cfRule type="expression" dxfId="52719" priority="35784">
      <formula>#REF!="A3"</formula>
    </cfRule>
    <cfRule type="expression" dxfId="52718" priority="35785">
      <formula>#REF!="A2"</formula>
    </cfRule>
    <cfRule type="expression" dxfId="52717" priority="35786">
      <formula>#REF!="A1"</formula>
    </cfRule>
  </conditionalFormatting>
  <conditionalFormatting sqref="I130">
    <cfRule type="expression" dxfId="52716" priority="35941">
      <formula>#REF!="A8"</formula>
    </cfRule>
    <cfRule type="expression" dxfId="52715" priority="35942">
      <formula>#REF!="A7"</formula>
    </cfRule>
    <cfRule type="expression" dxfId="52714" priority="35943">
      <formula>#REF!="A6"</formula>
    </cfRule>
    <cfRule type="expression" dxfId="52713" priority="35944">
      <formula>#REF!="A5"</formula>
    </cfRule>
    <cfRule type="expression" dxfId="52712" priority="35945">
      <formula>#REF!="A4"</formula>
    </cfRule>
    <cfRule type="expression" dxfId="52711" priority="35946">
      <formula>#REF!="A3"</formula>
    </cfRule>
    <cfRule type="expression" dxfId="52710" priority="35947">
      <formula>#REF!="A2"</formula>
    </cfRule>
    <cfRule type="expression" dxfId="52709" priority="35948">
      <formula>#REF!="A1"</formula>
    </cfRule>
  </conditionalFormatting>
  <conditionalFormatting sqref="I132">
    <cfRule type="expression" dxfId="52708" priority="20736">
      <formula>#REF!="A9"</formula>
    </cfRule>
    <cfRule type="expression" dxfId="52707" priority="20737">
      <formula>#REF!="A8"</formula>
    </cfRule>
    <cfRule type="expression" dxfId="52706" priority="20738">
      <formula>#REF!="A7"</formula>
    </cfRule>
    <cfRule type="expression" dxfId="52705" priority="20739">
      <formula>#REF!="A6"</formula>
    </cfRule>
    <cfRule type="expression" dxfId="52704" priority="20740">
      <formula>#REF!="A5"</formula>
    </cfRule>
    <cfRule type="expression" dxfId="52703" priority="20741">
      <formula>#REF!="A4"</formula>
    </cfRule>
    <cfRule type="expression" dxfId="52702" priority="20742">
      <formula>#REF!="A3"</formula>
    </cfRule>
    <cfRule type="expression" dxfId="52701" priority="20743">
      <formula>#REF!="A2"</formula>
    </cfRule>
    <cfRule type="expression" dxfId="52700" priority="20744">
      <formula>#REF!="A1"</formula>
    </cfRule>
  </conditionalFormatting>
  <conditionalFormatting sqref="I137">
    <cfRule type="expression" dxfId="52699" priority="32246">
      <formula>#REF!="A9"</formula>
    </cfRule>
    <cfRule type="expression" dxfId="52698" priority="32247">
      <formula>#REF!="A8"</formula>
    </cfRule>
    <cfRule type="expression" dxfId="52697" priority="32248">
      <formula>#REF!="A7"</formula>
    </cfRule>
    <cfRule type="expression" dxfId="52696" priority="32249">
      <formula>#REF!="A6"</formula>
    </cfRule>
    <cfRule type="expression" dxfId="52695" priority="32250">
      <formula>#REF!="A5"</formula>
    </cfRule>
    <cfRule type="expression" dxfId="52694" priority="32251">
      <formula>#REF!="A4"</formula>
    </cfRule>
    <cfRule type="expression" dxfId="52693" priority="32252">
      <formula>#REF!="A3"</formula>
    </cfRule>
    <cfRule type="expression" dxfId="52692" priority="32253">
      <formula>#REF!="A2"</formula>
    </cfRule>
    <cfRule type="expression" dxfId="52691" priority="32254">
      <formula>#REF!="A1"</formula>
    </cfRule>
  </conditionalFormatting>
  <conditionalFormatting sqref="I138">
    <cfRule type="expression" dxfId="52690" priority="35842">
      <formula>#REF!="A8"</formula>
    </cfRule>
    <cfRule type="expression" dxfId="52689" priority="35843">
      <formula>#REF!="A7"</formula>
    </cfRule>
    <cfRule type="expression" dxfId="52688" priority="35844">
      <formula>#REF!="A6"</formula>
    </cfRule>
    <cfRule type="expression" dxfId="52687" priority="35845">
      <formula>#REF!="A5"</formula>
    </cfRule>
    <cfRule type="expression" dxfId="52686" priority="35846">
      <formula>#REF!="A4"</formula>
    </cfRule>
    <cfRule type="expression" dxfId="52685" priority="35847">
      <formula>#REF!="A3"</formula>
    </cfRule>
    <cfRule type="expression" dxfId="52684" priority="35848">
      <formula>#REF!="A2"</formula>
    </cfRule>
    <cfRule type="expression" dxfId="52683" priority="35849">
      <formula>#REF!="A1"</formula>
    </cfRule>
  </conditionalFormatting>
  <conditionalFormatting sqref="I141">
    <cfRule type="expression" dxfId="52682" priority="35833">
      <formula>#REF!="A8"</formula>
    </cfRule>
    <cfRule type="expression" dxfId="52681" priority="35834">
      <formula>#REF!="A7"</formula>
    </cfRule>
    <cfRule type="expression" dxfId="52680" priority="35835">
      <formula>#REF!="A6"</formula>
    </cfRule>
    <cfRule type="expression" dxfId="52679" priority="35836">
      <formula>#REF!="A5"</formula>
    </cfRule>
    <cfRule type="expression" dxfId="52678" priority="35837">
      <formula>#REF!="A4"</formula>
    </cfRule>
    <cfRule type="expression" dxfId="52677" priority="35838">
      <formula>#REF!="A3"</formula>
    </cfRule>
    <cfRule type="expression" dxfId="52676" priority="35839">
      <formula>#REF!="A2"</formula>
    </cfRule>
    <cfRule type="expression" dxfId="52675" priority="35840">
      <formula>#REF!="A1"</formula>
    </cfRule>
  </conditionalFormatting>
  <conditionalFormatting sqref="I142">
    <cfRule type="expression" dxfId="52674" priority="24903">
      <formula>#REF!="A9"</formula>
    </cfRule>
    <cfRule type="expression" dxfId="52673" priority="24904">
      <formula>#REF!="A8"</formula>
    </cfRule>
    <cfRule type="expression" dxfId="52672" priority="24905">
      <formula>#REF!="A7"</formula>
    </cfRule>
    <cfRule type="expression" dxfId="52671" priority="24906">
      <formula>#REF!="A6"</formula>
    </cfRule>
    <cfRule type="expression" dxfId="52670" priority="24907">
      <formula>#REF!="A5"</formula>
    </cfRule>
    <cfRule type="expression" dxfId="52669" priority="24908">
      <formula>#REF!="A4"</formula>
    </cfRule>
    <cfRule type="expression" dxfId="52668" priority="24909">
      <formula>#REF!="A3"</formula>
    </cfRule>
    <cfRule type="expression" dxfId="52667" priority="24910">
      <formula>#REF!="A2"</formula>
    </cfRule>
    <cfRule type="expression" dxfId="52666" priority="24911">
      <formula>#REF!="A1"</formula>
    </cfRule>
  </conditionalFormatting>
  <conditionalFormatting sqref="I143:I144">
    <cfRule type="expression" dxfId="52665" priority="25029">
      <formula>#REF!="A9"</formula>
    </cfRule>
    <cfRule type="expression" dxfId="52664" priority="25030">
      <formula>#REF!="A8"</formula>
    </cfRule>
    <cfRule type="expression" dxfId="52663" priority="25031">
      <formula>#REF!="A7"</formula>
    </cfRule>
    <cfRule type="expression" dxfId="52662" priority="25032">
      <formula>#REF!="A6"</formula>
    </cfRule>
    <cfRule type="expression" dxfId="52661" priority="25033">
      <formula>#REF!="A5"</formula>
    </cfRule>
    <cfRule type="expression" dxfId="52660" priority="25034">
      <formula>#REF!="A4"</formula>
    </cfRule>
    <cfRule type="expression" dxfId="52659" priority="25035">
      <formula>#REF!="A3"</formula>
    </cfRule>
    <cfRule type="expression" dxfId="52658" priority="25036">
      <formula>#REF!="A2"</formula>
    </cfRule>
    <cfRule type="expression" dxfId="52657" priority="25037">
      <formula>#REF!="A1"</formula>
    </cfRule>
  </conditionalFormatting>
  <conditionalFormatting sqref="I159">
    <cfRule type="expression" dxfId="52656" priority="32966">
      <formula>#REF!="A9"</formula>
    </cfRule>
    <cfRule type="expression" dxfId="52655" priority="32967">
      <formula>#REF!="A8"</formula>
    </cfRule>
    <cfRule type="expression" dxfId="52654" priority="32968">
      <formula>#REF!="A7"</formula>
    </cfRule>
    <cfRule type="expression" dxfId="52653" priority="32969">
      <formula>#REF!="A6"</formula>
    </cfRule>
    <cfRule type="expression" dxfId="52652" priority="32970">
      <formula>#REF!="A5"</formula>
    </cfRule>
    <cfRule type="expression" dxfId="52651" priority="32971">
      <formula>#REF!="A4"</formula>
    </cfRule>
    <cfRule type="expression" dxfId="52650" priority="32972">
      <formula>#REF!="A3"</formula>
    </cfRule>
    <cfRule type="expression" dxfId="52649" priority="32973">
      <formula>#REF!="A2"</formula>
    </cfRule>
    <cfRule type="expression" dxfId="52648" priority="32974">
      <formula>#REF!="A1"</formula>
    </cfRule>
  </conditionalFormatting>
  <conditionalFormatting sqref="I192">
    <cfRule type="expression" dxfId="52647" priority="32156">
      <formula>#REF!="A9"</formula>
    </cfRule>
    <cfRule type="expression" dxfId="52646" priority="32157">
      <formula>#REF!="A8"</formula>
    </cfRule>
    <cfRule type="expression" dxfId="52645" priority="32158">
      <formula>#REF!="A7"</formula>
    </cfRule>
    <cfRule type="expression" dxfId="52644" priority="32159">
      <formula>#REF!="A6"</formula>
    </cfRule>
    <cfRule type="expression" dxfId="52643" priority="32160">
      <formula>#REF!="A5"</formula>
    </cfRule>
    <cfRule type="expression" dxfId="52642" priority="32161">
      <formula>#REF!="A4"</formula>
    </cfRule>
    <cfRule type="expression" dxfId="52641" priority="32162">
      <formula>#REF!="A3"</formula>
    </cfRule>
    <cfRule type="expression" dxfId="52640" priority="32163">
      <formula>#REF!="A2"</formula>
    </cfRule>
    <cfRule type="expression" dxfId="52639" priority="32164">
      <formula>#REF!="A1"</formula>
    </cfRule>
  </conditionalFormatting>
  <conditionalFormatting sqref="I193">
    <cfRule type="expression" dxfId="52638" priority="35815">
      <formula>#REF!="A8"</formula>
    </cfRule>
    <cfRule type="expression" dxfId="52637" priority="35816">
      <formula>#REF!="A7"</formula>
    </cfRule>
    <cfRule type="expression" dxfId="52636" priority="35817">
      <formula>#REF!="A6"</formula>
    </cfRule>
    <cfRule type="expression" dxfId="52635" priority="35818">
      <formula>#REF!="A5"</formula>
    </cfRule>
    <cfRule type="expression" dxfId="52634" priority="35819">
      <formula>#REF!="A4"</formula>
    </cfRule>
    <cfRule type="expression" dxfId="52633" priority="35820">
      <formula>#REF!="A3"</formula>
    </cfRule>
    <cfRule type="expression" dxfId="52632" priority="35821">
      <formula>#REF!="A2"</formula>
    </cfRule>
    <cfRule type="expression" dxfId="52631" priority="35822">
      <formula>#REF!="A1"</formula>
    </cfRule>
  </conditionalFormatting>
  <conditionalFormatting sqref="I200">
    <cfRule type="expression" dxfId="52630" priority="31301">
      <formula>#REF!="A9"</formula>
    </cfRule>
    <cfRule type="expression" dxfId="52629" priority="31302">
      <formula>#REF!="A8"</formula>
    </cfRule>
    <cfRule type="expression" dxfId="52628" priority="31303">
      <formula>#REF!="A7"</formula>
    </cfRule>
    <cfRule type="expression" dxfId="52627" priority="31304">
      <formula>#REF!="A6"</formula>
    </cfRule>
    <cfRule type="expression" dxfId="52626" priority="31305">
      <formula>#REF!="A5"</formula>
    </cfRule>
    <cfRule type="expression" dxfId="52625" priority="31306">
      <formula>#REF!="A4"</formula>
    </cfRule>
    <cfRule type="expression" dxfId="52624" priority="31307">
      <formula>#REF!="A3"</formula>
    </cfRule>
    <cfRule type="expression" dxfId="52623" priority="31308">
      <formula>#REF!="A2"</formula>
    </cfRule>
    <cfRule type="expression" dxfId="52622" priority="31309">
      <formula>#REF!="A1"</formula>
    </cfRule>
  </conditionalFormatting>
  <conditionalFormatting sqref="I204">
    <cfRule type="expression" dxfId="52621" priority="32057">
      <formula>#REF!="A9"</formula>
    </cfRule>
    <cfRule type="expression" dxfId="52620" priority="32058">
      <formula>#REF!="A8"</formula>
    </cfRule>
    <cfRule type="expression" dxfId="52619" priority="32059">
      <formula>#REF!="A7"</formula>
    </cfRule>
    <cfRule type="expression" dxfId="52618" priority="32060">
      <formula>#REF!="A6"</formula>
    </cfRule>
    <cfRule type="expression" dxfId="52617" priority="32061">
      <formula>#REF!="A5"</formula>
    </cfRule>
    <cfRule type="expression" dxfId="52616" priority="32062">
      <formula>#REF!="A4"</formula>
    </cfRule>
    <cfRule type="expression" dxfId="52615" priority="32063">
      <formula>#REF!="A3"</formula>
    </cfRule>
    <cfRule type="expression" dxfId="52614" priority="32064">
      <formula>#REF!="A2"</formula>
    </cfRule>
    <cfRule type="expression" dxfId="52613" priority="32065">
      <formula>#REF!="A1"</formula>
    </cfRule>
  </conditionalFormatting>
  <conditionalFormatting sqref="I205">
    <cfRule type="expression" dxfId="52612" priority="31202">
      <formula>#REF!="A9"</formula>
    </cfRule>
    <cfRule type="expression" dxfId="52611" priority="31203">
      <formula>#REF!="A8"</formula>
    </cfRule>
    <cfRule type="expression" dxfId="52610" priority="31204">
      <formula>#REF!="A7"</formula>
    </cfRule>
    <cfRule type="expression" dxfId="52609" priority="31205">
      <formula>#REF!="A6"</formula>
    </cfRule>
    <cfRule type="expression" dxfId="52608" priority="31206">
      <formula>#REF!="A5"</formula>
    </cfRule>
    <cfRule type="expression" dxfId="52607" priority="31207">
      <formula>#REF!="A4"</formula>
    </cfRule>
    <cfRule type="expression" dxfId="52606" priority="31208">
      <formula>#REF!="A3"</formula>
    </cfRule>
    <cfRule type="expression" dxfId="52605" priority="31209">
      <formula>#REF!="A2"</formula>
    </cfRule>
    <cfRule type="expression" dxfId="52604" priority="31210">
      <formula>#REF!="A1"</formula>
    </cfRule>
  </conditionalFormatting>
  <conditionalFormatting sqref="I209">
    <cfRule type="expression" dxfId="52603" priority="35806">
      <formula>#REF!="A8"</formula>
    </cfRule>
    <cfRule type="expression" dxfId="52602" priority="35807">
      <formula>#REF!="A7"</formula>
    </cfRule>
    <cfRule type="expression" dxfId="52601" priority="35808">
      <formula>#REF!="A6"</formula>
    </cfRule>
    <cfRule type="expression" dxfId="52600" priority="35809">
      <formula>#REF!="A5"</formula>
    </cfRule>
    <cfRule type="expression" dxfId="52599" priority="35810">
      <formula>#REF!="A4"</formula>
    </cfRule>
    <cfRule type="expression" dxfId="52598" priority="35811">
      <formula>#REF!="A3"</formula>
    </cfRule>
    <cfRule type="expression" dxfId="52597" priority="35812">
      <formula>#REF!="A2"</formula>
    </cfRule>
    <cfRule type="expression" dxfId="52596" priority="35813">
      <formula>#REF!="A1"</formula>
    </cfRule>
  </conditionalFormatting>
  <conditionalFormatting sqref="I212">
    <cfRule type="expression" dxfId="52595" priority="31103">
      <formula>#REF!="A9"</formula>
    </cfRule>
    <cfRule type="expression" dxfId="52594" priority="31104">
      <formula>#REF!="A8"</formula>
    </cfRule>
    <cfRule type="expression" dxfId="52593" priority="31105">
      <formula>#REF!="A7"</formula>
    </cfRule>
    <cfRule type="expression" dxfId="52592" priority="31106">
      <formula>#REF!="A6"</formula>
    </cfRule>
    <cfRule type="expression" dxfId="52591" priority="31107">
      <formula>#REF!="A5"</formula>
    </cfRule>
    <cfRule type="expression" dxfId="52590" priority="31108">
      <formula>#REF!="A4"</formula>
    </cfRule>
    <cfRule type="expression" dxfId="52589" priority="31109">
      <formula>#REF!="A3"</formula>
    </cfRule>
    <cfRule type="expression" dxfId="52588" priority="31110">
      <formula>#REF!="A2"</formula>
    </cfRule>
    <cfRule type="expression" dxfId="52587" priority="31111">
      <formula>#REF!="A1"</formula>
    </cfRule>
  </conditionalFormatting>
  <conditionalFormatting sqref="I214">
    <cfRule type="expression" dxfId="52586" priority="31004">
      <formula>#REF!="A9"</formula>
    </cfRule>
    <cfRule type="expression" dxfId="52585" priority="31005">
      <formula>#REF!="A8"</formula>
    </cfRule>
    <cfRule type="expression" dxfId="52584" priority="31006">
      <formula>#REF!="A7"</formula>
    </cfRule>
    <cfRule type="expression" dxfId="52583" priority="31007">
      <formula>#REF!="A6"</formula>
    </cfRule>
    <cfRule type="expression" dxfId="52582" priority="31008">
      <formula>#REF!="A5"</formula>
    </cfRule>
    <cfRule type="expression" dxfId="52581" priority="31009">
      <formula>#REF!="A4"</formula>
    </cfRule>
    <cfRule type="expression" dxfId="52580" priority="31010">
      <formula>#REF!="A3"</formula>
    </cfRule>
    <cfRule type="expression" dxfId="52579" priority="31011">
      <formula>#REF!="A2"</formula>
    </cfRule>
    <cfRule type="expression" dxfId="52578" priority="31012">
      <formula>#REF!="A1"</formula>
    </cfRule>
  </conditionalFormatting>
  <conditionalFormatting sqref="I217">
    <cfRule type="expression" dxfId="52577" priority="31877">
      <formula>#REF!="A9"</formula>
    </cfRule>
    <cfRule type="expression" dxfId="52576" priority="31878">
      <formula>#REF!="A8"</formula>
    </cfRule>
    <cfRule type="expression" dxfId="52575" priority="31879">
      <formula>#REF!="A7"</formula>
    </cfRule>
    <cfRule type="expression" dxfId="52574" priority="31880">
      <formula>#REF!="A6"</formula>
    </cfRule>
    <cfRule type="expression" dxfId="52573" priority="31881">
      <formula>#REF!="A5"</formula>
    </cfRule>
    <cfRule type="expression" dxfId="52572" priority="31882">
      <formula>#REF!="A4"</formula>
    </cfRule>
    <cfRule type="expression" dxfId="52571" priority="31883">
      <formula>#REF!="A3"</formula>
    </cfRule>
    <cfRule type="expression" dxfId="52570" priority="31884">
      <formula>#REF!="A2"</formula>
    </cfRule>
    <cfRule type="expression" dxfId="52569" priority="31885">
      <formula>#REF!="A1"</formula>
    </cfRule>
  </conditionalFormatting>
  <conditionalFormatting sqref="I220">
    <cfRule type="expression" dxfId="52568" priority="31967">
      <formula>#REF!="A9"</formula>
    </cfRule>
    <cfRule type="expression" dxfId="52567" priority="31968">
      <formula>#REF!="A8"</formula>
    </cfRule>
    <cfRule type="expression" dxfId="52566" priority="31969">
      <formula>#REF!="A7"</formula>
    </cfRule>
    <cfRule type="expression" dxfId="52565" priority="31970">
      <formula>#REF!="A6"</formula>
    </cfRule>
    <cfRule type="expression" dxfId="52564" priority="31971">
      <formula>#REF!="A5"</formula>
    </cfRule>
    <cfRule type="expression" dxfId="52563" priority="31972">
      <formula>#REF!="A4"</formula>
    </cfRule>
    <cfRule type="expression" dxfId="52562" priority="31973">
      <formula>#REF!="A3"</formula>
    </cfRule>
    <cfRule type="expression" dxfId="52561" priority="31974">
      <formula>#REF!="A2"</formula>
    </cfRule>
    <cfRule type="expression" dxfId="52560" priority="31975">
      <formula>#REF!="A1"</formula>
    </cfRule>
  </conditionalFormatting>
  <conditionalFormatting sqref="I223">
    <cfRule type="expression" dxfId="52559" priority="31787">
      <formula>#REF!="A9"</formula>
    </cfRule>
    <cfRule type="expression" dxfId="52558" priority="31788">
      <formula>#REF!="A8"</formula>
    </cfRule>
    <cfRule type="expression" dxfId="52557" priority="31789">
      <formula>#REF!="A7"</formula>
    </cfRule>
    <cfRule type="expression" dxfId="52556" priority="31790">
      <formula>#REF!="A6"</formula>
    </cfRule>
    <cfRule type="expression" dxfId="52555" priority="31791">
      <formula>#REF!="A5"</formula>
    </cfRule>
    <cfRule type="expression" dxfId="52554" priority="31792">
      <formula>#REF!="A4"</formula>
    </cfRule>
    <cfRule type="expression" dxfId="52553" priority="31793">
      <formula>#REF!="A3"</formula>
    </cfRule>
    <cfRule type="expression" dxfId="52552" priority="31794">
      <formula>#REF!="A2"</formula>
    </cfRule>
    <cfRule type="expression" dxfId="52551" priority="31795">
      <formula>#REF!="A1"</formula>
    </cfRule>
  </conditionalFormatting>
  <conditionalFormatting sqref="I231">
    <cfRule type="expression" dxfId="52550" priority="31697">
      <formula>#REF!="A9"</formula>
    </cfRule>
    <cfRule type="expression" dxfId="52549" priority="31698">
      <formula>#REF!="A8"</formula>
    </cfRule>
    <cfRule type="expression" dxfId="52548" priority="31699">
      <formula>#REF!="A7"</formula>
    </cfRule>
    <cfRule type="expression" dxfId="52547" priority="31700">
      <formula>#REF!="A6"</formula>
    </cfRule>
    <cfRule type="expression" dxfId="52546" priority="31701">
      <formula>#REF!="A5"</formula>
    </cfRule>
    <cfRule type="expression" dxfId="52545" priority="31702">
      <formula>#REF!="A4"</formula>
    </cfRule>
    <cfRule type="expression" dxfId="52544" priority="31703">
      <formula>#REF!="A3"</formula>
    </cfRule>
    <cfRule type="expression" dxfId="52543" priority="31704">
      <formula>#REF!="A2"</formula>
    </cfRule>
    <cfRule type="expression" dxfId="52542" priority="31705">
      <formula>#REF!="A1"</formula>
    </cfRule>
  </conditionalFormatting>
  <conditionalFormatting sqref="I236">
    <cfRule type="expression" dxfId="52541" priority="35797">
      <formula>#REF!="A8"</formula>
    </cfRule>
    <cfRule type="expression" dxfId="52540" priority="35798">
      <formula>#REF!="A7"</formula>
    </cfRule>
    <cfRule type="expression" dxfId="52539" priority="35799">
      <formula>#REF!="A6"</formula>
    </cfRule>
    <cfRule type="expression" dxfId="52538" priority="35800">
      <formula>#REF!="A5"</formula>
    </cfRule>
    <cfRule type="expression" dxfId="52537" priority="35801">
      <formula>#REF!="A4"</formula>
    </cfRule>
    <cfRule type="expression" dxfId="52536" priority="35802">
      <formula>#REF!="A3"</formula>
    </cfRule>
    <cfRule type="expression" dxfId="52535" priority="35803">
      <formula>#REF!="A2"</formula>
    </cfRule>
    <cfRule type="expression" dxfId="52534" priority="35804">
      <formula>#REF!="A1"</formula>
    </cfRule>
  </conditionalFormatting>
  <conditionalFormatting sqref="J9:J11">
    <cfRule type="cellIs" dxfId="52533" priority="30423" stopIfTrue="1" operator="lessThan">
      <formula>0</formula>
    </cfRule>
  </conditionalFormatting>
  <conditionalFormatting sqref="J14">
    <cfRule type="expression" dxfId="52532" priority="30414">
      <formula>$A14="A9"</formula>
    </cfRule>
    <cfRule type="expression" dxfId="52531" priority="30415">
      <formula>$A14="A8"</formula>
    </cfRule>
    <cfRule type="expression" dxfId="52530" priority="30416">
      <formula>$A14="A7"</formula>
    </cfRule>
    <cfRule type="expression" dxfId="52529" priority="30417">
      <formula>$A14="A6"</formula>
    </cfRule>
    <cfRule type="expression" dxfId="52528" priority="30418">
      <formula>$A14="A5"</formula>
    </cfRule>
    <cfRule type="expression" dxfId="52527" priority="30419">
      <formula>$A14="A4"</formula>
    </cfRule>
    <cfRule type="expression" dxfId="52526" priority="30420">
      <formula>$A14="A3"</formula>
    </cfRule>
    <cfRule type="expression" dxfId="52525" priority="30421">
      <formula>$A14="A2"</formula>
    </cfRule>
    <cfRule type="expression" dxfId="52524" priority="30422">
      <formula>$A14="A1"</formula>
    </cfRule>
  </conditionalFormatting>
  <conditionalFormatting sqref="J15:J21 J23:J25 J28:J35 J38:J39 J41:J42 J44:J49 J52:J56 J63:J64 J67:J68 J73:J74 J78:J79 J81:J84 J86:J87 J90:J98 J100:J104 J120:J131 J138:J141 J143:J144 J106:J118">
    <cfRule type="expression" dxfId="52523" priority="24741">
      <formula>#REF!="A9"</formula>
    </cfRule>
    <cfRule type="expression" dxfId="52522" priority="24742">
      <formula>#REF!="A8"</formula>
    </cfRule>
    <cfRule type="expression" dxfId="52521" priority="24743">
      <formula>#REF!="A7"</formula>
    </cfRule>
    <cfRule type="expression" dxfId="52520" priority="24744">
      <formula>#REF!="A6"</formula>
    </cfRule>
    <cfRule type="expression" dxfId="52519" priority="24745">
      <formula>#REF!="A5"</formula>
    </cfRule>
    <cfRule type="expression" dxfId="52518" priority="24746">
      <formula>#REF!="A4"</formula>
    </cfRule>
    <cfRule type="expression" dxfId="52517" priority="24747">
      <formula>#REF!="A3"</formula>
    </cfRule>
    <cfRule type="expression" dxfId="52516" priority="24748">
      <formula>#REF!="A2"</formula>
    </cfRule>
    <cfRule type="expression" dxfId="52515" priority="24749">
      <formula>#REF!="A1"</formula>
    </cfRule>
  </conditionalFormatting>
  <conditionalFormatting sqref="J22">
    <cfRule type="expression" dxfId="52514" priority="30405">
      <formula>$A22="A9"</formula>
    </cfRule>
    <cfRule type="expression" dxfId="52513" priority="30406">
      <formula>$A22="A8"</formula>
    </cfRule>
    <cfRule type="expression" dxfId="52512" priority="30407">
      <formula>$A22="A7"</formula>
    </cfRule>
    <cfRule type="expression" dxfId="52511" priority="30408">
      <formula>$A22="A6"</formula>
    </cfRule>
    <cfRule type="expression" dxfId="52510" priority="30409">
      <formula>$A22="A5"</formula>
    </cfRule>
    <cfRule type="expression" dxfId="52509" priority="30410">
      <formula>$A22="A4"</formula>
    </cfRule>
    <cfRule type="expression" dxfId="52508" priority="30411">
      <formula>$A22="A3"</formula>
    </cfRule>
    <cfRule type="expression" dxfId="52507" priority="30412">
      <formula>$A22="A2"</formula>
    </cfRule>
    <cfRule type="expression" dxfId="52506" priority="30413">
      <formula>$A22="A1"</formula>
    </cfRule>
  </conditionalFormatting>
  <conditionalFormatting sqref="J26">
    <cfRule type="expression" dxfId="52505" priority="30392">
      <formula>$A26="A9"</formula>
    </cfRule>
    <cfRule type="expression" dxfId="52504" priority="30393">
      <formula>$A26="A8"</formula>
    </cfRule>
    <cfRule type="expression" dxfId="52503" priority="30394">
      <formula>$A26="A7"</formula>
    </cfRule>
    <cfRule type="expression" dxfId="52502" priority="30395">
      <formula>$A26="A6"</formula>
    </cfRule>
    <cfRule type="expression" dxfId="52501" priority="30396">
      <formula>$A26="A5"</formula>
    </cfRule>
    <cfRule type="expression" dxfId="52500" priority="30397">
      <formula>$A26="A4"</formula>
    </cfRule>
    <cfRule type="expression" dxfId="52499" priority="30398">
      <formula>$A26="A3"</formula>
    </cfRule>
    <cfRule type="expression" dxfId="52498" priority="30399">
      <formula>$A26="A2"</formula>
    </cfRule>
    <cfRule type="expression" dxfId="52497" priority="30400">
      <formula>$A26="A1"</formula>
    </cfRule>
  </conditionalFormatting>
  <conditionalFormatting sqref="J27">
    <cfRule type="expression" dxfId="52496" priority="30221">
      <formula>$A27="A9"</formula>
    </cfRule>
    <cfRule type="expression" dxfId="52495" priority="30222">
      <formula>$A27="A8"</formula>
    </cfRule>
    <cfRule type="expression" dxfId="52494" priority="30223">
      <formula>$A27="A7"</formula>
    </cfRule>
    <cfRule type="expression" dxfId="52493" priority="30224">
      <formula>$A27="A6"</formula>
    </cfRule>
    <cfRule type="expression" dxfId="52492" priority="30225">
      <formula>$A27="A5"</formula>
    </cfRule>
    <cfRule type="expression" dxfId="52491" priority="30226">
      <formula>$A27="A4"</formula>
    </cfRule>
    <cfRule type="expression" dxfId="52490" priority="30227">
      <formula>$A27="A3"</formula>
    </cfRule>
    <cfRule type="expression" dxfId="52489" priority="30228">
      <formula>$A27="A2"</formula>
    </cfRule>
    <cfRule type="expression" dxfId="52488" priority="30229">
      <formula>$A27="A1"</formula>
    </cfRule>
  </conditionalFormatting>
  <conditionalFormatting sqref="J37">
    <cfRule type="expression" dxfId="52487" priority="30383">
      <formula>$A37="A9"</formula>
    </cfRule>
    <cfRule type="expression" dxfId="52486" priority="30384">
      <formula>$A37="A8"</formula>
    </cfRule>
    <cfRule type="expression" dxfId="52485" priority="30385">
      <formula>$A37="A7"</formula>
    </cfRule>
    <cfRule type="expression" dxfId="52484" priority="30386">
      <formula>$A37="A6"</formula>
    </cfRule>
    <cfRule type="expression" dxfId="52483" priority="30387">
      <formula>$A37="A5"</formula>
    </cfRule>
    <cfRule type="expression" dxfId="52482" priority="30388">
      <formula>$A37="A4"</formula>
    </cfRule>
    <cfRule type="expression" dxfId="52481" priority="30389">
      <formula>$A37="A3"</formula>
    </cfRule>
    <cfRule type="expression" dxfId="52480" priority="30390">
      <formula>$A37="A2"</formula>
    </cfRule>
    <cfRule type="expression" dxfId="52479" priority="30391">
      <formula>$A37="A1"</formula>
    </cfRule>
  </conditionalFormatting>
  <conditionalFormatting sqref="J40">
    <cfRule type="expression" dxfId="52478" priority="30374">
      <formula>$A40="A9"</formula>
    </cfRule>
    <cfRule type="expression" dxfId="52477" priority="30375">
      <formula>$A40="A8"</formula>
    </cfRule>
    <cfRule type="expression" dxfId="52476" priority="30376">
      <formula>$A40="A7"</formula>
    </cfRule>
    <cfRule type="expression" dxfId="52475" priority="30377">
      <formula>$A40="A6"</formula>
    </cfRule>
    <cfRule type="expression" dxfId="52474" priority="30378">
      <formula>$A40="A5"</formula>
    </cfRule>
    <cfRule type="expression" dxfId="52473" priority="30379">
      <formula>$A40="A4"</formula>
    </cfRule>
    <cfRule type="expression" dxfId="52472" priority="30380">
      <formula>$A40="A3"</formula>
    </cfRule>
    <cfRule type="expression" dxfId="52471" priority="30381">
      <formula>$A40="A2"</formula>
    </cfRule>
    <cfRule type="expression" dxfId="52470" priority="30382">
      <formula>$A40="A1"</formula>
    </cfRule>
  </conditionalFormatting>
  <conditionalFormatting sqref="J43">
    <cfRule type="expression" dxfId="52469" priority="30365">
      <formula>$A43="A9"</formula>
    </cfRule>
    <cfRule type="expression" dxfId="52468" priority="30366">
      <formula>$A43="A8"</formula>
    </cfRule>
    <cfRule type="expression" dxfId="52467" priority="30367">
      <formula>$A43="A7"</formula>
    </cfRule>
    <cfRule type="expression" dxfId="52466" priority="30368">
      <formula>$A43="A6"</formula>
    </cfRule>
    <cfRule type="expression" dxfId="52465" priority="30369">
      <formula>$A43="A5"</formula>
    </cfRule>
    <cfRule type="expression" dxfId="52464" priority="30370">
      <formula>$A43="A4"</formula>
    </cfRule>
    <cfRule type="expression" dxfId="52463" priority="30371">
      <formula>$A43="A3"</formula>
    </cfRule>
    <cfRule type="expression" dxfId="52462" priority="30372">
      <formula>$A43="A2"</formula>
    </cfRule>
    <cfRule type="expression" dxfId="52461" priority="30373">
      <formula>$A43="A1"</formula>
    </cfRule>
  </conditionalFormatting>
  <conditionalFormatting sqref="J51">
    <cfRule type="expression" dxfId="52460" priority="30356">
      <formula>$A51="A9"</formula>
    </cfRule>
    <cfRule type="expression" dxfId="52459" priority="30357">
      <formula>$A51="A8"</formula>
    </cfRule>
    <cfRule type="expression" dxfId="52458" priority="30358">
      <formula>$A51="A7"</formula>
    </cfRule>
    <cfRule type="expression" dxfId="52457" priority="30359">
      <formula>$A51="A6"</formula>
    </cfRule>
    <cfRule type="expression" dxfId="52456" priority="30360">
      <formula>$A51="A5"</formula>
    </cfRule>
    <cfRule type="expression" dxfId="52455" priority="30361">
      <formula>$A51="A4"</formula>
    </cfRule>
    <cfRule type="expression" dxfId="52454" priority="30362">
      <formula>$A51="A3"</formula>
    </cfRule>
    <cfRule type="expression" dxfId="52453" priority="30363">
      <formula>$A51="A2"</formula>
    </cfRule>
    <cfRule type="expression" dxfId="52452" priority="30364">
      <formula>$A51="A1"</formula>
    </cfRule>
  </conditionalFormatting>
  <conditionalFormatting sqref="J57">
    <cfRule type="cellIs" dxfId="52451" priority="30404" stopIfTrue="1" operator="lessThan">
      <formula>0</formula>
    </cfRule>
  </conditionalFormatting>
  <conditionalFormatting sqref="J61">
    <cfRule type="expression" dxfId="52450" priority="30212">
      <formula>$A61="A9"</formula>
    </cfRule>
    <cfRule type="expression" dxfId="52449" priority="30213">
      <formula>$A61="A8"</formula>
    </cfRule>
    <cfRule type="expression" dxfId="52448" priority="30214">
      <formula>$A61="A7"</formula>
    </cfRule>
    <cfRule type="expression" dxfId="52447" priority="30215">
      <formula>$A61="A6"</formula>
    </cfRule>
    <cfRule type="expression" dxfId="52446" priority="30216">
      <formula>$A61="A5"</formula>
    </cfRule>
    <cfRule type="expression" dxfId="52445" priority="30217">
      <formula>$A61="A4"</formula>
    </cfRule>
    <cfRule type="expression" dxfId="52444" priority="30218">
      <formula>$A61="A3"</formula>
    </cfRule>
    <cfRule type="expression" dxfId="52443" priority="30219">
      <formula>$A61="A2"</formula>
    </cfRule>
    <cfRule type="expression" dxfId="52442" priority="30220">
      <formula>$A61="A1"</formula>
    </cfRule>
  </conditionalFormatting>
  <conditionalFormatting sqref="J65">
    <cfRule type="expression" dxfId="52441" priority="28019">
      <formula>$A65="A9"</formula>
    </cfRule>
    <cfRule type="expression" dxfId="52440" priority="28020">
      <formula>$A65="A8"</formula>
    </cfRule>
    <cfRule type="expression" dxfId="52439" priority="28021">
      <formula>$A65="A7"</formula>
    </cfRule>
    <cfRule type="expression" dxfId="52438" priority="28022">
      <formula>$A65="A6"</formula>
    </cfRule>
    <cfRule type="expression" dxfId="52437" priority="28023">
      <formula>$A65="A5"</formula>
    </cfRule>
    <cfRule type="expression" dxfId="52436" priority="28024">
      <formula>$A65="A4"</formula>
    </cfRule>
    <cfRule type="expression" dxfId="52435" priority="28025">
      <formula>$A65="A3"</formula>
    </cfRule>
    <cfRule type="expression" dxfId="52434" priority="28026">
      <formula>$A65="A2"</formula>
    </cfRule>
    <cfRule type="expression" dxfId="52433" priority="28027">
      <formula>$A65="A1"</formula>
    </cfRule>
  </conditionalFormatting>
  <conditionalFormatting sqref="J69">
    <cfRule type="expression" dxfId="52432" priority="30347">
      <formula>$A69="A9"</formula>
    </cfRule>
    <cfRule type="expression" dxfId="52431" priority="30348">
      <formula>$A69="A8"</formula>
    </cfRule>
    <cfRule type="expression" dxfId="52430" priority="30349">
      <formula>$A69="A7"</formula>
    </cfRule>
    <cfRule type="expression" dxfId="52429" priority="30350">
      <formula>$A69="A6"</formula>
    </cfRule>
    <cfRule type="expression" dxfId="52428" priority="30351">
      <formula>$A69="A5"</formula>
    </cfRule>
    <cfRule type="expression" dxfId="52427" priority="30352">
      <formula>$A69="A4"</formula>
    </cfRule>
    <cfRule type="expression" dxfId="52426" priority="30353">
      <formula>$A69="A3"</formula>
    </cfRule>
    <cfRule type="expression" dxfId="52425" priority="30354">
      <formula>$A69="A2"</formula>
    </cfRule>
    <cfRule type="expression" dxfId="52424" priority="30355">
      <formula>$A69="A1"</formula>
    </cfRule>
  </conditionalFormatting>
  <conditionalFormatting sqref="J70">
    <cfRule type="expression" dxfId="52423" priority="30203">
      <formula>$A70="A9"</formula>
    </cfRule>
    <cfRule type="expression" dxfId="52422" priority="30204">
      <formula>$A70="A8"</formula>
    </cfRule>
    <cfRule type="expression" dxfId="52421" priority="30205">
      <formula>$A70="A7"</formula>
    </cfRule>
    <cfRule type="expression" dxfId="52420" priority="30206">
      <formula>$A70="A6"</formula>
    </cfRule>
    <cfRule type="expression" dxfId="52419" priority="30207">
      <formula>$A70="A5"</formula>
    </cfRule>
    <cfRule type="expression" dxfId="52418" priority="30208">
      <formula>$A70="A4"</formula>
    </cfRule>
    <cfRule type="expression" dxfId="52417" priority="30209">
      <formula>$A70="A3"</formula>
    </cfRule>
    <cfRule type="expression" dxfId="52416" priority="30210">
      <formula>$A70="A2"</formula>
    </cfRule>
    <cfRule type="expression" dxfId="52415" priority="30211">
      <formula>$A70="A1"</formula>
    </cfRule>
  </conditionalFormatting>
  <conditionalFormatting sqref="J71">
    <cfRule type="expression" dxfId="52414" priority="30158">
      <formula>$A71="A9"</formula>
    </cfRule>
    <cfRule type="expression" dxfId="52413" priority="30159">
      <formula>$A71="A8"</formula>
    </cfRule>
    <cfRule type="expression" dxfId="52412" priority="30160">
      <formula>$A71="A7"</formula>
    </cfRule>
    <cfRule type="expression" dxfId="52411" priority="30161">
      <formula>$A71="A6"</formula>
    </cfRule>
    <cfRule type="expression" dxfId="52410" priority="30162">
      <formula>$A71="A5"</formula>
    </cfRule>
    <cfRule type="expression" dxfId="52409" priority="30163">
      <formula>$A71="A4"</formula>
    </cfRule>
    <cfRule type="expression" dxfId="52408" priority="30164">
      <formula>$A71="A3"</formula>
    </cfRule>
    <cfRule type="expression" dxfId="52407" priority="30165">
      <formula>$A71="A2"</formula>
    </cfRule>
    <cfRule type="expression" dxfId="52406" priority="30166">
      <formula>$A71="A1"</formula>
    </cfRule>
  </conditionalFormatting>
  <conditionalFormatting sqref="J72">
    <cfRule type="expression" dxfId="52405" priority="30149">
      <formula>$A72="A9"</formula>
    </cfRule>
    <cfRule type="expression" dxfId="52404" priority="30150">
      <formula>$A72="A8"</formula>
    </cfRule>
    <cfRule type="expression" dxfId="52403" priority="30151">
      <formula>$A72="A7"</formula>
    </cfRule>
    <cfRule type="expression" dxfId="52402" priority="30152">
      <formula>$A72="A6"</formula>
    </cfRule>
    <cfRule type="expression" dxfId="52401" priority="30153">
      <formula>$A72="A5"</formula>
    </cfRule>
    <cfRule type="expression" dxfId="52400" priority="30154">
      <formula>$A72="A4"</formula>
    </cfRule>
    <cfRule type="expression" dxfId="52399" priority="30155">
      <formula>$A72="A3"</formula>
    </cfRule>
    <cfRule type="expression" dxfId="52398" priority="30156">
      <formula>$A72="A2"</formula>
    </cfRule>
    <cfRule type="expression" dxfId="52397" priority="30157">
      <formula>$A72="A1"</formula>
    </cfRule>
  </conditionalFormatting>
  <conditionalFormatting sqref="J77">
    <cfRule type="expression" dxfId="52396" priority="30329">
      <formula>$A77="A9"</formula>
    </cfRule>
    <cfRule type="expression" dxfId="52395" priority="30330">
      <formula>$A77="A8"</formula>
    </cfRule>
    <cfRule type="expression" dxfId="52394" priority="30331">
      <formula>$A77="A7"</formula>
    </cfRule>
    <cfRule type="expression" dxfId="52393" priority="30332">
      <formula>$A77="A6"</formula>
    </cfRule>
    <cfRule type="expression" dxfId="52392" priority="30333">
      <formula>$A77="A5"</formula>
    </cfRule>
    <cfRule type="expression" dxfId="52391" priority="30334">
      <formula>$A77="A4"</formula>
    </cfRule>
    <cfRule type="expression" dxfId="52390" priority="30335">
      <formula>$A77="A3"</formula>
    </cfRule>
    <cfRule type="expression" dxfId="52389" priority="30336">
      <formula>$A77="A2"</formula>
    </cfRule>
    <cfRule type="expression" dxfId="52388" priority="30337">
      <formula>$A77="A1"</formula>
    </cfRule>
  </conditionalFormatting>
  <conditionalFormatting sqref="J80">
    <cfRule type="expression" dxfId="52387" priority="30320">
      <formula>$A80="A9"</formula>
    </cfRule>
    <cfRule type="expression" dxfId="52386" priority="30321">
      <formula>$A80="A8"</formula>
    </cfRule>
    <cfRule type="expression" dxfId="52385" priority="30322">
      <formula>$A80="A7"</formula>
    </cfRule>
    <cfRule type="expression" dxfId="52384" priority="30323">
      <formula>$A80="A6"</formula>
    </cfRule>
    <cfRule type="expression" dxfId="52383" priority="30324">
      <formula>$A80="A5"</formula>
    </cfRule>
    <cfRule type="expression" dxfId="52382" priority="30325">
      <formula>$A80="A4"</formula>
    </cfRule>
    <cfRule type="expression" dxfId="52381" priority="30326">
      <formula>$A80="A3"</formula>
    </cfRule>
    <cfRule type="expression" dxfId="52380" priority="30327">
      <formula>$A80="A2"</formula>
    </cfRule>
    <cfRule type="expression" dxfId="52379" priority="30328">
      <formula>$A80="A1"</formula>
    </cfRule>
  </conditionalFormatting>
  <conditionalFormatting sqref="J85">
    <cfRule type="expression" dxfId="52378" priority="30311">
      <formula>$A85="A9"</formula>
    </cfRule>
    <cfRule type="expression" dxfId="52377" priority="30312">
      <formula>$A85="A8"</formula>
    </cfRule>
    <cfRule type="expression" dxfId="52376" priority="30313">
      <formula>$A85="A7"</formula>
    </cfRule>
    <cfRule type="expression" dxfId="52375" priority="30314">
      <formula>$A85="A6"</formula>
    </cfRule>
    <cfRule type="expression" dxfId="52374" priority="30315">
      <formula>$A85="A5"</formula>
    </cfRule>
    <cfRule type="expression" dxfId="52373" priority="30316">
      <formula>$A85="A4"</formula>
    </cfRule>
    <cfRule type="expression" dxfId="52372" priority="30317">
      <formula>$A85="A3"</formula>
    </cfRule>
    <cfRule type="expression" dxfId="52371" priority="30318">
      <formula>$A85="A2"</formula>
    </cfRule>
    <cfRule type="expression" dxfId="52370" priority="30319">
      <formula>$A85="A1"</formula>
    </cfRule>
  </conditionalFormatting>
  <conditionalFormatting sqref="J89">
    <cfRule type="expression" dxfId="52369" priority="30302">
      <formula>$A89="A9"</formula>
    </cfRule>
    <cfRule type="expression" dxfId="52368" priority="30303">
      <formula>$A89="A8"</formula>
    </cfRule>
    <cfRule type="expression" dxfId="52367" priority="30304">
      <formula>$A89="A7"</formula>
    </cfRule>
    <cfRule type="expression" dxfId="52366" priority="30305">
      <formula>$A89="A6"</formula>
    </cfRule>
    <cfRule type="expression" dxfId="52365" priority="30306">
      <formula>$A89="A5"</formula>
    </cfRule>
    <cfRule type="expression" dxfId="52364" priority="30307">
      <formula>$A89="A4"</formula>
    </cfRule>
    <cfRule type="expression" dxfId="52363" priority="30308">
      <formula>$A89="A3"</formula>
    </cfRule>
    <cfRule type="expression" dxfId="52362" priority="30309">
      <formula>$A89="A2"</formula>
    </cfRule>
    <cfRule type="expression" dxfId="52361" priority="30310">
      <formula>$A89="A1"</formula>
    </cfRule>
  </conditionalFormatting>
  <conditionalFormatting sqref="J99">
    <cfRule type="expression" dxfId="52360" priority="30293">
      <formula>$A99="A9"</formula>
    </cfRule>
    <cfRule type="expression" dxfId="52359" priority="30294">
      <formula>$A99="A8"</formula>
    </cfRule>
    <cfRule type="expression" dxfId="52358" priority="30295">
      <formula>$A99="A7"</formula>
    </cfRule>
    <cfRule type="expression" dxfId="52357" priority="30296">
      <formula>$A99="A6"</formula>
    </cfRule>
    <cfRule type="expression" dxfId="52356" priority="30297">
      <formula>$A99="A5"</formula>
    </cfRule>
    <cfRule type="expression" dxfId="52355" priority="30298">
      <formula>$A99="A4"</formula>
    </cfRule>
    <cfRule type="expression" dxfId="52354" priority="30299">
      <formula>$A99="A3"</formula>
    </cfRule>
    <cfRule type="expression" dxfId="52353" priority="30300">
      <formula>$A99="A2"</formula>
    </cfRule>
    <cfRule type="expression" dxfId="52352" priority="30301">
      <formula>$A99="A1"</formula>
    </cfRule>
  </conditionalFormatting>
  <conditionalFormatting sqref="J105">
    <cfRule type="expression" dxfId="52351" priority="28289">
      <formula>$A105="A9"</formula>
    </cfRule>
    <cfRule type="expression" dxfId="52350" priority="28290">
      <formula>$A105="A8"</formula>
    </cfRule>
    <cfRule type="expression" dxfId="52349" priority="28291">
      <formula>$A105="A7"</formula>
    </cfRule>
    <cfRule type="expression" dxfId="52348" priority="28292">
      <formula>$A105="A6"</formula>
    </cfRule>
    <cfRule type="expression" dxfId="52347" priority="28293">
      <formula>$A105="A5"</formula>
    </cfRule>
    <cfRule type="expression" dxfId="52346" priority="28294">
      <formula>$A105="A4"</formula>
    </cfRule>
    <cfRule type="expression" dxfId="52345" priority="28295">
      <formula>$A105="A3"</formula>
    </cfRule>
    <cfRule type="expression" dxfId="52344" priority="28296">
      <formula>$A105="A2"</formula>
    </cfRule>
    <cfRule type="expression" dxfId="52343" priority="28297">
      <formula>$A105="A1"</formula>
    </cfRule>
  </conditionalFormatting>
  <conditionalFormatting sqref="J119">
    <cfRule type="expression" dxfId="52342" priority="30284">
      <formula>$A119="A9"</formula>
    </cfRule>
    <cfRule type="expression" dxfId="52341" priority="30285">
      <formula>$A119="A8"</formula>
    </cfRule>
    <cfRule type="expression" dxfId="52340" priority="30286">
      <formula>$A119="A7"</formula>
    </cfRule>
    <cfRule type="expression" dxfId="52339" priority="30287">
      <formula>$A119="A6"</formula>
    </cfRule>
    <cfRule type="expression" dxfId="52338" priority="30288">
      <formula>$A119="A5"</formula>
    </cfRule>
    <cfRule type="expression" dxfId="52337" priority="30289">
      <formula>$A119="A4"</formula>
    </cfRule>
    <cfRule type="expression" dxfId="52336" priority="30290">
      <formula>$A119="A3"</formula>
    </cfRule>
    <cfRule type="expression" dxfId="52335" priority="30291">
      <formula>$A119="A2"</formula>
    </cfRule>
    <cfRule type="expression" dxfId="52334" priority="30292">
      <formula>$A119="A1"</formula>
    </cfRule>
  </conditionalFormatting>
  <conditionalFormatting sqref="J132">
    <cfRule type="expression" dxfId="52333" priority="20655">
      <formula>$A132="A9"</formula>
    </cfRule>
    <cfRule type="expression" dxfId="52332" priority="20656">
      <formula>$A132="A8"</formula>
    </cfRule>
    <cfRule type="expression" dxfId="52331" priority="20657">
      <formula>$A132="A7"</formula>
    </cfRule>
    <cfRule type="expression" dxfId="52330" priority="20658">
      <formula>$A132="A6"</formula>
    </cfRule>
    <cfRule type="expression" dxfId="52329" priority="20659">
      <formula>$A132="A5"</formula>
    </cfRule>
    <cfRule type="expression" dxfId="52328" priority="20660">
      <formula>$A132="A4"</formula>
    </cfRule>
    <cfRule type="expression" dxfId="52327" priority="20661">
      <formula>$A132="A3"</formula>
    </cfRule>
    <cfRule type="expression" dxfId="52326" priority="20662">
      <formula>$A132="A2"</formula>
    </cfRule>
    <cfRule type="expression" dxfId="52325" priority="20663">
      <formula>$A132="A1"</formula>
    </cfRule>
  </conditionalFormatting>
  <conditionalFormatting sqref="J133">
    <cfRule type="expression" dxfId="52324" priority="20844">
      <formula>#REF!="A9"</formula>
    </cfRule>
    <cfRule type="expression" dxfId="52323" priority="20845">
      <formula>#REF!="A8"</formula>
    </cfRule>
    <cfRule type="expression" dxfId="52322" priority="20846">
      <formula>#REF!="A7"</formula>
    </cfRule>
    <cfRule type="expression" dxfId="52321" priority="20847">
      <formula>#REF!="A6"</formula>
    </cfRule>
    <cfRule type="expression" dxfId="52320" priority="20848">
      <formula>#REF!="A5"</formula>
    </cfRule>
    <cfRule type="expression" dxfId="52319" priority="20849">
      <formula>#REF!="A4"</formula>
    </cfRule>
    <cfRule type="expression" dxfId="52318" priority="20850">
      <formula>#REF!="A3"</formula>
    </cfRule>
    <cfRule type="expression" dxfId="52317" priority="20851">
      <formula>#REF!="A2"</formula>
    </cfRule>
    <cfRule type="expression" dxfId="52316" priority="20852">
      <formula>#REF!="A1"</formula>
    </cfRule>
  </conditionalFormatting>
  <conditionalFormatting sqref="J134">
    <cfRule type="cellIs" dxfId="52315" priority="30403" stopIfTrue="1" operator="lessThan">
      <formula>0</formula>
    </cfRule>
  </conditionalFormatting>
  <conditionalFormatting sqref="J137">
    <cfRule type="expression" dxfId="52314" priority="30275">
      <formula>$A137="A9"</formula>
    </cfRule>
    <cfRule type="expression" dxfId="52313" priority="30276">
      <formula>$A137="A8"</formula>
    </cfRule>
    <cfRule type="expression" dxfId="52312" priority="30277">
      <formula>$A137="A7"</formula>
    </cfRule>
    <cfRule type="expression" dxfId="52311" priority="30278">
      <formula>$A137="A6"</formula>
    </cfRule>
    <cfRule type="expression" dxfId="52310" priority="30279">
      <formula>$A137="A5"</formula>
    </cfRule>
    <cfRule type="expression" dxfId="52309" priority="30280">
      <formula>$A137="A4"</formula>
    </cfRule>
    <cfRule type="expression" dxfId="52308" priority="30281">
      <formula>$A137="A3"</formula>
    </cfRule>
    <cfRule type="expression" dxfId="52307" priority="30282">
      <formula>$A137="A2"</formula>
    </cfRule>
    <cfRule type="expression" dxfId="52306" priority="30283">
      <formula>$A137="A1"</formula>
    </cfRule>
  </conditionalFormatting>
  <conditionalFormatting sqref="J142">
    <cfRule type="expression" dxfId="52305" priority="24822">
      <formula>$A142="A9"</formula>
    </cfRule>
    <cfRule type="expression" dxfId="52304" priority="24823">
      <formula>$A142="A8"</formula>
    </cfRule>
    <cfRule type="expression" dxfId="52303" priority="24824">
      <formula>$A142="A7"</formula>
    </cfRule>
    <cfRule type="expression" dxfId="52302" priority="24825">
      <formula>$A142="A6"</formula>
    </cfRule>
    <cfRule type="expression" dxfId="52301" priority="24826">
      <formula>$A142="A5"</formula>
    </cfRule>
    <cfRule type="expression" dxfId="52300" priority="24827">
      <formula>$A142="A4"</formula>
    </cfRule>
    <cfRule type="expression" dxfId="52299" priority="24828">
      <formula>$A142="A3"</formula>
    </cfRule>
    <cfRule type="expression" dxfId="52298" priority="24829">
      <formula>$A142="A2"</formula>
    </cfRule>
    <cfRule type="expression" dxfId="52297" priority="24830">
      <formula>$A142="A1"</formula>
    </cfRule>
  </conditionalFormatting>
  <conditionalFormatting sqref="J145">
    <cfRule type="cellIs" dxfId="52296" priority="30402" stopIfTrue="1" operator="lessThan">
      <formula>0</formula>
    </cfRule>
  </conditionalFormatting>
  <conditionalFormatting sqref="J148">
    <cfRule type="expression" dxfId="52295" priority="24660">
      <formula>#REF!="A9"</formula>
    </cfRule>
    <cfRule type="expression" dxfId="52294" priority="24661">
      <formula>#REF!="A8"</formula>
    </cfRule>
    <cfRule type="expression" dxfId="52293" priority="24662">
      <formula>#REF!="A7"</formula>
    </cfRule>
    <cfRule type="expression" dxfId="52292" priority="24663">
      <formula>#REF!="A6"</formula>
    </cfRule>
    <cfRule type="expression" dxfId="52291" priority="24664">
      <formula>#REF!="A5"</formula>
    </cfRule>
    <cfRule type="expression" dxfId="52290" priority="24665">
      <formula>#REF!="A4"</formula>
    </cfRule>
    <cfRule type="expression" dxfId="52289" priority="24666">
      <formula>#REF!="A3"</formula>
    </cfRule>
    <cfRule type="expression" dxfId="52288" priority="24667">
      <formula>#REF!="A2"</formula>
    </cfRule>
    <cfRule type="expression" dxfId="52287" priority="24668">
      <formula>#REF!="A1"</formula>
    </cfRule>
  </conditionalFormatting>
  <conditionalFormatting sqref="J149 J151:J152 J155:J156 J160:J162 J193:J199 J201:J203 J206:J211 J213 J215 J218:J219 J221:J222 J224:J229 J232:J237 J241:J242 J244:J251 J253:J256 J259:J262 J264:J265 J267:J274">
    <cfRule type="expression" dxfId="52286" priority="24651">
      <formula>#REF!="A9"</formula>
    </cfRule>
    <cfRule type="expression" dxfId="52285" priority="24652">
      <formula>#REF!="A8"</formula>
    </cfRule>
    <cfRule type="expression" dxfId="52284" priority="24653">
      <formula>#REF!="A7"</formula>
    </cfRule>
    <cfRule type="expression" dxfId="52283" priority="24654">
      <formula>#REF!="A6"</formula>
    </cfRule>
    <cfRule type="expression" dxfId="52282" priority="24655">
      <formula>#REF!="A5"</formula>
    </cfRule>
    <cfRule type="expression" dxfId="52281" priority="24656">
      <formula>#REF!="A4"</formula>
    </cfRule>
    <cfRule type="expression" dxfId="52280" priority="24657">
      <formula>#REF!="A3"</formula>
    </cfRule>
    <cfRule type="expression" dxfId="52279" priority="24658">
      <formula>#REF!="A2"</formula>
    </cfRule>
    <cfRule type="expression" dxfId="52278" priority="24659">
      <formula>#REF!="A1"</formula>
    </cfRule>
  </conditionalFormatting>
  <conditionalFormatting sqref="J159">
    <cfRule type="expression" dxfId="52277" priority="30338">
      <formula>$A159="A9"</formula>
    </cfRule>
    <cfRule type="expression" dxfId="52276" priority="30339">
      <formula>$A159="A8"</formula>
    </cfRule>
    <cfRule type="expression" dxfId="52275" priority="30340">
      <formula>$A159="A7"</formula>
    </cfRule>
    <cfRule type="expression" dxfId="52274" priority="30341">
      <formula>$A159="A6"</formula>
    </cfRule>
    <cfRule type="expression" dxfId="52273" priority="30342">
      <formula>$A159="A5"</formula>
    </cfRule>
    <cfRule type="expression" dxfId="52272" priority="30343">
      <formula>$A159="A4"</formula>
    </cfRule>
    <cfRule type="expression" dxfId="52271" priority="30344">
      <formula>$A159="A3"</formula>
    </cfRule>
    <cfRule type="expression" dxfId="52270" priority="30345">
      <formula>$A159="A2"</formula>
    </cfRule>
    <cfRule type="expression" dxfId="52269" priority="30346">
      <formula>$A159="A1"</formula>
    </cfRule>
  </conditionalFormatting>
  <conditionalFormatting sqref="J192">
    <cfRule type="expression" dxfId="52268" priority="28145">
      <formula>#REF!="A9"</formula>
    </cfRule>
    <cfRule type="expression" dxfId="52267" priority="28146">
      <formula>#REF!="A8"</formula>
    </cfRule>
    <cfRule type="expression" dxfId="52266" priority="28147">
      <formula>#REF!="A7"</formula>
    </cfRule>
    <cfRule type="expression" dxfId="52265" priority="28148">
      <formula>#REF!="A6"</formula>
    </cfRule>
    <cfRule type="expression" dxfId="52264" priority="28149">
      <formula>#REF!="A5"</formula>
    </cfRule>
    <cfRule type="expression" dxfId="52263" priority="28150">
      <formula>#REF!="A4"</formula>
    </cfRule>
    <cfRule type="expression" dxfId="52262" priority="28151">
      <formula>#REF!="A3"</formula>
    </cfRule>
    <cfRule type="expression" dxfId="52261" priority="28152">
      <formula>#REF!="A2"</formula>
    </cfRule>
    <cfRule type="expression" dxfId="52260" priority="28153">
      <formula>#REF!="A1"</formula>
    </cfRule>
  </conditionalFormatting>
  <conditionalFormatting sqref="J200">
    <cfRule type="expression" dxfId="52259" priority="30194">
      <formula>$A200="A9"</formula>
    </cfRule>
    <cfRule type="expression" dxfId="52258" priority="30195">
      <formula>$A200="A8"</formula>
    </cfRule>
    <cfRule type="expression" dxfId="52257" priority="30196">
      <formula>$A200="A7"</formula>
    </cfRule>
    <cfRule type="expression" dxfId="52256" priority="30197">
      <formula>$A200="A6"</formula>
    </cfRule>
    <cfRule type="expression" dxfId="52255" priority="30198">
      <formula>$A200="A5"</formula>
    </cfRule>
    <cfRule type="expression" dxfId="52254" priority="30199">
      <formula>$A200="A4"</formula>
    </cfRule>
    <cfRule type="expression" dxfId="52253" priority="30200">
      <formula>$A200="A3"</formula>
    </cfRule>
    <cfRule type="expression" dxfId="52252" priority="30201">
      <formula>$A200="A2"</formula>
    </cfRule>
    <cfRule type="expression" dxfId="52251" priority="30202">
      <formula>$A200="A1"</formula>
    </cfRule>
  </conditionalFormatting>
  <conditionalFormatting sqref="J204">
    <cfRule type="expression" dxfId="52250" priority="30266">
      <formula>$A204="A9"</formula>
    </cfRule>
    <cfRule type="expression" dxfId="52249" priority="30267">
      <formula>$A204="A8"</formula>
    </cfRule>
    <cfRule type="expression" dxfId="52248" priority="30268">
      <formula>$A204="A7"</formula>
    </cfRule>
    <cfRule type="expression" dxfId="52247" priority="30269">
      <formula>$A204="A6"</formula>
    </cfRule>
    <cfRule type="expression" dxfId="52246" priority="30270">
      <formula>$A204="A5"</formula>
    </cfRule>
    <cfRule type="expression" dxfId="52245" priority="30271">
      <formula>$A204="A4"</formula>
    </cfRule>
    <cfRule type="expression" dxfId="52244" priority="30272">
      <formula>$A204="A3"</formula>
    </cfRule>
    <cfRule type="expression" dxfId="52243" priority="30273">
      <formula>$A204="A2"</formula>
    </cfRule>
    <cfRule type="expression" dxfId="52242" priority="30274">
      <formula>$A204="A1"</formula>
    </cfRule>
  </conditionalFormatting>
  <conditionalFormatting sqref="J205">
    <cfRule type="expression" dxfId="52241" priority="30185">
      <formula>$A205="A9"</formula>
    </cfRule>
    <cfRule type="expression" dxfId="52240" priority="30186">
      <formula>$A205="A8"</formula>
    </cfRule>
    <cfRule type="expression" dxfId="52239" priority="30187">
      <formula>$A205="A7"</formula>
    </cfRule>
    <cfRule type="expression" dxfId="52238" priority="30188">
      <formula>$A205="A6"</formula>
    </cfRule>
    <cfRule type="expression" dxfId="52237" priority="30189">
      <formula>$A205="A5"</formula>
    </cfRule>
    <cfRule type="expression" dxfId="52236" priority="30190">
      <formula>$A205="A4"</formula>
    </cfRule>
    <cfRule type="expression" dxfId="52235" priority="30191">
      <formula>$A205="A3"</formula>
    </cfRule>
    <cfRule type="expression" dxfId="52234" priority="30192">
      <formula>$A205="A2"</formula>
    </cfRule>
    <cfRule type="expression" dxfId="52233" priority="30193">
      <formula>$A205="A1"</formula>
    </cfRule>
  </conditionalFormatting>
  <conditionalFormatting sqref="J212">
    <cfRule type="expression" dxfId="52232" priority="30176">
      <formula>$A212="A9"</formula>
    </cfRule>
    <cfRule type="expression" dxfId="52231" priority="30177">
      <formula>$A212="A8"</formula>
    </cfRule>
    <cfRule type="expression" dxfId="52230" priority="30178">
      <formula>$A212="A7"</formula>
    </cfRule>
    <cfRule type="expression" dxfId="52229" priority="30179">
      <formula>$A212="A6"</formula>
    </cfRule>
    <cfRule type="expression" dxfId="52228" priority="30180">
      <formula>$A212="A5"</formula>
    </cfRule>
    <cfRule type="expression" dxfId="52227" priority="30181">
      <formula>$A212="A4"</formula>
    </cfRule>
    <cfRule type="expression" dxfId="52226" priority="30182">
      <formula>$A212="A3"</formula>
    </cfRule>
    <cfRule type="expression" dxfId="52225" priority="30183">
      <formula>$A212="A2"</formula>
    </cfRule>
    <cfRule type="expression" dxfId="52224" priority="30184">
      <formula>$A212="A1"</formula>
    </cfRule>
  </conditionalFormatting>
  <conditionalFormatting sqref="J214">
    <cfRule type="expression" dxfId="52223" priority="30167">
      <formula>$A214="A9"</formula>
    </cfRule>
    <cfRule type="expression" dxfId="52222" priority="30168">
      <formula>$A214="A8"</formula>
    </cfRule>
    <cfRule type="expression" dxfId="52221" priority="30169">
      <formula>$A214="A7"</formula>
    </cfRule>
    <cfRule type="expression" dxfId="52220" priority="30170">
      <formula>$A214="A6"</formula>
    </cfRule>
    <cfRule type="expression" dxfId="52219" priority="30171">
      <formula>$A214="A5"</formula>
    </cfRule>
    <cfRule type="expression" dxfId="52218" priority="30172">
      <formula>$A214="A4"</formula>
    </cfRule>
    <cfRule type="expression" dxfId="52217" priority="30173">
      <formula>$A214="A3"</formula>
    </cfRule>
    <cfRule type="expression" dxfId="52216" priority="30174">
      <formula>$A214="A2"</formula>
    </cfRule>
    <cfRule type="expression" dxfId="52215" priority="30175">
      <formula>$A214="A1"</formula>
    </cfRule>
  </conditionalFormatting>
  <conditionalFormatting sqref="J217">
    <cfRule type="expression" dxfId="52214" priority="30248">
      <formula>$A217="A9"</formula>
    </cfRule>
    <cfRule type="expression" dxfId="52213" priority="30249">
      <formula>$A217="A8"</formula>
    </cfRule>
    <cfRule type="expression" dxfId="52212" priority="30250">
      <formula>$A217="A7"</formula>
    </cfRule>
    <cfRule type="expression" dxfId="52211" priority="30251">
      <formula>$A217="A6"</formula>
    </cfRule>
    <cfRule type="expression" dxfId="52210" priority="30252">
      <formula>$A217="A5"</formula>
    </cfRule>
    <cfRule type="expression" dxfId="52209" priority="30253">
      <formula>$A217="A4"</formula>
    </cfRule>
    <cfRule type="expression" dxfId="52208" priority="30254">
      <formula>$A217="A3"</formula>
    </cfRule>
    <cfRule type="expression" dxfId="52207" priority="30255">
      <formula>$A217="A2"</formula>
    </cfRule>
    <cfRule type="expression" dxfId="52206" priority="30256">
      <formula>$A217="A1"</formula>
    </cfRule>
  </conditionalFormatting>
  <conditionalFormatting sqref="J220">
    <cfRule type="expression" dxfId="52205" priority="30257">
      <formula>$A220="A9"</formula>
    </cfRule>
    <cfRule type="expression" dxfId="52204" priority="30258">
      <formula>$A220="A8"</formula>
    </cfRule>
    <cfRule type="expression" dxfId="52203" priority="30259">
      <formula>$A220="A7"</formula>
    </cfRule>
    <cfRule type="expression" dxfId="52202" priority="30260">
      <formula>$A220="A6"</formula>
    </cfRule>
    <cfRule type="expression" dxfId="52201" priority="30261">
      <formula>$A220="A5"</formula>
    </cfRule>
    <cfRule type="expression" dxfId="52200" priority="30262">
      <formula>$A220="A4"</formula>
    </cfRule>
    <cfRule type="expression" dxfId="52199" priority="30263">
      <formula>$A220="A3"</formula>
    </cfRule>
    <cfRule type="expression" dxfId="52198" priority="30264">
      <formula>$A220="A2"</formula>
    </cfRule>
    <cfRule type="expression" dxfId="52197" priority="30265">
      <formula>$A220="A1"</formula>
    </cfRule>
  </conditionalFormatting>
  <conditionalFormatting sqref="J223">
    <cfRule type="expression" dxfId="52196" priority="30239">
      <formula>$A223="A9"</formula>
    </cfRule>
    <cfRule type="expression" dxfId="52195" priority="30240">
      <formula>$A223="A8"</formula>
    </cfRule>
    <cfRule type="expression" dxfId="52194" priority="30241">
      <formula>$A223="A7"</formula>
    </cfRule>
    <cfRule type="expression" dxfId="52193" priority="30242">
      <formula>$A223="A6"</formula>
    </cfRule>
    <cfRule type="expression" dxfId="52192" priority="30243">
      <formula>$A223="A5"</formula>
    </cfRule>
    <cfRule type="expression" dxfId="52191" priority="30244">
      <formula>$A223="A4"</formula>
    </cfRule>
    <cfRule type="expression" dxfId="52190" priority="30245">
      <formula>$A223="A3"</formula>
    </cfRule>
    <cfRule type="expression" dxfId="52189" priority="30246">
      <formula>$A223="A2"</formula>
    </cfRule>
    <cfRule type="expression" dxfId="52188" priority="30247">
      <formula>$A223="A1"</formula>
    </cfRule>
  </conditionalFormatting>
  <conditionalFormatting sqref="J231">
    <cfRule type="expression" dxfId="52187" priority="30230">
      <formula>$A231="A9"</formula>
    </cfRule>
    <cfRule type="expression" dxfId="52186" priority="30231">
      <formula>$A231="A8"</formula>
    </cfRule>
    <cfRule type="expression" dxfId="52185" priority="30232">
      <formula>$A231="A7"</formula>
    </cfRule>
    <cfRule type="expression" dxfId="52184" priority="30233">
      <formula>$A231="A6"</formula>
    </cfRule>
    <cfRule type="expression" dxfId="52183" priority="30234">
      <formula>$A231="A5"</formula>
    </cfRule>
    <cfRule type="expression" dxfId="52182" priority="30235">
      <formula>$A231="A4"</formula>
    </cfRule>
    <cfRule type="expression" dxfId="52181" priority="30236">
      <formula>$A231="A3"</formula>
    </cfRule>
    <cfRule type="expression" dxfId="52180" priority="30237">
      <formula>$A231="A2"</formula>
    </cfRule>
    <cfRule type="expression" dxfId="52179" priority="30238">
      <formula>$A231="A1"</formula>
    </cfRule>
  </conditionalFormatting>
  <conditionalFormatting sqref="J238">
    <cfRule type="cellIs" dxfId="52178" priority="30401" stopIfTrue="1" operator="lessThan">
      <formula>0</formula>
    </cfRule>
  </conditionalFormatting>
  <conditionalFormatting sqref="J275">
    <cfRule type="cellIs" dxfId="52177" priority="30425" stopIfTrue="1" operator="lessThan">
      <formula>0</formula>
    </cfRule>
  </conditionalFormatting>
  <conditionalFormatting sqref="K14">
    <cfRule type="expression" dxfId="52176" priority="33818">
      <formula>#REF!="A8"</formula>
    </cfRule>
    <cfRule type="expression" dxfId="52175" priority="33819">
      <formula>#REF!="A7"</formula>
    </cfRule>
    <cfRule type="expression" dxfId="52174" priority="33820">
      <formula>#REF!="A6"</formula>
    </cfRule>
    <cfRule type="expression" dxfId="52173" priority="33821">
      <formula>#REF!="A5"</formula>
    </cfRule>
    <cfRule type="expression" dxfId="52172" priority="33822">
      <formula>#REF!="A4"</formula>
    </cfRule>
    <cfRule type="expression" dxfId="52171" priority="33823">
      <formula>#REF!="A3"</formula>
    </cfRule>
    <cfRule type="expression" dxfId="52170" priority="33824">
      <formula>#REF!="A2"</formula>
    </cfRule>
    <cfRule type="expression" dxfId="52169" priority="33825">
      <formula>#REF!="A1"</formula>
    </cfRule>
  </conditionalFormatting>
  <conditionalFormatting sqref="K14:K15">
    <cfRule type="expression" dxfId="52168" priority="33817">
      <formula>#REF!="A9"</formula>
    </cfRule>
  </conditionalFormatting>
  <conditionalFormatting sqref="K15">
    <cfRule type="expression" dxfId="52167" priority="35517">
      <formula>#REF!="A8"</formula>
    </cfRule>
    <cfRule type="expression" dxfId="52166" priority="35518">
      <formula>#REF!="A7"</formula>
    </cfRule>
    <cfRule type="expression" dxfId="52165" priority="35519">
      <formula>#REF!="A6"</formula>
    </cfRule>
    <cfRule type="expression" dxfId="52164" priority="35520">
      <formula>#REF!="A5"</formula>
    </cfRule>
    <cfRule type="expression" dxfId="52163" priority="35521">
      <formula>#REF!="A4"</formula>
    </cfRule>
    <cfRule type="expression" dxfId="52162" priority="35522">
      <formula>#REF!="A3"</formula>
    </cfRule>
    <cfRule type="expression" dxfId="52161" priority="35523">
      <formula>#REF!="A2"</formula>
    </cfRule>
    <cfRule type="expression" dxfId="52160" priority="35524">
      <formula>#REF!="A1"</formula>
    </cfRule>
  </conditionalFormatting>
  <conditionalFormatting sqref="K18">
    <cfRule type="expression" dxfId="52159" priority="35426">
      <formula>#REF!="A9"</formula>
    </cfRule>
    <cfRule type="expression" dxfId="52158" priority="35427">
      <formula>#REF!="A8"</formula>
    </cfRule>
    <cfRule type="expression" dxfId="52157" priority="35428">
      <formula>#REF!="A7"</formula>
    </cfRule>
    <cfRule type="expression" dxfId="52156" priority="35429">
      <formula>#REF!="A6"</formula>
    </cfRule>
    <cfRule type="expression" dxfId="52155" priority="35430">
      <formula>#REF!="A5"</formula>
    </cfRule>
    <cfRule type="expression" dxfId="52154" priority="35431">
      <formula>#REF!="A4"</formula>
    </cfRule>
    <cfRule type="expression" dxfId="52153" priority="35432">
      <formula>#REF!="A3"</formula>
    </cfRule>
    <cfRule type="expression" dxfId="52152" priority="35433">
      <formula>#REF!="A2"</formula>
    </cfRule>
    <cfRule type="expression" dxfId="52151" priority="35434">
      <formula>#REF!="A1"</formula>
    </cfRule>
  </conditionalFormatting>
  <conditionalFormatting sqref="K21">
    <cfRule type="expression" dxfId="52150" priority="35507">
      <formula>#REF!="A9"</formula>
    </cfRule>
    <cfRule type="expression" dxfId="52149" priority="35508">
      <formula>#REF!="A8"</formula>
    </cfRule>
    <cfRule type="expression" dxfId="52148" priority="35509">
      <formula>#REF!="A7"</formula>
    </cfRule>
    <cfRule type="expression" dxfId="52147" priority="35510">
      <formula>#REF!="A6"</formula>
    </cfRule>
    <cfRule type="expression" dxfId="52146" priority="35511">
      <formula>#REF!="A5"</formula>
    </cfRule>
    <cfRule type="expression" dxfId="52145" priority="35512">
      <formula>#REF!="A4"</formula>
    </cfRule>
    <cfRule type="expression" dxfId="52144" priority="35513">
      <formula>#REF!="A3"</formula>
    </cfRule>
    <cfRule type="expression" dxfId="52143" priority="35514">
      <formula>#REF!="A2"</formula>
    </cfRule>
    <cfRule type="expression" dxfId="52142" priority="35515">
      <formula>#REF!="A1"</formula>
    </cfRule>
  </conditionalFormatting>
  <conditionalFormatting sqref="K22">
    <cfRule type="expression" dxfId="52141" priority="33736">
      <formula>#REF!="A9"</formula>
    </cfRule>
    <cfRule type="expression" dxfId="52140" priority="33737">
      <formula>#REF!="A8"</formula>
    </cfRule>
    <cfRule type="expression" dxfId="52139" priority="33738">
      <formula>#REF!="A7"</formula>
    </cfRule>
    <cfRule type="expression" dxfId="52138" priority="33739">
      <formula>#REF!="A6"</formula>
    </cfRule>
    <cfRule type="expression" dxfId="52137" priority="33740">
      <formula>#REF!="A5"</formula>
    </cfRule>
    <cfRule type="expression" dxfId="52136" priority="33741">
      <formula>#REF!="A4"</formula>
    </cfRule>
    <cfRule type="expression" dxfId="52135" priority="33742">
      <formula>#REF!="A3"</formula>
    </cfRule>
    <cfRule type="expression" dxfId="52134" priority="33743">
      <formula>#REF!="A2"</formula>
    </cfRule>
    <cfRule type="expression" dxfId="52133" priority="33744">
      <formula>#REF!="A1"</formula>
    </cfRule>
  </conditionalFormatting>
  <conditionalFormatting sqref="K24">
    <cfRule type="expression" dxfId="52132" priority="35498">
      <formula>#REF!="A9"</formula>
    </cfRule>
    <cfRule type="expression" dxfId="52131" priority="35499">
      <formula>#REF!="A8"</formula>
    </cfRule>
    <cfRule type="expression" dxfId="52130" priority="35500">
      <formula>#REF!="A7"</formula>
    </cfRule>
    <cfRule type="expression" dxfId="52129" priority="35501">
      <formula>#REF!="A6"</formula>
    </cfRule>
    <cfRule type="expression" dxfId="52128" priority="35502">
      <formula>#REF!="A5"</formula>
    </cfRule>
    <cfRule type="expression" dxfId="52127" priority="35503">
      <formula>#REF!="A4"</formula>
    </cfRule>
    <cfRule type="expression" dxfId="52126" priority="35504">
      <formula>#REF!="A3"</formula>
    </cfRule>
    <cfRule type="expression" dxfId="52125" priority="35505">
      <formula>#REF!="A2"</formula>
    </cfRule>
    <cfRule type="expression" dxfId="52124" priority="35506">
      <formula>#REF!="A1"</formula>
    </cfRule>
  </conditionalFormatting>
  <conditionalFormatting sqref="K26">
    <cfRule type="expression" dxfId="52123" priority="33551">
      <formula>#REF!="A9"</formula>
    </cfRule>
    <cfRule type="expression" dxfId="52122" priority="33552">
      <formula>#REF!="A8"</formula>
    </cfRule>
    <cfRule type="expression" dxfId="52121" priority="33553">
      <formula>#REF!="A7"</formula>
    </cfRule>
    <cfRule type="expression" dxfId="52120" priority="33554">
      <formula>#REF!="A6"</formula>
    </cfRule>
    <cfRule type="expression" dxfId="52119" priority="33555">
      <formula>#REF!="A5"</formula>
    </cfRule>
    <cfRule type="expression" dxfId="52118" priority="33556">
      <formula>#REF!="A4"</formula>
    </cfRule>
    <cfRule type="expression" dxfId="52117" priority="33557">
      <formula>#REF!="A3"</formula>
    </cfRule>
    <cfRule type="expression" dxfId="52116" priority="33558">
      <formula>#REF!="A2"</formula>
    </cfRule>
    <cfRule type="expression" dxfId="52115" priority="33559">
      <formula>#REF!="A1"</formula>
    </cfRule>
  </conditionalFormatting>
  <conditionalFormatting sqref="K27">
    <cfRule type="expression" dxfId="52114" priority="31589">
      <formula>#REF!="A9"</formula>
    </cfRule>
    <cfRule type="expression" dxfId="52113" priority="31590">
      <formula>#REF!="A8"</formula>
    </cfRule>
    <cfRule type="expression" dxfId="52112" priority="31591">
      <formula>#REF!="A7"</formula>
    </cfRule>
    <cfRule type="expression" dxfId="52111" priority="31592">
      <formula>#REF!="A6"</formula>
    </cfRule>
    <cfRule type="expression" dxfId="52110" priority="31593">
      <formula>#REF!="A5"</formula>
    </cfRule>
    <cfRule type="expression" dxfId="52109" priority="31594">
      <formula>#REF!="A4"</formula>
    </cfRule>
    <cfRule type="expression" dxfId="52108" priority="31595">
      <formula>#REF!="A3"</formula>
    </cfRule>
    <cfRule type="expression" dxfId="52107" priority="31596">
      <formula>#REF!="A2"</formula>
    </cfRule>
    <cfRule type="expression" dxfId="52106" priority="31597">
      <formula>#REF!="A1"</formula>
    </cfRule>
  </conditionalFormatting>
  <conditionalFormatting sqref="K30">
    <cfRule type="expression" dxfId="52105" priority="35489">
      <formula>#REF!="A9"</formula>
    </cfRule>
    <cfRule type="expression" dxfId="52104" priority="35490">
      <formula>#REF!="A8"</formula>
    </cfRule>
    <cfRule type="expression" dxfId="52103" priority="35491">
      <formula>#REF!="A7"</formula>
    </cfRule>
    <cfRule type="expression" dxfId="52102" priority="35492">
      <formula>#REF!="A6"</formula>
    </cfRule>
    <cfRule type="expression" dxfId="52101" priority="35493">
      <formula>#REF!="A5"</formula>
    </cfRule>
    <cfRule type="expression" dxfId="52100" priority="35494">
      <formula>#REF!="A4"</formula>
    </cfRule>
    <cfRule type="expression" dxfId="52099" priority="35495">
      <formula>#REF!="A3"</formula>
    </cfRule>
    <cfRule type="expression" dxfId="52098" priority="35496">
      <formula>#REF!="A2"</formula>
    </cfRule>
    <cfRule type="expression" dxfId="52097" priority="35497">
      <formula>#REF!="A1"</formula>
    </cfRule>
  </conditionalFormatting>
  <conditionalFormatting sqref="K33">
    <cfRule type="expression" dxfId="52096" priority="35480">
      <formula>#REF!="A9"</formula>
    </cfRule>
    <cfRule type="expression" dxfId="52095" priority="35481">
      <formula>#REF!="A8"</formula>
    </cfRule>
    <cfRule type="expression" dxfId="52094" priority="35482">
      <formula>#REF!="A7"</formula>
    </cfRule>
    <cfRule type="expression" dxfId="52093" priority="35483">
      <formula>#REF!="A6"</formula>
    </cfRule>
    <cfRule type="expression" dxfId="52092" priority="35484">
      <formula>#REF!="A5"</formula>
    </cfRule>
    <cfRule type="expression" dxfId="52091" priority="35485">
      <formula>#REF!="A4"</formula>
    </cfRule>
    <cfRule type="expression" dxfId="52090" priority="35486">
      <formula>#REF!="A3"</formula>
    </cfRule>
    <cfRule type="expression" dxfId="52089" priority="35487">
      <formula>#REF!="A2"</formula>
    </cfRule>
    <cfRule type="expression" dxfId="52088" priority="35488">
      <formula>#REF!="A1"</formula>
    </cfRule>
  </conditionalFormatting>
  <conditionalFormatting sqref="K37">
    <cfRule type="expression" dxfId="52087" priority="33461">
      <formula>#REF!="A9"</formula>
    </cfRule>
    <cfRule type="expression" dxfId="52086" priority="33462">
      <formula>#REF!="A8"</formula>
    </cfRule>
    <cfRule type="expression" dxfId="52085" priority="33463">
      <formula>#REF!="A7"</formula>
    </cfRule>
    <cfRule type="expression" dxfId="52084" priority="33464">
      <formula>#REF!="A6"</formula>
    </cfRule>
    <cfRule type="expression" dxfId="52083" priority="33465">
      <formula>#REF!="A5"</formula>
    </cfRule>
    <cfRule type="expression" dxfId="52082" priority="33466">
      <formula>#REF!="A4"</formula>
    </cfRule>
    <cfRule type="expression" dxfId="52081" priority="33467">
      <formula>#REF!="A3"</formula>
    </cfRule>
    <cfRule type="expression" dxfId="52080" priority="33468">
      <formula>#REF!="A2"</formula>
    </cfRule>
    <cfRule type="expression" dxfId="52079" priority="33469">
      <formula>#REF!="A1"</formula>
    </cfRule>
  </conditionalFormatting>
  <conditionalFormatting sqref="K40">
    <cfRule type="expression" dxfId="52078" priority="33371">
      <formula>#REF!="A9"</formula>
    </cfRule>
    <cfRule type="expression" dxfId="52077" priority="33372">
      <formula>#REF!="A8"</formula>
    </cfRule>
    <cfRule type="expression" dxfId="52076" priority="33373">
      <formula>#REF!="A7"</formula>
    </cfRule>
    <cfRule type="expression" dxfId="52075" priority="33374">
      <formula>#REF!="A6"</formula>
    </cfRule>
    <cfRule type="expression" dxfId="52074" priority="33375">
      <formula>#REF!="A5"</formula>
    </cfRule>
    <cfRule type="expression" dxfId="52073" priority="33376">
      <formula>#REF!="A4"</formula>
    </cfRule>
    <cfRule type="expression" dxfId="52072" priority="33377">
      <formula>#REF!="A3"</formula>
    </cfRule>
    <cfRule type="expression" dxfId="52071" priority="33378">
      <formula>#REF!="A2"</formula>
    </cfRule>
    <cfRule type="expression" dxfId="52070" priority="33379">
      <formula>#REF!="A1"</formula>
    </cfRule>
  </conditionalFormatting>
  <conditionalFormatting sqref="K43">
    <cfRule type="expression" dxfId="52069" priority="33281">
      <formula>#REF!="A9"</formula>
    </cfRule>
    <cfRule type="expression" dxfId="52068" priority="33282">
      <formula>#REF!="A8"</formula>
    </cfRule>
    <cfRule type="expression" dxfId="52067" priority="33283">
      <formula>#REF!="A7"</formula>
    </cfRule>
    <cfRule type="expression" dxfId="52066" priority="33284">
      <formula>#REF!="A6"</formula>
    </cfRule>
    <cfRule type="expression" dxfId="52065" priority="33285">
      <formula>#REF!="A5"</formula>
    </cfRule>
    <cfRule type="expression" dxfId="52064" priority="33286">
      <formula>#REF!="A4"</formula>
    </cfRule>
    <cfRule type="expression" dxfId="52063" priority="33287">
      <formula>#REF!="A3"</formula>
    </cfRule>
    <cfRule type="expression" dxfId="52062" priority="33288">
      <formula>#REF!="A2"</formula>
    </cfRule>
    <cfRule type="expression" dxfId="52061" priority="33289">
      <formula>#REF!="A1"</formula>
    </cfRule>
  </conditionalFormatting>
  <conditionalFormatting sqref="K45">
    <cfRule type="expression" dxfId="52060" priority="35471">
      <formula>#REF!="A9"</formula>
    </cfRule>
    <cfRule type="expression" dxfId="52059" priority="35472">
      <formula>#REF!="A8"</formula>
    </cfRule>
    <cfRule type="expression" dxfId="52058" priority="35473">
      <formula>#REF!="A7"</formula>
    </cfRule>
    <cfRule type="expression" dxfId="52057" priority="35474">
      <formula>#REF!="A6"</formula>
    </cfRule>
    <cfRule type="expression" dxfId="52056" priority="35475">
      <formula>#REF!="A5"</formula>
    </cfRule>
    <cfRule type="expression" dxfId="52055" priority="35476">
      <formula>#REF!="A4"</formula>
    </cfRule>
    <cfRule type="expression" dxfId="52054" priority="35477">
      <formula>#REF!="A3"</formula>
    </cfRule>
    <cfRule type="expression" dxfId="52053" priority="35478">
      <formula>#REF!="A2"</formula>
    </cfRule>
    <cfRule type="expression" dxfId="52052" priority="35479">
      <formula>#REF!="A1"</formula>
    </cfRule>
  </conditionalFormatting>
  <conditionalFormatting sqref="K48">
    <cfRule type="expression" dxfId="52051" priority="35417">
      <formula>#REF!="A9"</formula>
    </cfRule>
    <cfRule type="expression" dxfId="52050" priority="35418">
      <formula>#REF!="A8"</formula>
    </cfRule>
    <cfRule type="expression" dxfId="52049" priority="35419">
      <formula>#REF!="A7"</formula>
    </cfRule>
    <cfRule type="expression" dxfId="52048" priority="35420">
      <formula>#REF!="A6"</formula>
    </cfRule>
    <cfRule type="expression" dxfId="52047" priority="35421">
      <formula>#REF!="A5"</formula>
    </cfRule>
    <cfRule type="expression" dxfId="52046" priority="35422">
      <formula>#REF!="A4"</formula>
    </cfRule>
    <cfRule type="expression" dxfId="52045" priority="35423">
      <formula>#REF!="A3"</formula>
    </cfRule>
    <cfRule type="expression" dxfId="52044" priority="35424">
      <formula>#REF!="A2"</formula>
    </cfRule>
    <cfRule type="expression" dxfId="52043" priority="35425">
      <formula>#REF!="A1"</formula>
    </cfRule>
  </conditionalFormatting>
  <conditionalFormatting sqref="K51">
    <cfRule type="expression" dxfId="52042" priority="33191">
      <formula>#REF!="A9"</formula>
    </cfRule>
    <cfRule type="expression" dxfId="52041" priority="33192">
      <formula>#REF!="A8"</formula>
    </cfRule>
    <cfRule type="expression" dxfId="52040" priority="33193">
      <formula>#REF!="A7"</formula>
    </cfRule>
    <cfRule type="expression" dxfId="52039" priority="33194">
      <formula>#REF!="A6"</formula>
    </cfRule>
    <cfRule type="expression" dxfId="52038" priority="33195">
      <formula>#REF!="A5"</formula>
    </cfRule>
    <cfRule type="expression" dxfId="52037" priority="33196">
      <formula>#REF!="A4"</formula>
    </cfRule>
    <cfRule type="expression" dxfId="52036" priority="33197">
      <formula>#REF!="A3"</formula>
    </cfRule>
    <cfRule type="expression" dxfId="52035" priority="33198">
      <formula>#REF!="A2"</formula>
    </cfRule>
    <cfRule type="expression" dxfId="52034" priority="33199">
      <formula>#REF!="A1"</formula>
    </cfRule>
  </conditionalFormatting>
  <conditionalFormatting sqref="K61">
    <cfRule type="expression" dxfId="52033" priority="31490">
      <formula>#REF!="A9"</formula>
    </cfRule>
    <cfRule type="expression" dxfId="52032" priority="31491">
      <formula>#REF!="A8"</formula>
    </cfRule>
    <cfRule type="expression" dxfId="52031" priority="31492">
      <formula>#REF!="A7"</formula>
    </cfRule>
    <cfRule type="expression" dxfId="52030" priority="31493">
      <formula>#REF!="A6"</formula>
    </cfRule>
    <cfRule type="expression" dxfId="52029" priority="31494">
      <formula>#REF!="A5"</formula>
    </cfRule>
    <cfRule type="expression" dxfId="52028" priority="31495">
      <formula>#REF!="A4"</formula>
    </cfRule>
    <cfRule type="expression" dxfId="52027" priority="31496">
      <formula>#REF!="A3"</formula>
    </cfRule>
    <cfRule type="expression" dxfId="52026" priority="31497">
      <formula>#REF!="A2"</formula>
    </cfRule>
    <cfRule type="expression" dxfId="52025" priority="31498">
      <formula>#REF!="A1"</formula>
    </cfRule>
  </conditionalFormatting>
  <conditionalFormatting sqref="K65">
    <cfRule type="expression" dxfId="52024" priority="28091">
      <formula>#REF!="A9"</formula>
    </cfRule>
    <cfRule type="expression" dxfId="52023" priority="28092">
      <formula>#REF!="A8"</formula>
    </cfRule>
    <cfRule type="expression" dxfId="52022" priority="28093">
      <formula>#REF!="A7"</formula>
    </cfRule>
    <cfRule type="expression" dxfId="52021" priority="28094">
      <formula>#REF!="A6"</formula>
    </cfRule>
    <cfRule type="expression" dxfId="52020" priority="28095">
      <formula>#REF!="A5"</formula>
    </cfRule>
    <cfRule type="expression" dxfId="52019" priority="28096">
      <formula>#REF!="A4"</formula>
    </cfRule>
    <cfRule type="expression" dxfId="52018" priority="28097">
      <formula>#REF!="A3"</formula>
    </cfRule>
    <cfRule type="expression" dxfId="52017" priority="28098">
      <formula>#REF!="A2"</formula>
    </cfRule>
    <cfRule type="expression" dxfId="52016" priority="28099">
      <formula>#REF!="A1"</formula>
    </cfRule>
  </conditionalFormatting>
  <conditionalFormatting sqref="K69">
    <cfRule type="expression" dxfId="52015" priority="33047">
      <formula>#REF!="A9"</formula>
    </cfRule>
    <cfRule type="expression" dxfId="52014" priority="33048">
      <formula>#REF!="A8"</formula>
    </cfRule>
    <cfRule type="expression" dxfId="52013" priority="33049">
      <formula>#REF!="A7"</formula>
    </cfRule>
    <cfRule type="expression" dxfId="52012" priority="33050">
      <formula>#REF!="A6"</formula>
    </cfRule>
    <cfRule type="expression" dxfId="52011" priority="33051">
      <formula>#REF!="A5"</formula>
    </cfRule>
    <cfRule type="expression" dxfId="52010" priority="33052">
      <formula>#REF!="A4"</formula>
    </cfRule>
    <cfRule type="expression" dxfId="52009" priority="33053">
      <formula>#REF!="A3"</formula>
    </cfRule>
    <cfRule type="expression" dxfId="52008" priority="33054">
      <formula>#REF!="A2"</formula>
    </cfRule>
    <cfRule type="expression" dxfId="52007" priority="33055">
      <formula>#REF!="A1"</formula>
    </cfRule>
  </conditionalFormatting>
  <conditionalFormatting sqref="K70">
    <cfRule type="expression" dxfId="52006" priority="31391">
      <formula>#REF!="A9"</formula>
    </cfRule>
    <cfRule type="expression" dxfId="52005" priority="31392">
      <formula>#REF!="A8"</formula>
    </cfRule>
    <cfRule type="expression" dxfId="52004" priority="31393">
      <formula>#REF!="A7"</formula>
    </cfRule>
    <cfRule type="expression" dxfId="52003" priority="31394">
      <formula>#REF!="A6"</formula>
    </cfRule>
    <cfRule type="expression" dxfId="52002" priority="31395">
      <formula>#REF!="A5"</formula>
    </cfRule>
    <cfRule type="expression" dxfId="52001" priority="31396">
      <formula>#REF!="A4"</formula>
    </cfRule>
    <cfRule type="expression" dxfId="52000" priority="31397">
      <formula>#REF!="A3"</formula>
    </cfRule>
    <cfRule type="expression" dxfId="51999" priority="31398">
      <formula>#REF!="A2"</formula>
    </cfRule>
    <cfRule type="expression" dxfId="51998" priority="31399">
      <formula>#REF!="A1"</formula>
    </cfRule>
  </conditionalFormatting>
  <conditionalFormatting sqref="K71">
    <cfRule type="expression" dxfId="51997" priority="30896">
      <formula>#REF!="A9"</formula>
    </cfRule>
    <cfRule type="expression" dxfId="51996" priority="30897">
      <formula>#REF!="A8"</formula>
    </cfRule>
    <cfRule type="expression" dxfId="51995" priority="30898">
      <formula>#REF!="A7"</formula>
    </cfRule>
    <cfRule type="expression" dxfId="51994" priority="30899">
      <formula>#REF!="A6"</formula>
    </cfRule>
    <cfRule type="expression" dxfId="51993" priority="30900">
      <formula>#REF!="A5"</formula>
    </cfRule>
    <cfRule type="expression" dxfId="51992" priority="30901">
      <formula>#REF!="A4"</formula>
    </cfRule>
    <cfRule type="expression" dxfId="51991" priority="30902">
      <formula>#REF!="A3"</formula>
    </cfRule>
    <cfRule type="expression" dxfId="51990" priority="30903">
      <formula>#REF!="A2"</formula>
    </cfRule>
    <cfRule type="expression" dxfId="51989" priority="30904">
      <formula>#REF!="A1"</formula>
    </cfRule>
  </conditionalFormatting>
  <conditionalFormatting sqref="K72">
    <cfRule type="expression" dxfId="51988" priority="30806">
      <formula>#REF!="A9"</formula>
    </cfRule>
    <cfRule type="expression" dxfId="51987" priority="30807">
      <formula>#REF!="A8"</formula>
    </cfRule>
    <cfRule type="expression" dxfId="51986" priority="30808">
      <formula>#REF!="A7"</formula>
    </cfRule>
    <cfRule type="expression" dxfId="51985" priority="30809">
      <formula>#REF!="A6"</formula>
    </cfRule>
    <cfRule type="expression" dxfId="51984" priority="30810">
      <formula>#REF!="A5"</formula>
    </cfRule>
    <cfRule type="expression" dxfId="51983" priority="30811">
      <formula>#REF!="A4"</formula>
    </cfRule>
    <cfRule type="expression" dxfId="51982" priority="30812">
      <formula>#REF!="A3"</formula>
    </cfRule>
    <cfRule type="expression" dxfId="51981" priority="30813">
      <formula>#REF!="A2"</formula>
    </cfRule>
    <cfRule type="expression" dxfId="51980" priority="30814">
      <formula>#REF!="A1"</formula>
    </cfRule>
  </conditionalFormatting>
  <conditionalFormatting sqref="K74">
    <cfRule type="expression" dxfId="51979" priority="35408">
      <formula>#REF!="A9"</formula>
    </cfRule>
    <cfRule type="expression" dxfId="51978" priority="35409">
      <formula>#REF!="A8"</formula>
    </cfRule>
    <cfRule type="expression" dxfId="51977" priority="35410">
      <formula>#REF!="A7"</formula>
    </cfRule>
    <cfRule type="expression" dxfId="51976" priority="35411">
      <formula>#REF!="A6"</formula>
    </cfRule>
    <cfRule type="expression" dxfId="51975" priority="35412">
      <formula>#REF!="A5"</formula>
    </cfRule>
    <cfRule type="expression" dxfId="51974" priority="35413">
      <formula>#REF!="A4"</formula>
    </cfRule>
    <cfRule type="expression" dxfId="51973" priority="35414">
      <formula>#REF!="A3"</formula>
    </cfRule>
    <cfRule type="expression" dxfId="51972" priority="35415">
      <formula>#REF!="A2"</formula>
    </cfRule>
    <cfRule type="expression" dxfId="51971" priority="35416">
      <formula>#REF!="A1"</formula>
    </cfRule>
  </conditionalFormatting>
  <conditionalFormatting sqref="K77">
    <cfRule type="expression" dxfId="51970" priority="32867">
      <formula>#REF!="A9"</formula>
    </cfRule>
    <cfRule type="expression" dxfId="51969" priority="32868">
      <formula>#REF!="A8"</formula>
    </cfRule>
    <cfRule type="expression" dxfId="51968" priority="32869">
      <formula>#REF!="A7"</formula>
    </cfRule>
    <cfRule type="expression" dxfId="51967" priority="32870">
      <formula>#REF!="A6"</formula>
    </cfRule>
    <cfRule type="expression" dxfId="51966" priority="32871">
      <formula>#REF!="A5"</formula>
    </cfRule>
    <cfRule type="expression" dxfId="51965" priority="32872">
      <formula>#REF!="A4"</formula>
    </cfRule>
    <cfRule type="expression" dxfId="51964" priority="32873">
      <formula>#REF!="A3"</formula>
    </cfRule>
    <cfRule type="expression" dxfId="51963" priority="32874">
      <formula>#REF!="A2"</formula>
    </cfRule>
    <cfRule type="expression" dxfId="51962" priority="32875">
      <formula>#REF!="A1"</formula>
    </cfRule>
  </conditionalFormatting>
  <conditionalFormatting sqref="K79">
    <cfRule type="expression" dxfId="51961" priority="35399">
      <formula>#REF!="A9"</formula>
    </cfRule>
    <cfRule type="expression" dxfId="51960" priority="35400">
      <formula>#REF!="A8"</formula>
    </cfRule>
    <cfRule type="expression" dxfId="51959" priority="35401">
      <formula>#REF!="A7"</formula>
    </cfRule>
    <cfRule type="expression" dxfId="51958" priority="35402">
      <formula>#REF!="A6"</formula>
    </cfRule>
    <cfRule type="expression" dxfId="51957" priority="35403">
      <formula>#REF!="A5"</formula>
    </cfRule>
    <cfRule type="expression" dxfId="51956" priority="35404">
      <formula>#REF!="A4"</formula>
    </cfRule>
    <cfRule type="expression" dxfId="51955" priority="35405">
      <formula>#REF!="A3"</formula>
    </cfRule>
    <cfRule type="expression" dxfId="51954" priority="35406">
      <formula>#REF!="A2"</formula>
    </cfRule>
    <cfRule type="expression" dxfId="51953" priority="35407">
      <formula>#REF!="A1"</formula>
    </cfRule>
  </conditionalFormatting>
  <conditionalFormatting sqref="K80">
    <cfRule type="expression" dxfId="51952" priority="32777">
      <formula>#REF!="A9"</formula>
    </cfRule>
    <cfRule type="expression" dxfId="51951" priority="32778">
      <formula>#REF!="A8"</formula>
    </cfRule>
    <cfRule type="expression" dxfId="51950" priority="32779">
      <formula>#REF!="A7"</formula>
    </cfRule>
    <cfRule type="expression" dxfId="51949" priority="32780">
      <formula>#REF!="A6"</formula>
    </cfRule>
    <cfRule type="expression" dxfId="51948" priority="32781">
      <formula>#REF!="A5"</formula>
    </cfRule>
    <cfRule type="expression" dxfId="51947" priority="32782">
      <formula>#REF!="A4"</formula>
    </cfRule>
    <cfRule type="expression" dxfId="51946" priority="32783">
      <formula>#REF!="A3"</formula>
    </cfRule>
    <cfRule type="expression" dxfId="51945" priority="32784">
      <formula>#REF!="A2"</formula>
    </cfRule>
    <cfRule type="expression" dxfId="51944" priority="32785">
      <formula>#REF!="A1"</formula>
    </cfRule>
  </conditionalFormatting>
  <conditionalFormatting sqref="K84">
    <cfRule type="expression" dxfId="51943" priority="35390">
      <formula>#REF!="A9"</formula>
    </cfRule>
    <cfRule type="expression" dxfId="51942" priority="35391">
      <formula>#REF!="A8"</formula>
    </cfRule>
    <cfRule type="expression" dxfId="51941" priority="35392">
      <formula>#REF!="A7"</formula>
    </cfRule>
    <cfRule type="expression" dxfId="51940" priority="35393">
      <formula>#REF!="A6"</formula>
    </cfRule>
    <cfRule type="expression" dxfId="51939" priority="35394">
      <formula>#REF!="A5"</formula>
    </cfRule>
    <cfRule type="expression" dxfId="51938" priority="35395">
      <formula>#REF!="A4"</formula>
    </cfRule>
    <cfRule type="expression" dxfId="51937" priority="35396">
      <formula>#REF!="A3"</formula>
    </cfRule>
    <cfRule type="expression" dxfId="51936" priority="35397">
      <formula>#REF!="A2"</formula>
    </cfRule>
    <cfRule type="expression" dxfId="51935" priority="35398">
      <formula>#REF!="A1"</formula>
    </cfRule>
  </conditionalFormatting>
  <conditionalFormatting sqref="K85">
    <cfRule type="expression" dxfId="51934" priority="32687">
      <formula>#REF!="A9"</formula>
    </cfRule>
    <cfRule type="expression" dxfId="51933" priority="32688">
      <formula>#REF!="A8"</formula>
    </cfRule>
    <cfRule type="expression" dxfId="51932" priority="32689">
      <formula>#REF!="A7"</formula>
    </cfRule>
    <cfRule type="expression" dxfId="51931" priority="32690">
      <formula>#REF!="A6"</formula>
    </cfRule>
    <cfRule type="expression" dxfId="51930" priority="32691">
      <formula>#REF!="A5"</formula>
    </cfRule>
    <cfRule type="expression" dxfId="51929" priority="32692">
      <formula>#REF!="A4"</formula>
    </cfRule>
    <cfRule type="expression" dxfId="51928" priority="32693">
      <formula>#REF!="A3"</formula>
    </cfRule>
    <cfRule type="expression" dxfId="51927" priority="32694">
      <formula>#REF!="A2"</formula>
    </cfRule>
    <cfRule type="expression" dxfId="51926" priority="32695">
      <formula>#REF!="A1"</formula>
    </cfRule>
  </conditionalFormatting>
  <conditionalFormatting sqref="K89">
    <cfRule type="expression" dxfId="51925" priority="32597">
      <formula>#REF!="A9"</formula>
    </cfRule>
    <cfRule type="expression" dxfId="51924" priority="32598">
      <formula>#REF!="A8"</formula>
    </cfRule>
    <cfRule type="expression" dxfId="51923" priority="32599">
      <formula>#REF!="A7"</formula>
    </cfRule>
    <cfRule type="expression" dxfId="51922" priority="32600">
      <formula>#REF!="A6"</formula>
    </cfRule>
    <cfRule type="expression" dxfId="51921" priority="32601">
      <formula>#REF!="A5"</formula>
    </cfRule>
    <cfRule type="expression" dxfId="51920" priority="32602">
      <formula>#REF!="A4"</formula>
    </cfRule>
    <cfRule type="expression" dxfId="51919" priority="32603">
      <formula>#REF!="A3"</formula>
    </cfRule>
    <cfRule type="expression" dxfId="51918" priority="32604">
      <formula>#REF!="A2"</formula>
    </cfRule>
    <cfRule type="expression" dxfId="51917" priority="32605">
      <formula>#REF!="A1"</formula>
    </cfRule>
  </conditionalFormatting>
  <conditionalFormatting sqref="K90">
    <cfRule type="expression" dxfId="51916" priority="35381">
      <formula>#REF!="A9"</formula>
    </cfRule>
    <cfRule type="expression" dxfId="51915" priority="35382">
      <formula>#REF!="A8"</formula>
    </cfRule>
    <cfRule type="expression" dxfId="51914" priority="35383">
      <formula>#REF!="A7"</formula>
    </cfRule>
    <cfRule type="expression" dxfId="51913" priority="35384">
      <formula>#REF!="A6"</formula>
    </cfRule>
    <cfRule type="expression" dxfId="51912" priority="35385">
      <formula>#REF!="A5"</formula>
    </cfRule>
    <cfRule type="expression" dxfId="51911" priority="35386">
      <formula>#REF!="A4"</formula>
    </cfRule>
    <cfRule type="expression" dxfId="51910" priority="35387">
      <formula>#REF!="A3"</formula>
    </cfRule>
    <cfRule type="expression" dxfId="51909" priority="35388">
      <formula>#REF!="A2"</formula>
    </cfRule>
    <cfRule type="expression" dxfId="51908" priority="35389">
      <formula>#REF!="A1"</formula>
    </cfRule>
  </conditionalFormatting>
  <conditionalFormatting sqref="K93">
    <cfRule type="expression" dxfId="51907" priority="35372">
      <formula>#REF!="A9"</formula>
    </cfRule>
    <cfRule type="expression" dxfId="51906" priority="35373">
      <formula>#REF!="A8"</formula>
    </cfRule>
    <cfRule type="expression" dxfId="51905" priority="35374">
      <formula>#REF!="A7"</formula>
    </cfRule>
    <cfRule type="expression" dxfId="51904" priority="35375">
      <formula>#REF!="A6"</formula>
    </cfRule>
    <cfRule type="expression" dxfId="51903" priority="35376">
      <formula>#REF!="A5"</formula>
    </cfRule>
    <cfRule type="expression" dxfId="51902" priority="35377">
      <formula>#REF!="A4"</formula>
    </cfRule>
    <cfRule type="expression" dxfId="51901" priority="35378">
      <formula>#REF!="A3"</formula>
    </cfRule>
    <cfRule type="expression" dxfId="51900" priority="35379">
      <formula>#REF!="A2"</formula>
    </cfRule>
    <cfRule type="expression" dxfId="51899" priority="35380">
      <formula>#REF!="A1"</formula>
    </cfRule>
  </conditionalFormatting>
  <conditionalFormatting sqref="K98">
    <cfRule type="expression" dxfId="51898" priority="35363">
      <formula>#REF!="A9"</formula>
    </cfRule>
    <cfRule type="expression" dxfId="51897" priority="35364">
      <formula>#REF!="A8"</formula>
    </cfRule>
    <cfRule type="expression" dxfId="51896" priority="35365">
      <formula>#REF!="A7"</formula>
    </cfRule>
    <cfRule type="expression" dxfId="51895" priority="35366">
      <formula>#REF!="A6"</formula>
    </cfRule>
    <cfRule type="expression" dxfId="51894" priority="35367">
      <formula>#REF!="A5"</formula>
    </cfRule>
    <cfRule type="expression" dxfId="51893" priority="35368">
      <formula>#REF!="A4"</formula>
    </cfRule>
    <cfRule type="expression" dxfId="51892" priority="35369">
      <formula>#REF!="A3"</formula>
    </cfRule>
    <cfRule type="expression" dxfId="51891" priority="35370">
      <formula>#REF!="A2"</formula>
    </cfRule>
    <cfRule type="expression" dxfId="51890" priority="35371">
      <formula>#REF!="A1"</formula>
    </cfRule>
  </conditionalFormatting>
  <conditionalFormatting sqref="K99">
    <cfRule type="expression" dxfId="51889" priority="32507">
      <formula>#REF!="A9"</formula>
    </cfRule>
    <cfRule type="expression" dxfId="51888" priority="32508">
      <formula>#REF!="A8"</formula>
    </cfRule>
    <cfRule type="expression" dxfId="51887" priority="32509">
      <formula>#REF!="A7"</formula>
    </cfRule>
    <cfRule type="expression" dxfId="51886" priority="32510">
      <formula>#REF!="A6"</formula>
    </cfRule>
    <cfRule type="expression" dxfId="51885" priority="32511">
      <formula>#REF!="A5"</formula>
    </cfRule>
    <cfRule type="expression" dxfId="51884" priority="32512">
      <formula>#REF!="A4"</formula>
    </cfRule>
    <cfRule type="expression" dxfId="51883" priority="32513">
      <formula>#REF!="A3"</formula>
    </cfRule>
    <cfRule type="expression" dxfId="51882" priority="32514">
      <formula>#REF!="A2"</formula>
    </cfRule>
    <cfRule type="expression" dxfId="51881" priority="32515">
      <formula>#REF!="A1"</formula>
    </cfRule>
  </conditionalFormatting>
  <conditionalFormatting sqref="K101">
    <cfRule type="expression" dxfId="51880" priority="35354">
      <formula>#REF!="A9"</formula>
    </cfRule>
    <cfRule type="expression" dxfId="51879" priority="35355">
      <formula>#REF!="A8"</formula>
    </cfRule>
    <cfRule type="expression" dxfId="51878" priority="35356">
      <formula>#REF!="A7"</formula>
    </cfRule>
    <cfRule type="expression" dxfId="51877" priority="35357">
      <formula>#REF!="A6"</formula>
    </cfRule>
    <cfRule type="expression" dxfId="51876" priority="35358">
      <formula>#REF!="A5"</formula>
    </cfRule>
    <cfRule type="expression" dxfId="51875" priority="35359">
      <formula>#REF!="A4"</formula>
    </cfRule>
    <cfRule type="expression" dxfId="51874" priority="35360">
      <formula>#REF!="A3"</formula>
    </cfRule>
    <cfRule type="expression" dxfId="51873" priority="35361">
      <formula>#REF!="A2"</formula>
    </cfRule>
    <cfRule type="expression" dxfId="51872" priority="35362">
      <formula>#REF!="A1"</formula>
    </cfRule>
  </conditionalFormatting>
  <conditionalFormatting sqref="K105">
    <cfRule type="expression" dxfId="51871" priority="32417">
      <formula>#REF!="A9"</formula>
    </cfRule>
    <cfRule type="expression" dxfId="51870" priority="32418">
      <formula>#REF!="A8"</formula>
    </cfRule>
    <cfRule type="expression" dxfId="51869" priority="32419">
      <formula>#REF!="A7"</formula>
    </cfRule>
    <cfRule type="expression" dxfId="51868" priority="32420">
      <formula>#REF!="A6"</formula>
    </cfRule>
    <cfRule type="expression" dxfId="51867" priority="32421">
      <formula>#REF!="A5"</formula>
    </cfRule>
    <cfRule type="expression" dxfId="51866" priority="32422">
      <formula>#REF!="A4"</formula>
    </cfRule>
    <cfRule type="expression" dxfId="51865" priority="32423">
      <formula>#REF!="A3"</formula>
    </cfRule>
    <cfRule type="expression" dxfId="51864" priority="32424">
      <formula>#REF!="A2"</formula>
    </cfRule>
    <cfRule type="expression" dxfId="51863" priority="32425">
      <formula>#REF!="A1"</formula>
    </cfRule>
  </conditionalFormatting>
  <conditionalFormatting sqref="K106">
    <cfRule type="expression" dxfId="51862" priority="35462">
      <formula>#REF!="A9"</formula>
    </cfRule>
    <cfRule type="expression" dxfId="51861" priority="35463">
      <formula>#REF!="A8"</formula>
    </cfRule>
    <cfRule type="expression" dxfId="51860" priority="35464">
      <formula>#REF!="A7"</formula>
    </cfRule>
    <cfRule type="expression" dxfId="51859" priority="35465">
      <formula>#REF!="A6"</formula>
    </cfRule>
    <cfRule type="expression" dxfId="51858" priority="35466">
      <formula>#REF!="A5"</formula>
    </cfRule>
    <cfRule type="expression" dxfId="51857" priority="35467">
      <formula>#REF!="A4"</formula>
    </cfRule>
    <cfRule type="expression" dxfId="51856" priority="35468">
      <formula>#REF!="A3"</formula>
    </cfRule>
    <cfRule type="expression" dxfId="51855" priority="35469">
      <formula>#REF!="A2"</formula>
    </cfRule>
    <cfRule type="expression" dxfId="51854" priority="35470">
      <formula>#REF!="A1"</formula>
    </cfRule>
  </conditionalFormatting>
  <conditionalFormatting sqref="K110">
    <cfRule type="expression" dxfId="51853" priority="35453">
      <formula>#REF!="A9"</formula>
    </cfRule>
    <cfRule type="expression" dxfId="51852" priority="35454">
      <formula>#REF!="A8"</formula>
    </cfRule>
    <cfRule type="expression" dxfId="51851" priority="35455">
      <formula>#REF!="A7"</formula>
    </cfRule>
    <cfRule type="expression" dxfId="51850" priority="35456">
      <formula>#REF!="A6"</formula>
    </cfRule>
    <cfRule type="expression" dxfId="51849" priority="35457">
      <formula>#REF!="A5"</formula>
    </cfRule>
    <cfRule type="expression" dxfId="51848" priority="35458">
      <formula>#REF!="A4"</formula>
    </cfRule>
    <cfRule type="expression" dxfId="51847" priority="35459">
      <formula>#REF!="A3"</formula>
    </cfRule>
    <cfRule type="expression" dxfId="51846" priority="35460">
      <formula>#REF!="A2"</formula>
    </cfRule>
    <cfRule type="expression" dxfId="51845" priority="35461">
      <formula>#REF!="A1"</formula>
    </cfRule>
  </conditionalFormatting>
  <conditionalFormatting sqref="K116:K118">
    <cfRule type="expression" dxfId="51844" priority="35345">
      <formula>#REF!="A9"</formula>
    </cfRule>
    <cfRule type="expression" dxfId="51843" priority="35346">
      <formula>#REF!="A8"</formula>
    </cfRule>
    <cfRule type="expression" dxfId="51842" priority="35347">
      <formula>#REF!="A7"</formula>
    </cfRule>
    <cfRule type="expression" dxfId="51841" priority="35348">
      <formula>#REF!="A6"</formula>
    </cfRule>
    <cfRule type="expression" dxfId="51840" priority="35349">
      <formula>#REF!="A5"</formula>
    </cfRule>
    <cfRule type="expression" dxfId="51839" priority="35350">
      <formula>#REF!="A4"</formula>
    </cfRule>
    <cfRule type="expression" dxfId="51838" priority="35351">
      <formula>#REF!="A3"</formula>
    </cfRule>
    <cfRule type="expression" dxfId="51837" priority="35352">
      <formula>#REF!="A2"</formula>
    </cfRule>
    <cfRule type="expression" dxfId="51836" priority="35353">
      <formula>#REF!="A1"</formula>
    </cfRule>
  </conditionalFormatting>
  <conditionalFormatting sqref="K123">
    <cfRule type="expression" dxfId="51835" priority="35274">
      <formula>#REF!="A8"</formula>
    </cfRule>
    <cfRule type="expression" dxfId="51834" priority="35275">
      <formula>#REF!="A7"</formula>
    </cfRule>
    <cfRule type="expression" dxfId="51833" priority="35276">
      <formula>#REF!="A6"</formula>
    </cfRule>
    <cfRule type="expression" dxfId="51832" priority="35277">
      <formula>#REF!="A5"</formula>
    </cfRule>
    <cfRule type="expression" dxfId="51831" priority="35278">
      <formula>#REF!="A4"</formula>
    </cfRule>
    <cfRule type="expression" dxfId="51830" priority="35279">
      <formula>#REF!="A3"</formula>
    </cfRule>
    <cfRule type="expression" dxfId="51829" priority="35280">
      <formula>#REF!="A2"</formula>
    </cfRule>
    <cfRule type="expression" dxfId="51828" priority="35281">
      <formula>#REF!="A1"</formula>
    </cfRule>
  </conditionalFormatting>
  <conditionalFormatting sqref="K123:K124">
    <cfRule type="expression" dxfId="51827" priority="35264">
      <formula>#REF!="A9"</formula>
    </cfRule>
  </conditionalFormatting>
  <conditionalFormatting sqref="K124">
    <cfRule type="expression" dxfId="51826" priority="35265">
      <formula>#REF!="A8"</formula>
    </cfRule>
    <cfRule type="expression" dxfId="51825" priority="35266">
      <formula>#REF!="A7"</formula>
    </cfRule>
    <cfRule type="expression" dxfId="51824" priority="35267">
      <formula>#REF!="A6"</formula>
    </cfRule>
    <cfRule type="expression" dxfId="51823" priority="35268">
      <formula>#REF!="A5"</formula>
    </cfRule>
    <cfRule type="expression" dxfId="51822" priority="35269">
      <formula>#REF!="A4"</formula>
    </cfRule>
    <cfRule type="expression" dxfId="51821" priority="35270">
      <formula>#REF!="A3"</formula>
    </cfRule>
    <cfRule type="expression" dxfId="51820" priority="35271">
      <formula>#REF!="A2"</formula>
    </cfRule>
    <cfRule type="expression" dxfId="51819" priority="35272">
      <formula>#REF!="A1"</formula>
    </cfRule>
  </conditionalFormatting>
  <conditionalFormatting sqref="K130">
    <cfRule type="expression" dxfId="51818" priority="35444">
      <formula>#REF!="A9"</formula>
    </cfRule>
    <cfRule type="expression" dxfId="51817" priority="35445">
      <formula>#REF!="A8"</formula>
    </cfRule>
    <cfRule type="expression" dxfId="51816" priority="35446">
      <formula>#REF!="A7"</formula>
    </cfRule>
    <cfRule type="expression" dxfId="51815" priority="35447">
      <formula>#REF!="A6"</formula>
    </cfRule>
    <cfRule type="expression" dxfId="51814" priority="35448">
      <formula>#REF!="A5"</formula>
    </cfRule>
    <cfRule type="expression" dxfId="51813" priority="35449">
      <formula>#REF!="A4"</formula>
    </cfRule>
    <cfRule type="expression" dxfId="51812" priority="35450">
      <formula>#REF!="A3"</formula>
    </cfRule>
    <cfRule type="expression" dxfId="51811" priority="35451">
      <formula>#REF!="A2"</formula>
    </cfRule>
    <cfRule type="expression" dxfId="51810" priority="35452">
      <formula>#REF!="A1"</formula>
    </cfRule>
  </conditionalFormatting>
  <conditionalFormatting sqref="K132">
    <cfRule type="expression" dxfId="51809" priority="20727">
      <formula>#REF!="A9"</formula>
    </cfRule>
    <cfRule type="expression" dxfId="51808" priority="20728">
      <formula>#REF!="A8"</formula>
    </cfRule>
    <cfRule type="expression" dxfId="51807" priority="20729">
      <formula>#REF!="A7"</formula>
    </cfRule>
    <cfRule type="expression" dxfId="51806" priority="20730">
      <formula>#REF!="A6"</formula>
    </cfRule>
    <cfRule type="expression" dxfId="51805" priority="20731">
      <formula>#REF!="A5"</formula>
    </cfRule>
    <cfRule type="expression" dxfId="51804" priority="20732">
      <formula>#REF!="A4"</formula>
    </cfRule>
    <cfRule type="expression" dxfId="51803" priority="20733">
      <formula>#REF!="A3"</formula>
    </cfRule>
    <cfRule type="expression" dxfId="51802" priority="20734">
      <formula>#REF!="A2"</formula>
    </cfRule>
    <cfRule type="expression" dxfId="51801" priority="20735">
      <formula>#REF!="A1"</formula>
    </cfRule>
  </conditionalFormatting>
  <conditionalFormatting sqref="K137">
    <cfRule type="expression" dxfId="51800" priority="32237">
      <formula>#REF!="A9"</formula>
    </cfRule>
    <cfRule type="expression" dxfId="51799" priority="32238">
      <formula>#REF!="A8"</formula>
    </cfRule>
    <cfRule type="expression" dxfId="51798" priority="32239">
      <formula>#REF!="A7"</formula>
    </cfRule>
    <cfRule type="expression" dxfId="51797" priority="32240">
      <formula>#REF!="A6"</formula>
    </cfRule>
    <cfRule type="expression" dxfId="51796" priority="32241">
      <formula>#REF!="A5"</formula>
    </cfRule>
    <cfRule type="expression" dxfId="51795" priority="32242">
      <formula>#REF!="A4"</formula>
    </cfRule>
    <cfRule type="expression" dxfId="51794" priority="32243">
      <formula>#REF!="A3"</formula>
    </cfRule>
    <cfRule type="expression" dxfId="51793" priority="32244">
      <formula>#REF!="A2"</formula>
    </cfRule>
    <cfRule type="expression" dxfId="51792" priority="32245">
      <formula>#REF!="A1"</formula>
    </cfRule>
  </conditionalFormatting>
  <conditionalFormatting sqref="K138">
    <cfRule type="expression" dxfId="51791" priority="35336">
      <formula>#REF!="A9"</formula>
    </cfRule>
    <cfRule type="expression" dxfId="51790" priority="35337">
      <formula>#REF!="A8"</formula>
    </cfRule>
    <cfRule type="expression" dxfId="51789" priority="35338">
      <formula>#REF!="A7"</formula>
    </cfRule>
    <cfRule type="expression" dxfId="51788" priority="35339">
      <formula>#REF!="A6"</formula>
    </cfRule>
    <cfRule type="expression" dxfId="51787" priority="35340">
      <formula>#REF!="A5"</formula>
    </cfRule>
    <cfRule type="expression" dxfId="51786" priority="35341">
      <formula>#REF!="A4"</formula>
    </cfRule>
    <cfRule type="expression" dxfId="51785" priority="35342">
      <formula>#REF!="A3"</formula>
    </cfRule>
    <cfRule type="expression" dxfId="51784" priority="35343">
      <formula>#REF!="A2"</formula>
    </cfRule>
    <cfRule type="expression" dxfId="51783" priority="35344">
      <formula>#REF!="A1"</formula>
    </cfRule>
  </conditionalFormatting>
  <conditionalFormatting sqref="K141">
    <cfRule type="expression" dxfId="51782" priority="35327">
      <formula>#REF!="A9"</formula>
    </cfRule>
    <cfRule type="expression" dxfId="51781" priority="35328">
      <formula>#REF!="A8"</formula>
    </cfRule>
    <cfRule type="expression" dxfId="51780" priority="35329">
      <formula>#REF!="A7"</formula>
    </cfRule>
    <cfRule type="expression" dxfId="51779" priority="35330">
      <formula>#REF!="A6"</formula>
    </cfRule>
    <cfRule type="expression" dxfId="51778" priority="35331">
      <formula>#REF!="A5"</formula>
    </cfRule>
    <cfRule type="expression" dxfId="51777" priority="35332">
      <formula>#REF!="A4"</formula>
    </cfRule>
    <cfRule type="expression" dxfId="51776" priority="35333">
      <formula>#REF!="A3"</formula>
    </cfRule>
    <cfRule type="expression" dxfId="51775" priority="35334">
      <formula>#REF!="A2"</formula>
    </cfRule>
    <cfRule type="expression" dxfId="51774" priority="35335">
      <formula>#REF!="A1"</formula>
    </cfRule>
  </conditionalFormatting>
  <conditionalFormatting sqref="K142">
    <cfRule type="expression" dxfId="51773" priority="24894">
      <formula>#REF!="A9"</formula>
    </cfRule>
    <cfRule type="expression" dxfId="51772" priority="24895">
      <formula>#REF!="A8"</formula>
    </cfRule>
    <cfRule type="expression" dxfId="51771" priority="24896">
      <formula>#REF!="A7"</formula>
    </cfRule>
    <cfRule type="expression" dxfId="51770" priority="24897">
      <formula>#REF!="A6"</formula>
    </cfRule>
    <cfRule type="expression" dxfId="51769" priority="24898">
      <formula>#REF!="A5"</formula>
    </cfRule>
    <cfRule type="expression" dxfId="51768" priority="24899">
      <formula>#REF!="A4"</formula>
    </cfRule>
    <cfRule type="expression" dxfId="51767" priority="24900">
      <formula>#REF!="A3"</formula>
    </cfRule>
    <cfRule type="expression" dxfId="51766" priority="24901">
      <formula>#REF!="A2"</formula>
    </cfRule>
    <cfRule type="expression" dxfId="51765" priority="24902">
      <formula>#REF!="A1"</formula>
    </cfRule>
  </conditionalFormatting>
  <conditionalFormatting sqref="K143:K144">
    <cfRule type="expression" dxfId="51764" priority="25020">
      <formula>#REF!="A9"</formula>
    </cfRule>
    <cfRule type="expression" dxfId="51763" priority="25021">
      <formula>#REF!="A8"</formula>
    </cfRule>
    <cfRule type="expression" dxfId="51762" priority="25022">
      <formula>#REF!="A7"</formula>
    </cfRule>
    <cfRule type="expression" dxfId="51761" priority="25023">
      <formula>#REF!="A6"</formula>
    </cfRule>
    <cfRule type="expression" dxfId="51760" priority="25024">
      <formula>#REF!="A5"</formula>
    </cfRule>
    <cfRule type="expression" dxfId="51759" priority="25025">
      <formula>#REF!="A4"</formula>
    </cfRule>
    <cfRule type="expression" dxfId="51758" priority="25026">
      <formula>#REF!="A3"</formula>
    </cfRule>
    <cfRule type="expression" dxfId="51757" priority="25027">
      <formula>#REF!="A2"</formula>
    </cfRule>
    <cfRule type="expression" dxfId="51756" priority="25028">
      <formula>#REF!="A1"</formula>
    </cfRule>
  </conditionalFormatting>
  <conditionalFormatting sqref="K159">
    <cfRule type="expression" dxfId="51755" priority="32957">
      <formula>#REF!="A9"</formula>
    </cfRule>
    <cfRule type="expression" dxfId="51754" priority="32958">
      <formula>#REF!="A8"</formula>
    </cfRule>
    <cfRule type="expression" dxfId="51753" priority="32959">
      <formula>#REF!="A7"</formula>
    </cfRule>
    <cfRule type="expression" dxfId="51752" priority="32960">
      <formula>#REF!="A6"</formula>
    </cfRule>
    <cfRule type="expression" dxfId="51751" priority="32961">
      <formula>#REF!="A5"</formula>
    </cfRule>
    <cfRule type="expression" dxfId="51750" priority="32962">
      <formula>#REF!="A4"</formula>
    </cfRule>
    <cfRule type="expression" dxfId="51749" priority="32963">
      <formula>#REF!="A3"</formula>
    </cfRule>
    <cfRule type="expression" dxfId="51748" priority="32964">
      <formula>#REF!="A2"</formula>
    </cfRule>
    <cfRule type="expression" dxfId="51747" priority="32965">
      <formula>#REF!="A1"</formula>
    </cfRule>
  </conditionalFormatting>
  <conditionalFormatting sqref="K164">
    <cfRule type="expression" dxfId="51746" priority="27244">
      <formula>#REF!="A9"</formula>
    </cfRule>
    <cfRule type="expression" dxfId="51745" priority="27245">
      <formula>#REF!="A8"</formula>
    </cfRule>
    <cfRule type="expression" dxfId="51744" priority="27246">
      <formula>#REF!="A7"</formula>
    </cfRule>
    <cfRule type="expression" dxfId="51743" priority="27247">
      <formula>#REF!="A6"</formula>
    </cfRule>
    <cfRule type="expression" dxfId="51742" priority="27248">
      <formula>#REF!="A5"</formula>
    </cfRule>
    <cfRule type="expression" dxfId="51741" priority="27249">
      <formula>#REF!="A4"</formula>
    </cfRule>
    <cfRule type="expression" dxfId="51740" priority="27250">
      <formula>#REF!="A3"</formula>
    </cfRule>
    <cfRule type="expression" dxfId="51739" priority="27251">
      <formula>#REF!="A2"</formula>
    </cfRule>
    <cfRule type="expression" dxfId="51738" priority="27252">
      <formula>#REF!="A1"</formula>
    </cfRule>
  </conditionalFormatting>
  <conditionalFormatting sqref="K192">
    <cfRule type="expression" dxfId="51737" priority="32147">
      <formula>#REF!="A9"</formula>
    </cfRule>
    <cfRule type="expression" dxfId="51736" priority="32148">
      <formula>#REF!="A8"</formula>
    </cfRule>
    <cfRule type="expression" dxfId="51735" priority="32149">
      <formula>#REF!="A7"</formula>
    </cfRule>
    <cfRule type="expression" dxfId="51734" priority="32150">
      <formula>#REF!="A6"</formula>
    </cfRule>
    <cfRule type="expression" dxfId="51733" priority="32151">
      <formula>#REF!="A5"</formula>
    </cfRule>
    <cfRule type="expression" dxfId="51732" priority="32152">
      <formula>#REF!="A4"</formula>
    </cfRule>
    <cfRule type="expression" dxfId="51731" priority="32153">
      <formula>#REF!="A3"</formula>
    </cfRule>
    <cfRule type="expression" dxfId="51730" priority="32154">
      <formula>#REF!="A2"</formula>
    </cfRule>
    <cfRule type="expression" dxfId="51729" priority="32155">
      <formula>#REF!="A1"</formula>
    </cfRule>
  </conditionalFormatting>
  <conditionalFormatting sqref="K193">
    <cfRule type="expression" dxfId="51728" priority="35309">
      <formula>#REF!="A9"</formula>
    </cfRule>
    <cfRule type="expression" dxfId="51727" priority="35310">
      <formula>#REF!="A8"</formula>
    </cfRule>
    <cfRule type="expression" dxfId="51726" priority="35311">
      <formula>#REF!="A7"</formula>
    </cfRule>
    <cfRule type="expression" dxfId="51725" priority="35312">
      <formula>#REF!="A6"</formula>
    </cfRule>
    <cfRule type="expression" dxfId="51724" priority="35313">
      <formula>#REF!="A5"</formula>
    </cfRule>
    <cfRule type="expression" dxfId="51723" priority="35314">
      <formula>#REF!="A4"</formula>
    </cfRule>
    <cfRule type="expression" dxfId="51722" priority="35315">
      <formula>#REF!="A3"</formula>
    </cfRule>
    <cfRule type="expression" dxfId="51721" priority="35316">
      <formula>#REF!="A2"</formula>
    </cfRule>
    <cfRule type="expression" dxfId="51720" priority="35317">
      <formula>#REF!="A1"</formula>
    </cfRule>
  </conditionalFormatting>
  <conditionalFormatting sqref="K200">
    <cfRule type="expression" dxfId="51719" priority="31292">
      <formula>#REF!="A9"</formula>
    </cfRule>
    <cfRule type="expression" dxfId="51718" priority="31293">
      <formula>#REF!="A8"</formula>
    </cfRule>
    <cfRule type="expression" dxfId="51717" priority="31294">
      <formula>#REF!="A7"</formula>
    </cfRule>
    <cfRule type="expression" dxfId="51716" priority="31295">
      <formula>#REF!="A6"</formula>
    </cfRule>
    <cfRule type="expression" dxfId="51715" priority="31296">
      <formula>#REF!="A5"</formula>
    </cfRule>
    <cfRule type="expression" dxfId="51714" priority="31297">
      <formula>#REF!="A4"</formula>
    </cfRule>
    <cfRule type="expression" dxfId="51713" priority="31298">
      <formula>#REF!="A3"</formula>
    </cfRule>
    <cfRule type="expression" dxfId="51712" priority="31299">
      <formula>#REF!="A2"</formula>
    </cfRule>
    <cfRule type="expression" dxfId="51711" priority="31300">
      <formula>#REF!="A1"</formula>
    </cfRule>
  </conditionalFormatting>
  <conditionalFormatting sqref="K204">
    <cfRule type="expression" dxfId="51710" priority="32048">
      <formula>#REF!="A9"</formula>
    </cfRule>
    <cfRule type="expression" dxfId="51709" priority="32049">
      <formula>#REF!="A8"</formula>
    </cfRule>
    <cfRule type="expression" dxfId="51708" priority="32050">
      <formula>#REF!="A7"</formula>
    </cfRule>
    <cfRule type="expression" dxfId="51707" priority="32051">
      <formula>#REF!="A6"</formula>
    </cfRule>
    <cfRule type="expression" dxfId="51706" priority="32052">
      <formula>#REF!="A5"</formula>
    </cfRule>
    <cfRule type="expression" dxfId="51705" priority="32053">
      <formula>#REF!="A4"</formula>
    </cfRule>
    <cfRule type="expression" dxfId="51704" priority="32054">
      <formula>#REF!="A3"</formula>
    </cfRule>
    <cfRule type="expression" dxfId="51703" priority="32055">
      <formula>#REF!="A2"</formula>
    </cfRule>
    <cfRule type="expression" dxfId="51702" priority="32056">
      <formula>#REF!="A1"</formula>
    </cfRule>
  </conditionalFormatting>
  <conditionalFormatting sqref="K205">
    <cfRule type="expression" dxfId="51701" priority="31193">
      <formula>#REF!="A9"</formula>
    </cfRule>
    <cfRule type="expression" dxfId="51700" priority="31194">
      <formula>#REF!="A8"</formula>
    </cfRule>
    <cfRule type="expression" dxfId="51699" priority="31195">
      <formula>#REF!="A7"</formula>
    </cfRule>
    <cfRule type="expression" dxfId="51698" priority="31196">
      <formula>#REF!="A6"</formula>
    </cfRule>
    <cfRule type="expression" dxfId="51697" priority="31197">
      <formula>#REF!="A5"</formula>
    </cfRule>
    <cfRule type="expression" dxfId="51696" priority="31198">
      <formula>#REF!="A4"</formula>
    </cfRule>
    <cfRule type="expression" dxfId="51695" priority="31199">
      <formula>#REF!="A3"</formula>
    </cfRule>
    <cfRule type="expression" dxfId="51694" priority="31200">
      <formula>#REF!="A2"</formula>
    </cfRule>
    <cfRule type="expression" dxfId="51693" priority="31201">
      <formula>#REF!="A1"</formula>
    </cfRule>
  </conditionalFormatting>
  <conditionalFormatting sqref="K209">
    <cfRule type="expression" dxfId="51692" priority="35300">
      <formula>#REF!="A9"</formula>
    </cfRule>
    <cfRule type="expression" dxfId="51691" priority="35301">
      <formula>#REF!="A8"</formula>
    </cfRule>
    <cfRule type="expression" dxfId="51690" priority="35302">
      <formula>#REF!="A7"</formula>
    </cfRule>
    <cfRule type="expression" dxfId="51689" priority="35303">
      <formula>#REF!="A6"</formula>
    </cfRule>
    <cfRule type="expression" dxfId="51688" priority="35304">
      <formula>#REF!="A5"</formula>
    </cfRule>
    <cfRule type="expression" dxfId="51687" priority="35305">
      <formula>#REF!="A4"</formula>
    </cfRule>
    <cfRule type="expression" dxfId="51686" priority="35306">
      <formula>#REF!="A3"</formula>
    </cfRule>
    <cfRule type="expression" dxfId="51685" priority="35307">
      <formula>#REF!="A2"</formula>
    </cfRule>
    <cfRule type="expression" dxfId="51684" priority="35308">
      <formula>#REF!="A1"</formula>
    </cfRule>
  </conditionalFormatting>
  <conditionalFormatting sqref="K214">
    <cfRule type="expression" dxfId="51683" priority="30995">
      <formula>#REF!="A9"</formula>
    </cfRule>
    <cfRule type="expression" dxfId="51682" priority="30996">
      <formula>#REF!="A8"</formula>
    </cfRule>
    <cfRule type="expression" dxfId="51681" priority="30997">
      <formula>#REF!="A7"</formula>
    </cfRule>
    <cfRule type="expression" dxfId="51680" priority="30998">
      <formula>#REF!="A6"</formula>
    </cfRule>
    <cfRule type="expression" dxfId="51679" priority="30999">
      <formula>#REF!="A5"</formula>
    </cfRule>
    <cfRule type="expression" dxfId="51678" priority="31000">
      <formula>#REF!="A4"</formula>
    </cfRule>
    <cfRule type="expression" dxfId="51677" priority="31001">
      <formula>#REF!="A3"</formula>
    </cfRule>
    <cfRule type="expression" dxfId="51676" priority="31002">
      <formula>#REF!="A2"</formula>
    </cfRule>
    <cfRule type="expression" dxfId="51675" priority="31003">
      <formula>#REF!="A1"</formula>
    </cfRule>
  </conditionalFormatting>
  <conditionalFormatting sqref="K217">
    <cfRule type="expression" dxfId="51674" priority="31868">
      <formula>#REF!="A9"</formula>
    </cfRule>
    <cfRule type="expression" dxfId="51673" priority="31869">
      <formula>#REF!="A8"</formula>
    </cfRule>
    <cfRule type="expression" dxfId="51672" priority="31870">
      <formula>#REF!="A7"</formula>
    </cfRule>
    <cfRule type="expression" dxfId="51671" priority="31871">
      <formula>#REF!="A6"</formula>
    </cfRule>
    <cfRule type="expression" dxfId="51670" priority="31872">
      <formula>#REF!="A5"</formula>
    </cfRule>
    <cfRule type="expression" dxfId="51669" priority="31873">
      <formula>#REF!="A4"</formula>
    </cfRule>
    <cfRule type="expression" dxfId="51668" priority="31874">
      <formula>#REF!="A3"</formula>
    </cfRule>
    <cfRule type="expression" dxfId="51667" priority="31875">
      <formula>#REF!="A2"</formula>
    </cfRule>
    <cfRule type="expression" dxfId="51666" priority="31876">
      <formula>#REF!="A1"</formula>
    </cfRule>
  </conditionalFormatting>
  <conditionalFormatting sqref="K220">
    <cfRule type="expression" dxfId="51665" priority="31958">
      <formula>#REF!="A9"</formula>
    </cfRule>
    <cfRule type="expression" dxfId="51664" priority="31959">
      <formula>#REF!="A8"</formula>
    </cfRule>
    <cfRule type="expression" dxfId="51663" priority="31960">
      <formula>#REF!="A7"</formula>
    </cfRule>
    <cfRule type="expression" dxfId="51662" priority="31961">
      <formula>#REF!="A6"</formula>
    </cfRule>
    <cfRule type="expression" dxfId="51661" priority="31962">
      <formula>#REF!="A5"</formula>
    </cfRule>
    <cfRule type="expression" dxfId="51660" priority="31963">
      <formula>#REF!="A4"</formula>
    </cfRule>
    <cfRule type="expression" dxfId="51659" priority="31964">
      <formula>#REF!="A3"</formula>
    </cfRule>
    <cfRule type="expression" dxfId="51658" priority="31965">
      <formula>#REF!="A2"</formula>
    </cfRule>
    <cfRule type="expression" dxfId="51657" priority="31966">
      <formula>#REF!="A1"</formula>
    </cfRule>
  </conditionalFormatting>
  <conditionalFormatting sqref="K223">
    <cfRule type="expression" dxfId="51656" priority="31778">
      <formula>#REF!="A9"</formula>
    </cfRule>
    <cfRule type="expression" dxfId="51655" priority="31779">
      <formula>#REF!="A8"</formula>
    </cfRule>
    <cfRule type="expression" dxfId="51654" priority="31780">
      <formula>#REF!="A7"</formula>
    </cfRule>
    <cfRule type="expression" dxfId="51653" priority="31781">
      <formula>#REF!="A6"</formula>
    </cfRule>
    <cfRule type="expression" dxfId="51652" priority="31782">
      <formula>#REF!="A5"</formula>
    </cfRule>
    <cfRule type="expression" dxfId="51651" priority="31783">
      <formula>#REF!="A4"</formula>
    </cfRule>
    <cfRule type="expression" dxfId="51650" priority="31784">
      <formula>#REF!="A3"</formula>
    </cfRule>
    <cfRule type="expression" dxfId="51649" priority="31785">
      <formula>#REF!="A2"</formula>
    </cfRule>
    <cfRule type="expression" dxfId="51648" priority="31786">
      <formula>#REF!="A1"</formula>
    </cfRule>
  </conditionalFormatting>
  <conditionalFormatting sqref="K231">
    <cfRule type="expression" dxfId="51647" priority="31688">
      <formula>#REF!="A9"</formula>
    </cfRule>
    <cfRule type="expression" dxfId="51646" priority="31689">
      <formula>#REF!="A8"</formula>
    </cfRule>
    <cfRule type="expression" dxfId="51645" priority="31690">
      <formula>#REF!="A7"</formula>
    </cfRule>
    <cfRule type="expression" dxfId="51644" priority="31691">
      <formula>#REF!="A6"</formula>
    </cfRule>
    <cfRule type="expression" dxfId="51643" priority="31692">
      <formula>#REF!="A5"</formula>
    </cfRule>
    <cfRule type="expression" dxfId="51642" priority="31693">
      <formula>#REF!="A4"</formula>
    </cfRule>
    <cfRule type="expression" dxfId="51641" priority="31694">
      <formula>#REF!="A3"</formula>
    </cfRule>
    <cfRule type="expression" dxfId="51640" priority="31695">
      <formula>#REF!="A2"</formula>
    </cfRule>
    <cfRule type="expression" dxfId="51639" priority="31696">
      <formula>#REF!="A1"</formula>
    </cfRule>
  </conditionalFormatting>
  <conditionalFormatting sqref="K232">
    <cfRule type="expression" dxfId="51638" priority="35435">
      <formula>#REF!="A9"</formula>
    </cfRule>
    <cfRule type="expression" dxfId="51637" priority="35436">
      <formula>#REF!="A8"</formula>
    </cfRule>
    <cfRule type="expression" dxfId="51636" priority="35437">
      <formula>#REF!="A7"</formula>
    </cfRule>
    <cfRule type="expression" dxfId="51635" priority="35438">
      <formula>#REF!="A6"</formula>
    </cfRule>
    <cfRule type="expression" dxfId="51634" priority="35439">
      <formula>#REF!="A5"</formula>
    </cfRule>
    <cfRule type="expression" dxfId="51633" priority="35440">
      <formula>#REF!="A4"</formula>
    </cfRule>
    <cfRule type="expression" dxfId="51632" priority="35441">
      <formula>#REF!="A3"</formula>
    </cfRule>
    <cfRule type="expression" dxfId="51631" priority="35442">
      <formula>#REF!="A2"</formula>
    </cfRule>
    <cfRule type="expression" dxfId="51630" priority="35443">
      <formula>#REF!="A1"</formula>
    </cfRule>
  </conditionalFormatting>
  <conditionalFormatting sqref="K236">
    <cfRule type="expression" dxfId="51629" priority="35291">
      <formula>#REF!="A9"</formula>
    </cfRule>
    <cfRule type="expression" dxfId="51628" priority="35292">
      <formula>#REF!="A8"</formula>
    </cfRule>
    <cfRule type="expression" dxfId="51627" priority="35293">
      <formula>#REF!="A7"</formula>
    </cfRule>
    <cfRule type="expression" dxfId="51626" priority="35294">
      <formula>#REF!="A6"</formula>
    </cfRule>
    <cfRule type="expression" dxfId="51625" priority="35295">
      <formula>#REF!="A5"</formula>
    </cfRule>
    <cfRule type="expression" dxfId="51624" priority="35296">
      <formula>#REF!="A4"</formula>
    </cfRule>
    <cfRule type="expression" dxfId="51623" priority="35297">
      <formula>#REF!="A3"</formula>
    </cfRule>
    <cfRule type="expression" dxfId="51622" priority="35298">
      <formula>#REF!="A2"</formula>
    </cfRule>
    <cfRule type="expression" dxfId="51621" priority="35299">
      <formula>#REF!="A1"</formula>
    </cfRule>
  </conditionalFormatting>
  <conditionalFormatting sqref="K269:K270">
    <cfRule type="expression" dxfId="51620" priority="35282">
      <formula>#REF!="A9"</formula>
    </cfRule>
    <cfRule type="expression" dxfId="51619" priority="35283">
      <formula>#REF!="A8"</formula>
    </cfRule>
    <cfRule type="expression" dxfId="51618" priority="35284">
      <formula>#REF!="A7"</formula>
    </cfRule>
    <cfRule type="expression" dxfId="51617" priority="35285">
      <formula>#REF!="A6"</formula>
    </cfRule>
    <cfRule type="expression" dxfId="51616" priority="35286">
      <formula>#REF!="A5"</formula>
    </cfRule>
    <cfRule type="expression" dxfId="51615" priority="35287">
      <formula>#REF!="A4"</formula>
    </cfRule>
    <cfRule type="expression" dxfId="51614" priority="35288">
      <formula>#REF!="A3"</formula>
    </cfRule>
    <cfRule type="expression" dxfId="51613" priority="35289">
      <formula>#REF!="A2"</formula>
    </cfRule>
    <cfRule type="expression" dxfId="51612" priority="35290">
      <formula>#REF!="A1"</formula>
    </cfRule>
  </conditionalFormatting>
  <conditionalFormatting sqref="K1:BD2 G2:H2 D3 F3:H3">
    <cfRule type="cellIs" dxfId="51611" priority="36309" stopIfTrue="1" operator="lessThan">
      <formula>0</formula>
    </cfRule>
  </conditionalFormatting>
  <conditionalFormatting sqref="L105">
    <cfRule type="expression" dxfId="51610" priority="28280">
      <formula>$A105="A9"</formula>
    </cfRule>
    <cfRule type="expression" dxfId="51609" priority="28281">
      <formula>$A105="A8"</formula>
    </cfRule>
    <cfRule type="expression" dxfId="51608" priority="28282">
      <formula>$A105="A7"</formula>
    </cfRule>
    <cfRule type="expression" dxfId="51607" priority="28283">
      <formula>$A105="A6"</formula>
    </cfRule>
    <cfRule type="expression" dxfId="51606" priority="28284">
      <formula>$A105="A5"</formula>
    </cfRule>
    <cfRule type="expression" dxfId="51605" priority="28285">
      <formula>$A105="A4"</formula>
    </cfRule>
    <cfRule type="expression" dxfId="51604" priority="28286">
      <formula>$A105="A3"</formula>
    </cfRule>
    <cfRule type="expression" dxfId="51603" priority="28287">
      <formula>$A105="A2"</formula>
    </cfRule>
    <cfRule type="expression" dxfId="51602" priority="28288">
      <formula>$A105="A1"</formula>
    </cfRule>
  </conditionalFormatting>
  <conditionalFormatting sqref="L14:S14 U14:W14">
    <cfRule type="expression" dxfId="51601" priority="30135">
      <formula>$A14="A9"</formula>
    </cfRule>
    <cfRule type="expression" dxfId="51600" priority="30136">
      <formula>$A14="A8"</formula>
    </cfRule>
    <cfRule type="expression" dxfId="51599" priority="30137">
      <formula>$A14="A7"</formula>
    </cfRule>
    <cfRule type="expression" dxfId="51598" priority="30138">
      <formula>$A14="A6"</formula>
    </cfRule>
    <cfRule type="expression" dxfId="51597" priority="30139">
      <formula>$A14="A5"</formula>
    </cfRule>
    <cfRule type="expression" dxfId="51596" priority="30140">
      <formula>$A14="A4"</formula>
    </cfRule>
    <cfRule type="expression" dxfId="51595" priority="30141">
      <formula>$A14="A3"</formula>
    </cfRule>
    <cfRule type="expression" dxfId="51594" priority="30142">
      <formula>$A14="A2"</formula>
    </cfRule>
    <cfRule type="expression" dxfId="51593" priority="30143">
      <formula>$A14="A1"</formula>
    </cfRule>
  </conditionalFormatting>
  <conditionalFormatting sqref="S15 U15:W15">
    <cfRule type="expression" dxfId="51592" priority="24732">
      <formula>#REF!="A9"</formula>
    </cfRule>
    <cfRule type="expression" dxfId="51591" priority="24733">
      <formula>#REF!="A8"</formula>
    </cfRule>
    <cfRule type="expression" dxfId="51590" priority="24734">
      <formula>#REF!="A7"</formula>
    </cfRule>
    <cfRule type="expression" dxfId="51589" priority="24735">
      <formula>#REF!="A6"</formula>
    </cfRule>
    <cfRule type="expression" dxfId="51588" priority="24736">
      <formula>#REF!="A5"</formula>
    </cfRule>
    <cfRule type="expression" dxfId="51587" priority="24737">
      <formula>#REF!="A4"</formula>
    </cfRule>
    <cfRule type="expression" dxfId="51586" priority="24738">
      <formula>#REF!="A3"</formula>
    </cfRule>
    <cfRule type="expression" dxfId="51585" priority="24739">
      <formula>#REF!="A2"</formula>
    </cfRule>
    <cfRule type="expression" dxfId="51584" priority="24740">
      <formula>#REF!="A1"</formula>
    </cfRule>
  </conditionalFormatting>
  <conditionalFormatting sqref="S16:S21 U16:W21">
    <cfRule type="expression" dxfId="51583" priority="23544">
      <formula>#REF!="A9"</formula>
    </cfRule>
    <cfRule type="expression" dxfId="51582" priority="23545">
      <formula>#REF!="A8"</formula>
    </cfRule>
    <cfRule type="expression" dxfId="51581" priority="23546">
      <formula>#REF!="A7"</formula>
    </cfRule>
    <cfRule type="expression" dxfId="51580" priority="23547">
      <formula>#REF!="A6"</formula>
    </cfRule>
    <cfRule type="expression" dxfId="51579" priority="23548">
      <formula>#REF!="A5"</formula>
    </cfRule>
    <cfRule type="expression" dxfId="51578" priority="23549">
      <formula>#REF!="A4"</formula>
    </cfRule>
    <cfRule type="expression" dxfId="51577" priority="23550">
      <formula>#REF!="A3"</formula>
    </cfRule>
    <cfRule type="expression" dxfId="51576" priority="23551">
      <formula>#REF!="A2"</formula>
    </cfRule>
    <cfRule type="expression" dxfId="51575" priority="23552">
      <formula>#REF!="A1"</formula>
    </cfRule>
  </conditionalFormatting>
  <conditionalFormatting sqref="L22:S22 U22:W22">
    <cfRule type="expression" dxfId="51574" priority="30126">
      <formula>$A22="A9"</formula>
    </cfRule>
    <cfRule type="expression" dxfId="51573" priority="30127">
      <formula>$A22="A8"</formula>
    </cfRule>
    <cfRule type="expression" dxfId="51572" priority="30128">
      <formula>$A22="A7"</formula>
    </cfRule>
    <cfRule type="expression" dxfId="51571" priority="30129">
      <formula>$A22="A6"</formula>
    </cfRule>
    <cfRule type="expression" dxfId="51570" priority="30130">
      <formula>$A22="A5"</formula>
    </cfRule>
    <cfRule type="expression" dxfId="51569" priority="30131">
      <formula>$A22="A4"</formula>
    </cfRule>
    <cfRule type="expression" dxfId="51568" priority="30132">
      <formula>$A22="A3"</formula>
    </cfRule>
    <cfRule type="expression" dxfId="51567" priority="30133">
      <formula>$A22="A2"</formula>
    </cfRule>
    <cfRule type="expression" dxfId="51566" priority="30134">
      <formula>$A22="A1"</formula>
    </cfRule>
  </conditionalFormatting>
  <conditionalFormatting sqref="S23:S25 U23:W25">
    <cfRule type="expression" dxfId="51565" priority="23535">
      <formula>#REF!="A9"</formula>
    </cfRule>
    <cfRule type="expression" dxfId="51564" priority="23536">
      <formula>#REF!="A8"</formula>
    </cfRule>
    <cfRule type="expression" dxfId="51563" priority="23537">
      <formula>#REF!="A7"</formula>
    </cfRule>
    <cfRule type="expression" dxfId="51562" priority="23538">
      <formula>#REF!="A6"</formula>
    </cfRule>
    <cfRule type="expression" dxfId="51561" priority="23539">
      <formula>#REF!="A5"</formula>
    </cfRule>
    <cfRule type="expression" dxfId="51560" priority="23540">
      <formula>#REF!="A4"</formula>
    </cfRule>
    <cfRule type="expression" dxfId="51559" priority="23541">
      <formula>#REF!="A3"</formula>
    </cfRule>
    <cfRule type="expression" dxfId="51558" priority="23542">
      <formula>#REF!="A2"</formula>
    </cfRule>
    <cfRule type="expression" dxfId="51557" priority="23543">
      <formula>#REF!="A1"</formula>
    </cfRule>
  </conditionalFormatting>
  <conditionalFormatting sqref="L26:S26 U26:W26">
    <cfRule type="expression" dxfId="51556" priority="30112">
      <formula>$A26="A9"</formula>
    </cfRule>
    <cfRule type="expression" dxfId="51555" priority="30113">
      <formula>$A26="A8"</formula>
    </cfRule>
    <cfRule type="expression" dxfId="51554" priority="30114">
      <formula>$A26="A7"</formula>
    </cfRule>
    <cfRule type="expression" dxfId="51553" priority="30115">
      <formula>$A26="A6"</formula>
    </cfRule>
    <cfRule type="expression" dxfId="51552" priority="30116">
      <formula>$A26="A5"</formula>
    </cfRule>
    <cfRule type="expression" dxfId="51551" priority="30117">
      <formula>$A26="A4"</formula>
    </cfRule>
    <cfRule type="expression" dxfId="51550" priority="30118">
      <formula>$A26="A3"</formula>
    </cfRule>
    <cfRule type="expression" dxfId="51549" priority="30119">
      <formula>$A26="A2"</formula>
    </cfRule>
    <cfRule type="expression" dxfId="51548" priority="30120">
      <formula>$A26="A1"</formula>
    </cfRule>
  </conditionalFormatting>
  <conditionalFormatting sqref="L27:S27 U27:W27">
    <cfRule type="expression" dxfId="51547" priority="29932">
      <formula>$A27="A9"</formula>
    </cfRule>
    <cfRule type="expression" dxfId="51546" priority="29933">
      <formula>$A27="A8"</formula>
    </cfRule>
    <cfRule type="expression" dxfId="51545" priority="29934">
      <formula>$A27="A7"</formula>
    </cfRule>
    <cfRule type="expression" dxfId="51544" priority="29935">
      <formula>$A27="A6"</formula>
    </cfRule>
    <cfRule type="expression" dxfId="51543" priority="29936">
      <formula>$A27="A5"</formula>
    </cfRule>
    <cfRule type="expression" dxfId="51542" priority="29937">
      <formula>$A27="A4"</formula>
    </cfRule>
    <cfRule type="expression" dxfId="51541" priority="29938">
      <formula>$A27="A3"</formula>
    </cfRule>
    <cfRule type="expression" dxfId="51540" priority="29939">
      <formula>$A27="A2"</formula>
    </cfRule>
    <cfRule type="expression" dxfId="51539" priority="29940">
      <formula>$A27="A1"</formula>
    </cfRule>
  </conditionalFormatting>
  <conditionalFormatting sqref="R28:S31 R34:S35 S32:S33 U28:W35">
    <cfRule type="expression" dxfId="51538" priority="23526">
      <formula>#REF!="A9"</formula>
    </cfRule>
    <cfRule type="expression" dxfId="51537" priority="23527">
      <formula>#REF!="A8"</formula>
    </cfRule>
    <cfRule type="expression" dxfId="51536" priority="23528">
      <formula>#REF!="A7"</formula>
    </cfRule>
    <cfRule type="expression" dxfId="51535" priority="23529">
      <formula>#REF!="A6"</formula>
    </cfRule>
    <cfRule type="expression" dxfId="51534" priority="23530">
      <formula>#REF!="A5"</formula>
    </cfRule>
    <cfRule type="expression" dxfId="51533" priority="23531">
      <formula>#REF!="A4"</formula>
    </cfRule>
    <cfRule type="expression" dxfId="51532" priority="23532">
      <formula>#REF!="A3"</formula>
    </cfRule>
    <cfRule type="expression" dxfId="51531" priority="23533">
      <formula>#REF!="A2"</formula>
    </cfRule>
    <cfRule type="expression" dxfId="51530" priority="23534">
      <formula>#REF!="A1"</formula>
    </cfRule>
  </conditionalFormatting>
  <conditionalFormatting sqref="L37:S37 U37:W37">
    <cfRule type="expression" dxfId="51529" priority="30103">
      <formula>$A37="A9"</formula>
    </cfRule>
    <cfRule type="expression" dxfId="51528" priority="30104">
      <formula>$A37="A8"</formula>
    </cfRule>
    <cfRule type="expression" dxfId="51527" priority="30105">
      <formula>$A37="A7"</formula>
    </cfRule>
    <cfRule type="expression" dxfId="51526" priority="30106">
      <formula>$A37="A6"</formula>
    </cfRule>
    <cfRule type="expression" dxfId="51525" priority="30107">
      <formula>$A37="A5"</formula>
    </cfRule>
    <cfRule type="expression" dxfId="51524" priority="30108">
      <formula>$A37="A4"</formula>
    </cfRule>
    <cfRule type="expression" dxfId="51523" priority="30109">
      <formula>$A37="A3"</formula>
    </cfRule>
    <cfRule type="expression" dxfId="51522" priority="30110">
      <formula>$A37="A2"</formula>
    </cfRule>
    <cfRule type="expression" dxfId="51521" priority="30111">
      <formula>$A37="A1"</formula>
    </cfRule>
  </conditionalFormatting>
  <conditionalFormatting sqref="S38:S39 U38:W39">
    <cfRule type="expression" dxfId="51520" priority="23517">
      <formula>#REF!="A9"</formula>
    </cfRule>
    <cfRule type="expression" dxfId="51519" priority="23518">
      <formula>#REF!="A8"</formula>
    </cfRule>
    <cfRule type="expression" dxfId="51518" priority="23519">
      <formula>#REF!="A7"</formula>
    </cfRule>
    <cfRule type="expression" dxfId="51517" priority="23520">
      <formula>#REF!="A6"</formula>
    </cfRule>
    <cfRule type="expression" dxfId="51516" priority="23521">
      <formula>#REF!="A5"</formula>
    </cfRule>
    <cfRule type="expression" dxfId="51515" priority="23522">
      <formula>#REF!="A4"</formula>
    </cfRule>
    <cfRule type="expression" dxfId="51514" priority="23523">
      <formula>#REF!="A3"</formula>
    </cfRule>
    <cfRule type="expression" dxfId="51513" priority="23524">
      <formula>#REF!="A2"</formula>
    </cfRule>
    <cfRule type="expression" dxfId="51512" priority="23525">
      <formula>#REF!="A1"</formula>
    </cfRule>
  </conditionalFormatting>
  <conditionalFormatting sqref="L40:S40 U40:W40">
    <cfRule type="expression" dxfId="51511" priority="30094">
      <formula>$A40="A9"</formula>
    </cfRule>
    <cfRule type="expression" dxfId="51510" priority="30095">
      <formula>$A40="A8"</formula>
    </cfRule>
    <cfRule type="expression" dxfId="51509" priority="30096">
      <formula>$A40="A7"</formula>
    </cfRule>
    <cfRule type="expression" dxfId="51508" priority="30097">
      <formula>$A40="A6"</formula>
    </cfRule>
    <cfRule type="expression" dxfId="51507" priority="30098">
      <formula>$A40="A5"</formula>
    </cfRule>
    <cfRule type="expression" dxfId="51506" priority="30099">
      <formula>$A40="A4"</formula>
    </cfRule>
    <cfRule type="expression" dxfId="51505" priority="30100">
      <formula>$A40="A3"</formula>
    </cfRule>
    <cfRule type="expression" dxfId="51504" priority="30101">
      <formula>$A40="A2"</formula>
    </cfRule>
    <cfRule type="expression" dxfId="51503" priority="30102">
      <formula>$A40="A1"</formula>
    </cfRule>
  </conditionalFormatting>
  <conditionalFormatting sqref="R42:S42 S41 U41:W42">
    <cfRule type="expression" dxfId="51502" priority="23508">
      <formula>#REF!="A9"</formula>
    </cfRule>
    <cfRule type="expression" dxfId="51501" priority="23509">
      <formula>#REF!="A8"</formula>
    </cfRule>
    <cfRule type="expression" dxfId="51500" priority="23510">
      <formula>#REF!="A7"</formula>
    </cfRule>
    <cfRule type="expression" dxfId="51499" priority="23511">
      <formula>#REF!="A6"</formula>
    </cfRule>
    <cfRule type="expression" dxfId="51498" priority="23512">
      <formula>#REF!="A5"</formula>
    </cfRule>
    <cfRule type="expression" dxfId="51497" priority="23513">
      <formula>#REF!="A4"</formula>
    </cfRule>
    <cfRule type="expression" dxfId="51496" priority="23514">
      <formula>#REF!="A3"</formula>
    </cfRule>
    <cfRule type="expression" dxfId="51495" priority="23515">
      <formula>#REF!="A2"</formula>
    </cfRule>
    <cfRule type="expression" dxfId="51494" priority="23516">
      <formula>#REF!="A1"</formula>
    </cfRule>
  </conditionalFormatting>
  <conditionalFormatting sqref="L43:S43 U43:W43">
    <cfRule type="expression" dxfId="51493" priority="30085">
      <formula>$A43="A9"</formula>
    </cfRule>
    <cfRule type="expression" dxfId="51492" priority="30086">
      <formula>$A43="A8"</formula>
    </cfRule>
    <cfRule type="expression" dxfId="51491" priority="30087">
      <formula>$A43="A7"</formula>
    </cfRule>
    <cfRule type="expression" dxfId="51490" priority="30088">
      <formula>$A43="A6"</formula>
    </cfRule>
    <cfRule type="expression" dxfId="51489" priority="30089">
      <formula>$A43="A5"</formula>
    </cfRule>
    <cfRule type="expression" dxfId="51488" priority="30090">
      <formula>$A43="A4"</formula>
    </cfRule>
    <cfRule type="expression" dxfId="51487" priority="30091">
      <formula>$A43="A3"</formula>
    </cfRule>
    <cfRule type="expression" dxfId="51486" priority="30092">
      <formula>$A43="A2"</formula>
    </cfRule>
    <cfRule type="expression" dxfId="51485" priority="30093">
      <formula>$A43="A1"</formula>
    </cfRule>
  </conditionalFormatting>
  <conditionalFormatting sqref="S44:S49 U44:W49">
    <cfRule type="expression" dxfId="51484" priority="23499">
      <formula>#REF!="A9"</formula>
    </cfRule>
    <cfRule type="expression" dxfId="51483" priority="23500">
      <formula>#REF!="A8"</formula>
    </cfRule>
    <cfRule type="expression" dxfId="51482" priority="23501">
      <formula>#REF!="A7"</formula>
    </cfRule>
    <cfRule type="expression" dxfId="51481" priority="23502">
      <formula>#REF!="A6"</formula>
    </cfRule>
    <cfRule type="expression" dxfId="51480" priority="23503">
      <formula>#REF!="A5"</formula>
    </cfRule>
    <cfRule type="expression" dxfId="51479" priority="23504">
      <formula>#REF!="A4"</formula>
    </cfRule>
    <cfRule type="expression" dxfId="51478" priority="23505">
      <formula>#REF!="A3"</formula>
    </cfRule>
    <cfRule type="expression" dxfId="51477" priority="23506">
      <formula>#REF!="A2"</formula>
    </cfRule>
    <cfRule type="expression" dxfId="51476" priority="23507">
      <formula>#REF!="A1"</formula>
    </cfRule>
  </conditionalFormatting>
  <conditionalFormatting sqref="L51:S51 U51:W51">
    <cfRule type="expression" dxfId="51475" priority="30076">
      <formula>$A51="A9"</formula>
    </cfRule>
    <cfRule type="expression" dxfId="51474" priority="30077">
      <formula>$A51="A8"</formula>
    </cfRule>
    <cfRule type="expression" dxfId="51473" priority="30078">
      <formula>$A51="A7"</formula>
    </cfRule>
    <cfRule type="expression" dxfId="51472" priority="30079">
      <formula>$A51="A6"</formula>
    </cfRule>
    <cfRule type="expression" dxfId="51471" priority="30080">
      <formula>$A51="A5"</formula>
    </cfRule>
    <cfRule type="expression" dxfId="51470" priority="30081">
      <formula>$A51="A4"</formula>
    </cfRule>
    <cfRule type="expression" dxfId="51469" priority="30082">
      <formula>$A51="A3"</formula>
    </cfRule>
    <cfRule type="expression" dxfId="51468" priority="30083">
      <formula>$A51="A2"</formula>
    </cfRule>
    <cfRule type="expression" dxfId="51467" priority="30084">
      <formula>$A51="A1"</formula>
    </cfRule>
  </conditionalFormatting>
  <conditionalFormatting sqref="R52:S52 S53:S56 U52:W56">
    <cfRule type="expression" dxfId="51466" priority="23490">
      <formula>#REF!="A9"</formula>
    </cfRule>
    <cfRule type="expression" dxfId="51465" priority="23491">
      <formula>#REF!="A8"</formula>
    </cfRule>
    <cfRule type="expression" dxfId="51464" priority="23492">
      <formula>#REF!="A7"</formula>
    </cfRule>
    <cfRule type="expression" dxfId="51463" priority="23493">
      <formula>#REF!="A6"</formula>
    </cfRule>
    <cfRule type="expression" dxfId="51462" priority="23494">
      <formula>#REF!="A5"</formula>
    </cfRule>
    <cfRule type="expression" dxfId="51461" priority="23495">
      <formula>#REF!="A4"</formula>
    </cfRule>
    <cfRule type="expression" dxfId="51460" priority="23496">
      <formula>#REF!="A3"</formula>
    </cfRule>
    <cfRule type="expression" dxfId="51459" priority="23497">
      <formula>#REF!="A2"</formula>
    </cfRule>
    <cfRule type="expression" dxfId="51458" priority="23498">
      <formula>#REF!="A1"</formula>
    </cfRule>
  </conditionalFormatting>
  <conditionalFormatting sqref="L61:S61 U61:W61">
    <cfRule type="expression" dxfId="51457" priority="29923">
      <formula>$A61="A9"</formula>
    </cfRule>
    <cfRule type="expression" dxfId="51456" priority="29924">
      <formula>$A61="A8"</formula>
    </cfRule>
    <cfRule type="expression" dxfId="51455" priority="29925">
      <formula>$A61="A7"</formula>
    </cfRule>
    <cfRule type="expression" dxfId="51454" priority="29926">
      <formula>$A61="A6"</formula>
    </cfRule>
    <cfRule type="expression" dxfId="51453" priority="29927">
      <formula>$A61="A5"</formula>
    </cfRule>
    <cfRule type="expression" dxfId="51452" priority="29928">
      <formula>$A61="A4"</formula>
    </cfRule>
    <cfRule type="expression" dxfId="51451" priority="29929">
      <formula>$A61="A3"</formula>
    </cfRule>
    <cfRule type="expression" dxfId="51450" priority="29930">
      <formula>$A61="A2"</formula>
    </cfRule>
    <cfRule type="expression" dxfId="51449" priority="29931">
      <formula>$A61="A1"</formula>
    </cfRule>
  </conditionalFormatting>
  <conditionalFormatting sqref="R140:S141 Q143:S144 L63:S64 L67:S68 U67:W68 U63:W64 U143:W144 U140:W141">
    <cfRule type="expression" dxfId="51448" priority="24723">
      <formula>#REF!="A9"</formula>
    </cfRule>
    <cfRule type="expression" dxfId="51447" priority="24724">
      <formula>#REF!="A8"</formula>
    </cfRule>
    <cfRule type="expression" dxfId="51446" priority="24725">
      <formula>#REF!="A7"</formula>
    </cfRule>
    <cfRule type="expression" dxfId="51445" priority="24726">
      <formula>#REF!="A6"</formula>
    </cfRule>
    <cfRule type="expression" dxfId="51444" priority="24727">
      <formula>#REF!="A5"</formula>
    </cfRule>
    <cfRule type="expression" dxfId="51443" priority="24728">
      <formula>#REF!="A4"</formula>
    </cfRule>
    <cfRule type="expression" dxfId="51442" priority="24729">
      <formula>#REF!="A3"</formula>
    </cfRule>
    <cfRule type="expression" dxfId="51441" priority="24730">
      <formula>#REF!="A2"</formula>
    </cfRule>
    <cfRule type="expression" dxfId="51440" priority="24731">
      <formula>#REF!="A1"</formula>
    </cfRule>
  </conditionalFormatting>
  <conditionalFormatting sqref="L65:S65 U65:W65">
    <cfRule type="expression" dxfId="51439" priority="28010">
      <formula>$A65="A9"</formula>
    </cfRule>
    <cfRule type="expression" dxfId="51438" priority="28011">
      <formula>$A65="A8"</formula>
    </cfRule>
    <cfRule type="expression" dxfId="51437" priority="28012">
      <formula>$A65="A7"</formula>
    </cfRule>
    <cfRule type="expression" dxfId="51436" priority="28013">
      <formula>$A65="A6"</formula>
    </cfRule>
    <cfRule type="expression" dxfId="51435" priority="28014">
      <formula>$A65="A5"</formula>
    </cfRule>
    <cfRule type="expression" dxfId="51434" priority="28015">
      <formula>$A65="A4"</formula>
    </cfRule>
    <cfRule type="expression" dxfId="51433" priority="28016">
      <formula>$A65="A3"</formula>
    </cfRule>
    <cfRule type="expression" dxfId="51432" priority="28017">
      <formula>$A65="A2"</formula>
    </cfRule>
    <cfRule type="expression" dxfId="51431" priority="28018">
      <formula>$A65="A1"</formula>
    </cfRule>
  </conditionalFormatting>
  <conditionalFormatting sqref="L69:S69 U69:W69">
    <cfRule type="expression" dxfId="51430" priority="30067">
      <formula>$A69="A9"</formula>
    </cfRule>
    <cfRule type="expression" dxfId="51429" priority="30068">
      <formula>$A69="A8"</formula>
    </cfRule>
    <cfRule type="expression" dxfId="51428" priority="30069">
      <formula>$A69="A7"</formula>
    </cfRule>
    <cfRule type="expression" dxfId="51427" priority="30070">
      <formula>$A69="A6"</formula>
    </cfRule>
    <cfRule type="expression" dxfId="51426" priority="30071">
      <formula>$A69="A5"</formula>
    </cfRule>
    <cfRule type="expression" dxfId="51425" priority="30072">
      <formula>$A69="A4"</formula>
    </cfRule>
    <cfRule type="expression" dxfId="51424" priority="30073">
      <formula>$A69="A3"</formula>
    </cfRule>
    <cfRule type="expression" dxfId="51423" priority="30074">
      <formula>$A69="A2"</formula>
    </cfRule>
    <cfRule type="expression" dxfId="51422" priority="30075">
      <formula>$A69="A1"</formula>
    </cfRule>
  </conditionalFormatting>
  <conditionalFormatting sqref="L70:S70 U70:W70">
    <cfRule type="expression" dxfId="51421" priority="29914">
      <formula>$A70="A9"</formula>
    </cfRule>
    <cfRule type="expression" dxfId="51420" priority="29915">
      <formula>$A70="A8"</formula>
    </cfRule>
    <cfRule type="expression" dxfId="51419" priority="29916">
      <formula>$A70="A7"</formula>
    </cfRule>
    <cfRule type="expression" dxfId="51418" priority="29917">
      <formula>$A70="A6"</formula>
    </cfRule>
    <cfRule type="expression" dxfId="51417" priority="29918">
      <formula>$A70="A5"</formula>
    </cfRule>
    <cfRule type="expression" dxfId="51416" priority="29919">
      <formula>$A70="A4"</formula>
    </cfRule>
    <cfRule type="expression" dxfId="51415" priority="29920">
      <formula>$A70="A3"</formula>
    </cfRule>
    <cfRule type="expression" dxfId="51414" priority="29921">
      <formula>$A70="A2"</formula>
    </cfRule>
    <cfRule type="expression" dxfId="51413" priority="29922">
      <formula>$A70="A1"</formula>
    </cfRule>
  </conditionalFormatting>
  <conditionalFormatting sqref="L71:S71 U71:W71">
    <cfRule type="expression" dxfId="51412" priority="29869">
      <formula>$A71="A9"</formula>
    </cfRule>
    <cfRule type="expression" dxfId="51411" priority="29870">
      <formula>$A71="A8"</formula>
    </cfRule>
    <cfRule type="expression" dxfId="51410" priority="29871">
      <formula>$A71="A7"</formula>
    </cfRule>
    <cfRule type="expression" dxfId="51409" priority="29872">
      <formula>$A71="A6"</formula>
    </cfRule>
    <cfRule type="expression" dxfId="51408" priority="29873">
      <formula>$A71="A5"</formula>
    </cfRule>
    <cfRule type="expression" dxfId="51407" priority="29874">
      <formula>$A71="A4"</formula>
    </cfRule>
    <cfRule type="expression" dxfId="51406" priority="29875">
      <formula>$A71="A3"</formula>
    </cfRule>
    <cfRule type="expression" dxfId="51405" priority="29876">
      <formula>$A71="A2"</formula>
    </cfRule>
    <cfRule type="expression" dxfId="51404" priority="29877">
      <formula>$A71="A1"</formula>
    </cfRule>
  </conditionalFormatting>
  <conditionalFormatting sqref="L72:S72 U72:W72">
    <cfRule type="expression" dxfId="51403" priority="29860">
      <formula>$A72="A9"</formula>
    </cfRule>
    <cfRule type="expression" dxfId="51402" priority="29861">
      <formula>$A72="A8"</formula>
    </cfRule>
    <cfRule type="expression" dxfId="51401" priority="29862">
      <formula>$A72="A7"</formula>
    </cfRule>
    <cfRule type="expression" dxfId="51400" priority="29863">
      <formula>$A72="A6"</formula>
    </cfRule>
    <cfRule type="expression" dxfId="51399" priority="29864">
      <formula>$A72="A5"</formula>
    </cfRule>
    <cfRule type="expression" dxfId="51398" priority="29865">
      <formula>$A72="A4"</formula>
    </cfRule>
    <cfRule type="expression" dxfId="51397" priority="29866">
      <formula>$A72="A3"</formula>
    </cfRule>
    <cfRule type="expression" dxfId="51396" priority="29867">
      <formula>$A72="A2"</formula>
    </cfRule>
    <cfRule type="expression" dxfId="51395" priority="29868">
      <formula>$A72="A1"</formula>
    </cfRule>
  </conditionalFormatting>
  <conditionalFormatting sqref="R73:S74 U73:W74">
    <cfRule type="expression" dxfId="51394" priority="23481">
      <formula>#REF!="A9"</formula>
    </cfRule>
    <cfRule type="expression" dxfId="51393" priority="23482">
      <formula>#REF!="A8"</formula>
    </cfRule>
    <cfRule type="expression" dxfId="51392" priority="23483">
      <formula>#REF!="A7"</formula>
    </cfRule>
    <cfRule type="expression" dxfId="51391" priority="23484">
      <formula>#REF!="A6"</formula>
    </cfRule>
    <cfRule type="expression" dxfId="51390" priority="23485">
      <formula>#REF!="A5"</formula>
    </cfRule>
    <cfRule type="expression" dxfId="51389" priority="23486">
      <formula>#REF!="A4"</formula>
    </cfRule>
    <cfRule type="expression" dxfId="51388" priority="23487">
      <formula>#REF!="A3"</formula>
    </cfRule>
    <cfRule type="expression" dxfId="51387" priority="23488">
      <formula>#REF!="A2"</formula>
    </cfRule>
    <cfRule type="expression" dxfId="51386" priority="23489">
      <formula>#REF!="A1"</formula>
    </cfRule>
  </conditionalFormatting>
  <conditionalFormatting sqref="L77:S77 U77:W77">
    <cfRule type="expression" dxfId="51385" priority="30049">
      <formula>$A77="A9"</formula>
    </cfRule>
    <cfRule type="expression" dxfId="51384" priority="30050">
      <formula>$A77="A8"</formula>
    </cfRule>
    <cfRule type="expression" dxfId="51383" priority="30051">
      <formula>$A77="A7"</formula>
    </cfRule>
    <cfRule type="expression" dxfId="51382" priority="30052">
      <formula>$A77="A6"</formula>
    </cfRule>
    <cfRule type="expression" dxfId="51381" priority="30053">
      <formula>$A77="A5"</formula>
    </cfRule>
    <cfRule type="expression" dxfId="51380" priority="30054">
      <formula>$A77="A4"</formula>
    </cfRule>
    <cfRule type="expression" dxfId="51379" priority="30055">
      <formula>$A77="A3"</formula>
    </cfRule>
    <cfRule type="expression" dxfId="51378" priority="30056">
      <formula>$A77="A2"</formula>
    </cfRule>
    <cfRule type="expression" dxfId="51377" priority="30057">
      <formula>$A77="A1"</formula>
    </cfRule>
  </conditionalFormatting>
  <conditionalFormatting sqref="R78:S79 U78:W79">
    <cfRule type="expression" dxfId="51376" priority="23472">
      <formula>#REF!="A9"</formula>
    </cfRule>
    <cfRule type="expression" dxfId="51375" priority="23473">
      <formula>#REF!="A8"</formula>
    </cfRule>
    <cfRule type="expression" dxfId="51374" priority="23474">
      <formula>#REF!="A7"</formula>
    </cfRule>
    <cfRule type="expression" dxfId="51373" priority="23475">
      <formula>#REF!="A6"</formula>
    </cfRule>
    <cfRule type="expression" dxfId="51372" priority="23476">
      <formula>#REF!="A5"</formula>
    </cfRule>
    <cfRule type="expression" dxfId="51371" priority="23477">
      <formula>#REF!="A4"</formula>
    </cfRule>
    <cfRule type="expression" dxfId="51370" priority="23478">
      <formula>#REF!="A3"</formula>
    </cfRule>
    <cfRule type="expression" dxfId="51369" priority="23479">
      <formula>#REF!="A2"</formula>
    </cfRule>
    <cfRule type="expression" dxfId="51368" priority="23480">
      <formula>#REF!="A1"</formula>
    </cfRule>
  </conditionalFormatting>
  <conditionalFormatting sqref="L80:S80 U80:W80">
    <cfRule type="expression" dxfId="51367" priority="30040">
      <formula>$A80="A9"</formula>
    </cfRule>
    <cfRule type="expression" dxfId="51366" priority="30041">
      <formula>$A80="A8"</formula>
    </cfRule>
    <cfRule type="expression" dxfId="51365" priority="30042">
      <formula>$A80="A7"</formula>
    </cfRule>
    <cfRule type="expression" dxfId="51364" priority="30043">
      <formula>$A80="A6"</formula>
    </cfRule>
    <cfRule type="expression" dxfId="51363" priority="30044">
      <formula>$A80="A5"</formula>
    </cfRule>
    <cfRule type="expression" dxfId="51362" priority="30045">
      <formula>$A80="A4"</formula>
    </cfRule>
    <cfRule type="expression" dxfId="51361" priority="30046">
      <formula>$A80="A3"</formula>
    </cfRule>
    <cfRule type="expression" dxfId="51360" priority="30047">
      <formula>$A80="A2"</formula>
    </cfRule>
    <cfRule type="expression" dxfId="51359" priority="30048">
      <formula>$A80="A1"</formula>
    </cfRule>
  </conditionalFormatting>
  <conditionalFormatting sqref="R84:S84 S81:S83 U81:W84">
    <cfRule type="expression" dxfId="51358" priority="23463">
      <formula>#REF!="A9"</formula>
    </cfRule>
    <cfRule type="expression" dxfId="51357" priority="23464">
      <formula>#REF!="A8"</formula>
    </cfRule>
    <cfRule type="expression" dxfId="51356" priority="23465">
      <formula>#REF!="A7"</formula>
    </cfRule>
    <cfRule type="expression" dxfId="51355" priority="23466">
      <formula>#REF!="A6"</formula>
    </cfRule>
    <cfRule type="expression" dxfId="51354" priority="23467">
      <formula>#REF!="A5"</formula>
    </cfRule>
    <cfRule type="expression" dxfId="51353" priority="23468">
      <formula>#REF!="A4"</formula>
    </cfRule>
    <cfRule type="expression" dxfId="51352" priority="23469">
      <formula>#REF!="A3"</formula>
    </cfRule>
    <cfRule type="expression" dxfId="51351" priority="23470">
      <formula>#REF!="A2"</formula>
    </cfRule>
    <cfRule type="expression" dxfId="51350" priority="23471">
      <formula>#REF!="A1"</formula>
    </cfRule>
  </conditionalFormatting>
  <conditionalFormatting sqref="L85:S85 U85:W85">
    <cfRule type="expression" dxfId="51349" priority="30031">
      <formula>$A85="A9"</formula>
    </cfRule>
    <cfRule type="expression" dxfId="51348" priority="30032">
      <formula>$A85="A8"</formula>
    </cfRule>
    <cfRule type="expression" dxfId="51347" priority="30033">
      <formula>$A85="A7"</formula>
    </cfRule>
    <cfRule type="expression" dxfId="51346" priority="30034">
      <formula>$A85="A6"</formula>
    </cfRule>
    <cfRule type="expression" dxfId="51345" priority="30035">
      <formula>$A85="A5"</formula>
    </cfRule>
    <cfRule type="expression" dxfId="51344" priority="30036">
      <formula>$A85="A4"</formula>
    </cfRule>
    <cfRule type="expression" dxfId="51343" priority="30037">
      <formula>$A85="A3"</formula>
    </cfRule>
    <cfRule type="expression" dxfId="51342" priority="30038">
      <formula>$A85="A2"</formula>
    </cfRule>
    <cfRule type="expression" dxfId="51341" priority="30039">
      <formula>$A85="A1"</formula>
    </cfRule>
  </conditionalFormatting>
  <conditionalFormatting sqref="R87:S87 S86 U86:W87">
    <cfRule type="expression" dxfId="51340" priority="23454">
      <formula>#REF!="A9"</formula>
    </cfRule>
    <cfRule type="expression" dxfId="51339" priority="23455">
      <formula>#REF!="A8"</formula>
    </cfRule>
    <cfRule type="expression" dxfId="51338" priority="23456">
      <formula>#REF!="A7"</formula>
    </cfRule>
    <cfRule type="expression" dxfId="51337" priority="23457">
      <formula>#REF!="A6"</formula>
    </cfRule>
    <cfRule type="expression" dxfId="51336" priority="23458">
      <formula>#REF!="A5"</formula>
    </cfRule>
    <cfRule type="expression" dxfId="51335" priority="23459">
      <formula>#REF!="A4"</formula>
    </cfRule>
    <cfRule type="expression" dxfId="51334" priority="23460">
      <formula>#REF!="A3"</formula>
    </cfRule>
    <cfRule type="expression" dxfId="51333" priority="23461">
      <formula>#REF!="A2"</formula>
    </cfRule>
    <cfRule type="expression" dxfId="51332" priority="23462">
      <formula>#REF!="A1"</formula>
    </cfRule>
  </conditionalFormatting>
  <conditionalFormatting sqref="L89:S89 U89:W89">
    <cfRule type="expression" dxfId="51331" priority="30022">
      <formula>$A89="A9"</formula>
    </cfRule>
    <cfRule type="expression" dxfId="51330" priority="30023">
      <formula>$A89="A8"</formula>
    </cfRule>
    <cfRule type="expression" dxfId="51329" priority="30024">
      <formula>$A89="A7"</formula>
    </cfRule>
    <cfRule type="expression" dxfId="51328" priority="30025">
      <formula>$A89="A6"</formula>
    </cfRule>
    <cfRule type="expression" dxfId="51327" priority="30026">
      <formula>$A89="A5"</formula>
    </cfRule>
    <cfRule type="expression" dxfId="51326" priority="30027">
      <formula>$A89="A4"</formula>
    </cfRule>
    <cfRule type="expression" dxfId="51325" priority="30028">
      <formula>$A89="A3"</formula>
    </cfRule>
    <cfRule type="expression" dxfId="51324" priority="30029">
      <formula>$A89="A2"</formula>
    </cfRule>
    <cfRule type="expression" dxfId="51323" priority="30030">
      <formula>$A89="A1"</formula>
    </cfRule>
  </conditionalFormatting>
  <conditionalFormatting sqref="R96:S98 S90:S95 U90:W98">
    <cfRule type="expression" dxfId="51322" priority="23445">
      <formula>#REF!="A9"</formula>
    </cfRule>
    <cfRule type="expression" dxfId="51321" priority="23446">
      <formula>#REF!="A8"</formula>
    </cfRule>
    <cfRule type="expression" dxfId="51320" priority="23447">
      <formula>#REF!="A7"</formula>
    </cfRule>
    <cfRule type="expression" dxfId="51319" priority="23448">
      <formula>#REF!="A6"</formula>
    </cfRule>
    <cfRule type="expression" dxfId="51318" priority="23449">
      <formula>#REF!="A5"</formula>
    </cfRule>
    <cfRule type="expression" dxfId="51317" priority="23450">
      <formula>#REF!="A4"</formula>
    </cfRule>
    <cfRule type="expression" dxfId="51316" priority="23451">
      <formula>#REF!="A3"</formula>
    </cfRule>
    <cfRule type="expression" dxfId="51315" priority="23452">
      <formula>#REF!="A2"</formula>
    </cfRule>
    <cfRule type="expression" dxfId="51314" priority="23453">
      <formula>#REF!="A1"</formula>
    </cfRule>
  </conditionalFormatting>
  <conditionalFormatting sqref="L99:S99 U99:W99">
    <cfRule type="expression" dxfId="51313" priority="30013">
      <formula>$A99="A9"</formula>
    </cfRule>
    <cfRule type="expression" dxfId="51312" priority="30014">
      <formula>$A99="A8"</formula>
    </cfRule>
    <cfRule type="expression" dxfId="51311" priority="30015">
      <formula>$A99="A7"</formula>
    </cfRule>
    <cfRule type="expression" dxfId="51310" priority="30016">
      <formula>$A99="A6"</formula>
    </cfRule>
    <cfRule type="expression" dxfId="51309" priority="30017">
      <formula>$A99="A5"</formula>
    </cfRule>
    <cfRule type="expression" dxfId="51308" priority="30018">
      <formula>$A99="A4"</formula>
    </cfRule>
    <cfRule type="expression" dxfId="51307" priority="30019">
      <formula>$A99="A3"</formula>
    </cfRule>
    <cfRule type="expression" dxfId="51306" priority="30020">
      <formula>$A99="A2"</formula>
    </cfRule>
    <cfRule type="expression" dxfId="51305" priority="30021">
      <formula>$A99="A1"</formula>
    </cfRule>
  </conditionalFormatting>
  <conditionalFormatting sqref="R100:S104 U100:W104">
    <cfRule type="expression" dxfId="51304" priority="23436">
      <formula>#REF!="A9"</formula>
    </cfRule>
    <cfRule type="expression" dxfId="51303" priority="23437">
      <formula>#REF!="A8"</formula>
    </cfRule>
    <cfRule type="expression" dxfId="51302" priority="23438">
      <formula>#REF!="A7"</formula>
    </cfRule>
    <cfRule type="expression" dxfId="51301" priority="23439">
      <formula>#REF!="A6"</formula>
    </cfRule>
    <cfRule type="expression" dxfId="51300" priority="23440">
      <formula>#REF!="A5"</formula>
    </cfRule>
    <cfRule type="expression" dxfId="51299" priority="23441">
      <formula>#REF!="A4"</formula>
    </cfRule>
    <cfRule type="expression" dxfId="51298" priority="23442">
      <formula>#REF!="A3"</formula>
    </cfRule>
    <cfRule type="expression" dxfId="51297" priority="23443">
      <formula>#REF!="A2"</formula>
    </cfRule>
    <cfRule type="expression" dxfId="51296" priority="23444">
      <formula>#REF!="A1"</formula>
    </cfRule>
  </conditionalFormatting>
  <conditionalFormatting sqref="S106:S110 R111:S118 U106:W118">
    <cfRule type="expression" dxfId="51295" priority="23427">
      <formula>#REF!="A9"</formula>
    </cfRule>
    <cfRule type="expression" dxfId="51294" priority="23428">
      <formula>#REF!="A8"</formula>
    </cfRule>
    <cfRule type="expression" dxfId="51293" priority="23429">
      <formula>#REF!="A7"</formula>
    </cfRule>
    <cfRule type="expression" dxfId="51292" priority="23430">
      <formula>#REF!="A6"</formula>
    </cfRule>
    <cfRule type="expression" dxfId="51291" priority="23431">
      <formula>#REF!="A5"</formula>
    </cfRule>
    <cfRule type="expression" dxfId="51290" priority="23432">
      <formula>#REF!="A4"</formula>
    </cfRule>
    <cfRule type="expression" dxfId="51289" priority="23433">
      <formula>#REF!="A3"</formula>
    </cfRule>
    <cfRule type="expression" dxfId="51288" priority="23434">
      <formula>#REF!="A2"</formula>
    </cfRule>
    <cfRule type="expression" dxfId="51287" priority="23435">
      <formula>#REF!="A1"</formula>
    </cfRule>
  </conditionalFormatting>
  <conditionalFormatting sqref="L119:P119 R119:S119 U119:W119">
    <cfRule type="expression" dxfId="51286" priority="30004">
      <formula>$A119="A9"</formula>
    </cfRule>
    <cfRule type="expression" dxfId="51285" priority="30005">
      <formula>$A119="A8"</formula>
    </cfRule>
    <cfRule type="expression" dxfId="51284" priority="30006">
      <formula>$A119="A7"</formula>
    </cfRule>
    <cfRule type="expression" dxfId="51283" priority="30007">
      <formula>$A119="A6"</formula>
    </cfRule>
    <cfRule type="expression" dxfId="51282" priority="30008">
      <formula>$A119="A5"</formula>
    </cfRule>
    <cfRule type="expression" dxfId="51281" priority="30009">
      <formula>$A119="A4"</formula>
    </cfRule>
    <cfRule type="expression" dxfId="51280" priority="30010">
      <formula>$A119="A3"</formula>
    </cfRule>
    <cfRule type="expression" dxfId="51279" priority="30011">
      <formula>$A119="A2"</formula>
    </cfRule>
    <cfRule type="expression" dxfId="51278" priority="30012">
      <formula>$A119="A1"</formula>
    </cfRule>
  </conditionalFormatting>
  <conditionalFormatting sqref="S120:S124 R125:S131 U120:W131">
    <cfRule type="expression" dxfId="51277" priority="23418">
      <formula>#REF!="A9"</formula>
    </cfRule>
    <cfRule type="expression" dxfId="51276" priority="23419">
      <formula>#REF!="A8"</formula>
    </cfRule>
    <cfRule type="expression" dxfId="51275" priority="23420">
      <formula>#REF!="A7"</formula>
    </cfRule>
    <cfRule type="expression" dxfId="51274" priority="23421">
      <formula>#REF!="A6"</formula>
    </cfRule>
    <cfRule type="expression" dxfId="51273" priority="23422">
      <formula>#REF!="A5"</formula>
    </cfRule>
    <cfRule type="expression" dxfId="51272" priority="23423">
      <formula>#REF!="A4"</formula>
    </cfRule>
    <cfRule type="expression" dxfId="51271" priority="23424">
      <formula>#REF!="A3"</formula>
    </cfRule>
    <cfRule type="expression" dxfId="51270" priority="23425">
      <formula>#REF!="A2"</formula>
    </cfRule>
    <cfRule type="expression" dxfId="51269" priority="23426">
      <formula>#REF!="A1"</formula>
    </cfRule>
  </conditionalFormatting>
  <conditionalFormatting sqref="L132:S132 U132:W132">
    <cfRule type="expression" dxfId="51268" priority="20646">
      <formula>$A132="A9"</formula>
    </cfRule>
    <cfRule type="expression" dxfId="51267" priority="20647">
      <formula>$A132="A8"</formula>
    </cfRule>
    <cfRule type="expression" dxfId="51266" priority="20648">
      <formula>$A132="A7"</formula>
    </cfRule>
    <cfRule type="expression" dxfId="51265" priority="20649">
      <formula>$A132="A6"</formula>
    </cfRule>
    <cfRule type="expression" dxfId="51264" priority="20650">
      <formula>$A132="A5"</formula>
    </cfRule>
    <cfRule type="expression" dxfId="51263" priority="20651">
      <formula>$A132="A4"</formula>
    </cfRule>
    <cfRule type="expression" dxfId="51262" priority="20652">
      <formula>$A132="A3"</formula>
    </cfRule>
    <cfRule type="expression" dxfId="51261" priority="20653">
      <formula>$A132="A2"</formula>
    </cfRule>
    <cfRule type="expression" dxfId="51260" priority="20654">
      <formula>$A132="A1"</formula>
    </cfRule>
  </conditionalFormatting>
  <conditionalFormatting sqref="L133:S133 U133:W133">
    <cfRule type="expression" dxfId="51259" priority="20808">
      <formula>#REF!="A9"</formula>
    </cfRule>
    <cfRule type="expression" dxfId="51258" priority="20809">
      <formula>#REF!="A8"</formula>
    </cfRule>
    <cfRule type="expression" dxfId="51257" priority="20810">
      <formula>#REF!="A7"</formula>
    </cfRule>
    <cfRule type="expression" dxfId="51256" priority="20811">
      <formula>#REF!="A6"</formula>
    </cfRule>
    <cfRule type="expression" dxfId="51255" priority="20812">
      <formula>#REF!="A5"</formula>
    </cfRule>
    <cfRule type="expression" dxfId="51254" priority="20813">
      <formula>#REF!="A4"</formula>
    </cfRule>
    <cfRule type="expression" dxfId="51253" priority="20814">
      <formula>#REF!="A3"</formula>
    </cfRule>
    <cfRule type="expression" dxfId="51252" priority="20815">
      <formula>#REF!="A2"</formula>
    </cfRule>
    <cfRule type="expression" dxfId="51251" priority="20816">
      <formula>#REF!="A1"</formula>
    </cfRule>
  </conditionalFormatting>
  <conditionalFormatting sqref="L137:S137 U137:W137">
    <cfRule type="expression" dxfId="51250" priority="29995">
      <formula>$A137="A9"</formula>
    </cfRule>
    <cfRule type="expression" dxfId="51249" priority="29996">
      <formula>$A137="A8"</formula>
    </cfRule>
    <cfRule type="expression" dxfId="51248" priority="29997">
      <formula>$A137="A7"</formula>
    </cfRule>
    <cfRule type="expression" dxfId="51247" priority="29998">
      <formula>$A137="A6"</formula>
    </cfRule>
    <cfRule type="expression" dxfId="51246" priority="29999">
      <formula>$A137="A5"</formula>
    </cfRule>
    <cfRule type="expression" dxfId="51245" priority="30000">
      <formula>$A137="A4"</formula>
    </cfRule>
    <cfRule type="expression" dxfId="51244" priority="30001">
      <formula>$A137="A3"</formula>
    </cfRule>
    <cfRule type="expression" dxfId="51243" priority="30002">
      <formula>$A137="A2"</formula>
    </cfRule>
    <cfRule type="expression" dxfId="51242" priority="30003">
      <formula>$A137="A1"</formula>
    </cfRule>
  </conditionalFormatting>
  <conditionalFormatting sqref="R138:S139 U138:W139">
    <cfRule type="expression" dxfId="51241" priority="23409">
      <formula>#REF!="A9"</formula>
    </cfRule>
    <cfRule type="expression" dxfId="51240" priority="23410">
      <formula>#REF!="A8"</formula>
    </cfRule>
    <cfRule type="expression" dxfId="51239" priority="23411">
      <formula>#REF!="A7"</formula>
    </cfRule>
    <cfRule type="expression" dxfId="51238" priority="23412">
      <formula>#REF!="A6"</formula>
    </cfRule>
    <cfRule type="expression" dxfId="51237" priority="23413">
      <formula>#REF!="A5"</formula>
    </cfRule>
    <cfRule type="expression" dxfId="51236" priority="23414">
      <formula>#REF!="A4"</formula>
    </cfRule>
    <cfRule type="expression" dxfId="51235" priority="23415">
      <formula>#REF!="A3"</formula>
    </cfRule>
    <cfRule type="expression" dxfId="51234" priority="23416">
      <formula>#REF!="A2"</formula>
    </cfRule>
    <cfRule type="expression" dxfId="51233" priority="23417">
      <formula>#REF!="A1"</formula>
    </cfRule>
  </conditionalFormatting>
  <conditionalFormatting sqref="R148:S149 U148:W149">
    <cfRule type="expression" dxfId="51232" priority="23400">
      <formula>#REF!="A9"</formula>
    </cfRule>
    <cfRule type="expression" dxfId="51231" priority="23401">
      <formula>#REF!="A8"</formula>
    </cfRule>
    <cfRule type="expression" dxfId="51230" priority="23402">
      <formula>#REF!="A7"</formula>
    </cfRule>
    <cfRule type="expression" dxfId="51229" priority="23403">
      <formula>#REF!="A6"</formula>
    </cfRule>
    <cfRule type="expression" dxfId="51228" priority="23404">
      <formula>#REF!="A5"</formula>
    </cfRule>
    <cfRule type="expression" dxfId="51227" priority="23405">
      <formula>#REF!="A4"</formula>
    </cfRule>
    <cfRule type="expression" dxfId="51226" priority="23406">
      <formula>#REF!="A3"</formula>
    </cfRule>
    <cfRule type="expression" dxfId="51225" priority="23407">
      <formula>#REF!="A2"</formula>
    </cfRule>
    <cfRule type="expression" dxfId="51224" priority="23408">
      <formula>#REF!="A1"</formula>
    </cfRule>
  </conditionalFormatting>
  <conditionalFormatting sqref="R156:S156 S155 U155:W156">
    <cfRule type="expression" dxfId="51223" priority="23391">
      <formula>#REF!="A9"</formula>
    </cfRule>
    <cfRule type="expression" dxfId="51222" priority="23392">
      <formula>#REF!="A8"</formula>
    </cfRule>
    <cfRule type="expression" dxfId="51221" priority="23393">
      <formula>#REF!="A7"</formula>
    </cfRule>
    <cfRule type="expression" dxfId="51220" priority="23394">
      <formula>#REF!="A6"</formula>
    </cfRule>
    <cfRule type="expression" dxfId="51219" priority="23395">
      <formula>#REF!="A5"</formula>
    </cfRule>
    <cfRule type="expression" dxfId="51218" priority="23396">
      <formula>#REF!="A4"</formula>
    </cfRule>
    <cfRule type="expression" dxfId="51217" priority="23397">
      <formula>#REF!="A3"</formula>
    </cfRule>
    <cfRule type="expression" dxfId="51216" priority="23398">
      <formula>#REF!="A2"</formula>
    </cfRule>
    <cfRule type="expression" dxfId="51215" priority="23399">
      <formula>#REF!="A1"</formula>
    </cfRule>
  </conditionalFormatting>
  <conditionalFormatting sqref="L159:S159 U159:W159">
    <cfRule type="expression" dxfId="51214" priority="30058">
      <formula>$A159="A9"</formula>
    </cfRule>
    <cfRule type="expression" dxfId="51213" priority="30059">
      <formula>$A159="A8"</formula>
    </cfRule>
    <cfRule type="expression" dxfId="51212" priority="30060">
      <formula>$A159="A7"</formula>
    </cfRule>
    <cfRule type="expression" dxfId="51211" priority="30061">
      <formula>$A159="A6"</formula>
    </cfRule>
    <cfRule type="expression" dxfId="51210" priority="30062">
      <formula>$A159="A5"</formula>
    </cfRule>
    <cfRule type="expression" dxfId="51209" priority="30063">
      <formula>$A159="A4"</formula>
    </cfRule>
    <cfRule type="expression" dxfId="51208" priority="30064">
      <formula>$A159="A3"</formula>
    </cfRule>
    <cfRule type="expression" dxfId="51207" priority="30065">
      <formula>$A159="A2"</formula>
    </cfRule>
    <cfRule type="expression" dxfId="51206" priority="30066">
      <formula>$A159="A1"</formula>
    </cfRule>
  </conditionalFormatting>
  <conditionalFormatting sqref="R160:S162 U160:W162">
    <cfRule type="expression" dxfId="51205" priority="23382">
      <formula>#REF!="A9"</formula>
    </cfRule>
    <cfRule type="expression" dxfId="51204" priority="23383">
      <formula>#REF!="A8"</formula>
    </cfRule>
    <cfRule type="expression" dxfId="51203" priority="23384">
      <formula>#REF!="A7"</formula>
    </cfRule>
    <cfRule type="expression" dxfId="51202" priority="23385">
      <formula>#REF!="A6"</formula>
    </cfRule>
    <cfRule type="expression" dxfId="51201" priority="23386">
      <formula>#REF!="A5"</formula>
    </cfRule>
    <cfRule type="expression" dxfId="51200" priority="23387">
      <formula>#REF!="A4"</formula>
    </cfRule>
    <cfRule type="expression" dxfId="51199" priority="23388">
      <formula>#REF!="A3"</formula>
    </cfRule>
    <cfRule type="expression" dxfId="51198" priority="23389">
      <formula>#REF!="A2"</formula>
    </cfRule>
    <cfRule type="expression" dxfId="51197" priority="23390">
      <formula>#REF!="A1"</formula>
    </cfRule>
  </conditionalFormatting>
  <conditionalFormatting sqref="L192:S192 U192:W192">
    <cfRule type="expression" dxfId="51196" priority="29986">
      <formula>$A192="A9"</formula>
    </cfRule>
    <cfRule type="expression" dxfId="51195" priority="29987">
      <formula>$A192="A8"</formula>
    </cfRule>
    <cfRule type="expression" dxfId="51194" priority="29988">
      <formula>$A192="A7"</formula>
    </cfRule>
    <cfRule type="expression" dxfId="51193" priority="29989">
      <formula>$A192="A6"</formula>
    </cfRule>
    <cfRule type="expression" dxfId="51192" priority="29990">
      <formula>$A192="A5"</formula>
    </cfRule>
    <cfRule type="expression" dxfId="51191" priority="29991">
      <formula>$A192="A4"</formula>
    </cfRule>
    <cfRule type="expression" dxfId="51190" priority="29992">
      <formula>$A192="A3"</formula>
    </cfRule>
    <cfRule type="expression" dxfId="51189" priority="29993">
      <formula>$A192="A2"</formula>
    </cfRule>
    <cfRule type="expression" dxfId="51188" priority="29994">
      <formula>$A192="A1"</formula>
    </cfRule>
  </conditionalFormatting>
  <conditionalFormatting sqref="S193:S199 U193:W199">
    <cfRule type="expression" dxfId="51187" priority="23337">
      <formula>#REF!="A9"</formula>
    </cfRule>
    <cfRule type="expression" dxfId="51186" priority="23338">
      <formula>#REF!="A8"</formula>
    </cfRule>
    <cfRule type="expression" dxfId="51185" priority="23339">
      <formula>#REF!="A7"</formula>
    </cfRule>
    <cfRule type="expression" dxfId="51184" priority="23340">
      <formula>#REF!="A6"</formula>
    </cfRule>
    <cfRule type="expression" dxfId="51183" priority="23341">
      <formula>#REF!="A5"</formula>
    </cfRule>
    <cfRule type="expression" dxfId="51182" priority="23342">
      <formula>#REF!="A4"</formula>
    </cfRule>
    <cfRule type="expression" dxfId="51181" priority="23343">
      <formula>#REF!="A3"</formula>
    </cfRule>
    <cfRule type="expression" dxfId="51180" priority="23344">
      <formula>#REF!="A2"</formula>
    </cfRule>
    <cfRule type="expression" dxfId="51179" priority="23345">
      <formula>#REF!="A1"</formula>
    </cfRule>
  </conditionalFormatting>
  <conditionalFormatting sqref="L200:S200 U200:W200">
    <cfRule type="expression" dxfId="51178" priority="29905">
      <formula>$A200="A9"</formula>
    </cfRule>
    <cfRule type="expression" dxfId="51177" priority="29906">
      <formula>$A200="A8"</formula>
    </cfRule>
    <cfRule type="expression" dxfId="51176" priority="29907">
      <formula>$A200="A7"</formula>
    </cfRule>
    <cfRule type="expression" dxfId="51175" priority="29908">
      <formula>$A200="A6"</formula>
    </cfRule>
    <cfRule type="expression" dxfId="51174" priority="29909">
      <formula>$A200="A5"</formula>
    </cfRule>
    <cfRule type="expression" dxfId="51173" priority="29910">
      <formula>$A200="A4"</formula>
    </cfRule>
    <cfRule type="expression" dxfId="51172" priority="29911">
      <formula>$A200="A3"</formula>
    </cfRule>
    <cfRule type="expression" dxfId="51171" priority="29912">
      <formula>$A200="A2"</formula>
    </cfRule>
    <cfRule type="expression" dxfId="51170" priority="29913">
      <formula>$A200="A1"</formula>
    </cfRule>
  </conditionalFormatting>
  <conditionalFormatting sqref="S201:S203 U201:W203">
    <cfRule type="expression" dxfId="51169" priority="23328">
      <formula>#REF!="A9"</formula>
    </cfRule>
    <cfRule type="expression" dxfId="51168" priority="23329">
      <formula>#REF!="A8"</formula>
    </cfRule>
    <cfRule type="expression" dxfId="51167" priority="23330">
      <formula>#REF!="A7"</formula>
    </cfRule>
    <cfRule type="expression" dxfId="51166" priority="23331">
      <formula>#REF!="A6"</formula>
    </cfRule>
    <cfRule type="expression" dxfId="51165" priority="23332">
      <formula>#REF!="A5"</formula>
    </cfRule>
    <cfRule type="expression" dxfId="51164" priority="23333">
      <formula>#REF!="A4"</formula>
    </cfRule>
    <cfRule type="expression" dxfId="51163" priority="23334">
      <formula>#REF!="A3"</formula>
    </cfRule>
    <cfRule type="expression" dxfId="51162" priority="23335">
      <formula>#REF!="A2"</formula>
    </cfRule>
    <cfRule type="expression" dxfId="51161" priority="23336">
      <formula>#REF!="A1"</formula>
    </cfRule>
  </conditionalFormatting>
  <conditionalFormatting sqref="L204:S204 U204:W204">
    <cfRule type="expression" dxfId="51160" priority="29977">
      <formula>$A204="A9"</formula>
    </cfRule>
    <cfRule type="expression" dxfId="51159" priority="29978">
      <formula>$A204="A8"</formula>
    </cfRule>
    <cfRule type="expression" dxfId="51158" priority="29979">
      <formula>$A204="A7"</formula>
    </cfRule>
    <cfRule type="expression" dxfId="51157" priority="29980">
      <formula>$A204="A6"</formula>
    </cfRule>
    <cfRule type="expression" dxfId="51156" priority="29981">
      <formula>$A204="A5"</formula>
    </cfRule>
    <cfRule type="expression" dxfId="51155" priority="29982">
      <formula>$A204="A4"</formula>
    </cfRule>
    <cfRule type="expression" dxfId="51154" priority="29983">
      <formula>$A204="A3"</formula>
    </cfRule>
    <cfRule type="expression" dxfId="51153" priority="29984">
      <formula>$A204="A2"</formula>
    </cfRule>
    <cfRule type="expression" dxfId="51152" priority="29985">
      <formula>$A204="A1"</formula>
    </cfRule>
  </conditionalFormatting>
  <conditionalFormatting sqref="L205:S205 U205:W205">
    <cfRule type="expression" dxfId="51151" priority="29896">
      <formula>$A205="A9"</formula>
    </cfRule>
    <cfRule type="expression" dxfId="51150" priority="29897">
      <formula>$A205="A8"</formula>
    </cfRule>
    <cfRule type="expression" dxfId="51149" priority="29898">
      <formula>$A205="A7"</formula>
    </cfRule>
    <cfRule type="expression" dxfId="51148" priority="29899">
      <formula>$A205="A6"</formula>
    </cfRule>
    <cfRule type="expression" dxfId="51147" priority="29900">
      <formula>$A205="A5"</formula>
    </cfRule>
    <cfRule type="expression" dxfId="51146" priority="29901">
      <formula>$A205="A4"</formula>
    </cfRule>
    <cfRule type="expression" dxfId="51145" priority="29902">
      <formula>$A205="A3"</formula>
    </cfRule>
    <cfRule type="expression" dxfId="51144" priority="29903">
      <formula>$A205="A2"</formula>
    </cfRule>
    <cfRule type="expression" dxfId="51143" priority="29904">
      <formula>$A205="A1"</formula>
    </cfRule>
  </conditionalFormatting>
  <conditionalFormatting sqref="R206:S208 R210:S211 S209 U206:W211">
    <cfRule type="expression" dxfId="51142" priority="23220">
      <formula>#REF!="A9"</formula>
    </cfRule>
    <cfRule type="expression" dxfId="51141" priority="23221">
      <formula>#REF!="A8"</formula>
    </cfRule>
    <cfRule type="expression" dxfId="51140" priority="23222">
      <formula>#REF!="A7"</formula>
    </cfRule>
    <cfRule type="expression" dxfId="51139" priority="23223">
      <formula>#REF!="A6"</formula>
    </cfRule>
    <cfRule type="expression" dxfId="51138" priority="23224">
      <formula>#REF!="A5"</formula>
    </cfRule>
    <cfRule type="expression" dxfId="51137" priority="23225">
      <formula>#REF!="A4"</formula>
    </cfRule>
    <cfRule type="expression" dxfId="51136" priority="23226">
      <formula>#REF!="A3"</formula>
    </cfRule>
    <cfRule type="expression" dxfId="51135" priority="23227">
      <formula>#REF!="A2"</formula>
    </cfRule>
    <cfRule type="expression" dxfId="51134" priority="23228">
      <formula>#REF!="A1"</formula>
    </cfRule>
  </conditionalFormatting>
  <conditionalFormatting sqref="L212:P212 R212:S212 U212:W212">
    <cfRule type="expression" dxfId="51133" priority="29887">
      <formula>$A212="A9"</formula>
    </cfRule>
    <cfRule type="expression" dxfId="51132" priority="29888">
      <formula>$A212="A8"</formula>
    </cfRule>
    <cfRule type="expression" dxfId="51131" priority="29889">
      <formula>$A212="A7"</formula>
    </cfRule>
    <cfRule type="expression" dxfId="51130" priority="29890">
      <formula>$A212="A6"</formula>
    </cfRule>
    <cfRule type="expression" dxfId="51129" priority="29891">
      <formula>$A212="A5"</formula>
    </cfRule>
    <cfRule type="expression" dxfId="51128" priority="29892">
      <formula>$A212="A4"</formula>
    </cfRule>
    <cfRule type="expression" dxfId="51127" priority="29893">
      <formula>$A212="A3"</formula>
    </cfRule>
    <cfRule type="expression" dxfId="51126" priority="29894">
      <formula>$A212="A2"</formula>
    </cfRule>
    <cfRule type="expression" dxfId="51125" priority="29895">
      <formula>$A212="A1"</formula>
    </cfRule>
  </conditionalFormatting>
  <conditionalFormatting sqref="S213 U213:W213">
    <cfRule type="expression" dxfId="51124" priority="23319">
      <formula>#REF!="A9"</formula>
    </cfRule>
    <cfRule type="expression" dxfId="51123" priority="23320">
      <formula>#REF!="A8"</formula>
    </cfRule>
    <cfRule type="expression" dxfId="51122" priority="23321">
      <formula>#REF!="A7"</formula>
    </cfRule>
    <cfRule type="expression" dxfId="51121" priority="23322">
      <formula>#REF!="A6"</formula>
    </cfRule>
    <cfRule type="expression" dxfId="51120" priority="23323">
      <formula>#REF!="A5"</formula>
    </cfRule>
    <cfRule type="expression" dxfId="51119" priority="23324">
      <formula>#REF!="A4"</formula>
    </cfRule>
    <cfRule type="expression" dxfId="51118" priority="23325">
      <formula>#REF!="A3"</formula>
    </cfRule>
    <cfRule type="expression" dxfId="51117" priority="23326">
      <formula>#REF!="A2"</formula>
    </cfRule>
    <cfRule type="expression" dxfId="51116" priority="23327">
      <formula>#REF!="A1"</formula>
    </cfRule>
  </conditionalFormatting>
  <conditionalFormatting sqref="L214:S214 U214:W214">
    <cfRule type="expression" dxfId="51115" priority="29878">
      <formula>$A214="A9"</formula>
    </cfRule>
    <cfRule type="expression" dxfId="51114" priority="29879">
      <formula>$A214="A8"</formula>
    </cfRule>
    <cfRule type="expression" dxfId="51113" priority="29880">
      <formula>$A214="A7"</formula>
    </cfRule>
    <cfRule type="expression" dxfId="51112" priority="29881">
      <formula>$A214="A6"</formula>
    </cfRule>
    <cfRule type="expression" dxfId="51111" priority="29882">
      <formula>$A214="A5"</formula>
    </cfRule>
    <cfRule type="expression" dxfId="51110" priority="29883">
      <formula>$A214="A4"</formula>
    </cfRule>
    <cfRule type="expression" dxfId="51109" priority="29884">
      <formula>$A214="A3"</formula>
    </cfRule>
    <cfRule type="expression" dxfId="51108" priority="29885">
      <formula>$A214="A2"</formula>
    </cfRule>
    <cfRule type="expression" dxfId="51107" priority="29886">
      <formula>$A214="A1"</formula>
    </cfRule>
  </conditionalFormatting>
  <conditionalFormatting sqref="R215:S215 U215:W215">
    <cfRule type="expression" dxfId="51106" priority="23211">
      <formula>#REF!="A9"</formula>
    </cfRule>
    <cfRule type="expression" dxfId="51105" priority="23212">
      <formula>#REF!="A8"</formula>
    </cfRule>
    <cfRule type="expression" dxfId="51104" priority="23213">
      <formula>#REF!="A7"</formula>
    </cfRule>
    <cfRule type="expression" dxfId="51103" priority="23214">
      <formula>#REF!="A6"</formula>
    </cfRule>
    <cfRule type="expression" dxfId="51102" priority="23215">
      <formula>#REF!="A5"</formula>
    </cfRule>
    <cfRule type="expression" dxfId="51101" priority="23216">
      <formula>#REF!="A4"</formula>
    </cfRule>
    <cfRule type="expression" dxfId="51100" priority="23217">
      <formula>#REF!="A3"</formula>
    </cfRule>
    <cfRule type="expression" dxfId="51099" priority="23218">
      <formula>#REF!="A2"</formula>
    </cfRule>
    <cfRule type="expression" dxfId="51098" priority="23219">
      <formula>#REF!="A1"</formula>
    </cfRule>
  </conditionalFormatting>
  <conditionalFormatting sqref="L217:S217 U217:W217">
    <cfRule type="expression" dxfId="51097" priority="29959">
      <formula>$A217="A9"</formula>
    </cfRule>
    <cfRule type="expression" dxfId="51096" priority="29960">
      <formula>$A217="A8"</formula>
    </cfRule>
    <cfRule type="expression" dxfId="51095" priority="29961">
      <formula>$A217="A7"</formula>
    </cfRule>
    <cfRule type="expression" dxfId="51094" priority="29962">
      <formula>$A217="A6"</formula>
    </cfRule>
    <cfRule type="expression" dxfId="51093" priority="29963">
      <formula>$A217="A5"</formula>
    </cfRule>
    <cfRule type="expression" dxfId="51092" priority="29964">
      <formula>$A217="A4"</formula>
    </cfRule>
    <cfRule type="expression" dxfId="51091" priority="29965">
      <formula>$A217="A3"</formula>
    </cfRule>
    <cfRule type="expression" dxfId="51090" priority="29966">
      <formula>$A217="A2"</formula>
    </cfRule>
    <cfRule type="expression" dxfId="51089" priority="29967">
      <formula>$A217="A1"</formula>
    </cfRule>
  </conditionalFormatting>
  <conditionalFormatting sqref="S218:S219 U218:W219">
    <cfRule type="expression" dxfId="51088" priority="23310">
      <formula>#REF!="A9"</formula>
    </cfRule>
    <cfRule type="expression" dxfId="51087" priority="23311">
      <formula>#REF!="A8"</formula>
    </cfRule>
    <cfRule type="expression" dxfId="51086" priority="23312">
      <formula>#REF!="A7"</formula>
    </cfRule>
    <cfRule type="expression" dxfId="51085" priority="23313">
      <formula>#REF!="A6"</formula>
    </cfRule>
    <cfRule type="expression" dxfId="51084" priority="23314">
      <formula>#REF!="A5"</formula>
    </cfRule>
    <cfRule type="expression" dxfId="51083" priority="23315">
      <formula>#REF!="A4"</formula>
    </cfRule>
    <cfRule type="expression" dxfId="51082" priority="23316">
      <formula>#REF!="A3"</formula>
    </cfRule>
    <cfRule type="expression" dxfId="51081" priority="23317">
      <formula>#REF!="A2"</formula>
    </cfRule>
    <cfRule type="expression" dxfId="51080" priority="23318">
      <formula>#REF!="A1"</formula>
    </cfRule>
  </conditionalFormatting>
  <conditionalFormatting sqref="L220:S220 U220:W220">
    <cfRule type="expression" dxfId="51079" priority="29968">
      <formula>$A220="A9"</formula>
    </cfRule>
    <cfRule type="expression" dxfId="51078" priority="29969">
      <formula>$A220="A8"</formula>
    </cfRule>
    <cfRule type="expression" dxfId="51077" priority="29970">
      <formula>$A220="A7"</formula>
    </cfRule>
    <cfRule type="expression" dxfId="51076" priority="29971">
      <formula>$A220="A6"</formula>
    </cfRule>
    <cfRule type="expression" dxfId="51075" priority="29972">
      <formula>$A220="A5"</formula>
    </cfRule>
    <cfRule type="expression" dxfId="51074" priority="29973">
      <formula>$A220="A4"</formula>
    </cfRule>
    <cfRule type="expression" dxfId="51073" priority="29974">
      <formula>$A220="A3"</formula>
    </cfRule>
    <cfRule type="expression" dxfId="51072" priority="29975">
      <formula>$A220="A2"</formula>
    </cfRule>
    <cfRule type="expression" dxfId="51071" priority="29976">
      <formula>$A220="A1"</formula>
    </cfRule>
  </conditionalFormatting>
  <conditionalFormatting sqref="S221:S222 U221:W222">
    <cfRule type="expression" dxfId="51070" priority="23301">
      <formula>#REF!="A9"</formula>
    </cfRule>
    <cfRule type="expression" dxfId="51069" priority="23302">
      <formula>#REF!="A8"</formula>
    </cfRule>
    <cfRule type="expression" dxfId="51068" priority="23303">
      <formula>#REF!="A7"</formula>
    </cfRule>
    <cfRule type="expression" dxfId="51067" priority="23304">
      <formula>#REF!="A6"</formula>
    </cfRule>
    <cfRule type="expression" dxfId="51066" priority="23305">
      <formula>#REF!="A5"</formula>
    </cfRule>
    <cfRule type="expression" dxfId="51065" priority="23306">
      <formula>#REF!="A4"</formula>
    </cfRule>
    <cfRule type="expression" dxfId="51064" priority="23307">
      <formula>#REF!="A3"</formula>
    </cfRule>
    <cfRule type="expression" dxfId="51063" priority="23308">
      <formula>#REF!="A2"</formula>
    </cfRule>
    <cfRule type="expression" dxfId="51062" priority="23309">
      <formula>#REF!="A1"</formula>
    </cfRule>
  </conditionalFormatting>
  <conditionalFormatting sqref="L223:S223 U223:W223">
    <cfRule type="expression" dxfId="51061" priority="29950">
      <formula>$A223="A9"</formula>
    </cfRule>
    <cfRule type="expression" dxfId="51060" priority="29951">
      <formula>$A223="A8"</formula>
    </cfRule>
    <cfRule type="expression" dxfId="51059" priority="29952">
      <formula>$A223="A7"</formula>
    </cfRule>
    <cfRule type="expression" dxfId="51058" priority="29953">
      <formula>$A223="A6"</formula>
    </cfRule>
    <cfRule type="expression" dxfId="51057" priority="29954">
      <formula>$A223="A5"</formula>
    </cfRule>
    <cfRule type="expression" dxfId="51056" priority="29955">
      <formula>$A223="A4"</formula>
    </cfRule>
    <cfRule type="expression" dxfId="51055" priority="29956">
      <formula>$A223="A3"</formula>
    </cfRule>
    <cfRule type="expression" dxfId="51054" priority="29957">
      <formula>$A223="A2"</formula>
    </cfRule>
    <cfRule type="expression" dxfId="51053" priority="29958">
      <formula>$A223="A1"</formula>
    </cfRule>
  </conditionalFormatting>
  <conditionalFormatting sqref="S224:S229 U224:W229">
    <cfRule type="expression" dxfId="51052" priority="23292">
      <formula>#REF!="A9"</formula>
    </cfRule>
    <cfRule type="expression" dxfId="51051" priority="23293">
      <formula>#REF!="A8"</formula>
    </cfRule>
    <cfRule type="expression" dxfId="51050" priority="23294">
      <formula>#REF!="A7"</formula>
    </cfRule>
    <cfRule type="expression" dxfId="51049" priority="23295">
      <formula>#REF!="A6"</formula>
    </cfRule>
    <cfRule type="expression" dxfId="51048" priority="23296">
      <formula>#REF!="A5"</formula>
    </cfRule>
    <cfRule type="expression" dxfId="51047" priority="23297">
      <formula>#REF!="A4"</formula>
    </cfRule>
    <cfRule type="expression" dxfId="51046" priority="23298">
      <formula>#REF!="A3"</formula>
    </cfRule>
    <cfRule type="expression" dxfId="51045" priority="23299">
      <formula>#REF!="A2"</formula>
    </cfRule>
    <cfRule type="expression" dxfId="51044" priority="23300">
      <formula>#REF!="A1"</formula>
    </cfRule>
  </conditionalFormatting>
  <conditionalFormatting sqref="L231:S231 U231:W231">
    <cfRule type="expression" dxfId="51043" priority="29941">
      <formula>$A231="A9"</formula>
    </cfRule>
    <cfRule type="expression" dxfId="51042" priority="29942">
      <formula>$A231="A8"</formula>
    </cfRule>
    <cfRule type="expression" dxfId="51041" priority="29943">
      <formula>$A231="A7"</formula>
    </cfRule>
    <cfRule type="expression" dxfId="51040" priority="29944">
      <formula>$A231="A6"</formula>
    </cfRule>
    <cfRule type="expression" dxfId="51039" priority="29945">
      <formula>$A231="A5"</formula>
    </cfRule>
    <cfRule type="expression" dxfId="51038" priority="29946">
      <formula>$A231="A4"</formula>
    </cfRule>
    <cfRule type="expression" dxfId="51037" priority="29947">
      <formula>$A231="A3"</formula>
    </cfRule>
    <cfRule type="expression" dxfId="51036" priority="29948">
      <formula>$A231="A2"</formula>
    </cfRule>
    <cfRule type="expression" dxfId="51035" priority="29949">
      <formula>$A231="A1"</formula>
    </cfRule>
  </conditionalFormatting>
  <conditionalFormatting sqref="S233:S236 U233:W236">
    <cfRule type="expression" dxfId="51034" priority="23283">
      <formula>#REF!="A9"</formula>
    </cfRule>
    <cfRule type="expression" dxfId="51033" priority="23284">
      <formula>#REF!="A8"</formula>
    </cfRule>
    <cfRule type="expression" dxfId="51032" priority="23285">
      <formula>#REF!="A7"</formula>
    </cfRule>
    <cfRule type="expression" dxfId="51031" priority="23286">
      <formula>#REF!="A6"</formula>
    </cfRule>
    <cfRule type="expression" dxfId="51030" priority="23287">
      <formula>#REF!="A5"</formula>
    </cfRule>
    <cfRule type="expression" dxfId="51029" priority="23288">
      <formula>#REF!="A4"</formula>
    </cfRule>
    <cfRule type="expression" dxfId="51028" priority="23289">
      <formula>#REF!="A3"</formula>
    </cfRule>
    <cfRule type="expression" dxfId="51027" priority="23290">
      <formula>#REF!="A2"</formula>
    </cfRule>
    <cfRule type="expression" dxfId="51026" priority="23291">
      <formula>#REF!="A1"</formula>
    </cfRule>
  </conditionalFormatting>
  <conditionalFormatting sqref="L241:S242 U241:W242">
    <cfRule type="expression" dxfId="51025" priority="23274">
      <formula>#REF!="A9"</formula>
    </cfRule>
    <cfRule type="expression" dxfId="51024" priority="23275">
      <formula>#REF!="A8"</formula>
    </cfRule>
    <cfRule type="expression" dxfId="51023" priority="23276">
      <formula>#REF!="A7"</formula>
    </cfRule>
    <cfRule type="expression" dxfId="51022" priority="23277">
      <formula>#REF!="A6"</formula>
    </cfRule>
    <cfRule type="expression" dxfId="51021" priority="23278">
      <formula>#REF!="A5"</formula>
    </cfRule>
    <cfRule type="expression" dxfId="51020" priority="23279">
      <formula>#REF!="A4"</formula>
    </cfRule>
    <cfRule type="expression" dxfId="51019" priority="23280">
      <formula>#REF!="A3"</formula>
    </cfRule>
    <cfRule type="expression" dxfId="51018" priority="23281">
      <formula>#REF!="A2"</formula>
    </cfRule>
    <cfRule type="expression" dxfId="51017" priority="23282">
      <formula>#REF!="A1"</formula>
    </cfRule>
  </conditionalFormatting>
  <conditionalFormatting sqref="R250:S251 S244:S249 U244:W251">
    <cfRule type="expression" dxfId="51016" priority="23265">
      <formula>#REF!="A9"</formula>
    </cfRule>
    <cfRule type="expression" dxfId="51015" priority="23266">
      <formula>#REF!="A8"</formula>
    </cfRule>
    <cfRule type="expression" dxfId="51014" priority="23267">
      <formula>#REF!="A7"</formula>
    </cfRule>
    <cfRule type="expression" dxfId="51013" priority="23268">
      <formula>#REF!="A6"</formula>
    </cfRule>
    <cfRule type="expression" dxfId="51012" priority="23269">
      <formula>#REF!="A5"</formula>
    </cfRule>
    <cfRule type="expression" dxfId="51011" priority="23270">
      <formula>#REF!="A4"</formula>
    </cfRule>
    <cfRule type="expression" dxfId="51010" priority="23271">
      <formula>#REF!="A3"</formula>
    </cfRule>
    <cfRule type="expression" dxfId="51009" priority="23272">
      <formula>#REF!="A2"</formula>
    </cfRule>
    <cfRule type="expression" dxfId="51008" priority="23273">
      <formula>#REF!="A1"</formula>
    </cfRule>
  </conditionalFormatting>
  <conditionalFormatting sqref="R256:S256 S255 U253:W256">
    <cfRule type="expression" dxfId="51007" priority="23256">
      <formula>#REF!="A9"</formula>
    </cfRule>
    <cfRule type="expression" dxfId="51006" priority="23257">
      <formula>#REF!="A8"</formula>
    </cfRule>
    <cfRule type="expression" dxfId="51005" priority="23258">
      <formula>#REF!="A7"</formula>
    </cfRule>
    <cfRule type="expression" dxfId="51004" priority="23259">
      <formula>#REF!="A6"</formula>
    </cfRule>
    <cfRule type="expression" dxfId="51003" priority="23260">
      <formula>#REF!="A5"</formula>
    </cfRule>
    <cfRule type="expression" dxfId="51002" priority="23261">
      <formula>#REF!="A4"</formula>
    </cfRule>
    <cfRule type="expression" dxfId="51001" priority="23262">
      <formula>#REF!="A3"</formula>
    </cfRule>
    <cfRule type="expression" dxfId="51000" priority="23263">
      <formula>#REF!="A2"</formula>
    </cfRule>
    <cfRule type="expression" dxfId="50999" priority="23264">
      <formula>#REF!="A1"</formula>
    </cfRule>
  </conditionalFormatting>
  <conditionalFormatting sqref="R262:S262 S259:S261 U259:W262">
    <cfRule type="expression" dxfId="50998" priority="23247">
      <formula>#REF!="A9"</formula>
    </cfRule>
    <cfRule type="expression" dxfId="50997" priority="23248">
      <formula>#REF!="A8"</formula>
    </cfRule>
    <cfRule type="expression" dxfId="50996" priority="23249">
      <formula>#REF!="A7"</formula>
    </cfRule>
    <cfRule type="expression" dxfId="50995" priority="23250">
      <formula>#REF!="A6"</formula>
    </cfRule>
    <cfRule type="expression" dxfId="50994" priority="23251">
      <formula>#REF!="A5"</formula>
    </cfRule>
    <cfRule type="expression" dxfId="50993" priority="23252">
      <formula>#REF!="A4"</formula>
    </cfRule>
    <cfRule type="expression" dxfId="50992" priority="23253">
      <formula>#REF!="A3"</formula>
    </cfRule>
    <cfRule type="expression" dxfId="50991" priority="23254">
      <formula>#REF!="A2"</formula>
    </cfRule>
    <cfRule type="expression" dxfId="50990" priority="23255">
      <formula>#REF!="A1"</formula>
    </cfRule>
  </conditionalFormatting>
  <conditionalFormatting sqref="R265:S265 S264 U264:W265">
    <cfRule type="expression" dxfId="50989" priority="23238">
      <formula>#REF!="A9"</formula>
    </cfRule>
    <cfRule type="expression" dxfId="50988" priority="23239">
      <formula>#REF!="A8"</formula>
    </cfRule>
    <cfRule type="expression" dxfId="50987" priority="23240">
      <formula>#REF!="A7"</formula>
    </cfRule>
    <cfRule type="expression" dxfId="50986" priority="23241">
      <formula>#REF!="A6"</formula>
    </cfRule>
    <cfRule type="expression" dxfId="50985" priority="23242">
      <formula>#REF!="A5"</formula>
    </cfRule>
    <cfRule type="expression" dxfId="50984" priority="23243">
      <formula>#REF!="A4"</formula>
    </cfRule>
    <cfRule type="expression" dxfId="50983" priority="23244">
      <formula>#REF!="A3"</formula>
    </cfRule>
    <cfRule type="expression" dxfId="50982" priority="23245">
      <formula>#REF!="A2"</formula>
    </cfRule>
    <cfRule type="expression" dxfId="50981" priority="23246">
      <formula>#REF!="A1"</formula>
    </cfRule>
  </conditionalFormatting>
  <conditionalFormatting sqref="S267:S274 U267:W274">
    <cfRule type="expression" dxfId="50980" priority="23229">
      <formula>#REF!="A9"</formula>
    </cfRule>
    <cfRule type="expression" dxfId="50979" priority="23230">
      <formula>#REF!="A8"</formula>
    </cfRule>
    <cfRule type="expression" dxfId="50978" priority="23231">
      <formula>#REF!="A7"</formula>
    </cfRule>
    <cfRule type="expression" dxfId="50977" priority="23232">
      <formula>#REF!="A6"</formula>
    </cfRule>
    <cfRule type="expression" dxfId="50976" priority="23233">
      <formula>#REF!="A5"</formula>
    </cfRule>
    <cfRule type="expression" dxfId="50975" priority="23234">
      <formula>#REF!="A4"</formula>
    </cfRule>
    <cfRule type="expression" dxfId="50974" priority="23235">
      <formula>#REF!="A3"</formula>
    </cfRule>
    <cfRule type="expression" dxfId="50973" priority="23236">
      <formula>#REF!="A2"</formula>
    </cfRule>
    <cfRule type="expression" dxfId="50972" priority="23237">
      <formula>#REF!="A1"</formula>
    </cfRule>
  </conditionalFormatting>
  <conditionalFormatting sqref="L9:S11 U9:X11">
    <cfRule type="cellIs" dxfId="50971" priority="29846" stopIfTrue="1" operator="lessThan">
      <formula>0</formula>
    </cfRule>
  </conditionalFormatting>
  <conditionalFormatting sqref="L57:S57 U57:X57">
    <cfRule type="cellIs" dxfId="50970" priority="29827" stopIfTrue="1" operator="lessThan">
      <formula>0</formula>
    </cfRule>
  </conditionalFormatting>
  <conditionalFormatting sqref="L134:S134 U134:X134">
    <cfRule type="cellIs" dxfId="50969" priority="29826" stopIfTrue="1" operator="lessThan">
      <formula>0</formula>
    </cfRule>
  </conditionalFormatting>
  <conditionalFormatting sqref="L142:S142 U142:X142">
    <cfRule type="expression" dxfId="50968" priority="24813">
      <formula>$A142="A9"</formula>
    </cfRule>
    <cfRule type="expression" dxfId="50967" priority="24814">
      <formula>$A142="A8"</formula>
    </cfRule>
    <cfRule type="expression" dxfId="50966" priority="24815">
      <formula>$A142="A7"</formula>
    </cfRule>
    <cfRule type="expression" dxfId="50965" priority="24816">
      <formula>$A142="A6"</formula>
    </cfRule>
    <cfRule type="expression" dxfId="50964" priority="24817">
      <formula>$A142="A5"</formula>
    </cfRule>
    <cfRule type="expression" dxfId="50963" priority="24818">
      <formula>$A142="A4"</formula>
    </cfRule>
    <cfRule type="expression" dxfId="50962" priority="24819">
      <formula>$A142="A3"</formula>
    </cfRule>
    <cfRule type="expression" dxfId="50961" priority="24820">
      <formula>$A142="A2"</formula>
    </cfRule>
    <cfRule type="expression" dxfId="50960" priority="24821">
      <formula>$A142="A1"</formula>
    </cfRule>
  </conditionalFormatting>
  <conditionalFormatting sqref="L145:S145 U145:X145">
    <cfRule type="cellIs" dxfId="50959" priority="29825" stopIfTrue="1" operator="lessThan">
      <formula>0</formula>
    </cfRule>
  </conditionalFormatting>
  <conditionalFormatting sqref="X163">
    <cfRule type="cellIs" dxfId="50958" priority="26547" stopIfTrue="1" operator="lessThan">
      <formula>0</formula>
    </cfRule>
  </conditionalFormatting>
  <conditionalFormatting sqref="L188:S189 U188:X189">
    <cfRule type="cellIs" dxfId="50957" priority="29824" stopIfTrue="1" operator="lessThan">
      <formula>0</formula>
    </cfRule>
  </conditionalFormatting>
  <conditionalFormatting sqref="L238:S238 U238:X238">
    <cfRule type="cellIs" dxfId="50956" priority="29823" stopIfTrue="1" operator="lessThan">
      <formula>0</formula>
    </cfRule>
  </conditionalFormatting>
  <conditionalFormatting sqref="L275:S275 U275:X275">
    <cfRule type="cellIs" dxfId="50955" priority="29849" stopIfTrue="1" operator="lessThan">
      <formula>0</formula>
    </cfRule>
  </conditionalFormatting>
  <conditionalFormatting sqref="M105:S105 U105:W105">
    <cfRule type="expression" dxfId="50954" priority="28271">
      <formula>$A105="A9"</formula>
    </cfRule>
    <cfRule type="expression" dxfId="50953" priority="28272">
      <formula>$A105="A8"</formula>
    </cfRule>
    <cfRule type="expression" dxfId="50952" priority="28273">
      <formula>$A105="A7"</formula>
    </cfRule>
    <cfRule type="expression" dxfId="50951" priority="28274">
      <formula>$A105="A6"</formula>
    </cfRule>
    <cfRule type="expression" dxfId="50950" priority="28275">
      <formula>$A105="A5"</formula>
    </cfRule>
    <cfRule type="expression" dxfId="50949" priority="28276">
      <formula>$A105="A4"</formula>
    </cfRule>
    <cfRule type="expression" dxfId="50948" priority="28277">
      <formula>$A105="A3"</formula>
    </cfRule>
    <cfRule type="expression" dxfId="50947" priority="28278">
      <formula>$A105="A2"</formula>
    </cfRule>
    <cfRule type="expression" dxfId="50946" priority="28279">
      <formula>$A105="A1"</formula>
    </cfRule>
  </conditionalFormatting>
  <conditionalFormatting sqref="Q151:S152 R232:S232 R237:S237 U237:W237 U232:W232 U151:W152">
    <cfRule type="expression" dxfId="50945" priority="24633">
      <formula>#REF!="A9"</formula>
    </cfRule>
    <cfRule type="expression" dxfId="50944" priority="24634">
      <formula>#REF!="A8"</formula>
    </cfRule>
    <cfRule type="expression" dxfId="50943" priority="24635">
      <formula>#REF!="A7"</formula>
    </cfRule>
    <cfRule type="expression" dxfId="50942" priority="24636">
      <formula>#REF!="A6"</formula>
    </cfRule>
    <cfRule type="expression" dxfId="50941" priority="24637">
      <formula>#REF!="A5"</formula>
    </cfRule>
    <cfRule type="expression" dxfId="50940" priority="24638">
      <formula>#REF!="A4"</formula>
    </cfRule>
    <cfRule type="expression" dxfId="50939" priority="24639">
      <formula>#REF!="A3"</formula>
    </cfRule>
    <cfRule type="expression" dxfId="50938" priority="24640">
      <formula>#REF!="A2"</formula>
    </cfRule>
    <cfRule type="expression" dxfId="50937" priority="24641">
      <formula>#REF!="A1"</formula>
    </cfRule>
  </conditionalFormatting>
  <conditionalFormatting sqref="X14">
    <cfRule type="expression" dxfId="50936" priority="29837">
      <formula>$A14="A9"</formula>
    </cfRule>
    <cfRule type="expression" dxfId="50935" priority="29838">
      <formula>$A14="A8"</formula>
    </cfRule>
    <cfRule type="expression" dxfId="50934" priority="29839">
      <formula>$A14="A7"</formula>
    </cfRule>
    <cfRule type="expression" dxfId="50933" priority="29840">
      <formula>$A14="A6"</formula>
    </cfRule>
    <cfRule type="expression" dxfId="50932" priority="29841">
      <formula>$A14="A5"</formula>
    </cfRule>
    <cfRule type="expression" dxfId="50931" priority="29842">
      <formula>$A14="A4"</formula>
    </cfRule>
    <cfRule type="expression" dxfId="50930" priority="29843">
      <formula>$A14="A3"</formula>
    </cfRule>
    <cfRule type="expression" dxfId="50929" priority="29844">
      <formula>$A14="A2"</formula>
    </cfRule>
    <cfRule type="expression" dxfId="50928" priority="29845">
      <formula>$A14="A1"</formula>
    </cfRule>
  </conditionalFormatting>
  <conditionalFormatting sqref="X15">
    <cfRule type="expression" dxfId="50927" priority="29851">
      <formula>#REF!="A9"</formula>
    </cfRule>
    <cfRule type="expression" dxfId="50926" priority="29852">
      <formula>#REF!="A8"</formula>
    </cfRule>
    <cfRule type="expression" dxfId="50925" priority="29853">
      <formula>#REF!="A7"</formula>
    </cfRule>
    <cfRule type="expression" dxfId="50924" priority="29854">
      <formula>#REF!="A6"</formula>
    </cfRule>
    <cfRule type="expression" dxfId="50923" priority="29855">
      <formula>#REF!="A5"</formula>
    </cfRule>
    <cfRule type="expression" dxfId="50922" priority="29856">
      <formula>#REF!="A4"</formula>
    </cfRule>
    <cfRule type="expression" dxfId="50921" priority="29857">
      <formula>#REF!="A3"</formula>
    </cfRule>
    <cfRule type="expression" dxfId="50920" priority="29858">
      <formula>#REF!="A2"</formula>
    </cfRule>
    <cfRule type="expression" dxfId="50919" priority="29859">
      <formula>#REF!="A1"</formula>
    </cfRule>
  </conditionalFormatting>
  <conditionalFormatting sqref="X16:X21 X23:X25 X28:X35 X38:X39 X41:X42 X44:X49 X52:X56 X63:X64 X73:X74 X78:X79 X81:X84 X86:X87 X90:X98 X100:X104 X106:X116 X120:X131 X138:X141 X148:X149 X155:X156 X160:X162 X193:X199 X201:X203 X206:X211 X213 X215 X218:X219 X221:X222 X224:X229 X232:X237 X241:X242 X244:X250 X253:X256 X259:X262 X264:X265 X267:X274 X133">
    <cfRule type="expression" dxfId="50918" priority="29544">
      <formula>#REF!="A9"</formula>
    </cfRule>
    <cfRule type="expression" dxfId="50917" priority="29545">
      <formula>#REF!="A8"</formula>
    </cfRule>
    <cfRule type="expression" dxfId="50916" priority="29546">
      <formula>#REF!="A7"</formula>
    </cfRule>
    <cfRule type="expression" dxfId="50915" priority="29547">
      <formula>#REF!="A6"</formula>
    </cfRule>
    <cfRule type="expression" dxfId="50914" priority="29548">
      <formula>#REF!="A5"</formula>
    </cfRule>
    <cfRule type="expression" dxfId="50913" priority="29549">
      <formula>#REF!="A4"</formula>
    </cfRule>
    <cfRule type="expression" dxfId="50912" priority="29550">
      <formula>#REF!="A3"</formula>
    </cfRule>
    <cfRule type="expression" dxfId="50911" priority="29551">
      <formula>#REF!="A2"</formula>
    </cfRule>
    <cfRule type="expression" dxfId="50910" priority="29552">
      <formula>#REF!="A1"</formula>
    </cfRule>
  </conditionalFormatting>
  <conditionalFormatting sqref="X22">
    <cfRule type="expression" dxfId="50909" priority="29828">
      <formula>$A22="A9"</formula>
    </cfRule>
    <cfRule type="expression" dxfId="50908" priority="29829">
      <formula>$A22="A8"</formula>
    </cfRule>
    <cfRule type="expression" dxfId="50907" priority="29830">
      <formula>$A22="A7"</formula>
    </cfRule>
    <cfRule type="expression" dxfId="50906" priority="29831">
      <formula>$A22="A6"</formula>
    </cfRule>
    <cfRule type="expression" dxfId="50905" priority="29832">
      <formula>$A22="A5"</formula>
    </cfRule>
    <cfRule type="expression" dxfId="50904" priority="29833">
      <formula>$A22="A4"</formula>
    </cfRule>
    <cfRule type="expression" dxfId="50903" priority="29834">
      <formula>$A22="A3"</formula>
    </cfRule>
    <cfRule type="expression" dxfId="50902" priority="29835">
      <formula>$A22="A2"</formula>
    </cfRule>
    <cfRule type="expression" dxfId="50901" priority="29836">
      <formula>$A22="A1"</formula>
    </cfRule>
  </conditionalFormatting>
  <conditionalFormatting sqref="X26">
    <cfRule type="expression" dxfId="50900" priority="29814">
      <formula>$A26="A9"</formula>
    </cfRule>
    <cfRule type="expression" dxfId="50899" priority="29815">
      <formula>$A26="A8"</formula>
    </cfRule>
    <cfRule type="expression" dxfId="50898" priority="29816">
      <formula>$A26="A7"</formula>
    </cfRule>
    <cfRule type="expression" dxfId="50897" priority="29817">
      <formula>$A26="A6"</formula>
    </cfRule>
    <cfRule type="expression" dxfId="50896" priority="29818">
      <formula>$A26="A5"</formula>
    </cfRule>
    <cfRule type="expression" dxfId="50895" priority="29819">
      <formula>$A26="A4"</formula>
    </cfRule>
    <cfRule type="expression" dxfId="50894" priority="29820">
      <formula>$A26="A3"</formula>
    </cfRule>
    <cfRule type="expression" dxfId="50893" priority="29821">
      <formula>$A26="A2"</formula>
    </cfRule>
    <cfRule type="expression" dxfId="50892" priority="29822">
      <formula>$A26="A1"</formula>
    </cfRule>
  </conditionalFormatting>
  <conditionalFormatting sqref="X27">
    <cfRule type="expression" dxfId="50891" priority="29625">
      <formula>$A27="A9"</formula>
    </cfRule>
    <cfRule type="expression" dxfId="50890" priority="29626">
      <formula>$A27="A8"</formula>
    </cfRule>
    <cfRule type="expression" dxfId="50889" priority="29627">
      <formula>$A27="A7"</formula>
    </cfRule>
    <cfRule type="expression" dxfId="50888" priority="29628">
      <formula>$A27="A6"</formula>
    </cfRule>
    <cfRule type="expression" dxfId="50887" priority="29629">
      <formula>$A27="A5"</formula>
    </cfRule>
    <cfRule type="expression" dxfId="50886" priority="29630">
      <formula>$A27="A4"</formula>
    </cfRule>
    <cfRule type="expression" dxfId="50885" priority="29631">
      <formula>$A27="A3"</formula>
    </cfRule>
    <cfRule type="expression" dxfId="50884" priority="29632">
      <formula>$A27="A2"</formula>
    </cfRule>
    <cfRule type="expression" dxfId="50883" priority="29633">
      <formula>$A27="A1"</formula>
    </cfRule>
  </conditionalFormatting>
  <conditionalFormatting sqref="X37">
    <cfRule type="expression" dxfId="50882" priority="29805">
      <formula>$A37="A9"</formula>
    </cfRule>
    <cfRule type="expression" dxfId="50881" priority="29806">
      <formula>$A37="A8"</formula>
    </cfRule>
    <cfRule type="expression" dxfId="50880" priority="29807">
      <formula>$A37="A7"</formula>
    </cfRule>
    <cfRule type="expression" dxfId="50879" priority="29808">
      <formula>$A37="A6"</formula>
    </cfRule>
    <cfRule type="expression" dxfId="50878" priority="29809">
      <formula>$A37="A5"</formula>
    </cfRule>
    <cfRule type="expression" dxfId="50877" priority="29810">
      <formula>$A37="A4"</formula>
    </cfRule>
    <cfRule type="expression" dxfId="50876" priority="29811">
      <formula>$A37="A3"</formula>
    </cfRule>
    <cfRule type="expression" dxfId="50875" priority="29812">
      <formula>$A37="A2"</formula>
    </cfRule>
    <cfRule type="expression" dxfId="50874" priority="29813">
      <formula>$A37="A1"</formula>
    </cfRule>
  </conditionalFormatting>
  <conditionalFormatting sqref="X40">
    <cfRule type="expression" dxfId="50873" priority="29796">
      <formula>$A40="A9"</formula>
    </cfRule>
    <cfRule type="expression" dxfId="50872" priority="29797">
      <formula>$A40="A8"</formula>
    </cfRule>
    <cfRule type="expression" dxfId="50871" priority="29798">
      <formula>$A40="A7"</formula>
    </cfRule>
    <cfRule type="expression" dxfId="50870" priority="29799">
      <formula>$A40="A6"</formula>
    </cfRule>
    <cfRule type="expression" dxfId="50869" priority="29800">
      <formula>$A40="A5"</formula>
    </cfRule>
    <cfRule type="expression" dxfId="50868" priority="29801">
      <formula>$A40="A4"</formula>
    </cfRule>
    <cfRule type="expression" dxfId="50867" priority="29802">
      <formula>$A40="A3"</formula>
    </cfRule>
    <cfRule type="expression" dxfId="50866" priority="29803">
      <formula>$A40="A2"</formula>
    </cfRule>
    <cfRule type="expression" dxfId="50865" priority="29804">
      <formula>$A40="A1"</formula>
    </cfRule>
  </conditionalFormatting>
  <conditionalFormatting sqref="X43">
    <cfRule type="expression" dxfId="50864" priority="29787">
      <formula>$A43="A9"</formula>
    </cfRule>
    <cfRule type="expression" dxfId="50863" priority="29788">
      <formula>$A43="A8"</formula>
    </cfRule>
    <cfRule type="expression" dxfId="50862" priority="29789">
      <formula>$A43="A7"</formula>
    </cfRule>
    <cfRule type="expression" dxfId="50861" priority="29790">
      <formula>$A43="A6"</formula>
    </cfRule>
    <cfRule type="expression" dxfId="50860" priority="29791">
      <formula>$A43="A5"</formula>
    </cfRule>
    <cfRule type="expression" dxfId="50859" priority="29792">
      <formula>$A43="A4"</formula>
    </cfRule>
    <cfRule type="expression" dxfId="50858" priority="29793">
      <formula>$A43="A3"</formula>
    </cfRule>
    <cfRule type="expression" dxfId="50857" priority="29794">
      <formula>$A43="A2"</formula>
    </cfRule>
    <cfRule type="expression" dxfId="50856" priority="29795">
      <formula>$A43="A1"</formula>
    </cfRule>
  </conditionalFormatting>
  <conditionalFormatting sqref="X51">
    <cfRule type="expression" dxfId="50855" priority="29778">
      <formula>$A51="A9"</formula>
    </cfRule>
    <cfRule type="expression" dxfId="50854" priority="29779">
      <formula>$A51="A8"</formula>
    </cfRule>
    <cfRule type="expression" dxfId="50853" priority="29780">
      <formula>$A51="A7"</formula>
    </cfRule>
    <cfRule type="expression" dxfId="50852" priority="29781">
      <formula>$A51="A6"</formula>
    </cfRule>
    <cfRule type="expression" dxfId="50851" priority="29782">
      <formula>$A51="A5"</formula>
    </cfRule>
    <cfRule type="expression" dxfId="50850" priority="29783">
      <formula>$A51="A4"</formula>
    </cfRule>
    <cfRule type="expression" dxfId="50849" priority="29784">
      <formula>$A51="A3"</formula>
    </cfRule>
    <cfRule type="expression" dxfId="50848" priority="29785">
      <formula>$A51="A2"</formula>
    </cfRule>
    <cfRule type="expression" dxfId="50847" priority="29786">
      <formula>$A51="A1"</formula>
    </cfRule>
  </conditionalFormatting>
  <conditionalFormatting sqref="X61">
    <cfRule type="expression" dxfId="50846" priority="29616">
      <formula>$A61="A9"</formula>
    </cfRule>
    <cfRule type="expression" dxfId="50845" priority="29617">
      <formula>$A61="A8"</formula>
    </cfRule>
    <cfRule type="expression" dxfId="50844" priority="29618">
      <formula>$A61="A7"</formula>
    </cfRule>
    <cfRule type="expression" dxfId="50843" priority="29619">
      <formula>$A61="A6"</formula>
    </cfRule>
    <cfRule type="expression" dxfId="50842" priority="29620">
      <formula>$A61="A5"</formula>
    </cfRule>
    <cfRule type="expression" dxfId="50841" priority="29621">
      <formula>$A61="A4"</formula>
    </cfRule>
    <cfRule type="expression" dxfId="50840" priority="29622">
      <formula>$A61="A3"</formula>
    </cfRule>
    <cfRule type="expression" dxfId="50839" priority="29623">
      <formula>$A61="A2"</formula>
    </cfRule>
    <cfRule type="expression" dxfId="50838" priority="29624">
      <formula>$A61="A1"</formula>
    </cfRule>
  </conditionalFormatting>
  <conditionalFormatting sqref="X65">
    <cfRule type="expression" dxfId="50837" priority="28001">
      <formula>$A65="A9"</formula>
    </cfRule>
    <cfRule type="expression" dxfId="50836" priority="28002">
      <formula>$A65="A8"</formula>
    </cfRule>
    <cfRule type="expression" dxfId="50835" priority="28003">
      <formula>$A65="A7"</formula>
    </cfRule>
    <cfRule type="expression" dxfId="50834" priority="28004">
      <formula>$A65="A6"</formula>
    </cfRule>
    <cfRule type="expression" dxfId="50833" priority="28005">
      <formula>$A65="A5"</formula>
    </cfRule>
    <cfRule type="expression" dxfId="50832" priority="28006">
      <formula>$A65="A4"</formula>
    </cfRule>
    <cfRule type="expression" dxfId="50831" priority="28007">
      <formula>$A65="A3"</formula>
    </cfRule>
    <cfRule type="expression" dxfId="50830" priority="28008">
      <formula>$A65="A2"</formula>
    </cfRule>
    <cfRule type="expression" dxfId="50829" priority="28009">
      <formula>$A65="A1"</formula>
    </cfRule>
  </conditionalFormatting>
  <conditionalFormatting sqref="X67:X68">
    <cfRule type="expression" dxfId="50828" priority="27992">
      <formula>#REF!="A9"</formula>
    </cfRule>
    <cfRule type="expression" dxfId="50827" priority="27993">
      <formula>#REF!="A8"</formula>
    </cfRule>
    <cfRule type="expression" dxfId="50826" priority="27994">
      <formula>#REF!="A7"</formula>
    </cfRule>
    <cfRule type="expression" dxfId="50825" priority="27995">
      <formula>#REF!="A6"</formula>
    </cfRule>
    <cfRule type="expression" dxfId="50824" priority="27996">
      <formula>#REF!="A5"</formula>
    </cfRule>
    <cfRule type="expression" dxfId="50823" priority="27997">
      <formula>#REF!="A4"</formula>
    </cfRule>
    <cfRule type="expression" dxfId="50822" priority="27998">
      <formula>#REF!="A3"</formula>
    </cfRule>
    <cfRule type="expression" dxfId="50821" priority="27999">
      <formula>#REF!="A2"</formula>
    </cfRule>
    <cfRule type="expression" dxfId="50820" priority="28000">
      <formula>#REF!="A1"</formula>
    </cfRule>
  </conditionalFormatting>
  <conditionalFormatting sqref="X69">
    <cfRule type="expression" dxfId="50819" priority="29769">
      <formula>$A69="A9"</formula>
    </cfRule>
    <cfRule type="expression" dxfId="50818" priority="29770">
      <formula>$A69="A8"</formula>
    </cfRule>
    <cfRule type="expression" dxfId="50817" priority="29771">
      <formula>$A69="A7"</formula>
    </cfRule>
    <cfRule type="expression" dxfId="50816" priority="29772">
      <formula>$A69="A6"</formula>
    </cfRule>
    <cfRule type="expression" dxfId="50815" priority="29773">
      <formula>$A69="A5"</formula>
    </cfRule>
    <cfRule type="expression" dxfId="50814" priority="29774">
      <formula>$A69="A4"</formula>
    </cfRule>
    <cfRule type="expression" dxfId="50813" priority="29775">
      <formula>$A69="A3"</formula>
    </cfRule>
    <cfRule type="expression" dxfId="50812" priority="29776">
      <formula>$A69="A2"</formula>
    </cfRule>
    <cfRule type="expression" dxfId="50811" priority="29777">
      <formula>$A69="A1"</formula>
    </cfRule>
  </conditionalFormatting>
  <conditionalFormatting sqref="X70">
    <cfRule type="expression" dxfId="50810" priority="29607">
      <formula>$A70="A9"</formula>
    </cfRule>
    <cfRule type="expression" dxfId="50809" priority="29608">
      <formula>$A70="A8"</formula>
    </cfRule>
    <cfRule type="expression" dxfId="50808" priority="29609">
      <formula>$A70="A7"</formula>
    </cfRule>
    <cfRule type="expression" dxfId="50807" priority="29610">
      <formula>$A70="A6"</formula>
    </cfRule>
    <cfRule type="expression" dxfId="50806" priority="29611">
      <formula>$A70="A5"</formula>
    </cfRule>
    <cfRule type="expression" dxfId="50805" priority="29612">
      <formula>$A70="A4"</formula>
    </cfRule>
    <cfRule type="expression" dxfId="50804" priority="29613">
      <formula>$A70="A3"</formula>
    </cfRule>
    <cfRule type="expression" dxfId="50803" priority="29614">
      <formula>$A70="A2"</formula>
    </cfRule>
    <cfRule type="expression" dxfId="50802" priority="29615">
      <formula>$A70="A1"</formula>
    </cfRule>
  </conditionalFormatting>
  <conditionalFormatting sqref="X71">
    <cfRule type="expression" dxfId="50801" priority="29562">
      <formula>$A71="A9"</formula>
    </cfRule>
    <cfRule type="expression" dxfId="50800" priority="29563">
      <formula>$A71="A8"</formula>
    </cfRule>
    <cfRule type="expression" dxfId="50799" priority="29564">
      <formula>$A71="A7"</formula>
    </cfRule>
    <cfRule type="expression" dxfId="50798" priority="29565">
      <formula>$A71="A6"</formula>
    </cfRule>
    <cfRule type="expression" dxfId="50797" priority="29566">
      <formula>$A71="A5"</formula>
    </cfRule>
    <cfRule type="expression" dxfId="50796" priority="29567">
      <formula>$A71="A4"</formula>
    </cfRule>
    <cfRule type="expression" dxfId="50795" priority="29568">
      <formula>$A71="A3"</formula>
    </cfRule>
    <cfRule type="expression" dxfId="50794" priority="29569">
      <formula>$A71="A2"</formula>
    </cfRule>
    <cfRule type="expression" dxfId="50793" priority="29570">
      <formula>$A71="A1"</formula>
    </cfRule>
  </conditionalFormatting>
  <conditionalFormatting sqref="X72">
    <cfRule type="expression" dxfId="50792" priority="29553">
      <formula>$A72="A9"</formula>
    </cfRule>
    <cfRule type="expression" dxfId="50791" priority="29554">
      <formula>$A72="A8"</formula>
    </cfRule>
    <cfRule type="expression" dxfId="50790" priority="29555">
      <formula>$A72="A7"</formula>
    </cfRule>
    <cfRule type="expression" dxfId="50789" priority="29556">
      <formula>$A72="A6"</formula>
    </cfRule>
    <cfRule type="expression" dxfId="50788" priority="29557">
      <formula>$A72="A5"</formula>
    </cfRule>
    <cfRule type="expression" dxfId="50787" priority="29558">
      <formula>$A72="A4"</formula>
    </cfRule>
    <cfRule type="expression" dxfId="50786" priority="29559">
      <formula>$A72="A3"</formula>
    </cfRule>
    <cfRule type="expression" dxfId="50785" priority="29560">
      <formula>$A72="A2"</formula>
    </cfRule>
    <cfRule type="expression" dxfId="50784" priority="29561">
      <formula>$A72="A1"</formula>
    </cfRule>
  </conditionalFormatting>
  <conditionalFormatting sqref="X77">
    <cfRule type="expression" dxfId="50783" priority="29751">
      <formula>$A77="A9"</formula>
    </cfRule>
    <cfRule type="expression" dxfId="50782" priority="29752">
      <formula>$A77="A8"</formula>
    </cfRule>
    <cfRule type="expression" dxfId="50781" priority="29753">
      <formula>$A77="A7"</formula>
    </cfRule>
    <cfRule type="expression" dxfId="50780" priority="29754">
      <formula>$A77="A6"</formula>
    </cfRule>
    <cfRule type="expression" dxfId="50779" priority="29755">
      <formula>$A77="A5"</formula>
    </cfRule>
    <cfRule type="expression" dxfId="50778" priority="29756">
      <formula>$A77="A4"</formula>
    </cfRule>
    <cfRule type="expression" dxfId="50777" priority="29757">
      <formula>$A77="A3"</formula>
    </cfRule>
    <cfRule type="expression" dxfId="50776" priority="29758">
      <formula>$A77="A2"</formula>
    </cfRule>
    <cfRule type="expression" dxfId="50775" priority="29759">
      <formula>$A77="A1"</formula>
    </cfRule>
  </conditionalFormatting>
  <conditionalFormatting sqref="X80">
    <cfRule type="expression" dxfId="50774" priority="29742">
      <formula>$A80="A9"</formula>
    </cfRule>
    <cfRule type="expression" dxfId="50773" priority="29743">
      <formula>$A80="A8"</formula>
    </cfRule>
    <cfRule type="expression" dxfId="50772" priority="29744">
      <formula>$A80="A7"</formula>
    </cfRule>
    <cfRule type="expression" dxfId="50771" priority="29745">
      <formula>$A80="A6"</formula>
    </cfRule>
    <cfRule type="expression" dxfId="50770" priority="29746">
      <formula>$A80="A5"</formula>
    </cfRule>
    <cfRule type="expression" dxfId="50769" priority="29747">
      <formula>$A80="A4"</formula>
    </cfRule>
    <cfRule type="expression" dxfId="50768" priority="29748">
      <formula>$A80="A3"</formula>
    </cfRule>
    <cfRule type="expression" dxfId="50767" priority="29749">
      <formula>$A80="A2"</formula>
    </cfRule>
    <cfRule type="expression" dxfId="50766" priority="29750">
      <formula>$A80="A1"</formula>
    </cfRule>
  </conditionalFormatting>
  <conditionalFormatting sqref="X85">
    <cfRule type="expression" dxfId="50765" priority="29733">
      <formula>$A85="A9"</formula>
    </cfRule>
    <cfRule type="expression" dxfId="50764" priority="29734">
      <formula>$A85="A8"</formula>
    </cfRule>
    <cfRule type="expression" dxfId="50763" priority="29735">
      <formula>$A85="A7"</formula>
    </cfRule>
    <cfRule type="expression" dxfId="50762" priority="29736">
      <formula>$A85="A6"</formula>
    </cfRule>
    <cfRule type="expression" dxfId="50761" priority="29737">
      <formula>$A85="A5"</formula>
    </cfRule>
    <cfRule type="expression" dxfId="50760" priority="29738">
      <formula>$A85="A4"</formula>
    </cfRule>
    <cfRule type="expression" dxfId="50759" priority="29739">
      <formula>$A85="A3"</formula>
    </cfRule>
    <cfRule type="expression" dxfId="50758" priority="29740">
      <formula>$A85="A2"</formula>
    </cfRule>
    <cfRule type="expression" dxfId="50757" priority="29741">
      <formula>$A85="A1"</formula>
    </cfRule>
  </conditionalFormatting>
  <conditionalFormatting sqref="X89">
    <cfRule type="expression" dxfId="50756" priority="29724">
      <formula>$A89="A9"</formula>
    </cfRule>
    <cfRule type="expression" dxfId="50755" priority="29725">
      <formula>$A89="A8"</formula>
    </cfRule>
    <cfRule type="expression" dxfId="50754" priority="29726">
      <formula>$A89="A7"</formula>
    </cfRule>
    <cfRule type="expression" dxfId="50753" priority="29727">
      <formula>$A89="A6"</formula>
    </cfRule>
    <cfRule type="expression" dxfId="50752" priority="29728">
      <formula>$A89="A5"</formula>
    </cfRule>
    <cfRule type="expression" dxfId="50751" priority="29729">
      <formula>$A89="A4"</formula>
    </cfRule>
    <cfRule type="expression" dxfId="50750" priority="29730">
      <formula>$A89="A3"</formula>
    </cfRule>
    <cfRule type="expression" dxfId="50749" priority="29731">
      <formula>$A89="A2"</formula>
    </cfRule>
    <cfRule type="expression" dxfId="50748" priority="29732">
      <formula>$A89="A1"</formula>
    </cfRule>
  </conditionalFormatting>
  <conditionalFormatting sqref="X99">
    <cfRule type="expression" dxfId="50747" priority="29715">
      <formula>$A99="A9"</formula>
    </cfRule>
    <cfRule type="expression" dxfId="50746" priority="29716">
      <formula>$A99="A8"</formula>
    </cfRule>
    <cfRule type="expression" dxfId="50745" priority="29717">
      <formula>$A99="A7"</formula>
    </cfRule>
    <cfRule type="expression" dxfId="50744" priority="29718">
      <formula>$A99="A6"</formula>
    </cfRule>
    <cfRule type="expression" dxfId="50743" priority="29719">
      <formula>$A99="A5"</formula>
    </cfRule>
    <cfRule type="expression" dxfId="50742" priority="29720">
      <formula>$A99="A4"</formula>
    </cfRule>
    <cfRule type="expression" dxfId="50741" priority="29721">
      <formula>$A99="A3"</formula>
    </cfRule>
    <cfRule type="expression" dxfId="50740" priority="29722">
      <formula>$A99="A2"</formula>
    </cfRule>
    <cfRule type="expression" dxfId="50739" priority="29723">
      <formula>$A99="A1"</formula>
    </cfRule>
  </conditionalFormatting>
  <conditionalFormatting sqref="X105">
    <cfRule type="expression" dxfId="50738" priority="29706">
      <formula>$A105="A9"</formula>
    </cfRule>
    <cfRule type="expression" dxfId="50737" priority="29707">
      <formula>$A105="A8"</formula>
    </cfRule>
    <cfRule type="expression" dxfId="50736" priority="29708">
      <formula>$A105="A7"</formula>
    </cfRule>
    <cfRule type="expression" dxfId="50735" priority="29709">
      <formula>$A105="A6"</formula>
    </cfRule>
    <cfRule type="expression" dxfId="50734" priority="29710">
      <formula>$A105="A5"</formula>
    </cfRule>
    <cfRule type="expression" dxfId="50733" priority="29711">
      <formula>$A105="A4"</formula>
    </cfRule>
    <cfRule type="expression" dxfId="50732" priority="29712">
      <formula>$A105="A3"</formula>
    </cfRule>
    <cfRule type="expression" dxfId="50731" priority="29713">
      <formula>$A105="A2"</formula>
    </cfRule>
    <cfRule type="expression" dxfId="50730" priority="29714">
      <formula>$A105="A1"</formula>
    </cfRule>
  </conditionalFormatting>
  <conditionalFormatting sqref="X117:X118">
    <cfRule type="expression" dxfId="50729" priority="28298">
      <formula>#REF!="A9"</formula>
    </cfRule>
    <cfRule type="expression" dxfId="50728" priority="28299">
      <formula>#REF!="A8"</formula>
    </cfRule>
    <cfRule type="expression" dxfId="50727" priority="28300">
      <formula>#REF!="A7"</formula>
    </cfRule>
    <cfRule type="expression" dxfId="50726" priority="28301">
      <formula>#REF!="A6"</formula>
    </cfRule>
    <cfRule type="expression" dxfId="50725" priority="28302">
      <formula>#REF!="A5"</formula>
    </cfRule>
    <cfRule type="expression" dxfId="50724" priority="28303">
      <formula>#REF!="A4"</formula>
    </cfRule>
    <cfRule type="expression" dxfId="50723" priority="28304">
      <formula>#REF!="A3"</formula>
    </cfRule>
    <cfRule type="expression" dxfId="50722" priority="28305">
      <formula>#REF!="A2"</formula>
    </cfRule>
    <cfRule type="expression" dxfId="50721" priority="28306">
      <formula>#REF!="A1"</formula>
    </cfRule>
  </conditionalFormatting>
  <conditionalFormatting sqref="X119">
    <cfRule type="expression" dxfId="50720" priority="29697">
      <formula>$A119="A9"</formula>
    </cfRule>
    <cfRule type="expression" dxfId="50719" priority="29698">
      <formula>$A119="A8"</formula>
    </cfRule>
    <cfRule type="expression" dxfId="50718" priority="29699">
      <formula>$A119="A7"</formula>
    </cfRule>
    <cfRule type="expression" dxfId="50717" priority="29700">
      <formula>$A119="A6"</formula>
    </cfRule>
    <cfRule type="expression" dxfId="50716" priority="29701">
      <formula>$A119="A5"</formula>
    </cfRule>
    <cfRule type="expression" dxfId="50715" priority="29702">
      <formula>$A119="A4"</formula>
    </cfRule>
    <cfRule type="expression" dxfId="50714" priority="29703">
      <formula>$A119="A3"</formula>
    </cfRule>
    <cfRule type="expression" dxfId="50713" priority="29704">
      <formula>$A119="A2"</formula>
    </cfRule>
    <cfRule type="expression" dxfId="50712" priority="29705">
      <formula>$A119="A1"</formula>
    </cfRule>
  </conditionalFormatting>
  <conditionalFormatting sqref="X132">
    <cfRule type="expression" dxfId="50711" priority="20637">
      <formula>$A132="A9"</formula>
    </cfRule>
    <cfRule type="expression" dxfId="50710" priority="20638">
      <formula>$A132="A8"</formula>
    </cfRule>
    <cfRule type="expression" dxfId="50709" priority="20639">
      <formula>$A132="A7"</formula>
    </cfRule>
    <cfRule type="expression" dxfId="50708" priority="20640">
      <formula>$A132="A6"</formula>
    </cfRule>
    <cfRule type="expression" dxfId="50707" priority="20641">
      <formula>$A132="A5"</formula>
    </cfRule>
    <cfRule type="expression" dxfId="50706" priority="20642">
      <formula>$A132="A4"</formula>
    </cfRule>
    <cfRule type="expression" dxfId="50705" priority="20643">
      <formula>$A132="A3"</formula>
    </cfRule>
    <cfRule type="expression" dxfId="50704" priority="20644">
      <formula>$A132="A2"</formula>
    </cfRule>
    <cfRule type="expression" dxfId="50703" priority="20645">
      <formula>$A132="A1"</formula>
    </cfRule>
  </conditionalFormatting>
  <conditionalFormatting sqref="X137">
    <cfRule type="expression" dxfId="50702" priority="29688">
      <formula>$A137="A9"</formula>
    </cfRule>
    <cfRule type="expression" dxfId="50701" priority="29689">
      <formula>$A137="A8"</formula>
    </cfRule>
    <cfRule type="expression" dxfId="50700" priority="29690">
      <formula>$A137="A7"</formula>
    </cfRule>
    <cfRule type="expression" dxfId="50699" priority="29691">
      <formula>$A137="A6"</formula>
    </cfRule>
    <cfRule type="expression" dxfId="50698" priority="29692">
      <formula>$A137="A5"</formula>
    </cfRule>
    <cfRule type="expression" dxfId="50697" priority="29693">
      <formula>$A137="A4"</formula>
    </cfRule>
    <cfRule type="expression" dxfId="50696" priority="29694">
      <formula>$A137="A3"</formula>
    </cfRule>
    <cfRule type="expression" dxfId="50695" priority="29695">
      <formula>$A137="A2"</formula>
    </cfRule>
    <cfRule type="expression" dxfId="50694" priority="29696">
      <formula>$A137="A1"</formula>
    </cfRule>
  </conditionalFormatting>
  <conditionalFormatting sqref="X143:X144">
    <cfRule type="expression" dxfId="50693" priority="24966">
      <formula>#REF!="A9"</formula>
    </cfRule>
    <cfRule type="expression" dxfId="50692" priority="24967">
      <formula>#REF!="A8"</formula>
    </cfRule>
    <cfRule type="expression" dxfId="50691" priority="24968">
      <formula>#REF!="A7"</formula>
    </cfRule>
    <cfRule type="expression" dxfId="50690" priority="24969">
      <formula>#REF!="A6"</formula>
    </cfRule>
    <cfRule type="expression" dxfId="50689" priority="24970">
      <formula>#REF!="A5"</formula>
    </cfRule>
    <cfRule type="expression" dxfId="50688" priority="24971">
      <formula>#REF!="A4"</formula>
    </cfRule>
    <cfRule type="expression" dxfId="50687" priority="24972">
      <formula>#REF!="A3"</formula>
    </cfRule>
    <cfRule type="expression" dxfId="50686" priority="24973">
      <formula>#REF!="A2"</formula>
    </cfRule>
    <cfRule type="expression" dxfId="50685" priority="24974">
      <formula>#REF!="A1"</formula>
    </cfRule>
  </conditionalFormatting>
  <conditionalFormatting sqref="X151:X152">
    <cfRule type="expression" dxfId="50684" priority="27902">
      <formula>#REF!="A9"</formula>
    </cfRule>
    <cfRule type="expression" dxfId="50683" priority="27903">
      <formula>#REF!="A8"</formula>
    </cfRule>
    <cfRule type="expression" dxfId="50682" priority="27904">
      <formula>#REF!="A7"</formula>
    </cfRule>
    <cfRule type="expression" dxfId="50681" priority="27905">
      <formula>#REF!="A6"</formula>
    </cfRule>
    <cfRule type="expression" dxfId="50680" priority="27906">
      <formula>#REF!="A5"</formula>
    </cfRule>
    <cfRule type="expression" dxfId="50679" priority="27907">
      <formula>#REF!="A4"</formula>
    </cfRule>
    <cfRule type="expression" dxfId="50678" priority="27908">
      <formula>#REF!="A3"</formula>
    </cfRule>
    <cfRule type="expression" dxfId="50677" priority="27909">
      <formula>#REF!="A2"</formula>
    </cfRule>
    <cfRule type="expression" dxfId="50676" priority="27910">
      <formula>#REF!="A1"</formula>
    </cfRule>
  </conditionalFormatting>
  <conditionalFormatting sqref="X159">
    <cfRule type="expression" dxfId="50675" priority="29760">
      <formula>$A159="A9"</formula>
    </cfRule>
    <cfRule type="expression" dxfId="50674" priority="29761">
      <formula>$A159="A8"</formula>
    </cfRule>
    <cfRule type="expression" dxfId="50673" priority="29762">
      <formula>$A159="A7"</formula>
    </cfRule>
    <cfRule type="expression" dxfId="50672" priority="29763">
      <formula>$A159="A6"</formula>
    </cfRule>
    <cfRule type="expression" dxfId="50671" priority="29764">
      <formula>$A159="A5"</formula>
    </cfRule>
    <cfRule type="expression" dxfId="50670" priority="29765">
      <formula>$A159="A4"</formula>
    </cfRule>
    <cfRule type="expression" dxfId="50669" priority="29766">
      <formula>$A159="A3"</formula>
    </cfRule>
    <cfRule type="expression" dxfId="50668" priority="29767">
      <formula>$A159="A2"</formula>
    </cfRule>
    <cfRule type="expression" dxfId="50667" priority="29768">
      <formula>$A159="A1"</formula>
    </cfRule>
  </conditionalFormatting>
  <conditionalFormatting sqref="X192">
    <cfRule type="expression" dxfId="50666" priority="29679">
      <formula>$A192="A9"</formula>
    </cfRule>
    <cfRule type="expression" dxfId="50665" priority="29680">
      <formula>$A192="A8"</formula>
    </cfRule>
    <cfRule type="expression" dxfId="50664" priority="29681">
      <formula>$A192="A7"</formula>
    </cfRule>
    <cfRule type="expression" dxfId="50663" priority="29682">
      <formula>$A192="A6"</formula>
    </cfRule>
    <cfRule type="expression" dxfId="50662" priority="29683">
      <formula>$A192="A5"</formula>
    </cfRule>
    <cfRule type="expression" dxfId="50661" priority="29684">
      <formula>$A192="A4"</formula>
    </cfRule>
    <cfRule type="expression" dxfId="50660" priority="29685">
      <formula>$A192="A3"</formula>
    </cfRule>
    <cfRule type="expression" dxfId="50659" priority="29686">
      <formula>$A192="A2"</formula>
    </cfRule>
    <cfRule type="expression" dxfId="50658" priority="29687">
      <formula>$A192="A1"</formula>
    </cfRule>
  </conditionalFormatting>
  <conditionalFormatting sqref="X200">
    <cfRule type="expression" dxfId="50657" priority="29598">
      <formula>$A200="A9"</formula>
    </cfRule>
    <cfRule type="expression" dxfId="50656" priority="29599">
      <formula>$A200="A8"</formula>
    </cfRule>
    <cfRule type="expression" dxfId="50655" priority="29600">
      <formula>$A200="A7"</formula>
    </cfRule>
    <cfRule type="expression" dxfId="50654" priority="29601">
      <formula>$A200="A6"</formula>
    </cfRule>
    <cfRule type="expression" dxfId="50653" priority="29602">
      <formula>$A200="A5"</formula>
    </cfRule>
    <cfRule type="expression" dxfId="50652" priority="29603">
      <formula>$A200="A4"</formula>
    </cfRule>
    <cfRule type="expression" dxfId="50651" priority="29604">
      <formula>$A200="A3"</formula>
    </cfRule>
    <cfRule type="expression" dxfId="50650" priority="29605">
      <formula>$A200="A2"</formula>
    </cfRule>
    <cfRule type="expression" dxfId="50649" priority="29606">
      <formula>$A200="A1"</formula>
    </cfRule>
  </conditionalFormatting>
  <conditionalFormatting sqref="X204">
    <cfRule type="expression" dxfId="50648" priority="29670">
      <formula>$A204="A9"</formula>
    </cfRule>
    <cfRule type="expression" dxfId="50647" priority="29671">
      <formula>$A204="A8"</formula>
    </cfRule>
    <cfRule type="expression" dxfId="50646" priority="29672">
      <formula>$A204="A7"</formula>
    </cfRule>
    <cfRule type="expression" dxfId="50645" priority="29673">
      <formula>$A204="A6"</formula>
    </cfRule>
    <cfRule type="expression" dxfId="50644" priority="29674">
      <formula>$A204="A5"</formula>
    </cfRule>
    <cfRule type="expression" dxfId="50643" priority="29675">
      <formula>$A204="A4"</formula>
    </cfRule>
    <cfRule type="expression" dxfId="50642" priority="29676">
      <formula>$A204="A3"</formula>
    </cfRule>
    <cfRule type="expression" dxfId="50641" priority="29677">
      <formula>$A204="A2"</formula>
    </cfRule>
    <cfRule type="expression" dxfId="50640" priority="29678">
      <formula>$A204="A1"</formula>
    </cfRule>
  </conditionalFormatting>
  <conditionalFormatting sqref="X205">
    <cfRule type="expression" dxfId="50639" priority="29589">
      <formula>$A205="A9"</formula>
    </cfRule>
    <cfRule type="expression" dxfId="50638" priority="29590">
      <formula>$A205="A8"</formula>
    </cfRule>
    <cfRule type="expression" dxfId="50637" priority="29591">
      <formula>$A205="A7"</formula>
    </cfRule>
    <cfRule type="expression" dxfId="50636" priority="29592">
      <formula>$A205="A6"</formula>
    </cfRule>
    <cfRule type="expression" dxfId="50635" priority="29593">
      <formula>$A205="A5"</formula>
    </cfRule>
    <cfRule type="expression" dxfId="50634" priority="29594">
      <formula>$A205="A4"</formula>
    </cfRule>
    <cfRule type="expression" dxfId="50633" priority="29595">
      <formula>$A205="A3"</formula>
    </cfRule>
    <cfRule type="expression" dxfId="50632" priority="29596">
      <formula>$A205="A2"</formula>
    </cfRule>
    <cfRule type="expression" dxfId="50631" priority="29597">
      <formula>$A205="A1"</formula>
    </cfRule>
  </conditionalFormatting>
  <conditionalFormatting sqref="X212">
    <cfRule type="expression" dxfId="50630" priority="29580">
      <formula>$A212="A9"</formula>
    </cfRule>
    <cfRule type="expression" dxfId="50629" priority="29581">
      <formula>$A212="A8"</formula>
    </cfRule>
    <cfRule type="expression" dxfId="50628" priority="29582">
      <formula>$A212="A7"</formula>
    </cfRule>
    <cfRule type="expression" dxfId="50627" priority="29583">
      <formula>$A212="A6"</formula>
    </cfRule>
    <cfRule type="expression" dxfId="50626" priority="29584">
      <formula>$A212="A5"</formula>
    </cfRule>
    <cfRule type="expression" dxfId="50625" priority="29585">
      <formula>$A212="A4"</formula>
    </cfRule>
    <cfRule type="expression" dxfId="50624" priority="29586">
      <formula>$A212="A3"</formula>
    </cfRule>
    <cfRule type="expression" dxfId="50623" priority="29587">
      <formula>$A212="A2"</formula>
    </cfRule>
    <cfRule type="expression" dxfId="50622" priority="29588">
      <formula>$A212="A1"</formula>
    </cfRule>
  </conditionalFormatting>
  <conditionalFormatting sqref="X214">
    <cfRule type="expression" dxfId="50621" priority="29571">
      <formula>$A214="A9"</formula>
    </cfRule>
    <cfRule type="expression" dxfId="50620" priority="29572">
      <formula>$A214="A8"</formula>
    </cfRule>
    <cfRule type="expression" dxfId="50619" priority="29573">
      <formula>$A214="A7"</formula>
    </cfRule>
    <cfRule type="expression" dxfId="50618" priority="29574">
      <formula>$A214="A6"</formula>
    </cfRule>
    <cfRule type="expression" dxfId="50617" priority="29575">
      <formula>$A214="A5"</formula>
    </cfRule>
    <cfRule type="expression" dxfId="50616" priority="29576">
      <formula>$A214="A4"</formula>
    </cfRule>
    <cfRule type="expression" dxfId="50615" priority="29577">
      <formula>$A214="A3"</formula>
    </cfRule>
    <cfRule type="expression" dxfId="50614" priority="29578">
      <formula>$A214="A2"</formula>
    </cfRule>
    <cfRule type="expression" dxfId="50613" priority="29579">
      <formula>$A214="A1"</formula>
    </cfRule>
  </conditionalFormatting>
  <conditionalFormatting sqref="X217">
    <cfRule type="expression" dxfId="50612" priority="29652">
      <formula>$A217="A9"</formula>
    </cfRule>
    <cfRule type="expression" dxfId="50611" priority="29653">
      <formula>$A217="A8"</formula>
    </cfRule>
    <cfRule type="expression" dxfId="50610" priority="29654">
      <formula>$A217="A7"</formula>
    </cfRule>
    <cfRule type="expression" dxfId="50609" priority="29655">
      <formula>$A217="A6"</formula>
    </cfRule>
    <cfRule type="expression" dxfId="50608" priority="29656">
      <formula>$A217="A5"</formula>
    </cfRule>
    <cfRule type="expression" dxfId="50607" priority="29657">
      <formula>$A217="A4"</formula>
    </cfRule>
    <cfRule type="expression" dxfId="50606" priority="29658">
      <formula>$A217="A3"</formula>
    </cfRule>
    <cfRule type="expression" dxfId="50605" priority="29659">
      <formula>$A217="A2"</formula>
    </cfRule>
    <cfRule type="expression" dxfId="50604" priority="29660">
      <formula>$A217="A1"</formula>
    </cfRule>
  </conditionalFormatting>
  <conditionalFormatting sqref="X220">
    <cfRule type="expression" dxfId="50603" priority="29661">
      <formula>$A220="A9"</formula>
    </cfRule>
    <cfRule type="expression" dxfId="50602" priority="29662">
      <formula>$A220="A8"</formula>
    </cfRule>
    <cfRule type="expression" dxfId="50601" priority="29663">
      <formula>$A220="A7"</formula>
    </cfRule>
    <cfRule type="expression" dxfId="50600" priority="29664">
      <formula>$A220="A6"</formula>
    </cfRule>
    <cfRule type="expression" dxfId="50599" priority="29665">
      <formula>$A220="A5"</formula>
    </cfRule>
    <cfRule type="expression" dxfId="50598" priority="29666">
      <formula>$A220="A4"</formula>
    </cfRule>
    <cfRule type="expression" dxfId="50597" priority="29667">
      <formula>$A220="A3"</formula>
    </cfRule>
    <cfRule type="expression" dxfId="50596" priority="29668">
      <formula>$A220="A2"</formula>
    </cfRule>
    <cfRule type="expression" dxfId="50595" priority="29669">
      <formula>$A220="A1"</formula>
    </cfRule>
  </conditionalFormatting>
  <conditionalFormatting sqref="X223">
    <cfRule type="expression" dxfId="50594" priority="29643">
      <formula>$A223="A9"</formula>
    </cfRule>
    <cfRule type="expression" dxfId="50593" priority="29644">
      <formula>$A223="A8"</formula>
    </cfRule>
    <cfRule type="expression" dxfId="50592" priority="29645">
      <formula>$A223="A7"</formula>
    </cfRule>
    <cfRule type="expression" dxfId="50591" priority="29646">
      <formula>$A223="A6"</formula>
    </cfRule>
    <cfRule type="expression" dxfId="50590" priority="29647">
      <formula>$A223="A5"</formula>
    </cfRule>
    <cfRule type="expression" dxfId="50589" priority="29648">
      <formula>$A223="A4"</formula>
    </cfRule>
    <cfRule type="expression" dxfId="50588" priority="29649">
      <formula>$A223="A3"</formula>
    </cfRule>
    <cfRule type="expression" dxfId="50587" priority="29650">
      <formula>$A223="A2"</formula>
    </cfRule>
    <cfRule type="expression" dxfId="50586" priority="29651">
      <formula>$A223="A1"</formula>
    </cfRule>
  </conditionalFormatting>
  <conditionalFormatting sqref="X231">
    <cfRule type="expression" dxfId="50585" priority="29634">
      <formula>$A231="A9"</formula>
    </cfRule>
    <cfRule type="expression" dxfId="50584" priority="29635">
      <formula>$A231="A8"</formula>
    </cfRule>
    <cfRule type="expression" dxfId="50583" priority="29636">
      <formula>$A231="A7"</formula>
    </cfRule>
    <cfRule type="expression" dxfId="50582" priority="29637">
      <formula>$A231="A6"</formula>
    </cfRule>
    <cfRule type="expression" dxfId="50581" priority="29638">
      <formula>$A231="A5"</formula>
    </cfRule>
    <cfRule type="expression" dxfId="50580" priority="29639">
      <formula>$A231="A4"</formula>
    </cfRule>
    <cfRule type="expression" dxfId="50579" priority="29640">
      <formula>$A231="A3"</formula>
    </cfRule>
    <cfRule type="expression" dxfId="50578" priority="29641">
      <formula>$A231="A2"</formula>
    </cfRule>
    <cfRule type="expression" dxfId="50577" priority="29642">
      <formula>$A231="A1"</formula>
    </cfRule>
  </conditionalFormatting>
  <conditionalFormatting sqref="X251">
    <cfRule type="expression" dxfId="50576" priority="28163">
      <formula>#REF!="A9"</formula>
    </cfRule>
    <cfRule type="expression" dxfId="50575" priority="28164">
      <formula>#REF!="A8"</formula>
    </cfRule>
    <cfRule type="expression" dxfId="50574" priority="28165">
      <formula>#REF!="A7"</formula>
    </cfRule>
    <cfRule type="expression" dxfId="50573" priority="28166">
      <formula>#REF!="A6"</formula>
    </cfRule>
    <cfRule type="expression" dxfId="50572" priority="28167">
      <formula>#REF!="A5"</formula>
    </cfRule>
    <cfRule type="expression" dxfId="50571" priority="28168">
      <formula>#REF!="A4"</formula>
    </cfRule>
    <cfRule type="expression" dxfId="50570" priority="28169">
      <formula>#REF!="A3"</formula>
    </cfRule>
    <cfRule type="expression" dxfId="50569" priority="28170">
      <formula>#REF!="A2"</formula>
    </cfRule>
    <cfRule type="expression" dxfId="50568" priority="28171">
      <formula>#REF!="A1"</formula>
    </cfRule>
  </conditionalFormatting>
  <conditionalFormatting sqref="Y14">
    <cfRule type="expression" dxfId="50567" priority="33809">
      <formula>#REF!="A8"</formula>
    </cfRule>
    <cfRule type="expression" dxfId="50566" priority="33810">
      <formula>#REF!="A7"</formula>
    </cfRule>
    <cfRule type="expression" dxfId="50565" priority="33811">
      <formula>#REF!="A6"</formula>
    </cfRule>
    <cfRule type="expression" dxfId="50564" priority="33812">
      <formula>#REF!="A5"</formula>
    </cfRule>
    <cfRule type="expression" dxfId="50563" priority="33813">
      <formula>#REF!="A4"</formula>
    </cfRule>
    <cfRule type="expression" dxfId="50562" priority="33814">
      <formula>#REF!="A3"</formula>
    </cfRule>
    <cfRule type="expression" dxfId="50561" priority="33815">
      <formula>#REF!="A2"</formula>
    </cfRule>
    <cfRule type="expression" dxfId="50560" priority="33816">
      <formula>#REF!="A1"</formula>
    </cfRule>
  </conditionalFormatting>
  <conditionalFormatting sqref="Y15">
    <cfRule type="expression" dxfId="50559" priority="35256">
      <formula>#REF!="A8"</formula>
    </cfRule>
    <cfRule type="expression" dxfId="50558" priority="35257">
      <formula>#REF!="A7"</formula>
    </cfRule>
    <cfRule type="expression" dxfId="50557" priority="35258">
      <formula>#REF!="A6"</formula>
    </cfRule>
    <cfRule type="expression" dxfId="50556" priority="35259">
      <formula>#REF!="A5"</formula>
    </cfRule>
    <cfRule type="expression" dxfId="50555" priority="35260">
      <formula>#REF!="A4"</formula>
    </cfRule>
    <cfRule type="expression" dxfId="50554" priority="35261">
      <formula>#REF!="A3"</formula>
    </cfRule>
    <cfRule type="expression" dxfId="50553" priority="35262">
      <formula>#REF!="A2"</formula>
    </cfRule>
    <cfRule type="expression" dxfId="50552" priority="35263">
      <formula>#REF!="A1"</formula>
    </cfRule>
  </conditionalFormatting>
  <conditionalFormatting sqref="Y18">
    <cfRule type="expression" dxfId="50551" priority="35175">
      <formula>#REF!="A8"</formula>
    </cfRule>
    <cfRule type="expression" dxfId="50550" priority="35176">
      <formula>#REF!="A7"</formula>
    </cfRule>
    <cfRule type="expression" dxfId="50549" priority="35177">
      <formula>#REF!="A6"</formula>
    </cfRule>
    <cfRule type="expression" dxfId="50548" priority="35178">
      <formula>#REF!="A5"</formula>
    </cfRule>
    <cfRule type="expression" dxfId="50547" priority="35179">
      <formula>#REF!="A4"</formula>
    </cfRule>
    <cfRule type="expression" dxfId="50546" priority="35180">
      <formula>#REF!="A3"</formula>
    </cfRule>
    <cfRule type="expression" dxfId="50545" priority="35181">
      <formula>#REF!="A2"</formula>
    </cfRule>
    <cfRule type="expression" dxfId="50544" priority="35182">
      <formula>#REF!="A1"</formula>
    </cfRule>
  </conditionalFormatting>
  <conditionalFormatting sqref="Y21">
    <cfRule type="expression" dxfId="50543" priority="35247">
      <formula>#REF!="A8"</formula>
    </cfRule>
    <cfRule type="expression" dxfId="50542" priority="35248">
      <formula>#REF!="A7"</formula>
    </cfRule>
    <cfRule type="expression" dxfId="50541" priority="35249">
      <formula>#REF!="A6"</formula>
    </cfRule>
    <cfRule type="expression" dxfId="50540" priority="35250">
      <formula>#REF!="A5"</formula>
    </cfRule>
    <cfRule type="expression" dxfId="50539" priority="35251">
      <formula>#REF!="A4"</formula>
    </cfRule>
    <cfRule type="expression" dxfId="50538" priority="35252">
      <formula>#REF!="A3"</formula>
    </cfRule>
    <cfRule type="expression" dxfId="50537" priority="35253">
      <formula>#REF!="A2"</formula>
    </cfRule>
    <cfRule type="expression" dxfId="50536" priority="35254">
      <formula>#REF!="A1"</formula>
    </cfRule>
  </conditionalFormatting>
  <conditionalFormatting sqref="Y22">
    <cfRule type="expression" dxfId="50535" priority="33727">
      <formula>#REF!="A9"</formula>
    </cfRule>
    <cfRule type="expression" dxfId="50534" priority="33728">
      <formula>#REF!="A8"</formula>
    </cfRule>
    <cfRule type="expression" dxfId="50533" priority="33729">
      <formula>#REF!="A7"</formula>
    </cfRule>
    <cfRule type="expression" dxfId="50532" priority="33730">
      <formula>#REF!="A6"</formula>
    </cfRule>
    <cfRule type="expression" dxfId="50531" priority="33731">
      <formula>#REF!="A5"</formula>
    </cfRule>
    <cfRule type="expression" dxfId="50530" priority="33732">
      <formula>#REF!="A4"</formula>
    </cfRule>
    <cfRule type="expression" dxfId="50529" priority="33733">
      <formula>#REF!="A3"</formula>
    </cfRule>
    <cfRule type="expression" dxfId="50528" priority="33734">
      <formula>#REF!="A2"</formula>
    </cfRule>
    <cfRule type="expression" dxfId="50527" priority="33735">
      <formula>#REF!="A1"</formula>
    </cfRule>
  </conditionalFormatting>
  <conditionalFormatting sqref="Y24">
    <cfRule type="expression" dxfId="50526" priority="35238">
      <formula>#REF!="A8"</formula>
    </cfRule>
    <cfRule type="expression" dxfId="50525" priority="35239">
      <formula>#REF!="A7"</formula>
    </cfRule>
    <cfRule type="expression" dxfId="50524" priority="35240">
      <formula>#REF!="A6"</formula>
    </cfRule>
    <cfRule type="expression" dxfId="50523" priority="35241">
      <formula>#REF!="A5"</formula>
    </cfRule>
    <cfRule type="expression" dxfId="50522" priority="35242">
      <formula>#REF!="A4"</formula>
    </cfRule>
    <cfRule type="expression" dxfId="50521" priority="35243">
      <formula>#REF!="A3"</formula>
    </cfRule>
    <cfRule type="expression" dxfId="50520" priority="35244">
      <formula>#REF!="A2"</formula>
    </cfRule>
    <cfRule type="expression" dxfId="50519" priority="35245">
      <formula>#REF!="A1"</formula>
    </cfRule>
  </conditionalFormatting>
  <conditionalFormatting sqref="Y26">
    <cfRule type="expression" dxfId="50518" priority="33542">
      <formula>#REF!="A9"</formula>
    </cfRule>
    <cfRule type="expression" dxfId="50517" priority="33543">
      <formula>#REF!="A8"</formula>
    </cfRule>
    <cfRule type="expression" dxfId="50516" priority="33544">
      <formula>#REF!="A7"</formula>
    </cfRule>
    <cfRule type="expression" dxfId="50515" priority="33545">
      <formula>#REF!="A6"</formula>
    </cfRule>
    <cfRule type="expression" dxfId="50514" priority="33546">
      <formula>#REF!="A5"</formula>
    </cfRule>
    <cfRule type="expression" dxfId="50513" priority="33547">
      <formula>#REF!="A4"</formula>
    </cfRule>
    <cfRule type="expression" dxfId="50512" priority="33548">
      <formula>#REF!="A3"</formula>
    </cfRule>
    <cfRule type="expression" dxfId="50511" priority="33549">
      <formula>#REF!="A2"</formula>
    </cfRule>
    <cfRule type="expression" dxfId="50510" priority="33550">
      <formula>#REF!="A1"</formula>
    </cfRule>
  </conditionalFormatting>
  <conditionalFormatting sqref="Y27">
    <cfRule type="expression" dxfId="50509" priority="31580">
      <formula>#REF!="A9"</formula>
    </cfRule>
    <cfRule type="expression" dxfId="50508" priority="31581">
      <formula>#REF!="A8"</formula>
    </cfRule>
    <cfRule type="expression" dxfId="50507" priority="31582">
      <formula>#REF!="A7"</formula>
    </cfRule>
    <cfRule type="expression" dxfId="50506" priority="31583">
      <formula>#REF!="A6"</formula>
    </cfRule>
    <cfRule type="expression" dxfId="50505" priority="31584">
      <formula>#REF!="A5"</formula>
    </cfRule>
    <cfRule type="expression" dxfId="50504" priority="31585">
      <formula>#REF!="A4"</formula>
    </cfRule>
    <cfRule type="expression" dxfId="50503" priority="31586">
      <formula>#REF!="A3"</formula>
    </cfRule>
    <cfRule type="expression" dxfId="50502" priority="31587">
      <formula>#REF!="A2"</formula>
    </cfRule>
    <cfRule type="expression" dxfId="50501" priority="31588">
      <formula>#REF!="A1"</formula>
    </cfRule>
  </conditionalFormatting>
  <conditionalFormatting sqref="Y30">
    <cfRule type="expression" dxfId="50500" priority="35229">
      <formula>#REF!="A8"</formula>
    </cfRule>
    <cfRule type="expression" dxfId="50499" priority="35230">
      <formula>#REF!="A7"</formula>
    </cfRule>
    <cfRule type="expression" dxfId="50498" priority="35231">
      <formula>#REF!="A6"</formula>
    </cfRule>
    <cfRule type="expression" dxfId="50497" priority="35232">
      <formula>#REF!="A5"</formula>
    </cfRule>
    <cfRule type="expression" dxfId="50496" priority="35233">
      <formula>#REF!="A4"</formula>
    </cfRule>
    <cfRule type="expression" dxfId="50495" priority="35234">
      <formula>#REF!="A3"</formula>
    </cfRule>
    <cfRule type="expression" dxfId="50494" priority="35235">
      <formula>#REF!="A2"</formula>
    </cfRule>
    <cfRule type="expression" dxfId="50493" priority="35236">
      <formula>#REF!="A1"</formula>
    </cfRule>
  </conditionalFormatting>
  <conditionalFormatting sqref="Y33">
    <cfRule type="expression" dxfId="50492" priority="35220">
      <formula>#REF!="A8"</formula>
    </cfRule>
    <cfRule type="expression" dxfId="50491" priority="35221">
      <formula>#REF!="A7"</formula>
    </cfRule>
    <cfRule type="expression" dxfId="50490" priority="35222">
      <formula>#REF!="A6"</formula>
    </cfRule>
    <cfRule type="expression" dxfId="50489" priority="35223">
      <formula>#REF!="A5"</formula>
    </cfRule>
    <cfRule type="expression" dxfId="50488" priority="35224">
      <formula>#REF!="A4"</formula>
    </cfRule>
    <cfRule type="expression" dxfId="50487" priority="35225">
      <formula>#REF!="A3"</formula>
    </cfRule>
    <cfRule type="expression" dxfId="50486" priority="35226">
      <formula>#REF!="A2"</formula>
    </cfRule>
    <cfRule type="expression" dxfId="50485" priority="35227">
      <formula>#REF!="A1"</formula>
    </cfRule>
  </conditionalFormatting>
  <conditionalFormatting sqref="Y37">
    <cfRule type="expression" dxfId="50484" priority="33452">
      <formula>#REF!="A9"</formula>
    </cfRule>
    <cfRule type="expression" dxfId="50483" priority="33453">
      <formula>#REF!="A8"</formula>
    </cfRule>
    <cfRule type="expression" dxfId="50482" priority="33454">
      <formula>#REF!="A7"</formula>
    </cfRule>
    <cfRule type="expression" dxfId="50481" priority="33455">
      <formula>#REF!="A6"</formula>
    </cfRule>
    <cfRule type="expression" dxfId="50480" priority="33456">
      <formula>#REF!="A5"</formula>
    </cfRule>
    <cfRule type="expression" dxfId="50479" priority="33457">
      <formula>#REF!="A4"</formula>
    </cfRule>
    <cfRule type="expression" dxfId="50478" priority="33458">
      <formula>#REF!="A3"</formula>
    </cfRule>
    <cfRule type="expression" dxfId="50477" priority="33459">
      <formula>#REF!="A2"</formula>
    </cfRule>
    <cfRule type="expression" dxfId="50476" priority="33460">
      <formula>#REF!="A1"</formula>
    </cfRule>
  </conditionalFormatting>
  <conditionalFormatting sqref="Y40">
    <cfRule type="expression" dxfId="50475" priority="33362">
      <formula>#REF!="A9"</formula>
    </cfRule>
    <cfRule type="expression" dxfId="50474" priority="33363">
      <formula>#REF!="A8"</formula>
    </cfRule>
    <cfRule type="expression" dxfId="50473" priority="33364">
      <formula>#REF!="A7"</formula>
    </cfRule>
    <cfRule type="expression" dxfId="50472" priority="33365">
      <formula>#REF!="A6"</formula>
    </cfRule>
    <cfRule type="expression" dxfId="50471" priority="33366">
      <formula>#REF!="A5"</formula>
    </cfRule>
    <cfRule type="expression" dxfId="50470" priority="33367">
      <formula>#REF!="A4"</formula>
    </cfRule>
    <cfRule type="expression" dxfId="50469" priority="33368">
      <formula>#REF!="A3"</formula>
    </cfRule>
    <cfRule type="expression" dxfId="50468" priority="33369">
      <formula>#REF!="A2"</formula>
    </cfRule>
    <cfRule type="expression" dxfId="50467" priority="33370">
      <formula>#REF!="A1"</formula>
    </cfRule>
  </conditionalFormatting>
  <conditionalFormatting sqref="Y43">
    <cfRule type="expression" dxfId="50466" priority="33272">
      <formula>#REF!="A9"</formula>
    </cfRule>
    <cfRule type="expression" dxfId="50465" priority="33273">
      <formula>#REF!="A8"</formula>
    </cfRule>
    <cfRule type="expression" dxfId="50464" priority="33274">
      <formula>#REF!="A7"</formula>
    </cfRule>
    <cfRule type="expression" dxfId="50463" priority="33275">
      <formula>#REF!="A6"</formula>
    </cfRule>
    <cfRule type="expression" dxfId="50462" priority="33276">
      <formula>#REF!="A5"</formula>
    </cfRule>
    <cfRule type="expression" dxfId="50461" priority="33277">
      <formula>#REF!="A4"</formula>
    </cfRule>
    <cfRule type="expression" dxfId="50460" priority="33278">
      <formula>#REF!="A3"</formula>
    </cfRule>
    <cfRule type="expression" dxfId="50459" priority="33279">
      <formula>#REF!="A2"</formula>
    </cfRule>
    <cfRule type="expression" dxfId="50458" priority="33280">
      <formula>#REF!="A1"</formula>
    </cfRule>
  </conditionalFormatting>
  <conditionalFormatting sqref="Y45">
    <cfRule type="expression" dxfId="50457" priority="35211">
      <formula>#REF!="A8"</formula>
    </cfRule>
    <cfRule type="expression" dxfId="50456" priority="35212">
      <formula>#REF!="A7"</formula>
    </cfRule>
    <cfRule type="expression" dxfId="50455" priority="35213">
      <formula>#REF!="A6"</formula>
    </cfRule>
    <cfRule type="expression" dxfId="50454" priority="35214">
      <formula>#REF!="A5"</formula>
    </cfRule>
    <cfRule type="expression" dxfId="50453" priority="35215">
      <formula>#REF!="A4"</formula>
    </cfRule>
    <cfRule type="expression" dxfId="50452" priority="35216">
      <formula>#REF!="A3"</formula>
    </cfRule>
    <cfRule type="expression" dxfId="50451" priority="35217">
      <formula>#REF!="A2"</formula>
    </cfRule>
    <cfRule type="expression" dxfId="50450" priority="35218">
      <formula>#REF!="A1"</formula>
    </cfRule>
  </conditionalFormatting>
  <conditionalFormatting sqref="Y48">
    <cfRule type="expression" dxfId="50449" priority="35166">
      <formula>#REF!="A8"</formula>
    </cfRule>
    <cfRule type="expression" dxfId="50448" priority="35167">
      <formula>#REF!="A7"</formula>
    </cfRule>
    <cfRule type="expression" dxfId="50447" priority="35168">
      <formula>#REF!="A6"</formula>
    </cfRule>
    <cfRule type="expression" dxfId="50446" priority="35169">
      <formula>#REF!="A5"</formula>
    </cfRule>
    <cfRule type="expression" dxfId="50445" priority="35170">
      <formula>#REF!="A4"</formula>
    </cfRule>
    <cfRule type="expression" dxfId="50444" priority="35171">
      <formula>#REF!="A3"</formula>
    </cfRule>
    <cfRule type="expression" dxfId="50443" priority="35172">
      <formula>#REF!="A2"</formula>
    </cfRule>
    <cfRule type="expression" dxfId="50442" priority="35173">
      <formula>#REF!="A1"</formula>
    </cfRule>
  </conditionalFormatting>
  <conditionalFormatting sqref="Y51">
    <cfRule type="expression" dxfId="50441" priority="33182">
      <formula>#REF!="A9"</formula>
    </cfRule>
    <cfRule type="expression" dxfId="50440" priority="33183">
      <formula>#REF!="A8"</formula>
    </cfRule>
    <cfRule type="expression" dxfId="50439" priority="33184">
      <formula>#REF!="A7"</formula>
    </cfRule>
    <cfRule type="expression" dxfId="50438" priority="33185">
      <formula>#REF!="A6"</formula>
    </cfRule>
    <cfRule type="expression" dxfId="50437" priority="33186">
      <formula>#REF!="A5"</formula>
    </cfRule>
    <cfRule type="expression" dxfId="50436" priority="33187">
      <formula>#REF!="A4"</formula>
    </cfRule>
    <cfRule type="expression" dxfId="50435" priority="33188">
      <formula>#REF!="A3"</formula>
    </cfRule>
    <cfRule type="expression" dxfId="50434" priority="33189">
      <formula>#REF!="A2"</formula>
    </cfRule>
    <cfRule type="expression" dxfId="50433" priority="33190">
      <formula>#REF!="A1"</formula>
    </cfRule>
  </conditionalFormatting>
  <conditionalFormatting sqref="Y60">
    <cfRule type="expression" dxfId="50432" priority="33119">
      <formula>#REF!="A9"</formula>
    </cfRule>
    <cfRule type="expression" dxfId="50431" priority="33120">
      <formula>#REF!="A8"</formula>
    </cfRule>
    <cfRule type="expression" dxfId="50430" priority="33121">
      <formula>#REF!="A7"</formula>
    </cfRule>
    <cfRule type="expression" dxfId="50429" priority="33122">
      <formula>#REF!="A6"</formula>
    </cfRule>
    <cfRule type="expression" dxfId="50428" priority="33123">
      <formula>#REF!="A5"</formula>
    </cfRule>
    <cfRule type="expression" dxfId="50427" priority="33124">
      <formula>#REF!="A4"</formula>
    </cfRule>
    <cfRule type="expression" dxfId="50426" priority="33125">
      <formula>#REF!="A3"</formula>
    </cfRule>
    <cfRule type="expression" dxfId="50425" priority="33126">
      <formula>#REF!="A2"</formula>
    </cfRule>
    <cfRule type="expression" dxfId="50424" priority="33127">
      <formula>#REF!="A1"</formula>
    </cfRule>
  </conditionalFormatting>
  <conditionalFormatting sqref="Y61">
    <cfRule type="expression" dxfId="50423" priority="31481">
      <formula>#REF!="A9"</formula>
    </cfRule>
    <cfRule type="expression" dxfId="50422" priority="31482">
      <formula>#REF!="A8"</formula>
    </cfRule>
    <cfRule type="expression" dxfId="50421" priority="31483">
      <formula>#REF!="A7"</formula>
    </cfRule>
    <cfRule type="expression" dxfId="50420" priority="31484">
      <formula>#REF!="A6"</formula>
    </cfRule>
    <cfRule type="expression" dxfId="50419" priority="31485">
      <formula>#REF!="A5"</formula>
    </cfRule>
    <cfRule type="expression" dxfId="50418" priority="31486">
      <formula>#REF!="A4"</formula>
    </cfRule>
    <cfRule type="expression" dxfId="50417" priority="31487">
      <formula>#REF!="A3"</formula>
    </cfRule>
    <cfRule type="expression" dxfId="50416" priority="31488">
      <formula>#REF!="A2"</formula>
    </cfRule>
    <cfRule type="expression" dxfId="50415" priority="31489">
      <formula>#REF!="A1"</formula>
    </cfRule>
  </conditionalFormatting>
  <conditionalFormatting sqref="Y65">
    <cfRule type="expression" dxfId="50414" priority="28082">
      <formula>#REF!="A9"</formula>
    </cfRule>
    <cfRule type="expression" dxfId="50413" priority="28083">
      <formula>#REF!="A8"</formula>
    </cfRule>
    <cfRule type="expression" dxfId="50412" priority="28084">
      <formula>#REF!="A7"</formula>
    </cfRule>
    <cfRule type="expression" dxfId="50411" priority="28085">
      <formula>#REF!="A6"</formula>
    </cfRule>
    <cfRule type="expression" dxfId="50410" priority="28086">
      <formula>#REF!="A5"</formula>
    </cfRule>
    <cfRule type="expression" dxfId="50409" priority="28087">
      <formula>#REF!="A4"</formula>
    </cfRule>
    <cfRule type="expression" dxfId="50408" priority="28088">
      <formula>#REF!="A3"</formula>
    </cfRule>
    <cfRule type="expression" dxfId="50407" priority="28089">
      <formula>#REF!="A2"</formula>
    </cfRule>
    <cfRule type="expression" dxfId="50406" priority="28090">
      <formula>#REF!="A1"</formula>
    </cfRule>
  </conditionalFormatting>
  <conditionalFormatting sqref="Y69">
    <cfRule type="expression" dxfId="50405" priority="33038">
      <formula>#REF!="A9"</formula>
    </cfRule>
    <cfRule type="expression" dxfId="50404" priority="33039">
      <formula>#REF!="A8"</formula>
    </cfRule>
    <cfRule type="expression" dxfId="50403" priority="33040">
      <formula>#REF!="A7"</formula>
    </cfRule>
    <cfRule type="expression" dxfId="50402" priority="33041">
      <formula>#REF!="A6"</formula>
    </cfRule>
    <cfRule type="expression" dxfId="50401" priority="33042">
      <formula>#REF!="A5"</formula>
    </cfRule>
    <cfRule type="expression" dxfId="50400" priority="33043">
      <formula>#REF!="A4"</formula>
    </cfRule>
    <cfRule type="expression" dxfId="50399" priority="33044">
      <formula>#REF!="A3"</formula>
    </cfRule>
    <cfRule type="expression" dxfId="50398" priority="33045">
      <formula>#REF!="A2"</formula>
    </cfRule>
    <cfRule type="expression" dxfId="50397" priority="33046">
      <formula>#REF!="A1"</formula>
    </cfRule>
  </conditionalFormatting>
  <conditionalFormatting sqref="Y70">
    <cfRule type="expression" dxfId="50396" priority="31382">
      <formula>#REF!="A9"</formula>
    </cfRule>
    <cfRule type="expression" dxfId="50395" priority="31383">
      <formula>#REF!="A8"</formula>
    </cfRule>
    <cfRule type="expression" dxfId="50394" priority="31384">
      <formula>#REF!="A7"</formula>
    </cfRule>
    <cfRule type="expression" dxfId="50393" priority="31385">
      <formula>#REF!="A6"</formula>
    </cfRule>
    <cfRule type="expression" dxfId="50392" priority="31386">
      <formula>#REF!="A5"</formula>
    </cfRule>
    <cfRule type="expression" dxfId="50391" priority="31387">
      <formula>#REF!="A4"</formula>
    </cfRule>
    <cfRule type="expression" dxfId="50390" priority="31388">
      <formula>#REF!="A3"</formula>
    </cfRule>
    <cfRule type="expression" dxfId="50389" priority="31389">
      <formula>#REF!="A2"</formula>
    </cfRule>
    <cfRule type="expression" dxfId="50388" priority="31390">
      <formula>#REF!="A1"</formula>
    </cfRule>
  </conditionalFormatting>
  <conditionalFormatting sqref="Y71">
    <cfRule type="expression" dxfId="50387" priority="30887">
      <formula>#REF!="A9"</formula>
    </cfRule>
    <cfRule type="expression" dxfId="50386" priority="30888">
      <formula>#REF!="A8"</formula>
    </cfRule>
    <cfRule type="expression" dxfId="50385" priority="30889">
      <formula>#REF!="A7"</formula>
    </cfRule>
    <cfRule type="expression" dxfId="50384" priority="30890">
      <formula>#REF!="A6"</formula>
    </cfRule>
    <cfRule type="expression" dxfId="50383" priority="30891">
      <formula>#REF!="A5"</formula>
    </cfRule>
    <cfRule type="expression" dxfId="50382" priority="30892">
      <formula>#REF!="A4"</formula>
    </cfRule>
    <cfRule type="expression" dxfId="50381" priority="30893">
      <formula>#REF!="A3"</formula>
    </cfRule>
    <cfRule type="expression" dxfId="50380" priority="30894">
      <formula>#REF!="A2"</formula>
    </cfRule>
    <cfRule type="expression" dxfId="50379" priority="30895">
      <formula>#REF!="A1"</formula>
    </cfRule>
  </conditionalFormatting>
  <conditionalFormatting sqref="Y72">
    <cfRule type="expression" dxfId="50378" priority="30797">
      <formula>#REF!="A9"</formula>
    </cfRule>
    <cfRule type="expression" dxfId="50377" priority="30798">
      <formula>#REF!="A8"</formula>
    </cfRule>
    <cfRule type="expression" dxfId="50376" priority="30799">
      <formula>#REF!="A7"</formula>
    </cfRule>
    <cfRule type="expression" dxfId="50375" priority="30800">
      <formula>#REF!="A6"</formula>
    </cfRule>
    <cfRule type="expression" dxfId="50374" priority="30801">
      <formula>#REF!="A5"</formula>
    </cfRule>
    <cfRule type="expression" dxfId="50373" priority="30802">
      <formula>#REF!="A4"</formula>
    </cfRule>
    <cfRule type="expression" dxfId="50372" priority="30803">
      <formula>#REF!="A3"</formula>
    </cfRule>
    <cfRule type="expression" dxfId="50371" priority="30804">
      <formula>#REF!="A2"</formula>
    </cfRule>
    <cfRule type="expression" dxfId="50370" priority="30805">
      <formula>#REF!="A1"</formula>
    </cfRule>
  </conditionalFormatting>
  <conditionalFormatting sqref="Y74">
    <cfRule type="expression" dxfId="50369" priority="35157">
      <formula>#REF!="A8"</formula>
    </cfRule>
    <cfRule type="expression" dxfId="50368" priority="35158">
      <formula>#REF!="A7"</formula>
    </cfRule>
    <cfRule type="expression" dxfId="50367" priority="35159">
      <formula>#REF!="A6"</formula>
    </cfRule>
    <cfRule type="expression" dxfId="50366" priority="35160">
      <formula>#REF!="A5"</formula>
    </cfRule>
    <cfRule type="expression" dxfId="50365" priority="35161">
      <formula>#REF!="A4"</formula>
    </cfRule>
    <cfRule type="expression" dxfId="50364" priority="35162">
      <formula>#REF!="A3"</formula>
    </cfRule>
    <cfRule type="expression" dxfId="50363" priority="35163">
      <formula>#REF!="A2"</formula>
    </cfRule>
    <cfRule type="expression" dxfId="50362" priority="35164">
      <formula>#REF!="A1"</formula>
    </cfRule>
  </conditionalFormatting>
  <conditionalFormatting sqref="Y77">
    <cfRule type="expression" dxfId="50361" priority="32858">
      <formula>#REF!="A9"</formula>
    </cfRule>
    <cfRule type="expression" dxfId="50360" priority="32859">
      <formula>#REF!="A8"</formula>
    </cfRule>
    <cfRule type="expression" dxfId="50359" priority="32860">
      <formula>#REF!="A7"</formula>
    </cfRule>
    <cfRule type="expression" dxfId="50358" priority="32861">
      <formula>#REF!="A6"</formula>
    </cfRule>
    <cfRule type="expression" dxfId="50357" priority="32862">
      <formula>#REF!="A5"</formula>
    </cfRule>
    <cfRule type="expression" dxfId="50356" priority="32863">
      <formula>#REF!="A4"</formula>
    </cfRule>
    <cfRule type="expression" dxfId="50355" priority="32864">
      <formula>#REF!="A3"</formula>
    </cfRule>
    <cfRule type="expression" dxfId="50354" priority="32865">
      <formula>#REF!="A2"</formula>
    </cfRule>
    <cfRule type="expression" dxfId="50353" priority="32866">
      <formula>#REF!="A1"</formula>
    </cfRule>
  </conditionalFormatting>
  <conditionalFormatting sqref="Y79">
    <cfRule type="expression" dxfId="50352" priority="35148">
      <formula>#REF!="A8"</formula>
    </cfRule>
    <cfRule type="expression" dxfId="50351" priority="35149">
      <formula>#REF!="A7"</formula>
    </cfRule>
    <cfRule type="expression" dxfId="50350" priority="35150">
      <formula>#REF!="A6"</formula>
    </cfRule>
    <cfRule type="expression" dxfId="50349" priority="35151">
      <formula>#REF!="A5"</formula>
    </cfRule>
    <cfRule type="expression" dxfId="50348" priority="35152">
      <formula>#REF!="A4"</formula>
    </cfRule>
    <cfRule type="expression" dxfId="50347" priority="35153">
      <formula>#REF!="A3"</formula>
    </cfRule>
    <cfRule type="expression" dxfId="50346" priority="35154">
      <formula>#REF!="A2"</formula>
    </cfRule>
    <cfRule type="expression" dxfId="50345" priority="35155">
      <formula>#REF!="A1"</formula>
    </cfRule>
  </conditionalFormatting>
  <conditionalFormatting sqref="Y80">
    <cfRule type="expression" dxfId="50344" priority="32768">
      <formula>#REF!="A9"</formula>
    </cfRule>
    <cfRule type="expression" dxfId="50343" priority="32769">
      <formula>#REF!="A8"</formula>
    </cfRule>
    <cfRule type="expression" dxfId="50342" priority="32770">
      <formula>#REF!="A7"</formula>
    </cfRule>
    <cfRule type="expression" dxfId="50341" priority="32771">
      <formula>#REF!="A6"</formula>
    </cfRule>
    <cfRule type="expression" dxfId="50340" priority="32772">
      <formula>#REF!="A5"</formula>
    </cfRule>
    <cfRule type="expression" dxfId="50339" priority="32773">
      <formula>#REF!="A4"</formula>
    </cfRule>
    <cfRule type="expression" dxfId="50338" priority="32774">
      <formula>#REF!="A3"</formula>
    </cfRule>
    <cfRule type="expression" dxfId="50337" priority="32775">
      <formula>#REF!="A2"</formula>
    </cfRule>
    <cfRule type="expression" dxfId="50336" priority="32776">
      <formula>#REF!="A1"</formula>
    </cfRule>
  </conditionalFormatting>
  <conditionalFormatting sqref="Y84">
    <cfRule type="expression" dxfId="50335" priority="35139">
      <formula>#REF!="A8"</formula>
    </cfRule>
    <cfRule type="expression" dxfId="50334" priority="35140">
      <formula>#REF!="A7"</formula>
    </cfRule>
    <cfRule type="expression" dxfId="50333" priority="35141">
      <formula>#REF!="A6"</formula>
    </cfRule>
    <cfRule type="expression" dxfId="50332" priority="35142">
      <formula>#REF!="A5"</formula>
    </cfRule>
    <cfRule type="expression" dxfId="50331" priority="35143">
      <formula>#REF!="A4"</formula>
    </cfRule>
    <cfRule type="expression" dxfId="50330" priority="35144">
      <formula>#REF!="A3"</formula>
    </cfRule>
    <cfRule type="expression" dxfId="50329" priority="35145">
      <formula>#REF!="A2"</formula>
    </cfRule>
    <cfRule type="expression" dxfId="50328" priority="35146">
      <formula>#REF!="A1"</formula>
    </cfRule>
  </conditionalFormatting>
  <conditionalFormatting sqref="Y85">
    <cfRule type="expression" dxfId="50327" priority="32678">
      <formula>#REF!="A9"</formula>
    </cfRule>
    <cfRule type="expression" dxfId="50326" priority="32679">
      <formula>#REF!="A8"</formula>
    </cfRule>
    <cfRule type="expression" dxfId="50325" priority="32680">
      <formula>#REF!="A7"</formula>
    </cfRule>
    <cfRule type="expression" dxfId="50324" priority="32681">
      <formula>#REF!="A6"</formula>
    </cfRule>
    <cfRule type="expression" dxfId="50323" priority="32682">
      <formula>#REF!="A5"</formula>
    </cfRule>
    <cfRule type="expression" dxfId="50322" priority="32683">
      <formula>#REF!="A4"</formula>
    </cfRule>
    <cfRule type="expression" dxfId="50321" priority="32684">
      <formula>#REF!="A3"</formula>
    </cfRule>
    <cfRule type="expression" dxfId="50320" priority="32685">
      <formula>#REF!="A2"</formula>
    </cfRule>
    <cfRule type="expression" dxfId="50319" priority="32686">
      <formula>#REF!="A1"</formula>
    </cfRule>
  </conditionalFormatting>
  <conditionalFormatting sqref="Y89">
    <cfRule type="expression" dxfId="50318" priority="32588">
      <formula>#REF!="A9"</formula>
    </cfRule>
    <cfRule type="expression" dxfId="50317" priority="32589">
      <formula>#REF!="A8"</formula>
    </cfRule>
    <cfRule type="expression" dxfId="50316" priority="32590">
      <formula>#REF!="A7"</formula>
    </cfRule>
    <cfRule type="expression" dxfId="50315" priority="32591">
      <formula>#REF!="A6"</formula>
    </cfRule>
    <cfRule type="expression" dxfId="50314" priority="32592">
      <formula>#REF!="A5"</formula>
    </cfRule>
    <cfRule type="expression" dxfId="50313" priority="32593">
      <formula>#REF!="A4"</formula>
    </cfRule>
    <cfRule type="expression" dxfId="50312" priority="32594">
      <formula>#REF!="A3"</formula>
    </cfRule>
    <cfRule type="expression" dxfId="50311" priority="32595">
      <formula>#REF!="A2"</formula>
    </cfRule>
    <cfRule type="expression" dxfId="50310" priority="32596">
      <formula>#REF!="A1"</formula>
    </cfRule>
  </conditionalFormatting>
  <conditionalFormatting sqref="Y90">
    <cfRule type="expression" dxfId="50309" priority="35130">
      <formula>#REF!="A8"</formula>
    </cfRule>
    <cfRule type="expression" dxfId="50308" priority="35131">
      <formula>#REF!="A7"</formula>
    </cfRule>
    <cfRule type="expression" dxfId="50307" priority="35132">
      <formula>#REF!="A6"</formula>
    </cfRule>
    <cfRule type="expression" dxfId="50306" priority="35133">
      <formula>#REF!="A5"</formula>
    </cfRule>
    <cfRule type="expression" dxfId="50305" priority="35134">
      <formula>#REF!="A4"</formula>
    </cfRule>
    <cfRule type="expression" dxfId="50304" priority="35135">
      <formula>#REF!="A3"</formula>
    </cfRule>
    <cfRule type="expression" dxfId="50303" priority="35136">
      <formula>#REF!="A2"</formula>
    </cfRule>
    <cfRule type="expression" dxfId="50302" priority="35137">
      <formula>#REF!="A1"</formula>
    </cfRule>
  </conditionalFormatting>
  <conditionalFormatting sqref="Y93">
    <cfRule type="expression" dxfId="50301" priority="35121">
      <formula>#REF!="A8"</formula>
    </cfRule>
    <cfRule type="expression" dxfId="50300" priority="35122">
      <formula>#REF!="A7"</formula>
    </cfRule>
    <cfRule type="expression" dxfId="50299" priority="35123">
      <formula>#REF!="A6"</formula>
    </cfRule>
    <cfRule type="expression" dxfId="50298" priority="35124">
      <formula>#REF!="A5"</formula>
    </cfRule>
    <cfRule type="expression" dxfId="50297" priority="35125">
      <formula>#REF!="A4"</formula>
    </cfRule>
    <cfRule type="expression" dxfId="50296" priority="35126">
      <formula>#REF!="A3"</formula>
    </cfRule>
    <cfRule type="expression" dxfId="50295" priority="35127">
      <formula>#REF!="A2"</formula>
    </cfRule>
    <cfRule type="expression" dxfId="50294" priority="35128">
      <formula>#REF!="A1"</formula>
    </cfRule>
  </conditionalFormatting>
  <conditionalFormatting sqref="Y98">
    <cfRule type="expression" dxfId="50293" priority="35112">
      <formula>#REF!="A8"</formula>
    </cfRule>
    <cfRule type="expression" dxfId="50292" priority="35113">
      <formula>#REF!="A7"</formula>
    </cfRule>
    <cfRule type="expression" dxfId="50291" priority="35114">
      <formula>#REF!="A6"</formula>
    </cfRule>
    <cfRule type="expression" dxfId="50290" priority="35115">
      <formula>#REF!="A5"</formula>
    </cfRule>
    <cfRule type="expression" dxfId="50289" priority="35116">
      <formula>#REF!="A4"</formula>
    </cfRule>
    <cfRule type="expression" dxfId="50288" priority="35117">
      <formula>#REF!="A3"</formula>
    </cfRule>
    <cfRule type="expression" dxfId="50287" priority="35118">
      <formula>#REF!="A2"</formula>
    </cfRule>
    <cfRule type="expression" dxfId="50286" priority="35119">
      <formula>#REF!="A1"</formula>
    </cfRule>
  </conditionalFormatting>
  <conditionalFormatting sqref="Y99">
    <cfRule type="expression" dxfId="50285" priority="32498">
      <formula>#REF!="A9"</formula>
    </cfRule>
    <cfRule type="expression" dxfId="50284" priority="32499">
      <formula>#REF!="A8"</formula>
    </cfRule>
    <cfRule type="expression" dxfId="50283" priority="32500">
      <formula>#REF!="A7"</formula>
    </cfRule>
    <cfRule type="expression" dxfId="50282" priority="32501">
      <formula>#REF!="A6"</formula>
    </cfRule>
    <cfRule type="expression" dxfId="50281" priority="32502">
      <formula>#REF!="A5"</formula>
    </cfRule>
    <cfRule type="expression" dxfId="50280" priority="32503">
      <formula>#REF!="A4"</formula>
    </cfRule>
    <cfRule type="expression" dxfId="50279" priority="32504">
      <formula>#REF!="A3"</formula>
    </cfRule>
    <cfRule type="expression" dxfId="50278" priority="32505">
      <formula>#REF!="A2"</formula>
    </cfRule>
    <cfRule type="expression" dxfId="50277" priority="32506">
      <formula>#REF!="A1"</formula>
    </cfRule>
  </conditionalFormatting>
  <conditionalFormatting sqref="Y101">
    <cfRule type="expression" dxfId="50276" priority="35103">
      <formula>#REF!="A8"</formula>
    </cfRule>
    <cfRule type="expression" dxfId="50275" priority="35104">
      <formula>#REF!="A7"</formula>
    </cfRule>
    <cfRule type="expression" dxfId="50274" priority="35105">
      <formula>#REF!="A6"</formula>
    </cfRule>
    <cfRule type="expression" dxfId="50273" priority="35106">
      <formula>#REF!="A5"</formula>
    </cfRule>
    <cfRule type="expression" dxfId="50272" priority="35107">
      <formula>#REF!="A4"</formula>
    </cfRule>
    <cfRule type="expression" dxfId="50271" priority="35108">
      <formula>#REF!="A3"</formula>
    </cfRule>
    <cfRule type="expression" dxfId="50270" priority="35109">
      <formula>#REF!="A2"</formula>
    </cfRule>
    <cfRule type="expression" dxfId="50269" priority="35110">
      <formula>#REF!="A1"</formula>
    </cfRule>
  </conditionalFormatting>
  <conditionalFormatting sqref="Y105">
    <cfRule type="expression" dxfId="50268" priority="32408">
      <formula>#REF!="A9"</formula>
    </cfRule>
    <cfRule type="expression" dxfId="50267" priority="32409">
      <formula>#REF!="A8"</formula>
    </cfRule>
    <cfRule type="expression" dxfId="50266" priority="32410">
      <formula>#REF!="A7"</formula>
    </cfRule>
    <cfRule type="expression" dxfId="50265" priority="32411">
      <formula>#REF!="A6"</formula>
    </cfRule>
    <cfRule type="expression" dxfId="50264" priority="32412">
      <formula>#REF!="A5"</formula>
    </cfRule>
    <cfRule type="expression" dxfId="50263" priority="32413">
      <formula>#REF!="A4"</formula>
    </cfRule>
    <cfRule type="expression" dxfId="50262" priority="32414">
      <formula>#REF!="A3"</formula>
    </cfRule>
    <cfRule type="expression" dxfId="50261" priority="32415">
      <formula>#REF!="A2"</formula>
    </cfRule>
    <cfRule type="expression" dxfId="50260" priority="32416">
      <formula>#REF!="A1"</formula>
    </cfRule>
  </conditionalFormatting>
  <conditionalFormatting sqref="Y106">
    <cfRule type="expression" dxfId="50259" priority="35202">
      <formula>#REF!="A8"</formula>
    </cfRule>
    <cfRule type="expression" dxfId="50258" priority="35203">
      <formula>#REF!="A7"</formula>
    </cfRule>
    <cfRule type="expression" dxfId="50257" priority="35204">
      <formula>#REF!="A6"</formula>
    </cfRule>
    <cfRule type="expression" dxfId="50256" priority="35205">
      <formula>#REF!="A5"</formula>
    </cfRule>
    <cfRule type="expression" dxfId="50255" priority="35206">
      <formula>#REF!="A4"</formula>
    </cfRule>
    <cfRule type="expression" dxfId="50254" priority="35207">
      <formula>#REF!="A3"</formula>
    </cfRule>
    <cfRule type="expression" dxfId="50253" priority="35208">
      <formula>#REF!="A2"</formula>
    </cfRule>
    <cfRule type="expression" dxfId="50252" priority="35209">
      <formula>#REF!="A1"</formula>
    </cfRule>
  </conditionalFormatting>
  <conditionalFormatting sqref="Y110">
    <cfRule type="expression" dxfId="50251" priority="35193">
      <formula>#REF!="A8"</formula>
    </cfRule>
    <cfRule type="expression" dxfId="50250" priority="35194">
      <formula>#REF!="A7"</formula>
    </cfRule>
    <cfRule type="expression" dxfId="50249" priority="35195">
      <formula>#REF!="A6"</formula>
    </cfRule>
    <cfRule type="expression" dxfId="50248" priority="35196">
      <formula>#REF!="A5"</formula>
    </cfRule>
    <cfRule type="expression" dxfId="50247" priority="35197">
      <formula>#REF!="A4"</formula>
    </cfRule>
    <cfRule type="expression" dxfId="50246" priority="35198">
      <formula>#REF!="A3"</formula>
    </cfRule>
    <cfRule type="expression" dxfId="50245" priority="35199">
      <formula>#REF!="A2"</formula>
    </cfRule>
    <cfRule type="expression" dxfId="50244" priority="35200">
      <formula>#REF!="A1"</formula>
    </cfRule>
  </conditionalFormatting>
  <conditionalFormatting sqref="Y116:Y118">
    <cfRule type="expression" dxfId="50243" priority="35094">
      <formula>#REF!="A8"</formula>
    </cfRule>
    <cfRule type="expression" dxfId="50242" priority="35095">
      <formula>#REF!="A7"</formula>
    </cfRule>
    <cfRule type="expression" dxfId="50241" priority="35096">
      <formula>#REF!="A6"</formula>
    </cfRule>
    <cfRule type="expression" dxfId="50240" priority="35097">
      <formula>#REF!="A5"</formula>
    </cfRule>
    <cfRule type="expression" dxfId="50239" priority="35098">
      <formula>#REF!="A4"</formula>
    </cfRule>
    <cfRule type="expression" dxfId="50238" priority="35099">
      <formula>#REF!="A3"</formula>
    </cfRule>
    <cfRule type="expression" dxfId="50237" priority="35100">
      <formula>#REF!="A2"</formula>
    </cfRule>
    <cfRule type="expression" dxfId="50236" priority="35101">
      <formula>#REF!="A1"</formula>
    </cfRule>
  </conditionalFormatting>
  <conditionalFormatting sqref="Y119">
    <cfRule type="expression" dxfId="50235" priority="32318">
      <formula>#REF!="A9"</formula>
    </cfRule>
    <cfRule type="expression" dxfId="50234" priority="32319">
      <formula>#REF!="A8"</formula>
    </cfRule>
    <cfRule type="expression" dxfId="50233" priority="32320">
      <formula>#REF!="A7"</formula>
    </cfRule>
    <cfRule type="expression" dxfId="50232" priority="32321">
      <formula>#REF!="A6"</formula>
    </cfRule>
    <cfRule type="expression" dxfId="50231" priority="32322">
      <formula>#REF!="A5"</formula>
    </cfRule>
    <cfRule type="expression" dxfId="50230" priority="32323">
      <formula>#REF!="A4"</formula>
    </cfRule>
    <cfRule type="expression" dxfId="50229" priority="32324">
      <formula>#REF!="A3"</formula>
    </cfRule>
    <cfRule type="expression" dxfId="50228" priority="32325">
      <formula>#REF!="A2"</formula>
    </cfRule>
    <cfRule type="expression" dxfId="50227" priority="32326">
      <formula>#REF!="A1"</formula>
    </cfRule>
  </conditionalFormatting>
  <conditionalFormatting sqref="Y123">
    <cfRule type="expression" dxfId="50226" priority="35031">
      <formula>#REF!="A8"</formula>
    </cfRule>
    <cfRule type="expression" dxfId="50225" priority="35032">
      <formula>#REF!="A7"</formula>
    </cfRule>
    <cfRule type="expression" dxfId="50224" priority="35033">
      <formula>#REF!="A6"</formula>
    </cfRule>
    <cfRule type="expression" dxfId="50223" priority="35034">
      <formula>#REF!="A5"</formula>
    </cfRule>
    <cfRule type="expression" dxfId="50222" priority="35035">
      <formula>#REF!="A4"</formula>
    </cfRule>
    <cfRule type="expression" dxfId="50221" priority="35036">
      <formula>#REF!="A3"</formula>
    </cfRule>
    <cfRule type="expression" dxfId="50220" priority="35037">
      <formula>#REF!="A2"</formula>
    </cfRule>
    <cfRule type="expression" dxfId="50219" priority="35038">
      <formula>#REF!="A1"</formula>
    </cfRule>
  </conditionalFormatting>
  <conditionalFormatting sqref="Y124">
    <cfRule type="expression" dxfId="50218" priority="35022">
      <formula>#REF!="A8"</formula>
    </cfRule>
    <cfRule type="expression" dxfId="50217" priority="35023">
      <formula>#REF!="A7"</formula>
    </cfRule>
    <cfRule type="expression" dxfId="50216" priority="35024">
      <formula>#REF!="A6"</formula>
    </cfRule>
    <cfRule type="expression" dxfId="50215" priority="35025">
      <formula>#REF!="A5"</formula>
    </cfRule>
    <cfRule type="expression" dxfId="50214" priority="35026">
      <formula>#REF!="A4"</formula>
    </cfRule>
    <cfRule type="expression" dxfId="50213" priority="35027">
      <formula>#REF!="A3"</formula>
    </cfRule>
    <cfRule type="expression" dxfId="50212" priority="35028">
      <formula>#REF!="A2"</formula>
    </cfRule>
    <cfRule type="expression" dxfId="50211" priority="35029">
      <formula>#REF!="A1"</formula>
    </cfRule>
  </conditionalFormatting>
  <conditionalFormatting sqref="Y130">
    <cfRule type="expression" dxfId="50210" priority="35184">
      <formula>#REF!="A8"</formula>
    </cfRule>
    <cfRule type="expression" dxfId="50209" priority="35185">
      <formula>#REF!="A7"</formula>
    </cfRule>
    <cfRule type="expression" dxfId="50208" priority="35186">
      <formula>#REF!="A6"</formula>
    </cfRule>
    <cfRule type="expression" dxfId="50207" priority="35187">
      <formula>#REF!="A5"</formula>
    </cfRule>
    <cfRule type="expression" dxfId="50206" priority="35188">
      <formula>#REF!="A4"</formula>
    </cfRule>
    <cfRule type="expression" dxfId="50205" priority="35189">
      <formula>#REF!="A3"</formula>
    </cfRule>
    <cfRule type="expression" dxfId="50204" priority="35190">
      <formula>#REF!="A2"</formula>
    </cfRule>
    <cfRule type="expression" dxfId="50203" priority="35191">
      <formula>#REF!="A1"</formula>
    </cfRule>
  </conditionalFormatting>
  <conditionalFormatting sqref="Y132">
    <cfRule type="expression" dxfId="50202" priority="20718">
      <formula>#REF!="A9"</formula>
    </cfRule>
    <cfRule type="expression" dxfId="50201" priority="20719">
      <formula>#REF!="A8"</formula>
    </cfRule>
    <cfRule type="expression" dxfId="50200" priority="20720">
      <formula>#REF!="A7"</formula>
    </cfRule>
    <cfRule type="expression" dxfId="50199" priority="20721">
      <formula>#REF!="A6"</formula>
    </cfRule>
    <cfRule type="expression" dxfId="50198" priority="20722">
      <formula>#REF!="A5"</formula>
    </cfRule>
    <cfRule type="expression" dxfId="50197" priority="20723">
      <formula>#REF!="A4"</formula>
    </cfRule>
    <cfRule type="expression" dxfId="50196" priority="20724">
      <formula>#REF!="A3"</formula>
    </cfRule>
    <cfRule type="expression" dxfId="50195" priority="20725">
      <formula>#REF!="A2"</formula>
    </cfRule>
    <cfRule type="expression" dxfId="50194" priority="20726">
      <formula>#REF!="A1"</formula>
    </cfRule>
  </conditionalFormatting>
  <conditionalFormatting sqref="Y137">
    <cfRule type="expression" dxfId="50193" priority="32228">
      <formula>#REF!="A9"</formula>
    </cfRule>
    <cfRule type="expression" dxfId="50192" priority="32229">
      <formula>#REF!="A8"</formula>
    </cfRule>
    <cfRule type="expression" dxfId="50191" priority="32230">
      <formula>#REF!="A7"</formula>
    </cfRule>
    <cfRule type="expression" dxfId="50190" priority="32231">
      <formula>#REF!="A6"</formula>
    </cfRule>
    <cfRule type="expression" dxfId="50189" priority="32232">
      <formula>#REF!="A5"</formula>
    </cfRule>
    <cfRule type="expression" dxfId="50188" priority="32233">
      <formula>#REF!="A4"</formula>
    </cfRule>
    <cfRule type="expression" dxfId="50187" priority="32234">
      <formula>#REF!="A3"</formula>
    </cfRule>
    <cfRule type="expression" dxfId="50186" priority="32235">
      <formula>#REF!="A2"</formula>
    </cfRule>
    <cfRule type="expression" dxfId="50185" priority="32236">
      <formula>#REF!="A1"</formula>
    </cfRule>
  </conditionalFormatting>
  <conditionalFormatting sqref="Y138">
    <cfRule type="expression" dxfId="50184" priority="35085">
      <formula>#REF!="A8"</formula>
    </cfRule>
    <cfRule type="expression" dxfId="50183" priority="35086">
      <formula>#REF!="A7"</formula>
    </cfRule>
    <cfRule type="expression" dxfId="50182" priority="35087">
      <formula>#REF!="A6"</formula>
    </cfRule>
    <cfRule type="expression" dxfId="50181" priority="35088">
      <formula>#REF!="A5"</formula>
    </cfRule>
    <cfRule type="expression" dxfId="50180" priority="35089">
      <formula>#REF!="A4"</formula>
    </cfRule>
    <cfRule type="expression" dxfId="50179" priority="35090">
      <formula>#REF!="A3"</formula>
    </cfRule>
    <cfRule type="expression" dxfId="50178" priority="35091">
      <formula>#REF!="A2"</formula>
    </cfRule>
    <cfRule type="expression" dxfId="50177" priority="35092">
      <formula>#REF!="A1"</formula>
    </cfRule>
  </conditionalFormatting>
  <conditionalFormatting sqref="Y141">
    <cfRule type="expression" dxfId="50176" priority="35076">
      <formula>#REF!="A8"</formula>
    </cfRule>
    <cfRule type="expression" dxfId="50175" priority="35077">
      <formula>#REF!="A7"</formula>
    </cfRule>
    <cfRule type="expression" dxfId="50174" priority="35078">
      <formula>#REF!="A6"</formula>
    </cfRule>
    <cfRule type="expression" dxfId="50173" priority="35079">
      <formula>#REF!="A5"</formula>
    </cfRule>
    <cfRule type="expression" dxfId="50172" priority="35080">
      <formula>#REF!="A4"</formula>
    </cfRule>
    <cfRule type="expression" dxfId="50171" priority="35081">
      <formula>#REF!="A3"</formula>
    </cfRule>
    <cfRule type="expression" dxfId="50170" priority="35082">
      <formula>#REF!="A2"</formula>
    </cfRule>
    <cfRule type="expression" dxfId="50169" priority="35083">
      <formula>#REF!="A1"</formula>
    </cfRule>
  </conditionalFormatting>
  <conditionalFormatting sqref="Y142">
    <cfRule type="expression" dxfId="50168" priority="24876">
      <formula>#REF!="A9"</formula>
    </cfRule>
    <cfRule type="expression" dxfId="50167" priority="24877">
      <formula>#REF!="A8"</formula>
    </cfRule>
    <cfRule type="expression" dxfId="50166" priority="24878">
      <formula>#REF!="A7"</formula>
    </cfRule>
    <cfRule type="expression" dxfId="50165" priority="24879">
      <formula>#REF!="A6"</formula>
    </cfRule>
    <cfRule type="expression" dxfId="50164" priority="24880">
      <formula>#REF!="A5"</formula>
    </cfRule>
    <cfRule type="expression" dxfId="50163" priority="24881">
      <formula>#REF!="A4"</formula>
    </cfRule>
    <cfRule type="expression" dxfId="50162" priority="24882">
      <formula>#REF!="A3"</formula>
    </cfRule>
    <cfRule type="expression" dxfId="50161" priority="24883">
      <formula>#REF!="A2"</formula>
    </cfRule>
    <cfRule type="expression" dxfId="50160" priority="24884">
      <formula>#REF!="A1"</formula>
    </cfRule>
  </conditionalFormatting>
  <conditionalFormatting sqref="Y143:Y144">
    <cfRule type="expression" dxfId="50159" priority="25011">
      <formula>#REF!="A9"</formula>
    </cfRule>
    <cfRule type="expression" dxfId="50158" priority="25012">
      <formula>#REF!="A8"</formula>
    </cfRule>
    <cfRule type="expression" dxfId="50157" priority="25013">
      <formula>#REF!="A7"</formula>
    </cfRule>
    <cfRule type="expression" dxfId="50156" priority="25014">
      <formula>#REF!="A6"</formula>
    </cfRule>
    <cfRule type="expression" dxfId="50155" priority="25015">
      <formula>#REF!="A5"</formula>
    </cfRule>
    <cfRule type="expression" dxfId="50154" priority="25016">
      <formula>#REF!="A4"</formula>
    </cfRule>
    <cfRule type="expression" dxfId="50153" priority="25017">
      <formula>#REF!="A3"</formula>
    </cfRule>
    <cfRule type="expression" dxfId="50152" priority="25018">
      <formula>#REF!="A2"</formula>
    </cfRule>
    <cfRule type="expression" dxfId="50151" priority="25019">
      <formula>#REF!="A1"</formula>
    </cfRule>
  </conditionalFormatting>
  <conditionalFormatting sqref="Y159">
    <cfRule type="expression" dxfId="50150" priority="32948">
      <formula>#REF!="A9"</formula>
    </cfRule>
    <cfRule type="expression" dxfId="50149" priority="32949">
      <formula>#REF!="A8"</formula>
    </cfRule>
    <cfRule type="expression" dxfId="50148" priority="32950">
      <formula>#REF!="A7"</formula>
    </cfRule>
    <cfRule type="expression" dxfId="50147" priority="32951">
      <formula>#REF!="A6"</formula>
    </cfRule>
    <cfRule type="expression" dxfId="50146" priority="32952">
      <formula>#REF!="A5"</formula>
    </cfRule>
    <cfRule type="expression" dxfId="50145" priority="32953">
      <formula>#REF!="A4"</formula>
    </cfRule>
    <cfRule type="expression" dxfId="50144" priority="32954">
      <formula>#REF!="A3"</formula>
    </cfRule>
    <cfRule type="expression" dxfId="50143" priority="32955">
      <formula>#REF!="A2"</formula>
    </cfRule>
    <cfRule type="expression" dxfId="50142" priority="32956">
      <formula>#REF!="A1"</formula>
    </cfRule>
  </conditionalFormatting>
  <conditionalFormatting sqref="Y164">
    <cfRule type="expression" dxfId="50141" priority="27235">
      <formula>#REF!="A9"</formula>
    </cfRule>
    <cfRule type="expression" dxfId="50140" priority="27236">
      <formula>#REF!="A8"</formula>
    </cfRule>
    <cfRule type="expression" dxfId="50139" priority="27237">
      <formula>#REF!="A7"</formula>
    </cfRule>
    <cfRule type="expression" dxfId="50138" priority="27238">
      <formula>#REF!="A6"</formula>
    </cfRule>
    <cfRule type="expression" dxfId="50137" priority="27239">
      <formula>#REF!="A5"</formula>
    </cfRule>
    <cfRule type="expression" dxfId="50136" priority="27240">
      <formula>#REF!="A4"</formula>
    </cfRule>
    <cfRule type="expression" dxfId="50135" priority="27241">
      <formula>#REF!="A3"</formula>
    </cfRule>
    <cfRule type="expression" dxfId="50134" priority="27242">
      <formula>#REF!="A2"</formula>
    </cfRule>
    <cfRule type="expression" dxfId="50133" priority="27243">
      <formula>#REF!="A1"</formula>
    </cfRule>
  </conditionalFormatting>
  <conditionalFormatting sqref="Y192">
    <cfRule type="expression" dxfId="50132" priority="32138">
      <formula>#REF!="A9"</formula>
    </cfRule>
    <cfRule type="expression" dxfId="50131" priority="32139">
      <formula>#REF!="A8"</formula>
    </cfRule>
    <cfRule type="expression" dxfId="50130" priority="32140">
      <formula>#REF!="A7"</formula>
    </cfRule>
    <cfRule type="expression" dxfId="50129" priority="32141">
      <formula>#REF!="A6"</formula>
    </cfRule>
    <cfRule type="expression" dxfId="50128" priority="32142">
      <formula>#REF!="A5"</formula>
    </cfRule>
    <cfRule type="expression" dxfId="50127" priority="32143">
      <formula>#REF!="A4"</formula>
    </cfRule>
    <cfRule type="expression" dxfId="50126" priority="32144">
      <formula>#REF!="A3"</formula>
    </cfRule>
    <cfRule type="expression" dxfId="50125" priority="32145">
      <formula>#REF!="A2"</formula>
    </cfRule>
    <cfRule type="expression" dxfId="50124" priority="32146">
      <formula>#REF!="A1"</formula>
    </cfRule>
  </conditionalFormatting>
  <conditionalFormatting sqref="Y193">
    <cfRule type="expression" dxfId="50123" priority="35058">
      <formula>#REF!="A8"</formula>
    </cfRule>
    <cfRule type="expression" dxfId="50122" priority="35059">
      <formula>#REF!="A7"</formula>
    </cfRule>
    <cfRule type="expression" dxfId="50121" priority="35060">
      <formula>#REF!="A6"</formula>
    </cfRule>
    <cfRule type="expression" dxfId="50120" priority="35061">
      <formula>#REF!="A5"</formula>
    </cfRule>
    <cfRule type="expression" dxfId="50119" priority="35062">
      <formula>#REF!="A4"</formula>
    </cfRule>
    <cfRule type="expression" dxfId="50118" priority="35063">
      <formula>#REF!="A3"</formula>
    </cfRule>
    <cfRule type="expression" dxfId="50117" priority="35064">
      <formula>#REF!="A2"</formula>
    </cfRule>
    <cfRule type="expression" dxfId="50116" priority="35065">
      <formula>#REF!="A1"</formula>
    </cfRule>
  </conditionalFormatting>
  <conditionalFormatting sqref="Y200">
    <cfRule type="expression" dxfId="50115" priority="31283">
      <formula>#REF!="A9"</formula>
    </cfRule>
    <cfRule type="expression" dxfId="50114" priority="31284">
      <formula>#REF!="A8"</formula>
    </cfRule>
    <cfRule type="expression" dxfId="50113" priority="31285">
      <formula>#REF!="A7"</formula>
    </cfRule>
    <cfRule type="expression" dxfId="50112" priority="31286">
      <formula>#REF!="A6"</formula>
    </cfRule>
    <cfRule type="expression" dxfId="50111" priority="31287">
      <formula>#REF!="A5"</formula>
    </cfRule>
    <cfRule type="expression" dxfId="50110" priority="31288">
      <formula>#REF!="A4"</formula>
    </cfRule>
    <cfRule type="expression" dxfId="50109" priority="31289">
      <formula>#REF!="A3"</formula>
    </cfRule>
    <cfRule type="expression" dxfId="50108" priority="31290">
      <formula>#REF!="A2"</formula>
    </cfRule>
    <cfRule type="expression" dxfId="50107" priority="31291">
      <formula>#REF!="A1"</formula>
    </cfRule>
  </conditionalFormatting>
  <conditionalFormatting sqref="Y204">
    <cfRule type="expression" dxfId="50106" priority="32039">
      <formula>#REF!="A9"</formula>
    </cfRule>
    <cfRule type="expression" dxfId="50105" priority="32040">
      <formula>#REF!="A8"</formula>
    </cfRule>
    <cfRule type="expression" dxfId="50104" priority="32041">
      <formula>#REF!="A7"</formula>
    </cfRule>
    <cfRule type="expression" dxfId="50103" priority="32042">
      <formula>#REF!="A6"</formula>
    </cfRule>
    <cfRule type="expression" dxfId="50102" priority="32043">
      <formula>#REF!="A5"</formula>
    </cfRule>
    <cfRule type="expression" dxfId="50101" priority="32044">
      <formula>#REF!="A4"</formula>
    </cfRule>
    <cfRule type="expression" dxfId="50100" priority="32045">
      <formula>#REF!="A3"</formula>
    </cfRule>
    <cfRule type="expression" dxfId="50099" priority="32046">
      <formula>#REF!="A2"</formula>
    </cfRule>
    <cfRule type="expression" dxfId="50098" priority="32047">
      <formula>#REF!="A1"</formula>
    </cfRule>
  </conditionalFormatting>
  <conditionalFormatting sqref="Y205">
    <cfRule type="expression" dxfId="50097" priority="31184">
      <formula>#REF!="A9"</formula>
    </cfRule>
    <cfRule type="expression" dxfId="50096" priority="31185">
      <formula>#REF!="A8"</formula>
    </cfRule>
    <cfRule type="expression" dxfId="50095" priority="31186">
      <formula>#REF!="A7"</formula>
    </cfRule>
    <cfRule type="expression" dxfId="50094" priority="31187">
      <formula>#REF!="A6"</formula>
    </cfRule>
    <cfRule type="expression" dxfId="50093" priority="31188">
      <formula>#REF!="A5"</formula>
    </cfRule>
    <cfRule type="expression" dxfId="50092" priority="31189">
      <formula>#REF!="A4"</formula>
    </cfRule>
    <cfRule type="expression" dxfId="50091" priority="31190">
      <formula>#REF!="A3"</formula>
    </cfRule>
    <cfRule type="expression" dxfId="50090" priority="31191">
      <formula>#REF!="A2"</formula>
    </cfRule>
    <cfRule type="expression" dxfId="50089" priority="31192">
      <formula>#REF!="A1"</formula>
    </cfRule>
  </conditionalFormatting>
  <conditionalFormatting sqref="Y209">
    <cfRule type="expression" dxfId="50088" priority="35049">
      <formula>#REF!="A8"</formula>
    </cfRule>
    <cfRule type="expression" dxfId="50087" priority="35050">
      <formula>#REF!="A7"</formula>
    </cfRule>
    <cfRule type="expression" dxfId="50086" priority="35051">
      <formula>#REF!="A6"</formula>
    </cfRule>
    <cfRule type="expression" dxfId="50085" priority="35052">
      <formula>#REF!="A5"</formula>
    </cfRule>
    <cfRule type="expression" dxfId="50084" priority="35053">
      <formula>#REF!="A4"</formula>
    </cfRule>
    <cfRule type="expression" dxfId="50083" priority="35054">
      <formula>#REF!="A3"</formula>
    </cfRule>
    <cfRule type="expression" dxfId="50082" priority="35055">
      <formula>#REF!="A2"</formula>
    </cfRule>
    <cfRule type="expression" dxfId="50081" priority="35056">
      <formula>#REF!="A1"</formula>
    </cfRule>
  </conditionalFormatting>
  <conditionalFormatting sqref="Y212">
    <cfRule type="expression" dxfId="50080" priority="31085">
      <formula>#REF!="A9"</formula>
    </cfRule>
    <cfRule type="expression" dxfId="50079" priority="31086">
      <formula>#REF!="A8"</formula>
    </cfRule>
    <cfRule type="expression" dxfId="50078" priority="31087">
      <formula>#REF!="A7"</formula>
    </cfRule>
    <cfRule type="expression" dxfId="50077" priority="31088">
      <formula>#REF!="A6"</formula>
    </cfRule>
    <cfRule type="expression" dxfId="50076" priority="31089">
      <formula>#REF!="A5"</formula>
    </cfRule>
    <cfRule type="expression" dxfId="50075" priority="31090">
      <formula>#REF!="A4"</formula>
    </cfRule>
    <cfRule type="expression" dxfId="50074" priority="31091">
      <formula>#REF!="A3"</formula>
    </cfRule>
    <cfRule type="expression" dxfId="50073" priority="31092">
      <formula>#REF!="A2"</formula>
    </cfRule>
    <cfRule type="expression" dxfId="50072" priority="31093">
      <formula>#REF!="A1"</formula>
    </cfRule>
  </conditionalFormatting>
  <conditionalFormatting sqref="Y214">
    <cfRule type="expression" dxfId="50071" priority="30986">
      <formula>#REF!="A9"</formula>
    </cfRule>
    <cfRule type="expression" dxfId="50070" priority="30987">
      <formula>#REF!="A8"</formula>
    </cfRule>
    <cfRule type="expression" dxfId="50069" priority="30988">
      <formula>#REF!="A7"</formula>
    </cfRule>
    <cfRule type="expression" dxfId="50068" priority="30989">
      <formula>#REF!="A6"</formula>
    </cfRule>
    <cfRule type="expression" dxfId="50067" priority="30990">
      <formula>#REF!="A5"</formula>
    </cfRule>
    <cfRule type="expression" dxfId="50066" priority="30991">
      <formula>#REF!="A4"</formula>
    </cfRule>
    <cfRule type="expression" dxfId="50065" priority="30992">
      <formula>#REF!="A3"</formula>
    </cfRule>
    <cfRule type="expression" dxfId="50064" priority="30993">
      <formula>#REF!="A2"</formula>
    </cfRule>
    <cfRule type="expression" dxfId="50063" priority="30994">
      <formula>#REF!="A1"</formula>
    </cfRule>
  </conditionalFormatting>
  <conditionalFormatting sqref="Y217">
    <cfRule type="expression" dxfId="50062" priority="31859">
      <formula>#REF!="A9"</formula>
    </cfRule>
    <cfRule type="expression" dxfId="50061" priority="31860">
      <formula>#REF!="A8"</formula>
    </cfRule>
    <cfRule type="expression" dxfId="50060" priority="31861">
      <formula>#REF!="A7"</formula>
    </cfRule>
    <cfRule type="expression" dxfId="50059" priority="31862">
      <formula>#REF!="A6"</formula>
    </cfRule>
    <cfRule type="expression" dxfId="50058" priority="31863">
      <formula>#REF!="A5"</formula>
    </cfRule>
    <cfRule type="expression" dxfId="50057" priority="31864">
      <formula>#REF!="A4"</formula>
    </cfRule>
    <cfRule type="expression" dxfId="50056" priority="31865">
      <formula>#REF!="A3"</formula>
    </cfRule>
    <cfRule type="expression" dxfId="50055" priority="31866">
      <formula>#REF!="A2"</formula>
    </cfRule>
    <cfRule type="expression" dxfId="50054" priority="31867">
      <formula>#REF!="A1"</formula>
    </cfRule>
  </conditionalFormatting>
  <conditionalFormatting sqref="Y220">
    <cfRule type="expression" dxfId="50053" priority="31949">
      <formula>#REF!="A9"</formula>
    </cfRule>
    <cfRule type="expression" dxfId="50052" priority="31950">
      <formula>#REF!="A8"</formula>
    </cfRule>
    <cfRule type="expression" dxfId="50051" priority="31951">
      <formula>#REF!="A7"</formula>
    </cfRule>
    <cfRule type="expression" dxfId="50050" priority="31952">
      <formula>#REF!="A6"</formula>
    </cfRule>
    <cfRule type="expression" dxfId="50049" priority="31953">
      <formula>#REF!="A5"</formula>
    </cfRule>
    <cfRule type="expression" dxfId="50048" priority="31954">
      <formula>#REF!="A4"</formula>
    </cfRule>
    <cfRule type="expression" dxfId="50047" priority="31955">
      <formula>#REF!="A3"</formula>
    </cfRule>
    <cfRule type="expression" dxfId="50046" priority="31956">
      <formula>#REF!="A2"</formula>
    </cfRule>
    <cfRule type="expression" dxfId="50045" priority="31957">
      <formula>#REF!="A1"</formula>
    </cfRule>
  </conditionalFormatting>
  <conditionalFormatting sqref="Y223">
    <cfRule type="expression" dxfId="50044" priority="31769">
      <formula>#REF!="A9"</formula>
    </cfRule>
    <cfRule type="expression" dxfId="50043" priority="31770">
      <formula>#REF!="A8"</formula>
    </cfRule>
    <cfRule type="expression" dxfId="50042" priority="31771">
      <formula>#REF!="A7"</formula>
    </cfRule>
    <cfRule type="expression" dxfId="50041" priority="31772">
      <formula>#REF!="A6"</formula>
    </cfRule>
    <cfRule type="expression" dxfId="50040" priority="31773">
      <formula>#REF!="A5"</formula>
    </cfRule>
    <cfRule type="expression" dxfId="50039" priority="31774">
      <formula>#REF!="A4"</formula>
    </cfRule>
    <cfRule type="expression" dxfId="50038" priority="31775">
      <formula>#REF!="A3"</formula>
    </cfRule>
    <cfRule type="expression" dxfId="50037" priority="31776">
      <formula>#REF!="A2"</formula>
    </cfRule>
    <cfRule type="expression" dxfId="50036" priority="31777">
      <formula>#REF!="A1"</formula>
    </cfRule>
  </conditionalFormatting>
  <conditionalFormatting sqref="Y231">
    <cfRule type="expression" dxfId="50035" priority="31679">
      <formula>#REF!="A9"</formula>
    </cfRule>
    <cfRule type="expression" dxfId="50034" priority="31680">
      <formula>#REF!="A8"</formula>
    </cfRule>
    <cfRule type="expression" dxfId="50033" priority="31681">
      <formula>#REF!="A7"</formula>
    </cfRule>
    <cfRule type="expression" dxfId="50032" priority="31682">
      <formula>#REF!="A6"</formula>
    </cfRule>
    <cfRule type="expression" dxfId="50031" priority="31683">
      <formula>#REF!="A5"</formula>
    </cfRule>
    <cfRule type="expression" dxfId="50030" priority="31684">
      <formula>#REF!="A4"</formula>
    </cfRule>
    <cfRule type="expression" dxfId="50029" priority="31685">
      <formula>#REF!="A3"</formula>
    </cfRule>
    <cfRule type="expression" dxfId="50028" priority="31686">
      <formula>#REF!="A2"</formula>
    </cfRule>
    <cfRule type="expression" dxfId="50027" priority="31687">
      <formula>#REF!="A1"</formula>
    </cfRule>
  </conditionalFormatting>
  <conditionalFormatting sqref="Y236">
    <cfRule type="expression" dxfId="50026" priority="35040">
      <formula>#REF!="A8"</formula>
    </cfRule>
    <cfRule type="expression" dxfId="50025" priority="35041">
      <formula>#REF!="A7"</formula>
    </cfRule>
    <cfRule type="expression" dxfId="50024" priority="35042">
      <formula>#REF!="A6"</formula>
    </cfRule>
    <cfRule type="expression" dxfId="50023" priority="35043">
      <formula>#REF!="A5"</formula>
    </cfRule>
    <cfRule type="expression" dxfId="50022" priority="35044">
      <formula>#REF!="A4"</formula>
    </cfRule>
    <cfRule type="expression" dxfId="50021" priority="35045">
      <formula>#REF!="A3"</formula>
    </cfRule>
    <cfRule type="expression" dxfId="50020" priority="35046">
      <formula>#REF!="A2"</formula>
    </cfRule>
    <cfRule type="expression" dxfId="50019" priority="35047">
      <formula>#REF!="A1"</formula>
    </cfRule>
  </conditionalFormatting>
  <conditionalFormatting sqref="Y14:Z15">
    <cfRule type="expression" dxfId="50018" priority="33799">
      <formula>#REF!="A9"</formula>
    </cfRule>
  </conditionalFormatting>
  <conditionalFormatting sqref="Y18:Z18">
    <cfRule type="expression" dxfId="50017" priority="34931">
      <formula>#REF!="A9"</formula>
    </cfRule>
  </conditionalFormatting>
  <conditionalFormatting sqref="Y21:Z21">
    <cfRule type="expression" dxfId="50016" priority="35003">
      <formula>#REF!="A9"</formula>
    </cfRule>
  </conditionalFormatting>
  <conditionalFormatting sqref="Y24:Z24">
    <cfRule type="expression" dxfId="50015" priority="34994">
      <formula>#REF!="A9"</formula>
    </cfRule>
  </conditionalFormatting>
  <conditionalFormatting sqref="Y30:Z30">
    <cfRule type="expression" dxfId="50014" priority="34985">
      <formula>#REF!="A9"</formula>
    </cfRule>
  </conditionalFormatting>
  <conditionalFormatting sqref="Y33:Z33">
    <cfRule type="expression" dxfId="50013" priority="34976">
      <formula>#REF!="A9"</formula>
    </cfRule>
  </conditionalFormatting>
  <conditionalFormatting sqref="Y45:Z45">
    <cfRule type="expression" dxfId="50012" priority="34967">
      <formula>#REF!="A9"</formula>
    </cfRule>
  </conditionalFormatting>
  <conditionalFormatting sqref="Y48:Z48">
    <cfRule type="expression" dxfId="50011" priority="34922">
      <formula>#REF!="A9"</formula>
    </cfRule>
  </conditionalFormatting>
  <conditionalFormatting sqref="Y74:Z74">
    <cfRule type="expression" dxfId="50010" priority="34913">
      <formula>#REF!="A9"</formula>
    </cfRule>
  </conditionalFormatting>
  <conditionalFormatting sqref="Y79:Z79">
    <cfRule type="expression" dxfId="50009" priority="34904">
      <formula>#REF!="A9"</formula>
    </cfRule>
  </conditionalFormatting>
  <conditionalFormatting sqref="Y84:Z84">
    <cfRule type="expression" dxfId="50008" priority="34895">
      <formula>#REF!="A9"</formula>
    </cfRule>
  </conditionalFormatting>
  <conditionalFormatting sqref="Y90:Z90">
    <cfRule type="expression" dxfId="50007" priority="34886">
      <formula>#REF!="A9"</formula>
    </cfRule>
  </conditionalFormatting>
  <conditionalFormatting sqref="Y93:Z93">
    <cfRule type="expression" dxfId="50006" priority="34877">
      <formula>#REF!="A9"</formula>
    </cfRule>
  </conditionalFormatting>
  <conditionalFormatting sqref="Y98:Z98">
    <cfRule type="expression" dxfId="50005" priority="34868">
      <formula>#REF!="A9"</formula>
    </cfRule>
  </conditionalFormatting>
  <conditionalFormatting sqref="Y101:Z101">
    <cfRule type="expression" dxfId="50004" priority="34859">
      <formula>#REF!="A9"</formula>
    </cfRule>
  </conditionalFormatting>
  <conditionalFormatting sqref="Y106:Z106">
    <cfRule type="expression" dxfId="50003" priority="34958">
      <formula>#REF!="A9"</formula>
    </cfRule>
  </conditionalFormatting>
  <conditionalFormatting sqref="Y110:Z110">
    <cfRule type="expression" dxfId="50002" priority="34949">
      <formula>#REF!="A9"</formula>
    </cfRule>
  </conditionalFormatting>
  <conditionalFormatting sqref="Y116:Z118">
    <cfRule type="expression" dxfId="50001" priority="34850">
      <formula>#REF!="A9"</formula>
    </cfRule>
  </conditionalFormatting>
  <conditionalFormatting sqref="Y123:Z124">
    <cfRule type="expression" dxfId="50000" priority="34778">
      <formula>#REF!="A9"</formula>
    </cfRule>
  </conditionalFormatting>
  <conditionalFormatting sqref="Y130:Z130">
    <cfRule type="expression" dxfId="49999" priority="34940">
      <formula>#REF!="A9"</formula>
    </cfRule>
  </conditionalFormatting>
  <conditionalFormatting sqref="Y138:Z138">
    <cfRule type="expression" dxfId="49998" priority="34841">
      <formula>#REF!="A9"</formula>
    </cfRule>
  </conditionalFormatting>
  <conditionalFormatting sqref="Y141:Z141">
    <cfRule type="expression" dxfId="49997" priority="34832">
      <formula>#REF!="A9"</formula>
    </cfRule>
  </conditionalFormatting>
  <conditionalFormatting sqref="Y193:Z193">
    <cfRule type="expression" dxfId="49996" priority="34814">
      <formula>#REF!="A9"</formula>
    </cfRule>
  </conditionalFormatting>
  <conditionalFormatting sqref="Y209:Z209">
    <cfRule type="expression" dxfId="49995" priority="34805">
      <formula>#REF!="A9"</formula>
    </cfRule>
  </conditionalFormatting>
  <conditionalFormatting sqref="Y236:Z236">
    <cfRule type="expression" dxfId="49994" priority="34796">
      <formula>#REF!="A9"</formula>
    </cfRule>
  </conditionalFormatting>
  <conditionalFormatting sqref="Z14">
    <cfRule type="expression" dxfId="49993" priority="33800">
      <formula>#REF!="A8"</formula>
    </cfRule>
    <cfRule type="expression" dxfId="49992" priority="33801">
      <formula>#REF!="A7"</formula>
    </cfRule>
    <cfRule type="expression" dxfId="49991" priority="33802">
      <formula>#REF!="A6"</formula>
    </cfRule>
    <cfRule type="expression" dxfId="49990" priority="33803">
      <formula>#REF!="A5"</formula>
    </cfRule>
    <cfRule type="expression" dxfId="49989" priority="33804">
      <formula>#REF!="A4"</formula>
    </cfRule>
    <cfRule type="expression" dxfId="49988" priority="33805">
      <formula>#REF!="A3"</formula>
    </cfRule>
    <cfRule type="expression" dxfId="49987" priority="33806">
      <formula>#REF!="A2"</formula>
    </cfRule>
    <cfRule type="expression" dxfId="49986" priority="33807">
      <formula>#REF!="A1"</formula>
    </cfRule>
  </conditionalFormatting>
  <conditionalFormatting sqref="Z15">
    <cfRule type="expression" dxfId="49985" priority="35013">
      <formula>#REF!="A8"</formula>
    </cfRule>
    <cfRule type="expression" dxfId="49984" priority="35014">
      <formula>#REF!="A7"</formula>
    </cfRule>
    <cfRule type="expression" dxfId="49983" priority="35015">
      <formula>#REF!="A6"</formula>
    </cfRule>
    <cfRule type="expression" dxfId="49982" priority="35016">
      <formula>#REF!="A5"</formula>
    </cfRule>
    <cfRule type="expression" dxfId="49981" priority="35017">
      <formula>#REF!="A4"</formula>
    </cfRule>
    <cfRule type="expression" dxfId="49980" priority="35018">
      <formula>#REF!="A3"</formula>
    </cfRule>
    <cfRule type="expression" dxfId="49979" priority="35019">
      <formula>#REF!="A2"</formula>
    </cfRule>
    <cfRule type="expression" dxfId="49978" priority="35020">
      <formula>#REF!="A1"</formula>
    </cfRule>
  </conditionalFormatting>
  <conditionalFormatting sqref="Z18">
    <cfRule type="expression" dxfId="49977" priority="34932">
      <formula>#REF!="A8"</formula>
    </cfRule>
    <cfRule type="expression" dxfId="49976" priority="34933">
      <formula>#REF!="A7"</formula>
    </cfRule>
    <cfRule type="expression" dxfId="49975" priority="34934">
      <formula>#REF!="A6"</formula>
    </cfRule>
    <cfRule type="expression" dxfId="49974" priority="34935">
      <formula>#REF!="A5"</formula>
    </cfRule>
    <cfRule type="expression" dxfId="49973" priority="34936">
      <formula>#REF!="A4"</formula>
    </cfRule>
    <cfRule type="expression" dxfId="49972" priority="34937">
      <formula>#REF!="A3"</formula>
    </cfRule>
    <cfRule type="expression" dxfId="49971" priority="34938">
      <formula>#REF!="A2"</formula>
    </cfRule>
    <cfRule type="expression" dxfId="49970" priority="34939">
      <formula>#REF!="A1"</formula>
    </cfRule>
  </conditionalFormatting>
  <conditionalFormatting sqref="Z21">
    <cfRule type="expression" dxfId="49969" priority="35004">
      <formula>#REF!="A8"</formula>
    </cfRule>
    <cfRule type="expression" dxfId="49968" priority="35005">
      <formula>#REF!="A7"</formula>
    </cfRule>
    <cfRule type="expression" dxfId="49967" priority="35006">
      <formula>#REF!="A6"</formula>
    </cfRule>
    <cfRule type="expression" dxfId="49966" priority="35007">
      <formula>#REF!="A5"</formula>
    </cfRule>
    <cfRule type="expression" dxfId="49965" priority="35008">
      <formula>#REF!="A4"</formula>
    </cfRule>
    <cfRule type="expression" dxfId="49964" priority="35009">
      <formula>#REF!="A3"</formula>
    </cfRule>
    <cfRule type="expression" dxfId="49963" priority="35010">
      <formula>#REF!="A2"</formula>
    </cfRule>
    <cfRule type="expression" dxfId="49962" priority="35011">
      <formula>#REF!="A1"</formula>
    </cfRule>
  </conditionalFormatting>
  <conditionalFormatting sqref="Z22">
    <cfRule type="expression" dxfId="49961" priority="33718">
      <formula>#REF!="A9"</formula>
    </cfRule>
    <cfRule type="expression" dxfId="49960" priority="33719">
      <formula>#REF!="A8"</formula>
    </cfRule>
    <cfRule type="expression" dxfId="49959" priority="33720">
      <formula>#REF!="A7"</formula>
    </cfRule>
    <cfRule type="expression" dxfId="49958" priority="33721">
      <formula>#REF!="A6"</formula>
    </cfRule>
    <cfRule type="expression" dxfId="49957" priority="33722">
      <formula>#REF!="A5"</formula>
    </cfRule>
    <cfRule type="expression" dxfId="49956" priority="33723">
      <formula>#REF!="A4"</formula>
    </cfRule>
    <cfRule type="expression" dxfId="49955" priority="33724">
      <formula>#REF!="A3"</formula>
    </cfRule>
    <cfRule type="expression" dxfId="49954" priority="33725">
      <formula>#REF!="A2"</formula>
    </cfRule>
    <cfRule type="expression" dxfId="49953" priority="33726">
      <formula>#REF!="A1"</formula>
    </cfRule>
  </conditionalFormatting>
  <conditionalFormatting sqref="Z24">
    <cfRule type="expression" dxfId="49952" priority="34995">
      <formula>#REF!="A8"</formula>
    </cfRule>
    <cfRule type="expression" dxfId="49951" priority="34996">
      <formula>#REF!="A7"</formula>
    </cfRule>
    <cfRule type="expression" dxfId="49950" priority="34997">
      <formula>#REF!="A6"</formula>
    </cfRule>
    <cfRule type="expression" dxfId="49949" priority="34998">
      <formula>#REF!="A5"</formula>
    </cfRule>
    <cfRule type="expression" dxfId="49948" priority="34999">
      <formula>#REF!="A4"</formula>
    </cfRule>
    <cfRule type="expression" dxfId="49947" priority="35000">
      <formula>#REF!="A3"</formula>
    </cfRule>
    <cfRule type="expression" dxfId="49946" priority="35001">
      <formula>#REF!="A2"</formula>
    </cfRule>
    <cfRule type="expression" dxfId="49945" priority="35002">
      <formula>#REF!="A1"</formula>
    </cfRule>
  </conditionalFormatting>
  <conditionalFormatting sqref="Z26">
    <cfRule type="expression" dxfId="49944" priority="33533">
      <formula>#REF!="A9"</formula>
    </cfRule>
    <cfRule type="expression" dxfId="49943" priority="33534">
      <formula>#REF!="A8"</formula>
    </cfRule>
    <cfRule type="expression" dxfId="49942" priority="33535">
      <formula>#REF!="A7"</formula>
    </cfRule>
    <cfRule type="expression" dxfId="49941" priority="33536">
      <formula>#REF!="A6"</formula>
    </cfRule>
    <cfRule type="expression" dxfId="49940" priority="33537">
      <formula>#REF!="A5"</formula>
    </cfRule>
    <cfRule type="expression" dxfId="49939" priority="33538">
      <formula>#REF!="A4"</formula>
    </cfRule>
    <cfRule type="expression" dxfId="49938" priority="33539">
      <formula>#REF!="A3"</formula>
    </cfRule>
    <cfRule type="expression" dxfId="49937" priority="33540">
      <formula>#REF!="A2"</formula>
    </cfRule>
    <cfRule type="expression" dxfId="49936" priority="33541">
      <formula>#REF!="A1"</formula>
    </cfRule>
  </conditionalFormatting>
  <conditionalFormatting sqref="Z27">
    <cfRule type="expression" dxfId="49935" priority="31571">
      <formula>#REF!="A9"</formula>
    </cfRule>
    <cfRule type="expression" dxfId="49934" priority="31572">
      <formula>#REF!="A8"</formula>
    </cfRule>
    <cfRule type="expression" dxfId="49933" priority="31573">
      <formula>#REF!="A7"</formula>
    </cfRule>
    <cfRule type="expression" dxfId="49932" priority="31574">
      <formula>#REF!="A6"</formula>
    </cfRule>
    <cfRule type="expression" dxfId="49931" priority="31575">
      <formula>#REF!="A5"</formula>
    </cfRule>
    <cfRule type="expression" dxfId="49930" priority="31576">
      <formula>#REF!="A4"</formula>
    </cfRule>
    <cfRule type="expression" dxfId="49929" priority="31577">
      <formula>#REF!="A3"</formula>
    </cfRule>
    <cfRule type="expression" dxfId="49928" priority="31578">
      <formula>#REF!="A2"</formula>
    </cfRule>
    <cfRule type="expression" dxfId="49927" priority="31579">
      <formula>#REF!="A1"</formula>
    </cfRule>
  </conditionalFormatting>
  <conditionalFormatting sqref="Z30">
    <cfRule type="expression" dxfId="49926" priority="34986">
      <formula>#REF!="A8"</formula>
    </cfRule>
    <cfRule type="expression" dxfId="49925" priority="34987">
      <formula>#REF!="A7"</formula>
    </cfRule>
    <cfRule type="expression" dxfId="49924" priority="34988">
      <formula>#REF!="A6"</formula>
    </cfRule>
    <cfRule type="expression" dxfId="49923" priority="34989">
      <formula>#REF!="A5"</formula>
    </cfRule>
    <cfRule type="expression" dxfId="49922" priority="34990">
      <formula>#REF!="A4"</formula>
    </cfRule>
    <cfRule type="expression" dxfId="49921" priority="34991">
      <formula>#REF!="A3"</formula>
    </cfRule>
    <cfRule type="expression" dxfId="49920" priority="34992">
      <formula>#REF!="A2"</formula>
    </cfRule>
    <cfRule type="expression" dxfId="49919" priority="34993">
      <formula>#REF!="A1"</formula>
    </cfRule>
  </conditionalFormatting>
  <conditionalFormatting sqref="Z33">
    <cfRule type="expression" dxfId="49918" priority="34977">
      <formula>#REF!="A8"</formula>
    </cfRule>
    <cfRule type="expression" dxfId="49917" priority="34978">
      <formula>#REF!="A7"</formula>
    </cfRule>
    <cfRule type="expression" dxfId="49916" priority="34979">
      <formula>#REF!="A6"</formula>
    </cfRule>
    <cfRule type="expression" dxfId="49915" priority="34980">
      <formula>#REF!="A5"</formula>
    </cfRule>
    <cfRule type="expression" dxfId="49914" priority="34981">
      <formula>#REF!="A4"</formula>
    </cfRule>
    <cfRule type="expression" dxfId="49913" priority="34982">
      <formula>#REF!="A3"</formula>
    </cfRule>
    <cfRule type="expression" dxfId="49912" priority="34983">
      <formula>#REF!="A2"</formula>
    </cfRule>
    <cfRule type="expression" dxfId="49911" priority="34984">
      <formula>#REF!="A1"</formula>
    </cfRule>
  </conditionalFormatting>
  <conditionalFormatting sqref="Z37">
    <cfRule type="expression" dxfId="49910" priority="33443">
      <formula>#REF!="A9"</formula>
    </cfRule>
    <cfRule type="expression" dxfId="49909" priority="33444">
      <formula>#REF!="A8"</formula>
    </cfRule>
    <cfRule type="expression" dxfId="49908" priority="33445">
      <formula>#REF!="A7"</formula>
    </cfRule>
    <cfRule type="expression" dxfId="49907" priority="33446">
      <formula>#REF!="A6"</formula>
    </cfRule>
    <cfRule type="expression" dxfId="49906" priority="33447">
      <formula>#REF!="A5"</formula>
    </cfRule>
    <cfRule type="expression" dxfId="49905" priority="33448">
      <formula>#REF!="A4"</formula>
    </cfRule>
    <cfRule type="expression" dxfId="49904" priority="33449">
      <formula>#REF!="A3"</formula>
    </cfRule>
    <cfRule type="expression" dxfId="49903" priority="33450">
      <formula>#REF!="A2"</formula>
    </cfRule>
    <cfRule type="expression" dxfId="49902" priority="33451">
      <formula>#REF!="A1"</formula>
    </cfRule>
  </conditionalFormatting>
  <conditionalFormatting sqref="Z40">
    <cfRule type="expression" dxfId="49901" priority="33353">
      <formula>#REF!="A9"</formula>
    </cfRule>
    <cfRule type="expression" dxfId="49900" priority="33354">
      <formula>#REF!="A8"</formula>
    </cfRule>
    <cfRule type="expression" dxfId="49899" priority="33355">
      <formula>#REF!="A7"</formula>
    </cfRule>
    <cfRule type="expression" dxfId="49898" priority="33356">
      <formula>#REF!="A6"</formula>
    </cfRule>
    <cfRule type="expression" dxfId="49897" priority="33357">
      <formula>#REF!="A5"</formula>
    </cfRule>
    <cfRule type="expression" dxfId="49896" priority="33358">
      <formula>#REF!="A4"</formula>
    </cfRule>
    <cfRule type="expression" dxfId="49895" priority="33359">
      <formula>#REF!="A3"</formula>
    </cfRule>
    <cfRule type="expression" dxfId="49894" priority="33360">
      <formula>#REF!="A2"</formula>
    </cfRule>
    <cfRule type="expression" dxfId="49893" priority="33361">
      <formula>#REF!="A1"</formula>
    </cfRule>
  </conditionalFormatting>
  <conditionalFormatting sqref="Z43">
    <cfRule type="expression" dxfId="49892" priority="33263">
      <formula>#REF!="A9"</formula>
    </cfRule>
    <cfRule type="expression" dxfId="49891" priority="33264">
      <formula>#REF!="A8"</formula>
    </cfRule>
    <cfRule type="expression" dxfId="49890" priority="33265">
      <formula>#REF!="A7"</formula>
    </cfRule>
    <cfRule type="expression" dxfId="49889" priority="33266">
      <formula>#REF!="A6"</formula>
    </cfRule>
    <cfRule type="expression" dxfId="49888" priority="33267">
      <formula>#REF!="A5"</formula>
    </cfRule>
    <cfRule type="expression" dxfId="49887" priority="33268">
      <formula>#REF!="A4"</formula>
    </cfRule>
    <cfRule type="expression" dxfId="49886" priority="33269">
      <formula>#REF!="A3"</formula>
    </cfRule>
    <cfRule type="expression" dxfId="49885" priority="33270">
      <formula>#REF!="A2"</formula>
    </cfRule>
    <cfRule type="expression" dxfId="49884" priority="33271">
      <formula>#REF!="A1"</formula>
    </cfRule>
  </conditionalFormatting>
  <conditionalFormatting sqref="Z45">
    <cfRule type="expression" dxfId="49883" priority="34968">
      <formula>#REF!="A8"</formula>
    </cfRule>
    <cfRule type="expression" dxfId="49882" priority="34969">
      <formula>#REF!="A7"</formula>
    </cfRule>
    <cfRule type="expression" dxfId="49881" priority="34970">
      <formula>#REF!="A6"</formula>
    </cfRule>
    <cfRule type="expression" dxfId="49880" priority="34971">
      <formula>#REF!="A5"</formula>
    </cfRule>
    <cfRule type="expression" dxfId="49879" priority="34972">
      <formula>#REF!="A4"</formula>
    </cfRule>
    <cfRule type="expression" dxfId="49878" priority="34973">
      <formula>#REF!="A3"</formula>
    </cfRule>
    <cfRule type="expression" dxfId="49877" priority="34974">
      <formula>#REF!="A2"</formula>
    </cfRule>
    <cfRule type="expression" dxfId="49876" priority="34975">
      <formula>#REF!="A1"</formula>
    </cfRule>
  </conditionalFormatting>
  <conditionalFormatting sqref="Z48">
    <cfRule type="expression" dxfId="49875" priority="34923">
      <formula>#REF!="A8"</formula>
    </cfRule>
    <cfRule type="expression" dxfId="49874" priority="34924">
      <formula>#REF!="A7"</formula>
    </cfRule>
    <cfRule type="expression" dxfId="49873" priority="34925">
      <formula>#REF!="A6"</formula>
    </cfRule>
    <cfRule type="expression" dxfId="49872" priority="34926">
      <formula>#REF!="A5"</formula>
    </cfRule>
    <cfRule type="expression" dxfId="49871" priority="34927">
      <formula>#REF!="A4"</formula>
    </cfRule>
    <cfRule type="expression" dxfId="49870" priority="34928">
      <formula>#REF!="A3"</formula>
    </cfRule>
    <cfRule type="expression" dxfId="49869" priority="34929">
      <formula>#REF!="A2"</formula>
    </cfRule>
    <cfRule type="expression" dxfId="49868" priority="34930">
      <formula>#REF!="A1"</formula>
    </cfRule>
  </conditionalFormatting>
  <conditionalFormatting sqref="Z51">
    <cfRule type="expression" dxfId="49867" priority="33173">
      <formula>#REF!="A9"</formula>
    </cfRule>
    <cfRule type="expression" dxfId="49866" priority="33174">
      <formula>#REF!="A8"</formula>
    </cfRule>
    <cfRule type="expression" dxfId="49865" priority="33175">
      <formula>#REF!="A7"</formula>
    </cfRule>
    <cfRule type="expression" dxfId="49864" priority="33176">
      <formula>#REF!="A6"</formula>
    </cfRule>
    <cfRule type="expression" dxfId="49863" priority="33177">
      <formula>#REF!="A5"</formula>
    </cfRule>
    <cfRule type="expression" dxfId="49862" priority="33178">
      <formula>#REF!="A4"</formula>
    </cfRule>
    <cfRule type="expression" dxfId="49861" priority="33179">
      <formula>#REF!="A3"</formula>
    </cfRule>
    <cfRule type="expression" dxfId="49860" priority="33180">
      <formula>#REF!="A2"</formula>
    </cfRule>
    <cfRule type="expression" dxfId="49859" priority="33181">
      <formula>#REF!="A1"</formula>
    </cfRule>
  </conditionalFormatting>
  <conditionalFormatting sqref="Z61">
    <cfRule type="expression" dxfId="49858" priority="31472">
      <formula>#REF!="A9"</formula>
    </cfRule>
    <cfRule type="expression" dxfId="49857" priority="31473">
      <formula>#REF!="A8"</formula>
    </cfRule>
    <cfRule type="expression" dxfId="49856" priority="31474">
      <formula>#REF!="A7"</formula>
    </cfRule>
    <cfRule type="expression" dxfId="49855" priority="31475">
      <formula>#REF!="A6"</formula>
    </cfRule>
    <cfRule type="expression" dxfId="49854" priority="31476">
      <formula>#REF!="A5"</formula>
    </cfRule>
    <cfRule type="expression" dxfId="49853" priority="31477">
      <formula>#REF!="A4"</formula>
    </cfRule>
    <cfRule type="expression" dxfId="49852" priority="31478">
      <formula>#REF!="A3"</formula>
    </cfRule>
    <cfRule type="expression" dxfId="49851" priority="31479">
      <formula>#REF!="A2"</formula>
    </cfRule>
    <cfRule type="expression" dxfId="49850" priority="31480">
      <formula>#REF!="A1"</formula>
    </cfRule>
  </conditionalFormatting>
  <conditionalFormatting sqref="Z65">
    <cfRule type="expression" dxfId="49849" priority="28073">
      <formula>#REF!="A9"</formula>
    </cfRule>
    <cfRule type="expression" dxfId="49848" priority="28074">
      <formula>#REF!="A8"</formula>
    </cfRule>
    <cfRule type="expression" dxfId="49847" priority="28075">
      <formula>#REF!="A7"</formula>
    </cfRule>
    <cfRule type="expression" dxfId="49846" priority="28076">
      <formula>#REF!="A6"</formula>
    </cfRule>
    <cfRule type="expression" dxfId="49845" priority="28077">
      <formula>#REF!="A5"</formula>
    </cfRule>
    <cfRule type="expression" dxfId="49844" priority="28078">
      <formula>#REF!="A4"</formula>
    </cfRule>
    <cfRule type="expression" dxfId="49843" priority="28079">
      <formula>#REF!="A3"</formula>
    </cfRule>
    <cfRule type="expression" dxfId="49842" priority="28080">
      <formula>#REF!="A2"</formula>
    </cfRule>
    <cfRule type="expression" dxfId="49841" priority="28081">
      <formula>#REF!="A1"</formula>
    </cfRule>
  </conditionalFormatting>
  <conditionalFormatting sqref="Z69">
    <cfRule type="expression" dxfId="49840" priority="33029">
      <formula>#REF!="A9"</formula>
    </cfRule>
    <cfRule type="expression" dxfId="49839" priority="33030">
      <formula>#REF!="A8"</formula>
    </cfRule>
    <cfRule type="expression" dxfId="49838" priority="33031">
      <formula>#REF!="A7"</formula>
    </cfRule>
    <cfRule type="expression" dxfId="49837" priority="33032">
      <formula>#REF!="A6"</formula>
    </cfRule>
    <cfRule type="expression" dxfId="49836" priority="33033">
      <formula>#REF!="A5"</formula>
    </cfRule>
    <cfRule type="expression" dxfId="49835" priority="33034">
      <formula>#REF!="A4"</formula>
    </cfRule>
    <cfRule type="expression" dxfId="49834" priority="33035">
      <formula>#REF!="A3"</formula>
    </cfRule>
    <cfRule type="expression" dxfId="49833" priority="33036">
      <formula>#REF!="A2"</formula>
    </cfRule>
    <cfRule type="expression" dxfId="49832" priority="33037">
      <formula>#REF!="A1"</formula>
    </cfRule>
  </conditionalFormatting>
  <conditionalFormatting sqref="Z70">
    <cfRule type="expression" dxfId="49831" priority="31373">
      <formula>#REF!="A9"</formula>
    </cfRule>
    <cfRule type="expression" dxfId="49830" priority="31374">
      <formula>#REF!="A8"</formula>
    </cfRule>
    <cfRule type="expression" dxfId="49829" priority="31375">
      <formula>#REF!="A7"</formula>
    </cfRule>
    <cfRule type="expression" dxfId="49828" priority="31376">
      <formula>#REF!="A6"</formula>
    </cfRule>
    <cfRule type="expression" dxfId="49827" priority="31377">
      <formula>#REF!="A5"</formula>
    </cfRule>
    <cfRule type="expression" dxfId="49826" priority="31378">
      <formula>#REF!="A4"</formula>
    </cfRule>
    <cfRule type="expression" dxfId="49825" priority="31379">
      <formula>#REF!="A3"</formula>
    </cfRule>
    <cfRule type="expression" dxfId="49824" priority="31380">
      <formula>#REF!="A2"</formula>
    </cfRule>
    <cfRule type="expression" dxfId="49823" priority="31381">
      <formula>#REF!="A1"</formula>
    </cfRule>
  </conditionalFormatting>
  <conditionalFormatting sqref="Z71">
    <cfRule type="expression" dxfId="49822" priority="30878">
      <formula>#REF!="A9"</formula>
    </cfRule>
    <cfRule type="expression" dxfId="49821" priority="30879">
      <formula>#REF!="A8"</formula>
    </cfRule>
    <cfRule type="expression" dxfId="49820" priority="30880">
      <formula>#REF!="A7"</formula>
    </cfRule>
    <cfRule type="expression" dxfId="49819" priority="30881">
      <formula>#REF!="A6"</formula>
    </cfRule>
    <cfRule type="expression" dxfId="49818" priority="30882">
      <formula>#REF!="A5"</formula>
    </cfRule>
    <cfRule type="expression" dxfId="49817" priority="30883">
      <formula>#REF!="A4"</formula>
    </cfRule>
    <cfRule type="expression" dxfId="49816" priority="30884">
      <formula>#REF!="A3"</formula>
    </cfRule>
    <cfRule type="expression" dxfId="49815" priority="30885">
      <formula>#REF!="A2"</formula>
    </cfRule>
    <cfRule type="expression" dxfId="49814" priority="30886">
      <formula>#REF!="A1"</formula>
    </cfRule>
  </conditionalFormatting>
  <conditionalFormatting sqref="Z72">
    <cfRule type="expression" dxfId="49813" priority="30788">
      <formula>#REF!="A9"</formula>
    </cfRule>
    <cfRule type="expression" dxfId="49812" priority="30789">
      <formula>#REF!="A8"</formula>
    </cfRule>
    <cfRule type="expression" dxfId="49811" priority="30790">
      <formula>#REF!="A7"</formula>
    </cfRule>
    <cfRule type="expression" dxfId="49810" priority="30791">
      <formula>#REF!="A6"</formula>
    </cfRule>
    <cfRule type="expression" dxfId="49809" priority="30792">
      <formula>#REF!="A5"</formula>
    </cfRule>
    <cfRule type="expression" dxfId="49808" priority="30793">
      <formula>#REF!="A4"</formula>
    </cfRule>
    <cfRule type="expression" dxfId="49807" priority="30794">
      <formula>#REF!="A3"</formula>
    </cfRule>
    <cfRule type="expression" dxfId="49806" priority="30795">
      <formula>#REF!="A2"</formula>
    </cfRule>
    <cfRule type="expression" dxfId="49805" priority="30796">
      <formula>#REF!="A1"</formula>
    </cfRule>
  </conditionalFormatting>
  <conditionalFormatting sqref="Z74">
    <cfRule type="expression" dxfId="49804" priority="34914">
      <formula>#REF!="A8"</formula>
    </cfRule>
    <cfRule type="expression" dxfId="49803" priority="34915">
      <formula>#REF!="A7"</formula>
    </cfRule>
    <cfRule type="expression" dxfId="49802" priority="34916">
      <formula>#REF!="A6"</formula>
    </cfRule>
    <cfRule type="expression" dxfId="49801" priority="34917">
      <formula>#REF!="A5"</formula>
    </cfRule>
    <cfRule type="expression" dxfId="49800" priority="34918">
      <formula>#REF!="A4"</formula>
    </cfRule>
    <cfRule type="expression" dxfId="49799" priority="34919">
      <formula>#REF!="A3"</formula>
    </cfRule>
    <cfRule type="expression" dxfId="49798" priority="34920">
      <formula>#REF!="A2"</formula>
    </cfRule>
    <cfRule type="expression" dxfId="49797" priority="34921">
      <formula>#REF!="A1"</formula>
    </cfRule>
  </conditionalFormatting>
  <conditionalFormatting sqref="Z77">
    <cfRule type="expression" dxfId="49796" priority="32849">
      <formula>#REF!="A9"</formula>
    </cfRule>
    <cfRule type="expression" dxfId="49795" priority="32850">
      <formula>#REF!="A8"</formula>
    </cfRule>
    <cfRule type="expression" dxfId="49794" priority="32851">
      <formula>#REF!="A7"</formula>
    </cfRule>
    <cfRule type="expression" dxfId="49793" priority="32852">
      <formula>#REF!="A6"</formula>
    </cfRule>
    <cfRule type="expression" dxfId="49792" priority="32853">
      <formula>#REF!="A5"</formula>
    </cfRule>
    <cfRule type="expression" dxfId="49791" priority="32854">
      <formula>#REF!="A4"</formula>
    </cfRule>
    <cfRule type="expression" dxfId="49790" priority="32855">
      <formula>#REF!="A3"</formula>
    </cfRule>
    <cfRule type="expression" dxfId="49789" priority="32856">
      <formula>#REF!="A2"</formula>
    </cfRule>
    <cfRule type="expression" dxfId="49788" priority="32857">
      <formula>#REF!="A1"</formula>
    </cfRule>
  </conditionalFormatting>
  <conditionalFormatting sqref="Z79">
    <cfRule type="expression" dxfId="49787" priority="34905">
      <formula>#REF!="A8"</formula>
    </cfRule>
    <cfRule type="expression" dxfId="49786" priority="34906">
      <formula>#REF!="A7"</formula>
    </cfRule>
    <cfRule type="expression" dxfId="49785" priority="34907">
      <formula>#REF!="A6"</formula>
    </cfRule>
    <cfRule type="expression" dxfId="49784" priority="34908">
      <formula>#REF!="A5"</formula>
    </cfRule>
    <cfRule type="expression" dxfId="49783" priority="34909">
      <formula>#REF!="A4"</formula>
    </cfRule>
    <cfRule type="expression" dxfId="49782" priority="34910">
      <formula>#REF!="A3"</formula>
    </cfRule>
    <cfRule type="expression" dxfId="49781" priority="34911">
      <formula>#REF!="A2"</formula>
    </cfRule>
    <cfRule type="expression" dxfId="49780" priority="34912">
      <formula>#REF!="A1"</formula>
    </cfRule>
  </conditionalFormatting>
  <conditionalFormatting sqref="Z80">
    <cfRule type="expression" dxfId="49779" priority="32759">
      <formula>#REF!="A9"</formula>
    </cfRule>
    <cfRule type="expression" dxfId="49778" priority="32760">
      <formula>#REF!="A8"</formula>
    </cfRule>
    <cfRule type="expression" dxfId="49777" priority="32761">
      <formula>#REF!="A7"</formula>
    </cfRule>
    <cfRule type="expression" dxfId="49776" priority="32762">
      <formula>#REF!="A6"</formula>
    </cfRule>
    <cfRule type="expression" dxfId="49775" priority="32763">
      <formula>#REF!="A5"</formula>
    </cfRule>
    <cfRule type="expression" dxfId="49774" priority="32764">
      <formula>#REF!="A4"</formula>
    </cfRule>
    <cfRule type="expression" dxfId="49773" priority="32765">
      <formula>#REF!="A3"</formula>
    </cfRule>
    <cfRule type="expression" dxfId="49772" priority="32766">
      <formula>#REF!="A2"</formula>
    </cfRule>
    <cfRule type="expression" dxfId="49771" priority="32767">
      <formula>#REF!="A1"</formula>
    </cfRule>
  </conditionalFormatting>
  <conditionalFormatting sqref="Z84">
    <cfRule type="expression" dxfId="49770" priority="34896">
      <formula>#REF!="A8"</formula>
    </cfRule>
    <cfRule type="expression" dxfId="49769" priority="34897">
      <formula>#REF!="A7"</formula>
    </cfRule>
    <cfRule type="expression" dxfId="49768" priority="34898">
      <formula>#REF!="A6"</formula>
    </cfRule>
    <cfRule type="expression" dxfId="49767" priority="34899">
      <formula>#REF!="A5"</formula>
    </cfRule>
    <cfRule type="expression" dxfId="49766" priority="34900">
      <formula>#REF!="A4"</formula>
    </cfRule>
    <cfRule type="expression" dxfId="49765" priority="34901">
      <formula>#REF!="A3"</formula>
    </cfRule>
    <cfRule type="expression" dxfId="49764" priority="34902">
      <formula>#REF!="A2"</formula>
    </cfRule>
    <cfRule type="expression" dxfId="49763" priority="34903">
      <formula>#REF!="A1"</formula>
    </cfRule>
  </conditionalFormatting>
  <conditionalFormatting sqref="Z85">
    <cfRule type="expression" dxfId="49762" priority="32669">
      <formula>#REF!="A9"</formula>
    </cfRule>
    <cfRule type="expression" dxfId="49761" priority="32670">
      <formula>#REF!="A8"</formula>
    </cfRule>
    <cfRule type="expression" dxfId="49760" priority="32671">
      <formula>#REF!="A7"</formula>
    </cfRule>
    <cfRule type="expression" dxfId="49759" priority="32672">
      <formula>#REF!="A6"</formula>
    </cfRule>
    <cfRule type="expression" dxfId="49758" priority="32673">
      <formula>#REF!="A5"</formula>
    </cfRule>
    <cfRule type="expression" dxfId="49757" priority="32674">
      <formula>#REF!="A4"</formula>
    </cfRule>
    <cfRule type="expression" dxfId="49756" priority="32675">
      <formula>#REF!="A3"</formula>
    </cfRule>
    <cfRule type="expression" dxfId="49755" priority="32676">
      <formula>#REF!="A2"</formula>
    </cfRule>
    <cfRule type="expression" dxfId="49754" priority="32677">
      <formula>#REF!="A1"</formula>
    </cfRule>
  </conditionalFormatting>
  <conditionalFormatting sqref="Z89">
    <cfRule type="expression" dxfId="49753" priority="32579">
      <formula>#REF!="A9"</formula>
    </cfRule>
    <cfRule type="expression" dxfId="49752" priority="32580">
      <formula>#REF!="A8"</formula>
    </cfRule>
    <cfRule type="expression" dxfId="49751" priority="32581">
      <formula>#REF!="A7"</formula>
    </cfRule>
    <cfRule type="expression" dxfId="49750" priority="32582">
      <formula>#REF!="A6"</formula>
    </cfRule>
    <cfRule type="expression" dxfId="49749" priority="32583">
      <formula>#REF!="A5"</formula>
    </cfRule>
    <cfRule type="expression" dxfId="49748" priority="32584">
      <formula>#REF!="A4"</formula>
    </cfRule>
    <cfRule type="expression" dxfId="49747" priority="32585">
      <formula>#REF!="A3"</formula>
    </cfRule>
    <cfRule type="expression" dxfId="49746" priority="32586">
      <formula>#REF!="A2"</formula>
    </cfRule>
    <cfRule type="expression" dxfId="49745" priority="32587">
      <formula>#REF!="A1"</formula>
    </cfRule>
  </conditionalFormatting>
  <conditionalFormatting sqref="Z90">
    <cfRule type="expression" dxfId="49744" priority="34887">
      <formula>#REF!="A8"</formula>
    </cfRule>
    <cfRule type="expression" dxfId="49743" priority="34888">
      <formula>#REF!="A7"</formula>
    </cfRule>
    <cfRule type="expression" dxfId="49742" priority="34889">
      <formula>#REF!="A6"</formula>
    </cfRule>
    <cfRule type="expression" dxfId="49741" priority="34890">
      <formula>#REF!="A5"</formula>
    </cfRule>
    <cfRule type="expression" dxfId="49740" priority="34891">
      <formula>#REF!="A4"</formula>
    </cfRule>
    <cfRule type="expression" dxfId="49739" priority="34892">
      <formula>#REF!="A3"</formula>
    </cfRule>
    <cfRule type="expression" dxfId="49738" priority="34893">
      <formula>#REF!="A2"</formula>
    </cfRule>
    <cfRule type="expression" dxfId="49737" priority="34894">
      <formula>#REF!="A1"</formula>
    </cfRule>
  </conditionalFormatting>
  <conditionalFormatting sqref="Z93">
    <cfRule type="expression" dxfId="49736" priority="34878">
      <formula>#REF!="A8"</formula>
    </cfRule>
    <cfRule type="expression" dxfId="49735" priority="34879">
      <formula>#REF!="A7"</formula>
    </cfRule>
    <cfRule type="expression" dxfId="49734" priority="34880">
      <formula>#REF!="A6"</formula>
    </cfRule>
    <cfRule type="expression" dxfId="49733" priority="34881">
      <formula>#REF!="A5"</formula>
    </cfRule>
    <cfRule type="expression" dxfId="49732" priority="34882">
      <formula>#REF!="A4"</formula>
    </cfRule>
    <cfRule type="expression" dxfId="49731" priority="34883">
      <formula>#REF!="A3"</formula>
    </cfRule>
    <cfRule type="expression" dxfId="49730" priority="34884">
      <formula>#REF!="A2"</formula>
    </cfRule>
    <cfRule type="expression" dxfId="49729" priority="34885">
      <formula>#REF!="A1"</formula>
    </cfRule>
  </conditionalFormatting>
  <conditionalFormatting sqref="Z98">
    <cfRule type="expression" dxfId="49728" priority="34869">
      <formula>#REF!="A8"</formula>
    </cfRule>
    <cfRule type="expression" dxfId="49727" priority="34870">
      <formula>#REF!="A7"</formula>
    </cfRule>
    <cfRule type="expression" dxfId="49726" priority="34871">
      <formula>#REF!="A6"</formula>
    </cfRule>
    <cfRule type="expression" dxfId="49725" priority="34872">
      <formula>#REF!="A5"</formula>
    </cfRule>
    <cfRule type="expression" dxfId="49724" priority="34873">
      <formula>#REF!="A4"</formula>
    </cfRule>
    <cfRule type="expression" dxfId="49723" priority="34874">
      <formula>#REF!="A3"</formula>
    </cfRule>
    <cfRule type="expression" dxfId="49722" priority="34875">
      <formula>#REF!="A2"</formula>
    </cfRule>
    <cfRule type="expression" dxfId="49721" priority="34876">
      <formula>#REF!="A1"</formula>
    </cfRule>
  </conditionalFormatting>
  <conditionalFormatting sqref="Z99">
    <cfRule type="expression" dxfId="49720" priority="32489">
      <formula>#REF!="A9"</formula>
    </cfRule>
    <cfRule type="expression" dxfId="49719" priority="32490">
      <formula>#REF!="A8"</formula>
    </cfRule>
    <cfRule type="expression" dxfId="49718" priority="32491">
      <formula>#REF!="A7"</formula>
    </cfRule>
    <cfRule type="expression" dxfId="49717" priority="32492">
      <formula>#REF!="A6"</formula>
    </cfRule>
    <cfRule type="expression" dxfId="49716" priority="32493">
      <formula>#REF!="A5"</formula>
    </cfRule>
    <cfRule type="expression" dxfId="49715" priority="32494">
      <formula>#REF!="A4"</formula>
    </cfRule>
    <cfRule type="expression" dxfId="49714" priority="32495">
      <formula>#REF!="A3"</formula>
    </cfRule>
    <cfRule type="expression" dxfId="49713" priority="32496">
      <formula>#REF!="A2"</formula>
    </cfRule>
    <cfRule type="expression" dxfId="49712" priority="32497">
      <formula>#REF!="A1"</formula>
    </cfRule>
  </conditionalFormatting>
  <conditionalFormatting sqref="Z101">
    <cfRule type="expression" dxfId="49711" priority="34860">
      <formula>#REF!="A8"</formula>
    </cfRule>
    <cfRule type="expression" dxfId="49710" priority="34861">
      <formula>#REF!="A7"</formula>
    </cfRule>
    <cfRule type="expression" dxfId="49709" priority="34862">
      <formula>#REF!="A6"</formula>
    </cfRule>
    <cfRule type="expression" dxfId="49708" priority="34863">
      <formula>#REF!="A5"</formula>
    </cfRule>
    <cfRule type="expression" dxfId="49707" priority="34864">
      <formula>#REF!="A4"</formula>
    </cfRule>
    <cfRule type="expression" dxfId="49706" priority="34865">
      <formula>#REF!="A3"</formula>
    </cfRule>
    <cfRule type="expression" dxfId="49705" priority="34866">
      <formula>#REF!="A2"</formula>
    </cfRule>
    <cfRule type="expression" dxfId="49704" priority="34867">
      <formula>#REF!="A1"</formula>
    </cfRule>
  </conditionalFormatting>
  <conditionalFormatting sqref="Z105">
    <cfRule type="expression" dxfId="49703" priority="32399">
      <formula>#REF!="A9"</formula>
    </cfRule>
    <cfRule type="expression" dxfId="49702" priority="32400">
      <formula>#REF!="A8"</formula>
    </cfRule>
    <cfRule type="expression" dxfId="49701" priority="32401">
      <formula>#REF!="A7"</formula>
    </cfRule>
    <cfRule type="expression" dxfId="49700" priority="32402">
      <formula>#REF!="A6"</formula>
    </cfRule>
    <cfRule type="expression" dxfId="49699" priority="32403">
      <formula>#REF!="A5"</formula>
    </cfRule>
    <cfRule type="expression" dxfId="49698" priority="32404">
      <formula>#REF!="A4"</formula>
    </cfRule>
    <cfRule type="expression" dxfId="49697" priority="32405">
      <formula>#REF!="A3"</formula>
    </cfRule>
    <cfRule type="expression" dxfId="49696" priority="32406">
      <formula>#REF!="A2"</formula>
    </cfRule>
    <cfRule type="expression" dxfId="49695" priority="32407">
      <formula>#REF!="A1"</formula>
    </cfRule>
  </conditionalFormatting>
  <conditionalFormatting sqref="Z106">
    <cfRule type="expression" dxfId="49694" priority="34959">
      <formula>#REF!="A8"</formula>
    </cfRule>
    <cfRule type="expression" dxfId="49693" priority="34960">
      <formula>#REF!="A7"</formula>
    </cfRule>
    <cfRule type="expression" dxfId="49692" priority="34961">
      <formula>#REF!="A6"</formula>
    </cfRule>
    <cfRule type="expression" dxfId="49691" priority="34962">
      <formula>#REF!="A5"</formula>
    </cfRule>
    <cfRule type="expression" dxfId="49690" priority="34963">
      <formula>#REF!="A4"</formula>
    </cfRule>
    <cfRule type="expression" dxfId="49689" priority="34964">
      <formula>#REF!="A3"</formula>
    </cfRule>
    <cfRule type="expression" dxfId="49688" priority="34965">
      <formula>#REF!="A2"</formula>
    </cfRule>
    <cfRule type="expression" dxfId="49687" priority="34966">
      <formula>#REF!="A1"</formula>
    </cfRule>
  </conditionalFormatting>
  <conditionalFormatting sqref="Z110">
    <cfRule type="expression" dxfId="49686" priority="34950">
      <formula>#REF!="A8"</formula>
    </cfRule>
    <cfRule type="expression" dxfId="49685" priority="34951">
      <formula>#REF!="A7"</formula>
    </cfRule>
    <cfRule type="expression" dxfId="49684" priority="34952">
      <formula>#REF!="A6"</formula>
    </cfRule>
    <cfRule type="expression" dxfId="49683" priority="34953">
      <formula>#REF!="A5"</formula>
    </cfRule>
    <cfRule type="expression" dxfId="49682" priority="34954">
      <formula>#REF!="A4"</formula>
    </cfRule>
    <cfRule type="expression" dxfId="49681" priority="34955">
      <formula>#REF!="A3"</formula>
    </cfRule>
    <cfRule type="expression" dxfId="49680" priority="34956">
      <formula>#REF!="A2"</formula>
    </cfRule>
    <cfRule type="expression" dxfId="49679" priority="34957">
      <formula>#REF!="A1"</formula>
    </cfRule>
  </conditionalFormatting>
  <conditionalFormatting sqref="Z116:Z118">
    <cfRule type="expression" dxfId="49678" priority="34851">
      <formula>#REF!="A8"</formula>
    </cfRule>
    <cfRule type="expression" dxfId="49677" priority="34852">
      <formula>#REF!="A7"</formula>
    </cfRule>
    <cfRule type="expression" dxfId="49676" priority="34853">
      <formula>#REF!="A6"</formula>
    </cfRule>
    <cfRule type="expression" dxfId="49675" priority="34854">
      <formula>#REF!="A5"</formula>
    </cfRule>
    <cfRule type="expression" dxfId="49674" priority="34855">
      <formula>#REF!="A4"</formula>
    </cfRule>
    <cfRule type="expression" dxfId="49673" priority="34856">
      <formula>#REF!="A3"</formula>
    </cfRule>
    <cfRule type="expression" dxfId="49672" priority="34857">
      <formula>#REF!="A2"</formula>
    </cfRule>
    <cfRule type="expression" dxfId="49671" priority="34858">
      <formula>#REF!="A1"</formula>
    </cfRule>
  </conditionalFormatting>
  <conditionalFormatting sqref="Z119">
    <cfRule type="expression" dxfId="49670" priority="32309">
      <formula>#REF!="A9"</formula>
    </cfRule>
    <cfRule type="expression" dxfId="49669" priority="32310">
      <formula>#REF!="A8"</formula>
    </cfRule>
    <cfRule type="expression" dxfId="49668" priority="32311">
      <formula>#REF!="A7"</formula>
    </cfRule>
    <cfRule type="expression" dxfId="49667" priority="32312">
      <formula>#REF!="A6"</formula>
    </cfRule>
    <cfRule type="expression" dxfId="49666" priority="32313">
      <formula>#REF!="A5"</formula>
    </cfRule>
    <cfRule type="expression" dxfId="49665" priority="32314">
      <formula>#REF!="A4"</formula>
    </cfRule>
    <cfRule type="expression" dxfId="49664" priority="32315">
      <formula>#REF!="A3"</formula>
    </cfRule>
    <cfRule type="expression" dxfId="49663" priority="32316">
      <formula>#REF!="A2"</formula>
    </cfRule>
    <cfRule type="expression" dxfId="49662" priority="32317">
      <formula>#REF!="A1"</formula>
    </cfRule>
  </conditionalFormatting>
  <conditionalFormatting sqref="Z123">
    <cfRule type="expression" dxfId="49661" priority="34788">
      <formula>#REF!="A8"</formula>
    </cfRule>
    <cfRule type="expression" dxfId="49660" priority="34789">
      <formula>#REF!="A7"</formula>
    </cfRule>
    <cfRule type="expression" dxfId="49659" priority="34790">
      <formula>#REF!="A6"</formula>
    </cfRule>
    <cfRule type="expression" dxfId="49658" priority="34791">
      <formula>#REF!="A5"</formula>
    </cfRule>
    <cfRule type="expression" dxfId="49657" priority="34792">
      <formula>#REF!="A4"</formula>
    </cfRule>
    <cfRule type="expression" dxfId="49656" priority="34793">
      <formula>#REF!="A3"</formula>
    </cfRule>
    <cfRule type="expression" dxfId="49655" priority="34794">
      <formula>#REF!="A2"</formula>
    </cfRule>
    <cfRule type="expression" dxfId="49654" priority="34795">
      <formula>#REF!="A1"</formula>
    </cfRule>
  </conditionalFormatting>
  <conditionalFormatting sqref="Z124">
    <cfRule type="expression" dxfId="49653" priority="34779">
      <formula>#REF!="A8"</formula>
    </cfRule>
    <cfRule type="expression" dxfId="49652" priority="34780">
      <formula>#REF!="A7"</formula>
    </cfRule>
    <cfRule type="expression" dxfId="49651" priority="34781">
      <formula>#REF!="A6"</formula>
    </cfRule>
    <cfRule type="expression" dxfId="49650" priority="34782">
      <formula>#REF!="A5"</formula>
    </cfRule>
    <cfRule type="expression" dxfId="49649" priority="34783">
      <formula>#REF!="A4"</formula>
    </cfRule>
    <cfRule type="expression" dxfId="49648" priority="34784">
      <formula>#REF!="A3"</formula>
    </cfRule>
    <cfRule type="expression" dxfId="49647" priority="34785">
      <formula>#REF!="A2"</formula>
    </cfRule>
    <cfRule type="expression" dxfId="49646" priority="34786">
      <formula>#REF!="A1"</formula>
    </cfRule>
  </conditionalFormatting>
  <conditionalFormatting sqref="Z130">
    <cfRule type="expression" dxfId="49645" priority="34941">
      <formula>#REF!="A8"</formula>
    </cfRule>
    <cfRule type="expression" dxfId="49644" priority="34942">
      <formula>#REF!="A7"</formula>
    </cfRule>
    <cfRule type="expression" dxfId="49643" priority="34943">
      <formula>#REF!="A6"</formula>
    </cfRule>
    <cfRule type="expression" dxfId="49642" priority="34944">
      <formula>#REF!="A5"</formula>
    </cfRule>
    <cfRule type="expression" dxfId="49641" priority="34945">
      <formula>#REF!="A4"</formula>
    </cfRule>
    <cfRule type="expression" dxfId="49640" priority="34946">
      <formula>#REF!="A3"</formula>
    </cfRule>
    <cfRule type="expression" dxfId="49639" priority="34947">
      <formula>#REF!="A2"</formula>
    </cfRule>
    <cfRule type="expression" dxfId="49638" priority="34948">
      <formula>#REF!="A1"</formula>
    </cfRule>
  </conditionalFormatting>
  <conditionalFormatting sqref="Z132">
    <cfRule type="expression" dxfId="49637" priority="20709">
      <formula>#REF!="A9"</formula>
    </cfRule>
    <cfRule type="expression" dxfId="49636" priority="20710">
      <formula>#REF!="A8"</formula>
    </cfRule>
    <cfRule type="expression" dxfId="49635" priority="20711">
      <formula>#REF!="A7"</formula>
    </cfRule>
    <cfRule type="expression" dxfId="49634" priority="20712">
      <formula>#REF!="A6"</formula>
    </cfRule>
    <cfRule type="expression" dxfId="49633" priority="20713">
      <formula>#REF!="A5"</formula>
    </cfRule>
    <cfRule type="expression" dxfId="49632" priority="20714">
      <formula>#REF!="A4"</formula>
    </cfRule>
    <cfRule type="expression" dxfId="49631" priority="20715">
      <formula>#REF!="A3"</formula>
    </cfRule>
    <cfRule type="expression" dxfId="49630" priority="20716">
      <formula>#REF!="A2"</formula>
    </cfRule>
    <cfRule type="expression" dxfId="49629" priority="20717">
      <formula>#REF!="A1"</formula>
    </cfRule>
  </conditionalFormatting>
  <conditionalFormatting sqref="Z137">
    <cfRule type="expression" dxfId="49628" priority="32219">
      <formula>#REF!="A9"</formula>
    </cfRule>
    <cfRule type="expression" dxfId="49627" priority="32220">
      <formula>#REF!="A8"</formula>
    </cfRule>
    <cfRule type="expression" dxfId="49626" priority="32221">
      <formula>#REF!="A7"</formula>
    </cfRule>
    <cfRule type="expression" dxfId="49625" priority="32222">
      <formula>#REF!="A6"</formula>
    </cfRule>
    <cfRule type="expression" dxfId="49624" priority="32223">
      <formula>#REF!="A5"</formula>
    </cfRule>
    <cfRule type="expression" dxfId="49623" priority="32224">
      <formula>#REF!="A4"</formula>
    </cfRule>
    <cfRule type="expression" dxfId="49622" priority="32225">
      <formula>#REF!="A3"</formula>
    </cfRule>
    <cfRule type="expression" dxfId="49621" priority="32226">
      <formula>#REF!="A2"</formula>
    </cfRule>
    <cfRule type="expression" dxfId="49620" priority="32227">
      <formula>#REF!="A1"</formula>
    </cfRule>
  </conditionalFormatting>
  <conditionalFormatting sqref="Z138">
    <cfRule type="expression" dxfId="49619" priority="34842">
      <formula>#REF!="A8"</formula>
    </cfRule>
    <cfRule type="expression" dxfId="49618" priority="34843">
      <formula>#REF!="A7"</formula>
    </cfRule>
    <cfRule type="expression" dxfId="49617" priority="34844">
      <formula>#REF!="A6"</formula>
    </cfRule>
    <cfRule type="expression" dxfId="49616" priority="34845">
      <formula>#REF!="A5"</formula>
    </cfRule>
    <cfRule type="expression" dxfId="49615" priority="34846">
      <formula>#REF!="A4"</formula>
    </cfRule>
    <cfRule type="expression" dxfId="49614" priority="34847">
      <formula>#REF!="A3"</formula>
    </cfRule>
    <cfRule type="expression" dxfId="49613" priority="34848">
      <formula>#REF!="A2"</formula>
    </cfRule>
    <cfRule type="expression" dxfId="49612" priority="34849">
      <formula>#REF!="A1"</formula>
    </cfRule>
  </conditionalFormatting>
  <conditionalFormatting sqref="Z141">
    <cfRule type="expression" dxfId="49611" priority="34833">
      <formula>#REF!="A8"</formula>
    </cfRule>
    <cfRule type="expression" dxfId="49610" priority="34834">
      <formula>#REF!="A7"</formula>
    </cfRule>
    <cfRule type="expression" dxfId="49609" priority="34835">
      <formula>#REF!="A6"</formula>
    </cfRule>
    <cfRule type="expression" dxfId="49608" priority="34836">
      <formula>#REF!="A5"</formula>
    </cfRule>
    <cfRule type="expression" dxfId="49607" priority="34837">
      <formula>#REF!="A4"</formula>
    </cfRule>
    <cfRule type="expression" dxfId="49606" priority="34838">
      <formula>#REF!="A3"</formula>
    </cfRule>
    <cfRule type="expression" dxfId="49605" priority="34839">
      <formula>#REF!="A2"</formula>
    </cfRule>
    <cfRule type="expression" dxfId="49604" priority="34840">
      <formula>#REF!="A1"</formula>
    </cfRule>
  </conditionalFormatting>
  <conditionalFormatting sqref="Z142">
    <cfRule type="expression" dxfId="49603" priority="24885">
      <formula>#REF!="A9"</formula>
    </cfRule>
    <cfRule type="expression" dxfId="49602" priority="24886">
      <formula>#REF!="A8"</formula>
    </cfRule>
    <cfRule type="expression" dxfId="49601" priority="24887">
      <formula>#REF!="A7"</formula>
    </cfRule>
    <cfRule type="expression" dxfId="49600" priority="24888">
      <formula>#REF!="A6"</formula>
    </cfRule>
    <cfRule type="expression" dxfId="49599" priority="24889">
      <formula>#REF!="A5"</formula>
    </cfRule>
    <cfRule type="expression" dxfId="49598" priority="24890">
      <formula>#REF!="A4"</formula>
    </cfRule>
    <cfRule type="expression" dxfId="49597" priority="24891">
      <formula>#REF!="A3"</formula>
    </cfRule>
    <cfRule type="expression" dxfId="49596" priority="24892">
      <formula>#REF!="A2"</formula>
    </cfRule>
    <cfRule type="expression" dxfId="49595" priority="24893">
      <formula>#REF!="A1"</formula>
    </cfRule>
  </conditionalFormatting>
  <conditionalFormatting sqref="Z143:Z144">
    <cfRule type="expression" dxfId="49594" priority="25002">
      <formula>#REF!="A9"</formula>
    </cfRule>
    <cfRule type="expression" dxfId="49593" priority="25003">
      <formula>#REF!="A8"</formula>
    </cfRule>
    <cfRule type="expression" dxfId="49592" priority="25004">
      <formula>#REF!="A7"</formula>
    </cfRule>
    <cfRule type="expression" dxfId="49591" priority="25005">
      <formula>#REF!="A6"</formula>
    </cfRule>
    <cfRule type="expression" dxfId="49590" priority="25006">
      <formula>#REF!="A5"</formula>
    </cfRule>
    <cfRule type="expression" dxfId="49589" priority="25007">
      <formula>#REF!="A4"</formula>
    </cfRule>
    <cfRule type="expression" dxfId="49588" priority="25008">
      <formula>#REF!="A3"</formula>
    </cfRule>
    <cfRule type="expression" dxfId="49587" priority="25009">
      <formula>#REF!="A2"</formula>
    </cfRule>
    <cfRule type="expression" dxfId="49586" priority="25010">
      <formula>#REF!="A1"</formula>
    </cfRule>
  </conditionalFormatting>
  <conditionalFormatting sqref="Z159">
    <cfRule type="expression" dxfId="49585" priority="32939">
      <formula>#REF!="A9"</formula>
    </cfRule>
    <cfRule type="expression" dxfId="49584" priority="32940">
      <formula>#REF!="A8"</formula>
    </cfRule>
    <cfRule type="expression" dxfId="49583" priority="32941">
      <formula>#REF!="A7"</formula>
    </cfRule>
    <cfRule type="expression" dxfId="49582" priority="32942">
      <formula>#REF!="A6"</formula>
    </cfRule>
    <cfRule type="expression" dxfId="49581" priority="32943">
      <formula>#REF!="A5"</formula>
    </cfRule>
    <cfRule type="expression" dxfId="49580" priority="32944">
      <formula>#REF!="A4"</formula>
    </cfRule>
    <cfRule type="expression" dxfId="49579" priority="32945">
      <formula>#REF!="A3"</formula>
    </cfRule>
    <cfRule type="expression" dxfId="49578" priority="32946">
      <formula>#REF!="A2"</formula>
    </cfRule>
    <cfRule type="expression" dxfId="49577" priority="32947">
      <formula>#REF!="A1"</formula>
    </cfRule>
  </conditionalFormatting>
  <conditionalFormatting sqref="Z164">
    <cfRule type="expression" dxfId="49576" priority="27226">
      <formula>#REF!="A9"</formula>
    </cfRule>
    <cfRule type="expression" dxfId="49575" priority="27227">
      <formula>#REF!="A8"</formula>
    </cfRule>
    <cfRule type="expression" dxfId="49574" priority="27228">
      <formula>#REF!="A7"</formula>
    </cfRule>
    <cfRule type="expression" dxfId="49573" priority="27229">
      <formula>#REF!="A6"</formula>
    </cfRule>
    <cfRule type="expression" dxfId="49572" priority="27230">
      <formula>#REF!="A5"</formula>
    </cfRule>
    <cfRule type="expression" dxfId="49571" priority="27231">
      <formula>#REF!="A4"</formula>
    </cfRule>
    <cfRule type="expression" dxfId="49570" priority="27232">
      <formula>#REF!="A3"</formula>
    </cfRule>
    <cfRule type="expression" dxfId="49569" priority="27233">
      <formula>#REF!="A2"</formula>
    </cfRule>
    <cfRule type="expression" dxfId="49568" priority="27234">
      <formula>#REF!="A1"</formula>
    </cfRule>
  </conditionalFormatting>
  <conditionalFormatting sqref="Z192">
    <cfRule type="expression" dxfId="49567" priority="32129">
      <formula>#REF!="A9"</formula>
    </cfRule>
    <cfRule type="expression" dxfId="49566" priority="32130">
      <formula>#REF!="A8"</formula>
    </cfRule>
    <cfRule type="expression" dxfId="49565" priority="32131">
      <formula>#REF!="A7"</formula>
    </cfRule>
    <cfRule type="expression" dxfId="49564" priority="32132">
      <formula>#REF!="A6"</formula>
    </cfRule>
    <cfRule type="expression" dxfId="49563" priority="32133">
      <formula>#REF!="A5"</formula>
    </cfRule>
    <cfRule type="expression" dxfId="49562" priority="32134">
      <formula>#REF!="A4"</formula>
    </cfRule>
    <cfRule type="expression" dxfId="49561" priority="32135">
      <formula>#REF!="A3"</formula>
    </cfRule>
    <cfRule type="expression" dxfId="49560" priority="32136">
      <formula>#REF!="A2"</formula>
    </cfRule>
    <cfRule type="expression" dxfId="49559" priority="32137">
      <formula>#REF!="A1"</formula>
    </cfRule>
  </conditionalFormatting>
  <conditionalFormatting sqref="Z193">
    <cfRule type="expression" dxfId="49558" priority="34815">
      <formula>#REF!="A8"</formula>
    </cfRule>
    <cfRule type="expression" dxfId="49557" priority="34816">
      <formula>#REF!="A7"</formula>
    </cfRule>
    <cfRule type="expression" dxfId="49556" priority="34817">
      <formula>#REF!="A6"</formula>
    </cfRule>
    <cfRule type="expression" dxfId="49555" priority="34818">
      <formula>#REF!="A5"</formula>
    </cfRule>
    <cfRule type="expression" dxfId="49554" priority="34819">
      <formula>#REF!="A4"</formula>
    </cfRule>
    <cfRule type="expression" dxfId="49553" priority="34820">
      <formula>#REF!="A3"</formula>
    </cfRule>
    <cfRule type="expression" dxfId="49552" priority="34821">
      <formula>#REF!="A2"</formula>
    </cfRule>
    <cfRule type="expression" dxfId="49551" priority="34822">
      <formula>#REF!="A1"</formula>
    </cfRule>
  </conditionalFormatting>
  <conditionalFormatting sqref="Z200">
    <cfRule type="expression" dxfId="49550" priority="31274">
      <formula>#REF!="A9"</formula>
    </cfRule>
    <cfRule type="expression" dxfId="49549" priority="31275">
      <formula>#REF!="A8"</formula>
    </cfRule>
    <cfRule type="expression" dxfId="49548" priority="31276">
      <formula>#REF!="A7"</formula>
    </cfRule>
    <cfRule type="expression" dxfId="49547" priority="31277">
      <formula>#REF!="A6"</formula>
    </cfRule>
    <cfRule type="expression" dxfId="49546" priority="31278">
      <formula>#REF!="A5"</formula>
    </cfRule>
    <cfRule type="expression" dxfId="49545" priority="31279">
      <formula>#REF!="A4"</formula>
    </cfRule>
    <cfRule type="expression" dxfId="49544" priority="31280">
      <formula>#REF!="A3"</formula>
    </cfRule>
    <cfRule type="expression" dxfId="49543" priority="31281">
      <formula>#REF!="A2"</formula>
    </cfRule>
    <cfRule type="expression" dxfId="49542" priority="31282">
      <formula>#REF!="A1"</formula>
    </cfRule>
  </conditionalFormatting>
  <conditionalFormatting sqref="Z204">
    <cfRule type="expression" dxfId="49541" priority="32030">
      <formula>#REF!="A9"</formula>
    </cfRule>
    <cfRule type="expression" dxfId="49540" priority="32031">
      <formula>#REF!="A8"</formula>
    </cfRule>
    <cfRule type="expression" dxfId="49539" priority="32032">
      <formula>#REF!="A7"</formula>
    </cfRule>
    <cfRule type="expression" dxfId="49538" priority="32033">
      <formula>#REF!="A6"</formula>
    </cfRule>
    <cfRule type="expression" dxfId="49537" priority="32034">
      <formula>#REF!="A5"</formula>
    </cfRule>
    <cfRule type="expression" dxfId="49536" priority="32035">
      <formula>#REF!="A4"</formula>
    </cfRule>
    <cfRule type="expression" dxfId="49535" priority="32036">
      <formula>#REF!="A3"</formula>
    </cfRule>
    <cfRule type="expression" dxfId="49534" priority="32037">
      <formula>#REF!="A2"</formula>
    </cfRule>
    <cfRule type="expression" dxfId="49533" priority="32038">
      <formula>#REF!="A1"</formula>
    </cfRule>
  </conditionalFormatting>
  <conditionalFormatting sqref="Z205">
    <cfRule type="expression" dxfId="49532" priority="31175">
      <formula>#REF!="A9"</formula>
    </cfRule>
    <cfRule type="expression" dxfId="49531" priority="31176">
      <formula>#REF!="A8"</formula>
    </cfRule>
    <cfRule type="expression" dxfId="49530" priority="31177">
      <formula>#REF!="A7"</formula>
    </cfRule>
    <cfRule type="expression" dxfId="49529" priority="31178">
      <formula>#REF!="A6"</formula>
    </cfRule>
    <cfRule type="expression" dxfId="49528" priority="31179">
      <formula>#REF!="A5"</formula>
    </cfRule>
    <cfRule type="expression" dxfId="49527" priority="31180">
      <formula>#REF!="A4"</formula>
    </cfRule>
    <cfRule type="expression" dxfId="49526" priority="31181">
      <formula>#REF!="A3"</formula>
    </cfRule>
    <cfRule type="expression" dxfId="49525" priority="31182">
      <formula>#REF!="A2"</formula>
    </cfRule>
    <cfRule type="expression" dxfId="49524" priority="31183">
      <formula>#REF!="A1"</formula>
    </cfRule>
  </conditionalFormatting>
  <conditionalFormatting sqref="Z209">
    <cfRule type="expression" dxfId="49523" priority="34806">
      <formula>#REF!="A8"</formula>
    </cfRule>
    <cfRule type="expression" dxfId="49522" priority="34807">
      <formula>#REF!="A7"</formula>
    </cfRule>
    <cfRule type="expression" dxfId="49521" priority="34808">
      <formula>#REF!="A6"</formula>
    </cfRule>
    <cfRule type="expression" dxfId="49520" priority="34809">
      <formula>#REF!="A5"</formula>
    </cfRule>
    <cfRule type="expression" dxfId="49519" priority="34810">
      <formula>#REF!="A4"</formula>
    </cfRule>
    <cfRule type="expression" dxfId="49518" priority="34811">
      <formula>#REF!="A3"</formula>
    </cfRule>
    <cfRule type="expression" dxfId="49517" priority="34812">
      <formula>#REF!="A2"</formula>
    </cfRule>
    <cfRule type="expression" dxfId="49516" priority="34813">
      <formula>#REF!="A1"</formula>
    </cfRule>
  </conditionalFormatting>
  <conditionalFormatting sqref="Z212">
    <cfRule type="expression" dxfId="49515" priority="31076">
      <formula>#REF!="A9"</formula>
    </cfRule>
    <cfRule type="expression" dxfId="49514" priority="31077">
      <formula>#REF!="A8"</formula>
    </cfRule>
    <cfRule type="expression" dxfId="49513" priority="31078">
      <formula>#REF!="A7"</formula>
    </cfRule>
    <cfRule type="expression" dxfId="49512" priority="31079">
      <formula>#REF!="A6"</formula>
    </cfRule>
    <cfRule type="expression" dxfId="49511" priority="31080">
      <formula>#REF!="A5"</formula>
    </cfRule>
    <cfRule type="expression" dxfId="49510" priority="31081">
      <formula>#REF!="A4"</formula>
    </cfRule>
    <cfRule type="expression" dxfId="49509" priority="31082">
      <formula>#REF!="A3"</formula>
    </cfRule>
    <cfRule type="expression" dxfId="49508" priority="31083">
      <formula>#REF!="A2"</formula>
    </cfRule>
    <cfRule type="expression" dxfId="49507" priority="31084">
      <formula>#REF!="A1"</formula>
    </cfRule>
  </conditionalFormatting>
  <conditionalFormatting sqref="Z214">
    <cfRule type="expression" dxfId="49506" priority="30977">
      <formula>#REF!="A9"</formula>
    </cfRule>
    <cfRule type="expression" dxfId="49505" priority="30978">
      <formula>#REF!="A8"</formula>
    </cfRule>
    <cfRule type="expression" dxfId="49504" priority="30979">
      <formula>#REF!="A7"</formula>
    </cfRule>
    <cfRule type="expression" dxfId="49503" priority="30980">
      <formula>#REF!="A6"</formula>
    </cfRule>
    <cfRule type="expression" dxfId="49502" priority="30981">
      <formula>#REF!="A5"</formula>
    </cfRule>
    <cfRule type="expression" dxfId="49501" priority="30982">
      <formula>#REF!="A4"</formula>
    </cfRule>
    <cfRule type="expression" dxfId="49500" priority="30983">
      <formula>#REF!="A3"</formula>
    </cfRule>
    <cfRule type="expression" dxfId="49499" priority="30984">
      <formula>#REF!="A2"</formula>
    </cfRule>
    <cfRule type="expression" dxfId="49498" priority="30985">
      <formula>#REF!="A1"</formula>
    </cfRule>
  </conditionalFormatting>
  <conditionalFormatting sqref="Z217">
    <cfRule type="expression" dxfId="49497" priority="31850">
      <formula>#REF!="A9"</formula>
    </cfRule>
    <cfRule type="expression" dxfId="49496" priority="31851">
      <formula>#REF!="A8"</formula>
    </cfRule>
    <cfRule type="expression" dxfId="49495" priority="31852">
      <formula>#REF!="A7"</formula>
    </cfRule>
    <cfRule type="expression" dxfId="49494" priority="31853">
      <formula>#REF!="A6"</formula>
    </cfRule>
    <cfRule type="expression" dxfId="49493" priority="31854">
      <formula>#REF!="A5"</formula>
    </cfRule>
    <cfRule type="expression" dxfId="49492" priority="31855">
      <formula>#REF!="A4"</formula>
    </cfRule>
    <cfRule type="expression" dxfId="49491" priority="31856">
      <formula>#REF!="A3"</formula>
    </cfRule>
    <cfRule type="expression" dxfId="49490" priority="31857">
      <formula>#REF!="A2"</formula>
    </cfRule>
    <cfRule type="expression" dxfId="49489" priority="31858">
      <formula>#REF!="A1"</formula>
    </cfRule>
  </conditionalFormatting>
  <conditionalFormatting sqref="Z220">
    <cfRule type="expression" dxfId="49488" priority="31940">
      <formula>#REF!="A9"</formula>
    </cfRule>
    <cfRule type="expression" dxfId="49487" priority="31941">
      <formula>#REF!="A8"</formula>
    </cfRule>
    <cfRule type="expression" dxfId="49486" priority="31942">
      <formula>#REF!="A7"</formula>
    </cfRule>
    <cfRule type="expression" dxfId="49485" priority="31943">
      <formula>#REF!="A6"</formula>
    </cfRule>
    <cfRule type="expression" dxfId="49484" priority="31944">
      <formula>#REF!="A5"</formula>
    </cfRule>
    <cfRule type="expression" dxfId="49483" priority="31945">
      <formula>#REF!="A4"</formula>
    </cfRule>
    <cfRule type="expression" dxfId="49482" priority="31946">
      <formula>#REF!="A3"</formula>
    </cfRule>
    <cfRule type="expression" dxfId="49481" priority="31947">
      <formula>#REF!="A2"</formula>
    </cfRule>
    <cfRule type="expression" dxfId="49480" priority="31948">
      <formula>#REF!="A1"</formula>
    </cfRule>
  </conditionalFormatting>
  <conditionalFormatting sqref="Z223">
    <cfRule type="expression" dxfId="49479" priority="31760">
      <formula>#REF!="A9"</formula>
    </cfRule>
    <cfRule type="expression" dxfId="49478" priority="31761">
      <formula>#REF!="A8"</formula>
    </cfRule>
    <cfRule type="expression" dxfId="49477" priority="31762">
      <formula>#REF!="A7"</formula>
    </cfRule>
    <cfRule type="expression" dxfId="49476" priority="31763">
      <formula>#REF!="A6"</formula>
    </cfRule>
    <cfRule type="expression" dxfId="49475" priority="31764">
      <formula>#REF!="A5"</formula>
    </cfRule>
    <cfRule type="expression" dxfId="49474" priority="31765">
      <formula>#REF!="A4"</formula>
    </cfRule>
    <cfRule type="expression" dxfId="49473" priority="31766">
      <formula>#REF!="A3"</formula>
    </cfRule>
    <cfRule type="expression" dxfId="49472" priority="31767">
      <formula>#REF!="A2"</formula>
    </cfRule>
    <cfRule type="expression" dxfId="49471" priority="31768">
      <formula>#REF!="A1"</formula>
    </cfRule>
  </conditionalFormatting>
  <conditionalFormatting sqref="Z231">
    <cfRule type="expression" dxfId="49470" priority="31670">
      <formula>#REF!="A9"</formula>
    </cfRule>
    <cfRule type="expression" dxfId="49469" priority="31671">
      <formula>#REF!="A8"</formula>
    </cfRule>
    <cfRule type="expression" dxfId="49468" priority="31672">
      <formula>#REF!="A7"</formula>
    </cfRule>
    <cfRule type="expression" dxfId="49467" priority="31673">
      <formula>#REF!="A6"</formula>
    </cfRule>
    <cfRule type="expression" dxfId="49466" priority="31674">
      <formula>#REF!="A5"</formula>
    </cfRule>
    <cfRule type="expression" dxfId="49465" priority="31675">
      <formula>#REF!="A4"</formula>
    </cfRule>
    <cfRule type="expression" dxfId="49464" priority="31676">
      <formula>#REF!="A3"</formula>
    </cfRule>
    <cfRule type="expression" dxfId="49463" priority="31677">
      <formula>#REF!="A2"</formula>
    </cfRule>
    <cfRule type="expression" dxfId="49462" priority="31678">
      <formula>#REF!="A1"</formula>
    </cfRule>
  </conditionalFormatting>
  <conditionalFormatting sqref="Z236">
    <cfRule type="expression" dxfId="49461" priority="34797">
      <formula>#REF!="A8"</formula>
    </cfRule>
    <cfRule type="expression" dxfId="49460" priority="34798">
      <formula>#REF!="A7"</formula>
    </cfRule>
    <cfRule type="expression" dxfId="49459" priority="34799">
      <formula>#REF!="A6"</formula>
    </cfRule>
    <cfRule type="expression" dxfId="49458" priority="34800">
      <formula>#REF!="A5"</formula>
    </cfRule>
    <cfRule type="expression" dxfId="49457" priority="34801">
      <formula>#REF!="A4"</formula>
    </cfRule>
    <cfRule type="expression" dxfId="49456" priority="34802">
      <formula>#REF!="A3"</formula>
    </cfRule>
    <cfRule type="expression" dxfId="49455" priority="34803">
      <formula>#REF!="A2"</formula>
    </cfRule>
    <cfRule type="expression" dxfId="49454" priority="34804">
      <formula>#REF!="A1"</formula>
    </cfRule>
  </conditionalFormatting>
  <conditionalFormatting sqref="Z60:AE60">
    <cfRule type="expression" dxfId="49453" priority="27929">
      <formula>$A60="A9"</formula>
    </cfRule>
    <cfRule type="expression" dxfId="49452" priority="27930">
      <formula>$A60="A8"</formula>
    </cfRule>
    <cfRule type="expression" dxfId="49451" priority="27931">
      <formula>$A60="A7"</formula>
    </cfRule>
    <cfRule type="expression" dxfId="49450" priority="27932">
      <formula>$A60="A6"</formula>
    </cfRule>
    <cfRule type="expression" dxfId="49449" priority="27933">
      <formula>$A60="A5"</formula>
    </cfRule>
    <cfRule type="expression" dxfId="49448" priority="27934">
      <formula>$A60="A4"</formula>
    </cfRule>
    <cfRule type="expression" dxfId="49447" priority="27935">
      <formula>$A60="A3"</formula>
    </cfRule>
    <cfRule type="expression" dxfId="49446" priority="27936">
      <formula>$A60="A2"</formula>
    </cfRule>
    <cfRule type="expression" dxfId="49445" priority="27937">
      <formula>$A60="A1"</formula>
    </cfRule>
  </conditionalFormatting>
  <conditionalFormatting sqref="AA14:AE14">
    <cfRule type="expression" dxfId="49444" priority="29530">
      <formula>$A14="A9"</formula>
    </cfRule>
    <cfRule type="expression" dxfId="49443" priority="29531">
      <formula>$A14="A8"</formula>
    </cfRule>
    <cfRule type="expression" dxfId="49442" priority="29532">
      <formula>$A14="A7"</formula>
    </cfRule>
    <cfRule type="expression" dxfId="49441" priority="29533">
      <formula>$A14="A6"</formula>
    </cfRule>
    <cfRule type="expression" dxfId="49440" priority="29534">
      <formula>$A14="A5"</formula>
    </cfRule>
    <cfRule type="expression" dxfId="49439" priority="29535">
      <formula>$A14="A4"</formula>
    </cfRule>
    <cfRule type="expression" dxfId="49438" priority="29536">
      <formula>$A14="A3"</formula>
    </cfRule>
    <cfRule type="expression" dxfId="49437" priority="29537">
      <formula>$A14="A2"</formula>
    </cfRule>
    <cfRule type="expression" dxfId="49436" priority="29538">
      <formula>$A14="A1"</formula>
    </cfRule>
  </conditionalFormatting>
  <conditionalFormatting sqref="AA22:AE22">
    <cfRule type="expression" dxfId="49435" priority="29521">
      <formula>$A22="A9"</formula>
    </cfRule>
    <cfRule type="expression" dxfId="49434" priority="29522">
      <formula>$A22="A8"</formula>
    </cfRule>
    <cfRule type="expression" dxfId="49433" priority="29523">
      <formula>$A22="A7"</formula>
    </cfRule>
    <cfRule type="expression" dxfId="49432" priority="29524">
      <formula>$A22="A6"</formula>
    </cfRule>
    <cfRule type="expression" dxfId="49431" priority="29525">
      <formula>$A22="A5"</formula>
    </cfRule>
    <cfRule type="expression" dxfId="49430" priority="29526">
      <formula>$A22="A4"</formula>
    </cfRule>
    <cfRule type="expression" dxfId="49429" priority="29527">
      <formula>$A22="A3"</formula>
    </cfRule>
    <cfRule type="expression" dxfId="49428" priority="29528">
      <formula>$A22="A2"</formula>
    </cfRule>
    <cfRule type="expression" dxfId="49427" priority="29529">
      <formula>$A22="A1"</formula>
    </cfRule>
  </conditionalFormatting>
  <conditionalFormatting sqref="AA26:AE26">
    <cfRule type="expression" dxfId="49426" priority="29507">
      <formula>$A26="A9"</formula>
    </cfRule>
    <cfRule type="expression" dxfId="49425" priority="29508">
      <formula>$A26="A8"</formula>
    </cfRule>
    <cfRule type="expression" dxfId="49424" priority="29509">
      <formula>$A26="A7"</formula>
    </cfRule>
    <cfRule type="expression" dxfId="49423" priority="29510">
      <formula>$A26="A6"</formula>
    </cfRule>
    <cfRule type="expression" dxfId="49422" priority="29511">
      <formula>$A26="A5"</formula>
    </cfRule>
    <cfRule type="expression" dxfId="49421" priority="29512">
      <formula>$A26="A4"</formula>
    </cfRule>
    <cfRule type="expression" dxfId="49420" priority="29513">
      <formula>$A26="A3"</formula>
    </cfRule>
    <cfRule type="expression" dxfId="49419" priority="29514">
      <formula>$A26="A2"</formula>
    </cfRule>
    <cfRule type="expression" dxfId="49418" priority="29515">
      <formula>$A26="A1"</formula>
    </cfRule>
  </conditionalFormatting>
  <conditionalFormatting sqref="AA27:AE27">
    <cfRule type="expression" dxfId="49417" priority="29318">
      <formula>$A27="A9"</formula>
    </cfRule>
    <cfRule type="expression" dxfId="49416" priority="29319">
      <formula>$A27="A8"</formula>
    </cfRule>
    <cfRule type="expression" dxfId="49415" priority="29320">
      <formula>$A27="A7"</formula>
    </cfRule>
    <cfRule type="expression" dxfId="49414" priority="29321">
      <formula>$A27="A6"</formula>
    </cfRule>
    <cfRule type="expression" dxfId="49413" priority="29322">
      <formula>$A27="A5"</formula>
    </cfRule>
    <cfRule type="expression" dxfId="49412" priority="29323">
      <formula>$A27="A4"</formula>
    </cfRule>
    <cfRule type="expression" dxfId="49411" priority="29324">
      <formula>$A27="A3"</formula>
    </cfRule>
    <cfRule type="expression" dxfId="49410" priority="29325">
      <formula>$A27="A2"</formula>
    </cfRule>
    <cfRule type="expression" dxfId="49409" priority="29326">
      <formula>$A27="A1"</formula>
    </cfRule>
  </conditionalFormatting>
  <conditionalFormatting sqref="AA37:AE37">
    <cfRule type="expression" dxfId="49408" priority="29498">
      <formula>$A37="A9"</formula>
    </cfRule>
    <cfRule type="expression" dxfId="49407" priority="29499">
      <formula>$A37="A8"</formula>
    </cfRule>
    <cfRule type="expression" dxfId="49406" priority="29500">
      <formula>$A37="A7"</formula>
    </cfRule>
    <cfRule type="expression" dxfId="49405" priority="29501">
      <formula>$A37="A6"</formula>
    </cfRule>
    <cfRule type="expression" dxfId="49404" priority="29502">
      <formula>$A37="A5"</formula>
    </cfRule>
    <cfRule type="expression" dxfId="49403" priority="29503">
      <formula>$A37="A4"</formula>
    </cfRule>
    <cfRule type="expression" dxfId="49402" priority="29504">
      <formula>$A37="A3"</formula>
    </cfRule>
    <cfRule type="expression" dxfId="49401" priority="29505">
      <formula>$A37="A2"</formula>
    </cfRule>
    <cfRule type="expression" dxfId="49400" priority="29506">
      <formula>$A37="A1"</formula>
    </cfRule>
  </conditionalFormatting>
  <conditionalFormatting sqref="AA40:AE40">
    <cfRule type="expression" dxfId="49399" priority="29489">
      <formula>$A40="A9"</formula>
    </cfRule>
    <cfRule type="expression" dxfId="49398" priority="29490">
      <formula>$A40="A8"</formula>
    </cfRule>
    <cfRule type="expression" dxfId="49397" priority="29491">
      <formula>$A40="A7"</formula>
    </cfRule>
    <cfRule type="expression" dxfId="49396" priority="29492">
      <formula>$A40="A6"</formula>
    </cfRule>
    <cfRule type="expression" dxfId="49395" priority="29493">
      <formula>$A40="A5"</formula>
    </cfRule>
    <cfRule type="expression" dxfId="49394" priority="29494">
      <formula>$A40="A4"</formula>
    </cfRule>
    <cfRule type="expression" dxfId="49393" priority="29495">
      <formula>$A40="A3"</formula>
    </cfRule>
    <cfRule type="expression" dxfId="49392" priority="29496">
      <formula>$A40="A2"</formula>
    </cfRule>
    <cfRule type="expression" dxfId="49391" priority="29497">
      <formula>$A40="A1"</formula>
    </cfRule>
  </conditionalFormatting>
  <conditionalFormatting sqref="AA43:AE43">
    <cfRule type="expression" dxfId="49390" priority="29480">
      <formula>$A43="A9"</formula>
    </cfRule>
    <cfRule type="expression" dxfId="49389" priority="29481">
      <formula>$A43="A8"</formula>
    </cfRule>
    <cfRule type="expression" dxfId="49388" priority="29482">
      <formula>$A43="A7"</formula>
    </cfRule>
    <cfRule type="expression" dxfId="49387" priority="29483">
      <formula>$A43="A6"</formula>
    </cfRule>
    <cfRule type="expression" dxfId="49386" priority="29484">
      <formula>$A43="A5"</formula>
    </cfRule>
    <cfRule type="expression" dxfId="49385" priority="29485">
      <formula>$A43="A4"</formula>
    </cfRule>
    <cfRule type="expression" dxfId="49384" priority="29486">
      <formula>$A43="A3"</formula>
    </cfRule>
    <cfRule type="expression" dxfId="49383" priority="29487">
      <formula>$A43="A2"</formula>
    </cfRule>
    <cfRule type="expression" dxfId="49382" priority="29488">
      <formula>$A43="A1"</formula>
    </cfRule>
  </conditionalFormatting>
  <conditionalFormatting sqref="AA51:AE51">
    <cfRule type="expression" dxfId="49381" priority="29471">
      <formula>$A51="A9"</formula>
    </cfRule>
    <cfRule type="expression" dxfId="49380" priority="29472">
      <formula>$A51="A8"</formula>
    </cfRule>
    <cfRule type="expression" dxfId="49379" priority="29473">
      <formula>$A51="A7"</formula>
    </cfRule>
    <cfRule type="expression" dxfId="49378" priority="29474">
      <formula>$A51="A6"</formula>
    </cfRule>
    <cfRule type="expression" dxfId="49377" priority="29475">
      <formula>$A51="A5"</formula>
    </cfRule>
    <cfRule type="expression" dxfId="49376" priority="29476">
      <formula>$A51="A4"</formula>
    </cfRule>
    <cfRule type="expression" dxfId="49375" priority="29477">
      <formula>$A51="A3"</formula>
    </cfRule>
    <cfRule type="expression" dxfId="49374" priority="29478">
      <formula>$A51="A2"</formula>
    </cfRule>
    <cfRule type="expression" dxfId="49373" priority="29479">
      <formula>$A51="A1"</formula>
    </cfRule>
  </conditionalFormatting>
  <conditionalFormatting sqref="AA61:AE61">
    <cfRule type="expression" dxfId="49372" priority="29309">
      <formula>$A61="A9"</formula>
    </cfRule>
    <cfRule type="expression" dxfId="49371" priority="29310">
      <formula>$A61="A8"</formula>
    </cfRule>
    <cfRule type="expression" dxfId="49370" priority="29311">
      <formula>$A61="A7"</formula>
    </cfRule>
    <cfRule type="expression" dxfId="49369" priority="29312">
      <formula>$A61="A6"</formula>
    </cfRule>
    <cfRule type="expression" dxfId="49368" priority="29313">
      <formula>$A61="A5"</formula>
    </cfRule>
    <cfRule type="expression" dxfId="49367" priority="29314">
      <formula>$A61="A4"</formula>
    </cfRule>
    <cfRule type="expression" dxfId="49366" priority="29315">
      <formula>$A61="A3"</formula>
    </cfRule>
    <cfRule type="expression" dxfId="49365" priority="29316">
      <formula>$A61="A2"</formula>
    </cfRule>
    <cfRule type="expression" dxfId="49364" priority="29317">
      <formula>$A61="A1"</formula>
    </cfRule>
  </conditionalFormatting>
  <conditionalFormatting sqref="AA63:AH64 AJ63:AL64">
    <cfRule type="expression" dxfId="49363" priority="24714">
      <formula>#REF!="A9"</formula>
    </cfRule>
    <cfRule type="expression" dxfId="49362" priority="24715">
      <formula>#REF!="A8"</formula>
    </cfRule>
    <cfRule type="expression" dxfId="49361" priority="24716">
      <formula>#REF!="A7"</formula>
    </cfRule>
    <cfRule type="expression" dxfId="49360" priority="24717">
      <formula>#REF!="A6"</formula>
    </cfRule>
    <cfRule type="expression" dxfId="49359" priority="24718">
      <formula>#REF!="A5"</formula>
    </cfRule>
    <cfRule type="expression" dxfId="49358" priority="24719">
      <formula>#REF!="A4"</formula>
    </cfRule>
    <cfRule type="expression" dxfId="49357" priority="24720">
      <formula>#REF!="A3"</formula>
    </cfRule>
    <cfRule type="expression" dxfId="49356" priority="24721">
      <formula>#REF!="A2"</formula>
    </cfRule>
    <cfRule type="expression" dxfId="49355" priority="24722">
      <formula>#REF!="A1"</formula>
    </cfRule>
  </conditionalFormatting>
  <conditionalFormatting sqref="AA65:AE65">
    <cfRule type="expression" dxfId="49354" priority="27983">
      <formula>$A65="A9"</formula>
    </cfRule>
    <cfRule type="expression" dxfId="49353" priority="27984">
      <formula>$A65="A8"</formula>
    </cfRule>
    <cfRule type="expression" dxfId="49352" priority="27985">
      <formula>$A65="A7"</formula>
    </cfRule>
    <cfRule type="expression" dxfId="49351" priority="27986">
      <formula>$A65="A6"</formula>
    </cfRule>
    <cfRule type="expression" dxfId="49350" priority="27987">
      <formula>$A65="A5"</formula>
    </cfRule>
    <cfRule type="expression" dxfId="49349" priority="27988">
      <formula>$A65="A4"</formula>
    </cfRule>
    <cfRule type="expression" dxfId="49348" priority="27989">
      <formula>$A65="A3"</formula>
    </cfRule>
    <cfRule type="expression" dxfId="49347" priority="27990">
      <formula>$A65="A2"</formula>
    </cfRule>
    <cfRule type="expression" dxfId="49346" priority="27991">
      <formula>$A65="A1"</formula>
    </cfRule>
  </conditionalFormatting>
  <conditionalFormatting sqref="AA69:AE69">
    <cfRule type="expression" dxfId="49345" priority="29462">
      <formula>$A69="A9"</formula>
    </cfRule>
    <cfRule type="expression" dxfId="49344" priority="29463">
      <formula>$A69="A8"</formula>
    </cfRule>
    <cfRule type="expression" dxfId="49343" priority="29464">
      <formula>$A69="A7"</formula>
    </cfRule>
    <cfRule type="expression" dxfId="49342" priority="29465">
      <formula>$A69="A6"</formula>
    </cfRule>
    <cfRule type="expression" dxfId="49341" priority="29466">
      <formula>$A69="A5"</formula>
    </cfRule>
    <cfRule type="expression" dxfId="49340" priority="29467">
      <formula>$A69="A4"</formula>
    </cfRule>
    <cfRule type="expression" dxfId="49339" priority="29468">
      <formula>$A69="A3"</formula>
    </cfRule>
    <cfRule type="expression" dxfId="49338" priority="29469">
      <formula>$A69="A2"</formula>
    </cfRule>
    <cfRule type="expression" dxfId="49337" priority="29470">
      <formula>$A69="A1"</formula>
    </cfRule>
  </conditionalFormatting>
  <conditionalFormatting sqref="AA70:AE70">
    <cfRule type="expression" dxfId="49336" priority="29300">
      <formula>$A70="A9"</formula>
    </cfRule>
    <cfRule type="expression" dxfId="49335" priority="29301">
      <formula>$A70="A8"</formula>
    </cfRule>
    <cfRule type="expression" dxfId="49334" priority="29302">
      <formula>$A70="A7"</formula>
    </cfRule>
    <cfRule type="expression" dxfId="49333" priority="29303">
      <formula>$A70="A6"</formula>
    </cfRule>
    <cfRule type="expression" dxfId="49332" priority="29304">
      <formula>$A70="A5"</formula>
    </cfRule>
    <cfRule type="expression" dxfId="49331" priority="29305">
      <formula>$A70="A4"</formula>
    </cfRule>
    <cfRule type="expression" dxfId="49330" priority="29306">
      <formula>$A70="A3"</formula>
    </cfRule>
    <cfRule type="expression" dxfId="49329" priority="29307">
      <formula>$A70="A2"</formula>
    </cfRule>
    <cfRule type="expression" dxfId="49328" priority="29308">
      <formula>$A70="A1"</formula>
    </cfRule>
  </conditionalFormatting>
  <conditionalFormatting sqref="AA71:AE71">
    <cfRule type="expression" dxfId="49327" priority="29255">
      <formula>$A71="A9"</formula>
    </cfRule>
    <cfRule type="expression" dxfId="49326" priority="29256">
      <formula>$A71="A8"</formula>
    </cfRule>
    <cfRule type="expression" dxfId="49325" priority="29257">
      <formula>$A71="A7"</formula>
    </cfRule>
    <cfRule type="expression" dxfId="49324" priority="29258">
      <formula>$A71="A6"</formula>
    </cfRule>
    <cfRule type="expression" dxfId="49323" priority="29259">
      <formula>$A71="A5"</formula>
    </cfRule>
    <cfRule type="expression" dxfId="49322" priority="29260">
      <formula>$A71="A4"</formula>
    </cfRule>
    <cfRule type="expression" dxfId="49321" priority="29261">
      <formula>$A71="A3"</formula>
    </cfRule>
    <cfRule type="expression" dxfId="49320" priority="29262">
      <formula>$A71="A2"</formula>
    </cfRule>
    <cfRule type="expression" dxfId="49319" priority="29263">
      <formula>$A71="A1"</formula>
    </cfRule>
  </conditionalFormatting>
  <conditionalFormatting sqref="AA72:AE72">
    <cfRule type="expression" dxfId="49318" priority="29246">
      <formula>$A72="A9"</formula>
    </cfRule>
    <cfRule type="expression" dxfId="49317" priority="29247">
      <formula>$A72="A8"</formula>
    </cfRule>
    <cfRule type="expression" dxfId="49316" priority="29248">
      <formula>$A72="A7"</formula>
    </cfRule>
    <cfRule type="expression" dxfId="49315" priority="29249">
      <formula>$A72="A6"</formula>
    </cfRule>
    <cfRule type="expression" dxfId="49314" priority="29250">
      <formula>$A72="A5"</formula>
    </cfRule>
    <cfRule type="expression" dxfId="49313" priority="29251">
      <formula>$A72="A4"</formula>
    </cfRule>
    <cfRule type="expression" dxfId="49312" priority="29252">
      <formula>$A72="A3"</formula>
    </cfRule>
    <cfRule type="expression" dxfId="49311" priority="29253">
      <formula>$A72="A2"</formula>
    </cfRule>
    <cfRule type="expression" dxfId="49310" priority="29254">
      <formula>$A72="A1"</formula>
    </cfRule>
  </conditionalFormatting>
  <conditionalFormatting sqref="AA77:AE77">
    <cfRule type="expression" dxfId="49309" priority="29444">
      <formula>$A77="A9"</formula>
    </cfRule>
    <cfRule type="expression" dxfId="49308" priority="29445">
      <formula>$A77="A8"</formula>
    </cfRule>
    <cfRule type="expression" dxfId="49307" priority="29446">
      <formula>$A77="A7"</formula>
    </cfRule>
    <cfRule type="expression" dxfId="49306" priority="29447">
      <formula>$A77="A6"</formula>
    </cfRule>
    <cfRule type="expression" dxfId="49305" priority="29448">
      <formula>$A77="A5"</formula>
    </cfRule>
    <cfRule type="expression" dxfId="49304" priority="29449">
      <formula>$A77="A4"</formula>
    </cfRule>
    <cfRule type="expression" dxfId="49303" priority="29450">
      <formula>$A77="A3"</formula>
    </cfRule>
    <cfRule type="expression" dxfId="49302" priority="29451">
      <formula>$A77="A2"</formula>
    </cfRule>
    <cfRule type="expression" dxfId="49301" priority="29452">
      <formula>$A77="A1"</formula>
    </cfRule>
  </conditionalFormatting>
  <conditionalFormatting sqref="AA80:AE80">
    <cfRule type="expression" dxfId="49300" priority="29435">
      <formula>$A80="A9"</formula>
    </cfRule>
    <cfRule type="expression" dxfId="49299" priority="29436">
      <formula>$A80="A8"</formula>
    </cfRule>
    <cfRule type="expression" dxfId="49298" priority="29437">
      <formula>$A80="A7"</formula>
    </cfRule>
    <cfRule type="expression" dxfId="49297" priority="29438">
      <formula>$A80="A6"</formula>
    </cfRule>
    <cfRule type="expression" dxfId="49296" priority="29439">
      <formula>$A80="A5"</formula>
    </cfRule>
    <cfRule type="expression" dxfId="49295" priority="29440">
      <formula>$A80="A4"</formula>
    </cfRule>
    <cfRule type="expression" dxfId="49294" priority="29441">
      <formula>$A80="A3"</formula>
    </cfRule>
    <cfRule type="expression" dxfId="49293" priority="29442">
      <formula>$A80="A2"</formula>
    </cfRule>
    <cfRule type="expression" dxfId="49292" priority="29443">
      <formula>$A80="A1"</formula>
    </cfRule>
  </conditionalFormatting>
  <conditionalFormatting sqref="AA85:AE85">
    <cfRule type="expression" dxfId="49291" priority="29426">
      <formula>$A85="A9"</formula>
    </cfRule>
    <cfRule type="expression" dxfId="49290" priority="29427">
      <formula>$A85="A8"</formula>
    </cfRule>
    <cfRule type="expression" dxfId="49289" priority="29428">
      <formula>$A85="A7"</formula>
    </cfRule>
    <cfRule type="expression" dxfId="49288" priority="29429">
      <formula>$A85="A6"</formula>
    </cfRule>
    <cfRule type="expression" dxfId="49287" priority="29430">
      <formula>$A85="A5"</formula>
    </cfRule>
    <cfRule type="expression" dxfId="49286" priority="29431">
      <formula>$A85="A4"</formula>
    </cfRule>
    <cfRule type="expression" dxfId="49285" priority="29432">
      <formula>$A85="A3"</formula>
    </cfRule>
    <cfRule type="expression" dxfId="49284" priority="29433">
      <formula>$A85="A2"</formula>
    </cfRule>
    <cfRule type="expression" dxfId="49283" priority="29434">
      <formula>$A85="A1"</formula>
    </cfRule>
  </conditionalFormatting>
  <conditionalFormatting sqref="AA89:AE89">
    <cfRule type="expression" dxfId="49282" priority="29417">
      <formula>$A89="A9"</formula>
    </cfRule>
    <cfRule type="expression" dxfId="49281" priority="29418">
      <formula>$A89="A8"</formula>
    </cfRule>
    <cfRule type="expression" dxfId="49280" priority="29419">
      <formula>$A89="A7"</formula>
    </cfRule>
    <cfRule type="expression" dxfId="49279" priority="29420">
      <formula>$A89="A6"</formula>
    </cfRule>
    <cfRule type="expression" dxfId="49278" priority="29421">
      <formula>$A89="A5"</formula>
    </cfRule>
    <cfRule type="expression" dxfId="49277" priority="29422">
      <formula>$A89="A4"</formula>
    </cfRule>
    <cfRule type="expression" dxfId="49276" priority="29423">
      <formula>$A89="A3"</formula>
    </cfRule>
    <cfRule type="expression" dxfId="49275" priority="29424">
      <formula>$A89="A2"</formula>
    </cfRule>
    <cfRule type="expression" dxfId="49274" priority="29425">
      <formula>$A89="A1"</formula>
    </cfRule>
  </conditionalFormatting>
  <conditionalFormatting sqref="AA99:AE99">
    <cfRule type="expression" dxfId="49273" priority="29408">
      <formula>$A99="A9"</formula>
    </cfRule>
    <cfRule type="expression" dxfId="49272" priority="29409">
      <formula>$A99="A8"</formula>
    </cfRule>
    <cfRule type="expression" dxfId="49271" priority="29410">
      <formula>$A99="A7"</formula>
    </cfRule>
    <cfRule type="expression" dxfId="49270" priority="29411">
      <formula>$A99="A6"</formula>
    </cfRule>
    <cfRule type="expression" dxfId="49269" priority="29412">
      <formula>$A99="A5"</formula>
    </cfRule>
    <cfRule type="expression" dxfId="49268" priority="29413">
      <formula>$A99="A4"</formula>
    </cfRule>
    <cfRule type="expression" dxfId="49267" priority="29414">
      <formula>$A99="A3"</formula>
    </cfRule>
    <cfRule type="expression" dxfId="49266" priority="29415">
      <formula>$A99="A2"</formula>
    </cfRule>
    <cfRule type="expression" dxfId="49265" priority="29416">
      <formula>$A99="A1"</formula>
    </cfRule>
  </conditionalFormatting>
  <conditionalFormatting sqref="AA105:AE105">
    <cfRule type="expression" dxfId="49264" priority="29399">
      <formula>$A105="A9"</formula>
    </cfRule>
    <cfRule type="expression" dxfId="49263" priority="29400">
      <formula>$A105="A8"</formula>
    </cfRule>
    <cfRule type="expression" dxfId="49262" priority="29401">
      <formula>$A105="A7"</formula>
    </cfRule>
    <cfRule type="expression" dxfId="49261" priority="29402">
      <formula>$A105="A6"</formula>
    </cfRule>
    <cfRule type="expression" dxfId="49260" priority="29403">
      <formula>$A105="A5"</formula>
    </cfRule>
    <cfRule type="expression" dxfId="49259" priority="29404">
      <formula>$A105="A4"</formula>
    </cfRule>
    <cfRule type="expression" dxfId="49258" priority="29405">
      <formula>$A105="A3"</formula>
    </cfRule>
    <cfRule type="expression" dxfId="49257" priority="29406">
      <formula>$A105="A2"</formula>
    </cfRule>
    <cfRule type="expression" dxfId="49256" priority="29407">
      <formula>$A105="A1"</formula>
    </cfRule>
  </conditionalFormatting>
  <conditionalFormatting sqref="AA119:AE119">
    <cfRule type="expression" dxfId="49255" priority="29390">
      <formula>$A119="A9"</formula>
    </cfRule>
    <cfRule type="expression" dxfId="49254" priority="29391">
      <formula>$A119="A8"</formula>
    </cfRule>
    <cfRule type="expression" dxfId="49253" priority="29392">
      <formula>$A119="A7"</formula>
    </cfRule>
    <cfRule type="expression" dxfId="49252" priority="29393">
      <formula>$A119="A6"</formula>
    </cfRule>
    <cfRule type="expression" dxfId="49251" priority="29394">
      <formula>$A119="A5"</formula>
    </cfRule>
    <cfRule type="expression" dxfId="49250" priority="29395">
      <formula>$A119="A4"</formula>
    </cfRule>
    <cfRule type="expression" dxfId="49249" priority="29396">
      <formula>$A119="A3"</formula>
    </cfRule>
    <cfRule type="expression" dxfId="49248" priority="29397">
      <formula>$A119="A2"</formula>
    </cfRule>
    <cfRule type="expression" dxfId="49247" priority="29398">
      <formula>$A119="A1"</formula>
    </cfRule>
  </conditionalFormatting>
  <conditionalFormatting sqref="AA132:AE132">
    <cfRule type="expression" dxfId="49246" priority="20628">
      <formula>$A132="A9"</formula>
    </cfRule>
    <cfRule type="expression" dxfId="49245" priority="20629">
      <formula>$A132="A8"</formula>
    </cfRule>
    <cfRule type="expression" dxfId="49244" priority="20630">
      <formula>$A132="A7"</formula>
    </cfRule>
    <cfRule type="expression" dxfId="49243" priority="20631">
      <formula>$A132="A6"</formula>
    </cfRule>
    <cfRule type="expression" dxfId="49242" priority="20632">
      <formula>$A132="A5"</formula>
    </cfRule>
    <cfRule type="expression" dxfId="49241" priority="20633">
      <formula>$A132="A4"</formula>
    </cfRule>
    <cfRule type="expression" dxfId="49240" priority="20634">
      <formula>$A132="A3"</formula>
    </cfRule>
    <cfRule type="expression" dxfId="49239" priority="20635">
      <formula>$A132="A2"</formula>
    </cfRule>
    <cfRule type="expression" dxfId="49238" priority="20636">
      <formula>$A132="A1"</formula>
    </cfRule>
  </conditionalFormatting>
  <conditionalFormatting sqref="AA133:AF133">
    <cfRule type="expression" dxfId="49237" priority="20799">
      <formula>#REF!="A9"</formula>
    </cfRule>
    <cfRule type="expression" dxfId="49236" priority="20800">
      <formula>#REF!="A8"</formula>
    </cfRule>
    <cfRule type="expression" dxfId="49235" priority="20801">
      <formula>#REF!="A7"</formula>
    </cfRule>
    <cfRule type="expression" dxfId="49234" priority="20802">
      <formula>#REF!="A6"</formula>
    </cfRule>
    <cfRule type="expression" dxfId="49233" priority="20803">
      <formula>#REF!="A5"</formula>
    </cfRule>
    <cfRule type="expression" dxfId="49232" priority="20804">
      <formula>#REF!="A4"</formula>
    </cfRule>
    <cfRule type="expression" dxfId="49231" priority="20805">
      <formula>#REF!="A3"</formula>
    </cfRule>
    <cfRule type="expression" dxfId="49230" priority="20806">
      <formula>#REF!="A2"</formula>
    </cfRule>
    <cfRule type="expression" dxfId="49229" priority="20807">
      <formula>#REF!="A1"</formula>
    </cfRule>
  </conditionalFormatting>
  <conditionalFormatting sqref="AA137:AE137">
    <cfRule type="expression" dxfId="49228" priority="29381">
      <formula>$A137="A9"</formula>
    </cfRule>
    <cfRule type="expression" dxfId="49227" priority="29382">
      <formula>$A137="A8"</formula>
    </cfRule>
    <cfRule type="expression" dxfId="49226" priority="29383">
      <formula>$A137="A7"</formula>
    </cfRule>
    <cfRule type="expression" dxfId="49225" priority="29384">
      <formula>$A137="A6"</formula>
    </cfRule>
    <cfRule type="expression" dxfId="49224" priority="29385">
      <formula>$A137="A5"</formula>
    </cfRule>
    <cfRule type="expression" dxfId="49223" priority="29386">
      <formula>$A137="A4"</formula>
    </cfRule>
    <cfRule type="expression" dxfId="49222" priority="29387">
      <formula>$A137="A3"</formula>
    </cfRule>
    <cfRule type="expression" dxfId="49221" priority="29388">
      <formula>$A137="A2"</formula>
    </cfRule>
    <cfRule type="expression" dxfId="49220" priority="29389">
      <formula>$A137="A1"</formula>
    </cfRule>
  </conditionalFormatting>
  <conditionalFormatting sqref="AA142:AE142">
    <cfRule type="expression" dxfId="49219" priority="24804">
      <formula>$A142="A9"</formula>
    </cfRule>
    <cfRule type="expression" dxfId="49218" priority="24805">
      <formula>$A142="A8"</formula>
    </cfRule>
    <cfRule type="expression" dxfId="49217" priority="24806">
      <formula>$A142="A7"</formula>
    </cfRule>
    <cfRule type="expression" dxfId="49216" priority="24807">
      <formula>$A142="A6"</formula>
    </cfRule>
    <cfRule type="expression" dxfId="49215" priority="24808">
      <formula>$A142="A5"</formula>
    </cfRule>
    <cfRule type="expression" dxfId="49214" priority="24809">
      <formula>$A142="A4"</formula>
    </cfRule>
    <cfRule type="expression" dxfId="49213" priority="24810">
      <formula>$A142="A3"</formula>
    </cfRule>
    <cfRule type="expression" dxfId="49212" priority="24811">
      <formula>$A142="A2"</formula>
    </cfRule>
    <cfRule type="expression" dxfId="49211" priority="24812">
      <formula>$A142="A1"</formula>
    </cfRule>
  </conditionalFormatting>
  <conditionalFormatting sqref="AA143:AH144 AJ143:AL144">
    <cfRule type="expression" dxfId="49210" priority="23067">
      <formula>#REF!="A9"</formula>
    </cfRule>
    <cfRule type="expression" dxfId="49209" priority="23068">
      <formula>#REF!="A8"</formula>
    </cfRule>
    <cfRule type="expression" dxfId="49208" priority="23069">
      <formula>#REF!="A7"</formula>
    </cfRule>
    <cfRule type="expression" dxfId="49207" priority="23070">
      <formula>#REF!="A6"</formula>
    </cfRule>
    <cfRule type="expression" dxfId="49206" priority="23071">
      <formula>#REF!="A5"</formula>
    </cfRule>
    <cfRule type="expression" dxfId="49205" priority="23072">
      <formula>#REF!="A4"</formula>
    </cfRule>
    <cfRule type="expression" dxfId="49204" priority="23073">
      <formula>#REF!="A3"</formula>
    </cfRule>
    <cfRule type="expression" dxfId="49203" priority="23074">
      <formula>#REF!="A2"</formula>
    </cfRule>
    <cfRule type="expression" dxfId="49202" priority="23075">
      <formula>#REF!="A1"</formula>
    </cfRule>
  </conditionalFormatting>
  <conditionalFormatting sqref="AA151:AH152 AA160:AH162 AJ160:AL162 AJ151:AL152">
    <cfRule type="expression" dxfId="49201" priority="24624">
      <formula>#REF!="A9"</formula>
    </cfRule>
    <cfRule type="expression" dxfId="49200" priority="24625">
      <formula>#REF!="A8"</formula>
    </cfRule>
    <cfRule type="expression" dxfId="49199" priority="24626">
      <formula>#REF!="A7"</formula>
    </cfRule>
    <cfRule type="expression" dxfId="49198" priority="24627">
      <formula>#REF!="A6"</formula>
    </cfRule>
    <cfRule type="expression" dxfId="49197" priority="24628">
      <formula>#REF!="A5"</formula>
    </cfRule>
    <cfRule type="expression" dxfId="49196" priority="24629">
      <formula>#REF!="A4"</formula>
    </cfRule>
    <cfRule type="expression" dxfId="49195" priority="24630">
      <formula>#REF!="A3"</formula>
    </cfRule>
    <cfRule type="expression" dxfId="49194" priority="24631">
      <formula>#REF!="A2"</formula>
    </cfRule>
    <cfRule type="expression" dxfId="49193" priority="24632">
      <formula>#REF!="A1"</formula>
    </cfRule>
  </conditionalFormatting>
  <conditionalFormatting sqref="AA159:AE159">
    <cfRule type="expression" dxfId="49192" priority="29453">
      <formula>$A159="A9"</formula>
    </cfRule>
    <cfRule type="expression" dxfId="49191" priority="29454">
      <formula>$A159="A8"</formula>
    </cfRule>
    <cfRule type="expression" dxfId="49190" priority="29455">
      <formula>$A159="A7"</formula>
    </cfRule>
    <cfRule type="expression" dxfId="49189" priority="29456">
      <formula>$A159="A6"</formula>
    </cfRule>
    <cfRule type="expression" dxfId="49188" priority="29457">
      <formula>$A159="A5"</formula>
    </cfRule>
    <cfRule type="expression" dxfId="49187" priority="29458">
      <formula>$A159="A4"</formula>
    </cfRule>
    <cfRule type="expression" dxfId="49186" priority="29459">
      <formula>$A159="A3"</formula>
    </cfRule>
    <cfRule type="expression" dxfId="49185" priority="29460">
      <formula>$A159="A2"</formula>
    </cfRule>
    <cfRule type="expression" dxfId="49184" priority="29461">
      <formula>$A159="A1"</formula>
    </cfRule>
  </conditionalFormatting>
  <conditionalFormatting sqref="AA162:AE162">
    <cfRule type="expression" dxfId="49183" priority="23040">
      <formula>#REF!="A9"</formula>
    </cfRule>
    <cfRule type="expression" dxfId="49182" priority="23041">
      <formula>#REF!="A8"</formula>
    </cfRule>
    <cfRule type="expression" dxfId="49181" priority="23042">
      <formula>#REF!="A7"</formula>
    </cfRule>
    <cfRule type="expression" dxfId="49180" priority="23043">
      <formula>#REF!="A6"</formula>
    </cfRule>
    <cfRule type="expression" dxfId="49179" priority="23044">
      <formula>#REF!="A5"</formula>
    </cfRule>
    <cfRule type="expression" dxfId="49178" priority="23045">
      <formula>#REF!="A4"</formula>
    </cfRule>
    <cfRule type="expression" dxfId="49177" priority="23046">
      <formula>#REF!="A3"</formula>
    </cfRule>
    <cfRule type="expression" dxfId="49176" priority="23047">
      <formula>#REF!="A2"</formula>
    </cfRule>
    <cfRule type="expression" dxfId="49175" priority="23048">
      <formula>#REF!="A1"</formula>
    </cfRule>
  </conditionalFormatting>
  <conditionalFormatting sqref="AA192:AE192">
    <cfRule type="expression" dxfId="49174" priority="29372">
      <formula>$A192="A9"</formula>
    </cfRule>
    <cfRule type="expression" dxfId="49173" priority="29373">
      <formula>$A192="A8"</formula>
    </cfRule>
    <cfRule type="expression" dxfId="49172" priority="29374">
      <formula>$A192="A7"</formula>
    </cfRule>
    <cfRule type="expression" dxfId="49171" priority="29375">
      <formula>$A192="A6"</formula>
    </cfRule>
    <cfRule type="expression" dxfId="49170" priority="29376">
      <formula>$A192="A5"</formula>
    </cfRule>
    <cfRule type="expression" dxfId="49169" priority="29377">
      <formula>$A192="A4"</formula>
    </cfRule>
    <cfRule type="expression" dxfId="49168" priority="29378">
      <formula>$A192="A3"</formula>
    </cfRule>
    <cfRule type="expression" dxfId="49167" priority="29379">
      <formula>$A192="A2"</formula>
    </cfRule>
    <cfRule type="expression" dxfId="49166" priority="29380">
      <formula>$A192="A1"</formula>
    </cfRule>
  </conditionalFormatting>
  <conditionalFormatting sqref="AA200:AE200">
    <cfRule type="expression" dxfId="49165" priority="29291">
      <formula>$A200="A9"</formula>
    </cfRule>
    <cfRule type="expression" dxfId="49164" priority="29292">
      <formula>$A200="A8"</formula>
    </cfRule>
    <cfRule type="expression" dxfId="49163" priority="29293">
      <formula>$A200="A7"</formula>
    </cfRule>
    <cfRule type="expression" dxfId="49162" priority="29294">
      <formula>$A200="A6"</formula>
    </cfRule>
    <cfRule type="expression" dxfId="49161" priority="29295">
      <formula>$A200="A5"</formula>
    </cfRule>
    <cfRule type="expression" dxfId="49160" priority="29296">
      <formula>$A200="A4"</formula>
    </cfRule>
    <cfRule type="expression" dxfId="49159" priority="29297">
      <formula>$A200="A3"</formula>
    </cfRule>
    <cfRule type="expression" dxfId="49158" priority="29298">
      <formula>$A200="A2"</formula>
    </cfRule>
    <cfRule type="expression" dxfId="49157" priority="29299">
      <formula>$A200="A1"</formula>
    </cfRule>
  </conditionalFormatting>
  <conditionalFormatting sqref="AA204:AE204">
    <cfRule type="expression" dxfId="49156" priority="29363">
      <formula>$A204="A9"</formula>
    </cfRule>
    <cfRule type="expression" dxfId="49155" priority="29364">
      <formula>$A204="A8"</formula>
    </cfRule>
    <cfRule type="expression" dxfId="49154" priority="29365">
      <formula>$A204="A7"</formula>
    </cfRule>
    <cfRule type="expression" dxfId="49153" priority="29366">
      <formula>$A204="A6"</formula>
    </cfRule>
    <cfRule type="expression" dxfId="49152" priority="29367">
      <formula>$A204="A5"</formula>
    </cfRule>
    <cfRule type="expression" dxfId="49151" priority="29368">
      <formula>$A204="A4"</formula>
    </cfRule>
    <cfRule type="expression" dxfId="49150" priority="29369">
      <formula>$A204="A3"</formula>
    </cfRule>
    <cfRule type="expression" dxfId="49149" priority="29370">
      <formula>$A204="A2"</formula>
    </cfRule>
    <cfRule type="expression" dxfId="49148" priority="29371">
      <formula>$A204="A1"</formula>
    </cfRule>
  </conditionalFormatting>
  <conditionalFormatting sqref="AA205:AE205">
    <cfRule type="expression" dxfId="49147" priority="29282">
      <formula>$A205="A9"</formula>
    </cfRule>
    <cfRule type="expression" dxfId="49146" priority="29283">
      <formula>$A205="A8"</formula>
    </cfRule>
    <cfRule type="expression" dxfId="49145" priority="29284">
      <formula>$A205="A7"</formula>
    </cfRule>
    <cfRule type="expression" dxfId="49144" priority="29285">
      <formula>$A205="A6"</formula>
    </cfRule>
    <cfRule type="expression" dxfId="49143" priority="29286">
      <formula>$A205="A5"</formula>
    </cfRule>
    <cfRule type="expression" dxfId="49142" priority="29287">
      <formula>$A205="A4"</formula>
    </cfRule>
    <cfRule type="expression" dxfId="49141" priority="29288">
      <formula>$A205="A3"</formula>
    </cfRule>
    <cfRule type="expression" dxfId="49140" priority="29289">
      <formula>$A205="A2"</formula>
    </cfRule>
    <cfRule type="expression" dxfId="49139" priority="29290">
      <formula>$A205="A1"</formula>
    </cfRule>
  </conditionalFormatting>
  <conditionalFormatting sqref="AA212:AE212">
    <cfRule type="expression" dxfId="49138" priority="29273">
      <formula>$A212="A9"</formula>
    </cfRule>
    <cfRule type="expression" dxfId="49137" priority="29274">
      <formula>$A212="A8"</formula>
    </cfRule>
    <cfRule type="expression" dxfId="49136" priority="29275">
      <formula>$A212="A7"</formula>
    </cfRule>
    <cfRule type="expression" dxfId="49135" priority="29276">
      <formula>$A212="A6"</formula>
    </cfRule>
    <cfRule type="expression" dxfId="49134" priority="29277">
      <formula>$A212="A5"</formula>
    </cfRule>
    <cfRule type="expression" dxfId="49133" priority="29278">
      <formula>$A212="A4"</formula>
    </cfRule>
    <cfRule type="expression" dxfId="49132" priority="29279">
      <formula>$A212="A3"</formula>
    </cfRule>
    <cfRule type="expression" dxfId="49131" priority="29280">
      <formula>$A212="A2"</formula>
    </cfRule>
    <cfRule type="expression" dxfId="49130" priority="29281">
      <formula>$A212="A1"</formula>
    </cfRule>
  </conditionalFormatting>
  <conditionalFormatting sqref="AA214:AE214">
    <cfRule type="expression" dxfId="49129" priority="29264">
      <formula>$A214="A9"</formula>
    </cfRule>
    <cfRule type="expression" dxfId="49128" priority="29265">
      <formula>$A214="A8"</formula>
    </cfRule>
    <cfRule type="expression" dxfId="49127" priority="29266">
      <formula>$A214="A7"</formula>
    </cfRule>
    <cfRule type="expression" dxfId="49126" priority="29267">
      <formula>$A214="A6"</formula>
    </cfRule>
    <cfRule type="expression" dxfId="49125" priority="29268">
      <formula>$A214="A5"</formula>
    </cfRule>
    <cfRule type="expression" dxfId="49124" priority="29269">
      <formula>$A214="A4"</formula>
    </cfRule>
    <cfRule type="expression" dxfId="49123" priority="29270">
      <formula>$A214="A3"</formula>
    </cfRule>
    <cfRule type="expression" dxfId="49122" priority="29271">
      <formula>$A214="A2"</formula>
    </cfRule>
    <cfRule type="expression" dxfId="49121" priority="29272">
      <formula>$A214="A1"</formula>
    </cfRule>
  </conditionalFormatting>
  <conditionalFormatting sqref="AA217:AE217">
    <cfRule type="expression" dxfId="49120" priority="29345">
      <formula>$A217="A9"</formula>
    </cfRule>
    <cfRule type="expression" dxfId="49119" priority="29346">
      <formula>$A217="A8"</formula>
    </cfRule>
    <cfRule type="expression" dxfId="49118" priority="29347">
      <formula>$A217="A7"</formula>
    </cfRule>
    <cfRule type="expression" dxfId="49117" priority="29348">
      <formula>$A217="A6"</formula>
    </cfRule>
    <cfRule type="expression" dxfId="49116" priority="29349">
      <formula>$A217="A5"</formula>
    </cfRule>
    <cfRule type="expression" dxfId="49115" priority="29350">
      <formula>$A217="A4"</formula>
    </cfRule>
    <cfRule type="expression" dxfId="49114" priority="29351">
      <formula>$A217="A3"</formula>
    </cfRule>
    <cfRule type="expression" dxfId="49113" priority="29352">
      <formula>$A217="A2"</formula>
    </cfRule>
    <cfRule type="expression" dxfId="49112" priority="29353">
      <formula>$A217="A1"</formula>
    </cfRule>
  </conditionalFormatting>
  <conditionalFormatting sqref="AA220:AE220">
    <cfRule type="expression" dxfId="49111" priority="29354">
      <formula>$A220="A9"</formula>
    </cfRule>
    <cfRule type="expression" dxfId="49110" priority="29355">
      <formula>$A220="A8"</formula>
    </cfRule>
    <cfRule type="expression" dxfId="49109" priority="29356">
      <formula>$A220="A7"</formula>
    </cfRule>
    <cfRule type="expression" dxfId="49108" priority="29357">
      <formula>$A220="A6"</formula>
    </cfRule>
    <cfRule type="expression" dxfId="49107" priority="29358">
      <formula>$A220="A5"</formula>
    </cfRule>
    <cfRule type="expression" dxfId="49106" priority="29359">
      <formula>$A220="A4"</formula>
    </cfRule>
    <cfRule type="expression" dxfId="49105" priority="29360">
      <formula>$A220="A3"</formula>
    </cfRule>
    <cfRule type="expression" dxfId="49104" priority="29361">
      <formula>$A220="A2"</formula>
    </cfRule>
    <cfRule type="expression" dxfId="49103" priority="29362">
      <formula>$A220="A1"</formula>
    </cfRule>
  </conditionalFormatting>
  <conditionalFormatting sqref="AA223:AE223">
    <cfRule type="expression" dxfId="49102" priority="29336">
      <formula>$A223="A9"</formula>
    </cfRule>
    <cfRule type="expression" dxfId="49101" priority="29337">
      <formula>$A223="A8"</formula>
    </cfRule>
    <cfRule type="expression" dxfId="49100" priority="29338">
      <formula>$A223="A7"</formula>
    </cfRule>
    <cfRule type="expression" dxfId="49099" priority="29339">
      <formula>$A223="A6"</formula>
    </cfRule>
    <cfRule type="expression" dxfId="49098" priority="29340">
      <formula>$A223="A5"</formula>
    </cfRule>
    <cfRule type="expression" dxfId="49097" priority="29341">
      <formula>$A223="A4"</formula>
    </cfRule>
    <cfRule type="expression" dxfId="49096" priority="29342">
      <formula>$A223="A3"</formula>
    </cfRule>
    <cfRule type="expression" dxfId="49095" priority="29343">
      <formula>$A223="A2"</formula>
    </cfRule>
    <cfRule type="expression" dxfId="49094" priority="29344">
      <formula>$A223="A1"</formula>
    </cfRule>
  </conditionalFormatting>
  <conditionalFormatting sqref="AA231:AE231">
    <cfRule type="expression" dxfId="49093" priority="29327">
      <formula>$A231="A9"</formula>
    </cfRule>
    <cfRule type="expression" dxfId="49092" priority="29328">
      <formula>$A231="A8"</formula>
    </cfRule>
    <cfRule type="expression" dxfId="49091" priority="29329">
      <formula>$A231="A7"</formula>
    </cfRule>
    <cfRule type="expression" dxfId="49090" priority="29330">
      <formula>$A231="A6"</formula>
    </cfRule>
    <cfRule type="expression" dxfId="49089" priority="29331">
      <formula>$A231="A5"</formula>
    </cfRule>
    <cfRule type="expression" dxfId="49088" priority="29332">
      <formula>$A231="A4"</formula>
    </cfRule>
    <cfRule type="expression" dxfId="49087" priority="29333">
      <formula>$A231="A3"</formula>
    </cfRule>
    <cfRule type="expression" dxfId="49086" priority="29334">
      <formula>$A231="A2"</formula>
    </cfRule>
    <cfRule type="expression" dxfId="49085" priority="29335">
      <formula>$A231="A1"</formula>
    </cfRule>
  </conditionalFormatting>
  <conditionalFormatting sqref="AA241:AH242 AJ241:AL242">
    <cfRule type="expression" dxfId="49084" priority="22914">
      <formula>#REF!="A9"</formula>
    </cfRule>
    <cfRule type="expression" dxfId="49083" priority="22915">
      <formula>#REF!="A8"</formula>
    </cfRule>
    <cfRule type="expression" dxfId="49082" priority="22916">
      <formula>#REF!="A7"</formula>
    </cfRule>
    <cfRule type="expression" dxfId="49081" priority="22917">
      <formula>#REF!="A6"</formula>
    </cfRule>
    <cfRule type="expression" dxfId="49080" priority="22918">
      <formula>#REF!="A5"</formula>
    </cfRule>
    <cfRule type="expression" dxfId="49079" priority="22919">
      <formula>#REF!="A4"</formula>
    </cfRule>
    <cfRule type="expression" dxfId="49078" priority="22920">
      <formula>#REF!="A3"</formula>
    </cfRule>
    <cfRule type="expression" dxfId="49077" priority="22921">
      <formula>#REF!="A2"</formula>
    </cfRule>
    <cfRule type="expression" dxfId="49076" priority="22922">
      <formula>#REF!="A1"</formula>
    </cfRule>
  </conditionalFormatting>
  <conditionalFormatting sqref="AA9:AM11">
    <cfRule type="cellIs" dxfId="49075" priority="20570" stopIfTrue="1" operator="lessThan">
      <formula>0</formula>
    </cfRule>
  </conditionalFormatting>
  <conditionalFormatting sqref="AA57:AH57 AJ57:AM57">
    <cfRule type="cellIs" dxfId="49074" priority="20551" stopIfTrue="1" operator="lessThan">
      <formula>0</formula>
    </cfRule>
  </conditionalFormatting>
  <conditionalFormatting sqref="AA134:AH134 AJ134:AM134">
    <cfRule type="cellIs" dxfId="49073" priority="20550" stopIfTrue="1" operator="lessThan">
      <formula>0</formula>
    </cfRule>
  </conditionalFormatting>
  <conditionalFormatting sqref="AA145:AH145 AJ145:AM145">
    <cfRule type="cellIs" dxfId="49072" priority="20549" stopIfTrue="1" operator="lessThan">
      <formula>0</formula>
    </cfRule>
  </conditionalFormatting>
  <conditionalFormatting sqref="AM163">
    <cfRule type="cellIs" dxfId="49071" priority="20222" stopIfTrue="1" operator="lessThan">
      <formula>0</formula>
    </cfRule>
  </conditionalFormatting>
  <conditionalFormatting sqref="AA188:AH189 AJ188:AM189">
    <cfRule type="cellIs" dxfId="49070" priority="20548" stopIfTrue="1" operator="lessThan">
      <formula>0</formula>
    </cfRule>
  </conditionalFormatting>
  <conditionalFormatting sqref="AA238:AH238 AJ238:AM238">
    <cfRule type="cellIs" dxfId="49069" priority="20547" stopIfTrue="1" operator="lessThan">
      <formula>0</formula>
    </cfRule>
  </conditionalFormatting>
  <conditionalFormatting sqref="AM275">
    <cfRule type="cellIs" dxfId="49068" priority="25551" stopIfTrue="1" operator="lessThan">
      <formula>0</formula>
    </cfRule>
  </conditionalFormatting>
  <conditionalFormatting sqref="AF63:AF64">
    <cfRule type="expression" dxfId="49067" priority="17360">
      <formula>#REF!="A9"</formula>
    </cfRule>
    <cfRule type="expression" dxfId="49066" priority="17361">
      <formula>#REF!="A8"</formula>
    </cfRule>
    <cfRule type="expression" dxfId="49065" priority="17362">
      <formula>#REF!="A7"</formula>
    </cfRule>
    <cfRule type="expression" dxfId="49064" priority="17363">
      <formula>#REF!="A6"</formula>
    </cfRule>
    <cfRule type="expression" dxfId="49063" priority="17364">
      <formula>#REF!="A5"</formula>
    </cfRule>
    <cfRule type="expression" dxfId="49062" priority="17365">
      <formula>#REF!="A4"</formula>
    </cfRule>
    <cfRule type="expression" dxfId="49061" priority="17366">
      <formula>#REF!="A3"</formula>
    </cfRule>
    <cfRule type="expression" dxfId="49060" priority="17367">
      <formula>#REF!="A2"</formula>
    </cfRule>
    <cfRule type="expression" dxfId="49059" priority="17368">
      <formula>#REF!="A1"</formula>
    </cfRule>
  </conditionalFormatting>
  <conditionalFormatting sqref="AF143:AF144">
    <cfRule type="expression" dxfId="49058" priority="17270">
      <formula>#REF!="A9"</formula>
    </cfRule>
    <cfRule type="expression" dxfId="49057" priority="17271">
      <formula>#REF!="A8"</formula>
    </cfRule>
    <cfRule type="expression" dxfId="49056" priority="17272">
      <formula>#REF!="A7"</formula>
    </cfRule>
    <cfRule type="expression" dxfId="49055" priority="17273">
      <formula>#REF!="A6"</formula>
    </cfRule>
    <cfRule type="expression" dxfId="49054" priority="17274">
      <formula>#REF!="A5"</formula>
    </cfRule>
    <cfRule type="expression" dxfId="49053" priority="17275">
      <formula>#REF!="A4"</formula>
    </cfRule>
    <cfRule type="expression" dxfId="49052" priority="17276">
      <formula>#REF!="A3"</formula>
    </cfRule>
    <cfRule type="expression" dxfId="49051" priority="17277">
      <formula>#REF!="A2"</formula>
    </cfRule>
    <cfRule type="expression" dxfId="49050" priority="17278">
      <formula>#REF!="A1"</formula>
    </cfRule>
  </conditionalFormatting>
  <conditionalFormatting sqref="AF151:AF152">
    <cfRule type="expression" dxfId="49049" priority="17396">
      <formula>#REF!="A9"</formula>
    </cfRule>
    <cfRule type="expression" dxfId="49048" priority="17397">
      <formula>#REF!="A8"</formula>
    </cfRule>
    <cfRule type="expression" dxfId="49047" priority="17398">
      <formula>#REF!="A7"</formula>
    </cfRule>
    <cfRule type="expression" dxfId="49046" priority="17399">
      <formula>#REF!="A6"</formula>
    </cfRule>
    <cfRule type="expression" dxfId="49045" priority="17400">
      <formula>#REF!="A5"</formula>
    </cfRule>
    <cfRule type="expression" dxfId="49044" priority="17401">
      <formula>#REF!="A4"</formula>
    </cfRule>
    <cfRule type="expression" dxfId="49043" priority="17402">
      <formula>#REF!="A3"</formula>
    </cfRule>
    <cfRule type="expression" dxfId="49042" priority="17403">
      <formula>#REF!="A2"</formula>
    </cfRule>
    <cfRule type="expression" dxfId="49041" priority="17404">
      <formula>#REF!="A1"</formula>
    </cfRule>
  </conditionalFormatting>
  <conditionalFormatting sqref="AF160:AF162">
    <cfRule type="expression" dxfId="49040" priority="17243">
      <formula>#REF!="A9"</formula>
    </cfRule>
    <cfRule type="expression" dxfId="49039" priority="17244">
      <formula>#REF!="A8"</formula>
    </cfRule>
    <cfRule type="expression" dxfId="49038" priority="17245">
      <formula>#REF!="A7"</formula>
    </cfRule>
    <cfRule type="expression" dxfId="49037" priority="17246">
      <formula>#REF!="A6"</formula>
    </cfRule>
    <cfRule type="expression" dxfId="49036" priority="17247">
      <formula>#REF!="A5"</formula>
    </cfRule>
    <cfRule type="expression" dxfId="49035" priority="17248">
      <formula>#REF!="A4"</formula>
    </cfRule>
    <cfRule type="expression" dxfId="49034" priority="17249">
      <formula>#REF!="A3"</formula>
    </cfRule>
    <cfRule type="expression" dxfId="49033" priority="17250">
      <formula>#REF!="A2"</formula>
    </cfRule>
    <cfRule type="expression" dxfId="49032" priority="17251">
      <formula>#REF!="A1"</formula>
    </cfRule>
  </conditionalFormatting>
  <conditionalFormatting sqref="AF241:AF242">
    <cfRule type="expression" dxfId="49031" priority="17162">
      <formula>#REF!="A9"</formula>
    </cfRule>
    <cfRule type="expression" dxfId="49030" priority="17163">
      <formula>#REF!="A8"</formula>
    </cfRule>
    <cfRule type="expression" dxfId="49029" priority="17164">
      <formula>#REF!="A7"</formula>
    </cfRule>
    <cfRule type="expression" dxfId="49028" priority="17165">
      <formula>#REF!="A6"</formula>
    </cfRule>
    <cfRule type="expression" dxfId="49027" priority="17166">
      <formula>#REF!="A5"</formula>
    </cfRule>
    <cfRule type="expression" dxfId="49026" priority="17167">
      <formula>#REF!="A4"</formula>
    </cfRule>
    <cfRule type="expression" dxfId="49025" priority="17168">
      <formula>#REF!="A3"</formula>
    </cfRule>
    <cfRule type="expression" dxfId="49024" priority="17169">
      <formula>#REF!="A2"</formula>
    </cfRule>
    <cfRule type="expression" dxfId="49023" priority="17170">
      <formula>#REF!="A1"</formula>
    </cfRule>
  </conditionalFormatting>
  <conditionalFormatting sqref="AF14:AM14">
    <cfRule type="expression" dxfId="49022" priority="20561">
      <formula>$A14="A9"</formula>
    </cfRule>
    <cfRule type="expression" dxfId="49021" priority="20562">
      <formula>$A14="A8"</formula>
    </cfRule>
    <cfRule type="expression" dxfId="49020" priority="20563">
      <formula>$A14="A7"</formula>
    </cfRule>
    <cfRule type="expression" dxfId="49019" priority="20564">
      <formula>$A14="A6"</formula>
    </cfRule>
    <cfRule type="expression" dxfId="49018" priority="20565">
      <formula>$A14="A5"</formula>
    </cfRule>
    <cfRule type="expression" dxfId="49017" priority="20566">
      <formula>$A14="A4"</formula>
    </cfRule>
    <cfRule type="expression" dxfId="49016" priority="20567">
      <formula>$A14="A3"</formula>
    </cfRule>
    <cfRule type="expression" dxfId="49015" priority="20568">
      <formula>$A14="A2"</formula>
    </cfRule>
    <cfRule type="expression" dxfId="49014" priority="20569">
      <formula>$A14="A1"</formula>
    </cfRule>
  </conditionalFormatting>
  <conditionalFormatting sqref="AF22:AH22 AJ22:AM22">
    <cfRule type="expression" dxfId="49013" priority="20552">
      <formula>$A22="A9"</formula>
    </cfRule>
    <cfRule type="expression" dxfId="49012" priority="20553">
      <formula>$A22="A8"</formula>
    </cfRule>
    <cfRule type="expression" dxfId="49011" priority="20554">
      <formula>$A22="A7"</formula>
    </cfRule>
    <cfRule type="expression" dxfId="49010" priority="20555">
      <formula>$A22="A6"</formula>
    </cfRule>
    <cfRule type="expression" dxfId="49009" priority="20556">
      <formula>$A22="A5"</formula>
    </cfRule>
    <cfRule type="expression" dxfId="49008" priority="20557">
      <formula>$A22="A4"</formula>
    </cfRule>
    <cfRule type="expression" dxfId="49007" priority="20558">
      <formula>$A22="A3"</formula>
    </cfRule>
    <cfRule type="expression" dxfId="49006" priority="20559">
      <formula>$A22="A2"</formula>
    </cfRule>
    <cfRule type="expression" dxfId="49005" priority="20560">
      <formula>$A22="A1"</formula>
    </cfRule>
  </conditionalFormatting>
  <conditionalFormatting sqref="AF26:AH26 AJ26:AM26">
    <cfRule type="expression" dxfId="49004" priority="20538">
      <formula>$A26="A9"</formula>
    </cfRule>
    <cfRule type="expression" dxfId="49003" priority="20539">
      <formula>$A26="A8"</formula>
    </cfRule>
    <cfRule type="expression" dxfId="49002" priority="20540">
      <formula>$A26="A7"</formula>
    </cfRule>
    <cfRule type="expression" dxfId="49001" priority="20541">
      <formula>$A26="A6"</formula>
    </cfRule>
    <cfRule type="expression" dxfId="49000" priority="20542">
      <formula>$A26="A5"</formula>
    </cfRule>
    <cfRule type="expression" dxfId="48999" priority="20543">
      <formula>$A26="A4"</formula>
    </cfRule>
    <cfRule type="expression" dxfId="48998" priority="20544">
      <formula>$A26="A3"</formula>
    </cfRule>
    <cfRule type="expression" dxfId="48997" priority="20545">
      <formula>$A26="A2"</formula>
    </cfRule>
    <cfRule type="expression" dxfId="48996" priority="20546">
      <formula>$A26="A1"</formula>
    </cfRule>
  </conditionalFormatting>
  <conditionalFormatting sqref="AF27:AH27 AJ27:AM27">
    <cfRule type="expression" dxfId="48995" priority="20349">
      <formula>$A27="A9"</formula>
    </cfRule>
    <cfRule type="expression" dxfId="48994" priority="20350">
      <formula>$A27="A8"</formula>
    </cfRule>
    <cfRule type="expression" dxfId="48993" priority="20351">
      <formula>$A27="A7"</formula>
    </cfRule>
    <cfRule type="expression" dxfId="48992" priority="20352">
      <formula>$A27="A6"</formula>
    </cfRule>
    <cfRule type="expression" dxfId="48991" priority="20353">
      <formula>$A27="A5"</formula>
    </cfRule>
    <cfRule type="expression" dxfId="48990" priority="20354">
      <formula>$A27="A4"</formula>
    </cfRule>
    <cfRule type="expression" dxfId="48989" priority="20355">
      <formula>$A27="A3"</formula>
    </cfRule>
    <cfRule type="expression" dxfId="48988" priority="20356">
      <formula>$A27="A2"</formula>
    </cfRule>
    <cfRule type="expression" dxfId="48987" priority="20357">
      <formula>$A27="A1"</formula>
    </cfRule>
  </conditionalFormatting>
  <conditionalFormatting sqref="AF37:AH37 AJ37:AM37">
    <cfRule type="expression" dxfId="48986" priority="20529">
      <formula>$A37="A9"</formula>
    </cfRule>
    <cfRule type="expression" dxfId="48985" priority="20530">
      <formula>$A37="A8"</formula>
    </cfRule>
    <cfRule type="expression" dxfId="48984" priority="20531">
      <formula>$A37="A7"</formula>
    </cfRule>
    <cfRule type="expression" dxfId="48983" priority="20532">
      <formula>$A37="A6"</formula>
    </cfRule>
    <cfRule type="expression" dxfId="48982" priority="20533">
      <formula>$A37="A5"</formula>
    </cfRule>
    <cfRule type="expression" dxfId="48981" priority="20534">
      <formula>$A37="A4"</formula>
    </cfRule>
    <cfRule type="expression" dxfId="48980" priority="20535">
      <formula>$A37="A3"</formula>
    </cfRule>
    <cfRule type="expression" dxfId="48979" priority="20536">
      <formula>$A37="A2"</formula>
    </cfRule>
    <cfRule type="expression" dxfId="48978" priority="20537">
      <formula>$A37="A1"</formula>
    </cfRule>
  </conditionalFormatting>
  <conditionalFormatting sqref="AF40:AH40 AJ40:AM40">
    <cfRule type="expression" dxfId="48977" priority="20520">
      <formula>$A40="A9"</formula>
    </cfRule>
    <cfRule type="expression" dxfId="48976" priority="20521">
      <formula>$A40="A8"</formula>
    </cfRule>
    <cfRule type="expression" dxfId="48975" priority="20522">
      <formula>$A40="A7"</formula>
    </cfRule>
    <cfRule type="expression" dxfId="48974" priority="20523">
      <formula>$A40="A6"</formula>
    </cfRule>
    <cfRule type="expression" dxfId="48973" priority="20524">
      <formula>$A40="A5"</formula>
    </cfRule>
    <cfRule type="expression" dxfId="48972" priority="20525">
      <formula>$A40="A4"</formula>
    </cfRule>
    <cfRule type="expression" dxfId="48971" priority="20526">
      <formula>$A40="A3"</formula>
    </cfRule>
    <cfRule type="expression" dxfId="48970" priority="20527">
      <formula>$A40="A2"</formula>
    </cfRule>
    <cfRule type="expression" dxfId="48969" priority="20528">
      <formula>$A40="A1"</formula>
    </cfRule>
  </conditionalFormatting>
  <conditionalFormatting sqref="AF43:AH43 AJ43:AM43">
    <cfRule type="expression" dxfId="48968" priority="20511">
      <formula>$A43="A9"</formula>
    </cfRule>
    <cfRule type="expression" dxfId="48967" priority="20512">
      <formula>$A43="A8"</formula>
    </cfRule>
    <cfRule type="expression" dxfId="48966" priority="20513">
      <formula>$A43="A7"</formula>
    </cfRule>
    <cfRule type="expression" dxfId="48965" priority="20514">
      <formula>$A43="A6"</formula>
    </cfRule>
    <cfRule type="expression" dxfId="48964" priority="20515">
      <formula>$A43="A5"</formula>
    </cfRule>
    <cfRule type="expression" dxfId="48963" priority="20516">
      <formula>$A43="A4"</formula>
    </cfRule>
    <cfRule type="expression" dxfId="48962" priority="20517">
      <formula>$A43="A3"</formula>
    </cfRule>
    <cfRule type="expression" dxfId="48961" priority="20518">
      <formula>$A43="A2"</formula>
    </cfRule>
    <cfRule type="expression" dxfId="48960" priority="20519">
      <formula>$A43="A1"</formula>
    </cfRule>
  </conditionalFormatting>
  <conditionalFormatting sqref="AM44">
    <cfRule type="expression" dxfId="48959" priority="19727">
      <formula>#REF!="A9"</formula>
    </cfRule>
    <cfRule type="expression" dxfId="48958" priority="19728">
      <formula>#REF!="A8"</formula>
    </cfRule>
    <cfRule type="expression" dxfId="48957" priority="19729">
      <formula>#REF!="A7"</formula>
    </cfRule>
    <cfRule type="expression" dxfId="48956" priority="19730">
      <formula>#REF!="A6"</formula>
    </cfRule>
    <cfRule type="expression" dxfId="48955" priority="19731">
      <formula>#REF!="A5"</formula>
    </cfRule>
    <cfRule type="expression" dxfId="48954" priority="19732">
      <formula>#REF!="A4"</formula>
    </cfRule>
    <cfRule type="expression" dxfId="48953" priority="19733">
      <formula>#REF!="A3"</formula>
    </cfRule>
    <cfRule type="expression" dxfId="48952" priority="19734">
      <formula>#REF!="A2"</formula>
    </cfRule>
    <cfRule type="expression" dxfId="48951" priority="19735">
      <formula>#REF!="A1"</formula>
    </cfRule>
  </conditionalFormatting>
  <conditionalFormatting sqref="AF51:AH51 AJ51:AM51">
    <cfRule type="expression" dxfId="48950" priority="20502">
      <formula>$A51="A9"</formula>
    </cfRule>
    <cfRule type="expression" dxfId="48949" priority="20503">
      <formula>$A51="A8"</formula>
    </cfRule>
    <cfRule type="expression" dxfId="48948" priority="20504">
      <formula>$A51="A7"</formula>
    </cfRule>
    <cfRule type="expression" dxfId="48947" priority="20505">
      <formula>$A51="A6"</formula>
    </cfRule>
    <cfRule type="expression" dxfId="48946" priority="20506">
      <formula>$A51="A5"</formula>
    </cfRule>
    <cfRule type="expression" dxfId="48945" priority="20507">
      <formula>$A51="A4"</formula>
    </cfRule>
    <cfRule type="expression" dxfId="48944" priority="20508">
      <formula>$A51="A3"</formula>
    </cfRule>
    <cfRule type="expression" dxfId="48943" priority="20509">
      <formula>$A51="A2"</formula>
    </cfRule>
    <cfRule type="expression" dxfId="48942" priority="20510">
      <formula>$A51="A1"</formula>
    </cfRule>
  </conditionalFormatting>
  <conditionalFormatting sqref="AM55">
    <cfRule type="expression" dxfId="48941" priority="19718">
      <formula>#REF!="A9"</formula>
    </cfRule>
    <cfRule type="expression" dxfId="48940" priority="19719">
      <formula>#REF!="A8"</formula>
    </cfRule>
    <cfRule type="expression" dxfId="48939" priority="19720">
      <formula>#REF!="A7"</formula>
    </cfRule>
    <cfRule type="expression" dxfId="48938" priority="19721">
      <formula>#REF!="A6"</formula>
    </cfRule>
    <cfRule type="expression" dxfId="48937" priority="19722">
      <formula>#REF!="A5"</formula>
    </cfRule>
    <cfRule type="expression" dxfId="48936" priority="19723">
      <formula>#REF!="A4"</formula>
    </cfRule>
    <cfRule type="expression" dxfId="48935" priority="19724">
      <formula>#REF!="A3"</formula>
    </cfRule>
    <cfRule type="expression" dxfId="48934" priority="19725">
      <formula>#REF!="A2"</formula>
    </cfRule>
    <cfRule type="expression" dxfId="48933" priority="19726">
      <formula>#REF!="A1"</formula>
    </cfRule>
  </conditionalFormatting>
  <conditionalFormatting sqref="AM56 AM52:AM54">
    <cfRule type="expression" dxfId="48932" priority="20069">
      <formula>#REF!="A9"</formula>
    </cfRule>
    <cfRule type="expression" dxfId="48931" priority="20070">
      <formula>#REF!="A8"</formula>
    </cfRule>
    <cfRule type="expression" dxfId="48930" priority="20071">
      <formula>#REF!="A7"</formula>
    </cfRule>
    <cfRule type="expression" dxfId="48929" priority="20072">
      <formula>#REF!="A6"</formula>
    </cfRule>
    <cfRule type="expression" dxfId="48928" priority="20073">
      <formula>#REF!="A5"</formula>
    </cfRule>
    <cfRule type="expression" dxfId="48927" priority="20074">
      <formula>#REF!="A4"</formula>
    </cfRule>
    <cfRule type="expression" dxfId="48926" priority="20075">
      <formula>#REF!="A3"</formula>
    </cfRule>
    <cfRule type="expression" dxfId="48925" priority="20076">
      <formula>#REF!="A2"</formula>
    </cfRule>
    <cfRule type="expression" dxfId="48924" priority="20077">
      <formula>#REF!="A1"</formula>
    </cfRule>
  </conditionalFormatting>
  <conditionalFormatting sqref="AF60:AH60 AJ60:AM60">
    <cfRule type="expression" dxfId="48923" priority="20259">
      <formula>$A60="A9"</formula>
    </cfRule>
    <cfRule type="expression" dxfId="48922" priority="20260">
      <formula>$A60="A8"</formula>
    </cfRule>
    <cfRule type="expression" dxfId="48921" priority="20261">
      <formula>$A60="A7"</formula>
    </cfRule>
    <cfRule type="expression" dxfId="48920" priority="20262">
      <formula>$A60="A6"</formula>
    </cfRule>
    <cfRule type="expression" dxfId="48919" priority="20263">
      <formula>$A60="A5"</formula>
    </cfRule>
    <cfRule type="expression" dxfId="48918" priority="20264">
      <formula>$A60="A4"</formula>
    </cfRule>
    <cfRule type="expression" dxfId="48917" priority="20265">
      <formula>$A60="A3"</formula>
    </cfRule>
    <cfRule type="expression" dxfId="48916" priority="20266">
      <formula>$A60="A2"</formula>
    </cfRule>
    <cfRule type="expression" dxfId="48915" priority="20267">
      <formula>$A60="A1"</formula>
    </cfRule>
  </conditionalFormatting>
  <conditionalFormatting sqref="AF61:AH61 AJ61:AM61">
    <cfRule type="expression" dxfId="48914" priority="20340">
      <formula>$A61="A9"</formula>
    </cfRule>
    <cfRule type="expression" dxfId="48913" priority="20341">
      <formula>$A61="A8"</formula>
    </cfRule>
    <cfRule type="expression" dxfId="48912" priority="20342">
      <formula>$A61="A7"</formula>
    </cfRule>
    <cfRule type="expression" dxfId="48911" priority="20343">
      <formula>$A61="A6"</formula>
    </cfRule>
    <cfRule type="expression" dxfId="48910" priority="20344">
      <formula>$A61="A5"</formula>
    </cfRule>
    <cfRule type="expression" dxfId="48909" priority="20345">
      <formula>$A61="A4"</formula>
    </cfRule>
    <cfRule type="expression" dxfId="48908" priority="20346">
      <formula>$A61="A3"</formula>
    </cfRule>
    <cfRule type="expression" dxfId="48907" priority="20347">
      <formula>$A61="A2"</formula>
    </cfRule>
    <cfRule type="expression" dxfId="48906" priority="20348">
      <formula>$A61="A1"</formula>
    </cfRule>
  </conditionalFormatting>
  <conditionalFormatting sqref="AF65:AH65 AJ65:AM65">
    <cfRule type="expression" dxfId="48905" priority="20268">
      <formula>$A65="A9"</formula>
    </cfRule>
    <cfRule type="expression" dxfId="48904" priority="20269">
      <formula>$A65="A8"</formula>
    </cfRule>
    <cfRule type="expression" dxfId="48903" priority="20270">
      <formula>$A65="A7"</formula>
    </cfRule>
    <cfRule type="expression" dxfId="48902" priority="20271">
      <formula>$A65="A6"</formula>
    </cfRule>
    <cfRule type="expression" dxfId="48901" priority="20272">
      <formula>$A65="A5"</formula>
    </cfRule>
    <cfRule type="expression" dxfId="48900" priority="20273">
      <formula>$A65="A4"</formula>
    </cfRule>
    <cfRule type="expression" dxfId="48899" priority="20274">
      <formula>$A65="A3"</formula>
    </cfRule>
    <cfRule type="expression" dxfId="48898" priority="20275">
      <formula>$A65="A2"</formula>
    </cfRule>
    <cfRule type="expression" dxfId="48897" priority="20276">
      <formula>$A65="A1"</formula>
    </cfRule>
  </conditionalFormatting>
  <conditionalFormatting sqref="AF69:AH69 AJ69:AM69">
    <cfRule type="expression" dxfId="48896" priority="20493">
      <formula>$A69="A9"</formula>
    </cfRule>
    <cfRule type="expression" dxfId="48895" priority="20494">
      <formula>$A69="A8"</formula>
    </cfRule>
    <cfRule type="expression" dxfId="48894" priority="20495">
      <formula>$A69="A7"</formula>
    </cfRule>
    <cfRule type="expression" dxfId="48893" priority="20496">
      <formula>$A69="A6"</formula>
    </cfRule>
    <cfRule type="expression" dxfId="48892" priority="20497">
      <formula>$A69="A5"</formula>
    </cfRule>
    <cfRule type="expression" dxfId="48891" priority="20498">
      <formula>$A69="A4"</formula>
    </cfRule>
    <cfRule type="expression" dxfId="48890" priority="20499">
      <formula>$A69="A3"</formula>
    </cfRule>
    <cfRule type="expression" dxfId="48889" priority="20500">
      <formula>$A69="A2"</formula>
    </cfRule>
    <cfRule type="expression" dxfId="48888" priority="20501">
      <formula>$A69="A1"</formula>
    </cfRule>
  </conditionalFormatting>
  <conditionalFormatting sqref="AF70:AH70 AJ70:AM70">
    <cfRule type="expression" dxfId="48887" priority="20331">
      <formula>$A70="A9"</formula>
    </cfRule>
    <cfRule type="expression" dxfId="48886" priority="20332">
      <formula>$A70="A8"</formula>
    </cfRule>
    <cfRule type="expression" dxfId="48885" priority="20333">
      <formula>$A70="A7"</formula>
    </cfRule>
    <cfRule type="expression" dxfId="48884" priority="20334">
      <formula>$A70="A6"</formula>
    </cfRule>
    <cfRule type="expression" dxfId="48883" priority="20335">
      <formula>$A70="A5"</formula>
    </cfRule>
    <cfRule type="expression" dxfId="48882" priority="20336">
      <formula>$A70="A4"</formula>
    </cfRule>
    <cfRule type="expression" dxfId="48881" priority="20337">
      <formula>$A70="A3"</formula>
    </cfRule>
    <cfRule type="expression" dxfId="48880" priority="20338">
      <formula>$A70="A2"</formula>
    </cfRule>
    <cfRule type="expression" dxfId="48879" priority="20339">
      <formula>$A70="A1"</formula>
    </cfRule>
  </conditionalFormatting>
  <conditionalFormatting sqref="AF71:AH71 AJ71:AM71">
    <cfRule type="expression" dxfId="48878" priority="20286">
      <formula>$A71="A9"</formula>
    </cfRule>
    <cfRule type="expression" dxfId="48877" priority="20287">
      <formula>$A71="A8"</formula>
    </cfRule>
    <cfRule type="expression" dxfId="48876" priority="20288">
      <formula>$A71="A7"</formula>
    </cfRule>
    <cfRule type="expression" dxfId="48875" priority="20289">
      <formula>$A71="A6"</formula>
    </cfRule>
    <cfRule type="expression" dxfId="48874" priority="20290">
      <formula>$A71="A5"</formula>
    </cfRule>
    <cfRule type="expression" dxfId="48873" priority="20291">
      <formula>$A71="A4"</formula>
    </cfRule>
    <cfRule type="expression" dxfId="48872" priority="20292">
      <formula>$A71="A3"</formula>
    </cfRule>
    <cfRule type="expression" dxfId="48871" priority="20293">
      <formula>$A71="A2"</formula>
    </cfRule>
    <cfRule type="expression" dxfId="48870" priority="20294">
      <formula>$A71="A1"</formula>
    </cfRule>
  </conditionalFormatting>
  <conditionalFormatting sqref="AF72:AH72 AJ72:AM72">
    <cfRule type="expression" dxfId="48869" priority="20277">
      <formula>$A72="A9"</formula>
    </cfRule>
    <cfRule type="expression" dxfId="48868" priority="20278">
      <formula>$A72="A8"</formula>
    </cfRule>
    <cfRule type="expression" dxfId="48867" priority="20279">
      <formula>$A72="A7"</formula>
    </cfRule>
    <cfRule type="expression" dxfId="48866" priority="20280">
      <formula>$A72="A6"</formula>
    </cfRule>
    <cfRule type="expression" dxfId="48865" priority="20281">
      <formula>$A72="A5"</formula>
    </cfRule>
    <cfRule type="expression" dxfId="48864" priority="20282">
      <formula>$A72="A4"</formula>
    </cfRule>
    <cfRule type="expression" dxfId="48863" priority="20283">
      <formula>$A72="A3"</formula>
    </cfRule>
    <cfRule type="expression" dxfId="48862" priority="20284">
      <formula>$A72="A2"</formula>
    </cfRule>
    <cfRule type="expression" dxfId="48861" priority="20285">
      <formula>$A72="A1"</formula>
    </cfRule>
  </conditionalFormatting>
  <conditionalFormatting sqref="AM73">
    <cfRule type="expression" dxfId="48860" priority="20042">
      <formula>#REF!="A9"</formula>
    </cfRule>
    <cfRule type="expression" dxfId="48859" priority="20043">
      <formula>#REF!="A8"</formula>
    </cfRule>
    <cfRule type="expression" dxfId="48858" priority="20044">
      <formula>#REF!="A7"</formula>
    </cfRule>
    <cfRule type="expression" dxfId="48857" priority="20045">
      <formula>#REF!="A6"</formula>
    </cfRule>
    <cfRule type="expression" dxfId="48856" priority="20046">
      <formula>#REF!="A5"</formula>
    </cfRule>
    <cfRule type="expression" dxfId="48855" priority="20047">
      <formula>#REF!="A4"</formula>
    </cfRule>
    <cfRule type="expression" dxfId="48854" priority="20048">
      <formula>#REF!="A3"</formula>
    </cfRule>
    <cfRule type="expression" dxfId="48853" priority="20049">
      <formula>#REF!="A2"</formula>
    </cfRule>
    <cfRule type="expression" dxfId="48852" priority="20050">
      <formula>#REF!="A1"</formula>
    </cfRule>
  </conditionalFormatting>
  <conditionalFormatting sqref="AM74">
    <cfRule type="expression" dxfId="48851" priority="19709">
      <formula>#REF!="A9"</formula>
    </cfRule>
    <cfRule type="expression" dxfId="48850" priority="19710">
      <formula>#REF!="A8"</formula>
    </cfRule>
    <cfRule type="expression" dxfId="48849" priority="19711">
      <formula>#REF!="A7"</formula>
    </cfRule>
    <cfRule type="expression" dxfId="48848" priority="19712">
      <formula>#REF!="A6"</formula>
    </cfRule>
    <cfRule type="expression" dxfId="48847" priority="19713">
      <formula>#REF!="A5"</formula>
    </cfRule>
    <cfRule type="expression" dxfId="48846" priority="19714">
      <formula>#REF!="A4"</formula>
    </cfRule>
    <cfRule type="expression" dxfId="48845" priority="19715">
      <formula>#REF!="A3"</formula>
    </cfRule>
    <cfRule type="expression" dxfId="48844" priority="19716">
      <formula>#REF!="A2"</formula>
    </cfRule>
    <cfRule type="expression" dxfId="48843" priority="19717">
      <formula>#REF!="A1"</formula>
    </cfRule>
  </conditionalFormatting>
  <conditionalFormatting sqref="AF77:AH77 AJ77:AM77">
    <cfRule type="expression" dxfId="48842" priority="20475">
      <formula>$A77="A9"</formula>
    </cfRule>
    <cfRule type="expression" dxfId="48841" priority="20476">
      <formula>$A77="A8"</formula>
    </cfRule>
    <cfRule type="expression" dxfId="48840" priority="20477">
      <formula>$A77="A7"</formula>
    </cfRule>
    <cfRule type="expression" dxfId="48839" priority="20478">
      <formula>$A77="A6"</formula>
    </cfRule>
    <cfRule type="expression" dxfId="48838" priority="20479">
      <formula>$A77="A5"</formula>
    </cfRule>
    <cfRule type="expression" dxfId="48837" priority="20480">
      <formula>$A77="A4"</formula>
    </cfRule>
    <cfRule type="expression" dxfId="48836" priority="20481">
      <formula>$A77="A3"</formula>
    </cfRule>
    <cfRule type="expression" dxfId="48835" priority="20482">
      <formula>$A77="A2"</formula>
    </cfRule>
    <cfRule type="expression" dxfId="48834" priority="20483">
      <formula>$A77="A1"</formula>
    </cfRule>
  </conditionalFormatting>
  <conditionalFormatting sqref="AF80:AH80 AJ80:AM80">
    <cfRule type="expression" dxfId="48833" priority="20466">
      <formula>$A80="A9"</formula>
    </cfRule>
    <cfRule type="expression" dxfId="48832" priority="20467">
      <formula>$A80="A8"</formula>
    </cfRule>
    <cfRule type="expression" dxfId="48831" priority="20468">
      <formula>$A80="A7"</formula>
    </cfRule>
    <cfRule type="expression" dxfId="48830" priority="20469">
      <formula>$A80="A6"</formula>
    </cfRule>
    <cfRule type="expression" dxfId="48829" priority="20470">
      <formula>$A80="A5"</formula>
    </cfRule>
    <cfRule type="expression" dxfId="48828" priority="20471">
      <formula>$A80="A4"</formula>
    </cfRule>
    <cfRule type="expression" dxfId="48827" priority="20472">
      <formula>$A80="A3"</formula>
    </cfRule>
    <cfRule type="expression" dxfId="48826" priority="20473">
      <formula>$A80="A2"</formula>
    </cfRule>
    <cfRule type="expression" dxfId="48825" priority="20474">
      <formula>$A80="A1"</formula>
    </cfRule>
  </conditionalFormatting>
  <conditionalFormatting sqref="AM84">
    <cfRule type="expression" dxfId="48824" priority="19700">
      <formula>#REF!="A9"</formula>
    </cfRule>
    <cfRule type="expression" dxfId="48823" priority="19701">
      <formula>#REF!="A8"</formula>
    </cfRule>
    <cfRule type="expression" dxfId="48822" priority="19702">
      <formula>#REF!="A7"</formula>
    </cfRule>
    <cfRule type="expression" dxfId="48821" priority="19703">
      <formula>#REF!="A6"</formula>
    </cfRule>
    <cfRule type="expression" dxfId="48820" priority="19704">
      <formula>#REF!="A5"</formula>
    </cfRule>
    <cfRule type="expression" dxfId="48819" priority="19705">
      <formula>#REF!="A4"</formula>
    </cfRule>
    <cfRule type="expression" dxfId="48818" priority="19706">
      <formula>#REF!="A3"</formula>
    </cfRule>
    <cfRule type="expression" dxfId="48817" priority="19707">
      <formula>#REF!="A2"</formula>
    </cfRule>
    <cfRule type="expression" dxfId="48816" priority="19708">
      <formula>#REF!="A1"</formula>
    </cfRule>
  </conditionalFormatting>
  <conditionalFormatting sqref="AF85:AH85 AJ85:AM85">
    <cfRule type="expression" dxfId="48815" priority="20457">
      <formula>$A85="A9"</formula>
    </cfRule>
    <cfRule type="expression" dxfId="48814" priority="20458">
      <formula>$A85="A8"</formula>
    </cfRule>
    <cfRule type="expression" dxfId="48813" priority="20459">
      <formula>$A85="A7"</formula>
    </cfRule>
    <cfRule type="expression" dxfId="48812" priority="20460">
      <formula>$A85="A6"</formula>
    </cfRule>
    <cfRule type="expression" dxfId="48811" priority="20461">
      <formula>$A85="A5"</formula>
    </cfRule>
    <cfRule type="expression" dxfId="48810" priority="20462">
      <formula>$A85="A4"</formula>
    </cfRule>
    <cfRule type="expression" dxfId="48809" priority="20463">
      <formula>$A85="A3"</formula>
    </cfRule>
    <cfRule type="expression" dxfId="48808" priority="20464">
      <formula>$A85="A2"</formula>
    </cfRule>
    <cfRule type="expression" dxfId="48807" priority="20465">
      <formula>$A85="A1"</formula>
    </cfRule>
  </conditionalFormatting>
  <conditionalFormatting sqref="AF89:AH89 AJ89:AM89">
    <cfRule type="expression" dxfId="48806" priority="20448">
      <formula>$A89="A9"</formula>
    </cfRule>
    <cfRule type="expression" dxfId="48805" priority="20449">
      <formula>$A89="A8"</formula>
    </cfRule>
    <cfRule type="expression" dxfId="48804" priority="20450">
      <formula>$A89="A7"</formula>
    </cfRule>
    <cfRule type="expression" dxfId="48803" priority="20451">
      <formula>$A89="A6"</formula>
    </cfRule>
    <cfRule type="expression" dxfId="48802" priority="20452">
      <formula>$A89="A5"</formula>
    </cfRule>
    <cfRule type="expression" dxfId="48801" priority="20453">
      <formula>$A89="A4"</formula>
    </cfRule>
    <cfRule type="expression" dxfId="48800" priority="20454">
      <formula>$A89="A3"</formula>
    </cfRule>
    <cfRule type="expression" dxfId="48799" priority="20455">
      <formula>$A89="A2"</formula>
    </cfRule>
    <cfRule type="expression" dxfId="48798" priority="20456">
      <formula>$A89="A1"</formula>
    </cfRule>
  </conditionalFormatting>
  <conditionalFormatting sqref="AM98">
    <cfRule type="expression" dxfId="48797" priority="19988">
      <formula>#REF!="A9"</formula>
    </cfRule>
    <cfRule type="expression" dxfId="48796" priority="19989">
      <formula>#REF!="A8"</formula>
    </cfRule>
    <cfRule type="expression" dxfId="48795" priority="19990">
      <formula>#REF!="A7"</formula>
    </cfRule>
    <cfRule type="expression" dxfId="48794" priority="19991">
      <formula>#REF!="A6"</formula>
    </cfRule>
    <cfRule type="expression" dxfId="48793" priority="19992">
      <formula>#REF!="A5"</formula>
    </cfRule>
    <cfRule type="expression" dxfId="48792" priority="19993">
      <formula>#REF!="A4"</formula>
    </cfRule>
    <cfRule type="expression" dxfId="48791" priority="19994">
      <formula>#REF!="A3"</formula>
    </cfRule>
    <cfRule type="expression" dxfId="48790" priority="19995">
      <formula>#REF!="A2"</formula>
    </cfRule>
    <cfRule type="expression" dxfId="48789" priority="19996">
      <formula>#REF!="A1"</formula>
    </cfRule>
  </conditionalFormatting>
  <conditionalFormatting sqref="AF99:AH99 AJ99:AM99">
    <cfRule type="expression" dxfId="48788" priority="20439">
      <formula>$A99="A9"</formula>
    </cfRule>
    <cfRule type="expression" dxfId="48787" priority="20440">
      <formula>$A99="A8"</formula>
    </cfRule>
    <cfRule type="expression" dxfId="48786" priority="20441">
      <formula>$A99="A7"</formula>
    </cfRule>
    <cfRule type="expression" dxfId="48785" priority="20442">
      <formula>$A99="A6"</formula>
    </cfRule>
    <cfRule type="expression" dxfId="48784" priority="20443">
      <formula>$A99="A5"</formula>
    </cfRule>
    <cfRule type="expression" dxfId="48783" priority="20444">
      <formula>$A99="A4"</formula>
    </cfRule>
    <cfRule type="expression" dxfId="48782" priority="20445">
      <formula>$A99="A3"</formula>
    </cfRule>
    <cfRule type="expression" dxfId="48781" priority="20446">
      <formula>$A99="A2"</formula>
    </cfRule>
    <cfRule type="expression" dxfId="48780" priority="20447">
      <formula>$A99="A1"</formula>
    </cfRule>
  </conditionalFormatting>
  <conditionalFormatting sqref="AF105:AH105 AJ105:AM105">
    <cfRule type="expression" dxfId="48779" priority="20430">
      <formula>$A105="A9"</formula>
    </cfRule>
    <cfRule type="expression" dxfId="48778" priority="20431">
      <formula>$A105="A8"</formula>
    </cfRule>
    <cfRule type="expression" dxfId="48777" priority="20432">
      <formula>$A105="A7"</formula>
    </cfRule>
    <cfRule type="expression" dxfId="48776" priority="20433">
      <formula>$A105="A6"</formula>
    </cfRule>
    <cfRule type="expression" dxfId="48775" priority="20434">
      <formula>$A105="A5"</formula>
    </cfRule>
    <cfRule type="expression" dxfId="48774" priority="20435">
      <formula>$A105="A4"</formula>
    </cfRule>
    <cfRule type="expression" dxfId="48773" priority="20436">
      <formula>$A105="A3"</formula>
    </cfRule>
    <cfRule type="expression" dxfId="48772" priority="20437">
      <formula>$A105="A2"</formula>
    </cfRule>
    <cfRule type="expression" dxfId="48771" priority="20438">
      <formula>$A105="A1"</formula>
    </cfRule>
  </conditionalFormatting>
  <conditionalFormatting sqref="AF119:AH119 AJ119:AM119">
    <cfRule type="expression" dxfId="48770" priority="20421">
      <formula>$A119="A9"</formula>
    </cfRule>
    <cfRule type="expression" dxfId="48769" priority="20422">
      <formula>$A119="A8"</formula>
    </cfRule>
    <cfRule type="expression" dxfId="48768" priority="20423">
      <formula>$A119="A7"</formula>
    </cfRule>
    <cfRule type="expression" dxfId="48767" priority="20424">
      <formula>$A119="A6"</formula>
    </cfRule>
    <cfRule type="expression" dxfId="48766" priority="20425">
      <formula>$A119="A5"</formula>
    </cfRule>
    <cfRule type="expression" dxfId="48765" priority="20426">
      <formula>$A119="A4"</formula>
    </cfRule>
    <cfRule type="expression" dxfId="48764" priority="20427">
      <formula>$A119="A3"</formula>
    </cfRule>
    <cfRule type="expression" dxfId="48763" priority="20428">
      <formula>$A119="A2"</formula>
    </cfRule>
    <cfRule type="expression" dxfId="48762" priority="20429">
      <formula>$A119="A1"</formula>
    </cfRule>
  </conditionalFormatting>
  <conditionalFormatting sqref="AF132:AH132 AJ132:AM132">
    <cfRule type="expression" dxfId="48761" priority="19637">
      <formula>$A132="A9"</formula>
    </cfRule>
    <cfRule type="expression" dxfId="48760" priority="19638">
      <formula>$A132="A8"</formula>
    </cfRule>
    <cfRule type="expression" dxfId="48759" priority="19639">
      <formula>$A132="A7"</formula>
    </cfRule>
    <cfRule type="expression" dxfId="48758" priority="19640">
      <formula>$A132="A6"</formula>
    </cfRule>
    <cfRule type="expression" dxfId="48757" priority="19641">
      <formula>$A132="A5"</formula>
    </cfRule>
    <cfRule type="expression" dxfId="48756" priority="19642">
      <formula>$A132="A4"</formula>
    </cfRule>
    <cfRule type="expression" dxfId="48755" priority="19643">
      <formula>$A132="A3"</formula>
    </cfRule>
    <cfRule type="expression" dxfId="48754" priority="19644">
      <formula>$A132="A2"</formula>
    </cfRule>
    <cfRule type="expression" dxfId="48753" priority="19645">
      <formula>$A132="A1"</formula>
    </cfRule>
  </conditionalFormatting>
  <conditionalFormatting sqref="AF133 AM133">
    <cfRule type="expression" dxfId="48752" priority="19646">
      <formula>#REF!="A9"</formula>
    </cfRule>
    <cfRule type="expression" dxfId="48751" priority="19647">
      <formula>#REF!="A8"</formula>
    </cfRule>
    <cfRule type="expression" dxfId="48750" priority="19648">
      <formula>#REF!="A7"</formula>
    </cfRule>
    <cfRule type="expression" dxfId="48749" priority="19649">
      <formula>#REF!="A6"</formula>
    </cfRule>
    <cfRule type="expression" dxfId="48748" priority="19650">
      <formula>#REF!="A5"</formula>
    </cfRule>
    <cfRule type="expression" dxfId="48747" priority="19651">
      <formula>#REF!="A4"</formula>
    </cfRule>
    <cfRule type="expression" dxfId="48746" priority="19652">
      <formula>#REF!="A3"</formula>
    </cfRule>
    <cfRule type="expression" dxfId="48745" priority="19653">
      <formula>#REF!="A2"</formula>
    </cfRule>
    <cfRule type="expression" dxfId="48744" priority="19654">
      <formula>#REF!="A1"</formula>
    </cfRule>
  </conditionalFormatting>
  <conditionalFormatting sqref="AF137:AH137 AJ137:AM137">
    <cfRule type="expression" dxfId="48743" priority="20412">
      <formula>$A137="A9"</formula>
    </cfRule>
    <cfRule type="expression" dxfId="48742" priority="20413">
      <formula>$A137="A8"</formula>
    </cfRule>
    <cfRule type="expression" dxfId="48741" priority="20414">
      <formula>$A137="A7"</formula>
    </cfRule>
    <cfRule type="expression" dxfId="48740" priority="20415">
      <formula>$A137="A6"</formula>
    </cfRule>
    <cfRule type="expression" dxfId="48739" priority="20416">
      <formula>$A137="A5"</formula>
    </cfRule>
    <cfRule type="expression" dxfId="48738" priority="20417">
      <formula>$A137="A4"</formula>
    </cfRule>
    <cfRule type="expression" dxfId="48737" priority="20418">
      <formula>$A137="A3"</formula>
    </cfRule>
    <cfRule type="expression" dxfId="48736" priority="20419">
      <formula>$A137="A2"</formula>
    </cfRule>
    <cfRule type="expression" dxfId="48735" priority="20420">
      <formula>$A137="A1"</formula>
    </cfRule>
  </conditionalFormatting>
  <conditionalFormatting sqref="AF142:AH142 AJ142:AM142">
    <cfRule type="expression" dxfId="48734" priority="20114">
      <formula>$A142="A9"</formula>
    </cfRule>
    <cfRule type="expression" dxfId="48733" priority="20115">
      <formula>$A142="A8"</formula>
    </cfRule>
    <cfRule type="expression" dxfId="48732" priority="20116">
      <formula>$A142="A7"</formula>
    </cfRule>
    <cfRule type="expression" dxfId="48731" priority="20117">
      <formula>$A142="A6"</formula>
    </cfRule>
    <cfRule type="expression" dxfId="48730" priority="20118">
      <formula>$A142="A5"</formula>
    </cfRule>
    <cfRule type="expression" dxfId="48729" priority="20119">
      <formula>$A142="A4"</formula>
    </cfRule>
    <cfRule type="expression" dxfId="48728" priority="20120">
      <formula>$A142="A3"</formula>
    </cfRule>
    <cfRule type="expression" dxfId="48727" priority="20121">
      <formula>$A142="A2"</formula>
    </cfRule>
    <cfRule type="expression" dxfId="48726" priority="20122">
      <formula>$A142="A1"</formula>
    </cfRule>
  </conditionalFormatting>
  <conditionalFormatting sqref="AF159:AH159 AJ159:AM159">
    <cfRule type="expression" dxfId="48725" priority="20484">
      <formula>$A159="A9"</formula>
    </cfRule>
    <cfRule type="expression" dxfId="48724" priority="20485">
      <formula>$A159="A8"</formula>
    </cfRule>
    <cfRule type="expression" dxfId="48723" priority="20486">
      <formula>$A159="A7"</formula>
    </cfRule>
    <cfRule type="expression" dxfId="48722" priority="20487">
      <formula>$A159="A6"</formula>
    </cfRule>
    <cfRule type="expression" dxfId="48721" priority="20488">
      <formula>$A159="A5"</formula>
    </cfRule>
    <cfRule type="expression" dxfId="48720" priority="20489">
      <formula>$A159="A4"</formula>
    </cfRule>
    <cfRule type="expression" dxfId="48719" priority="20490">
      <formula>$A159="A3"</formula>
    </cfRule>
    <cfRule type="expression" dxfId="48718" priority="20491">
      <formula>$A159="A2"</formula>
    </cfRule>
    <cfRule type="expression" dxfId="48717" priority="20492">
      <formula>$A159="A1"</formula>
    </cfRule>
  </conditionalFormatting>
  <conditionalFormatting sqref="AF192:AH192 AJ192:AM192">
    <cfRule type="expression" dxfId="48716" priority="20403">
      <formula>$A192="A9"</formula>
    </cfRule>
    <cfRule type="expression" dxfId="48715" priority="20404">
      <formula>$A192="A8"</formula>
    </cfRule>
    <cfRule type="expression" dxfId="48714" priority="20405">
      <formula>$A192="A7"</formula>
    </cfRule>
    <cfRule type="expression" dxfId="48713" priority="20406">
      <formula>$A192="A6"</formula>
    </cfRule>
    <cfRule type="expression" dxfId="48712" priority="20407">
      <formula>$A192="A5"</formula>
    </cfRule>
    <cfRule type="expression" dxfId="48711" priority="20408">
      <formula>$A192="A4"</formula>
    </cfRule>
    <cfRule type="expression" dxfId="48710" priority="20409">
      <formula>$A192="A3"</formula>
    </cfRule>
    <cfRule type="expression" dxfId="48709" priority="20410">
      <formula>$A192="A2"</formula>
    </cfRule>
    <cfRule type="expression" dxfId="48708" priority="20411">
      <formula>$A192="A1"</formula>
    </cfRule>
  </conditionalFormatting>
  <conditionalFormatting sqref="AF200:AH200 AJ200:AM200">
    <cfRule type="expression" dxfId="48707" priority="20322">
      <formula>$A200="A9"</formula>
    </cfRule>
    <cfRule type="expression" dxfId="48706" priority="20323">
      <formula>$A200="A8"</formula>
    </cfRule>
    <cfRule type="expression" dxfId="48705" priority="20324">
      <formula>$A200="A7"</formula>
    </cfRule>
    <cfRule type="expression" dxfId="48704" priority="20325">
      <formula>$A200="A6"</formula>
    </cfRule>
    <cfRule type="expression" dxfId="48703" priority="20326">
      <formula>$A200="A5"</formula>
    </cfRule>
    <cfRule type="expression" dxfId="48702" priority="20327">
      <formula>$A200="A4"</formula>
    </cfRule>
    <cfRule type="expression" dxfId="48701" priority="20328">
      <formula>$A200="A3"</formula>
    </cfRule>
    <cfRule type="expression" dxfId="48700" priority="20329">
      <formula>$A200="A2"</formula>
    </cfRule>
    <cfRule type="expression" dxfId="48699" priority="20330">
      <formula>$A200="A1"</formula>
    </cfRule>
  </conditionalFormatting>
  <conditionalFormatting sqref="AF204:AH204 AJ204:AM204">
    <cfRule type="expression" dxfId="48698" priority="20394">
      <formula>$A204="A9"</formula>
    </cfRule>
    <cfRule type="expression" dxfId="48697" priority="20395">
      <formula>$A204="A8"</formula>
    </cfRule>
    <cfRule type="expression" dxfId="48696" priority="20396">
      <formula>$A204="A7"</formula>
    </cfRule>
    <cfRule type="expression" dxfId="48695" priority="20397">
      <formula>$A204="A6"</formula>
    </cfRule>
    <cfRule type="expression" dxfId="48694" priority="20398">
      <formula>$A204="A5"</formula>
    </cfRule>
    <cfRule type="expression" dxfId="48693" priority="20399">
      <formula>$A204="A4"</formula>
    </cfRule>
    <cfRule type="expression" dxfId="48692" priority="20400">
      <formula>$A204="A3"</formula>
    </cfRule>
    <cfRule type="expression" dxfId="48691" priority="20401">
      <formula>$A204="A2"</formula>
    </cfRule>
    <cfRule type="expression" dxfId="48690" priority="20402">
      <formula>$A204="A1"</formula>
    </cfRule>
  </conditionalFormatting>
  <conditionalFormatting sqref="AF205:AH205 AJ205:AM205">
    <cfRule type="expression" dxfId="48689" priority="20313">
      <formula>$A205="A9"</formula>
    </cfRule>
    <cfRule type="expression" dxfId="48688" priority="20314">
      <formula>$A205="A8"</formula>
    </cfRule>
    <cfRule type="expression" dxfId="48687" priority="20315">
      <formula>$A205="A7"</formula>
    </cfRule>
    <cfRule type="expression" dxfId="48686" priority="20316">
      <formula>$A205="A6"</formula>
    </cfRule>
    <cfRule type="expression" dxfId="48685" priority="20317">
      <formula>$A205="A5"</formula>
    </cfRule>
    <cfRule type="expression" dxfId="48684" priority="20318">
      <formula>$A205="A4"</formula>
    </cfRule>
    <cfRule type="expression" dxfId="48683" priority="20319">
      <formula>$A205="A3"</formula>
    </cfRule>
    <cfRule type="expression" dxfId="48682" priority="20320">
      <formula>$A205="A2"</formula>
    </cfRule>
    <cfRule type="expression" dxfId="48681" priority="20321">
      <formula>$A205="A1"</formula>
    </cfRule>
  </conditionalFormatting>
  <conditionalFormatting sqref="AF212:AH212 AJ212:AM212">
    <cfRule type="expression" dxfId="48680" priority="20304">
      <formula>$A212="A9"</formula>
    </cfRule>
    <cfRule type="expression" dxfId="48679" priority="20305">
      <formula>$A212="A8"</formula>
    </cfRule>
    <cfRule type="expression" dxfId="48678" priority="20306">
      <formula>$A212="A7"</formula>
    </cfRule>
    <cfRule type="expression" dxfId="48677" priority="20307">
      <formula>$A212="A6"</formula>
    </cfRule>
    <cfRule type="expression" dxfId="48676" priority="20308">
      <formula>$A212="A5"</formula>
    </cfRule>
    <cfRule type="expression" dxfId="48675" priority="20309">
      <formula>$A212="A4"</formula>
    </cfRule>
    <cfRule type="expression" dxfId="48674" priority="20310">
      <formula>$A212="A3"</formula>
    </cfRule>
    <cfRule type="expression" dxfId="48673" priority="20311">
      <formula>$A212="A2"</formula>
    </cfRule>
    <cfRule type="expression" dxfId="48672" priority="20312">
      <formula>$A212="A1"</formula>
    </cfRule>
  </conditionalFormatting>
  <conditionalFormatting sqref="AM213">
    <cfRule type="expression" dxfId="48671" priority="19673">
      <formula>#REF!="A9"</formula>
    </cfRule>
    <cfRule type="expression" dxfId="48670" priority="19674">
      <formula>#REF!="A8"</formula>
    </cfRule>
    <cfRule type="expression" dxfId="48669" priority="19675">
      <formula>#REF!="A7"</formula>
    </cfRule>
    <cfRule type="expression" dxfId="48668" priority="19676">
      <formula>#REF!="A6"</formula>
    </cfRule>
    <cfRule type="expression" dxfId="48667" priority="19677">
      <formula>#REF!="A5"</formula>
    </cfRule>
    <cfRule type="expression" dxfId="48666" priority="19678">
      <formula>#REF!="A4"</formula>
    </cfRule>
    <cfRule type="expression" dxfId="48665" priority="19679">
      <formula>#REF!="A3"</formula>
    </cfRule>
    <cfRule type="expression" dxfId="48664" priority="19680">
      <formula>#REF!="A2"</formula>
    </cfRule>
    <cfRule type="expression" dxfId="48663" priority="19681">
      <formula>#REF!="A1"</formula>
    </cfRule>
  </conditionalFormatting>
  <conditionalFormatting sqref="AF214:AH214 AJ214:AM214">
    <cfRule type="expression" dxfId="48662" priority="20295">
      <formula>$A214="A9"</formula>
    </cfRule>
    <cfRule type="expression" dxfId="48661" priority="20296">
      <formula>$A214="A8"</formula>
    </cfRule>
    <cfRule type="expression" dxfId="48660" priority="20297">
      <formula>$A214="A7"</formula>
    </cfRule>
    <cfRule type="expression" dxfId="48659" priority="20298">
      <formula>$A214="A6"</formula>
    </cfRule>
    <cfRule type="expression" dxfId="48658" priority="20299">
      <formula>$A214="A5"</formula>
    </cfRule>
    <cfRule type="expression" dxfId="48657" priority="20300">
      <formula>$A214="A4"</formula>
    </cfRule>
    <cfRule type="expression" dxfId="48656" priority="20301">
      <formula>$A214="A3"</formula>
    </cfRule>
    <cfRule type="expression" dxfId="48655" priority="20302">
      <formula>$A214="A2"</formula>
    </cfRule>
    <cfRule type="expression" dxfId="48654" priority="20303">
      <formula>$A214="A1"</formula>
    </cfRule>
  </conditionalFormatting>
  <conditionalFormatting sqref="AM215">
    <cfRule type="expression" dxfId="48653" priority="19853">
      <formula>#REF!="A9"</formula>
    </cfRule>
    <cfRule type="expression" dxfId="48652" priority="19854">
      <formula>#REF!="A8"</formula>
    </cfRule>
    <cfRule type="expression" dxfId="48651" priority="19855">
      <formula>#REF!="A7"</formula>
    </cfRule>
    <cfRule type="expression" dxfId="48650" priority="19856">
      <formula>#REF!="A6"</formula>
    </cfRule>
    <cfRule type="expression" dxfId="48649" priority="19857">
      <formula>#REF!="A5"</formula>
    </cfRule>
    <cfRule type="expression" dxfId="48648" priority="19858">
      <formula>#REF!="A4"</formula>
    </cfRule>
    <cfRule type="expression" dxfId="48647" priority="19859">
      <formula>#REF!="A3"</formula>
    </cfRule>
    <cfRule type="expression" dxfId="48646" priority="19860">
      <formula>#REF!="A2"</formula>
    </cfRule>
    <cfRule type="expression" dxfId="48645" priority="19861">
      <formula>#REF!="A1"</formula>
    </cfRule>
  </conditionalFormatting>
  <conditionalFormatting sqref="AF217:AH217 AJ217:AM217">
    <cfRule type="expression" dxfId="48644" priority="20376">
      <formula>$A217="A9"</formula>
    </cfRule>
    <cfRule type="expression" dxfId="48643" priority="20377">
      <formula>$A217="A8"</formula>
    </cfRule>
    <cfRule type="expression" dxfId="48642" priority="20378">
      <formula>$A217="A7"</formula>
    </cfRule>
    <cfRule type="expression" dxfId="48641" priority="20379">
      <formula>$A217="A6"</formula>
    </cfRule>
    <cfRule type="expression" dxfId="48640" priority="20380">
      <formula>$A217="A5"</formula>
    </cfRule>
    <cfRule type="expression" dxfId="48639" priority="20381">
      <formula>$A217="A4"</formula>
    </cfRule>
    <cfRule type="expression" dxfId="48638" priority="20382">
      <formula>$A217="A3"</formula>
    </cfRule>
    <cfRule type="expression" dxfId="48637" priority="20383">
      <formula>$A217="A2"</formula>
    </cfRule>
    <cfRule type="expression" dxfId="48636" priority="20384">
      <formula>$A217="A1"</formula>
    </cfRule>
  </conditionalFormatting>
  <conditionalFormatting sqref="AF220:AH220 AJ220:AM220">
    <cfRule type="expression" dxfId="48635" priority="20385">
      <formula>$A220="A9"</formula>
    </cfRule>
    <cfRule type="expression" dxfId="48634" priority="20386">
      <formula>$A220="A8"</formula>
    </cfRule>
    <cfRule type="expression" dxfId="48633" priority="20387">
      <formula>$A220="A7"</formula>
    </cfRule>
    <cfRule type="expression" dxfId="48632" priority="20388">
      <formula>$A220="A6"</formula>
    </cfRule>
    <cfRule type="expression" dxfId="48631" priority="20389">
      <formula>$A220="A5"</formula>
    </cfRule>
    <cfRule type="expression" dxfId="48630" priority="20390">
      <formula>$A220="A4"</formula>
    </cfRule>
    <cfRule type="expression" dxfId="48629" priority="20391">
      <formula>$A220="A3"</formula>
    </cfRule>
    <cfRule type="expression" dxfId="48628" priority="20392">
      <formula>$A220="A2"</formula>
    </cfRule>
    <cfRule type="expression" dxfId="48627" priority="20393">
      <formula>$A220="A1"</formula>
    </cfRule>
  </conditionalFormatting>
  <conditionalFormatting sqref="AF223:AH223 AJ223:AM223">
    <cfRule type="expression" dxfId="48626" priority="20367">
      <formula>$A223="A9"</formula>
    </cfRule>
    <cfRule type="expression" dxfId="48625" priority="20368">
      <formula>$A223="A8"</formula>
    </cfRule>
    <cfRule type="expression" dxfId="48624" priority="20369">
      <formula>$A223="A7"</formula>
    </cfRule>
    <cfRule type="expression" dxfId="48623" priority="20370">
      <formula>$A223="A6"</formula>
    </cfRule>
    <cfRule type="expression" dxfId="48622" priority="20371">
      <formula>$A223="A5"</formula>
    </cfRule>
    <cfRule type="expression" dxfId="48621" priority="20372">
      <formula>$A223="A4"</formula>
    </cfRule>
    <cfRule type="expression" dxfId="48620" priority="20373">
      <formula>$A223="A3"</formula>
    </cfRule>
    <cfRule type="expression" dxfId="48619" priority="20374">
      <formula>$A223="A2"</formula>
    </cfRule>
    <cfRule type="expression" dxfId="48618" priority="20375">
      <formula>$A223="A1"</formula>
    </cfRule>
  </conditionalFormatting>
  <conditionalFormatting sqref="AF231:AH231 AJ231:AM231">
    <cfRule type="expression" dxfId="48617" priority="20358">
      <formula>$A231="A9"</formula>
    </cfRule>
    <cfRule type="expression" dxfId="48616" priority="20359">
      <formula>$A231="A8"</formula>
    </cfRule>
    <cfRule type="expression" dxfId="48615" priority="20360">
      <formula>$A231="A7"</formula>
    </cfRule>
    <cfRule type="expression" dxfId="48614" priority="20361">
      <formula>$A231="A6"</formula>
    </cfRule>
    <cfRule type="expression" dxfId="48613" priority="20362">
      <formula>$A231="A5"</formula>
    </cfRule>
    <cfRule type="expression" dxfId="48612" priority="20363">
      <formula>$A231="A4"</formula>
    </cfRule>
    <cfRule type="expression" dxfId="48611" priority="20364">
      <formula>$A231="A3"</formula>
    </cfRule>
    <cfRule type="expression" dxfId="48610" priority="20365">
      <formula>$A231="A2"</formula>
    </cfRule>
    <cfRule type="expression" dxfId="48609" priority="20366">
      <formula>$A231="A1"</formula>
    </cfRule>
  </conditionalFormatting>
  <conditionalFormatting sqref="AM237">
    <cfRule type="expression" dxfId="48608" priority="19817">
      <formula>#REF!="A9"</formula>
    </cfRule>
    <cfRule type="expression" dxfId="48607" priority="19818">
      <formula>#REF!="A8"</formula>
    </cfRule>
    <cfRule type="expression" dxfId="48606" priority="19819">
      <formula>#REF!="A7"</formula>
    </cfRule>
    <cfRule type="expression" dxfId="48605" priority="19820">
      <formula>#REF!="A6"</formula>
    </cfRule>
    <cfRule type="expression" dxfId="48604" priority="19821">
      <formula>#REF!="A5"</formula>
    </cfRule>
    <cfRule type="expression" dxfId="48603" priority="19822">
      <formula>#REF!="A4"</formula>
    </cfRule>
    <cfRule type="expression" dxfId="48602" priority="19823">
      <formula>#REF!="A3"</formula>
    </cfRule>
    <cfRule type="expression" dxfId="48601" priority="19824">
      <formula>#REF!="A2"</formula>
    </cfRule>
    <cfRule type="expression" dxfId="48600" priority="19825">
      <formula>#REF!="A1"</formula>
    </cfRule>
  </conditionalFormatting>
  <conditionalFormatting sqref="AG28:AG31 AG42 AG52 AG78:AG79 AG84 AG98 AG125:AG131 AG133 AG138:AG141 AG148:AG149 AG156 AG206:AG208 AG215 AG232 AG250:AG251 AG255:AG256 AG262 AG34:AG35 AG210:AG211 AG237 AG111:AG118">
    <cfRule type="expression" dxfId="48599" priority="17477">
      <formula>#REF!="A9"</formula>
    </cfRule>
    <cfRule type="expression" dxfId="48598" priority="17478">
      <formula>#REF!="A8"</formula>
    </cfRule>
    <cfRule type="expression" dxfId="48597" priority="17479">
      <formula>#REF!="A7"</formula>
    </cfRule>
    <cfRule type="expression" dxfId="48596" priority="17480">
      <formula>#REF!="A6"</formula>
    </cfRule>
    <cfRule type="expression" dxfId="48595" priority="17481">
      <formula>#REF!="A5"</formula>
    </cfRule>
    <cfRule type="expression" dxfId="48594" priority="17482">
      <formula>#REF!="A4"</formula>
    </cfRule>
    <cfRule type="expression" dxfId="48593" priority="17483">
      <formula>#REF!="A3"</formula>
    </cfRule>
    <cfRule type="expression" dxfId="48592" priority="17484">
      <formula>#REF!="A2"</formula>
    </cfRule>
    <cfRule type="expression" dxfId="48591" priority="17485">
      <formula>#REF!="A1"</formula>
    </cfRule>
  </conditionalFormatting>
  <conditionalFormatting sqref="AG63:AG64">
    <cfRule type="expression" dxfId="48590" priority="17729">
      <formula>#REF!="A9"</formula>
    </cfRule>
    <cfRule type="expression" dxfId="48589" priority="17730">
      <formula>#REF!="A8"</formula>
    </cfRule>
    <cfRule type="expression" dxfId="48588" priority="17731">
      <formula>#REF!="A7"</formula>
    </cfRule>
    <cfRule type="expression" dxfId="48587" priority="17732">
      <formula>#REF!="A6"</formula>
    </cfRule>
    <cfRule type="expression" dxfId="48586" priority="17733">
      <formula>#REF!="A5"</formula>
    </cfRule>
    <cfRule type="expression" dxfId="48585" priority="17734">
      <formula>#REF!="A4"</formula>
    </cfRule>
    <cfRule type="expression" dxfId="48584" priority="17735">
      <formula>#REF!="A3"</formula>
    </cfRule>
    <cfRule type="expression" dxfId="48583" priority="17736">
      <formula>#REF!="A2"</formula>
    </cfRule>
    <cfRule type="expression" dxfId="48582" priority="17737">
      <formula>#REF!="A1"</formula>
    </cfRule>
  </conditionalFormatting>
  <conditionalFormatting sqref="AG143:AG144">
    <cfRule type="expression" dxfId="48581" priority="17639">
      <formula>#REF!="A9"</formula>
    </cfRule>
    <cfRule type="expression" dxfId="48580" priority="17640">
      <formula>#REF!="A8"</formula>
    </cfRule>
    <cfRule type="expression" dxfId="48579" priority="17641">
      <formula>#REF!="A7"</formula>
    </cfRule>
    <cfRule type="expression" dxfId="48578" priority="17642">
      <formula>#REF!="A6"</formula>
    </cfRule>
    <cfRule type="expression" dxfId="48577" priority="17643">
      <formula>#REF!="A5"</formula>
    </cfRule>
    <cfRule type="expression" dxfId="48576" priority="17644">
      <formula>#REF!="A4"</formula>
    </cfRule>
    <cfRule type="expression" dxfId="48575" priority="17645">
      <formula>#REF!="A3"</formula>
    </cfRule>
    <cfRule type="expression" dxfId="48574" priority="17646">
      <formula>#REF!="A2"</formula>
    </cfRule>
    <cfRule type="expression" dxfId="48573" priority="17647">
      <formula>#REF!="A1"</formula>
    </cfRule>
  </conditionalFormatting>
  <conditionalFormatting sqref="AG151:AG152">
    <cfRule type="expression" dxfId="48572" priority="17765">
      <formula>#REF!="A9"</formula>
    </cfRule>
    <cfRule type="expression" dxfId="48571" priority="17766">
      <formula>#REF!="A8"</formula>
    </cfRule>
    <cfRule type="expression" dxfId="48570" priority="17767">
      <formula>#REF!="A7"</formula>
    </cfRule>
    <cfRule type="expression" dxfId="48569" priority="17768">
      <formula>#REF!="A6"</formula>
    </cfRule>
    <cfRule type="expression" dxfId="48568" priority="17769">
      <formula>#REF!="A5"</formula>
    </cfRule>
    <cfRule type="expression" dxfId="48567" priority="17770">
      <formula>#REF!="A4"</formula>
    </cfRule>
    <cfRule type="expression" dxfId="48566" priority="17771">
      <formula>#REF!="A3"</formula>
    </cfRule>
    <cfRule type="expression" dxfId="48565" priority="17772">
      <formula>#REF!="A2"</formula>
    </cfRule>
    <cfRule type="expression" dxfId="48564" priority="17773">
      <formula>#REF!="A1"</formula>
    </cfRule>
  </conditionalFormatting>
  <conditionalFormatting sqref="AG160:AG162">
    <cfRule type="expression" dxfId="48563" priority="17612">
      <formula>#REF!="A9"</formula>
    </cfRule>
    <cfRule type="expression" dxfId="48562" priority="17613">
      <formula>#REF!="A8"</formula>
    </cfRule>
    <cfRule type="expression" dxfId="48561" priority="17614">
      <formula>#REF!="A7"</formula>
    </cfRule>
    <cfRule type="expression" dxfId="48560" priority="17615">
      <formula>#REF!="A6"</formula>
    </cfRule>
    <cfRule type="expression" dxfId="48559" priority="17616">
      <formula>#REF!="A5"</formula>
    </cfRule>
    <cfRule type="expression" dxfId="48558" priority="17617">
      <formula>#REF!="A4"</formula>
    </cfRule>
    <cfRule type="expression" dxfId="48557" priority="17618">
      <formula>#REF!="A3"</formula>
    </cfRule>
    <cfRule type="expression" dxfId="48556" priority="17619">
      <formula>#REF!="A2"</formula>
    </cfRule>
    <cfRule type="expression" dxfId="48555" priority="17620">
      <formula>#REF!="A1"</formula>
    </cfRule>
  </conditionalFormatting>
  <conditionalFormatting sqref="AG241:AG242">
    <cfRule type="expression" dxfId="48554" priority="17531">
      <formula>#REF!="A9"</formula>
    </cfRule>
    <cfRule type="expression" dxfId="48553" priority="17532">
      <formula>#REF!="A8"</formula>
    </cfRule>
    <cfRule type="expression" dxfId="48552" priority="17533">
      <formula>#REF!="A7"</formula>
    </cfRule>
    <cfRule type="expression" dxfId="48551" priority="17534">
      <formula>#REF!="A6"</formula>
    </cfRule>
    <cfRule type="expression" dxfId="48550" priority="17535">
      <formula>#REF!="A5"</formula>
    </cfRule>
    <cfRule type="expression" dxfId="48549" priority="17536">
      <formula>#REF!="A4"</formula>
    </cfRule>
    <cfRule type="expression" dxfId="48548" priority="17537">
      <formula>#REF!="A3"</formula>
    </cfRule>
    <cfRule type="expression" dxfId="48547" priority="17538">
      <formula>#REF!="A2"</formula>
    </cfRule>
    <cfRule type="expression" dxfId="48546" priority="17539">
      <formula>#REF!="A1"</formula>
    </cfRule>
  </conditionalFormatting>
  <conditionalFormatting sqref="AH63:AH64">
    <cfRule type="expression" dxfId="48545" priority="18098">
      <formula>#REF!="A9"</formula>
    </cfRule>
    <cfRule type="expression" dxfId="48544" priority="18099">
      <formula>#REF!="A8"</formula>
    </cfRule>
    <cfRule type="expression" dxfId="48543" priority="18100">
      <formula>#REF!="A7"</formula>
    </cfRule>
    <cfRule type="expression" dxfId="48542" priority="18101">
      <formula>#REF!="A6"</formula>
    </cfRule>
    <cfRule type="expression" dxfId="48541" priority="18102">
      <formula>#REF!="A5"</formula>
    </cfRule>
    <cfRule type="expression" dxfId="48540" priority="18103">
      <formula>#REF!="A4"</formula>
    </cfRule>
    <cfRule type="expression" dxfId="48539" priority="18104">
      <formula>#REF!="A3"</formula>
    </cfRule>
    <cfRule type="expression" dxfId="48538" priority="18105">
      <formula>#REF!="A2"</formula>
    </cfRule>
    <cfRule type="expression" dxfId="48537" priority="18106">
      <formula>#REF!="A1"</formula>
    </cfRule>
  </conditionalFormatting>
  <conditionalFormatting sqref="AH143:AH144">
    <cfRule type="expression" dxfId="48536" priority="18008">
      <formula>#REF!="A9"</formula>
    </cfRule>
    <cfRule type="expression" dxfId="48535" priority="18009">
      <formula>#REF!="A8"</formula>
    </cfRule>
    <cfRule type="expression" dxfId="48534" priority="18010">
      <formula>#REF!="A7"</formula>
    </cfRule>
    <cfRule type="expression" dxfId="48533" priority="18011">
      <formula>#REF!="A6"</formula>
    </cfRule>
    <cfRule type="expression" dxfId="48532" priority="18012">
      <formula>#REF!="A5"</formula>
    </cfRule>
    <cfRule type="expression" dxfId="48531" priority="18013">
      <formula>#REF!="A4"</formula>
    </cfRule>
    <cfRule type="expression" dxfId="48530" priority="18014">
      <formula>#REF!="A3"</formula>
    </cfRule>
    <cfRule type="expression" dxfId="48529" priority="18015">
      <formula>#REF!="A2"</formula>
    </cfRule>
    <cfRule type="expression" dxfId="48528" priority="18016">
      <formula>#REF!="A1"</formula>
    </cfRule>
  </conditionalFormatting>
  <conditionalFormatting sqref="AH151:AH152">
    <cfRule type="expression" dxfId="48527" priority="18134">
      <formula>#REF!="A9"</formula>
    </cfRule>
    <cfRule type="expression" dxfId="48526" priority="18135">
      <formula>#REF!="A8"</formula>
    </cfRule>
    <cfRule type="expression" dxfId="48525" priority="18136">
      <formula>#REF!="A7"</formula>
    </cfRule>
    <cfRule type="expression" dxfId="48524" priority="18137">
      <formula>#REF!="A6"</formula>
    </cfRule>
    <cfRule type="expression" dxfId="48523" priority="18138">
      <formula>#REF!="A5"</formula>
    </cfRule>
    <cfRule type="expression" dxfId="48522" priority="18139">
      <formula>#REF!="A4"</formula>
    </cfRule>
    <cfRule type="expression" dxfId="48521" priority="18140">
      <formula>#REF!="A3"</formula>
    </cfRule>
    <cfRule type="expression" dxfId="48520" priority="18141">
      <formula>#REF!="A2"</formula>
    </cfRule>
    <cfRule type="expression" dxfId="48519" priority="18142">
      <formula>#REF!="A1"</formula>
    </cfRule>
  </conditionalFormatting>
  <conditionalFormatting sqref="AH160:AH162">
    <cfRule type="expression" dxfId="48518" priority="17981">
      <formula>#REF!="A9"</formula>
    </cfRule>
    <cfRule type="expression" dxfId="48517" priority="17982">
      <formula>#REF!="A8"</formula>
    </cfRule>
    <cfRule type="expression" dxfId="48516" priority="17983">
      <formula>#REF!="A7"</formula>
    </cfRule>
    <cfRule type="expression" dxfId="48515" priority="17984">
      <formula>#REF!="A6"</formula>
    </cfRule>
    <cfRule type="expression" dxfId="48514" priority="17985">
      <formula>#REF!="A5"</formula>
    </cfRule>
    <cfRule type="expression" dxfId="48513" priority="17986">
      <formula>#REF!="A4"</formula>
    </cfRule>
    <cfRule type="expression" dxfId="48512" priority="17987">
      <formula>#REF!="A3"</formula>
    </cfRule>
    <cfRule type="expression" dxfId="48511" priority="17988">
      <formula>#REF!="A2"</formula>
    </cfRule>
    <cfRule type="expression" dxfId="48510" priority="17989">
      <formula>#REF!="A1"</formula>
    </cfRule>
  </conditionalFormatting>
  <conditionalFormatting sqref="AH241:AH242">
    <cfRule type="expression" dxfId="48509" priority="17900">
      <formula>#REF!="A9"</formula>
    </cfRule>
    <cfRule type="expression" dxfId="48508" priority="17901">
      <formula>#REF!="A8"</formula>
    </cfRule>
    <cfRule type="expression" dxfId="48507" priority="17902">
      <formula>#REF!="A7"</formula>
    </cfRule>
    <cfRule type="expression" dxfId="48506" priority="17903">
      <formula>#REF!="A6"</formula>
    </cfRule>
    <cfRule type="expression" dxfId="48505" priority="17904">
      <formula>#REF!="A5"</formula>
    </cfRule>
    <cfRule type="expression" dxfId="48504" priority="17905">
      <formula>#REF!="A4"</formula>
    </cfRule>
    <cfRule type="expression" dxfId="48503" priority="17906">
      <formula>#REF!="A3"</formula>
    </cfRule>
    <cfRule type="expression" dxfId="48502" priority="17907">
      <formula>#REF!="A2"</formula>
    </cfRule>
    <cfRule type="expression" dxfId="48501" priority="17908">
      <formula>#REF!="A1"</formula>
    </cfRule>
  </conditionalFormatting>
  <conditionalFormatting sqref="AJ63:AJ64">
    <cfRule type="expression" dxfId="48500" priority="18836">
      <formula>#REF!="A9"</formula>
    </cfRule>
    <cfRule type="expression" dxfId="48499" priority="18837">
      <formula>#REF!="A8"</formula>
    </cfRule>
    <cfRule type="expression" dxfId="48498" priority="18838">
      <formula>#REF!="A7"</formula>
    </cfRule>
    <cfRule type="expression" dxfId="48497" priority="18839">
      <formula>#REF!="A6"</formula>
    </cfRule>
    <cfRule type="expression" dxfId="48496" priority="18840">
      <formula>#REF!="A5"</formula>
    </cfRule>
    <cfRule type="expression" dxfId="48495" priority="18841">
      <formula>#REF!="A4"</formula>
    </cfRule>
    <cfRule type="expression" dxfId="48494" priority="18842">
      <formula>#REF!="A3"</formula>
    </cfRule>
    <cfRule type="expression" dxfId="48493" priority="18843">
      <formula>#REF!="A2"</formula>
    </cfRule>
    <cfRule type="expression" dxfId="48492" priority="18844">
      <formula>#REF!="A1"</formula>
    </cfRule>
  </conditionalFormatting>
  <conditionalFormatting sqref="AJ143:AJ144">
    <cfRule type="expression" dxfId="48491" priority="18746">
      <formula>#REF!="A9"</formula>
    </cfRule>
    <cfRule type="expression" dxfId="48490" priority="18747">
      <formula>#REF!="A8"</formula>
    </cfRule>
    <cfRule type="expression" dxfId="48489" priority="18748">
      <formula>#REF!="A7"</formula>
    </cfRule>
    <cfRule type="expression" dxfId="48488" priority="18749">
      <formula>#REF!="A6"</formula>
    </cfRule>
    <cfRule type="expression" dxfId="48487" priority="18750">
      <formula>#REF!="A5"</formula>
    </cfRule>
    <cfRule type="expression" dxfId="48486" priority="18751">
      <formula>#REF!="A4"</formula>
    </cfRule>
    <cfRule type="expression" dxfId="48485" priority="18752">
      <formula>#REF!="A3"</formula>
    </cfRule>
    <cfRule type="expression" dxfId="48484" priority="18753">
      <formula>#REF!="A2"</formula>
    </cfRule>
    <cfRule type="expression" dxfId="48483" priority="18754">
      <formula>#REF!="A1"</formula>
    </cfRule>
  </conditionalFormatting>
  <conditionalFormatting sqref="AJ151:AJ152">
    <cfRule type="expression" dxfId="48482" priority="18872">
      <formula>#REF!="A9"</formula>
    </cfRule>
    <cfRule type="expression" dxfId="48481" priority="18873">
      <formula>#REF!="A8"</formula>
    </cfRule>
    <cfRule type="expression" dxfId="48480" priority="18874">
      <formula>#REF!="A7"</formula>
    </cfRule>
    <cfRule type="expression" dxfId="48479" priority="18875">
      <formula>#REF!="A6"</formula>
    </cfRule>
    <cfRule type="expression" dxfId="48478" priority="18876">
      <formula>#REF!="A5"</formula>
    </cfRule>
    <cfRule type="expression" dxfId="48477" priority="18877">
      <formula>#REF!="A4"</formula>
    </cfRule>
    <cfRule type="expression" dxfId="48476" priority="18878">
      <formula>#REF!="A3"</formula>
    </cfRule>
    <cfRule type="expression" dxfId="48475" priority="18879">
      <formula>#REF!="A2"</formula>
    </cfRule>
    <cfRule type="expression" dxfId="48474" priority="18880">
      <formula>#REF!="A1"</formula>
    </cfRule>
  </conditionalFormatting>
  <conditionalFormatting sqref="AJ160:AJ162">
    <cfRule type="expression" dxfId="48473" priority="18719">
      <formula>#REF!="A9"</formula>
    </cfRule>
    <cfRule type="expression" dxfId="48472" priority="18720">
      <formula>#REF!="A8"</formula>
    </cfRule>
    <cfRule type="expression" dxfId="48471" priority="18721">
      <formula>#REF!="A7"</formula>
    </cfRule>
    <cfRule type="expression" dxfId="48470" priority="18722">
      <formula>#REF!="A6"</formula>
    </cfRule>
    <cfRule type="expression" dxfId="48469" priority="18723">
      <formula>#REF!="A5"</formula>
    </cfRule>
    <cfRule type="expression" dxfId="48468" priority="18724">
      <formula>#REF!="A4"</formula>
    </cfRule>
    <cfRule type="expression" dxfId="48467" priority="18725">
      <formula>#REF!="A3"</formula>
    </cfRule>
    <cfRule type="expression" dxfId="48466" priority="18726">
      <formula>#REF!="A2"</formula>
    </cfRule>
    <cfRule type="expression" dxfId="48465" priority="18727">
      <formula>#REF!="A1"</formula>
    </cfRule>
  </conditionalFormatting>
  <conditionalFormatting sqref="AJ241:AJ242">
    <cfRule type="expression" dxfId="48464" priority="18638">
      <formula>#REF!="A9"</formula>
    </cfRule>
    <cfRule type="expression" dxfId="48463" priority="18639">
      <formula>#REF!="A8"</formula>
    </cfRule>
    <cfRule type="expression" dxfId="48462" priority="18640">
      <formula>#REF!="A7"</formula>
    </cfRule>
    <cfRule type="expression" dxfId="48461" priority="18641">
      <formula>#REF!="A6"</formula>
    </cfRule>
    <cfRule type="expression" dxfId="48460" priority="18642">
      <formula>#REF!="A5"</formula>
    </cfRule>
    <cfRule type="expression" dxfId="48459" priority="18643">
      <formula>#REF!="A4"</formula>
    </cfRule>
    <cfRule type="expression" dxfId="48458" priority="18644">
      <formula>#REF!="A3"</formula>
    </cfRule>
    <cfRule type="expression" dxfId="48457" priority="18645">
      <formula>#REF!="A2"</formula>
    </cfRule>
    <cfRule type="expression" dxfId="48456" priority="18646">
      <formula>#REF!="A1"</formula>
    </cfRule>
  </conditionalFormatting>
  <conditionalFormatting sqref="AK63:AK64">
    <cfRule type="expression" dxfId="48455" priority="19205">
      <formula>#REF!="A9"</formula>
    </cfRule>
    <cfRule type="expression" dxfId="48454" priority="19206">
      <formula>#REF!="A8"</formula>
    </cfRule>
    <cfRule type="expression" dxfId="48453" priority="19207">
      <formula>#REF!="A7"</formula>
    </cfRule>
    <cfRule type="expression" dxfId="48452" priority="19208">
      <formula>#REF!="A6"</formula>
    </cfRule>
    <cfRule type="expression" dxfId="48451" priority="19209">
      <formula>#REF!="A5"</formula>
    </cfRule>
    <cfRule type="expression" dxfId="48450" priority="19210">
      <formula>#REF!="A4"</formula>
    </cfRule>
    <cfRule type="expression" dxfId="48449" priority="19211">
      <formula>#REF!="A3"</formula>
    </cfRule>
    <cfRule type="expression" dxfId="48448" priority="19212">
      <formula>#REF!="A2"</formula>
    </cfRule>
    <cfRule type="expression" dxfId="48447" priority="19213">
      <formula>#REF!="A1"</formula>
    </cfRule>
  </conditionalFormatting>
  <conditionalFormatting sqref="AK143:AK144">
    <cfRule type="expression" dxfId="48446" priority="19115">
      <formula>#REF!="A9"</formula>
    </cfRule>
    <cfRule type="expression" dxfId="48445" priority="19116">
      <formula>#REF!="A8"</formula>
    </cfRule>
    <cfRule type="expression" dxfId="48444" priority="19117">
      <formula>#REF!="A7"</formula>
    </cfRule>
    <cfRule type="expression" dxfId="48443" priority="19118">
      <formula>#REF!="A6"</formula>
    </cfRule>
    <cfRule type="expression" dxfId="48442" priority="19119">
      <formula>#REF!="A5"</formula>
    </cfRule>
    <cfRule type="expression" dxfId="48441" priority="19120">
      <formula>#REF!="A4"</formula>
    </cfRule>
    <cfRule type="expression" dxfId="48440" priority="19121">
      <formula>#REF!="A3"</formula>
    </cfRule>
    <cfRule type="expression" dxfId="48439" priority="19122">
      <formula>#REF!="A2"</formula>
    </cfRule>
    <cfRule type="expression" dxfId="48438" priority="19123">
      <formula>#REF!="A1"</formula>
    </cfRule>
  </conditionalFormatting>
  <conditionalFormatting sqref="AK151:AK152">
    <cfRule type="expression" dxfId="48437" priority="19241">
      <formula>#REF!="A9"</formula>
    </cfRule>
    <cfRule type="expression" dxfId="48436" priority="19242">
      <formula>#REF!="A8"</formula>
    </cfRule>
    <cfRule type="expression" dxfId="48435" priority="19243">
      <formula>#REF!="A7"</formula>
    </cfRule>
    <cfRule type="expression" dxfId="48434" priority="19244">
      <formula>#REF!="A6"</formula>
    </cfRule>
    <cfRule type="expression" dxfId="48433" priority="19245">
      <formula>#REF!="A5"</formula>
    </cfRule>
    <cfRule type="expression" dxfId="48432" priority="19246">
      <formula>#REF!="A4"</formula>
    </cfRule>
    <cfRule type="expression" dxfId="48431" priority="19247">
      <formula>#REF!="A3"</formula>
    </cfRule>
    <cfRule type="expression" dxfId="48430" priority="19248">
      <formula>#REF!="A2"</formula>
    </cfRule>
    <cfRule type="expression" dxfId="48429" priority="19249">
      <formula>#REF!="A1"</formula>
    </cfRule>
  </conditionalFormatting>
  <conditionalFormatting sqref="AK160:AK162">
    <cfRule type="expression" dxfId="48428" priority="19088">
      <formula>#REF!="A9"</formula>
    </cfRule>
    <cfRule type="expression" dxfId="48427" priority="19089">
      <formula>#REF!="A8"</formula>
    </cfRule>
    <cfRule type="expression" dxfId="48426" priority="19090">
      <formula>#REF!="A7"</formula>
    </cfRule>
    <cfRule type="expression" dxfId="48425" priority="19091">
      <formula>#REF!="A6"</formula>
    </cfRule>
    <cfRule type="expression" dxfId="48424" priority="19092">
      <formula>#REF!="A5"</formula>
    </cfRule>
    <cfRule type="expression" dxfId="48423" priority="19093">
      <formula>#REF!="A4"</formula>
    </cfRule>
    <cfRule type="expression" dxfId="48422" priority="19094">
      <formula>#REF!="A3"</formula>
    </cfRule>
    <cfRule type="expression" dxfId="48421" priority="19095">
      <formula>#REF!="A2"</formula>
    </cfRule>
    <cfRule type="expression" dxfId="48420" priority="19096">
      <formula>#REF!="A1"</formula>
    </cfRule>
  </conditionalFormatting>
  <conditionalFormatting sqref="AK241:AK242">
    <cfRule type="expression" dxfId="48419" priority="19007">
      <formula>#REF!="A9"</formula>
    </cfRule>
    <cfRule type="expression" dxfId="48418" priority="19008">
      <formula>#REF!="A8"</formula>
    </cfRule>
    <cfRule type="expression" dxfId="48417" priority="19009">
      <formula>#REF!="A7"</formula>
    </cfRule>
    <cfRule type="expression" dxfId="48416" priority="19010">
      <formula>#REF!="A6"</formula>
    </cfRule>
    <cfRule type="expression" dxfId="48415" priority="19011">
      <formula>#REF!="A5"</formula>
    </cfRule>
    <cfRule type="expression" dxfId="48414" priority="19012">
      <formula>#REF!="A4"</formula>
    </cfRule>
    <cfRule type="expression" dxfId="48413" priority="19013">
      <formula>#REF!="A3"</formula>
    </cfRule>
    <cfRule type="expression" dxfId="48412" priority="19014">
      <formula>#REF!="A2"</formula>
    </cfRule>
    <cfRule type="expression" dxfId="48411" priority="19015">
      <formula>#REF!="A1"</formula>
    </cfRule>
  </conditionalFormatting>
  <conditionalFormatting sqref="AL63:AL64">
    <cfRule type="expression" dxfId="48410" priority="19574">
      <formula>#REF!="A9"</formula>
    </cfRule>
    <cfRule type="expression" dxfId="48409" priority="19575">
      <formula>#REF!="A8"</formula>
    </cfRule>
    <cfRule type="expression" dxfId="48408" priority="19576">
      <formula>#REF!="A7"</formula>
    </cfRule>
    <cfRule type="expression" dxfId="48407" priority="19577">
      <formula>#REF!="A6"</formula>
    </cfRule>
    <cfRule type="expression" dxfId="48406" priority="19578">
      <formula>#REF!="A5"</formula>
    </cfRule>
    <cfRule type="expression" dxfId="48405" priority="19579">
      <formula>#REF!="A4"</formula>
    </cfRule>
    <cfRule type="expression" dxfId="48404" priority="19580">
      <formula>#REF!="A3"</formula>
    </cfRule>
    <cfRule type="expression" dxfId="48403" priority="19581">
      <formula>#REF!="A2"</formula>
    </cfRule>
    <cfRule type="expression" dxfId="48402" priority="19582">
      <formula>#REF!="A1"</formula>
    </cfRule>
  </conditionalFormatting>
  <conditionalFormatting sqref="AL143:AL144">
    <cfRule type="expression" dxfId="48401" priority="19484">
      <formula>#REF!="A9"</formula>
    </cfRule>
    <cfRule type="expression" dxfId="48400" priority="19485">
      <formula>#REF!="A8"</formula>
    </cfRule>
    <cfRule type="expression" dxfId="48399" priority="19486">
      <formula>#REF!="A7"</formula>
    </cfRule>
    <cfRule type="expression" dxfId="48398" priority="19487">
      <formula>#REF!="A6"</formula>
    </cfRule>
    <cfRule type="expression" dxfId="48397" priority="19488">
      <formula>#REF!="A5"</formula>
    </cfRule>
    <cfRule type="expression" dxfId="48396" priority="19489">
      <formula>#REF!="A4"</formula>
    </cfRule>
    <cfRule type="expression" dxfId="48395" priority="19490">
      <formula>#REF!="A3"</formula>
    </cfRule>
    <cfRule type="expression" dxfId="48394" priority="19491">
      <formula>#REF!="A2"</formula>
    </cfRule>
    <cfRule type="expression" dxfId="48393" priority="19492">
      <formula>#REF!="A1"</formula>
    </cfRule>
  </conditionalFormatting>
  <conditionalFormatting sqref="AL151:AL152">
    <cfRule type="expression" dxfId="48392" priority="19610">
      <formula>#REF!="A9"</formula>
    </cfRule>
    <cfRule type="expression" dxfId="48391" priority="19611">
      <formula>#REF!="A8"</formula>
    </cfRule>
    <cfRule type="expression" dxfId="48390" priority="19612">
      <formula>#REF!="A7"</formula>
    </cfRule>
    <cfRule type="expression" dxfId="48389" priority="19613">
      <formula>#REF!="A6"</formula>
    </cfRule>
    <cfRule type="expression" dxfId="48388" priority="19614">
      <formula>#REF!="A5"</formula>
    </cfRule>
    <cfRule type="expression" dxfId="48387" priority="19615">
      <formula>#REF!="A4"</formula>
    </cfRule>
    <cfRule type="expression" dxfId="48386" priority="19616">
      <formula>#REF!="A3"</formula>
    </cfRule>
    <cfRule type="expression" dxfId="48385" priority="19617">
      <formula>#REF!="A2"</formula>
    </cfRule>
    <cfRule type="expression" dxfId="48384" priority="19618">
      <formula>#REF!="A1"</formula>
    </cfRule>
  </conditionalFormatting>
  <conditionalFormatting sqref="AL160:AL162">
    <cfRule type="expression" dxfId="48383" priority="19457">
      <formula>#REF!="A9"</formula>
    </cfRule>
    <cfRule type="expression" dxfId="48382" priority="19458">
      <formula>#REF!="A8"</formula>
    </cfRule>
    <cfRule type="expression" dxfId="48381" priority="19459">
      <formula>#REF!="A7"</formula>
    </cfRule>
    <cfRule type="expression" dxfId="48380" priority="19460">
      <formula>#REF!="A6"</formula>
    </cfRule>
    <cfRule type="expression" dxfId="48379" priority="19461">
      <formula>#REF!="A5"</formula>
    </cfRule>
    <cfRule type="expression" dxfId="48378" priority="19462">
      <formula>#REF!="A4"</formula>
    </cfRule>
    <cfRule type="expression" dxfId="48377" priority="19463">
      <formula>#REF!="A3"</formula>
    </cfRule>
    <cfRule type="expression" dxfId="48376" priority="19464">
      <formula>#REF!="A2"</formula>
    </cfRule>
    <cfRule type="expression" dxfId="48375" priority="19465">
      <formula>#REF!="A1"</formula>
    </cfRule>
  </conditionalFormatting>
  <conditionalFormatting sqref="AL241:AL242">
    <cfRule type="expression" dxfId="48374" priority="19376">
      <formula>#REF!="A9"</formula>
    </cfRule>
    <cfRule type="expression" dxfId="48373" priority="19377">
      <formula>#REF!="A8"</formula>
    </cfRule>
    <cfRule type="expression" dxfId="48372" priority="19378">
      <formula>#REF!="A7"</formula>
    </cfRule>
    <cfRule type="expression" dxfId="48371" priority="19379">
      <formula>#REF!="A6"</formula>
    </cfRule>
    <cfRule type="expression" dxfId="48370" priority="19380">
      <formula>#REF!="A5"</formula>
    </cfRule>
    <cfRule type="expression" dxfId="48369" priority="19381">
      <formula>#REF!="A4"</formula>
    </cfRule>
    <cfRule type="expression" dxfId="48368" priority="19382">
      <formula>#REF!="A3"</formula>
    </cfRule>
    <cfRule type="expression" dxfId="48367" priority="19383">
      <formula>#REF!="A2"</formula>
    </cfRule>
    <cfRule type="expression" dxfId="48366" priority="19384">
      <formula>#REF!="A1"</formula>
    </cfRule>
  </conditionalFormatting>
  <conditionalFormatting sqref="AM15:AM21">
    <cfRule type="expression" dxfId="48365" priority="19754">
      <formula>#REF!="A9"</formula>
    </cfRule>
    <cfRule type="expression" dxfId="48364" priority="19755">
      <formula>#REF!="A8"</formula>
    </cfRule>
    <cfRule type="expression" dxfId="48363" priority="19756">
      <formula>#REF!="A7"</formula>
    </cfRule>
    <cfRule type="expression" dxfId="48362" priority="19757">
      <formula>#REF!="A6"</formula>
    </cfRule>
    <cfRule type="expression" dxfId="48361" priority="19758">
      <formula>#REF!="A5"</formula>
    </cfRule>
    <cfRule type="expression" dxfId="48360" priority="19759">
      <formula>#REF!="A4"</formula>
    </cfRule>
    <cfRule type="expression" dxfId="48359" priority="19760">
      <formula>#REF!="A3"</formula>
    </cfRule>
    <cfRule type="expression" dxfId="48358" priority="19761">
      <formula>#REF!="A2"</formula>
    </cfRule>
    <cfRule type="expression" dxfId="48357" priority="19762">
      <formula>#REF!="A1"</formula>
    </cfRule>
  </conditionalFormatting>
  <conditionalFormatting sqref="AM23:AM25">
    <cfRule type="expression" dxfId="48356" priority="19745">
      <formula>#REF!="A9"</formula>
    </cfRule>
    <cfRule type="expression" dxfId="48355" priority="19746">
      <formula>#REF!="A8"</formula>
    </cfRule>
    <cfRule type="expression" dxfId="48354" priority="19747">
      <formula>#REF!="A7"</formula>
    </cfRule>
    <cfRule type="expression" dxfId="48353" priority="19748">
      <formula>#REF!="A6"</formula>
    </cfRule>
    <cfRule type="expression" dxfId="48352" priority="19749">
      <formula>#REF!="A5"</formula>
    </cfRule>
    <cfRule type="expression" dxfId="48351" priority="19750">
      <formula>#REF!="A4"</formula>
    </cfRule>
    <cfRule type="expression" dxfId="48350" priority="19751">
      <formula>#REF!="A3"</formula>
    </cfRule>
    <cfRule type="expression" dxfId="48349" priority="19752">
      <formula>#REF!="A2"</formula>
    </cfRule>
    <cfRule type="expression" dxfId="48348" priority="19753">
      <formula>#REF!="A1"</formula>
    </cfRule>
  </conditionalFormatting>
  <conditionalFormatting sqref="AM28:AM35">
    <cfRule type="expression" dxfId="48347" priority="19736">
      <formula>#REF!="A9"</formula>
    </cfRule>
    <cfRule type="expression" dxfId="48346" priority="19737">
      <formula>#REF!="A8"</formula>
    </cfRule>
    <cfRule type="expression" dxfId="48345" priority="19738">
      <formula>#REF!="A7"</formula>
    </cfRule>
    <cfRule type="expression" dxfId="48344" priority="19739">
      <formula>#REF!="A6"</formula>
    </cfRule>
    <cfRule type="expression" dxfId="48343" priority="19740">
      <formula>#REF!="A5"</formula>
    </cfRule>
    <cfRule type="expression" dxfId="48342" priority="19741">
      <formula>#REF!="A4"</formula>
    </cfRule>
    <cfRule type="expression" dxfId="48341" priority="19742">
      <formula>#REF!="A3"</formula>
    </cfRule>
    <cfRule type="expression" dxfId="48340" priority="19743">
      <formula>#REF!="A2"</formula>
    </cfRule>
    <cfRule type="expression" dxfId="48339" priority="19744">
      <formula>#REF!="A1"</formula>
    </cfRule>
  </conditionalFormatting>
  <conditionalFormatting sqref="AM38:AM39">
    <cfRule type="expression" dxfId="48338" priority="20096">
      <formula>#REF!="A9"</formula>
    </cfRule>
    <cfRule type="expression" dxfId="48337" priority="20097">
      <formula>#REF!="A8"</formula>
    </cfRule>
    <cfRule type="expression" dxfId="48336" priority="20098">
      <formula>#REF!="A7"</formula>
    </cfRule>
    <cfRule type="expression" dxfId="48335" priority="20099">
      <formula>#REF!="A6"</formula>
    </cfRule>
    <cfRule type="expression" dxfId="48334" priority="20100">
      <formula>#REF!="A5"</formula>
    </cfRule>
    <cfRule type="expression" dxfId="48333" priority="20101">
      <formula>#REF!="A4"</formula>
    </cfRule>
    <cfRule type="expression" dxfId="48332" priority="20102">
      <formula>#REF!="A3"</formula>
    </cfRule>
    <cfRule type="expression" dxfId="48331" priority="20103">
      <formula>#REF!="A2"</formula>
    </cfRule>
    <cfRule type="expression" dxfId="48330" priority="20104">
      <formula>#REF!="A1"</formula>
    </cfRule>
  </conditionalFormatting>
  <conditionalFormatting sqref="AM41:AM42">
    <cfRule type="expression" dxfId="48329" priority="20087">
      <formula>#REF!="A9"</formula>
    </cfRule>
    <cfRule type="expression" dxfId="48328" priority="20088">
      <formula>#REF!="A8"</formula>
    </cfRule>
    <cfRule type="expression" dxfId="48327" priority="20089">
      <formula>#REF!="A7"</formula>
    </cfRule>
    <cfRule type="expression" dxfId="48326" priority="20090">
      <formula>#REF!="A6"</formula>
    </cfRule>
    <cfRule type="expression" dxfId="48325" priority="20091">
      <formula>#REF!="A5"</formula>
    </cfRule>
    <cfRule type="expression" dxfId="48324" priority="20092">
      <formula>#REF!="A4"</formula>
    </cfRule>
    <cfRule type="expression" dxfId="48323" priority="20093">
      <formula>#REF!="A3"</formula>
    </cfRule>
    <cfRule type="expression" dxfId="48322" priority="20094">
      <formula>#REF!="A2"</formula>
    </cfRule>
    <cfRule type="expression" dxfId="48321" priority="20095">
      <formula>#REF!="A1"</formula>
    </cfRule>
  </conditionalFormatting>
  <conditionalFormatting sqref="AM45:AM49">
    <cfRule type="expression" dxfId="48320" priority="20078">
      <formula>#REF!="A9"</formula>
    </cfRule>
    <cfRule type="expression" dxfId="48319" priority="20079">
      <formula>#REF!="A8"</formula>
    </cfRule>
    <cfRule type="expression" dxfId="48318" priority="20080">
      <formula>#REF!="A7"</formula>
    </cfRule>
    <cfRule type="expression" dxfId="48317" priority="20081">
      <formula>#REF!="A6"</formula>
    </cfRule>
    <cfRule type="expression" dxfId="48316" priority="20082">
      <formula>#REF!="A5"</formula>
    </cfRule>
    <cfRule type="expression" dxfId="48315" priority="20083">
      <formula>#REF!="A4"</formula>
    </cfRule>
    <cfRule type="expression" dxfId="48314" priority="20084">
      <formula>#REF!="A3"</formula>
    </cfRule>
    <cfRule type="expression" dxfId="48313" priority="20085">
      <formula>#REF!="A2"</formula>
    </cfRule>
    <cfRule type="expression" dxfId="48312" priority="20086">
      <formula>#REF!="A1"</formula>
    </cfRule>
  </conditionalFormatting>
  <conditionalFormatting sqref="AM63:AM64">
    <cfRule type="expression" dxfId="48311" priority="20060">
      <formula>#REF!="A9"</formula>
    </cfRule>
    <cfRule type="expression" dxfId="48310" priority="20061">
      <formula>#REF!="A8"</formula>
    </cfRule>
    <cfRule type="expression" dxfId="48309" priority="20062">
      <formula>#REF!="A7"</formula>
    </cfRule>
    <cfRule type="expression" dxfId="48308" priority="20063">
      <formula>#REF!="A6"</formula>
    </cfRule>
    <cfRule type="expression" dxfId="48307" priority="20064">
      <formula>#REF!="A5"</formula>
    </cfRule>
    <cfRule type="expression" dxfId="48306" priority="20065">
      <formula>#REF!="A4"</formula>
    </cfRule>
    <cfRule type="expression" dxfId="48305" priority="20066">
      <formula>#REF!="A3"</formula>
    </cfRule>
    <cfRule type="expression" dxfId="48304" priority="20067">
      <formula>#REF!="A2"</formula>
    </cfRule>
    <cfRule type="expression" dxfId="48303" priority="20068">
      <formula>#REF!="A1"</formula>
    </cfRule>
  </conditionalFormatting>
  <conditionalFormatting sqref="AM67:AM68">
    <cfRule type="expression" dxfId="48302" priority="20051">
      <formula>#REF!="A9"</formula>
    </cfRule>
    <cfRule type="expression" dxfId="48301" priority="20052">
      <formula>#REF!="A8"</formula>
    </cfRule>
    <cfRule type="expression" dxfId="48300" priority="20053">
      <formula>#REF!="A7"</formula>
    </cfRule>
    <cfRule type="expression" dxfId="48299" priority="20054">
      <formula>#REF!="A6"</formula>
    </cfRule>
    <cfRule type="expression" dxfId="48298" priority="20055">
      <formula>#REF!="A5"</formula>
    </cfRule>
    <cfRule type="expression" dxfId="48297" priority="20056">
      <formula>#REF!="A4"</formula>
    </cfRule>
    <cfRule type="expression" dxfId="48296" priority="20057">
      <formula>#REF!="A3"</formula>
    </cfRule>
    <cfRule type="expression" dxfId="48295" priority="20058">
      <formula>#REF!="A2"</formula>
    </cfRule>
    <cfRule type="expression" dxfId="48294" priority="20059">
      <formula>#REF!="A1"</formula>
    </cfRule>
  </conditionalFormatting>
  <conditionalFormatting sqref="AM78:AM79">
    <cfRule type="expression" dxfId="48293" priority="20033">
      <formula>#REF!="A9"</formula>
    </cfRule>
    <cfRule type="expression" dxfId="48292" priority="20034">
      <formula>#REF!="A8"</formula>
    </cfRule>
    <cfRule type="expression" dxfId="48291" priority="20035">
      <formula>#REF!="A7"</formula>
    </cfRule>
    <cfRule type="expression" dxfId="48290" priority="20036">
      <formula>#REF!="A6"</formula>
    </cfRule>
    <cfRule type="expression" dxfId="48289" priority="20037">
      <formula>#REF!="A5"</formula>
    </cfRule>
    <cfRule type="expression" dxfId="48288" priority="20038">
      <formula>#REF!="A4"</formula>
    </cfRule>
    <cfRule type="expression" dxfId="48287" priority="20039">
      <formula>#REF!="A3"</formula>
    </cfRule>
    <cfRule type="expression" dxfId="48286" priority="20040">
      <formula>#REF!="A2"</formula>
    </cfRule>
    <cfRule type="expression" dxfId="48285" priority="20041">
      <formula>#REF!="A1"</formula>
    </cfRule>
  </conditionalFormatting>
  <conditionalFormatting sqref="AM81:AM83">
    <cfRule type="expression" dxfId="48284" priority="20024">
      <formula>#REF!="A9"</formula>
    </cfRule>
    <cfRule type="expression" dxfId="48283" priority="20025">
      <formula>#REF!="A8"</formula>
    </cfRule>
    <cfRule type="expression" dxfId="48282" priority="20026">
      <formula>#REF!="A7"</formula>
    </cfRule>
    <cfRule type="expression" dxfId="48281" priority="20027">
      <formula>#REF!="A6"</formula>
    </cfRule>
    <cfRule type="expression" dxfId="48280" priority="20028">
      <formula>#REF!="A5"</formula>
    </cfRule>
    <cfRule type="expression" dxfId="48279" priority="20029">
      <formula>#REF!="A4"</formula>
    </cfRule>
    <cfRule type="expression" dxfId="48278" priority="20030">
      <formula>#REF!="A3"</formula>
    </cfRule>
    <cfRule type="expression" dxfId="48277" priority="20031">
      <formula>#REF!="A2"</formula>
    </cfRule>
    <cfRule type="expression" dxfId="48276" priority="20032">
      <formula>#REF!="A1"</formula>
    </cfRule>
  </conditionalFormatting>
  <conditionalFormatting sqref="AM86:AM87">
    <cfRule type="expression" dxfId="48275" priority="20015">
      <formula>#REF!="A9"</formula>
    </cfRule>
    <cfRule type="expression" dxfId="48274" priority="20016">
      <formula>#REF!="A8"</formula>
    </cfRule>
    <cfRule type="expression" dxfId="48273" priority="20017">
      <formula>#REF!="A7"</formula>
    </cfRule>
    <cfRule type="expression" dxfId="48272" priority="20018">
      <formula>#REF!="A6"</formula>
    </cfRule>
    <cfRule type="expression" dxfId="48271" priority="20019">
      <formula>#REF!="A5"</formula>
    </cfRule>
    <cfRule type="expression" dxfId="48270" priority="20020">
      <formula>#REF!="A4"</formula>
    </cfRule>
    <cfRule type="expression" dxfId="48269" priority="20021">
      <formula>#REF!="A3"</formula>
    </cfRule>
    <cfRule type="expression" dxfId="48268" priority="20022">
      <formula>#REF!="A2"</formula>
    </cfRule>
    <cfRule type="expression" dxfId="48267" priority="20023">
      <formula>#REF!="A1"</formula>
    </cfRule>
  </conditionalFormatting>
  <conditionalFormatting sqref="AM90:AM97">
    <cfRule type="expression" dxfId="48266" priority="20006">
      <formula>#REF!="A9"</formula>
    </cfRule>
    <cfRule type="expression" dxfId="48265" priority="20007">
      <formula>#REF!="A8"</formula>
    </cfRule>
    <cfRule type="expression" dxfId="48264" priority="20008">
      <formula>#REF!="A7"</formula>
    </cfRule>
    <cfRule type="expression" dxfId="48263" priority="20009">
      <formula>#REF!="A6"</formula>
    </cfRule>
    <cfRule type="expression" dxfId="48262" priority="20010">
      <formula>#REF!="A5"</formula>
    </cfRule>
    <cfRule type="expression" dxfId="48261" priority="20011">
      <formula>#REF!="A4"</formula>
    </cfRule>
    <cfRule type="expression" dxfId="48260" priority="20012">
      <formula>#REF!="A3"</formula>
    </cfRule>
    <cfRule type="expression" dxfId="48259" priority="20013">
      <formula>#REF!="A2"</formula>
    </cfRule>
    <cfRule type="expression" dxfId="48258" priority="20014">
      <formula>#REF!="A1"</formula>
    </cfRule>
  </conditionalFormatting>
  <conditionalFormatting sqref="AM100:AM104">
    <cfRule type="expression" dxfId="48257" priority="19997">
      <formula>#REF!="A9"</formula>
    </cfRule>
    <cfRule type="expression" dxfId="48256" priority="19998">
      <formula>#REF!="A8"</formula>
    </cfRule>
    <cfRule type="expression" dxfId="48255" priority="19999">
      <formula>#REF!="A7"</formula>
    </cfRule>
    <cfRule type="expression" dxfId="48254" priority="20000">
      <formula>#REF!="A6"</formula>
    </cfRule>
    <cfRule type="expression" dxfId="48253" priority="20001">
      <formula>#REF!="A5"</formula>
    </cfRule>
    <cfRule type="expression" dxfId="48252" priority="20002">
      <formula>#REF!="A4"</formula>
    </cfRule>
    <cfRule type="expression" dxfId="48251" priority="20003">
      <formula>#REF!="A3"</formula>
    </cfRule>
    <cfRule type="expression" dxfId="48250" priority="20004">
      <formula>#REF!="A2"</formula>
    </cfRule>
    <cfRule type="expression" dxfId="48249" priority="20005">
      <formula>#REF!="A1"</formula>
    </cfRule>
  </conditionalFormatting>
  <conditionalFormatting sqref="AM106:AM118">
    <cfRule type="expression" dxfId="48248" priority="19979">
      <formula>#REF!="A9"</formula>
    </cfRule>
    <cfRule type="expression" dxfId="48247" priority="19980">
      <formula>#REF!="A8"</formula>
    </cfRule>
    <cfRule type="expression" dxfId="48246" priority="19981">
      <formula>#REF!="A7"</formula>
    </cfRule>
    <cfRule type="expression" dxfId="48245" priority="19982">
      <formula>#REF!="A6"</formula>
    </cfRule>
    <cfRule type="expression" dxfId="48244" priority="19983">
      <formula>#REF!="A5"</formula>
    </cfRule>
    <cfRule type="expression" dxfId="48243" priority="19984">
      <formula>#REF!="A4"</formula>
    </cfRule>
    <cfRule type="expression" dxfId="48242" priority="19985">
      <formula>#REF!="A3"</formula>
    </cfRule>
    <cfRule type="expression" dxfId="48241" priority="19986">
      <formula>#REF!="A2"</formula>
    </cfRule>
    <cfRule type="expression" dxfId="48240" priority="19987">
      <formula>#REF!="A1"</formula>
    </cfRule>
  </conditionalFormatting>
  <conditionalFormatting sqref="AM120:AM131">
    <cfRule type="expression" dxfId="48239" priority="19970">
      <formula>#REF!="A9"</formula>
    </cfRule>
    <cfRule type="expression" dxfId="48238" priority="19971">
      <formula>#REF!="A8"</formula>
    </cfRule>
    <cfRule type="expression" dxfId="48237" priority="19972">
      <formula>#REF!="A7"</formula>
    </cfRule>
    <cfRule type="expression" dxfId="48236" priority="19973">
      <formula>#REF!="A6"</formula>
    </cfRule>
    <cfRule type="expression" dxfId="48235" priority="19974">
      <formula>#REF!="A5"</formula>
    </cfRule>
    <cfRule type="expression" dxfId="48234" priority="19975">
      <formula>#REF!="A4"</formula>
    </cfRule>
    <cfRule type="expression" dxfId="48233" priority="19976">
      <formula>#REF!="A3"</formula>
    </cfRule>
    <cfRule type="expression" dxfId="48232" priority="19977">
      <formula>#REF!="A2"</formula>
    </cfRule>
    <cfRule type="expression" dxfId="48231" priority="19978">
      <formula>#REF!="A1"</formula>
    </cfRule>
  </conditionalFormatting>
  <conditionalFormatting sqref="AM138:AM141">
    <cfRule type="expression" dxfId="48230" priority="19961">
      <formula>#REF!="A9"</formula>
    </cfRule>
    <cfRule type="expression" dxfId="48229" priority="19962">
      <formula>#REF!="A8"</formula>
    </cfRule>
    <cfRule type="expression" dxfId="48228" priority="19963">
      <formula>#REF!="A7"</formula>
    </cfRule>
    <cfRule type="expression" dxfId="48227" priority="19964">
      <formula>#REF!="A6"</formula>
    </cfRule>
    <cfRule type="expression" dxfId="48226" priority="19965">
      <formula>#REF!="A5"</formula>
    </cfRule>
    <cfRule type="expression" dxfId="48225" priority="19966">
      <formula>#REF!="A4"</formula>
    </cfRule>
    <cfRule type="expression" dxfId="48224" priority="19967">
      <formula>#REF!="A3"</formula>
    </cfRule>
    <cfRule type="expression" dxfId="48223" priority="19968">
      <formula>#REF!="A2"</formula>
    </cfRule>
    <cfRule type="expression" dxfId="48222" priority="19969">
      <formula>#REF!="A1"</formula>
    </cfRule>
  </conditionalFormatting>
  <conditionalFormatting sqref="AM143:AM144">
    <cfRule type="expression" dxfId="48221" priority="19952">
      <formula>#REF!="A9"</formula>
    </cfRule>
    <cfRule type="expression" dxfId="48220" priority="19953">
      <formula>#REF!="A8"</formula>
    </cfRule>
    <cfRule type="expression" dxfId="48219" priority="19954">
      <formula>#REF!="A7"</formula>
    </cfRule>
    <cfRule type="expression" dxfId="48218" priority="19955">
      <formula>#REF!="A6"</formula>
    </cfRule>
    <cfRule type="expression" dxfId="48217" priority="19956">
      <formula>#REF!="A5"</formula>
    </cfRule>
    <cfRule type="expression" dxfId="48216" priority="19957">
      <formula>#REF!="A4"</formula>
    </cfRule>
    <cfRule type="expression" dxfId="48215" priority="19958">
      <formula>#REF!="A3"</formula>
    </cfRule>
    <cfRule type="expression" dxfId="48214" priority="19959">
      <formula>#REF!="A2"</formula>
    </cfRule>
    <cfRule type="expression" dxfId="48213" priority="19960">
      <formula>#REF!="A1"</formula>
    </cfRule>
  </conditionalFormatting>
  <conditionalFormatting sqref="AM148:AM149">
    <cfRule type="expression" dxfId="48212" priority="19943">
      <formula>#REF!="A9"</formula>
    </cfRule>
    <cfRule type="expression" dxfId="48211" priority="19944">
      <formula>#REF!="A8"</formula>
    </cfRule>
    <cfRule type="expression" dxfId="48210" priority="19945">
      <formula>#REF!="A7"</formula>
    </cfRule>
    <cfRule type="expression" dxfId="48209" priority="19946">
      <formula>#REF!="A6"</formula>
    </cfRule>
    <cfRule type="expression" dxfId="48208" priority="19947">
      <formula>#REF!="A5"</formula>
    </cfRule>
    <cfRule type="expression" dxfId="48207" priority="19948">
      <formula>#REF!="A4"</formula>
    </cfRule>
    <cfRule type="expression" dxfId="48206" priority="19949">
      <formula>#REF!="A3"</formula>
    </cfRule>
    <cfRule type="expression" dxfId="48205" priority="19950">
      <formula>#REF!="A2"</formula>
    </cfRule>
    <cfRule type="expression" dxfId="48204" priority="19951">
      <formula>#REF!="A1"</formula>
    </cfRule>
  </conditionalFormatting>
  <conditionalFormatting sqref="AM151:AM152">
    <cfRule type="expression" dxfId="48203" priority="20105">
      <formula>#REF!="A9"</formula>
    </cfRule>
    <cfRule type="expression" dxfId="48202" priority="20106">
      <formula>#REF!="A8"</formula>
    </cfRule>
    <cfRule type="expression" dxfId="48201" priority="20107">
      <formula>#REF!="A7"</formula>
    </cfRule>
    <cfRule type="expression" dxfId="48200" priority="20108">
      <formula>#REF!="A6"</formula>
    </cfRule>
    <cfRule type="expression" dxfId="48199" priority="20109">
      <formula>#REF!="A5"</formula>
    </cfRule>
    <cfRule type="expression" dxfId="48198" priority="20110">
      <formula>#REF!="A4"</formula>
    </cfRule>
    <cfRule type="expression" dxfId="48197" priority="20111">
      <formula>#REF!="A3"</formula>
    </cfRule>
    <cfRule type="expression" dxfId="48196" priority="20112">
      <formula>#REF!="A2"</formula>
    </cfRule>
    <cfRule type="expression" dxfId="48195" priority="20113">
      <formula>#REF!="A1"</formula>
    </cfRule>
  </conditionalFormatting>
  <conditionalFormatting sqref="AM156">
    <cfRule type="expression" dxfId="48194" priority="19934">
      <formula>#REF!="A9"</formula>
    </cfRule>
    <cfRule type="expression" dxfId="48193" priority="19935">
      <formula>#REF!="A8"</formula>
    </cfRule>
    <cfRule type="expression" dxfId="48192" priority="19936">
      <formula>#REF!="A7"</formula>
    </cfRule>
    <cfRule type="expression" dxfId="48191" priority="19937">
      <formula>#REF!="A6"</formula>
    </cfRule>
    <cfRule type="expression" dxfId="48190" priority="19938">
      <formula>#REF!="A5"</formula>
    </cfRule>
    <cfRule type="expression" dxfId="48189" priority="19939">
      <formula>#REF!="A4"</formula>
    </cfRule>
    <cfRule type="expression" dxfId="48188" priority="19940">
      <formula>#REF!="A3"</formula>
    </cfRule>
    <cfRule type="expression" dxfId="48187" priority="19941">
      <formula>#REF!="A2"</formula>
    </cfRule>
    <cfRule type="expression" dxfId="48186" priority="19942">
      <formula>#REF!="A1"</formula>
    </cfRule>
  </conditionalFormatting>
  <conditionalFormatting sqref="AM160:AM162">
    <cfRule type="expression" dxfId="48185" priority="19925">
      <formula>#REF!="A9"</formula>
    </cfRule>
    <cfRule type="expression" dxfId="48184" priority="19926">
      <formula>#REF!="A8"</formula>
    </cfRule>
    <cfRule type="expression" dxfId="48183" priority="19927">
      <formula>#REF!="A7"</formula>
    </cfRule>
    <cfRule type="expression" dxfId="48182" priority="19928">
      <formula>#REF!="A6"</formula>
    </cfRule>
    <cfRule type="expression" dxfId="48181" priority="19929">
      <formula>#REF!="A5"</formula>
    </cfRule>
    <cfRule type="expression" dxfId="48180" priority="19930">
      <formula>#REF!="A4"</formula>
    </cfRule>
    <cfRule type="expression" dxfId="48179" priority="19931">
      <formula>#REF!="A3"</formula>
    </cfRule>
    <cfRule type="expression" dxfId="48178" priority="19932">
      <formula>#REF!="A2"</formula>
    </cfRule>
    <cfRule type="expression" dxfId="48177" priority="19933">
      <formula>#REF!="A1"</formula>
    </cfRule>
  </conditionalFormatting>
  <conditionalFormatting sqref="AM193:AM199">
    <cfRule type="expression" dxfId="48176" priority="19691">
      <formula>#REF!="A9"</formula>
    </cfRule>
    <cfRule type="expression" dxfId="48175" priority="19692">
      <formula>#REF!="A8"</formula>
    </cfRule>
    <cfRule type="expression" dxfId="48174" priority="19693">
      <formula>#REF!="A7"</formula>
    </cfRule>
    <cfRule type="expression" dxfId="48173" priority="19694">
      <formula>#REF!="A6"</formula>
    </cfRule>
    <cfRule type="expression" dxfId="48172" priority="19695">
      <formula>#REF!="A5"</formula>
    </cfRule>
    <cfRule type="expression" dxfId="48171" priority="19696">
      <formula>#REF!="A4"</formula>
    </cfRule>
    <cfRule type="expression" dxfId="48170" priority="19697">
      <formula>#REF!="A3"</formula>
    </cfRule>
    <cfRule type="expression" dxfId="48169" priority="19698">
      <formula>#REF!="A2"</formula>
    </cfRule>
    <cfRule type="expression" dxfId="48168" priority="19699">
      <formula>#REF!="A1"</formula>
    </cfRule>
  </conditionalFormatting>
  <conditionalFormatting sqref="AM201:AM203">
    <cfRule type="expression" dxfId="48167" priority="19682">
      <formula>#REF!="A9"</formula>
    </cfRule>
    <cfRule type="expression" dxfId="48166" priority="19683">
      <formula>#REF!="A8"</formula>
    </cfRule>
    <cfRule type="expression" dxfId="48165" priority="19684">
      <formula>#REF!="A7"</formula>
    </cfRule>
    <cfRule type="expression" dxfId="48164" priority="19685">
      <formula>#REF!="A6"</formula>
    </cfRule>
    <cfRule type="expression" dxfId="48163" priority="19686">
      <formula>#REF!="A5"</formula>
    </cfRule>
    <cfRule type="expression" dxfId="48162" priority="19687">
      <formula>#REF!="A4"</formula>
    </cfRule>
    <cfRule type="expression" dxfId="48161" priority="19688">
      <formula>#REF!="A3"</formula>
    </cfRule>
    <cfRule type="expression" dxfId="48160" priority="19689">
      <formula>#REF!="A2"</formula>
    </cfRule>
    <cfRule type="expression" dxfId="48159" priority="19690">
      <formula>#REF!="A1"</formula>
    </cfRule>
  </conditionalFormatting>
  <conditionalFormatting sqref="AM206:AM211">
    <cfRule type="expression" dxfId="48158" priority="19862">
      <formula>#REF!="A9"</formula>
    </cfRule>
    <cfRule type="expression" dxfId="48157" priority="19863">
      <formula>#REF!="A8"</formula>
    </cfRule>
    <cfRule type="expression" dxfId="48156" priority="19864">
      <formula>#REF!="A7"</formula>
    </cfRule>
    <cfRule type="expression" dxfId="48155" priority="19865">
      <formula>#REF!="A6"</formula>
    </cfRule>
    <cfRule type="expression" dxfId="48154" priority="19866">
      <formula>#REF!="A5"</formula>
    </cfRule>
    <cfRule type="expression" dxfId="48153" priority="19867">
      <formula>#REF!="A4"</formula>
    </cfRule>
    <cfRule type="expression" dxfId="48152" priority="19868">
      <formula>#REF!="A3"</formula>
    </cfRule>
    <cfRule type="expression" dxfId="48151" priority="19869">
      <formula>#REF!="A2"</formula>
    </cfRule>
    <cfRule type="expression" dxfId="48150" priority="19870">
      <formula>#REF!="A1"</formula>
    </cfRule>
  </conditionalFormatting>
  <conditionalFormatting sqref="AM218:AM219">
    <cfRule type="expression" dxfId="48149" priority="19844">
      <formula>#REF!="A9"</formula>
    </cfRule>
    <cfRule type="expression" dxfId="48148" priority="19845">
      <formula>#REF!="A8"</formula>
    </cfRule>
    <cfRule type="expression" dxfId="48147" priority="19846">
      <formula>#REF!="A7"</formula>
    </cfRule>
    <cfRule type="expression" dxfId="48146" priority="19847">
      <formula>#REF!="A6"</formula>
    </cfRule>
    <cfRule type="expression" dxfId="48145" priority="19848">
      <formula>#REF!="A5"</formula>
    </cfRule>
    <cfRule type="expression" dxfId="48144" priority="19849">
      <formula>#REF!="A4"</formula>
    </cfRule>
    <cfRule type="expression" dxfId="48143" priority="19850">
      <formula>#REF!="A3"</formula>
    </cfRule>
    <cfRule type="expression" dxfId="48142" priority="19851">
      <formula>#REF!="A2"</formula>
    </cfRule>
    <cfRule type="expression" dxfId="48141" priority="19852">
      <formula>#REF!="A1"</formula>
    </cfRule>
  </conditionalFormatting>
  <conditionalFormatting sqref="AM221:AM222">
    <cfRule type="expression" dxfId="48140" priority="19835">
      <formula>#REF!="A9"</formula>
    </cfRule>
    <cfRule type="expression" dxfId="48139" priority="19836">
      <formula>#REF!="A8"</formula>
    </cfRule>
    <cfRule type="expression" dxfId="48138" priority="19837">
      <formula>#REF!="A7"</formula>
    </cfRule>
    <cfRule type="expression" dxfId="48137" priority="19838">
      <formula>#REF!="A6"</formula>
    </cfRule>
    <cfRule type="expression" dxfId="48136" priority="19839">
      <formula>#REF!="A5"</formula>
    </cfRule>
    <cfRule type="expression" dxfId="48135" priority="19840">
      <formula>#REF!="A4"</formula>
    </cfRule>
    <cfRule type="expression" dxfId="48134" priority="19841">
      <formula>#REF!="A3"</formula>
    </cfRule>
    <cfRule type="expression" dxfId="48133" priority="19842">
      <formula>#REF!="A2"</formula>
    </cfRule>
    <cfRule type="expression" dxfId="48132" priority="19843">
      <formula>#REF!="A1"</formula>
    </cfRule>
  </conditionalFormatting>
  <conditionalFormatting sqref="AM224:AM225">
    <cfRule type="expression" dxfId="48131" priority="19664">
      <formula>#REF!="A9"</formula>
    </cfRule>
    <cfRule type="expression" dxfId="48130" priority="19665">
      <formula>#REF!="A8"</formula>
    </cfRule>
    <cfRule type="expression" dxfId="48129" priority="19666">
      <formula>#REF!="A7"</formula>
    </cfRule>
    <cfRule type="expression" dxfId="48128" priority="19667">
      <formula>#REF!="A6"</formula>
    </cfRule>
    <cfRule type="expression" dxfId="48127" priority="19668">
      <formula>#REF!="A5"</formula>
    </cfRule>
    <cfRule type="expression" dxfId="48126" priority="19669">
      <formula>#REF!="A4"</formula>
    </cfRule>
    <cfRule type="expression" dxfId="48125" priority="19670">
      <formula>#REF!="A3"</formula>
    </cfRule>
    <cfRule type="expression" dxfId="48124" priority="19671">
      <formula>#REF!="A2"</formula>
    </cfRule>
    <cfRule type="expression" dxfId="48123" priority="19672">
      <formula>#REF!="A1"</formula>
    </cfRule>
  </conditionalFormatting>
  <conditionalFormatting sqref="AM226:AM229">
    <cfRule type="expression" dxfId="48122" priority="19826">
      <formula>#REF!="A9"</formula>
    </cfRule>
    <cfRule type="expression" dxfId="48121" priority="19827">
      <formula>#REF!="A8"</formula>
    </cfRule>
    <cfRule type="expression" dxfId="48120" priority="19828">
      <formula>#REF!="A7"</formula>
    </cfRule>
    <cfRule type="expression" dxfId="48119" priority="19829">
      <formula>#REF!="A6"</formula>
    </cfRule>
    <cfRule type="expression" dxfId="48118" priority="19830">
      <formula>#REF!="A5"</formula>
    </cfRule>
    <cfRule type="expression" dxfId="48117" priority="19831">
      <formula>#REF!="A4"</formula>
    </cfRule>
    <cfRule type="expression" dxfId="48116" priority="19832">
      <formula>#REF!="A3"</formula>
    </cfRule>
    <cfRule type="expression" dxfId="48115" priority="19833">
      <formula>#REF!="A2"</formula>
    </cfRule>
    <cfRule type="expression" dxfId="48114" priority="19834">
      <formula>#REF!="A1"</formula>
    </cfRule>
  </conditionalFormatting>
  <conditionalFormatting sqref="AM232:AM236">
    <cfRule type="expression" dxfId="48113" priority="19655">
      <formula>#REF!="A9"</formula>
    </cfRule>
    <cfRule type="expression" dxfId="48112" priority="19656">
      <formula>#REF!="A8"</formula>
    </cfRule>
    <cfRule type="expression" dxfId="48111" priority="19657">
      <formula>#REF!="A7"</formula>
    </cfRule>
    <cfRule type="expression" dxfId="48110" priority="19658">
      <formula>#REF!="A6"</formula>
    </cfRule>
    <cfRule type="expression" dxfId="48109" priority="19659">
      <formula>#REF!="A5"</formula>
    </cfRule>
    <cfRule type="expression" dxfId="48108" priority="19660">
      <formula>#REF!="A4"</formula>
    </cfRule>
    <cfRule type="expression" dxfId="48107" priority="19661">
      <formula>#REF!="A3"</formula>
    </cfRule>
    <cfRule type="expression" dxfId="48106" priority="19662">
      <formula>#REF!="A2"</formula>
    </cfRule>
    <cfRule type="expression" dxfId="48105" priority="19663">
      <formula>#REF!="A1"</formula>
    </cfRule>
  </conditionalFormatting>
  <conditionalFormatting sqref="AM241:AM242">
    <cfRule type="expression" dxfId="48104" priority="19808">
      <formula>#REF!="A9"</formula>
    </cfRule>
    <cfRule type="expression" dxfId="48103" priority="19809">
      <formula>#REF!="A8"</formula>
    </cfRule>
    <cfRule type="expression" dxfId="48102" priority="19810">
      <formula>#REF!="A7"</formula>
    </cfRule>
    <cfRule type="expression" dxfId="48101" priority="19811">
      <formula>#REF!="A6"</formula>
    </cfRule>
    <cfRule type="expression" dxfId="48100" priority="19812">
      <formula>#REF!="A5"</formula>
    </cfRule>
    <cfRule type="expression" dxfId="48099" priority="19813">
      <formula>#REF!="A4"</formula>
    </cfRule>
    <cfRule type="expression" dxfId="48098" priority="19814">
      <formula>#REF!="A3"</formula>
    </cfRule>
    <cfRule type="expression" dxfId="48097" priority="19815">
      <formula>#REF!="A2"</formula>
    </cfRule>
    <cfRule type="expression" dxfId="48096" priority="19816">
      <formula>#REF!="A1"</formula>
    </cfRule>
  </conditionalFormatting>
  <conditionalFormatting sqref="AM244:AM251">
    <cfRule type="expression" dxfId="48095" priority="19799">
      <formula>#REF!="A9"</formula>
    </cfRule>
    <cfRule type="expression" dxfId="48094" priority="19800">
      <formula>#REF!="A8"</formula>
    </cfRule>
    <cfRule type="expression" dxfId="48093" priority="19801">
      <formula>#REF!="A7"</formula>
    </cfRule>
    <cfRule type="expression" dxfId="48092" priority="19802">
      <formula>#REF!="A6"</formula>
    </cfRule>
    <cfRule type="expression" dxfId="48091" priority="19803">
      <formula>#REF!="A5"</formula>
    </cfRule>
    <cfRule type="expression" dxfId="48090" priority="19804">
      <formula>#REF!="A4"</formula>
    </cfRule>
    <cfRule type="expression" dxfId="48089" priority="19805">
      <formula>#REF!="A3"</formula>
    </cfRule>
    <cfRule type="expression" dxfId="48088" priority="19806">
      <formula>#REF!="A2"</formula>
    </cfRule>
    <cfRule type="expression" dxfId="48087" priority="19807">
      <formula>#REF!="A1"</formula>
    </cfRule>
  </conditionalFormatting>
  <conditionalFormatting sqref="AM253:AM256">
    <cfRule type="expression" dxfId="48086" priority="19790">
      <formula>#REF!="A9"</formula>
    </cfRule>
    <cfRule type="expression" dxfId="48085" priority="19791">
      <formula>#REF!="A8"</formula>
    </cfRule>
    <cfRule type="expression" dxfId="48084" priority="19792">
      <formula>#REF!="A7"</formula>
    </cfRule>
    <cfRule type="expression" dxfId="48083" priority="19793">
      <formula>#REF!="A6"</formula>
    </cfRule>
    <cfRule type="expression" dxfId="48082" priority="19794">
      <formula>#REF!="A5"</formula>
    </cfRule>
    <cfRule type="expression" dxfId="48081" priority="19795">
      <formula>#REF!="A4"</formula>
    </cfRule>
    <cfRule type="expression" dxfId="48080" priority="19796">
      <formula>#REF!="A3"</formula>
    </cfRule>
    <cfRule type="expression" dxfId="48079" priority="19797">
      <formula>#REF!="A2"</formula>
    </cfRule>
    <cfRule type="expression" dxfId="48078" priority="19798">
      <formula>#REF!="A1"</formula>
    </cfRule>
  </conditionalFormatting>
  <conditionalFormatting sqref="AM259:AM262">
    <cfRule type="expression" dxfId="48077" priority="19781">
      <formula>#REF!="A9"</formula>
    </cfRule>
    <cfRule type="expression" dxfId="48076" priority="19782">
      <formula>#REF!="A8"</formula>
    </cfRule>
    <cfRule type="expression" dxfId="48075" priority="19783">
      <formula>#REF!="A7"</formula>
    </cfRule>
    <cfRule type="expression" dxfId="48074" priority="19784">
      <formula>#REF!="A6"</formula>
    </cfRule>
    <cfRule type="expression" dxfId="48073" priority="19785">
      <formula>#REF!="A5"</formula>
    </cfRule>
    <cfRule type="expression" dxfId="48072" priority="19786">
      <formula>#REF!="A4"</formula>
    </cfRule>
    <cfRule type="expression" dxfId="48071" priority="19787">
      <formula>#REF!="A3"</formula>
    </cfRule>
    <cfRule type="expression" dxfId="48070" priority="19788">
      <formula>#REF!="A2"</formula>
    </cfRule>
    <cfRule type="expression" dxfId="48069" priority="19789">
      <formula>#REF!="A1"</formula>
    </cfRule>
  </conditionalFormatting>
  <conditionalFormatting sqref="AM264:AM265">
    <cfRule type="expression" dxfId="48068" priority="19772">
      <formula>#REF!="A9"</formula>
    </cfRule>
    <cfRule type="expression" dxfId="48067" priority="19773">
      <formula>#REF!="A8"</formula>
    </cfRule>
    <cfRule type="expression" dxfId="48066" priority="19774">
      <formula>#REF!="A7"</formula>
    </cfRule>
    <cfRule type="expression" dxfId="48065" priority="19775">
      <formula>#REF!="A6"</formula>
    </cfRule>
    <cfRule type="expression" dxfId="48064" priority="19776">
      <formula>#REF!="A5"</formula>
    </cfRule>
    <cfRule type="expression" dxfId="48063" priority="19777">
      <formula>#REF!="A4"</formula>
    </cfRule>
    <cfRule type="expression" dxfId="48062" priority="19778">
      <formula>#REF!="A3"</formula>
    </cfRule>
    <cfRule type="expression" dxfId="48061" priority="19779">
      <formula>#REF!="A2"</formula>
    </cfRule>
    <cfRule type="expression" dxfId="48060" priority="19780">
      <formula>#REF!="A1"</formula>
    </cfRule>
  </conditionalFormatting>
  <conditionalFormatting sqref="AM267:AM274">
    <cfRule type="expression" dxfId="48059" priority="19763">
      <formula>#REF!="A9"</formula>
    </cfRule>
    <cfRule type="expression" dxfId="48058" priority="19764">
      <formula>#REF!="A8"</formula>
    </cfRule>
    <cfRule type="expression" dxfId="48057" priority="19765">
      <formula>#REF!="A7"</formula>
    </cfRule>
    <cfRule type="expression" dxfId="48056" priority="19766">
      <formula>#REF!="A6"</formula>
    </cfRule>
    <cfRule type="expression" dxfId="48055" priority="19767">
      <formula>#REF!="A5"</formula>
    </cfRule>
    <cfRule type="expression" dxfId="48054" priority="19768">
      <formula>#REF!="A4"</formula>
    </cfRule>
    <cfRule type="expression" dxfId="48053" priority="19769">
      <formula>#REF!="A3"</formula>
    </cfRule>
    <cfRule type="expression" dxfId="48052" priority="19770">
      <formula>#REF!="A2"</formula>
    </cfRule>
    <cfRule type="expression" dxfId="48051" priority="19771">
      <formula>#REF!="A1"</formula>
    </cfRule>
  </conditionalFormatting>
  <conditionalFormatting sqref="AN14">
    <cfRule type="expression" dxfId="48050" priority="33790">
      <formula>#REF!="A9"</formula>
    </cfRule>
    <cfRule type="expression" dxfId="48049" priority="33791">
      <formula>#REF!="A8"</formula>
    </cfRule>
    <cfRule type="expression" dxfId="48048" priority="33792">
      <formula>#REF!="A7"</formula>
    </cfRule>
    <cfRule type="expression" dxfId="48047" priority="33793">
      <formula>#REF!="A6"</formula>
    </cfRule>
    <cfRule type="expression" dxfId="48046" priority="33794">
      <formula>#REF!="A5"</formula>
    </cfRule>
    <cfRule type="expression" dxfId="48045" priority="33795">
      <formula>#REF!="A4"</formula>
    </cfRule>
    <cfRule type="expression" dxfId="48044" priority="33796">
      <formula>#REF!="A3"</formula>
    </cfRule>
    <cfRule type="expression" dxfId="48043" priority="33797">
      <formula>#REF!="A2"</formula>
    </cfRule>
    <cfRule type="expression" dxfId="48042" priority="33798">
      <formula>#REF!="A1"</formula>
    </cfRule>
  </conditionalFormatting>
  <conditionalFormatting sqref="AN15">
    <cfRule type="expression" dxfId="48041" priority="34770">
      <formula>#REF!="A8"</formula>
    </cfRule>
    <cfRule type="expression" dxfId="48040" priority="34771">
      <formula>#REF!="A7"</formula>
    </cfRule>
    <cfRule type="expression" dxfId="48039" priority="34772">
      <formula>#REF!="A6"</formula>
    </cfRule>
    <cfRule type="expression" dxfId="48038" priority="34773">
      <formula>#REF!="A5"</formula>
    </cfRule>
    <cfRule type="expression" dxfId="48037" priority="34774">
      <formula>#REF!="A4"</formula>
    </cfRule>
    <cfRule type="expression" dxfId="48036" priority="34775">
      <formula>#REF!="A3"</formula>
    </cfRule>
    <cfRule type="expression" dxfId="48035" priority="34776">
      <formula>#REF!="A2"</formula>
    </cfRule>
    <cfRule type="expression" dxfId="48034" priority="34777">
      <formula>#REF!="A1"</formula>
    </cfRule>
  </conditionalFormatting>
  <conditionalFormatting sqref="AN18">
    <cfRule type="expression" dxfId="48033" priority="34689">
      <formula>#REF!="A8"</formula>
    </cfRule>
    <cfRule type="expression" dxfId="48032" priority="34690">
      <formula>#REF!="A7"</formula>
    </cfRule>
    <cfRule type="expression" dxfId="48031" priority="34691">
      <formula>#REF!="A6"</formula>
    </cfRule>
    <cfRule type="expression" dxfId="48030" priority="34692">
      <formula>#REF!="A5"</formula>
    </cfRule>
    <cfRule type="expression" dxfId="48029" priority="34693">
      <formula>#REF!="A4"</formula>
    </cfRule>
    <cfRule type="expression" dxfId="48028" priority="34694">
      <formula>#REF!="A3"</formula>
    </cfRule>
    <cfRule type="expression" dxfId="48027" priority="34695">
      <formula>#REF!="A2"</formula>
    </cfRule>
    <cfRule type="expression" dxfId="48026" priority="34696">
      <formula>#REF!="A1"</formula>
    </cfRule>
  </conditionalFormatting>
  <conditionalFormatting sqref="AN21">
    <cfRule type="expression" dxfId="48025" priority="34761">
      <formula>#REF!="A8"</formula>
    </cfRule>
    <cfRule type="expression" dxfId="48024" priority="34762">
      <formula>#REF!="A7"</formula>
    </cfRule>
    <cfRule type="expression" dxfId="48023" priority="34763">
      <formula>#REF!="A6"</formula>
    </cfRule>
    <cfRule type="expression" dxfId="48022" priority="34764">
      <formula>#REF!="A5"</formula>
    </cfRule>
    <cfRule type="expression" dxfId="48021" priority="34765">
      <formula>#REF!="A4"</formula>
    </cfRule>
    <cfRule type="expression" dxfId="48020" priority="34766">
      <formula>#REF!="A3"</formula>
    </cfRule>
    <cfRule type="expression" dxfId="48019" priority="34767">
      <formula>#REF!="A2"</formula>
    </cfRule>
    <cfRule type="expression" dxfId="48018" priority="34768">
      <formula>#REF!="A1"</formula>
    </cfRule>
  </conditionalFormatting>
  <conditionalFormatting sqref="AN22">
    <cfRule type="expression" dxfId="48017" priority="33709">
      <formula>#REF!="A9"</formula>
    </cfRule>
    <cfRule type="expression" dxfId="48016" priority="33710">
      <formula>#REF!="A8"</formula>
    </cfRule>
    <cfRule type="expression" dxfId="48015" priority="33711">
      <formula>#REF!="A7"</formula>
    </cfRule>
    <cfRule type="expression" dxfId="48014" priority="33712">
      <formula>#REF!="A6"</formula>
    </cfRule>
    <cfRule type="expression" dxfId="48013" priority="33713">
      <formula>#REF!="A5"</formula>
    </cfRule>
    <cfRule type="expression" dxfId="48012" priority="33714">
      <formula>#REF!="A4"</formula>
    </cfRule>
    <cfRule type="expression" dxfId="48011" priority="33715">
      <formula>#REF!="A3"</formula>
    </cfRule>
    <cfRule type="expression" dxfId="48010" priority="33716">
      <formula>#REF!="A2"</formula>
    </cfRule>
    <cfRule type="expression" dxfId="48009" priority="33717">
      <formula>#REF!="A1"</formula>
    </cfRule>
  </conditionalFormatting>
  <conditionalFormatting sqref="AN24">
    <cfRule type="expression" dxfId="48008" priority="34752">
      <formula>#REF!="A8"</formula>
    </cfRule>
    <cfRule type="expression" dxfId="48007" priority="34753">
      <formula>#REF!="A7"</formula>
    </cfRule>
    <cfRule type="expression" dxfId="48006" priority="34754">
      <formula>#REF!="A6"</formula>
    </cfRule>
    <cfRule type="expression" dxfId="48005" priority="34755">
      <formula>#REF!="A5"</formula>
    </cfRule>
    <cfRule type="expression" dxfId="48004" priority="34756">
      <formula>#REF!="A4"</formula>
    </cfRule>
    <cfRule type="expression" dxfId="48003" priority="34757">
      <formula>#REF!="A3"</formula>
    </cfRule>
    <cfRule type="expression" dxfId="48002" priority="34758">
      <formula>#REF!="A2"</formula>
    </cfRule>
    <cfRule type="expression" dxfId="48001" priority="34759">
      <formula>#REF!="A1"</formula>
    </cfRule>
  </conditionalFormatting>
  <conditionalFormatting sqref="AN26">
    <cfRule type="expression" dxfId="48000" priority="33524">
      <formula>#REF!="A9"</formula>
    </cfRule>
    <cfRule type="expression" dxfId="47999" priority="33525">
      <formula>#REF!="A8"</formula>
    </cfRule>
    <cfRule type="expression" dxfId="47998" priority="33526">
      <formula>#REF!="A7"</formula>
    </cfRule>
    <cfRule type="expression" dxfId="47997" priority="33527">
      <formula>#REF!="A6"</formula>
    </cfRule>
    <cfRule type="expression" dxfId="47996" priority="33528">
      <formula>#REF!="A5"</formula>
    </cfRule>
    <cfRule type="expression" dxfId="47995" priority="33529">
      <formula>#REF!="A4"</formula>
    </cfRule>
    <cfRule type="expression" dxfId="47994" priority="33530">
      <formula>#REF!="A3"</formula>
    </cfRule>
    <cfRule type="expression" dxfId="47993" priority="33531">
      <formula>#REF!="A2"</formula>
    </cfRule>
    <cfRule type="expression" dxfId="47992" priority="33532">
      <formula>#REF!="A1"</formula>
    </cfRule>
  </conditionalFormatting>
  <conditionalFormatting sqref="AN27">
    <cfRule type="expression" dxfId="47991" priority="31562">
      <formula>#REF!="A9"</formula>
    </cfRule>
    <cfRule type="expression" dxfId="47990" priority="31563">
      <formula>#REF!="A8"</formula>
    </cfRule>
    <cfRule type="expression" dxfId="47989" priority="31564">
      <formula>#REF!="A7"</formula>
    </cfRule>
    <cfRule type="expression" dxfId="47988" priority="31565">
      <formula>#REF!="A6"</formula>
    </cfRule>
    <cfRule type="expression" dxfId="47987" priority="31566">
      <formula>#REF!="A5"</formula>
    </cfRule>
    <cfRule type="expression" dxfId="47986" priority="31567">
      <formula>#REF!="A4"</formula>
    </cfRule>
    <cfRule type="expression" dxfId="47985" priority="31568">
      <formula>#REF!="A3"</formula>
    </cfRule>
    <cfRule type="expression" dxfId="47984" priority="31569">
      <formula>#REF!="A2"</formula>
    </cfRule>
    <cfRule type="expression" dxfId="47983" priority="31570">
      <formula>#REF!="A1"</formula>
    </cfRule>
  </conditionalFormatting>
  <conditionalFormatting sqref="AN30">
    <cfRule type="expression" dxfId="47982" priority="34743">
      <formula>#REF!="A8"</formula>
    </cfRule>
    <cfRule type="expression" dxfId="47981" priority="34744">
      <formula>#REF!="A7"</formula>
    </cfRule>
    <cfRule type="expression" dxfId="47980" priority="34745">
      <formula>#REF!="A6"</formula>
    </cfRule>
    <cfRule type="expression" dxfId="47979" priority="34746">
      <formula>#REF!="A5"</formula>
    </cfRule>
    <cfRule type="expression" dxfId="47978" priority="34747">
      <formula>#REF!="A4"</formula>
    </cfRule>
    <cfRule type="expression" dxfId="47977" priority="34748">
      <formula>#REF!="A3"</formula>
    </cfRule>
    <cfRule type="expression" dxfId="47976" priority="34749">
      <formula>#REF!="A2"</formula>
    </cfRule>
    <cfRule type="expression" dxfId="47975" priority="34750">
      <formula>#REF!="A1"</formula>
    </cfRule>
  </conditionalFormatting>
  <conditionalFormatting sqref="AN33">
    <cfRule type="expression" dxfId="47974" priority="34734">
      <formula>#REF!="A8"</formula>
    </cfRule>
    <cfRule type="expression" dxfId="47973" priority="34735">
      <formula>#REF!="A7"</formula>
    </cfRule>
    <cfRule type="expression" dxfId="47972" priority="34736">
      <formula>#REF!="A6"</formula>
    </cfRule>
    <cfRule type="expression" dxfId="47971" priority="34737">
      <formula>#REF!="A5"</formula>
    </cfRule>
    <cfRule type="expression" dxfId="47970" priority="34738">
      <formula>#REF!="A4"</formula>
    </cfRule>
    <cfRule type="expression" dxfId="47969" priority="34739">
      <formula>#REF!="A3"</formula>
    </cfRule>
    <cfRule type="expression" dxfId="47968" priority="34740">
      <formula>#REF!="A2"</formula>
    </cfRule>
    <cfRule type="expression" dxfId="47967" priority="34741">
      <formula>#REF!="A1"</formula>
    </cfRule>
  </conditionalFormatting>
  <conditionalFormatting sqref="AN37">
    <cfRule type="expression" dxfId="47966" priority="33434">
      <formula>#REF!="A9"</formula>
    </cfRule>
    <cfRule type="expression" dxfId="47965" priority="33435">
      <formula>#REF!="A8"</formula>
    </cfRule>
    <cfRule type="expression" dxfId="47964" priority="33436">
      <formula>#REF!="A7"</formula>
    </cfRule>
    <cfRule type="expression" dxfId="47963" priority="33437">
      <formula>#REF!="A6"</formula>
    </cfRule>
    <cfRule type="expression" dxfId="47962" priority="33438">
      <formula>#REF!="A5"</formula>
    </cfRule>
    <cfRule type="expression" dxfId="47961" priority="33439">
      <formula>#REF!="A4"</formula>
    </cfRule>
    <cfRule type="expression" dxfId="47960" priority="33440">
      <formula>#REF!="A3"</formula>
    </cfRule>
    <cfRule type="expression" dxfId="47959" priority="33441">
      <formula>#REF!="A2"</formula>
    </cfRule>
    <cfRule type="expression" dxfId="47958" priority="33442">
      <formula>#REF!="A1"</formula>
    </cfRule>
  </conditionalFormatting>
  <conditionalFormatting sqref="AN40">
    <cfRule type="expression" dxfId="47957" priority="33344">
      <formula>#REF!="A9"</formula>
    </cfRule>
    <cfRule type="expression" dxfId="47956" priority="33345">
      <formula>#REF!="A8"</formula>
    </cfRule>
    <cfRule type="expression" dxfId="47955" priority="33346">
      <formula>#REF!="A7"</formula>
    </cfRule>
    <cfRule type="expression" dxfId="47954" priority="33347">
      <formula>#REF!="A6"</formula>
    </cfRule>
    <cfRule type="expression" dxfId="47953" priority="33348">
      <formula>#REF!="A5"</formula>
    </cfRule>
    <cfRule type="expression" dxfId="47952" priority="33349">
      <formula>#REF!="A4"</formula>
    </cfRule>
    <cfRule type="expression" dxfId="47951" priority="33350">
      <formula>#REF!="A3"</formula>
    </cfRule>
    <cfRule type="expression" dxfId="47950" priority="33351">
      <formula>#REF!="A2"</formula>
    </cfRule>
    <cfRule type="expression" dxfId="47949" priority="33352">
      <formula>#REF!="A1"</formula>
    </cfRule>
  </conditionalFormatting>
  <conditionalFormatting sqref="AN43">
    <cfRule type="expression" dxfId="47948" priority="33254">
      <formula>#REF!="A9"</formula>
    </cfRule>
    <cfRule type="expression" dxfId="47947" priority="33255">
      <formula>#REF!="A8"</formula>
    </cfRule>
    <cfRule type="expression" dxfId="47946" priority="33256">
      <formula>#REF!="A7"</formula>
    </cfRule>
    <cfRule type="expression" dxfId="47945" priority="33257">
      <formula>#REF!="A6"</formula>
    </cfRule>
    <cfRule type="expression" dxfId="47944" priority="33258">
      <formula>#REF!="A5"</formula>
    </cfRule>
    <cfRule type="expression" dxfId="47943" priority="33259">
      <formula>#REF!="A4"</formula>
    </cfRule>
    <cfRule type="expression" dxfId="47942" priority="33260">
      <formula>#REF!="A3"</formula>
    </cfRule>
    <cfRule type="expression" dxfId="47941" priority="33261">
      <formula>#REF!="A2"</formula>
    </cfRule>
    <cfRule type="expression" dxfId="47940" priority="33262">
      <formula>#REF!="A1"</formula>
    </cfRule>
  </conditionalFormatting>
  <conditionalFormatting sqref="AN45 A223:B223 A231:B231 A27 A212">
    <cfRule type="expression" dxfId="47939" priority="34725">
      <formula>#REF!="A8"</formula>
    </cfRule>
    <cfRule type="expression" dxfId="47938" priority="34726">
      <formula>#REF!="A7"</formula>
    </cfRule>
    <cfRule type="expression" dxfId="47937" priority="34727">
      <formula>#REF!="A6"</formula>
    </cfRule>
    <cfRule type="expression" dxfId="47936" priority="34728">
      <formula>#REF!="A5"</formula>
    </cfRule>
    <cfRule type="expression" dxfId="47935" priority="34729">
      <formula>#REF!="A4"</formula>
    </cfRule>
    <cfRule type="expression" dxfId="47934" priority="34730">
      <formula>#REF!="A3"</formula>
    </cfRule>
    <cfRule type="expression" dxfId="47933" priority="34731">
      <formula>#REF!="A2"</formula>
    </cfRule>
    <cfRule type="expression" dxfId="47932" priority="34732">
      <formula>#REF!="A1"</formula>
    </cfRule>
  </conditionalFormatting>
  <conditionalFormatting sqref="AN48">
    <cfRule type="expression" dxfId="47931" priority="34680">
      <formula>#REF!="A8"</formula>
    </cfRule>
    <cfRule type="expression" dxfId="47930" priority="34681">
      <formula>#REF!="A7"</formula>
    </cfRule>
    <cfRule type="expression" dxfId="47929" priority="34682">
      <formula>#REF!="A6"</formula>
    </cfRule>
    <cfRule type="expression" dxfId="47928" priority="34683">
      <formula>#REF!="A5"</formula>
    </cfRule>
    <cfRule type="expression" dxfId="47927" priority="34684">
      <formula>#REF!="A4"</formula>
    </cfRule>
    <cfRule type="expression" dxfId="47926" priority="34685">
      <formula>#REF!="A3"</formula>
    </cfRule>
    <cfRule type="expression" dxfId="47925" priority="34686">
      <formula>#REF!="A2"</formula>
    </cfRule>
    <cfRule type="expression" dxfId="47924" priority="34687">
      <formula>#REF!="A1"</formula>
    </cfRule>
  </conditionalFormatting>
  <conditionalFormatting sqref="AN51">
    <cfRule type="expression" dxfId="47923" priority="33164">
      <formula>#REF!="A9"</formula>
    </cfRule>
    <cfRule type="expression" dxfId="47922" priority="33165">
      <formula>#REF!="A8"</formula>
    </cfRule>
    <cfRule type="expression" dxfId="47921" priority="33166">
      <formula>#REF!="A7"</formula>
    </cfRule>
    <cfRule type="expression" dxfId="47920" priority="33167">
      <formula>#REF!="A6"</formula>
    </cfRule>
    <cfRule type="expression" dxfId="47919" priority="33168">
      <formula>#REF!="A5"</formula>
    </cfRule>
    <cfRule type="expression" dxfId="47918" priority="33169">
      <formula>#REF!="A4"</formula>
    </cfRule>
    <cfRule type="expression" dxfId="47917" priority="33170">
      <formula>#REF!="A3"</formula>
    </cfRule>
    <cfRule type="expression" dxfId="47916" priority="33171">
      <formula>#REF!="A2"</formula>
    </cfRule>
    <cfRule type="expression" dxfId="47915" priority="33172">
      <formula>#REF!="A1"</formula>
    </cfRule>
  </conditionalFormatting>
  <conditionalFormatting sqref="AN60">
    <cfRule type="expression" dxfId="47914" priority="33110">
      <formula>#REF!="A9"</formula>
    </cfRule>
    <cfRule type="expression" dxfId="47913" priority="33111">
      <formula>#REF!="A8"</formula>
    </cfRule>
    <cfRule type="expression" dxfId="47912" priority="33112">
      <formula>#REF!="A7"</formula>
    </cfRule>
    <cfRule type="expression" dxfId="47911" priority="33113">
      <formula>#REF!="A6"</formula>
    </cfRule>
    <cfRule type="expression" dxfId="47910" priority="33114">
      <formula>#REF!="A5"</formula>
    </cfRule>
    <cfRule type="expression" dxfId="47909" priority="33115">
      <formula>#REF!="A4"</formula>
    </cfRule>
    <cfRule type="expression" dxfId="47908" priority="33116">
      <formula>#REF!="A3"</formula>
    </cfRule>
    <cfRule type="expression" dxfId="47907" priority="33117">
      <formula>#REF!="A2"</formula>
    </cfRule>
    <cfRule type="expression" dxfId="47906" priority="33118">
      <formula>#REF!="A1"</formula>
    </cfRule>
  </conditionalFormatting>
  <conditionalFormatting sqref="AN61">
    <cfRule type="expression" dxfId="47905" priority="31463">
      <formula>#REF!="A9"</formula>
    </cfRule>
    <cfRule type="expression" dxfId="47904" priority="31464">
      <formula>#REF!="A8"</formula>
    </cfRule>
    <cfRule type="expression" dxfId="47903" priority="31465">
      <formula>#REF!="A7"</formula>
    </cfRule>
    <cfRule type="expression" dxfId="47902" priority="31466">
      <formula>#REF!="A6"</formula>
    </cfRule>
    <cfRule type="expression" dxfId="47901" priority="31467">
      <formula>#REF!="A5"</formula>
    </cfRule>
    <cfRule type="expression" dxfId="47900" priority="31468">
      <formula>#REF!="A4"</formula>
    </cfRule>
    <cfRule type="expression" dxfId="47899" priority="31469">
      <formula>#REF!="A3"</formula>
    </cfRule>
    <cfRule type="expression" dxfId="47898" priority="31470">
      <formula>#REF!="A2"</formula>
    </cfRule>
    <cfRule type="expression" dxfId="47897" priority="31471">
      <formula>#REF!="A1"</formula>
    </cfRule>
  </conditionalFormatting>
  <conditionalFormatting sqref="AN65">
    <cfRule type="expression" dxfId="47896" priority="28064">
      <formula>#REF!="A9"</formula>
    </cfRule>
    <cfRule type="expression" dxfId="47895" priority="28065">
      <formula>#REF!="A8"</formula>
    </cfRule>
    <cfRule type="expression" dxfId="47894" priority="28066">
      <formula>#REF!="A7"</formula>
    </cfRule>
    <cfRule type="expression" dxfId="47893" priority="28067">
      <formula>#REF!="A6"</formula>
    </cfRule>
    <cfRule type="expression" dxfId="47892" priority="28068">
      <formula>#REF!="A5"</formula>
    </cfRule>
    <cfRule type="expression" dxfId="47891" priority="28069">
      <formula>#REF!="A4"</formula>
    </cfRule>
    <cfRule type="expression" dxfId="47890" priority="28070">
      <formula>#REF!="A3"</formula>
    </cfRule>
    <cfRule type="expression" dxfId="47889" priority="28071">
      <formula>#REF!="A2"</formula>
    </cfRule>
    <cfRule type="expression" dxfId="47888" priority="28072">
      <formula>#REF!="A1"</formula>
    </cfRule>
  </conditionalFormatting>
  <conditionalFormatting sqref="AN69">
    <cfRule type="expression" dxfId="47887" priority="33020">
      <formula>#REF!="A9"</formula>
    </cfRule>
    <cfRule type="expression" dxfId="47886" priority="33021">
      <formula>#REF!="A8"</formula>
    </cfRule>
    <cfRule type="expression" dxfId="47885" priority="33022">
      <formula>#REF!="A7"</formula>
    </cfRule>
    <cfRule type="expression" dxfId="47884" priority="33023">
      <formula>#REF!="A6"</formula>
    </cfRule>
    <cfRule type="expression" dxfId="47883" priority="33024">
      <formula>#REF!="A5"</formula>
    </cfRule>
    <cfRule type="expression" dxfId="47882" priority="33025">
      <formula>#REF!="A4"</formula>
    </cfRule>
    <cfRule type="expression" dxfId="47881" priority="33026">
      <formula>#REF!="A3"</formula>
    </cfRule>
    <cfRule type="expression" dxfId="47880" priority="33027">
      <formula>#REF!="A2"</formula>
    </cfRule>
    <cfRule type="expression" dxfId="47879" priority="33028">
      <formula>#REF!="A1"</formula>
    </cfRule>
  </conditionalFormatting>
  <conditionalFormatting sqref="AN70">
    <cfRule type="expression" dxfId="47878" priority="31364">
      <formula>#REF!="A9"</formula>
    </cfRule>
    <cfRule type="expression" dxfId="47877" priority="31365">
      <formula>#REF!="A8"</formula>
    </cfRule>
    <cfRule type="expression" dxfId="47876" priority="31366">
      <formula>#REF!="A7"</formula>
    </cfRule>
    <cfRule type="expression" dxfId="47875" priority="31367">
      <formula>#REF!="A6"</formula>
    </cfRule>
    <cfRule type="expression" dxfId="47874" priority="31368">
      <formula>#REF!="A5"</formula>
    </cfRule>
    <cfRule type="expression" dxfId="47873" priority="31369">
      <formula>#REF!="A4"</formula>
    </cfRule>
    <cfRule type="expression" dxfId="47872" priority="31370">
      <formula>#REF!="A3"</formula>
    </cfRule>
    <cfRule type="expression" dxfId="47871" priority="31371">
      <formula>#REF!="A2"</formula>
    </cfRule>
    <cfRule type="expression" dxfId="47870" priority="31372">
      <formula>#REF!="A1"</formula>
    </cfRule>
  </conditionalFormatting>
  <conditionalFormatting sqref="AN71">
    <cfRule type="expression" dxfId="47869" priority="30869">
      <formula>#REF!="A9"</formula>
    </cfRule>
    <cfRule type="expression" dxfId="47868" priority="30870">
      <formula>#REF!="A8"</formula>
    </cfRule>
    <cfRule type="expression" dxfId="47867" priority="30871">
      <formula>#REF!="A7"</formula>
    </cfRule>
    <cfRule type="expression" dxfId="47866" priority="30872">
      <formula>#REF!="A6"</formula>
    </cfRule>
    <cfRule type="expression" dxfId="47865" priority="30873">
      <formula>#REF!="A5"</formula>
    </cfRule>
    <cfRule type="expression" dxfId="47864" priority="30874">
      <formula>#REF!="A4"</formula>
    </cfRule>
    <cfRule type="expression" dxfId="47863" priority="30875">
      <formula>#REF!="A3"</formula>
    </cfRule>
    <cfRule type="expression" dxfId="47862" priority="30876">
      <formula>#REF!="A2"</formula>
    </cfRule>
    <cfRule type="expression" dxfId="47861" priority="30877">
      <formula>#REF!="A1"</formula>
    </cfRule>
  </conditionalFormatting>
  <conditionalFormatting sqref="AN72">
    <cfRule type="expression" dxfId="47860" priority="30779">
      <formula>#REF!="A9"</formula>
    </cfRule>
    <cfRule type="expression" dxfId="47859" priority="30780">
      <formula>#REF!="A8"</formula>
    </cfRule>
    <cfRule type="expression" dxfId="47858" priority="30781">
      <formula>#REF!="A7"</formula>
    </cfRule>
    <cfRule type="expression" dxfId="47857" priority="30782">
      <formula>#REF!="A6"</formula>
    </cfRule>
    <cfRule type="expression" dxfId="47856" priority="30783">
      <formula>#REF!="A5"</formula>
    </cfRule>
    <cfRule type="expression" dxfId="47855" priority="30784">
      <formula>#REF!="A4"</formula>
    </cfRule>
    <cfRule type="expression" dxfId="47854" priority="30785">
      <formula>#REF!="A3"</formula>
    </cfRule>
    <cfRule type="expression" dxfId="47853" priority="30786">
      <formula>#REF!="A2"</formula>
    </cfRule>
    <cfRule type="expression" dxfId="47852" priority="30787">
      <formula>#REF!="A1"</formula>
    </cfRule>
  </conditionalFormatting>
  <conditionalFormatting sqref="AN74">
    <cfRule type="expression" dxfId="47851" priority="34671">
      <formula>#REF!="A8"</formula>
    </cfRule>
    <cfRule type="expression" dxfId="47850" priority="34672">
      <formula>#REF!="A7"</formula>
    </cfRule>
    <cfRule type="expression" dxfId="47849" priority="34673">
      <formula>#REF!="A6"</formula>
    </cfRule>
    <cfRule type="expression" dxfId="47848" priority="34674">
      <formula>#REF!="A5"</formula>
    </cfRule>
    <cfRule type="expression" dxfId="47847" priority="34675">
      <formula>#REF!="A4"</formula>
    </cfRule>
    <cfRule type="expression" dxfId="47846" priority="34676">
      <formula>#REF!="A3"</formula>
    </cfRule>
    <cfRule type="expression" dxfId="47845" priority="34677">
      <formula>#REF!="A2"</formula>
    </cfRule>
    <cfRule type="expression" dxfId="47844" priority="34678">
      <formula>#REF!="A1"</formula>
    </cfRule>
  </conditionalFormatting>
  <conditionalFormatting sqref="AN77">
    <cfRule type="expression" dxfId="47843" priority="32840">
      <formula>#REF!="A9"</formula>
    </cfRule>
    <cfRule type="expression" dxfId="47842" priority="32841">
      <formula>#REF!="A8"</formula>
    </cfRule>
    <cfRule type="expression" dxfId="47841" priority="32842">
      <formula>#REF!="A7"</formula>
    </cfRule>
    <cfRule type="expression" dxfId="47840" priority="32843">
      <formula>#REF!="A6"</formula>
    </cfRule>
    <cfRule type="expression" dxfId="47839" priority="32844">
      <formula>#REF!="A5"</formula>
    </cfRule>
    <cfRule type="expression" dxfId="47838" priority="32845">
      <formula>#REF!="A4"</formula>
    </cfRule>
    <cfRule type="expression" dxfId="47837" priority="32846">
      <formula>#REF!="A3"</formula>
    </cfRule>
    <cfRule type="expression" dxfId="47836" priority="32847">
      <formula>#REF!="A2"</formula>
    </cfRule>
    <cfRule type="expression" dxfId="47835" priority="32848">
      <formula>#REF!="A1"</formula>
    </cfRule>
  </conditionalFormatting>
  <conditionalFormatting sqref="AN79">
    <cfRule type="expression" dxfId="47834" priority="34662">
      <formula>#REF!="A8"</formula>
    </cfRule>
    <cfRule type="expression" dxfId="47833" priority="34663">
      <formula>#REF!="A7"</formula>
    </cfRule>
    <cfRule type="expression" dxfId="47832" priority="34664">
      <formula>#REF!="A6"</formula>
    </cfRule>
    <cfRule type="expression" dxfId="47831" priority="34665">
      <formula>#REF!="A5"</formula>
    </cfRule>
    <cfRule type="expression" dxfId="47830" priority="34666">
      <formula>#REF!="A4"</formula>
    </cfRule>
    <cfRule type="expression" dxfId="47829" priority="34667">
      <formula>#REF!="A3"</formula>
    </cfRule>
    <cfRule type="expression" dxfId="47828" priority="34668">
      <formula>#REF!="A2"</formula>
    </cfRule>
    <cfRule type="expression" dxfId="47827" priority="34669">
      <formula>#REF!="A1"</formula>
    </cfRule>
  </conditionalFormatting>
  <conditionalFormatting sqref="AN80">
    <cfRule type="expression" dxfId="47826" priority="32750">
      <formula>#REF!="A9"</formula>
    </cfRule>
    <cfRule type="expression" dxfId="47825" priority="32751">
      <formula>#REF!="A8"</formula>
    </cfRule>
    <cfRule type="expression" dxfId="47824" priority="32752">
      <formula>#REF!="A7"</formula>
    </cfRule>
    <cfRule type="expression" dxfId="47823" priority="32753">
      <formula>#REF!="A6"</formula>
    </cfRule>
    <cfRule type="expression" dxfId="47822" priority="32754">
      <formula>#REF!="A5"</formula>
    </cfRule>
    <cfRule type="expression" dxfId="47821" priority="32755">
      <formula>#REF!="A4"</formula>
    </cfRule>
    <cfRule type="expression" dxfId="47820" priority="32756">
      <formula>#REF!="A3"</formula>
    </cfRule>
    <cfRule type="expression" dxfId="47819" priority="32757">
      <formula>#REF!="A2"</formula>
    </cfRule>
    <cfRule type="expression" dxfId="47818" priority="32758">
      <formula>#REF!="A1"</formula>
    </cfRule>
  </conditionalFormatting>
  <conditionalFormatting sqref="AN84">
    <cfRule type="expression" dxfId="47817" priority="34653">
      <formula>#REF!="A8"</formula>
    </cfRule>
    <cfRule type="expression" dxfId="47816" priority="34654">
      <formula>#REF!="A7"</formula>
    </cfRule>
    <cfRule type="expression" dxfId="47815" priority="34655">
      <formula>#REF!="A6"</formula>
    </cfRule>
    <cfRule type="expression" dxfId="47814" priority="34656">
      <formula>#REF!="A5"</formula>
    </cfRule>
    <cfRule type="expression" dxfId="47813" priority="34657">
      <formula>#REF!="A4"</formula>
    </cfRule>
    <cfRule type="expression" dxfId="47812" priority="34658">
      <formula>#REF!="A3"</formula>
    </cfRule>
    <cfRule type="expression" dxfId="47811" priority="34659">
      <formula>#REF!="A2"</formula>
    </cfRule>
    <cfRule type="expression" dxfId="47810" priority="34660">
      <formula>#REF!="A1"</formula>
    </cfRule>
  </conditionalFormatting>
  <conditionalFormatting sqref="AN85">
    <cfRule type="expression" dxfId="47809" priority="32660">
      <formula>#REF!="A9"</formula>
    </cfRule>
    <cfRule type="expression" dxfId="47808" priority="32661">
      <formula>#REF!="A8"</formula>
    </cfRule>
    <cfRule type="expression" dxfId="47807" priority="32662">
      <formula>#REF!="A7"</formula>
    </cfRule>
    <cfRule type="expression" dxfId="47806" priority="32663">
      <formula>#REF!="A6"</formula>
    </cfRule>
    <cfRule type="expression" dxfId="47805" priority="32664">
      <formula>#REF!="A5"</formula>
    </cfRule>
    <cfRule type="expression" dxfId="47804" priority="32665">
      <formula>#REF!="A4"</formula>
    </cfRule>
    <cfRule type="expression" dxfId="47803" priority="32666">
      <formula>#REF!="A3"</formula>
    </cfRule>
    <cfRule type="expression" dxfId="47802" priority="32667">
      <formula>#REF!="A2"</formula>
    </cfRule>
    <cfRule type="expression" dxfId="47801" priority="32668">
      <formula>#REF!="A1"</formula>
    </cfRule>
  </conditionalFormatting>
  <conditionalFormatting sqref="AN89">
    <cfRule type="expression" dxfId="47800" priority="32570">
      <formula>#REF!="A9"</formula>
    </cfRule>
    <cfRule type="expression" dxfId="47799" priority="32571">
      <formula>#REF!="A8"</formula>
    </cfRule>
    <cfRule type="expression" dxfId="47798" priority="32572">
      <formula>#REF!="A7"</formula>
    </cfRule>
    <cfRule type="expression" dxfId="47797" priority="32573">
      <formula>#REF!="A6"</formula>
    </cfRule>
    <cfRule type="expression" dxfId="47796" priority="32574">
      <formula>#REF!="A5"</formula>
    </cfRule>
    <cfRule type="expression" dxfId="47795" priority="32575">
      <formula>#REF!="A4"</formula>
    </cfRule>
    <cfRule type="expression" dxfId="47794" priority="32576">
      <formula>#REF!="A3"</formula>
    </cfRule>
    <cfRule type="expression" dxfId="47793" priority="32577">
      <formula>#REF!="A2"</formula>
    </cfRule>
    <cfRule type="expression" dxfId="47792" priority="32578">
      <formula>#REF!="A1"</formula>
    </cfRule>
  </conditionalFormatting>
  <conditionalFormatting sqref="AN90">
    <cfRule type="expression" dxfId="47791" priority="34644">
      <formula>#REF!="A8"</formula>
    </cfRule>
    <cfRule type="expression" dxfId="47790" priority="34645">
      <formula>#REF!="A7"</formula>
    </cfRule>
    <cfRule type="expression" dxfId="47789" priority="34646">
      <formula>#REF!="A6"</formula>
    </cfRule>
    <cfRule type="expression" dxfId="47788" priority="34647">
      <formula>#REF!="A5"</formula>
    </cfRule>
    <cfRule type="expression" dxfId="47787" priority="34648">
      <formula>#REF!="A4"</formula>
    </cfRule>
    <cfRule type="expression" dxfId="47786" priority="34649">
      <formula>#REF!="A3"</formula>
    </cfRule>
    <cfRule type="expression" dxfId="47785" priority="34650">
      <formula>#REF!="A2"</formula>
    </cfRule>
    <cfRule type="expression" dxfId="47784" priority="34651">
      <formula>#REF!="A1"</formula>
    </cfRule>
  </conditionalFormatting>
  <conditionalFormatting sqref="AN93">
    <cfRule type="expression" dxfId="47783" priority="34635">
      <formula>#REF!="A8"</formula>
    </cfRule>
    <cfRule type="expression" dxfId="47782" priority="34636">
      <formula>#REF!="A7"</formula>
    </cfRule>
    <cfRule type="expression" dxfId="47781" priority="34637">
      <formula>#REF!="A6"</formula>
    </cfRule>
    <cfRule type="expression" dxfId="47780" priority="34638">
      <formula>#REF!="A5"</formula>
    </cfRule>
    <cfRule type="expression" dxfId="47779" priority="34639">
      <formula>#REF!="A4"</formula>
    </cfRule>
    <cfRule type="expression" dxfId="47778" priority="34640">
      <formula>#REF!="A3"</formula>
    </cfRule>
    <cfRule type="expression" dxfId="47777" priority="34641">
      <formula>#REF!="A2"</formula>
    </cfRule>
    <cfRule type="expression" dxfId="47776" priority="34642">
      <formula>#REF!="A1"</formula>
    </cfRule>
  </conditionalFormatting>
  <conditionalFormatting sqref="AN98">
    <cfRule type="expression" dxfId="47775" priority="34626">
      <formula>#REF!="A8"</formula>
    </cfRule>
    <cfRule type="expression" dxfId="47774" priority="34627">
      <formula>#REF!="A7"</formula>
    </cfRule>
    <cfRule type="expression" dxfId="47773" priority="34628">
      <formula>#REF!="A6"</formula>
    </cfRule>
    <cfRule type="expression" dxfId="47772" priority="34629">
      <formula>#REF!="A5"</formula>
    </cfRule>
    <cfRule type="expression" dxfId="47771" priority="34630">
      <formula>#REF!="A4"</formula>
    </cfRule>
    <cfRule type="expression" dxfId="47770" priority="34631">
      <formula>#REF!="A3"</formula>
    </cfRule>
    <cfRule type="expression" dxfId="47769" priority="34632">
      <formula>#REF!="A2"</formula>
    </cfRule>
    <cfRule type="expression" dxfId="47768" priority="34633">
      <formula>#REF!="A1"</formula>
    </cfRule>
  </conditionalFormatting>
  <conditionalFormatting sqref="AN99">
    <cfRule type="expression" dxfId="47767" priority="32480">
      <formula>#REF!="A9"</formula>
    </cfRule>
    <cfRule type="expression" dxfId="47766" priority="32481">
      <formula>#REF!="A8"</formula>
    </cfRule>
    <cfRule type="expression" dxfId="47765" priority="32482">
      <formula>#REF!="A7"</formula>
    </cfRule>
    <cfRule type="expression" dxfId="47764" priority="32483">
      <formula>#REF!="A6"</formula>
    </cfRule>
    <cfRule type="expression" dxfId="47763" priority="32484">
      <formula>#REF!="A5"</formula>
    </cfRule>
    <cfRule type="expression" dxfId="47762" priority="32485">
      <formula>#REF!="A4"</formula>
    </cfRule>
    <cfRule type="expression" dxfId="47761" priority="32486">
      <formula>#REF!="A3"</formula>
    </cfRule>
    <cfRule type="expression" dxfId="47760" priority="32487">
      <formula>#REF!="A2"</formula>
    </cfRule>
    <cfRule type="expression" dxfId="47759" priority="32488">
      <formula>#REF!="A1"</formula>
    </cfRule>
  </conditionalFormatting>
  <conditionalFormatting sqref="AN101">
    <cfRule type="expression" dxfId="47758" priority="34617">
      <formula>#REF!="A8"</formula>
    </cfRule>
    <cfRule type="expression" dxfId="47757" priority="34618">
      <formula>#REF!="A7"</formula>
    </cfRule>
    <cfRule type="expression" dxfId="47756" priority="34619">
      <formula>#REF!="A6"</formula>
    </cfRule>
    <cfRule type="expression" dxfId="47755" priority="34620">
      <formula>#REF!="A5"</formula>
    </cfRule>
    <cfRule type="expression" dxfId="47754" priority="34621">
      <formula>#REF!="A4"</formula>
    </cfRule>
    <cfRule type="expression" dxfId="47753" priority="34622">
      <formula>#REF!="A3"</formula>
    </cfRule>
    <cfRule type="expression" dxfId="47752" priority="34623">
      <formula>#REF!="A2"</formula>
    </cfRule>
    <cfRule type="expression" dxfId="47751" priority="34624">
      <formula>#REF!="A1"</formula>
    </cfRule>
  </conditionalFormatting>
  <conditionalFormatting sqref="AN105">
    <cfRule type="expression" dxfId="47750" priority="32390">
      <formula>#REF!="A9"</formula>
    </cfRule>
    <cfRule type="expression" dxfId="47749" priority="32391">
      <formula>#REF!="A8"</formula>
    </cfRule>
    <cfRule type="expression" dxfId="47748" priority="32392">
      <formula>#REF!="A7"</formula>
    </cfRule>
    <cfRule type="expression" dxfId="47747" priority="32393">
      <formula>#REF!="A6"</formula>
    </cfRule>
    <cfRule type="expression" dxfId="47746" priority="32394">
      <formula>#REF!="A5"</formula>
    </cfRule>
    <cfRule type="expression" dxfId="47745" priority="32395">
      <formula>#REF!="A4"</formula>
    </cfRule>
    <cfRule type="expression" dxfId="47744" priority="32396">
      <formula>#REF!="A3"</formula>
    </cfRule>
    <cfRule type="expression" dxfId="47743" priority="32397">
      <formula>#REF!="A2"</formula>
    </cfRule>
    <cfRule type="expression" dxfId="47742" priority="32398">
      <formula>#REF!="A1"</formula>
    </cfRule>
  </conditionalFormatting>
  <conditionalFormatting sqref="AN106">
    <cfRule type="expression" dxfId="47741" priority="34716">
      <formula>#REF!="A8"</formula>
    </cfRule>
    <cfRule type="expression" dxfId="47740" priority="34717">
      <formula>#REF!="A7"</formula>
    </cfRule>
    <cfRule type="expression" dxfId="47739" priority="34718">
      <formula>#REF!="A6"</formula>
    </cfRule>
    <cfRule type="expression" dxfId="47738" priority="34719">
      <formula>#REF!="A5"</formula>
    </cfRule>
    <cfRule type="expression" dxfId="47737" priority="34720">
      <formula>#REF!="A4"</formula>
    </cfRule>
    <cfRule type="expression" dxfId="47736" priority="34721">
      <formula>#REF!="A3"</formula>
    </cfRule>
    <cfRule type="expression" dxfId="47735" priority="34722">
      <formula>#REF!="A2"</formula>
    </cfRule>
    <cfRule type="expression" dxfId="47734" priority="34723">
      <formula>#REF!="A1"</formula>
    </cfRule>
  </conditionalFormatting>
  <conditionalFormatting sqref="AN110">
    <cfRule type="expression" dxfId="47733" priority="34707">
      <formula>#REF!="A8"</formula>
    </cfRule>
    <cfRule type="expression" dxfId="47732" priority="34708">
      <formula>#REF!="A7"</formula>
    </cfRule>
    <cfRule type="expression" dxfId="47731" priority="34709">
      <formula>#REF!="A6"</formula>
    </cfRule>
    <cfRule type="expression" dxfId="47730" priority="34710">
      <formula>#REF!="A5"</formula>
    </cfRule>
    <cfRule type="expression" dxfId="47729" priority="34711">
      <formula>#REF!="A4"</formula>
    </cfRule>
    <cfRule type="expression" dxfId="47728" priority="34712">
      <formula>#REF!="A3"</formula>
    </cfRule>
    <cfRule type="expression" dxfId="47727" priority="34713">
      <formula>#REF!="A2"</formula>
    </cfRule>
    <cfRule type="expression" dxfId="47726" priority="34714">
      <formula>#REF!="A1"</formula>
    </cfRule>
  </conditionalFormatting>
  <conditionalFormatting sqref="AN116">
    <cfRule type="expression" dxfId="47725" priority="34608">
      <formula>#REF!="A8"</formula>
    </cfRule>
    <cfRule type="expression" dxfId="47724" priority="34609">
      <formula>#REF!="A7"</formula>
    </cfRule>
    <cfRule type="expression" dxfId="47723" priority="34610">
      <formula>#REF!="A6"</formula>
    </cfRule>
    <cfRule type="expression" dxfId="47722" priority="34611">
      <formula>#REF!="A5"</formula>
    </cfRule>
    <cfRule type="expression" dxfId="47721" priority="34612">
      <formula>#REF!="A4"</formula>
    </cfRule>
    <cfRule type="expression" dxfId="47720" priority="34613">
      <formula>#REF!="A3"</formula>
    </cfRule>
    <cfRule type="expression" dxfId="47719" priority="34614">
      <formula>#REF!="A2"</formula>
    </cfRule>
    <cfRule type="expression" dxfId="47718" priority="34615">
      <formula>#REF!="A1"</formula>
    </cfRule>
  </conditionalFormatting>
  <conditionalFormatting sqref="AN117:AN118">
    <cfRule type="expression" dxfId="47717" priority="28262">
      <formula>#REF!="A9"</formula>
    </cfRule>
    <cfRule type="expression" dxfId="47716" priority="28263">
      <formula>#REF!="A8"</formula>
    </cfRule>
    <cfRule type="expression" dxfId="47715" priority="28264">
      <formula>#REF!="A7"</formula>
    </cfRule>
    <cfRule type="expression" dxfId="47714" priority="28265">
      <formula>#REF!="A6"</formula>
    </cfRule>
    <cfRule type="expression" dxfId="47713" priority="28266">
      <formula>#REF!="A5"</formula>
    </cfRule>
    <cfRule type="expression" dxfId="47712" priority="28267">
      <formula>#REF!="A4"</formula>
    </cfRule>
    <cfRule type="expression" dxfId="47711" priority="28268">
      <formula>#REF!="A3"</formula>
    </cfRule>
    <cfRule type="expression" dxfId="47710" priority="28269">
      <formula>#REF!="A2"</formula>
    </cfRule>
    <cfRule type="expression" dxfId="47709" priority="28270">
      <formula>#REF!="A1"</formula>
    </cfRule>
  </conditionalFormatting>
  <conditionalFormatting sqref="AN119">
    <cfRule type="expression" dxfId="47708" priority="32300">
      <formula>#REF!="A9"</formula>
    </cfRule>
    <cfRule type="expression" dxfId="47707" priority="32301">
      <formula>#REF!="A8"</formula>
    </cfRule>
    <cfRule type="expression" dxfId="47706" priority="32302">
      <formula>#REF!="A7"</formula>
    </cfRule>
    <cfRule type="expression" dxfId="47705" priority="32303">
      <formula>#REF!="A6"</formula>
    </cfRule>
    <cfRule type="expression" dxfId="47704" priority="32304">
      <formula>#REF!="A5"</formula>
    </cfRule>
    <cfRule type="expression" dxfId="47703" priority="32305">
      <formula>#REF!="A4"</formula>
    </cfRule>
    <cfRule type="expression" dxfId="47702" priority="32306">
      <formula>#REF!="A3"</formula>
    </cfRule>
    <cfRule type="expression" dxfId="47701" priority="32307">
      <formula>#REF!="A2"</formula>
    </cfRule>
    <cfRule type="expression" dxfId="47700" priority="32308">
      <formula>#REF!="A1"</formula>
    </cfRule>
  </conditionalFormatting>
  <conditionalFormatting sqref="AN123">
    <cfRule type="expression" dxfId="47699" priority="34545">
      <formula>#REF!="A8"</formula>
    </cfRule>
    <cfRule type="expression" dxfId="47698" priority="34546">
      <formula>#REF!="A7"</formula>
    </cfRule>
    <cfRule type="expression" dxfId="47697" priority="34547">
      <formula>#REF!="A6"</formula>
    </cfRule>
    <cfRule type="expression" dxfId="47696" priority="34548">
      <formula>#REF!="A5"</formula>
    </cfRule>
    <cfRule type="expression" dxfId="47695" priority="34549">
      <formula>#REF!="A4"</formula>
    </cfRule>
    <cfRule type="expression" dxfId="47694" priority="34550">
      <formula>#REF!="A3"</formula>
    </cfRule>
    <cfRule type="expression" dxfId="47693" priority="34551">
      <formula>#REF!="A2"</formula>
    </cfRule>
    <cfRule type="expression" dxfId="47692" priority="34552">
      <formula>#REF!="A1"</formula>
    </cfRule>
  </conditionalFormatting>
  <conditionalFormatting sqref="AN124">
    <cfRule type="expression" dxfId="47691" priority="34536">
      <formula>#REF!="A8"</formula>
    </cfRule>
    <cfRule type="expression" dxfId="47690" priority="34537">
      <formula>#REF!="A7"</formula>
    </cfRule>
    <cfRule type="expression" dxfId="47689" priority="34538">
      <formula>#REF!="A6"</formula>
    </cfRule>
    <cfRule type="expression" dxfId="47688" priority="34539">
      <formula>#REF!="A5"</formula>
    </cfRule>
    <cfRule type="expression" dxfId="47687" priority="34540">
      <formula>#REF!="A4"</formula>
    </cfRule>
    <cfRule type="expression" dxfId="47686" priority="34541">
      <formula>#REF!="A3"</formula>
    </cfRule>
    <cfRule type="expression" dxfId="47685" priority="34542">
      <formula>#REF!="A2"</formula>
    </cfRule>
    <cfRule type="expression" dxfId="47684" priority="34543">
      <formula>#REF!="A1"</formula>
    </cfRule>
  </conditionalFormatting>
  <conditionalFormatting sqref="AN130">
    <cfRule type="expression" dxfId="47683" priority="34698">
      <formula>#REF!="A8"</formula>
    </cfRule>
    <cfRule type="expression" dxfId="47682" priority="34699">
      <formula>#REF!="A7"</formula>
    </cfRule>
    <cfRule type="expression" dxfId="47681" priority="34700">
      <formula>#REF!="A6"</formula>
    </cfRule>
    <cfRule type="expression" dxfId="47680" priority="34701">
      <formula>#REF!="A5"</formula>
    </cfRule>
    <cfRule type="expression" dxfId="47679" priority="34702">
      <formula>#REF!="A4"</formula>
    </cfRule>
    <cfRule type="expression" dxfId="47678" priority="34703">
      <formula>#REF!="A3"</formula>
    </cfRule>
    <cfRule type="expression" dxfId="47677" priority="34704">
      <formula>#REF!="A2"</formula>
    </cfRule>
    <cfRule type="expression" dxfId="47676" priority="34705">
      <formula>#REF!="A1"</formula>
    </cfRule>
  </conditionalFormatting>
  <conditionalFormatting sqref="AN132">
    <cfRule type="expression" dxfId="47675" priority="20700">
      <formula>#REF!="A9"</formula>
    </cfRule>
    <cfRule type="expression" dxfId="47674" priority="20701">
      <formula>#REF!="A8"</formula>
    </cfRule>
    <cfRule type="expression" dxfId="47673" priority="20702">
      <formula>#REF!="A7"</formula>
    </cfRule>
    <cfRule type="expression" dxfId="47672" priority="20703">
      <formula>#REF!="A6"</formula>
    </cfRule>
    <cfRule type="expression" dxfId="47671" priority="20704">
      <formula>#REF!="A5"</formula>
    </cfRule>
    <cfRule type="expression" dxfId="47670" priority="20705">
      <formula>#REF!="A4"</formula>
    </cfRule>
    <cfRule type="expression" dxfId="47669" priority="20706">
      <formula>#REF!="A3"</formula>
    </cfRule>
    <cfRule type="expression" dxfId="47668" priority="20707">
      <formula>#REF!="A2"</formula>
    </cfRule>
    <cfRule type="expression" dxfId="47667" priority="20708">
      <formula>#REF!="A1"</formula>
    </cfRule>
  </conditionalFormatting>
  <conditionalFormatting sqref="AN137">
    <cfRule type="expression" dxfId="47666" priority="32210">
      <formula>#REF!="A9"</formula>
    </cfRule>
    <cfRule type="expression" dxfId="47665" priority="32211">
      <formula>#REF!="A8"</formula>
    </cfRule>
    <cfRule type="expression" dxfId="47664" priority="32212">
      <formula>#REF!="A7"</formula>
    </cfRule>
    <cfRule type="expression" dxfId="47663" priority="32213">
      <formula>#REF!="A6"</formula>
    </cfRule>
    <cfRule type="expression" dxfId="47662" priority="32214">
      <formula>#REF!="A5"</formula>
    </cfRule>
    <cfRule type="expression" dxfId="47661" priority="32215">
      <formula>#REF!="A4"</formula>
    </cfRule>
    <cfRule type="expression" dxfId="47660" priority="32216">
      <formula>#REF!="A3"</formula>
    </cfRule>
    <cfRule type="expression" dxfId="47659" priority="32217">
      <formula>#REF!="A2"</formula>
    </cfRule>
    <cfRule type="expression" dxfId="47658" priority="32218">
      <formula>#REF!="A1"</formula>
    </cfRule>
  </conditionalFormatting>
  <conditionalFormatting sqref="AN138">
    <cfRule type="expression" dxfId="47657" priority="34599">
      <formula>#REF!="A8"</formula>
    </cfRule>
    <cfRule type="expression" dxfId="47656" priority="34600">
      <formula>#REF!="A7"</formula>
    </cfRule>
    <cfRule type="expression" dxfId="47655" priority="34601">
      <formula>#REF!="A6"</formula>
    </cfRule>
    <cfRule type="expression" dxfId="47654" priority="34602">
      <formula>#REF!="A5"</formula>
    </cfRule>
    <cfRule type="expression" dxfId="47653" priority="34603">
      <formula>#REF!="A4"</formula>
    </cfRule>
    <cfRule type="expression" dxfId="47652" priority="34604">
      <formula>#REF!="A3"</formula>
    </cfRule>
    <cfRule type="expression" dxfId="47651" priority="34605">
      <formula>#REF!="A2"</formula>
    </cfRule>
    <cfRule type="expression" dxfId="47650" priority="34606">
      <formula>#REF!="A1"</formula>
    </cfRule>
  </conditionalFormatting>
  <conditionalFormatting sqref="AN141">
    <cfRule type="expression" dxfId="47649" priority="34590">
      <formula>#REF!="A8"</formula>
    </cfRule>
    <cfRule type="expression" dxfId="47648" priority="34591">
      <formula>#REF!="A7"</formula>
    </cfRule>
    <cfRule type="expression" dxfId="47647" priority="34592">
      <formula>#REF!="A6"</formula>
    </cfRule>
    <cfRule type="expression" dxfId="47646" priority="34593">
      <formula>#REF!="A5"</formula>
    </cfRule>
    <cfRule type="expression" dxfId="47645" priority="34594">
      <formula>#REF!="A4"</formula>
    </cfRule>
    <cfRule type="expression" dxfId="47644" priority="34595">
      <formula>#REF!="A3"</formula>
    </cfRule>
    <cfRule type="expression" dxfId="47643" priority="34596">
      <formula>#REF!="A2"</formula>
    </cfRule>
    <cfRule type="expression" dxfId="47642" priority="34597">
      <formula>#REF!="A1"</formula>
    </cfRule>
  </conditionalFormatting>
  <conditionalFormatting sqref="AN142">
    <cfRule type="expression" dxfId="47641" priority="24867">
      <formula>#REF!="A9"</formula>
    </cfRule>
    <cfRule type="expression" dxfId="47640" priority="24868">
      <formula>#REF!="A8"</formula>
    </cfRule>
    <cfRule type="expression" dxfId="47639" priority="24869">
      <formula>#REF!="A7"</formula>
    </cfRule>
    <cfRule type="expression" dxfId="47638" priority="24870">
      <formula>#REF!="A6"</formula>
    </cfRule>
    <cfRule type="expression" dxfId="47637" priority="24871">
      <formula>#REF!="A5"</formula>
    </cfRule>
    <cfRule type="expression" dxfId="47636" priority="24872">
      <formula>#REF!="A4"</formula>
    </cfRule>
    <cfRule type="expression" dxfId="47635" priority="24873">
      <formula>#REF!="A3"</formula>
    </cfRule>
    <cfRule type="expression" dxfId="47634" priority="24874">
      <formula>#REF!="A2"</formula>
    </cfRule>
    <cfRule type="expression" dxfId="47633" priority="24875">
      <formula>#REF!="A1"</formula>
    </cfRule>
  </conditionalFormatting>
  <conditionalFormatting sqref="AN143:AN144">
    <cfRule type="expression" dxfId="47632" priority="24993">
      <formula>#REF!="A9"</formula>
    </cfRule>
    <cfRule type="expression" dxfId="47631" priority="24994">
      <formula>#REF!="A8"</formula>
    </cfRule>
    <cfRule type="expression" dxfId="47630" priority="24995">
      <formula>#REF!="A7"</formula>
    </cfRule>
    <cfRule type="expression" dxfId="47629" priority="24996">
      <formula>#REF!="A6"</formula>
    </cfRule>
    <cfRule type="expression" dxfId="47628" priority="24997">
      <formula>#REF!="A5"</formula>
    </cfRule>
    <cfRule type="expression" dxfId="47627" priority="24998">
      <formula>#REF!="A4"</formula>
    </cfRule>
    <cfRule type="expression" dxfId="47626" priority="24999">
      <formula>#REF!="A3"</formula>
    </cfRule>
    <cfRule type="expression" dxfId="47625" priority="25000">
      <formula>#REF!="A2"</formula>
    </cfRule>
    <cfRule type="expression" dxfId="47624" priority="25001">
      <formula>#REF!="A1"</formula>
    </cfRule>
  </conditionalFormatting>
  <conditionalFormatting sqref="AN159">
    <cfRule type="expression" dxfId="47623" priority="32930">
      <formula>#REF!="A9"</formula>
    </cfRule>
    <cfRule type="expression" dxfId="47622" priority="32931">
      <formula>#REF!="A8"</formula>
    </cfRule>
    <cfRule type="expression" dxfId="47621" priority="32932">
      <formula>#REF!="A7"</formula>
    </cfRule>
    <cfRule type="expression" dxfId="47620" priority="32933">
      <formula>#REF!="A6"</formula>
    </cfRule>
    <cfRule type="expression" dxfId="47619" priority="32934">
      <formula>#REF!="A5"</formula>
    </cfRule>
    <cfRule type="expression" dxfId="47618" priority="32935">
      <formula>#REF!="A4"</formula>
    </cfRule>
    <cfRule type="expression" dxfId="47617" priority="32936">
      <formula>#REF!="A3"</formula>
    </cfRule>
    <cfRule type="expression" dxfId="47616" priority="32937">
      <formula>#REF!="A2"</formula>
    </cfRule>
    <cfRule type="expression" dxfId="47615" priority="32938">
      <formula>#REF!="A1"</formula>
    </cfRule>
  </conditionalFormatting>
  <conditionalFormatting sqref="AN164">
    <cfRule type="expression" dxfId="47614" priority="27217">
      <formula>#REF!="A9"</formula>
    </cfRule>
    <cfRule type="expression" dxfId="47613" priority="27218">
      <formula>#REF!="A8"</formula>
    </cfRule>
    <cfRule type="expression" dxfId="47612" priority="27219">
      <formula>#REF!="A7"</formula>
    </cfRule>
    <cfRule type="expression" dxfId="47611" priority="27220">
      <formula>#REF!="A6"</formula>
    </cfRule>
    <cfRule type="expression" dxfId="47610" priority="27221">
      <formula>#REF!="A5"</formula>
    </cfRule>
    <cfRule type="expression" dxfId="47609" priority="27222">
      <formula>#REF!="A4"</formula>
    </cfRule>
    <cfRule type="expression" dxfId="47608" priority="27223">
      <formula>#REF!="A3"</formula>
    </cfRule>
    <cfRule type="expression" dxfId="47607" priority="27224">
      <formula>#REF!="A2"</formula>
    </cfRule>
    <cfRule type="expression" dxfId="47606" priority="27225">
      <formula>#REF!="A1"</formula>
    </cfRule>
  </conditionalFormatting>
  <conditionalFormatting sqref="AN192">
    <cfRule type="expression" dxfId="47605" priority="32120">
      <formula>#REF!="A9"</formula>
    </cfRule>
    <cfRule type="expression" dxfId="47604" priority="32121">
      <formula>#REF!="A8"</formula>
    </cfRule>
    <cfRule type="expression" dxfId="47603" priority="32122">
      <formula>#REF!="A7"</formula>
    </cfRule>
    <cfRule type="expression" dxfId="47602" priority="32123">
      <formula>#REF!="A6"</formula>
    </cfRule>
    <cfRule type="expression" dxfId="47601" priority="32124">
      <formula>#REF!="A5"</formula>
    </cfRule>
    <cfRule type="expression" dxfId="47600" priority="32125">
      <formula>#REF!="A4"</formula>
    </cfRule>
    <cfRule type="expression" dxfId="47599" priority="32126">
      <formula>#REF!="A3"</formula>
    </cfRule>
    <cfRule type="expression" dxfId="47598" priority="32127">
      <formula>#REF!="A2"</formula>
    </cfRule>
    <cfRule type="expression" dxfId="47597" priority="32128">
      <formula>#REF!="A1"</formula>
    </cfRule>
  </conditionalFormatting>
  <conditionalFormatting sqref="AN193">
    <cfRule type="expression" dxfId="47596" priority="34572">
      <formula>#REF!="A8"</formula>
    </cfRule>
    <cfRule type="expression" dxfId="47595" priority="34573">
      <formula>#REF!="A7"</formula>
    </cfRule>
    <cfRule type="expression" dxfId="47594" priority="34574">
      <formula>#REF!="A6"</formula>
    </cfRule>
    <cfRule type="expression" dxfId="47593" priority="34575">
      <formula>#REF!="A5"</formula>
    </cfRule>
    <cfRule type="expression" dxfId="47592" priority="34576">
      <formula>#REF!="A4"</formula>
    </cfRule>
    <cfRule type="expression" dxfId="47591" priority="34577">
      <formula>#REF!="A3"</formula>
    </cfRule>
    <cfRule type="expression" dxfId="47590" priority="34578">
      <formula>#REF!="A2"</formula>
    </cfRule>
    <cfRule type="expression" dxfId="47589" priority="34579">
      <formula>#REF!="A1"</formula>
    </cfRule>
  </conditionalFormatting>
  <conditionalFormatting sqref="AN200">
    <cfRule type="expression" dxfId="47588" priority="31265">
      <formula>#REF!="A9"</formula>
    </cfRule>
    <cfRule type="expression" dxfId="47587" priority="31266">
      <formula>#REF!="A8"</formula>
    </cfRule>
    <cfRule type="expression" dxfId="47586" priority="31267">
      <formula>#REF!="A7"</formula>
    </cfRule>
    <cfRule type="expression" dxfId="47585" priority="31268">
      <formula>#REF!="A6"</formula>
    </cfRule>
    <cfRule type="expression" dxfId="47584" priority="31269">
      <formula>#REF!="A5"</formula>
    </cfRule>
    <cfRule type="expression" dxfId="47583" priority="31270">
      <formula>#REF!="A4"</formula>
    </cfRule>
    <cfRule type="expression" dxfId="47582" priority="31271">
      <formula>#REF!="A3"</formula>
    </cfRule>
    <cfRule type="expression" dxfId="47581" priority="31272">
      <formula>#REF!="A2"</formula>
    </cfRule>
    <cfRule type="expression" dxfId="47580" priority="31273">
      <formula>#REF!="A1"</formula>
    </cfRule>
  </conditionalFormatting>
  <conditionalFormatting sqref="AN204">
    <cfRule type="expression" dxfId="47579" priority="32021">
      <formula>#REF!="A9"</formula>
    </cfRule>
    <cfRule type="expression" dxfId="47578" priority="32022">
      <formula>#REF!="A8"</formula>
    </cfRule>
    <cfRule type="expression" dxfId="47577" priority="32023">
      <formula>#REF!="A7"</formula>
    </cfRule>
    <cfRule type="expression" dxfId="47576" priority="32024">
      <formula>#REF!="A6"</formula>
    </cfRule>
    <cfRule type="expression" dxfId="47575" priority="32025">
      <formula>#REF!="A5"</formula>
    </cfRule>
    <cfRule type="expression" dxfId="47574" priority="32026">
      <formula>#REF!="A4"</formula>
    </cfRule>
    <cfRule type="expression" dxfId="47573" priority="32027">
      <formula>#REF!="A3"</formula>
    </cfRule>
    <cfRule type="expression" dxfId="47572" priority="32028">
      <formula>#REF!="A2"</formula>
    </cfRule>
    <cfRule type="expression" dxfId="47571" priority="32029">
      <formula>#REF!="A1"</formula>
    </cfRule>
  </conditionalFormatting>
  <conditionalFormatting sqref="AN205">
    <cfRule type="expression" dxfId="47570" priority="31166">
      <formula>#REF!="A9"</formula>
    </cfRule>
    <cfRule type="expression" dxfId="47569" priority="31167">
      <formula>#REF!="A8"</formula>
    </cfRule>
    <cfRule type="expression" dxfId="47568" priority="31168">
      <formula>#REF!="A7"</formula>
    </cfRule>
    <cfRule type="expression" dxfId="47567" priority="31169">
      <formula>#REF!="A6"</formula>
    </cfRule>
    <cfRule type="expression" dxfId="47566" priority="31170">
      <formula>#REF!="A5"</formula>
    </cfRule>
    <cfRule type="expression" dxfId="47565" priority="31171">
      <formula>#REF!="A4"</formula>
    </cfRule>
    <cfRule type="expression" dxfId="47564" priority="31172">
      <formula>#REF!="A3"</formula>
    </cfRule>
    <cfRule type="expression" dxfId="47563" priority="31173">
      <formula>#REF!="A2"</formula>
    </cfRule>
    <cfRule type="expression" dxfId="47562" priority="31174">
      <formula>#REF!="A1"</formula>
    </cfRule>
  </conditionalFormatting>
  <conditionalFormatting sqref="AN209">
    <cfRule type="expression" dxfId="47561" priority="34563">
      <formula>#REF!="A8"</formula>
    </cfRule>
    <cfRule type="expression" dxfId="47560" priority="34564">
      <formula>#REF!="A7"</formula>
    </cfRule>
    <cfRule type="expression" dxfId="47559" priority="34565">
      <formula>#REF!="A6"</formula>
    </cfRule>
    <cfRule type="expression" dxfId="47558" priority="34566">
      <formula>#REF!="A5"</formula>
    </cfRule>
    <cfRule type="expression" dxfId="47557" priority="34567">
      <formula>#REF!="A4"</formula>
    </cfRule>
    <cfRule type="expression" dxfId="47556" priority="34568">
      <formula>#REF!="A3"</formula>
    </cfRule>
    <cfRule type="expression" dxfId="47555" priority="34569">
      <formula>#REF!="A2"</formula>
    </cfRule>
    <cfRule type="expression" dxfId="47554" priority="34570">
      <formula>#REF!="A1"</formula>
    </cfRule>
  </conditionalFormatting>
  <conditionalFormatting sqref="AN212">
    <cfRule type="expression" dxfId="47553" priority="31067">
      <formula>#REF!="A9"</formula>
    </cfRule>
    <cfRule type="expression" dxfId="47552" priority="31068">
      <formula>#REF!="A8"</formula>
    </cfRule>
    <cfRule type="expression" dxfId="47551" priority="31069">
      <formula>#REF!="A7"</formula>
    </cfRule>
    <cfRule type="expression" dxfId="47550" priority="31070">
      <formula>#REF!="A6"</formula>
    </cfRule>
    <cfRule type="expression" dxfId="47549" priority="31071">
      <formula>#REF!="A5"</formula>
    </cfRule>
    <cfRule type="expression" dxfId="47548" priority="31072">
      <formula>#REF!="A4"</formula>
    </cfRule>
    <cfRule type="expression" dxfId="47547" priority="31073">
      <formula>#REF!="A3"</formula>
    </cfRule>
    <cfRule type="expression" dxfId="47546" priority="31074">
      <formula>#REF!="A2"</formula>
    </cfRule>
    <cfRule type="expression" dxfId="47545" priority="31075">
      <formula>#REF!="A1"</formula>
    </cfRule>
  </conditionalFormatting>
  <conditionalFormatting sqref="AN214">
    <cfRule type="expression" dxfId="47544" priority="30968">
      <formula>#REF!="A9"</formula>
    </cfRule>
    <cfRule type="expression" dxfId="47543" priority="30969">
      <formula>#REF!="A8"</formula>
    </cfRule>
    <cfRule type="expression" dxfId="47542" priority="30970">
      <formula>#REF!="A7"</formula>
    </cfRule>
    <cfRule type="expression" dxfId="47541" priority="30971">
      <formula>#REF!="A6"</formula>
    </cfRule>
    <cfRule type="expression" dxfId="47540" priority="30972">
      <formula>#REF!="A5"</formula>
    </cfRule>
    <cfRule type="expression" dxfId="47539" priority="30973">
      <formula>#REF!="A4"</formula>
    </cfRule>
    <cfRule type="expression" dxfId="47538" priority="30974">
      <formula>#REF!="A3"</formula>
    </cfRule>
    <cfRule type="expression" dxfId="47537" priority="30975">
      <formula>#REF!="A2"</formula>
    </cfRule>
    <cfRule type="expression" dxfId="47536" priority="30976">
      <formula>#REF!="A1"</formula>
    </cfRule>
  </conditionalFormatting>
  <conditionalFormatting sqref="AN217">
    <cfRule type="expression" dxfId="47535" priority="31841">
      <formula>#REF!="A9"</formula>
    </cfRule>
    <cfRule type="expression" dxfId="47534" priority="31842">
      <formula>#REF!="A8"</formula>
    </cfRule>
    <cfRule type="expression" dxfId="47533" priority="31843">
      <formula>#REF!="A7"</formula>
    </cfRule>
    <cfRule type="expression" dxfId="47532" priority="31844">
      <formula>#REF!="A6"</formula>
    </cfRule>
    <cfRule type="expression" dxfId="47531" priority="31845">
      <formula>#REF!="A5"</formula>
    </cfRule>
    <cfRule type="expression" dxfId="47530" priority="31846">
      <formula>#REF!="A4"</formula>
    </cfRule>
    <cfRule type="expression" dxfId="47529" priority="31847">
      <formula>#REF!="A3"</formula>
    </cfRule>
    <cfRule type="expression" dxfId="47528" priority="31848">
      <formula>#REF!="A2"</formula>
    </cfRule>
    <cfRule type="expression" dxfId="47527" priority="31849">
      <formula>#REF!="A1"</formula>
    </cfRule>
  </conditionalFormatting>
  <conditionalFormatting sqref="AN220">
    <cfRule type="expression" dxfId="47526" priority="31931">
      <formula>#REF!="A9"</formula>
    </cfRule>
    <cfRule type="expression" dxfId="47525" priority="31932">
      <formula>#REF!="A8"</formula>
    </cfRule>
    <cfRule type="expression" dxfId="47524" priority="31933">
      <formula>#REF!="A7"</formula>
    </cfRule>
    <cfRule type="expression" dxfId="47523" priority="31934">
      <formula>#REF!="A6"</formula>
    </cfRule>
    <cfRule type="expression" dxfId="47522" priority="31935">
      <formula>#REF!="A5"</formula>
    </cfRule>
    <cfRule type="expression" dxfId="47521" priority="31936">
      <formula>#REF!="A4"</formula>
    </cfRule>
    <cfRule type="expression" dxfId="47520" priority="31937">
      <formula>#REF!="A3"</formula>
    </cfRule>
    <cfRule type="expression" dxfId="47519" priority="31938">
      <formula>#REF!="A2"</formula>
    </cfRule>
    <cfRule type="expression" dxfId="47518" priority="31939">
      <formula>#REF!="A1"</formula>
    </cfRule>
  </conditionalFormatting>
  <conditionalFormatting sqref="AN223">
    <cfRule type="expression" dxfId="47517" priority="31751">
      <formula>#REF!="A9"</formula>
    </cfRule>
    <cfRule type="expression" dxfId="47516" priority="31752">
      <formula>#REF!="A8"</formula>
    </cfRule>
    <cfRule type="expression" dxfId="47515" priority="31753">
      <formula>#REF!="A7"</formula>
    </cfRule>
    <cfRule type="expression" dxfId="47514" priority="31754">
      <formula>#REF!="A6"</formula>
    </cfRule>
    <cfRule type="expression" dxfId="47513" priority="31755">
      <formula>#REF!="A5"</formula>
    </cfRule>
    <cfRule type="expression" dxfId="47512" priority="31756">
      <formula>#REF!="A4"</formula>
    </cfRule>
    <cfRule type="expression" dxfId="47511" priority="31757">
      <formula>#REF!="A3"</formula>
    </cfRule>
    <cfRule type="expression" dxfId="47510" priority="31758">
      <formula>#REF!="A2"</formula>
    </cfRule>
    <cfRule type="expression" dxfId="47509" priority="31759">
      <formula>#REF!="A1"</formula>
    </cfRule>
  </conditionalFormatting>
  <conditionalFormatting sqref="AN231">
    <cfRule type="expression" dxfId="47508" priority="31661">
      <formula>#REF!="A9"</formula>
    </cfRule>
    <cfRule type="expression" dxfId="47507" priority="31662">
      <formula>#REF!="A8"</formula>
    </cfRule>
    <cfRule type="expression" dxfId="47506" priority="31663">
      <formula>#REF!="A7"</formula>
    </cfRule>
    <cfRule type="expression" dxfId="47505" priority="31664">
      <formula>#REF!="A6"</formula>
    </cfRule>
    <cfRule type="expression" dxfId="47504" priority="31665">
      <formula>#REF!="A5"</formula>
    </cfRule>
    <cfRule type="expression" dxfId="47503" priority="31666">
      <formula>#REF!="A4"</formula>
    </cfRule>
    <cfRule type="expression" dxfId="47502" priority="31667">
      <formula>#REF!="A3"</formula>
    </cfRule>
    <cfRule type="expression" dxfId="47501" priority="31668">
      <formula>#REF!="A2"</formula>
    </cfRule>
    <cfRule type="expression" dxfId="47500" priority="31669">
      <formula>#REF!="A1"</formula>
    </cfRule>
  </conditionalFormatting>
  <conditionalFormatting sqref="AN236">
    <cfRule type="expression" dxfId="47499" priority="34554">
      <formula>#REF!="A8"</formula>
    </cfRule>
    <cfRule type="expression" dxfId="47498" priority="34555">
      <formula>#REF!="A7"</formula>
    </cfRule>
    <cfRule type="expression" dxfId="47497" priority="34556">
      <formula>#REF!="A6"</formula>
    </cfRule>
    <cfRule type="expression" dxfId="47496" priority="34557">
      <formula>#REF!="A5"</formula>
    </cfRule>
    <cfRule type="expression" dxfId="47495" priority="34558">
      <formula>#REF!="A4"</formula>
    </cfRule>
    <cfRule type="expression" dxfId="47494" priority="34559">
      <formula>#REF!="A3"</formula>
    </cfRule>
    <cfRule type="expression" dxfId="47493" priority="34560">
      <formula>#REF!="A2"</formula>
    </cfRule>
    <cfRule type="expression" dxfId="47492" priority="34561">
      <formula>#REF!="A1"</formula>
    </cfRule>
  </conditionalFormatting>
  <conditionalFormatting sqref="AN15:AO15">
    <cfRule type="expression" dxfId="47491" priority="34526">
      <formula>#REF!="A9"</formula>
    </cfRule>
  </conditionalFormatting>
  <conditionalFormatting sqref="AN18:AO18">
    <cfRule type="expression" dxfId="47490" priority="34445">
      <formula>#REF!="A9"</formula>
    </cfRule>
  </conditionalFormatting>
  <conditionalFormatting sqref="AN21:AO21">
    <cfRule type="expression" dxfId="47489" priority="34517">
      <formula>#REF!="A9"</formula>
    </cfRule>
  </conditionalFormatting>
  <conditionalFormatting sqref="AN24:AO24">
    <cfRule type="expression" dxfId="47488" priority="34508">
      <formula>#REF!="A9"</formula>
    </cfRule>
  </conditionalFormatting>
  <conditionalFormatting sqref="AN30:AO30">
    <cfRule type="expression" dxfId="47487" priority="34499">
      <formula>#REF!="A9"</formula>
    </cfRule>
  </conditionalFormatting>
  <conditionalFormatting sqref="AN33:AO33">
    <cfRule type="expression" dxfId="47486" priority="34490">
      <formula>#REF!="A9"</formula>
    </cfRule>
  </conditionalFormatting>
  <conditionalFormatting sqref="AN45:AO45">
    <cfRule type="expression" dxfId="47485" priority="34481">
      <formula>#REF!="A9"</formula>
    </cfRule>
  </conditionalFormatting>
  <conditionalFormatting sqref="AN48:AO48">
    <cfRule type="expression" dxfId="47484" priority="34436">
      <formula>#REF!="A9"</formula>
    </cfRule>
  </conditionalFormatting>
  <conditionalFormatting sqref="AN74:AO74">
    <cfRule type="expression" dxfId="47483" priority="34427">
      <formula>#REF!="A9"</formula>
    </cfRule>
  </conditionalFormatting>
  <conditionalFormatting sqref="AN79:AO79">
    <cfRule type="expression" dxfId="47482" priority="34418">
      <formula>#REF!="A9"</formula>
    </cfRule>
  </conditionalFormatting>
  <conditionalFormatting sqref="AN84:AO84">
    <cfRule type="expression" dxfId="47481" priority="34409">
      <formula>#REF!="A9"</formula>
    </cfRule>
  </conditionalFormatting>
  <conditionalFormatting sqref="AN90:AO90">
    <cfRule type="expression" dxfId="47480" priority="34400">
      <formula>#REF!="A9"</formula>
    </cfRule>
  </conditionalFormatting>
  <conditionalFormatting sqref="AN93:AO93">
    <cfRule type="expression" dxfId="47479" priority="34391">
      <formula>#REF!="A9"</formula>
    </cfRule>
  </conditionalFormatting>
  <conditionalFormatting sqref="AN98:AO98">
    <cfRule type="expression" dxfId="47478" priority="34382">
      <formula>#REF!="A9"</formula>
    </cfRule>
  </conditionalFormatting>
  <conditionalFormatting sqref="AN101:AO101">
    <cfRule type="expression" dxfId="47477" priority="34373">
      <formula>#REF!="A9"</formula>
    </cfRule>
  </conditionalFormatting>
  <conditionalFormatting sqref="AN106:AO106">
    <cfRule type="expression" dxfId="47476" priority="34472">
      <formula>#REF!="A9"</formula>
    </cfRule>
  </conditionalFormatting>
  <conditionalFormatting sqref="AN110:AO110">
    <cfRule type="expression" dxfId="47475" priority="34463">
      <formula>#REF!="A9"</formula>
    </cfRule>
  </conditionalFormatting>
  <conditionalFormatting sqref="AN116:AO116">
    <cfRule type="expression" dxfId="47474" priority="34364">
      <formula>#REF!="A9"</formula>
    </cfRule>
  </conditionalFormatting>
  <conditionalFormatting sqref="AN123:AO124">
    <cfRule type="expression" dxfId="47473" priority="34292">
      <formula>#REF!="A9"</formula>
    </cfRule>
  </conditionalFormatting>
  <conditionalFormatting sqref="AN130:AO130">
    <cfRule type="expression" dxfId="47472" priority="34454">
      <formula>#REF!="A9"</formula>
    </cfRule>
  </conditionalFormatting>
  <conditionalFormatting sqref="AN138:AO138">
    <cfRule type="expression" dxfId="47471" priority="34355">
      <formula>#REF!="A9"</formula>
    </cfRule>
  </conditionalFormatting>
  <conditionalFormatting sqref="AN141:AO141">
    <cfRule type="expression" dxfId="47470" priority="34346">
      <formula>#REF!="A9"</formula>
    </cfRule>
  </conditionalFormatting>
  <conditionalFormatting sqref="AN193:AO193">
    <cfRule type="expression" dxfId="47469" priority="34328">
      <formula>#REF!="A9"</formula>
    </cfRule>
  </conditionalFormatting>
  <conditionalFormatting sqref="AN209:AO209">
    <cfRule type="expression" dxfId="47468" priority="34319">
      <formula>#REF!="A9"</formula>
    </cfRule>
  </conditionalFormatting>
  <conditionalFormatting sqref="AN236:AO236">
    <cfRule type="expression" dxfId="47467" priority="34310">
      <formula>#REF!="A9"</formula>
    </cfRule>
  </conditionalFormatting>
  <conditionalFormatting sqref="AO14">
    <cfRule type="expression" dxfId="47466" priority="33781">
      <formula>#REF!="A9"</formula>
    </cfRule>
    <cfRule type="expression" dxfId="47465" priority="33782">
      <formula>#REF!="A8"</formula>
    </cfRule>
    <cfRule type="expression" dxfId="47464" priority="33783">
      <formula>#REF!="A7"</formula>
    </cfRule>
    <cfRule type="expression" dxfId="47463" priority="33784">
      <formula>#REF!="A6"</formula>
    </cfRule>
    <cfRule type="expression" dxfId="47462" priority="33785">
      <formula>#REF!="A5"</formula>
    </cfRule>
    <cfRule type="expression" dxfId="47461" priority="33786">
      <formula>#REF!="A4"</formula>
    </cfRule>
    <cfRule type="expression" dxfId="47460" priority="33787">
      <formula>#REF!="A3"</formula>
    </cfRule>
    <cfRule type="expression" dxfId="47459" priority="33788">
      <formula>#REF!="A2"</formula>
    </cfRule>
    <cfRule type="expression" dxfId="47458" priority="33789">
      <formula>#REF!="A1"</formula>
    </cfRule>
  </conditionalFormatting>
  <conditionalFormatting sqref="AO15">
    <cfRule type="expression" dxfId="47457" priority="34527">
      <formula>#REF!="A8"</formula>
    </cfRule>
    <cfRule type="expression" dxfId="47456" priority="34528">
      <formula>#REF!="A7"</formula>
    </cfRule>
    <cfRule type="expression" dxfId="47455" priority="34529">
      <formula>#REF!="A6"</formula>
    </cfRule>
    <cfRule type="expression" dxfId="47454" priority="34530">
      <formula>#REF!="A5"</formula>
    </cfRule>
    <cfRule type="expression" dxfId="47453" priority="34531">
      <formula>#REF!="A4"</formula>
    </cfRule>
    <cfRule type="expression" dxfId="47452" priority="34532">
      <formula>#REF!="A3"</formula>
    </cfRule>
    <cfRule type="expression" dxfId="47451" priority="34533">
      <formula>#REF!="A2"</formula>
    </cfRule>
    <cfRule type="expression" dxfId="47450" priority="34534">
      <formula>#REF!="A1"</formula>
    </cfRule>
  </conditionalFormatting>
  <conditionalFormatting sqref="AO18">
    <cfRule type="expression" dxfId="47449" priority="34446">
      <formula>#REF!="A8"</formula>
    </cfRule>
    <cfRule type="expression" dxfId="47448" priority="34447">
      <formula>#REF!="A7"</formula>
    </cfRule>
    <cfRule type="expression" dxfId="47447" priority="34448">
      <formula>#REF!="A6"</formula>
    </cfRule>
    <cfRule type="expression" dxfId="47446" priority="34449">
      <formula>#REF!="A5"</formula>
    </cfRule>
    <cfRule type="expression" dxfId="47445" priority="34450">
      <formula>#REF!="A4"</formula>
    </cfRule>
    <cfRule type="expression" dxfId="47444" priority="34451">
      <formula>#REF!="A3"</formula>
    </cfRule>
    <cfRule type="expression" dxfId="47443" priority="34452">
      <formula>#REF!="A2"</formula>
    </cfRule>
    <cfRule type="expression" dxfId="47442" priority="34453">
      <formula>#REF!="A1"</formula>
    </cfRule>
  </conditionalFormatting>
  <conditionalFormatting sqref="AO21">
    <cfRule type="expression" dxfId="47441" priority="34518">
      <formula>#REF!="A8"</formula>
    </cfRule>
    <cfRule type="expression" dxfId="47440" priority="34519">
      <formula>#REF!="A7"</formula>
    </cfRule>
    <cfRule type="expression" dxfId="47439" priority="34520">
      <formula>#REF!="A6"</formula>
    </cfRule>
    <cfRule type="expression" dxfId="47438" priority="34521">
      <formula>#REF!="A5"</formula>
    </cfRule>
    <cfRule type="expression" dxfId="47437" priority="34522">
      <formula>#REF!="A4"</formula>
    </cfRule>
    <cfRule type="expression" dxfId="47436" priority="34523">
      <formula>#REF!="A3"</formula>
    </cfRule>
    <cfRule type="expression" dxfId="47435" priority="34524">
      <formula>#REF!="A2"</formula>
    </cfRule>
    <cfRule type="expression" dxfId="47434" priority="34525">
      <formula>#REF!="A1"</formula>
    </cfRule>
  </conditionalFormatting>
  <conditionalFormatting sqref="AO22">
    <cfRule type="expression" dxfId="47433" priority="33700">
      <formula>#REF!="A9"</formula>
    </cfRule>
    <cfRule type="expression" dxfId="47432" priority="33701">
      <formula>#REF!="A8"</formula>
    </cfRule>
    <cfRule type="expression" dxfId="47431" priority="33702">
      <formula>#REF!="A7"</formula>
    </cfRule>
    <cfRule type="expression" dxfId="47430" priority="33703">
      <formula>#REF!="A6"</formula>
    </cfRule>
    <cfRule type="expression" dxfId="47429" priority="33704">
      <formula>#REF!="A5"</formula>
    </cfRule>
    <cfRule type="expression" dxfId="47428" priority="33705">
      <formula>#REF!="A4"</formula>
    </cfRule>
    <cfRule type="expression" dxfId="47427" priority="33706">
      <formula>#REF!="A3"</formula>
    </cfRule>
    <cfRule type="expression" dxfId="47426" priority="33707">
      <formula>#REF!="A2"</formula>
    </cfRule>
    <cfRule type="expression" dxfId="47425" priority="33708">
      <formula>#REF!="A1"</formula>
    </cfRule>
  </conditionalFormatting>
  <conditionalFormatting sqref="AO24">
    <cfRule type="expression" dxfId="47424" priority="34509">
      <formula>#REF!="A8"</formula>
    </cfRule>
    <cfRule type="expression" dxfId="47423" priority="34510">
      <formula>#REF!="A7"</formula>
    </cfRule>
    <cfRule type="expression" dxfId="47422" priority="34511">
      <formula>#REF!="A6"</formula>
    </cfRule>
    <cfRule type="expression" dxfId="47421" priority="34512">
      <formula>#REF!="A5"</formula>
    </cfRule>
    <cfRule type="expression" dxfId="47420" priority="34513">
      <formula>#REF!="A4"</formula>
    </cfRule>
    <cfRule type="expression" dxfId="47419" priority="34514">
      <formula>#REF!="A3"</formula>
    </cfRule>
    <cfRule type="expression" dxfId="47418" priority="34515">
      <formula>#REF!="A2"</formula>
    </cfRule>
    <cfRule type="expression" dxfId="47417" priority="34516">
      <formula>#REF!="A1"</formula>
    </cfRule>
  </conditionalFormatting>
  <conditionalFormatting sqref="AO26">
    <cfRule type="expression" dxfId="47416" priority="33515">
      <formula>#REF!="A9"</formula>
    </cfRule>
    <cfRule type="expression" dxfId="47415" priority="33516">
      <formula>#REF!="A8"</formula>
    </cfRule>
    <cfRule type="expression" dxfId="47414" priority="33517">
      <formula>#REF!="A7"</formula>
    </cfRule>
    <cfRule type="expression" dxfId="47413" priority="33518">
      <formula>#REF!="A6"</formula>
    </cfRule>
    <cfRule type="expression" dxfId="47412" priority="33519">
      <formula>#REF!="A5"</formula>
    </cfRule>
    <cfRule type="expression" dxfId="47411" priority="33520">
      <formula>#REF!="A4"</formula>
    </cfRule>
    <cfRule type="expression" dxfId="47410" priority="33521">
      <formula>#REF!="A3"</formula>
    </cfRule>
    <cfRule type="expression" dxfId="47409" priority="33522">
      <formula>#REF!="A2"</formula>
    </cfRule>
    <cfRule type="expression" dxfId="47408" priority="33523">
      <formula>#REF!="A1"</formula>
    </cfRule>
  </conditionalFormatting>
  <conditionalFormatting sqref="AO27">
    <cfRule type="expression" dxfId="47407" priority="31553">
      <formula>#REF!="A9"</formula>
    </cfRule>
    <cfRule type="expression" dxfId="47406" priority="31554">
      <formula>#REF!="A8"</formula>
    </cfRule>
    <cfRule type="expression" dxfId="47405" priority="31555">
      <formula>#REF!="A7"</formula>
    </cfRule>
    <cfRule type="expression" dxfId="47404" priority="31556">
      <formula>#REF!="A6"</formula>
    </cfRule>
    <cfRule type="expression" dxfId="47403" priority="31557">
      <formula>#REF!="A5"</formula>
    </cfRule>
    <cfRule type="expression" dxfId="47402" priority="31558">
      <formula>#REF!="A4"</formula>
    </cfRule>
    <cfRule type="expression" dxfId="47401" priority="31559">
      <formula>#REF!="A3"</formula>
    </cfRule>
    <cfRule type="expression" dxfId="47400" priority="31560">
      <formula>#REF!="A2"</formula>
    </cfRule>
    <cfRule type="expression" dxfId="47399" priority="31561">
      <formula>#REF!="A1"</formula>
    </cfRule>
  </conditionalFormatting>
  <conditionalFormatting sqref="AO30">
    <cfRule type="expression" dxfId="47398" priority="34500">
      <formula>#REF!="A8"</formula>
    </cfRule>
    <cfRule type="expression" dxfId="47397" priority="34501">
      <formula>#REF!="A7"</formula>
    </cfRule>
    <cfRule type="expression" dxfId="47396" priority="34502">
      <formula>#REF!="A6"</formula>
    </cfRule>
    <cfRule type="expression" dxfId="47395" priority="34503">
      <formula>#REF!="A5"</formula>
    </cfRule>
    <cfRule type="expression" dxfId="47394" priority="34504">
      <formula>#REF!="A4"</formula>
    </cfRule>
    <cfRule type="expression" dxfId="47393" priority="34505">
      <formula>#REF!="A3"</formula>
    </cfRule>
    <cfRule type="expression" dxfId="47392" priority="34506">
      <formula>#REF!="A2"</formula>
    </cfRule>
    <cfRule type="expression" dxfId="47391" priority="34507">
      <formula>#REF!="A1"</formula>
    </cfRule>
  </conditionalFormatting>
  <conditionalFormatting sqref="AO33">
    <cfRule type="expression" dxfId="47390" priority="34491">
      <formula>#REF!="A8"</formula>
    </cfRule>
    <cfRule type="expression" dxfId="47389" priority="34492">
      <formula>#REF!="A7"</formula>
    </cfRule>
    <cfRule type="expression" dxfId="47388" priority="34493">
      <formula>#REF!="A6"</formula>
    </cfRule>
    <cfRule type="expression" dxfId="47387" priority="34494">
      <formula>#REF!="A5"</formula>
    </cfRule>
    <cfRule type="expression" dxfId="47386" priority="34495">
      <formula>#REF!="A4"</formula>
    </cfRule>
    <cfRule type="expression" dxfId="47385" priority="34496">
      <formula>#REF!="A3"</formula>
    </cfRule>
    <cfRule type="expression" dxfId="47384" priority="34497">
      <formula>#REF!="A2"</formula>
    </cfRule>
    <cfRule type="expression" dxfId="47383" priority="34498">
      <formula>#REF!="A1"</formula>
    </cfRule>
  </conditionalFormatting>
  <conditionalFormatting sqref="AO37">
    <cfRule type="expression" dxfId="47382" priority="33425">
      <formula>#REF!="A9"</formula>
    </cfRule>
    <cfRule type="expression" dxfId="47381" priority="33426">
      <formula>#REF!="A8"</formula>
    </cfRule>
    <cfRule type="expression" dxfId="47380" priority="33427">
      <formula>#REF!="A7"</formula>
    </cfRule>
    <cfRule type="expression" dxfId="47379" priority="33428">
      <formula>#REF!="A6"</formula>
    </cfRule>
    <cfRule type="expression" dxfId="47378" priority="33429">
      <formula>#REF!="A5"</formula>
    </cfRule>
    <cfRule type="expression" dxfId="47377" priority="33430">
      <formula>#REF!="A4"</formula>
    </cfRule>
    <cfRule type="expression" dxfId="47376" priority="33431">
      <formula>#REF!="A3"</formula>
    </cfRule>
    <cfRule type="expression" dxfId="47375" priority="33432">
      <formula>#REF!="A2"</formula>
    </cfRule>
    <cfRule type="expression" dxfId="47374" priority="33433">
      <formula>#REF!="A1"</formula>
    </cfRule>
  </conditionalFormatting>
  <conditionalFormatting sqref="AO40">
    <cfRule type="expression" dxfId="47373" priority="33335">
      <formula>#REF!="A9"</formula>
    </cfRule>
    <cfRule type="expression" dxfId="47372" priority="33336">
      <formula>#REF!="A8"</formula>
    </cfRule>
    <cfRule type="expression" dxfId="47371" priority="33337">
      <formula>#REF!="A7"</formula>
    </cfRule>
    <cfRule type="expression" dxfId="47370" priority="33338">
      <formula>#REF!="A6"</formula>
    </cfRule>
    <cfRule type="expression" dxfId="47369" priority="33339">
      <formula>#REF!="A5"</formula>
    </cfRule>
    <cfRule type="expression" dxfId="47368" priority="33340">
      <formula>#REF!="A4"</formula>
    </cfRule>
    <cfRule type="expression" dxfId="47367" priority="33341">
      <formula>#REF!="A3"</formula>
    </cfRule>
    <cfRule type="expression" dxfId="47366" priority="33342">
      <formula>#REF!="A2"</formula>
    </cfRule>
    <cfRule type="expression" dxfId="47365" priority="33343">
      <formula>#REF!="A1"</formula>
    </cfRule>
  </conditionalFormatting>
  <conditionalFormatting sqref="AO43">
    <cfRule type="expression" dxfId="47364" priority="33245">
      <formula>#REF!="A9"</formula>
    </cfRule>
    <cfRule type="expression" dxfId="47363" priority="33246">
      <formula>#REF!="A8"</formula>
    </cfRule>
    <cfRule type="expression" dxfId="47362" priority="33247">
      <formula>#REF!="A7"</formula>
    </cfRule>
    <cfRule type="expression" dxfId="47361" priority="33248">
      <formula>#REF!="A6"</formula>
    </cfRule>
    <cfRule type="expression" dxfId="47360" priority="33249">
      <formula>#REF!="A5"</formula>
    </cfRule>
    <cfRule type="expression" dxfId="47359" priority="33250">
      <formula>#REF!="A4"</formula>
    </cfRule>
    <cfRule type="expression" dxfId="47358" priority="33251">
      <formula>#REF!="A3"</formula>
    </cfRule>
    <cfRule type="expression" dxfId="47357" priority="33252">
      <formula>#REF!="A2"</formula>
    </cfRule>
    <cfRule type="expression" dxfId="47356" priority="33253">
      <formula>#REF!="A1"</formula>
    </cfRule>
  </conditionalFormatting>
  <conditionalFormatting sqref="AO45">
    <cfRule type="expression" dxfId="47355" priority="34482">
      <formula>#REF!="A8"</formula>
    </cfRule>
    <cfRule type="expression" dxfId="47354" priority="34483">
      <formula>#REF!="A7"</formula>
    </cfRule>
    <cfRule type="expression" dxfId="47353" priority="34484">
      <formula>#REF!="A6"</formula>
    </cfRule>
    <cfRule type="expression" dxfId="47352" priority="34485">
      <formula>#REF!="A5"</formula>
    </cfRule>
    <cfRule type="expression" dxfId="47351" priority="34486">
      <formula>#REF!="A4"</formula>
    </cfRule>
    <cfRule type="expression" dxfId="47350" priority="34487">
      <formula>#REF!="A3"</formula>
    </cfRule>
    <cfRule type="expression" dxfId="47349" priority="34488">
      <formula>#REF!="A2"</formula>
    </cfRule>
    <cfRule type="expression" dxfId="47348" priority="34489">
      <formula>#REF!="A1"</formula>
    </cfRule>
  </conditionalFormatting>
  <conditionalFormatting sqref="AO48">
    <cfRule type="expression" dxfId="47347" priority="34437">
      <formula>#REF!="A8"</formula>
    </cfRule>
    <cfRule type="expression" dxfId="47346" priority="34438">
      <formula>#REF!="A7"</formula>
    </cfRule>
    <cfRule type="expression" dxfId="47345" priority="34439">
      <formula>#REF!="A6"</formula>
    </cfRule>
    <cfRule type="expression" dxfId="47344" priority="34440">
      <formula>#REF!="A5"</formula>
    </cfRule>
    <cfRule type="expression" dxfId="47343" priority="34441">
      <formula>#REF!="A4"</formula>
    </cfRule>
    <cfRule type="expression" dxfId="47342" priority="34442">
      <formula>#REF!="A3"</formula>
    </cfRule>
    <cfRule type="expression" dxfId="47341" priority="34443">
      <formula>#REF!="A2"</formula>
    </cfRule>
    <cfRule type="expression" dxfId="47340" priority="34444">
      <formula>#REF!="A1"</formula>
    </cfRule>
  </conditionalFormatting>
  <conditionalFormatting sqref="AO51">
    <cfRule type="expression" dxfId="47339" priority="33155">
      <formula>#REF!="A9"</formula>
    </cfRule>
    <cfRule type="expression" dxfId="47338" priority="33156">
      <formula>#REF!="A8"</formula>
    </cfRule>
    <cfRule type="expression" dxfId="47337" priority="33157">
      <formula>#REF!="A7"</formula>
    </cfRule>
    <cfRule type="expression" dxfId="47336" priority="33158">
      <formula>#REF!="A6"</formula>
    </cfRule>
    <cfRule type="expression" dxfId="47335" priority="33159">
      <formula>#REF!="A5"</formula>
    </cfRule>
    <cfRule type="expression" dxfId="47334" priority="33160">
      <formula>#REF!="A4"</formula>
    </cfRule>
    <cfRule type="expression" dxfId="47333" priority="33161">
      <formula>#REF!="A3"</formula>
    </cfRule>
    <cfRule type="expression" dxfId="47332" priority="33162">
      <formula>#REF!="A2"</formula>
    </cfRule>
    <cfRule type="expression" dxfId="47331" priority="33163">
      <formula>#REF!="A1"</formula>
    </cfRule>
  </conditionalFormatting>
  <conditionalFormatting sqref="AO60">
    <cfRule type="expression" dxfId="47330" priority="33101">
      <formula>#REF!="A9"</formula>
    </cfRule>
    <cfRule type="expression" dxfId="47329" priority="33102">
      <formula>#REF!="A8"</formula>
    </cfRule>
    <cfRule type="expression" dxfId="47328" priority="33103">
      <formula>#REF!="A7"</formula>
    </cfRule>
    <cfRule type="expression" dxfId="47327" priority="33104">
      <formula>#REF!="A6"</formula>
    </cfRule>
    <cfRule type="expression" dxfId="47326" priority="33105">
      <formula>#REF!="A5"</formula>
    </cfRule>
    <cfRule type="expression" dxfId="47325" priority="33106">
      <formula>#REF!="A4"</formula>
    </cfRule>
    <cfRule type="expression" dxfId="47324" priority="33107">
      <formula>#REF!="A3"</formula>
    </cfRule>
    <cfRule type="expression" dxfId="47323" priority="33108">
      <formula>#REF!="A2"</formula>
    </cfRule>
    <cfRule type="expression" dxfId="47322" priority="33109">
      <formula>#REF!="A1"</formula>
    </cfRule>
  </conditionalFormatting>
  <conditionalFormatting sqref="AO61">
    <cfRule type="expression" dxfId="47321" priority="31454">
      <formula>#REF!="A9"</formula>
    </cfRule>
    <cfRule type="expression" dxfId="47320" priority="31455">
      <formula>#REF!="A8"</formula>
    </cfRule>
    <cfRule type="expression" dxfId="47319" priority="31456">
      <formula>#REF!="A7"</formula>
    </cfRule>
    <cfRule type="expression" dxfId="47318" priority="31457">
      <formula>#REF!="A6"</formula>
    </cfRule>
    <cfRule type="expression" dxfId="47317" priority="31458">
      <formula>#REF!="A5"</formula>
    </cfRule>
    <cfRule type="expression" dxfId="47316" priority="31459">
      <formula>#REF!="A4"</formula>
    </cfRule>
    <cfRule type="expression" dxfId="47315" priority="31460">
      <formula>#REF!="A3"</formula>
    </cfRule>
    <cfRule type="expression" dxfId="47314" priority="31461">
      <formula>#REF!="A2"</formula>
    </cfRule>
    <cfRule type="expression" dxfId="47313" priority="31462">
      <formula>#REF!="A1"</formula>
    </cfRule>
  </conditionalFormatting>
  <conditionalFormatting sqref="AO65">
    <cfRule type="expression" dxfId="47312" priority="28055">
      <formula>#REF!="A9"</formula>
    </cfRule>
    <cfRule type="expression" dxfId="47311" priority="28056">
      <formula>#REF!="A8"</formula>
    </cfRule>
    <cfRule type="expression" dxfId="47310" priority="28057">
      <formula>#REF!="A7"</formula>
    </cfRule>
    <cfRule type="expression" dxfId="47309" priority="28058">
      <formula>#REF!="A6"</formula>
    </cfRule>
    <cfRule type="expression" dxfId="47308" priority="28059">
      <formula>#REF!="A5"</formula>
    </cfRule>
    <cfRule type="expression" dxfId="47307" priority="28060">
      <formula>#REF!="A4"</formula>
    </cfRule>
    <cfRule type="expression" dxfId="47306" priority="28061">
      <formula>#REF!="A3"</formula>
    </cfRule>
    <cfRule type="expression" dxfId="47305" priority="28062">
      <formula>#REF!="A2"</formula>
    </cfRule>
    <cfRule type="expression" dxfId="47304" priority="28063">
      <formula>#REF!="A1"</formula>
    </cfRule>
  </conditionalFormatting>
  <conditionalFormatting sqref="AO69">
    <cfRule type="expression" dxfId="47303" priority="33011">
      <formula>#REF!="A9"</formula>
    </cfRule>
    <cfRule type="expression" dxfId="47302" priority="33012">
      <formula>#REF!="A8"</formula>
    </cfRule>
    <cfRule type="expression" dxfId="47301" priority="33013">
      <formula>#REF!="A7"</formula>
    </cfRule>
    <cfRule type="expression" dxfId="47300" priority="33014">
      <formula>#REF!="A6"</formula>
    </cfRule>
    <cfRule type="expression" dxfId="47299" priority="33015">
      <formula>#REF!="A5"</formula>
    </cfRule>
    <cfRule type="expression" dxfId="47298" priority="33016">
      <formula>#REF!="A4"</formula>
    </cfRule>
    <cfRule type="expression" dxfId="47297" priority="33017">
      <formula>#REF!="A3"</formula>
    </cfRule>
    <cfRule type="expression" dxfId="47296" priority="33018">
      <formula>#REF!="A2"</formula>
    </cfRule>
    <cfRule type="expression" dxfId="47295" priority="33019">
      <formula>#REF!="A1"</formula>
    </cfRule>
  </conditionalFormatting>
  <conditionalFormatting sqref="AO70">
    <cfRule type="expression" dxfId="47294" priority="31355">
      <formula>#REF!="A9"</formula>
    </cfRule>
    <cfRule type="expression" dxfId="47293" priority="31356">
      <formula>#REF!="A8"</formula>
    </cfRule>
    <cfRule type="expression" dxfId="47292" priority="31357">
      <formula>#REF!="A7"</formula>
    </cfRule>
    <cfRule type="expression" dxfId="47291" priority="31358">
      <formula>#REF!="A6"</formula>
    </cfRule>
    <cfRule type="expression" dxfId="47290" priority="31359">
      <formula>#REF!="A5"</formula>
    </cfRule>
    <cfRule type="expression" dxfId="47289" priority="31360">
      <formula>#REF!="A4"</formula>
    </cfRule>
    <cfRule type="expression" dxfId="47288" priority="31361">
      <formula>#REF!="A3"</formula>
    </cfRule>
    <cfRule type="expression" dxfId="47287" priority="31362">
      <formula>#REF!="A2"</formula>
    </cfRule>
    <cfRule type="expression" dxfId="47286" priority="31363">
      <formula>#REF!="A1"</formula>
    </cfRule>
  </conditionalFormatting>
  <conditionalFormatting sqref="AO71">
    <cfRule type="expression" dxfId="47285" priority="30860">
      <formula>#REF!="A9"</formula>
    </cfRule>
    <cfRule type="expression" dxfId="47284" priority="30861">
      <formula>#REF!="A8"</formula>
    </cfRule>
    <cfRule type="expression" dxfId="47283" priority="30862">
      <formula>#REF!="A7"</formula>
    </cfRule>
    <cfRule type="expression" dxfId="47282" priority="30863">
      <formula>#REF!="A6"</formula>
    </cfRule>
    <cfRule type="expression" dxfId="47281" priority="30864">
      <formula>#REF!="A5"</formula>
    </cfRule>
    <cfRule type="expression" dxfId="47280" priority="30865">
      <formula>#REF!="A4"</formula>
    </cfRule>
    <cfRule type="expression" dxfId="47279" priority="30866">
      <formula>#REF!="A3"</formula>
    </cfRule>
    <cfRule type="expression" dxfId="47278" priority="30867">
      <formula>#REF!="A2"</formula>
    </cfRule>
    <cfRule type="expression" dxfId="47277" priority="30868">
      <formula>#REF!="A1"</formula>
    </cfRule>
  </conditionalFormatting>
  <conditionalFormatting sqref="AO72">
    <cfRule type="expression" dxfId="47276" priority="30770">
      <formula>#REF!="A9"</formula>
    </cfRule>
    <cfRule type="expression" dxfId="47275" priority="30771">
      <formula>#REF!="A8"</formula>
    </cfRule>
    <cfRule type="expression" dxfId="47274" priority="30772">
      <formula>#REF!="A7"</formula>
    </cfRule>
    <cfRule type="expression" dxfId="47273" priority="30773">
      <formula>#REF!="A6"</formula>
    </cfRule>
    <cfRule type="expression" dxfId="47272" priority="30774">
      <formula>#REF!="A5"</formula>
    </cfRule>
    <cfRule type="expression" dxfId="47271" priority="30775">
      <formula>#REF!="A4"</formula>
    </cfRule>
    <cfRule type="expression" dxfId="47270" priority="30776">
      <formula>#REF!="A3"</formula>
    </cfRule>
    <cfRule type="expression" dxfId="47269" priority="30777">
      <formula>#REF!="A2"</formula>
    </cfRule>
    <cfRule type="expression" dxfId="47268" priority="30778">
      <formula>#REF!="A1"</formula>
    </cfRule>
  </conditionalFormatting>
  <conditionalFormatting sqref="AO74">
    <cfRule type="expression" dxfId="47267" priority="34428">
      <formula>#REF!="A8"</formula>
    </cfRule>
    <cfRule type="expression" dxfId="47266" priority="34429">
      <formula>#REF!="A7"</formula>
    </cfRule>
    <cfRule type="expression" dxfId="47265" priority="34430">
      <formula>#REF!="A6"</formula>
    </cfRule>
    <cfRule type="expression" dxfId="47264" priority="34431">
      <formula>#REF!="A5"</formula>
    </cfRule>
    <cfRule type="expression" dxfId="47263" priority="34432">
      <formula>#REF!="A4"</formula>
    </cfRule>
    <cfRule type="expression" dxfId="47262" priority="34433">
      <formula>#REF!="A3"</formula>
    </cfRule>
    <cfRule type="expression" dxfId="47261" priority="34434">
      <formula>#REF!="A2"</formula>
    </cfRule>
    <cfRule type="expression" dxfId="47260" priority="34435">
      <formula>#REF!="A1"</formula>
    </cfRule>
  </conditionalFormatting>
  <conditionalFormatting sqref="AO77">
    <cfRule type="expression" dxfId="47259" priority="32831">
      <formula>#REF!="A9"</formula>
    </cfRule>
    <cfRule type="expression" dxfId="47258" priority="32832">
      <formula>#REF!="A8"</formula>
    </cfRule>
    <cfRule type="expression" dxfId="47257" priority="32833">
      <formula>#REF!="A7"</formula>
    </cfRule>
    <cfRule type="expression" dxfId="47256" priority="32834">
      <formula>#REF!="A6"</formula>
    </cfRule>
    <cfRule type="expression" dxfId="47255" priority="32835">
      <formula>#REF!="A5"</formula>
    </cfRule>
    <cfRule type="expression" dxfId="47254" priority="32836">
      <formula>#REF!="A4"</formula>
    </cfRule>
    <cfRule type="expression" dxfId="47253" priority="32837">
      <formula>#REF!="A3"</formula>
    </cfRule>
    <cfRule type="expression" dxfId="47252" priority="32838">
      <formula>#REF!="A2"</formula>
    </cfRule>
    <cfRule type="expression" dxfId="47251" priority="32839">
      <formula>#REF!="A1"</formula>
    </cfRule>
  </conditionalFormatting>
  <conditionalFormatting sqref="AO79">
    <cfRule type="expression" dxfId="47250" priority="34419">
      <formula>#REF!="A8"</formula>
    </cfRule>
    <cfRule type="expression" dxfId="47249" priority="34420">
      <formula>#REF!="A7"</formula>
    </cfRule>
    <cfRule type="expression" dxfId="47248" priority="34421">
      <formula>#REF!="A6"</formula>
    </cfRule>
    <cfRule type="expression" dxfId="47247" priority="34422">
      <formula>#REF!="A5"</formula>
    </cfRule>
    <cfRule type="expression" dxfId="47246" priority="34423">
      <formula>#REF!="A4"</formula>
    </cfRule>
    <cfRule type="expression" dxfId="47245" priority="34424">
      <formula>#REF!="A3"</formula>
    </cfRule>
    <cfRule type="expression" dxfId="47244" priority="34425">
      <formula>#REF!="A2"</formula>
    </cfRule>
    <cfRule type="expression" dxfId="47243" priority="34426">
      <formula>#REF!="A1"</formula>
    </cfRule>
  </conditionalFormatting>
  <conditionalFormatting sqref="AO80">
    <cfRule type="expression" dxfId="47242" priority="32741">
      <formula>#REF!="A9"</formula>
    </cfRule>
    <cfRule type="expression" dxfId="47241" priority="32742">
      <formula>#REF!="A8"</formula>
    </cfRule>
    <cfRule type="expression" dxfId="47240" priority="32743">
      <formula>#REF!="A7"</formula>
    </cfRule>
    <cfRule type="expression" dxfId="47239" priority="32744">
      <formula>#REF!="A6"</formula>
    </cfRule>
    <cfRule type="expression" dxfId="47238" priority="32745">
      <formula>#REF!="A5"</formula>
    </cfRule>
    <cfRule type="expression" dxfId="47237" priority="32746">
      <formula>#REF!="A4"</formula>
    </cfRule>
    <cfRule type="expression" dxfId="47236" priority="32747">
      <formula>#REF!="A3"</formula>
    </cfRule>
    <cfRule type="expression" dxfId="47235" priority="32748">
      <formula>#REF!="A2"</formula>
    </cfRule>
    <cfRule type="expression" dxfId="47234" priority="32749">
      <formula>#REF!="A1"</formula>
    </cfRule>
  </conditionalFormatting>
  <conditionalFormatting sqref="AO84">
    <cfRule type="expression" dxfId="47233" priority="34410">
      <formula>#REF!="A8"</formula>
    </cfRule>
    <cfRule type="expression" dxfId="47232" priority="34411">
      <formula>#REF!="A7"</formula>
    </cfRule>
    <cfRule type="expression" dxfId="47231" priority="34412">
      <formula>#REF!="A6"</formula>
    </cfRule>
    <cfRule type="expression" dxfId="47230" priority="34413">
      <formula>#REF!="A5"</formula>
    </cfRule>
    <cfRule type="expression" dxfId="47229" priority="34414">
      <formula>#REF!="A4"</formula>
    </cfRule>
    <cfRule type="expression" dxfId="47228" priority="34415">
      <formula>#REF!="A3"</formula>
    </cfRule>
    <cfRule type="expression" dxfId="47227" priority="34416">
      <formula>#REF!="A2"</formula>
    </cfRule>
    <cfRule type="expression" dxfId="47226" priority="34417">
      <formula>#REF!="A1"</formula>
    </cfRule>
  </conditionalFormatting>
  <conditionalFormatting sqref="AO85">
    <cfRule type="expression" dxfId="47225" priority="32651">
      <formula>#REF!="A9"</formula>
    </cfRule>
    <cfRule type="expression" dxfId="47224" priority="32652">
      <formula>#REF!="A8"</formula>
    </cfRule>
    <cfRule type="expression" dxfId="47223" priority="32653">
      <formula>#REF!="A7"</formula>
    </cfRule>
    <cfRule type="expression" dxfId="47222" priority="32654">
      <formula>#REF!="A6"</formula>
    </cfRule>
    <cfRule type="expression" dxfId="47221" priority="32655">
      <formula>#REF!="A5"</formula>
    </cfRule>
    <cfRule type="expression" dxfId="47220" priority="32656">
      <formula>#REF!="A4"</formula>
    </cfRule>
    <cfRule type="expression" dxfId="47219" priority="32657">
      <formula>#REF!="A3"</formula>
    </cfRule>
    <cfRule type="expression" dxfId="47218" priority="32658">
      <formula>#REF!="A2"</formula>
    </cfRule>
    <cfRule type="expression" dxfId="47217" priority="32659">
      <formula>#REF!="A1"</formula>
    </cfRule>
  </conditionalFormatting>
  <conditionalFormatting sqref="AO89">
    <cfRule type="expression" dxfId="47216" priority="32561">
      <formula>#REF!="A9"</formula>
    </cfRule>
    <cfRule type="expression" dxfId="47215" priority="32562">
      <formula>#REF!="A8"</formula>
    </cfRule>
    <cfRule type="expression" dxfId="47214" priority="32563">
      <formula>#REF!="A7"</formula>
    </cfRule>
    <cfRule type="expression" dxfId="47213" priority="32564">
      <formula>#REF!="A6"</formula>
    </cfRule>
    <cfRule type="expression" dxfId="47212" priority="32565">
      <formula>#REF!="A5"</formula>
    </cfRule>
    <cfRule type="expression" dxfId="47211" priority="32566">
      <formula>#REF!="A4"</formula>
    </cfRule>
    <cfRule type="expression" dxfId="47210" priority="32567">
      <formula>#REF!="A3"</formula>
    </cfRule>
    <cfRule type="expression" dxfId="47209" priority="32568">
      <formula>#REF!="A2"</formula>
    </cfRule>
    <cfRule type="expression" dxfId="47208" priority="32569">
      <formula>#REF!="A1"</formula>
    </cfRule>
  </conditionalFormatting>
  <conditionalFormatting sqref="AO90">
    <cfRule type="expression" dxfId="47207" priority="34401">
      <formula>#REF!="A8"</formula>
    </cfRule>
    <cfRule type="expression" dxfId="47206" priority="34402">
      <formula>#REF!="A7"</formula>
    </cfRule>
    <cfRule type="expression" dxfId="47205" priority="34403">
      <formula>#REF!="A6"</formula>
    </cfRule>
    <cfRule type="expression" dxfId="47204" priority="34404">
      <formula>#REF!="A5"</formula>
    </cfRule>
    <cfRule type="expression" dxfId="47203" priority="34405">
      <formula>#REF!="A4"</formula>
    </cfRule>
    <cfRule type="expression" dxfId="47202" priority="34406">
      <formula>#REF!="A3"</formula>
    </cfRule>
    <cfRule type="expression" dxfId="47201" priority="34407">
      <formula>#REF!="A2"</formula>
    </cfRule>
    <cfRule type="expression" dxfId="47200" priority="34408">
      <formula>#REF!="A1"</formula>
    </cfRule>
  </conditionalFormatting>
  <conditionalFormatting sqref="AO93">
    <cfRule type="expression" dxfId="47199" priority="34392">
      <formula>#REF!="A8"</formula>
    </cfRule>
    <cfRule type="expression" dxfId="47198" priority="34393">
      <formula>#REF!="A7"</formula>
    </cfRule>
    <cfRule type="expression" dxfId="47197" priority="34394">
      <formula>#REF!="A6"</formula>
    </cfRule>
    <cfRule type="expression" dxfId="47196" priority="34395">
      <formula>#REF!="A5"</formula>
    </cfRule>
    <cfRule type="expression" dxfId="47195" priority="34396">
      <formula>#REF!="A4"</formula>
    </cfRule>
    <cfRule type="expression" dxfId="47194" priority="34397">
      <formula>#REF!="A3"</formula>
    </cfRule>
    <cfRule type="expression" dxfId="47193" priority="34398">
      <formula>#REF!="A2"</formula>
    </cfRule>
    <cfRule type="expression" dxfId="47192" priority="34399">
      <formula>#REF!="A1"</formula>
    </cfRule>
  </conditionalFormatting>
  <conditionalFormatting sqref="AO98">
    <cfRule type="expression" dxfId="47191" priority="34383">
      <formula>#REF!="A8"</formula>
    </cfRule>
    <cfRule type="expression" dxfId="47190" priority="34384">
      <formula>#REF!="A7"</formula>
    </cfRule>
    <cfRule type="expression" dxfId="47189" priority="34385">
      <formula>#REF!="A6"</formula>
    </cfRule>
    <cfRule type="expression" dxfId="47188" priority="34386">
      <formula>#REF!="A5"</formula>
    </cfRule>
    <cfRule type="expression" dxfId="47187" priority="34387">
      <formula>#REF!="A4"</formula>
    </cfRule>
    <cfRule type="expression" dxfId="47186" priority="34388">
      <formula>#REF!="A3"</formula>
    </cfRule>
    <cfRule type="expression" dxfId="47185" priority="34389">
      <formula>#REF!="A2"</formula>
    </cfRule>
    <cfRule type="expression" dxfId="47184" priority="34390">
      <formula>#REF!="A1"</formula>
    </cfRule>
  </conditionalFormatting>
  <conditionalFormatting sqref="AO99">
    <cfRule type="expression" dxfId="47183" priority="32471">
      <formula>#REF!="A9"</formula>
    </cfRule>
    <cfRule type="expression" dxfId="47182" priority="32472">
      <formula>#REF!="A8"</formula>
    </cfRule>
    <cfRule type="expression" dxfId="47181" priority="32473">
      <formula>#REF!="A7"</formula>
    </cfRule>
    <cfRule type="expression" dxfId="47180" priority="32474">
      <formula>#REF!="A6"</formula>
    </cfRule>
    <cfRule type="expression" dxfId="47179" priority="32475">
      <formula>#REF!="A5"</formula>
    </cfRule>
    <cfRule type="expression" dxfId="47178" priority="32476">
      <formula>#REF!="A4"</formula>
    </cfRule>
    <cfRule type="expression" dxfId="47177" priority="32477">
      <formula>#REF!="A3"</formula>
    </cfRule>
    <cfRule type="expression" dxfId="47176" priority="32478">
      <formula>#REF!="A2"</formula>
    </cfRule>
    <cfRule type="expression" dxfId="47175" priority="32479">
      <formula>#REF!="A1"</formula>
    </cfRule>
  </conditionalFormatting>
  <conditionalFormatting sqref="AO101">
    <cfRule type="expression" dxfId="47174" priority="34374">
      <formula>#REF!="A8"</formula>
    </cfRule>
    <cfRule type="expression" dxfId="47173" priority="34375">
      <formula>#REF!="A7"</formula>
    </cfRule>
    <cfRule type="expression" dxfId="47172" priority="34376">
      <formula>#REF!="A6"</formula>
    </cfRule>
    <cfRule type="expression" dxfId="47171" priority="34377">
      <formula>#REF!="A5"</formula>
    </cfRule>
    <cfRule type="expression" dxfId="47170" priority="34378">
      <formula>#REF!="A4"</formula>
    </cfRule>
    <cfRule type="expression" dxfId="47169" priority="34379">
      <formula>#REF!="A3"</formula>
    </cfRule>
    <cfRule type="expression" dxfId="47168" priority="34380">
      <formula>#REF!="A2"</formula>
    </cfRule>
    <cfRule type="expression" dxfId="47167" priority="34381">
      <formula>#REF!="A1"</formula>
    </cfRule>
  </conditionalFormatting>
  <conditionalFormatting sqref="AO105">
    <cfRule type="expression" dxfId="47166" priority="32381">
      <formula>#REF!="A9"</formula>
    </cfRule>
    <cfRule type="expression" dxfId="47165" priority="32382">
      <formula>#REF!="A8"</formula>
    </cfRule>
    <cfRule type="expression" dxfId="47164" priority="32383">
      <formula>#REF!="A7"</formula>
    </cfRule>
    <cfRule type="expression" dxfId="47163" priority="32384">
      <formula>#REF!="A6"</formula>
    </cfRule>
    <cfRule type="expression" dxfId="47162" priority="32385">
      <formula>#REF!="A5"</formula>
    </cfRule>
    <cfRule type="expression" dxfId="47161" priority="32386">
      <formula>#REF!="A4"</formula>
    </cfRule>
    <cfRule type="expression" dxfId="47160" priority="32387">
      <formula>#REF!="A3"</formula>
    </cfRule>
    <cfRule type="expression" dxfId="47159" priority="32388">
      <formula>#REF!="A2"</formula>
    </cfRule>
    <cfRule type="expression" dxfId="47158" priority="32389">
      <formula>#REF!="A1"</formula>
    </cfRule>
  </conditionalFormatting>
  <conditionalFormatting sqref="AO106">
    <cfRule type="expression" dxfId="47157" priority="34473">
      <formula>#REF!="A8"</formula>
    </cfRule>
    <cfRule type="expression" dxfId="47156" priority="34474">
      <formula>#REF!="A7"</formula>
    </cfRule>
    <cfRule type="expression" dxfId="47155" priority="34475">
      <formula>#REF!="A6"</formula>
    </cfRule>
    <cfRule type="expression" dxfId="47154" priority="34476">
      <formula>#REF!="A5"</formula>
    </cfRule>
    <cfRule type="expression" dxfId="47153" priority="34477">
      <formula>#REF!="A4"</formula>
    </cfRule>
    <cfRule type="expression" dxfId="47152" priority="34478">
      <formula>#REF!="A3"</formula>
    </cfRule>
    <cfRule type="expression" dxfId="47151" priority="34479">
      <formula>#REF!="A2"</formula>
    </cfRule>
    <cfRule type="expression" dxfId="47150" priority="34480">
      <formula>#REF!="A1"</formula>
    </cfRule>
  </conditionalFormatting>
  <conditionalFormatting sqref="AO110">
    <cfRule type="expression" dxfId="47149" priority="34464">
      <formula>#REF!="A8"</formula>
    </cfRule>
    <cfRule type="expression" dxfId="47148" priority="34465">
      <formula>#REF!="A7"</formula>
    </cfRule>
    <cfRule type="expression" dxfId="47147" priority="34466">
      <formula>#REF!="A6"</formula>
    </cfRule>
    <cfRule type="expression" dxfId="47146" priority="34467">
      <formula>#REF!="A5"</formula>
    </cfRule>
    <cfRule type="expression" dxfId="47145" priority="34468">
      <formula>#REF!="A4"</formula>
    </cfRule>
    <cfRule type="expression" dxfId="47144" priority="34469">
      <formula>#REF!="A3"</formula>
    </cfRule>
    <cfRule type="expression" dxfId="47143" priority="34470">
      <formula>#REF!="A2"</formula>
    </cfRule>
    <cfRule type="expression" dxfId="47142" priority="34471">
      <formula>#REF!="A1"</formula>
    </cfRule>
  </conditionalFormatting>
  <conditionalFormatting sqref="AO116">
    <cfRule type="expression" dxfId="47141" priority="34365">
      <formula>#REF!="A8"</formula>
    </cfRule>
    <cfRule type="expression" dxfId="47140" priority="34366">
      <formula>#REF!="A7"</formula>
    </cfRule>
    <cfRule type="expression" dxfId="47139" priority="34367">
      <formula>#REF!="A6"</formula>
    </cfRule>
    <cfRule type="expression" dxfId="47138" priority="34368">
      <formula>#REF!="A5"</formula>
    </cfRule>
    <cfRule type="expression" dxfId="47137" priority="34369">
      <formula>#REF!="A4"</formula>
    </cfRule>
    <cfRule type="expression" dxfId="47136" priority="34370">
      <formula>#REF!="A3"</formula>
    </cfRule>
    <cfRule type="expression" dxfId="47135" priority="34371">
      <formula>#REF!="A2"</formula>
    </cfRule>
    <cfRule type="expression" dxfId="47134" priority="34372">
      <formula>#REF!="A1"</formula>
    </cfRule>
  </conditionalFormatting>
  <conditionalFormatting sqref="AO117:AO118">
    <cfRule type="expression" dxfId="47133" priority="28253">
      <formula>#REF!="A9"</formula>
    </cfRule>
    <cfRule type="expression" dxfId="47132" priority="28254">
      <formula>#REF!="A8"</formula>
    </cfRule>
    <cfRule type="expression" dxfId="47131" priority="28255">
      <formula>#REF!="A7"</formula>
    </cfRule>
    <cfRule type="expression" dxfId="47130" priority="28256">
      <formula>#REF!="A6"</formula>
    </cfRule>
    <cfRule type="expression" dxfId="47129" priority="28257">
      <formula>#REF!="A5"</formula>
    </cfRule>
    <cfRule type="expression" dxfId="47128" priority="28258">
      <formula>#REF!="A4"</formula>
    </cfRule>
    <cfRule type="expression" dxfId="47127" priority="28259">
      <formula>#REF!="A3"</formula>
    </cfRule>
    <cfRule type="expression" dxfId="47126" priority="28260">
      <formula>#REF!="A2"</formula>
    </cfRule>
    <cfRule type="expression" dxfId="47125" priority="28261">
      <formula>#REF!="A1"</formula>
    </cfRule>
  </conditionalFormatting>
  <conditionalFormatting sqref="AO119">
    <cfRule type="expression" dxfId="47124" priority="32291">
      <formula>#REF!="A9"</formula>
    </cfRule>
    <cfRule type="expression" dxfId="47123" priority="32292">
      <formula>#REF!="A8"</formula>
    </cfRule>
    <cfRule type="expression" dxfId="47122" priority="32293">
      <formula>#REF!="A7"</formula>
    </cfRule>
    <cfRule type="expression" dxfId="47121" priority="32294">
      <formula>#REF!="A6"</formula>
    </cfRule>
    <cfRule type="expression" dxfId="47120" priority="32295">
      <formula>#REF!="A5"</formula>
    </cfRule>
    <cfRule type="expression" dxfId="47119" priority="32296">
      <formula>#REF!="A4"</formula>
    </cfRule>
    <cfRule type="expression" dxfId="47118" priority="32297">
      <formula>#REF!="A3"</formula>
    </cfRule>
    <cfRule type="expression" dxfId="47117" priority="32298">
      <formula>#REF!="A2"</formula>
    </cfRule>
    <cfRule type="expression" dxfId="47116" priority="32299">
      <formula>#REF!="A1"</formula>
    </cfRule>
  </conditionalFormatting>
  <conditionalFormatting sqref="AO123">
    <cfRule type="expression" dxfId="47115" priority="34302">
      <formula>#REF!="A8"</formula>
    </cfRule>
    <cfRule type="expression" dxfId="47114" priority="34303">
      <formula>#REF!="A7"</formula>
    </cfRule>
    <cfRule type="expression" dxfId="47113" priority="34304">
      <formula>#REF!="A6"</formula>
    </cfRule>
    <cfRule type="expression" dxfId="47112" priority="34305">
      <formula>#REF!="A5"</formula>
    </cfRule>
    <cfRule type="expression" dxfId="47111" priority="34306">
      <formula>#REF!="A4"</formula>
    </cfRule>
    <cfRule type="expression" dxfId="47110" priority="34307">
      <formula>#REF!="A3"</formula>
    </cfRule>
    <cfRule type="expression" dxfId="47109" priority="34308">
      <formula>#REF!="A2"</formula>
    </cfRule>
    <cfRule type="expression" dxfId="47108" priority="34309">
      <formula>#REF!="A1"</formula>
    </cfRule>
  </conditionalFormatting>
  <conditionalFormatting sqref="AO124">
    <cfRule type="expression" dxfId="47107" priority="34293">
      <formula>#REF!="A8"</formula>
    </cfRule>
    <cfRule type="expression" dxfId="47106" priority="34294">
      <formula>#REF!="A7"</formula>
    </cfRule>
    <cfRule type="expression" dxfId="47105" priority="34295">
      <formula>#REF!="A6"</formula>
    </cfRule>
    <cfRule type="expression" dxfId="47104" priority="34296">
      <formula>#REF!="A5"</formula>
    </cfRule>
    <cfRule type="expression" dxfId="47103" priority="34297">
      <formula>#REF!="A4"</formula>
    </cfRule>
    <cfRule type="expression" dxfId="47102" priority="34298">
      <formula>#REF!="A3"</formula>
    </cfRule>
    <cfRule type="expression" dxfId="47101" priority="34299">
      <formula>#REF!="A2"</formula>
    </cfRule>
    <cfRule type="expression" dxfId="47100" priority="34300">
      <formula>#REF!="A1"</formula>
    </cfRule>
  </conditionalFormatting>
  <conditionalFormatting sqref="AO130">
    <cfRule type="expression" dxfId="47099" priority="34455">
      <formula>#REF!="A8"</formula>
    </cfRule>
    <cfRule type="expression" dxfId="47098" priority="34456">
      <formula>#REF!="A7"</formula>
    </cfRule>
    <cfRule type="expression" dxfId="47097" priority="34457">
      <formula>#REF!="A6"</formula>
    </cfRule>
    <cfRule type="expression" dxfId="47096" priority="34458">
      <formula>#REF!="A5"</formula>
    </cfRule>
    <cfRule type="expression" dxfId="47095" priority="34459">
      <formula>#REF!="A4"</formula>
    </cfRule>
    <cfRule type="expression" dxfId="47094" priority="34460">
      <formula>#REF!="A3"</formula>
    </cfRule>
    <cfRule type="expression" dxfId="47093" priority="34461">
      <formula>#REF!="A2"</formula>
    </cfRule>
    <cfRule type="expression" dxfId="47092" priority="34462">
      <formula>#REF!="A1"</formula>
    </cfRule>
  </conditionalFormatting>
  <conditionalFormatting sqref="AO132">
    <cfRule type="expression" dxfId="47091" priority="20691">
      <formula>#REF!="A9"</formula>
    </cfRule>
    <cfRule type="expression" dxfId="47090" priority="20692">
      <formula>#REF!="A8"</formula>
    </cfRule>
    <cfRule type="expression" dxfId="47089" priority="20693">
      <formula>#REF!="A7"</formula>
    </cfRule>
    <cfRule type="expression" dxfId="47088" priority="20694">
      <formula>#REF!="A6"</formula>
    </cfRule>
    <cfRule type="expression" dxfId="47087" priority="20695">
      <formula>#REF!="A5"</formula>
    </cfRule>
    <cfRule type="expression" dxfId="47086" priority="20696">
      <formula>#REF!="A4"</formula>
    </cfRule>
    <cfRule type="expression" dxfId="47085" priority="20697">
      <formula>#REF!="A3"</formula>
    </cfRule>
    <cfRule type="expression" dxfId="47084" priority="20698">
      <formula>#REF!="A2"</formula>
    </cfRule>
    <cfRule type="expression" dxfId="47083" priority="20699">
      <formula>#REF!="A1"</formula>
    </cfRule>
  </conditionalFormatting>
  <conditionalFormatting sqref="AO137">
    <cfRule type="expression" dxfId="47082" priority="32201">
      <formula>#REF!="A9"</formula>
    </cfRule>
    <cfRule type="expression" dxfId="47081" priority="32202">
      <formula>#REF!="A8"</formula>
    </cfRule>
    <cfRule type="expression" dxfId="47080" priority="32203">
      <formula>#REF!="A7"</formula>
    </cfRule>
    <cfRule type="expression" dxfId="47079" priority="32204">
      <formula>#REF!="A6"</formula>
    </cfRule>
    <cfRule type="expression" dxfId="47078" priority="32205">
      <formula>#REF!="A5"</formula>
    </cfRule>
    <cfRule type="expression" dxfId="47077" priority="32206">
      <formula>#REF!="A4"</formula>
    </cfRule>
    <cfRule type="expression" dxfId="47076" priority="32207">
      <formula>#REF!="A3"</formula>
    </cfRule>
    <cfRule type="expression" dxfId="47075" priority="32208">
      <formula>#REF!="A2"</formula>
    </cfRule>
    <cfRule type="expression" dxfId="47074" priority="32209">
      <formula>#REF!="A1"</formula>
    </cfRule>
  </conditionalFormatting>
  <conditionalFormatting sqref="AO138">
    <cfRule type="expression" dxfId="47073" priority="34356">
      <formula>#REF!="A8"</formula>
    </cfRule>
    <cfRule type="expression" dxfId="47072" priority="34357">
      <formula>#REF!="A7"</formula>
    </cfRule>
    <cfRule type="expression" dxfId="47071" priority="34358">
      <formula>#REF!="A6"</formula>
    </cfRule>
    <cfRule type="expression" dxfId="47070" priority="34359">
      <formula>#REF!="A5"</formula>
    </cfRule>
    <cfRule type="expression" dxfId="47069" priority="34360">
      <formula>#REF!="A4"</formula>
    </cfRule>
    <cfRule type="expression" dxfId="47068" priority="34361">
      <formula>#REF!="A3"</formula>
    </cfRule>
    <cfRule type="expression" dxfId="47067" priority="34362">
      <formula>#REF!="A2"</formula>
    </cfRule>
    <cfRule type="expression" dxfId="47066" priority="34363">
      <formula>#REF!="A1"</formula>
    </cfRule>
  </conditionalFormatting>
  <conditionalFormatting sqref="AO141">
    <cfRule type="expression" dxfId="47065" priority="34347">
      <formula>#REF!="A8"</formula>
    </cfRule>
    <cfRule type="expression" dxfId="47064" priority="34348">
      <formula>#REF!="A7"</formula>
    </cfRule>
    <cfRule type="expression" dxfId="47063" priority="34349">
      <formula>#REF!="A6"</formula>
    </cfRule>
    <cfRule type="expression" dxfId="47062" priority="34350">
      <formula>#REF!="A5"</formula>
    </cfRule>
    <cfRule type="expression" dxfId="47061" priority="34351">
      <formula>#REF!="A4"</formula>
    </cfRule>
    <cfRule type="expression" dxfId="47060" priority="34352">
      <formula>#REF!="A3"</formula>
    </cfRule>
    <cfRule type="expression" dxfId="47059" priority="34353">
      <formula>#REF!="A2"</formula>
    </cfRule>
    <cfRule type="expression" dxfId="47058" priority="34354">
      <formula>#REF!="A1"</formula>
    </cfRule>
  </conditionalFormatting>
  <conditionalFormatting sqref="AO142">
    <cfRule type="expression" dxfId="47057" priority="24858">
      <formula>#REF!="A9"</formula>
    </cfRule>
    <cfRule type="expression" dxfId="47056" priority="24859">
      <formula>#REF!="A8"</formula>
    </cfRule>
    <cfRule type="expression" dxfId="47055" priority="24860">
      <formula>#REF!="A7"</formula>
    </cfRule>
    <cfRule type="expression" dxfId="47054" priority="24861">
      <formula>#REF!="A6"</formula>
    </cfRule>
    <cfRule type="expression" dxfId="47053" priority="24862">
      <formula>#REF!="A5"</formula>
    </cfRule>
    <cfRule type="expression" dxfId="47052" priority="24863">
      <formula>#REF!="A4"</formula>
    </cfRule>
    <cfRule type="expression" dxfId="47051" priority="24864">
      <formula>#REF!="A3"</formula>
    </cfRule>
    <cfRule type="expression" dxfId="47050" priority="24865">
      <formula>#REF!="A2"</formula>
    </cfRule>
    <cfRule type="expression" dxfId="47049" priority="24866">
      <formula>#REF!="A1"</formula>
    </cfRule>
  </conditionalFormatting>
  <conditionalFormatting sqref="AO159">
    <cfRule type="expression" dxfId="47048" priority="32921">
      <formula>#REF!="A9"</formula>
    </cfRule>
    <cfRule type="expression" dxfId="47047" priority="32922">
      <formula>#REF!="A8"</formula>
    </cfRule>
    <cfRule type="expression" dxfId="47046" priority="32923">
      <formula>#REF!="A7"</formula>
    </cfRule>
    <cfRule type="expression" dxfId="47045" priority="32924">
      <formula>#REF!="A6"</formula>
    </cfRule>
    <cfRule type="expression" dxfId="47044" priority="32925">
      <formula>#REF!="A5"</formula>
    </cfRule>
    <cfRule type="expression" dxfId="47043" priority="32926">
      <formula>#REF!="A4"</formula>
    </cfRule>
    <cfRule type="expression" dxfId="47042" priority="32927">
      <formula>#REF!="A3"</formula>
    </cfRule>
    <cfRule type="expression" dxfId="47041" priority="32928">
      <formula>#REF!="A2"</formula>
    </cfRule>
    <cfRule type="expression" dxfId="47040" priority="32929">
      <formula>#REF!="A1"</formula>
    </cfRule>
  </conditionalFormatting>
  <conditionalFormatting sqref="AO164">
    <cfRule type="expression" dxfId="47039" priority="27208">
      <formula>#REF!="A9"</formula>
    </cfRule>
    <cfRule type="expression" dxfId="47038" priority="27209">
      <formula>#REF!="A8"</formula>
    </cfRule>
    <cfRule type="expression" dxfId="47037" priority="27210">
      <formula>#REF!="A7"</formula>
    </cfRule>
    <cfRule type="expression" dxfId="47036" priority="27211">
      <formula>#REF!="A6"</formula>
    </cfRule>
    <cfRule type="expression" dxfId="47035" priority="27212">
      <formula>#REF!="A5"</formula>
    </cfRule>
    <cfRule type="expression" dxfId="47034" priority="27213">
      <formula>#REF!="A4"</formula>
    </cfRule>
    <cfRule type="expression" dxfId="47033" priority="27214">
      <formula>#REF!="A3"</formula>
    </cfRule>
    <cfRule type="expression" dxfId="47032" priority="27215">
      <formula>#REF!="A2"</formula>
    </cfRule>
    <cfRule type="expression" dxfId="47031" priority="27216">
      <formula>#REF!="A1"</formula>
    </cfRule>
  </conditionalFormatting>
  <conditionalFormatting sqref="AO192">
    <cfRule type="expression" dxfId="47030" priority="32111">
      <formula>#REF!="A9"</formula>
    </cfRule>
    <cfRule type="expression" dxfId="47029" priority="32112">
      <formula>#REF!="A8"</formula>
    </cfRule>
    <cfRule type="expression" dxfId="47028" priority="32113">
      <formula>#REF!="A7"</formula>
    </cfRule>
    <cfRule type="expression" dxfId="47027" priority="32114">
      <formula>#REF!="A6"</formula>
    </cfRule>
    <cfRule type="expression" dxfId="47026" priority="32115">
      <formula>#REF!="A5"</formula>
    </cfRule>
    <cfRule type="expression" dxfId="47025" priority="32116">
      <formula>#REF!="A4"</formula>
    </cfRule>
    <cfRule type="expression" dxfId="47024" priority="32117">
      <formula>#REF!="A3"</formula>
    </cfRule>
    <cfRule type="expression" dxfId="47023" priority="32118">
      <formula>#REF!="A2"</formula>
    </cfRule>
    <cfRule type="expression" dxfId="47022" priority="32119">
      <formula>#REF!="A1"</formula>
    </cfRule>
  </conditionalFormatting>
  <conditionalFormatting sqref="AO193">
    <cfRule type="expression" dxfId="47021" priority="34329">
      <formula>#REF!="A8"</formula>
    </cfRule>
    <cfRule type="expression" dxfId="47020" priority="34330">
      <formula>#REF!="A7"</formula>
    </cfRule>
    <cfRule type="expression" dxfId="47019" priority="34331">
      <formula>#REF!="A6"</formula>
    </cfRule>
    <cfRule type="expression" dxfId="47018" priority="34332">
      <formula>#REF!="A5"</formula>
    </cfRule>
    <cfRule type="expression" dxfId="47017" priority="34333">
      <formula>#REF!="A4"</formula>
    </cfRule>
    <cfRule type="expression" dxfId="47016" priority="34334">
      <formula>#REF!="A3"</formula>
    </cfRule>
    <cfRule type="expression" dxfId="47015" priority="34335">
      <formula>#REF!="A2"</formula>
    </cfRule>
    <cfRule type="expression" dxfId="47014" priority="34336">
      <formula>#REF!="A1"</formula>
    </cfRule>
  </conditionalFormatting>
  <conditionalFormatting sqref="AO200">
    <cfRule type="expression" dxfId="47013" priority="31256">
      <formula>#REF!="A9"</formula>
    </cfRule>
    <cfRule type="expression" dxfId="47012" priority="31257">
      <formula>#REF!="A8"</formula>
    </cfRule>
    <cfRule type="expression" dxfId="47011" priority="31258">
      <formula>#REF!="A7"</formula>
    </cfRule>
    <cfRule type="expression" dxfId="47010" priority="31259">
      <formula>#REF!="A6"</formula>
    </cfRule>
    <cfRule type="expression" dxfId="47009" priority="31260">
      <formula>#REF!="A5"</formula>
    </cfRule>
    <cfRule type="expression" dxfId="47008" priority="31261">
      <formula>#REF!="A4"</formula>
    </cfRule>
    <cfRule type="expression" dxfId="47007" priority="31262">
      <formula>#REF!="A3"</formula>
    </cfRule>
    <cfRule type="expression" dxfId="47006" priority="31263">
      <formula>#REF!="A2"</formula>
    </cfRule>
    <cfRule type="expression" dxfId="47005" priority="31264">
      <formula>#REF!="A1"</formula>
    </cfRule>
  </conditionalFormatting>
  <conditionalFormatting sqref="AO204">
    <cfRule type="expression" dxfId="47004" priority="32012">
      <formula>#REF!="A9"</formula>
    </cfRule>
    <cfRule type="expression" dxfId="47003" priority="32013">
      <formula>#REF!="A8"</formula>
    </cfRule>
    <cfRule type="expression" dxfId="47002" priority="32014">
      <formula>#REF!="A7"</formula>
    </cfRule>
    <cfRule type="expression" dxfId="47001" priority="32015">
      <formula>#REF!="A6"</formula>
    </cfRule>
    <cfRule type="expression" dxfId="47000" priority="32016">
      <formula>#REF!="A5"</formula>
    </cfRule>
    <cfRule type="expression" dxfId="46999" priority="32017">
      <formula>#REF!="A4"</formula>
    </cfRule>
    <cfRule type="expression" dxfId="46998" priority="32018">
      <formula>#REF!="A3"</formula>
    </cfRule>
    <cfRule type="expression" dxfId="46997" priority="32019">
      <formula>#REF!="A2"</formula>
    </cfRule>
    <cfRule type="expression" dxfId="46996" priority="32020">
      <formula>#REF!="A1"</formula>
    </cfRule>
  </conditionalFormatting>
  <conditionalFormatting sqref="AO205">
    <cfRule type="expression" dxfId="46995" priority="31157">
      <formula>#REF!="A9"</formula>
    </cfRule>
    <cfRule type="expression" dxfId="46994" priority="31158">
      <formula>#REF!="A8"</formula>
    </cfRule>
    <cfRule type="expression" dxfId="46993" priority="31159">
      <formula>#REF!="A7"</formula>
    </cfRule>
    <cfRule type="expression" dxfId="46992" priority="31160">
      <formula>#REF!="A6"</formula>
    </cfRule>
    <cfRule type="expression" dxfId="46991" priority="31161">
      <formula>#REF!="A5"</formula>
    </cfRule>
    <cfRule type="expression" dxfId="46990" priority="31162">
      <formula>#REF!="A4"</formula>
    </cfRule>
    <cfRule type="expression" dxfId="46989" priority="31163">
      <formula>#REF!="A3"</formula>
    </cfRule>
    <cfRule type="expression" dxfId="46988" priority="31164">
      <formula>#REF!="A2"</formula>
    </cfRule>
    <cfRule type="expression" dxfId="46987" priority="31165">
      <formula>#REF!="A1"</formula>
    </cfRule>
  </conditionalFormatting>
  <conditionalFormatting sqref="AO209">
    <cfRule type="expression" dxfId="46986" priority="34320">
      <formula>#REF!="A8"</formula>
    </cfRule>
    <cfRule type="expression" dxfId="46985" priority="34321">
      <formula>#REF!="A7"</formula>
    </cfRule>
    <cfRule type="expression" dxfId="46984" priority="34322">
      <formula>#REF!="A6"</formula>
    </cfRule>
    <cfRule type="expression" dxfId="46983" priority="34323">
      <formula>#REF!="A5"</formula>
    </cfRule>
    <cfRule type="expression" dxfId="46982" priority="34324">
      <formula>#REF!="A4"</formula>
    </cfRule>
    <cfRule type="expression" dxfId="46981" priority="34325">
      <formula>#REF!="A3"</formula>
    </cfRule>
    <cfRule type="expression" dxfId="46980" priority="34326">
      <formula>#REF!="A2"</formula>
    </cfRule>
    <cfRule type="expression" dxfId="46979" priority="34327">
      <formula>#REF!="A1"</formula>
    </cfRule>
  </conditionalFormatting>
  <conditionalFormatting sqref="AO212">
    <cfRule type="expression" dxfId="46978" priority="31058">
      <formula>#REF!="A9"</formula>
    </cfRule>
    <cfRule type="expression" dxfId="46977" priority="31059">
      <formula>#REF!="A8"</formula>
    </cfRule>
    <cfRule type="expression" dxfId="46976" priority="31060">
      <formula>#REF!="A7"</formula>
    </cfRule>
    <cfRule type="expression" dxfId="46975" priority="31061">
      <formula>#REF!="A6"</formula>
    </cfRule>
    <cfRule type="expression" dxfId="46974" priority="31062">
      <formula>#REF!="A5"</formula>
    </cfRule>
    <cfRule type="expression" dxfId="46973" priority="31063">
      <formula>#REF!="A4"</formula>
    </cfRule>
    <cfRule type="expression" dxfId="46972" priority="31064">
      <formula>#REF!="A3"</formula>
    </cfRule>
    <cfRule type="expression" dxfId="46971" priority="31065">
      <formula>#REF!="A2"</formula>
    </cfRule>
    <cfRule type="expression" dxfId="46970" priority="31066">
      <formula>#REF!="A1"</formula>
    </cfRule>
  </conditionalFormatting>
  <conditionalFormatting sqref="AO214">
    <cfRule type="expression" dxfId="46969" priority="30959">
      <formula>#REF!="A9"</formula>
    </cfRule>
    <cfRule type="expression" dxfId="46968" priority="30960">
      <formula>#REF!="A8"</formula>
    </cfRule>
    <cfRule type="expression" dxfId="46967" priority="30961">
      <formula>#REF!="A7"</formula>
    </cfRule>
    <cfRule type="expression" dxfId="46966" priority="30962">
      <formula>#REF!="A6"</formula>
    </cfRule>
    <cfRule type="expression" dxfId="46965" priority="30963">
      <formula>#REF!="A5"</formula>
    </cfRule>
    <cfRule type="expression" dxfId="46964" priority="30964">
      <formula>#REF!="A4"</formula>
    </cfRule>
    <cfRule type="expression" dxfId="46963" priority="30965">
      <formula>#REF!="A3"</formula>
    </cfRule>
    <cfRule type="expression" dxfId="46962" priority="30966">
      <formula>#REF!="A2"</formula>
    </cfRule>
    <cfRule type="expression" dxfId="46961" priority="30967">
      <formula>#REF!="A1"</formula>
    </cfRule>
  </conditionalFormatting>
  <conditionalFormatting sqref="AO217">
    <cfRule type="expression" dxfId="46960" priority="31832">
      <formula>#REF!="A9"</formula>
    </cfRule>
    <cfRule type="expression" dxfId="46959" priority="31833">
      <formula>#REF!="A8"</formula>
    </cfRule>
    <cfRule type="expression" dxfId="46958" priority="31834">
      <formula>#REF!="A7"</formula>
    </cfRule>
    <cfRule type="expression" dxfId="46957" priority="31835">
      <formula>#REF!="A6"</formula>
    </cfRule>
    <cfRule type="expression" dxfId="46956" priority="31836">
      <formula>#REF!="A5"</formula>
    </cfRule>
    <cfRule type="expression" dxfId="46955" priority="31837">
      <formula>#REF!="A4"</formula>
    </cfRule>
    <cfRule type="expression" dxfId="46954" priority="31838">
      <formula>#REF!="A3"</formula>
    </cfRule>
    <cfRule type="expression" dxfId="46953" priority="31839">
      <formula>#REF!="A2"</formula>
    </cfRule>
    <cfRule type="expression" dxfId="46952" priority="31840">
      <formula>#REF!="A1"</formula>
    </cfRule>
  </conditionalFormatting>
  <conditionalFormatting sqref="AO220">
    <cfRule type="expression" dxfId="46951" priority="31922">
      <formula>#REF!="A9"</formula>
    </cfRule>
    <cfRule type="expression" dxfId="46950" priority="31923">
      <formula>#REF!="A8"</formula>
    </cfRule>
    <cfRule type="expression" dxfId="46949" priority="31924">
      <formula>#REF!="A7"</formula>
    </cfRule>
    <cfRule type="expression" dxfId="46948" priority="31925">
      <formula>#REF!="A6"</formula>
    </cfRule>
    <cfRule type="expression" dxfId="46947" priority="31926">
      <formula>#REF!="A5"</formula>
    </cfRule>
    <cfRule type="expression" dxfId="46946" priority="31927">
      <formula>#REF!="A4"</formula>
    </cfRule>
    <cfRule type="expression" dxfId="46945" priority="31928">
      <formula>#REF!="A3"</formula>
    </cfRule>
    <cfRule type="expression" dxfId="46944" priority="31929">
      <formula>#REF!="A2"</formula>
    </cfRule>
    <cfRule type="expression" dxfId="46943" priority="31930">
      <formula>#REF!="A1"</formula>
    </cfRule>
  </conditionalFormatting>
  <conditionalFormatting sqref="AO223">
    <cfRule type="expression" dxfId="46942" priority="31742">
      <formula>#REF!="A9"</formula>
    </cfRule>
    <cfRule type="expression" dxfId="46941" priority="31743">
      <formula>#REF!="A8"</formula>
    </cfRule>
    <cfRule type="expression" dxfId="46940" priority="31744">
      <formula>#REF!="A7"</formula>
    </cfRule>
    <cfRule type="expression" dxfId="46939" priority="31745">
      <formula>#REF!="A6"</formula>
    </cfRule>
    <cfRule type="expression" dxfId="46938" priority="31746">
      <formula>#REF!="A5"</formula>
    </cfRule>
    <cfRule type="expression" dxfId="46937" priority="31747">
      <formula>#REF!="A4"</formula>
    </cfRule>
    <cfRule type="expression" dxfId="46936" priority="31748">
      <formula>#REF!="A3"</formula>
    </cfRule>
    <cfRule type="expression" dxfId="46935" priority="31749">
      <formula>#REF!="A2"</formula>
    </cfRule>
    <cfRule type="expression" dxfId="46934" priority="31750">
      <formula>#REF!="A1"</formula>
    </cfRule>
  </conditionalFormatting>
  <conditionalFormatting sqref="AO231">
    <cfRule type="expression" dxfId="46933" priority="31652">
      <formula>#REF!="A9"</formula>
    </cfRule>
    <cfRule type="expression" dxfId="46932" priority="31653">
      <formula>#REF!="A8"</formula>
    </cfRule>
    <cfRule type="expression" dxfId="46931" priority="31654">
      <formula>#REF!="A7"</formula>
    </cfRule>
    <cfRule type="expression" dxfId="46930" priority="31655">
      <formula>#REF!="A6"</formula>
    </cfRule>
    <cfRule type="expression" dxfId="46929" priority="31656">
      <formula>#REF!="A5"</formula>
    </cfRule>
    <cfRule type="expression" dxfId="46928" priority="31657">
      <formula>#REF!="A4"</formula>
    </cfRule>
    <cfRule type="expression" dxfId="46927" priority="31658">
      <formula>#REF!="A3"</formula>
    </cfRule>
    <cfRule type="expression" dxfId="46926" priority="31659">
      <formula>#REF!="A2"</formula>
    </cfRule>
    <cfRule type="expression" dxfId="46925" priority="31660">
      <formula>#REF!="A1"</formula>
    </cfRule>
  </conditionalFormatting>
  <conditionalFormatting sqref="AO236">
    <cfRule type="expression" dxfId="46924" priority="34311">
      <formula>#REF!="A8"</formula>
    </cfRule>
    <cfRule type="expression" dxfId="46923" priority="34312">
      <formula>#REF!="A7"</formula>
    </cfRule>
    <cfRule type="expression" dxfId="46922" priority="34313">
      <formula>#REF!="A6"</formula>
    </cfRule>
    <cfRule type="expression" dxfId="46921" priority="34314">
      <formula>#REF!="A5"</formula>
    </cfRule>
    <cfRule type="expression" dxfId="46920" priority="34315">
      <formula>#REF!="A4"</formula>
    </cfRule>
    <cfRule type="expression" dxfId="46919" priority="34316">
      <formula>#REF!="A3"</formula>
    </cfRule>
    <cfRule type="expression" dxfId="46918" priority="34317">
      <formula>#REF!="A2"</formula>
    </cfRule>
    <cfRule type="expression" dxfId="46917" priority="34318">
      <formula>#REF!="A1"</formula>
    </cfRule>
  </conditionalFormatting>
  <conditionalFormatting sqref="AP105">
    <cfRule type="expression" dxfId="46916" priority="29101">
      <formula>$A105="A9"</formula>
    </cfRule>
    <cfRule type="expression" dxfId="46915" priority="29102">
      <formula>$A105="A8"</formula>
    </cfRule>
    <cfRule type="expression" dxfId="46914" priority="29103">
      <formula>$A105="A7"</formula>
    </cfRule>
    <cfRule type="expression" dxfId="46913" priority="29104">
      <formula>$A105="A6"</formula>
    </cfRule>
    <cfRule type="expression" dxfId="46912" priority="29105">
      <formula>$A105="A5"</formula>
    </cfRule>
    <cfRule type="expression" dxfId="46911" priority="29106">
      <formula>$A105="A4"</formula>
    </cfRule>
    <cfRule type="expression" dxfId="46910" priority="29107">
      <formula>$A105="A3"</formula>
    </cfRule>
    <cfRule type="expression" dxfId="46909" priority="29108">
      <formula>$A105="A2"</formula>
    </cfRule>
    <cfRule type="expression" dxfId="46908" priority="29109">
      <formula>$A105="A1"</formula>
    </cfRule>
  </conditionalFormatting>
  <conditionalFormatting sqref="AP133:AU133">
    <cfRule type="expression" dxfId="46907" priority="20790">
      <formula>#REF!="A9"</formula>
    </cfRule>
    <cfRule type="expression" dxfId="46906" priority="20791">
      <formula>#REF!="A8"</formula>
    </cfRule>
    <cfRule type="expression" dxfId="46905" priority="20792">
      <formula>#REF!="A7"</formula>
    </cfRule>
    <cfRule type="expression" dxfId="46904" priority="20793">
      <formula>#REF!="A6"</formula>
    </cfRule>
    <cfRule type="expression" dxfId="46903" priority="20794">
      <formula>#REF!="A5"</formula>
    </cfRule>
    <cfRule type="expression" dxfId="46902" priority="20795">
      <formula>#REF!="A4"</formula>
    </cfRule>
    <cfRule type="expression" dxfId="46901" priority="20796">
      <formula>#REF!="A3"</formula>
    </cfRule>
    <cfRule type="expression" dxfId="46900" priority="20797">
      <formula>#REF!="A2"</formula>
    </cfRule>
    <cfRule type="expression" dxfId="46899" priority="20798">
      <formula>#REF!="A1"</formula>
    </cfRule>
  </conditionalFormatting>
  <conditionalFormatting sqref="AP143:BA144">
    <cfRule type="expression" dxfId="46898" priority="22680">
      <formula>#REF!="A9"</formula>
    </cfRule>
    <cfRule type="expression" dxfId="46897" priority="22681">
      <formula>#REF!="A8"</formula>
    </cfRule>
    <cfRule type="expression" dxfId="46896" priority="22682">
      <formula>#REF!="A7"</formula>
    </cfRule>
    <cfRule type="expression" dxfId="46895" priority="22683">
      <formula>#REF!="A6"</formula>
    </cfRule>
    <cfRule type="expression" dxfId="46894" priority="22684">
      <formula>#REF!="A5"</formula>
    </cfRule>
    <cfRule type="expression" dxfId="46893" priority="22685">
      <formula>#REF!="A4"</formula>
    </cfRule>
    <cfRule type="expression" dxfId="46892" priority="22686">
      <formula>#REF!="A3"</formula>
    </cfRule>
    <cfRule type="expression" dxfId="46891" priority="22687">
      <formula>#REF!="A2"</formula>
    </cfRule>
    <cfRule type="expression" dxfId="46890" priority="22688">
      <formula>#REF!="A1"</formula>
    </cfRule>
  </conditionalFormatting>
  <conditionalFormatting sqref="AP151:BA152">
    <cfRule type="expression" dxfId="46889" priority="24615">
      <formula>#REF!="A9"</formula>
    </cfRule>
    <cfRule type="expression" dxfId="46888" priority="24616">
      <formula>#REF!="A8"</formula>
    </cfRule>
    <cfRule type="expression" dxfId="46887" priority="24617">
      <formula>#REF!="A7"</formula>
    </cfRule>
    <cfRule type="expression" dxfId="46886" priority="24618">
      <formula>#REF!="A6"</formula>
    </cfRule>
    <cfRule type="expression" dxfId="46885" priority="24619">
      <formula>#REF!="A5"</formula>
    </cfRule>
    <cfRule type="expression" dxfId="46884" priority="24620">
      <formula>#REF!="A4"</formula>
    </cfRule>
    <cfRule type="expression" dxfId="46883" priority="24621">
      <formula>#REF!="A3"</formula>
    </cfRule>
    <cfRule type="expression" dxfId="46882" priority="24622">
      <formula>#REF!="A2"</formula>
    </cfRule>
    <cfRule type="expression" dxfId="46881" priority="24623">
      <formula>#REF!="A1"</formula>
    </cfRule>
  </conditionalFormatting>
  <conditionalFormatting sqref="AP160:BA162">
    <cfRule type="expression" dxfId="46880" priority="22653">
      <formula>#REF!="A9"</formula>
    </cfRule>
    <cfRule type="expression" dxfId="46879" priority="22654">
      <formula>#REF!="A8"</formula>
    </cfRule>
    <cfRule type="expression" dxfId="46878" priority="22655">
      <formula>#REF!="A7"</formula>
    </cfRule>
    <cfRule type="expression" dxfId="46877" priority="22656">
      <formula>#REF!="A6"</formula>
    </cfRule>
    <cfRule type="expression" dxfId="46876" priority="22657">
      <formula>#REF!="A5"</formula>
    </cfRule>
    <cfRule type="expression" dxfId="46875" priority="22658">
      <formula>#REF!="A4"</formula>
    </cfRule>
    <cfRule type="expression" dxfId="46874" priority="22659">
      <formula>#REF!="A3"</formula>
    </cfRule>
    <cfRule type="expression" dxfId="46873" priority="22660">
      <formula>#REF!="A2"</formula>
    </cfRule>
    <cfRule type="expression" dxfId="46872" priority="22661">
      <formula>#REF!="A1"</formula>
    </cfRule>
  </conditionalFormatting>
  <conditionalFormatting sqref="AP241:BA242">
    <cfRule type="expression" dxfId="46871" priority="22509">
      <formula>#REF!="A9"</formula>
    </cfRule>
    <cfRule type="expression" dxfId="46870" priority="22510">
      <formula>#REF!="A8"</formula>
    </cfRule>
    <cfRule type="expression" dxfId="46869" priority="22511">
      <formula>#REF!="A7"</formula>
    </cfRule>
    <cfRule type="expression" dxfId="46868" priority="22512">
      <formula>#REF!="A6"</formula>
    </cfRule>
    <cfRule type="expression" dxfId="46867" priority="22513">
      <formula>#REF!="A5"</formula>
    </cfRule>
    <cfRule type="expression" dxfId="46866" priority="22514">
      <formula>#REF!="A4"</formula>
    </cfRule>
    <cfRule type="expression" dxfId="46865" priority="22515">
      <formula>#REF!="A3"</formula>
    </cfRule>
    <cfRule type="expression" dxfId="46864" priority="22516">
      <formula>#REF!="A2"</formula>
    </cfRule>
    <cfRule type="expression" dxfId="46863" priority="22517">
      <formula>#REF!="A1"</formula>
    </cfRule>
  </conditionalFormatting>
  <conditionalFormatting sqref="AP14:BA14">
    <cfRule type="expression" dxfId="46862" priority="29232">
      <formula>$A14="A9"</formula>
    </cfRule>
    <cfRule type="expression" dxfId="46861" priority="29233">
      <formula>$A14="A8"</formula>
    </cfRule>
    <cfRule type="expression" dxfId="46860" priority="29234">
      <formula>$A14="A7"</formula>
    </cfRule>
    <cfRule type="expression" dxfId="46859" priority="29235">
      <formula>$A14="A6"</formula>
    </cfRule>
    <cfRule type="expression" dxfId="46858" priority="29236">
      <formula>$A14="A5"</formula>
    </cfRule>
    <cfRule type="expression" dxfId="46857" priority="29237">
      <formula>$A14="A4"</formula>
    </cfRule>
    <cfRule type="expression" dxfId="46856" priority="29238">
      <formula>$A14="A3"</formula>
    </cfRule>
    <cfRule type="expression" dxfId="46855" priority="29239">
      <formula>$A14="A2"</formula>
    </cfRule>
    <cfRule type="expression" dxfId="46854" priority="29240">
      <formula>$A14="A1"</formula>
    </cfRule>
  </conditionalFormatting>
  <conditionalFormatting sqref="AP22:BA22">
    <cfRule type="expression" dxfId="46853" priority="29223">
      <formula>$A22="A9"</formula>
    </cfRule>
    <cfRule type="expression" dxfId="46852" priority="29224">
      <formula>$A22="A8"</formula>
    </cfRule>
    <cfRule type="expression" dxfId="46851" priority="29225">
      <formula>$A22="A7"</formula>
    </cfRule>
    <cfRule type="expression" dxfId="46850" priority="29226">
      <formula>$A22="A6"</formula>
    </cfRule>
    <cfRule type="expression" dxfId="46849" priority="29227">
      <formula>$A22="A5"</formula>
    </cfRule>
    <cfRule type="expression" dxfId="46848" priority="29228">
      <formula>$A22="A4"</formula>
    </cfRule>
    <cfRule type="expression" dxfId="46847" priority="29229">
      <formula>$A22="A3"</formula>
    </cfRule>
    <cfRule type="expression" dxfId="46846" priority="29230">
      <formula>$A22="A2"</formula>
    </cfRule>
    <cfRule type="expression" dxfId="46845" priority="29231">
      <formula>$A22="A1"</formula>
    </cfRule>
  </conditionalFormatting>
  <conditionalFormatting sqref="AP26:BA26">
    <cfRule type="expression" dxfId="46844" priority="29209">
      <formula>$A26="A9"</formula>
    </cfRule>
    <cfRule type="expression" dxfId="46843" priority="29210">
      <formula>$A26="A8"</formula>
    </cfRule>
    <cfRule type="expression" dxfId="46842" priority="29211">
      <formula>$A26="A7"</formula>
    </cfRule>
    <cfRule type="expression" dxfId="46841" priority="29212">
      <formula>$A26="A6"</formula>
    </cfRule>
    <cfRule type="expression" dxfId="46840" priority="29213">
      <formula>$A26="A5"</formula>
    </cfRule>
    <cfRule type="expression" dxfId="46839" priority="29214">
      <formula>$A26="A4"</formula>
    </cfRule>
    <cfRule type="expression" dxfId="46838" priority="29215">
      <formula>$A26="A3"</formula>
    </cfRule>
    <cfRule type="expression" dxfId="46837" priority="29216">
      <formula>$A26="A2"</formula>
    </cfRule>
    <cfRule type="expression" dxfId="46836" priority="29217">
      <formula>$A26="A1"</formula>
    </cfRule>
  </conditionalFormatting>
  <conditionalFormatting sqref="AP27:BA27">
    <cfRule type="expression" dxfId="46835" priority="29020">
      <formula>$A27="A9"</formula>
    </cfRule>
    <cfRule type="expression" dxfId="46834" priority="29021">
      <formula>$A27="A8"</formula>
    </cfRule>
    <cfRule type="expression" dxfId="46833" priority="29022">
      <formula>$A27="A7"</formula>
    </cfRule>
    <cfRule type="expression" dxfId="46832" priority="29023">
      <formula>$A27="A6"</formula>
    </cfRule>
    <cfRule type="expression" dxfId="46831" priority="29024">
      <formula>$A27="A5"</formula>
    </cfRule>
    <cfRule type="expression" dxfId="46830" priority="29025">
      <formula>$A27="A4"</formula>
    </cfRule>
    <cfRule type="expression" dxfId="46829" priority="29026">
      <formula>$A27="A3"</formula>
    </cfRule>
    <cfRule type="expression" dxfId="46828" priority="29027">
      <formula>$A27="A2"</formula>
    </cfRule>
    <cfRule type="expression" dxfId="46827" priority="29028">
      <formula>$A27="A1"</formula>
    </cfRule>
  </conditionalFormatting>
  <conditionalFormatting sqref="AP37:BA37">
    <cfRule type="expression" dxfId="46826" priority="29200">
      <formula>$A37="A9"</formula>
    </cfRule>
    <cfRule type="expression" dxfId="46825" priority="29201">
      <formula>$A37="A8"</formula>
    </cfRule>
    <cfRule type="expression" dxfId="46824" priority="29202">
      <formula>$A37="A7"</formula>
    </cfRule>
    <cfRule type="expression" dxfId="46823" priority="29203">
      <formula>$A37="A6"</formula>
    </cfRule>
    <cfRule type="expression" dxfId="46822" priority="29204">
      <formula>$A37="A5"</formula>
    </cfRule>
    <cfRule type="expression" dxfId="46821" priority="29205">
      <formula>$A37="A4"</formula>
    </cfRule>
    <cfRule type="expression" dxfId="46820" priority="29206">
      <formula>$A37="A3"</formula>
    </cfRule>
    <cfRule type="expression" dxfId="46819" priority="29207">
      <formula>$A37="A2"</formula>
    </cfRule>
    <cfRule type="expression" dxfId="46818" priority="29208">
      <formula>$A37="A1"</formula>
    </cfRule>
  </conditionalFormatting>
  <conditionalFormatting sqref="AP40:BA40">
    <cfRule type="expression" dxfId="46817" priority="29191">
      <formula>$A40="A9"</formula>
    </cfRule>
    <cfRule type="expression" dxfId="46816" priority="29192">
      <formula>$A40="A8"</formula>
    </cfRule>
    <cfRule type="expression" dxfId="46815" priority="29193">
      <formula>$A40="A7"</formula>
    </cfRule>
    <cfRule type="expression" dxfId="46814" priority="29194">
      <formula>$A40="A6"</formula>
    </cfRule>
    <cfRule type="expression" dxfId="46813" priority="29195">
      <formula>$A40="A5"</formula>
    </cfRule>
    <cfRule type="expression" dxfId="46812" priority="29196">
      <formula>$A40="A4"</formula>
    </cfRule>
    <cfRule type="expression" dxfId="46811" priority="29197">
      <formula>$A40="A3"</formula>
    </cfRule>
    <cfRule type="expression" dxfId="46810" priority="29198">
      <formula>$A40="A2"</formula>
    </cfRule>
    <cfRule type="expression" dxfId="46809" priority="29199">
      <formula>$A40="A1"</formula>
    </cfRule>
  </conditionalFormatting>
  <conditionalFormatting sqref="AP43:BA43">
    <cfRule type="expression" dxfId="46808" priority="29182">
      <formula>$A43="A9"</formula>
    </cfRule>
    <cfRule type="expression" dxfId="46807" priority="29183">
      <formula>$A43="A8"</formula>
    </cfRule>
    <cfRule type="expression" dxfId="46806" priority="29184">
      <formula>$A43="A7"</formula>
    </cfRule>
    <cfRule type="expression" dxfId="46805" priority="29185">
      <formula>$A43="A6"</formula>
    </cfRule>
    <cfRule type="expression" dxfId="46804" priority="29186">
      <formula>$A43="A5"</formula>
    </cfRule>
    <cfRule type="expression" dxfId="46803" priority="29187">
      <formula>$A43="A4"</formula>
    </cfRule>
    <cfRule type="expression" dxfId="46802" priority="29188">
      <formula>$A43="A3"</formula>
    </cfRule>
    <cfRule type="expression" dxfId="46801" priority="29189">
      <formula>$A43="A2"</formula>
    </cfRule>
    <cfRule type="expression" dxfId="46800" priority="29190">
      <formula>$A43="A1"</formula>
    </cfRule>
  </conditionalFormatting>
  <conditionalFormatting sqref="AP51:BA51">
    <cfRule type="expression" dxfId="46799" priority="29173">
      <formula>$A51="A9"</formula>
    </cfRule>
    <cfRule type="expression" dxfId="46798" priority="29174">
      <formula>$A51="A8"</formula>
    </cfRule>
    <cfRule type="expression" dxfId="46797" priority="29175">
      <formula>$A51="A7"</formula>
    </cfRule>
    <cfRule type="expression" dxfId="46796" priority="29176">
      <formula>$A51="A6"</formula>
    </cfRule>
    <cfRule type="expression" dxfId="46795" priority="29177">
      <formula>$A51="A5"</formula>
    </cfRule>
    <cfRule type="expression" dxfId="46794" priority="29178">
      <formula>$A51="A4"</formula>
    </cfRule>
    <cfRule type="expression" dxfId="46793" priority="29179">
      <formula>$A51="A3"</formula>
    </cfRule>
    <cfRule type="expression" dxfId="46792" priority="29180">
      <formula>$A51="A2"</formula>
    </cfRule>
    <cfRule type="expression" dxfId="46791" priority="29181">
      <formula>$A51="A1"</formula>
    </cfRule>
  </conditionalFormatting>
  <conditionalFormatting sqref="AP61:BA61">
    <cfRule type="expression" dxfId="46790" priority="29011">
      <formula>$A61="A9"</formula>
    </cfRule>
    <cfRule type="expression" dxfId="46789" priority="29012">
      <formula>$A61="A8"</formula>
    </cfRule>
    <cfRule type="expression" dxfId="46788" priority="29013">
      <formula>$A61="A7"</formula>
    </cfRule>
    <cfRule type="expression" dxfId="46787" priority="29014">
      <formula>$A61="A6"</formula>
    </cfRule>
    <cfRule type="expression" dxfId="46786" priority="29015">
      <formula>$A61="A5"</formula>
    </cfRule>
    <cfRule type="expression" dxfId="46785" priority="29016">
      <formula>$A61="A4"</formula>
    </cfRule>
    <cfRule type="expression" dxfId="46784" priority="29017">
      <formula>$A61="A3"</formula>
    </cfRule>
    <cfRule type="expression" dxfId="46783" priority="29018">
      <formula>$A61="A2"</formula>
    </cfRule>
    <cfRule type="expression" dxfId="46782" priority="29019">
      <formula>$A61="A1"</formula>
    </cfRule>
  </conditionalFormatting>
  <conditionalFormatting sqref="AP63:BA64">
    <cfRule type="expression" dxfId="46781" priority="22788">
      <formula>#REF!="A9"</formula>
    </cfRule>
    <cfRule type="expression" dxfId="46780" priority="22789">
      <formula>#REF!="A8"</formula>
    </cfRule>
    <cfRule type="expression" dxfId="46779" priority="22790">
      <formula>#REF!="A7"</formula>
    </cfRule>
    <cfRule type="expression" dxfId="46778" priority="22791">
      <formula>#REF!="A6"</formula>
    </cfRule>
    <cfRule type="expression" dxfId="46777" priority="22792">
      <formula>#REF!="A5"</formula>
    </cfRule>
    <cfRule type="expression" dxfId="46776" priority="22793">
      <formula>#REF!="A4"</formula>
    </cfRule>
    <cfRule type="expression" dxfId="46775" priority="22794">
      <formula>#REF!="A3"</formula>
    </cfRule>
    <cfRule type="expression" dxfId="46774" priority="22795">
      <formula>#REF!="A2"</formula>
    </cfRule>
    <cfRule type="expression" dxfId="46773" priority="22796">
      <formula>#REF!="A1"</formula>
    </cfRule>
  </conditionalFormatting>
  <conditionalFormatting sqref="AP65:BA65">
    <cfRule type="expression" dxfId="46772" priority="27974">
      <formula>$A65="A9"</formula>
    </cfRule>
    <cfRule type="expression" dxfId="46771" priority="27975">
      <formula>$A65="A8"</formula>
    </cfRule>
    <cfRule type="expression" dxfId="46770" priority="27976">
      <formula>$A65="A7"</formula>
    </cfRule>
    <cfRule type="expression" dxfId="46769" priority="27977">
      <formula>$A65="A6"</formula>
    </cfRule>
    <cfRule type="expression" dxfId="46768" priority="27978">
      <formula>$A65="A5"</formula>
    </cfRule>
    <cfRule type="expression" dxfId="46767" priority="27979">
      <formula>$A65="A4"</formula>
    </cfRule>
    <cfRule type="expression" dxfId="46766" priority="27980">
      <formula>$A65="A3"</formula>
    </cfRule>
    <cfRule type="expression" dxfId="46765" priority="27981">
      <formula>$A65="A2"</formula>
    </cfRule>
    <cfRule type="expression" dxfId="46764" priority="27982">
      <formula>$A65="A1"</formula>
    </cfRule>
  </conditionalFormatting>
  <conditionalFormatting sqref="AP69:BA69">
    <cfRule type="expression" dxfId="46763" priority="29164">
      <formula>$A69="A9"</formula>
    </cfRule>
    <cfRule type="expression" dxfId="46762" priority="29165">
      <formula>$A69="A8"</formula>
    </cfRule>
    <cfRule type="expression" dxfId="46761" priority="29166">
      <formula>$A69="A7"</formula>
    </cfRule>
    <cfRule type="expression" dxfId="46760" priority="29167">
      <formula>$A69="A6"</formula>
    </cfRule>
    <cfRule type="expression" dxfId="46759" priority="29168">
      <formula>$A69="A5"</formula>
    </cfRule>
    <cfRule type="expression" dxfId="46758" priority="29169">
      <formula>$A69="A4"</formula>
    </cfRule>
    <cfRule type="expression" dxfId="46757" priority="29170">
      <formula>$A69="A3"</formula>
    </cfRule>
    <cfRule type="expression" dxfId="46756" priority="29171">
      <formula>$A69="A2"</formula>
    </cfRule>
    <cfRule type="expression" dxfId="46755" priority="29172">
      <formula>$A69="A1"</formula>
    </cfRule>
  </conditionalFormatting>
  <conditionalFormatting sqref="AP70:BA70">
    <cfRule type="expression" dxfId="46754" priority="29002">
      <formula>$A70="A9"</formula>
    </cfRule>
    <cfRule type="expression" dxfId="46753" priority="29003">
      <formula>$A70="A8"</formula>
    </cfRule>
    <cfRule type="expression" dxfId="46752" priority="29004">
      <formula>$A70="A7"</formula>
    </cfRule>
    <cfRule type="expression" dxfId="46751" priority="29005">
      <formula>$A70="A6"</formula>
    </cfRule>
    <cfRule type="expression" dxfId="46750" priority="29006">
      <formula>$A70="A5"</formula>
    </cfRule>
    <cfRule type="expression" dxfId="46749" priority="29007">
      <formula>$A70="A4"</formula>
    </cfRule>
    <cfRule type="expression" dxfId="46748" priority="29008">
      <formula>$A70="A3"</formula>
    </cfRule>
    <cfRule type="expression" dxfId="46747" priority="29009">
      <formula>$A70="A2"</formula>
    </cfRule>
    <cfRule type="expression" dxfId="46746" priority="29010">
      <formula>$A70="A1"</formula>
    </cfRule>
  </conditionalFormatting>
  <conditionalFormatting sqref="AP71:BA71">
    <cfRule type="expression" dxfId="46745" priority="28957">
      <formula>$A71="A9"</formula>
    </cfRule>
    <cfRule type="expression" dxfId="46744" priority="28958">
      <formula>$A71="A8"</formula>
    </cfRule>
    <cfRule type="expression" dxfId="46743" priority="28959">
      <formula>$A71="A7"</formula>
    </cfRule>
    <cfRule type="expression" dxfId="46742" priority="28960">
      <formula>$A71="A6"</formula>
    </cfRule>
    <cfRule type="expression" dxfId="46741" priority="28961">
      <formula>$A71="A5"</formula>
    </cfRule>
    <cfRule type="expression" dxfId="46740" priority="28962">
      <formula>$A71="A4"</formula>
    </cfRule>
    <cfRule type="expression" dxfId="46739" priority="28963">
      <formula>$A71="A3"</formula>
    </cfRule>
    <cfRule type="expression" dxfId="46738" priority="28964">
      <formula>$A71="A2"</formula>
    </cfRule>
    <cfRule type="expression" dxfId="46737" priority="28965">
      <formula>$A71="A1"</formula>
    </cfRule>
  </conditionalFormatting>
  <conditionalFormatting sqref="AP72:BA72">
    <cfRule type="expression" dxfId="46736" priority="28948">
      <formula>$A72="A9"</formula>
    </cfRule>
    <cfRule type="expression" dxfId="46735" priority="28949">
      <formula>$A72="A8"</formula>
    </cfRule>
    <cfRule type="expression" dxfId="46734" priority="28950">
      <formula>$A72="A7"</formula>
    </cfRule>
    <cfRule type="expression" dxfId="46733" priority="28951">
      <formula>$A72="A6"</formula>
    </cfRule>
    <cfRule type="expression" dxfId="46732" priority="28952">
      <formula>$A72="A5"</formula>
    </cfRule>
    <cfRule type="expression" dxfId="46731" priority="28953">
      <formula>$A72="A4"</formula>
    </cfRule>
    <cfRule type="expression" dxfId="46730" priority="28954">
      <formula>$A72="A3"</formula>
    </cfRule>
    <cfRule type="expression" dxfId="46729" priority="28955">
      <formula>$A72="A2"</formula>
    </cfRule>
    <cfRule type="expression" dxfId="46728" priority="28956">
      <formula>$A72="A1"</formula>
    </cfRule>
  </conditionalFormatting>
  <conditionalFormatting sqref="AP77:BA77">
    <cfRule type="expression" dxfId="46727" priority="29146">
      <formula>$A77="A9"</formula>
    </cfRule>
    <cfRule type="expression" dxfId="46726" priority="29147">
      <formula>$A77="A8"</formula>
    </cfRule>
    <cfRule type="expression" dxfId="46725" priority="29148">
      <formula>$A77="A7"</formula>
    </cfRule>
    <cfRule type="expression" dxfId="46724" priority="29149">
      <formula>$A77="A6"</formula>
    </cfRule>
    <cfRule type="expression" dxfId="46723" priority="29150">
      <formula>$A77="A5"</formula>
    </cfRule>
    <cfRule type="expression" dxfId="46722" priority="29151">
      <formula>$A77="A4"</formula>
    </cfRule>
    <cfRule type="expression" dxfId="46721" priority="29152">
      <formula>$A77="A3"</formula>
    </cfRule>
    <cfRule type="expression" dxfId="46720" priority="29153">
      <formula>$A77="A2"</formula>
    </cfRule>
    <cfRule type="expression" dxfId="46719" priority="29154">
      <formula>$A77="A1"</formula>
    </cfRule>
  </conditionalFormatting>
  <conditionalFormatting sqref="AP80:BA80">
    <cfRule type="expression" dxfId="46718" priority="29137">
      <formula>$A80="A9"</formula>
    </cfRule>
    <cfRule type="expression" dxfId="46717" priority="29138">
      <formula>$A80="A8"</formula>
    </cfRule>
    <cfRule type="expression" dxfId="46716" priority="29139">
      <formula>$A80="A7"</formula>
    </cfRule>
    <cfRule type="expression" dxfId="46715" priority="29140">
      <formula>$A80="A6"</formula>
    </cfRule>
    <cfRule type="expression" dxfId="46714" priority="29141">
      <formula>$A80="A5"</formula>
    </cfRule>
    <cfRule type="expression" dxfId="46713" priority="29142">
      <formula>$A80="A4"</formula>
    </cfRule>
    <cfRule type="expression" dxfId="46712" priority="29143">
      <formula>$A80="A3"</formula>
    </cfRule>
    <cfRule type="expression" dxfId="46711" priority="29144">
      <formula>$A80="A2"</formula>
    </cfRule>
    <cfRule type="expression" dxfId="46710" priority="29145">
      <formula>$A80="A1"</formula>
    </cfRule>
  </conditionalFormatting>
  <conditionalFormatting sqref="AP85:BA85">
    <cfRule type="expression" dxfId="46709" priority="29128">
      <formula>$A85="A9"</formula>
    </cfRule>
    <cfRule type="expression" dxfId="46708" priority="29129">
      <formula>$A85="A8"</formula>
    </cfRule>
    <cfRule type="expression" dxfId="46707" priority="29130">
      <formula>$A85="A7"</formula>
    </cfRule>
    <cfRule type="expression" dxfId="46706" priority="29131">
      <formula>$A85="A6"</formula>
    </cfRule>
    <cfRule type="expression" dxfId="46705" priority="29132">
      <formula>$A85="A5"</formula>
    </cfRule>
    <cfRule type="expression" dxfId="46704" priority="29133">
      <formula>$A85="A4"</formula>
    </cfRule>
    <cfRule type="expression" dxfId="46703" priority="29134">
      <formula>$A85="A3"</formula>
    </cfRule>
    <cfRule type="expression" dxfId="46702" priority="29135">
      <formula>$A85="A2"</formula>
    </cfRule>
    <cfRule type="expression" dxfId="46701" priority="29136">
      <formula>$A85="A1"</formula>
    </cfRule>
  </conditionalFormatting>
  <conditionalFormatting sqref="AP89:BA89">
    <cfRule type="expression" dxfId="46700" priority="29119">
      <formula>$A89="A9"</formula>
    </cfRule>
    <cfRule type="expression" dxfId="46699" priority="29120">
      <formula>$A89="A8"</formula>
    </cfRule>
    <cfRule type="expression" dxfId="46698" priority="29121">
      <formula>$A89="A7"</formula>
    </cfRule>
    <cfRule type="expression" dxfId="46697" priority="29122">
      <formula>$A89="A6"</formula>
    </cfRule>
    <cfRule type="expression" dxfId="46696" priority="29123">
      <formula>$A89="A5"</formula>
    </cfRule>
    <cfRule type="expression" dxfId="46695" priority="29124">
      <formula>$A89="A4"</formula>
    </cfRule>
    <cfRule type="expression" dxfId="46694" priority="29125">
      <formula>$A89="A3"</formula>
    </cfRule>
    <cfRule type="expression" dxfId="46693" priority="29126">
      <formula>$A89="A2"</formula>
    </cfRule>
    <cfRule type="expression" dxfId="46692" priority="29127">
      <formula>$A89="A1"</formula>
    </cfRule>
  </conditionalFormatting>
  <conditionalFormatting sqref="AP99:BA99">
    <cfRule type="expression" dxfId="46691" priority="29110">
      <formula>$A99="A9"</formula>
    </cfRule>
    <cfRule type="expression" dxfId="46690" priority="29111">
      <formula>$A99="A8"</formula>
    </cfRule>
    <cfRule type="expression" dxfId="46689" priority="29112">
      <formula>$A99="A7"</formula>
    </cfRule>
    <cfRule type="expression" dxfId="46688" priority="29113">
      <formula>$A99="A6"</formula>
    </cfRule>
    <cfRule type="expression" dxfId="46687" priority="29114">
      <formula>$A99="A5"</formula>
    </cfRule>
    <cfRule type="expression" dxfId="46686" priority="29115">
      <formula>$A99="A4"</formula>
    </cfRule>
    <cfRule type="expression" dxfId="46685" priority="29116">
      <formula>$A99="A3"</formula>
    </cfRule>
    <cfRule type="expression" dxfId="46684" priority="29117">
      <formula>$A99="A2"</formula>
    </cfRule>
    <cfRule type="expression" dxfId="46683" priority="29118">
      <formula>$A99="A1"</formula>
    </cfRule>
  </conditionalFormatting>
  <conditionalFormatting sqref="AP119:BA119">
    <cfRule type="expression" dxfId="46682" priority="29092">
      <formula>$A119="A9"</formula>
    </cfRule>
    <cfRule type="expression" dxfId="46681" priority="29093">
      <formula>$A119="A8"</formula>
    </cfRule>
    <cfRule type="expression" dxfId="46680" priority="29094">
      <formula>$A119="A7"</formula>
    </cfRule>
    <cfRule type="expression" dxfId="46679" priority="29095">
      <formula>$A119="A6"</formula>
    </cfRule>
    <cfRule type="expression" dxfId="46678" priority="29096">
      <formula>$A119="A5"</formula>
    </cfRule>
    <cfRule type="expression" dxfId="46677" priority="29097">
      <formula>$A119="A4"</formula>
    </cfRule>
    <cfRule type="expression" dxfId="46676" priority="29098">
      <formula>$A119="A3"</formula>
    </cfRule>
    <cfRule type="expression" dxfId="46675" priority="29099">
      <formula>$A119="A2"</formula>
    </cfRule>
    <cfRule type="expression" dxfId="46674" priority="29100">
      <formula>$A119="A1"</formula>
    </cfRule>
  </conditionalFormatting>
  <conditionalFormatting sqref="AP132:BA132">
    <cfRule type="expression" dxfId="46673" priority="20619">
      <formula>$A132="A9"</formula>
    </cfRule>
    <cfRule type="expression" dxfId="46672" priority="20620">
      <formula>$A132="A8"</formula>
    </cfRule>
    <cfRule type="expression" dxfId="46671" priority="20621">
      <formula>$A132="A7"</formula>
    </cfRule>
    <cfRule type="expression" dxfId="46670" priority="20622">
      <formula>$A132="A6"</formula>
    </cfRule>
    <cfRule type="expression" dxfId="46669" priority="20623">
      <formula>$A132="A5"</formula>
    </cfRule>
    <cfRule type="expression" dxfId="46668" priority="20624">
      <formula>$A132="A4"</formula>
    </cfRule>
    <cfRule type="expression" dxfId="46667" priority="20625">
      <formula>$A132="A3"</formula>
    </cfRule>
    <cfRule type="expression" dxfId="46666" priority="20626">
      <formula>$A132="A2"</formula>
    </cfRule>
    <cfRule type="expression" dxfId="46665" priority="20627">
      <formula>$A132="A1"</formula>
    </cfRule>
  </conditionalFormatting>
  <conditionalFormatting sqref="AP137:BA137">
    <cfRule type="expression" dxfId="46664" priority="29083">
      <formula>$A137="A9"</formula>
    </cfRule>
    <cfRule type="expression" dxfId="46663" priority="29084">
      <formula>$A137="A8"</formula>
    </cfRule>
    <cfRule type="expression" dxfId="46662" priority="29085">
      <formula>$A137="A7"</formula>
    </cfRule>
    <cfRule type="expression" dxfId="46661" priority="29086">
      <formula>$A137="A6"</formula>
    </cfRule>
    <cfRule type="expression" dxfId="46660" priority="29087">
      <formula>$A137="A5"</formula>
    </cfRule>
    <cfRule type="expression" dxfId="46659" priority="29088">
      <formula>$A137="A4"</formula>
    </cfRule>
    <cfRule type="expression" dxfId="46658" priority="29089">
      <formula>$A137="A3"</formula>
    </cfRule>
    <cfRule type="expression" dxfId="46657" priority="29090">
      <formula>$A137="A2"</formula>
    </cfRule>
    <cfRule type="expression" dxfId="46656" priority="29091">
      <formula>$A137="A1"</formula>
    </cfRule>
  </conditionalFormatting>
  <conditionalFormatting sqref="AP159:BA159">
    <cfRule type="expression" dxfId="46655" priority="29155">
      <formula>$A159="A9"</formula>
    </cfRule>
    <cfRule type="expression" dxfId="46654" priority="29156">
      <formula>$A159="A8"</formula>
    </cfRule>
    <cfRule type="expression" dxfId="46653" priority="29157">
      <formula>$A159="A7"</formula>
    </cfRule>
    <cfRule type="expression" dxfId="46652" priority="29158">
      <formula>$A159="A6"</formula>
    </cfRule>
    <cfRule type="expression" dxfId="46651" priority="29159">
      <formula>$A159="A5"</formula>
    </cfRule>
    <cfRule type="expression" dxfId="46650" priority="29160">
      <formula>$A159="A4"</formula>
    </cfRule>
    <cfRule type="expression" dxfId="46649" priority="29161">
      <formula>$A159="A3"</formula>
    </cfRule>
    <cfRule type="expression" dxfId="46648" priority="29162">
      <formula>$A159="A2"</formula>
    </cfRule>
    <cfRule type="expression" dxfId="46647" priority="29163">
      <formula>$A159="A1"</formula>
    </cfRule>
  </conditionalFormatting>
  <conditionalFormatting sqref="AP192:BA192">
    <cfRule type="expression" dxfId="46646" priority="29074">
      <formula>$A192="A9"</formula>
    </cfRule>
    <cfRule type="expression" dxfId="46645" priority="29075">
      <formula>$A192="A8"</formula>
    </cfRule>
    <cfRule type="expression" dxfId="46644" priority="29076">
      <formula>$A192="A7"</formula>
    </cfRule>
    <cfRule type="expression" dxfId="46643" priority="29077">
      <formula>$A192="A6"</formula>
    </cfRule>
    <cfRule type="expression" dxfId="46642" priority="29078">
      <formula>$A192="A5"</formula>
    </cfRule>
    <cfRule type="expression" dxfId="46641" priority="29079">
      <formula>$A192="A4"</formula>
    </cfRule>
    <cfRule type="expression" dxfId="46640" priority="29080">
      <formula>$A192="A3"</formula>
    </cfRule>
    <cfRule type="expression" dxfId="46639" priority="29081">
      <formula>$A192="A2"</formula>
    </cfRule>
    <cfRule type="expression" dxfId="46638" priority="29082">
      <formula>$A192="A1"</formula>
    </cfRule>
  </conditionalFormatting>
  <conditionalFormatting sqref="AP200:BA200">
    <cfRule type="expression" dxfId="46637" priority="28993">
      <formula>$A200="A9"</formula>
    </cfRule>
    <cfRule type="expression" dxfId="46636" priority="28994">
      <formula>$A200="A8"</formula>
    </cfRule>
    <cfRule type="expression" dxfId="46635" priority="28995">
      <formula>$A200="A7"</formula>
    </cfRule>
    <cfRule type="expression" dxfId="46634" priority="28996">
      <formula>$A200="A6"</formula>
    </cfRule>
    <cfRule type="expression" dxfId="46633" priority="28997">
      <formula>$A200="A5"</formula>
    </cfRule>
    <cfRule type="expression" dxfId="46632" priority="28998">
      <formula>$A200="A4"</formula>
    </cfRule>
    <cfRule type="expression" dxfId="46631" priority="28999">
      <formula>$A200="A3"</formula>
    </cfRule>
    <cfRule type="expression" dxfId="46630" priority="29000">
      <formula>$A200="A2"</formula>
    </cfRule>
    <cfRule type="expression" dxfId="46629" priority="29001">
      <formula>$A200="A1"</formula>
    </cfRule>
  </conditionalFormatting>
  <conditionalFormatting sqref="AP204:BA204">
    <cfRule type="expression" dxfId="46628" priority="29065">
      <formula>$A204="A9"</formula>
    </cfRule>
    <cfRule type="expression" dxfId="46627" priority="29066">
      <formula>$A204="A8"</formula>
    </cfRule>
    <cfRule type="expression" dxfId="46626" priority="29067">
      <formula>$A204="A7"</formula>
    </cfRule>
    <cfRule type="expression" dxfId="46625" priority="29068">
      <formula>$A204="A6"</formula>
    </cfRule>
    <cfRule type="expression" dxfId="46624" priority="29069">
      <formula>$A204="A5"</formula>
    </cfRule>
    <cfRule type="expression" dxfId="46623" priority="29070">
      <formula>$A204="A4"</formula>
    </cfRule>
    <cfRule type="expression" dxfId="46622" priority="29071">
      <formula>$A204="A3"</formula>
    </cfRule>
    <cfRule type="expression" dxfId="46621" priority="29072">
      <formula>$A204="A2"</formula>
    </cfRule>
    <cfRule type="expression" dxfId="46620" priority="29073">
      <formula>$A204="A1"</formula>
    </cfRule>
  </conditionalFormatting>
  <conditionalFormatting sqref="AP205:BA205">
    <cfRule type="expression" dxfId="46619" priority="28984">
      <formula>$A205="A9"</formula>
    </cfRule>
    <cfRule type="expression" dxfId="46618" priority="28985">
      <formula>$A205="A8"</formula>
    </cfRule>
    <cfRule type="expression" dxfId="46617" priority="28986">
      <formula>$A205="A7"</formula>
    </cfRule>
    <cfRule type="expression" dxfId="46616" priority="28987">
      <formula>$A205="A6"</formula>
    </cfRule>
    <cfRule type="expression" dxfId="46615" priority="28988">
      <formula>$A205="A5"</formula>
    </cfRule>
    <cfRule type="expression" dxfId="46614" priority="28989">
      <formula>$A205="A4"</formula>
    </cfRule>
    <cfRule type="expression" dxfId="46613" priority="28990">
      <formula>$A205="A3"</formula>
    </cfRule>
    <cfRule type="expression" dxfId="46612" priority="28991">
      <formula>$A205="A2"</formula>
    </cfRule>
    <cfRule type="expression" dxfId="46611" priority="28992">
      <formula>$A205="A1"</formula>
    </cfRule>
  </conditionalFormatting>
  <conditionalFormatting sqref="AP212:BA212">
    <cfRule type="expression" dxfId="46610" priority="28975">
      <formula>$A212="A9"</formula>
    </cfRule>
    <cfRule type="expression" dxfId="46609" priority="28976">
      <formula>$A212="A8"</formula>
    </cfRule>
    <cfRule type="expression" dxfId="46608" priority="28977">
      <formula>$A212="A7"</formula>
    </cfRule>
    <cfRule type="expression" dxfId="46607" priority="28978">
      <formula>$A212="A6"</formula>
    </cfRule>
    <cfRule type="expression" dxfId="46606" priority="28979">
      <formula>$A212="A5"</formula>
    </cfRule>
    <cfRule type="expression" dxfId="46605" priority="28980">
      <formula>$A212="A4"</formula>
    </cfRule>
    <cfRule type="expression" dxfId="46604" priority="28981">
      <formula>$A212="A3"</formula>
    </cfRule>
    <cfRule type="expression" dxfId="46603" priority="28982">
      <formula>$A212="A2"</formula>
    </cfRule>
    <cfRule type="expression" dxfId="46602" priority="28983">
      <formula>$A212="A1"</formula>
    </cfRule>
  </conditionalFormatting>
  <conditionalFormatting sqref="AP214:BA214">
    <cfRule type="expression" dxfId="46601" priority="28966">
      <formula>$A214="A9"</formula>
    </cfRule>
    <cfRule type="expression" dxfId="46600" priority="28967">
      <formula>$A214="A8"</formula>
    </cfRule>
    <cfRule type="expression" dxfId="46599" priority="28968">
      <formula>$A214="A7"</formula>
    </cfRule>
    <cfRule type="expression" dxfId="46598" priority="28969">
      <formula>$A214="A6"</formula>
    </cfRule>
    <cfRule type="expression" dxfId="46597" priority="28970">
      <formula>$A214="A5"</formula>
    </cfRule>
    <cfRule type="expression" dxfId="46596" priority="28971">
      <formula>$A214="A4"</formula>
    </cfRule>
    <cfRule type="expression" dxfId="46595" priority="28972">
      <formula>$A214="A3"</formula>
    </cfRule>
    <cfRule type="expression" dxfId="46594" priority="28973">
      <formula>$A214="A2"</formula>
    </cfRule>
    <cfRule type="expression" dxfId="46593" priority="28974">
      <formula>$A214="A1"</formula>
    </cfRule>
  </conditionalFormatting>
  <conditionalFormatting sqref="AP217:BA217">
    <cfRule type="expression" dxfId="46592" priority="29047">
      <formula>$A217="A9"</formula>
    </cfRule>
    <cfRule type="expression" dxfId="46591" priority="29048">
      <formula>$A217="A8"</formula>
    </cfRule>
    <cfRule type="expression" dxfId="46590" priority="29049">
      <formula>$A217="A7"</formula>
    </cfRule>
    <cfRule type="expression" dxfId="46589" priority="29050">
      <formula>$A217="A6"</formula>
    </cfRule>
    <cfRule type="expression" dxfId="46588" priority="29051">
      <formula>$A217="A5"</formula>
    </cfRule>
    <cfRule type="expression" dxfId="46587" priority="29052">
      <formula>$A217="A4"</formula>
    </cfRule>
    <cfRule type="expression" dxfId="46586" priority="29053">
      <formula>$A217="A3"</formula>
    </cfRule>
    <cfRule type="expression" dxfId="46585" priority="29054">
      <formula>$A217="A2"</formula>
    </cfRule>
    <cfRule type="expression" dxfId="46584" priority="29055">
      <formula>$A217="A1"</formula>
    </cfRule>
  </conditionalFormatting>
  <conditionalFormatting sqref="AP220:BA220">
    <cfRule type="expression" dxfId="46583" priority="29056">
      <formula>$A220="A9"</formula>
    </cfRule>
    <cfRule type="expression" dxfId="46582" priority="29057">
      <formula>$A220="A8"</formula>
    </cfRule>
    <cfRule type="expression" dxfId="46581" priority="29058">
      <formula>$A220="A7"</formula>
    </cfRule>
    <cfRule type="expression" dxfId="46580" priority="29059">
      <formula>$A220="A6"</formula>
    </cfRule>
    <cfRule type="expression" dxfId="46579" priority="29060">
      <formula>$A220="A5"</formula>
    </cfRule>
    <cfRule type="expression" dxfId="46578" priority="29061">
      <formula>$A220="A4"</formula>
    </cfRule>
    <cfRule type="expression" dxfId="46577" priority="29062">
      <formula>$A220="A3"</formula>
    </cfRule>
    <cfRule type="expression" dxfId="46576" priority="29063">
      <formula>$A220="A2"</formula>
    </cfRule>
    <cfRule type="expression" dxfId="46575" priority="29064">
      <formula>$A220="A1"</formula>
    </cfRule>
  </conditionalFormatting>
  <conditionalFormatting sqref="AP223:BA223">
    <cfRule type="expression" dxfId="46574" priority="29038">
      <formula>$A223="A9"</formula>
    </cfRule>
    <cfRule type="expression" dxfId="46573" priority="29039">
      <formula>$A223="A8"</formula>
    </cfRule>
    <cfRule type="expression" dxfId="46572" priority="29040">
      <formula>$A223="A7"</formula>
    </cfRule>
    <cfRule type="expression" dxfId="46571" priority="29041">
      <formula>$A223="A6"</formula>
    </cfRule>
    <cfRule type="expression" dxfId="46570" priority="29042">
      <formula>$A223="A5"</formula>
    </cfRule>
    <cfRule type="expression" dxfId="46569" priority="29043">
      <formula>$A223="A4"</formula>
    </cfRule>
    <cfRule type="expression" dxfId="46568" priority="29044">
      <formula>$A223="A3"</formula>
    </cfRule>
    <cfRule type="expression" dxfId="46567" priority="29045">
      <formula>$A223="A2"</formula>
    </cfRule>
    <cfRule type="expression" dxfId="46566" priority="29046">
      <formula>$A223="A1"</formula>
    </cfRule>
  </conditionalFormatting>
  <conditionalFormatting sqref="AP231:BA231">
    <cfRule type="expression" dxfId="46565" priority="29029">
      <formula>$A231="A9"</formula>
    </cfRule>
    <cfRule type="expression" dxfId="46564" priority="29030">
      <formula>$A231="A8"</formula>
    </cfRule>
    <cfRule type="expression" dxfId="46563" priority="29031">
      <formula>$A231="A7"</formula>
    </cfRule>
    <cfRule type="expression" dxfId="46562" priority="29032">
      <formula>$A231="A6"</formula>
    </cfRule>
    <cfRule type="expression" dxfId="46561" priority="29033">
      <formula>$A231="A5"</formula>
    </cfRule>
    <cfRule type="expression" dxfId="46560" priority="29034">
      <formula>$A231="A4"</formula>
    </cfRule>
    <cfRule type="expression" dxfId="46559" priority="29035">
      <formula>$A231="A3"</formula>
    </cfRule>
    <cfRule type="expression" dxfId="46558" priority="29036">
      <formula>$A231="A2"</formula>
    </cfRule>
    <cfRule type="expression" dxfId="46557" priority="29037">
      <formula>$A231="A1"</formula>
    </cfRule>
  </conditionalFormatting>
  <conditionalFormatting sqref="AP9:BB11">
    <cfRule type="cellIs" dxfId="46556" priority="28934" stopIfTrue="1" operator="lessThan">
      <formula>0</formula>
    </cfRule>
  </conditionalFormatting>
  <conditionalFormatting sqref="AP57:BB57">
    <cfRule type="cellIs" dxfId="46555" priority="28915" stopIfTrue="1" operator="lessThan">
      <formula>0</formula>
    </cfRule>
  </conditionalFormatting>
  <conditionalFormatting sqref="AP60:BB60">
    <cfRule type="expression" dxfId="46554" priority="27920">
      <formula>$A60="A9"</formula>
    </cfRule>
    <cfRule type="expression" dxfId="46553" priority="27921">
      <formula>$A60="A8"</formula>
    </cfRule>
    <cfRule type="expression" dxfId="46552" priority="27922">
      <formula>$A60="A7"</formula>
    </cfRule>
    <cfRule type="expression" dxfId="46551" priority="27923">
      <formula>$A60="A6"</formula>
    </cfRule>
    <cfRule type="expression" dxfId="46550" priority="27924">
      <formula>$A60="A5"</formula>
    </cfRule>
    <cfRule type="expression" dxfId="46549" priority="27925">
      <formula>$A60="A4"</formula>
    </cfRule>
    <cfRule type="expression" dxfId="46548" priority="27926">
      <formula>$A60="A3"</formula>
    </cfRule>
    <cfRule type="expression" dxfId="46547" priority="27927">
      <formula>$A60="A2"</formula>
    </cfRule>
    <cfRule type="expression" dxfId="46546" priority="27928">
      <formula>$A60="A1"</formula>
    </cfRule>
  </conditionalFormatting>
  <conditionalFormatting sqref="AP134:BB134">
    <cfRule type="cellIs" dxfId="46545" priority="28914" stopIfTrue="1" operator="lessThan">
      <formula>0</formula>
    </cfRule>
  </conditionalFormatting>
  <conditionalFormatting sqref="AP142:BB142">
    <cfRule type="expression" dxfId="46544" priority="24795">
      <formula>$A142="A9"</formula>
    </cfRule>
    <cfRule type="expression" dxfId="46543" priority="24796">
      <formula>$A142="A8"</formula>
    </cfRule>
    <cfRule type="expression" dxfId="46542" priority="24797">
      <formula>$A142="A7"</formula>
    </cfRule>
    <cfRule type="expression" dxfId="46541" priority="24798">
      <formula>$A142="A6"</formula>
    </cfRule>
    <cfRule type="expression" dxfId="46540" priority="24799">
      <formula>$A142="A5"</formula>
    </cfRule>
    <cfRule type="expression" dxfId="46539" priority="24800">
      <formula>$A142="A4"</formula>
    </cfRule>
    <cfRule type="expression" dxfId="46538" priority="24801">
      <formula>$A142="A3"</formula>
    </cfRule>
    <cfRule type="expression" dxfId="46537" priority="24802">
      <formula>$A142="A2"</formula>
    </cfRule>
    <cfRule type="expression" dxfId="46536" priority="24803">
      <formula>$A142="A1"</formula>
    </cfRule>
  </conditionalFormatting>
  <conditionalFormatting sqref="AP145:BB145">
    <cfRule type="cellIs" dxfId="46535" priority="28913" stopIfTrue="1" operator="lessThan">
      <formula>0</formula>
    </cfRule>
  </conditionalFormatting>
  <conditionalFormatting sqref="BB163">
    <cfRule type="cellIs" dxfId="46534" priority="26382" stopIfTrue="1" operator="lessThan">
      <formula>0</formula>
    </cfRule>
  </conditionalFormatting>
  <conditionalFormatting sqref="AP188:BB189">
    <cfRule type="cellIs" dxfId="46533" priority="28912" stopIfTrue="1" operator="lessThan">
      <formula>0</formula>
    </cfRule>
  </conditionalFormatting>
  <conditionalFormatting sqref="AP238:BB238">
    <cfRule type="cellIs" dxfId="46532" priority="28911" stopIfTrue="1" operator="lessThan">
      <formula>0</formula>
    </cfRule>
  </conditionalFormatting>
  <conditionalFormatting sqref="AP275:BB275">
    <cfRule type="cellIs" dxfId="46531" priority="28937" stopIfTrue="1" operator="lessThan">
      <formula>0</formula>
    </cfRule>
  </conditionalFormatting>
  <conditionalFormatting sqref="AQ105:BB105">
    <cfRule type="expression" dxfId="46530" priority="28217">
      <formula>$A105="A9"</formula>
    </cfRule>
    <cfRule type="expression" dxfId="46529" priority="28218">
      <formula>$A105="A8"</formula>
    </cfRule>
    <cfRule type="expression" dxfId="46528" priority="28219">
      <formula>$A105="A7"</formula>
    </cfRule>
    <cfRule type="expression" dxfId="46527" priority="28220">
      <formula>$A105="A6"</formula>
    </cfRule>
    <cfRule type="expression" dxfId="46526" priority="28221">
      <formula>$A105="A5"</formula>
    </cfRule>
    <cfRule type="expression" dxfId="46525" priority="28222">
      <formula>$A105="A4"</formula>
    </cfRule>
    <cfRule type="expression" dxfId="46524" priority="28223">
      <formula>$A105="A3"</formula>
    </cfRule>
    <cfRule type="expression" dxfId="46523" priority="28224">
      <formula>$A105="A2"</formula>
    </cfRule>
    <cfRule type="expression" dxfId="46522" priority="28225">
      <formula>$A105="A1"</formula>
    </cfRule>
  </conditionalFormatting>
  <conditionalFormatting sqref="AR133">
    <cfRule type="expression" dxfId="46521" priority="20772">
      <formula>#REF!="A9"</formula>
    </cfRule>
    <cfRule type="expression" dxfId="46520" priority="20773">
      <formula>#REF!="A8"</formula>
    </cfRule>
    <cfRule type="expression" dxfId="46519" priority="20774">
      <formula>#REF!="A7"</formula>
    </cfRule>
    <cfRule type="expression" dxfId="46518" priority="20775">
      <formula>#REF!="A6"</formula>
    </cfRule>
    <cfRule type="expression" dxfId="46517" priority="20776">
      <formula>#REF!="A5"</formula>
    </cfRule>
    <cfRule type="expression" dxfId="46516" priority="20777">
      <formula>#REF!="A4"</formula>
    </cfRule>
    <cfRule type="expression" dxfId="46515" priority="20778">
      <formula>#REF!="A3"</formula>
    </cfRule>
    <cfRule type="expression" dxfId="46514" priority="20779">
      <formula>#REF!="A2"</formula>
    </cfRule>
    <cfRule type="expression" dxfId="46513" priority="20780">
      <formula>#REF!="A1"</formula>
    </cfRule>
  </conditionalFormatting>
  <conditionalFormatting sqref="AT143">
    <cfRule type="expression" dxfId="46512" priority="21465">
      <formula>#REF!="A9"</formula>
    </cfRule>
    <cfRule type="expression" dxfId="46511" priority="21466">
      <formula>#REF!="A8"</formula>
    </cfRule>
    <cfRule type="expression" dxfId="46510" priority="21467">
      <formula>#REF!="A7"</formula>
    </cfRule>
    <cfRule type="expression" dxfId="46509" priority="21468">
      <formula>#REF!="A6"</formula>
    </cfRule>
    <cfRule type="expression" dxfId="46508" priority="21469">
      <formula>#REF!="A5"</formula>
    </cfRule>
    <cfRule type="expression" dxfId="46507" priority="21470">
      <formula>#REF!="A4"</formula>
    </cfRule>
    <cfRule type="expression" dxfId="46506" priority="21471">
      <formula>#REF!="A3"</formula>
    </cfRule>
    <cfRule type="expression" dxfId="46505" priority="21472">
      <formula>#REF!="A2"</formula>
    </cfRule>
    <cfRule type="expression" dxfId="46504" priority="21473">
      <formula>#REF!="A1"</formula>
    </cfRule>
  </conditionalFormatting>
  <conditionalFormatting sqref="AT144">
    <cfRule type="expression" dxfId="46503" priority="21456">
      <formula>#REF!="A9"</formula>
    </cfRule>
    <cfRule type="expression" dxfId="46502" priority="21457">
      <formula>#REF!="A8"</formula>
    </cfRule>
    <cfRule type="expression" dxfId="46501" priority="21458">
      <formula>#REF!="A7"</formula>
    </cfRule>
    <cfRule type="expression" dxfId="46500" priority="21459">
      <formula>#REF!="A6"</formula>
    </cfRule>
    <cfRule type="expression" dxfId="46499" priority="21460">
      <formula>#REF!="A5"</formula>
    </cfRule>
    <cfRule type="expression" dxfId="46498" priority="21461">
      <formula>#REF!="A4"</formula>
    </cfRule>
    <cfRule type="expression" dxfId="46497" priority="21462">
      <formula>#REF!="A3"</formula>
    </cfRule>
    <cfRule type="expression" dxfId="46496" priority="21463">
      <formula>#REF!="A2"</formula>
    </cfRule>
    <cfRule type="expression" dxfId="46495" priority="21464">
      <formula>#REF!="A1"</formula>
    </cfRule>
  </conditionalFormatting>
  <conditionalFormatting sqref="AT151">
    <cfRule type="expression" dxfId="46494" priority="21429">
      <formula>#REF!="A9"</formula>
    </cfRule>
    <cfRule type="expression" dxfId="46493" priority="21430">
      <formula>#REF!="A8"</formula>
    </cfRule>
    <cfRule type="expression" dxfId="46492" priority="21431">
      <formula>#REF!="A7"</formula>
    </cfRule>
    <cfRule type="expression" dxfId="46491" priority="21432">
      <formula>#REF!="A6"</formula>
    </cfRule>
    <cfRule type="expression" dxfId="46490" priority="21433">
      <formula>#REF!="A5"</formula>
    </cfRule>
    <cfRule type="expression" dxfId="46489" priority="21434">
      <formula>#REF!="A4"</formula>
    </cfRule>
    <cfRule type="expression" dxfId="46488" priority="21435">
      <formula>#REF!="A3"</formula>
    </cfRule>
    <cfRule type="expression" dxfId="46487" priority="21436">
      <formula>#REF!="A2"</formula>
    </cfRule>
    <cfRule type="expression" dxfId="46486" priority="21437">
      <formula>#REF!="A1"</formula>
    </cfRule>
  </conditionalFormatting>
  <conditionalFormatting sqref="AT152">
    <cfRule type="expression" dxfId="46485" priority="21420">
      <formula>#REF!="A9"</formula>
    </cfRule>
    <cfRule type="expression" dxfId="46484" priority="21421">
      <formula>#REF!="A8"</formula>
    </cfRule>
    <cfRule type="expression" dxfId="46483" priority="21422">
      <formula>#REF!="A7"</formula>
    </cfRule>
    <cfRule type="expression" dxfId="46482" priority="21423">
      <formula>#REF!="A6"</formula>
    </cfRule>
    <cfRule type="expression" dxfId="46481" priority="21424">
      <formula>#REF!="A5"</formula>
    </cfRule>
    <cfRule type="expression" dxfId="46480" priority="21425">
      <formula>#REF!="A4"</formula>
    </cfRule>
    <cfRule type="expression" dxfId="46479" priority="21426">
      <formula>#REF!="A3"</formula>
    </cfRule>
    <cfRule type="expression" dxfId="46478" priority="21427">
      <formula>#REF!="A2"</formula>
    </cfRule>
    <cfRule type="expression" dxfId="46477" priority="21428">
      <formula>#REF!="A1"</formula>
    </cfRule>
  </conditionalFormatting>
  <conditionalFormatting sqref="AT160">
    <cfRule type="expression" dxfId="46476" priority="21393">
      <formula>#REF!="A9"</formula>
    </cfRule>
    <cfRule type="expression" dxfId="46475" priority="21394">
      <formula>#REF!="A8"</formula>
    </cfRule>
    <cfRule type="expression" dxfId="46474" priority="21395">
      <formula>#REF!="A7"</formula>
    </cfRule>
    <cfRule type="expression" dxfId="46473" priority="21396">
      <formula>#REF!="A6"</formula>
    </cfRule>
    <cfRule type="expression" dxfId="46472" priority="21397">
      <formula>#REF!="A5"</formula>
    </cfRule>
    <cfRule type="expression" dxfId="46471" priority="21398">
      <formula>#REF!="A4"</formula>
    </cfRule>
    <cfRule type="expression" dxfId="46470" priority="21399">
      <formula>#REF!="A3"</formula>
    </cfRule>
    <cfRule type="expression" dxfId="46469" priority="21400">
      <formula>#REF!="A2"</formula>
    </cfRule>
    <cfRule type="expression" dxfId="46468" priority="21401">
      <formula>#REF!="A1"</formula>
    </cfRule>
  </conditionalFormatting>
  <conditionalFormatting sqref="AT161">
    <cfRule type="expression" dxfId="46467" priority="21384">
      <formula>#REF!="A9"</formula>
    </cfRule>
    <cfRule type="expression" dxfId="46466" priority="21385">
      <formula>#REF!="A8"</formula>
    </cfRule>
    <cfRule type="expression" dxfId="46465" priority="21386">
      <formula>#REF!="A7"</formula>
    </cfRule>
    <cfRule type="expression" dxfId="46464" priority="21387">
      <formula>#REF!="A6"</formula>
    </cfRule>
    <cfRule type="expression" dxfId="46463" priority="21388">
      <formula>#REF!="A5"</formula>
    </cfRule>
    <cfRule type="expression" dxfId="46462" priority="21389">
      <formula>#REF!="A4"</formula>
    </cfRule>
    <cfRule type="expression" dxfId="46461" priority="21390">
      <formula>#REF!="A3"</formula>
    </cfRule>
    <cfRule type="expression" dxfId="46460" priority="21391">
      <formula>#REF!="A2"</formula>
    </cfRule>
    <cfRule type="expression" dxfId="46459" priority="21392">
      <formula>#REF!="A1"</formula>
    </cfRule>
  </conditionalFormatting>
  <conditionalFormatting sqref="AT162">
    <cfRule type="expression" dxfId="46458" priority="21375">
      <formula>#REF!="A9"</formula>
    </cfRule>
    <cfRule type="expression" dxfId="46457" priority="21376">
      <formula>#REF!="A8"</formula>
    </cfRule>
    <cfRule type="expression" dxfId="46456" priority="21377">
      <formula>#REF!="A7"</formula>
    </cfRule>
    <cfRule type="expression" dxfId="46455" priority="21378">
      <formula>#REF!="A6"</formula>
    </cfRule>
    <cfRule type="expression" dxfId="46454" priority="21379">
      <formula>#REF!="A5"</formula>
    </cfRule>
    <cfRule type="expression" dxfId="46453" priority="21380">
      <formula>#REF!="A4"</formula>
    </cfRule>
    <cfRule type="expression" dxfId="46452" priority="21381">
      <formula>#REF!="A3"</formula>
    </cfRule>
    <cfRule type="expression" dxfId="46451" priority="21382">
      <formula>#REF!="A2"</formula>
    </cfRule>
    <cfRule type="expression" dxfId="46450" priority="21383">
      <formula>#REF!="A1"</formula>
    </cfRule>
  </conditionalFormatting>
  <conditionalFormatting sqref="AT241">
    <cfRule type="expression" dxfId="46449" priority="21276">
      <formula>#REF!="A9"</formula>
    </cfRule>
    <cfRule type="expression" dxfId="46448" priority="21277">
      <formula>#REF!="A8"</formula>
    </cfRule>
    <cfRule type="expression" dxfId="46447" priority="21278">
      <formula>#REF!="A7"</formula>
    </cfRule>
    <cfRule type="expression" dxfId="46446" priority="21279">
      <formula>#REF!="A6"</formula>
    </cfRule>
    <cfRule type="expression" dxfId="46445" priority="21280">
      <formula>#REF!="A5"</formula>
    </cfRule>
    <cfRule type="expression" dxfId="46444" priority="21281">
      <formula>#REF!="A4"</formula>
    </cfRule>
    <cfRule type="expression" dxfId="46443" priority="21282">
      <formula>#REF!="A3"</formula>
    </cfRule>
    <cfRule type="expression" dxfId="46442" priority="21283">
      <formula>#REF!="A2"</formula>
    </cfRule>
    <cfRule type="expression" dxfId="46441" priority="21284">
      <formula>#REF!="A1"</formula>
    </cfRule>
  </conditionalFormatting>
  <conditionalFormatting sqref="AT242">
    <cfRule type="expression" dxfId="46440" priority="21267">
      <formula>#REF!="A9"</formula>
    </cfRule>
    <cfRule type="expression" dxfId="46439" priority="21268">
      <formula>#REF!="A8"</formula>
    </cfRule>
    <cfRule type="expression" dxfId="46438" priority="21269">
      <formula>#REF!="A7"</formula>
    </cfRule>
    <cfRule type="expression" dxfId="46437" priority="21270">
      <formula>#REF!="A6"</formula>
    </cfRule>
    <cfRule type="expression" dxfId="46436" priority="21271">
      <formula>#REF!="A5"</formula>
    </cfRule>
    <cfRule type="expression" dxfId="46435" priority="21272">
      <formula>#REF!="A4"</formula>
    </cfRule>
    <cfRule type="expression" dxfId="46434" priority="21273">
      <formula>#REF!="A3"</formula>
    </cfRule>
    <cfRule type="expression" dxfId="46433" priority="21274">
      <formula>#REF!="A2"</formula>
    </cfRule>
    <cfRule type="expression" dxfId="46432" priority="21275">
      <formula>#REF!="A1"</formula>
    </cfRule>
  </conditionalFormatting>
  <conditionalFormatting sqref="AW15:AW21 AW23:AW25 AV28:BA30 AW38:AW39 AV42:BA42 AW44:BA49 AV52:BA52 AV78:BA79 AV84:BA84 AW87:BA87 AV98:BA98 AW100:AW104 AV125:BA131 AV133:BA133 AV138:BA141 AV148:BA149 AV156:BA156 AW193:AW199 AW201:BA203 AV206:BA208 AW213:BA213 AV215:BA215 AW218:AZ219 AW221:AZ222 AW224:BA229 AV232:BA232 AV250:BA251 AV255:BA256 AV262:AW262 AW264:BA265 AW267:BA270 AV35:BA35 AW32:AW33 AW41 AW53:AW56 AW81:AW83 AW95:BA97 AW106:AW110 AW120:AW124 AY155:AZ155 AV210:BA211 AW209:BA209 AV237:BA237 AW233:BA236 AW245:BA247 AW253:BA254 AW259:AW261 AV111:BA118 AZ15:BA21 AY23:BA25 AV34:AW34 AV31:AW31 AY31:BA34 AY38:BA39 AY41:AZ41 AY53:BA56 AY81:BA83 AW86 AY86:BA86 AW90:AW94 AY90:BA91 AY100:BA104 AY106:AZ110 AY123:BA124 AY193:AZ199 AY259:BA262 AY92:AZ94 AW244:AZ244 AW249:BA249 AW248:AZ248 AY120:AZ122 AW274:BA274 AW271:AZ273">
    <cfRule type="expression" dxfId="46431" priority="22851">
      <formula>#REF!="A9"</formula>
    </cfRule>
    <cfRule type="expression" dxfId="46430" priority="22852">
      <formula>#REF!="A8"</formula>
    </cfRule>
    <cfRule type="expression" dxfId="46429" priority="22853">
      <formula>#REF!="A7"</formula>
    </cfRule>
    <cfRule type="expression" dxfId="46428" priority="22854">
      <formula>#REF!="A6"</formula>
    </cfRule>
    <cfRule type="expression" dxfId="46427" priority="22855">
      <formula>#REF!="A5"</formula>
    </cfRule>
    <cfRule type="expression" dxfId="46426" priority="22856">
      <formula>#REF!="A4"</formula>
    </cfRule>
    <cfRule type="expression" dxfId="46425" priority="22857">
      <formula>#REF!="A3"</formula>
    </cfRule>
    <cfRule type="expression" dxfId="46424" priority="22858">
      <formula>#REF!="A2"</formula>
    </cfRule>
    <cfRule type="expression" dxfId="46423" priority="22859">
      <formula>#REF!="A1"</formula>
    </cfRule>
  </conditionalFormatting>
  <conditionalFormatting sqref="BB14">
    <cfRule type="expression" dxfId="46422" priority="28925">
      <formula>$A14="A9"</formula>
    </cfRule>
    <cfRule type="expression" dxfId="46421" priority="28926">
      <formula>$A14="A8"</formula>
    </cfRule>
    <cfRule type="expression" dxfId="46420" priority="28927">
      <formula>$A14="A7"</formula>
    </cfRule>
    <cfRule type="expression" dxfId="46419" priority="28928">
      <formula>$A14="A6"</formula>
    </cfRule>
    <cfRule type="expression" dxfId="46418" priority="28929">
      <formula>$A14="A5"</formula>
    </cfRule>
    <cfRule type="expression" dxfId="46417" priority="28930">
      <formula>$A14="A4"</formula>
    </cfRule>
    <cfRule type="expression" dxfId="46416" priority="28931">
      <formula>$A14="A3"</formula>
    </cfRule>
    <cfRule type="expression" dxfId="46415" priority="28932">
      <formula>$A14="A2"</formula>
    </cfRule>
    <cfRule type="expression" dxfId="46414" priority="28933">
      <formula>$A14="A1"</formula>
    </cfRule>
  </conditionalFormatting>
  <conditionalFormatting sqref="BB15">
    <cfRule type="expression" dxfId="46413" priority="28939">
      <formula>#REF!="A9"</formula>
    </cfRule>
    <cfRule type="expression" dxfId="46412" priority="28940">
      <formula>#REF!="A8"</formula>
    </cfRule>
    <cfRule type="expression" dxfId="46411" priority="28941">
      <formula>#REF!="A7"</formula>
    </cfRule>
    <cfRule type="expression" dxfId="46410" priority="28942">
      <formula>#REF!="A6"</formula>
    </cfRule>
    <cfRule type="expression" dxfId="46409" priority="28943">
      <formula>#REF!="A5"</formula>
    </cfRule>
    <cfRule type="expression" dxfId="46408" priority="28944">
      <formula>#REF!="A4"</formula>
    </cfRule>
    <cfRule type="expression" dxfId="46407" priority="28945">
      <formula>#REF!="A3"</formula>
    </cfRule>
    <cfRule type="expression" dxfId="46406" priority="28946">
      <formula>#REF!="A2"</formula>
    </cfRule>
    <cfRule type="expression" dxfId="46405" priority="28947">
      <formula>#REF!="A1"</formula>
    </cfRule>
  </conditionalFormatting>
  <conditionalFormatting sqref="BB16:BB21 BB23:BB25 BB28:BB35 BB38:BB39 BB41:BB42 BB44:BB49 BB52:BB56 BB63:BB64 BB73:BB74 BB78:BB79 BB81:BB84 BB86:BB87 BB90:BB98 BB100:BB104 BB106:BB116 BB120:BB131 BB138:BB141 BB148:BB149 BB155:BB156 BB160:BB162 BB193:BB199 BB201:BB203 BB206:BB211 BB213 BB215 BB218:BB219 BB221:BB222 BB224:BB229 BB232:BB237 BB241:BB242 BB244:BB250 BB253:BB256 BB259:BB262 BB264:BB265 BB267:BB274 BB133">
    <cfRule type="expression" dxfId="46404" priority="28641">
      <formula>#REF!="A9"</formula>
    </cfRule>
    <cfRule type="expression" dxfId="46403" priority="28642">
      <formula>#REF!="A8"</formula>
    </cfRule>
    <cfRule type="expression" dxfId="46402" priority="28643">
      <formula>#REF!="A7"</formula>
    </cfRule>
    <cfRule type="expression" dxfId="46401" priority="28644">
      <formula>#REF!="A6"</formula>
    </cfRule>
    <cfRule type="expression" dxfId="46400" priority="28645">
      <formula>#REF!="A5"</formula>
    </cfRule>
    <cfRule type="expression" dxfId="46399" priority="28646">
      <formula>#REF!="A4"</formula>
    </cfRule>
    <cfRule type="expression" dxfId="46398" priority="28647">
      <formula>#REF!="A3"</formula>
    </cfRule>
    <cfRule type="expression" dxfId="46397" priority="28648">
      <formula>#REF!="A2"</formula>
    </cfRule>
    <cfRule type="expression" dxfId="46396" priority="28649">
      <formula>#REF!="A1"</formula>
    </cfRule>
  </conditionalFormatting>
  <conditionalFormatting sqref="BB22">
    <cfRule type="expression" dxfId="46395" priority="28916">
      <formula>$A22="A9"</formula>
    </cfRule>
    <cfRule type="expression" dxfId="46394" priority="28917">
      <formula>$A22="A8"</formula>
    </cfRule>
    <cfRule type="expression" dxfId="46393" priority="28918">
      <formula>$A22="A7"</formula>
    </cfRule>
    <cfRule type="expression" dxfId="46392" priority="28919">
      <formula>$A22="A6"</formula>
    </cfRule>
    <cfRule type="expression" dxfId="46391" priority="28920">
      <formula>$A22="A5"</formula>
    </cfRule>
    <cfRule type="expression" dxfId="46390" priority="28921">
      <formula>$A22="A4"</formula>
    </cfRule>
    <cfRule type="expression" dxfId="46389" priority="28922">
      <formula>$A22="A3"</formula>
    </cfRule>
    <cfRule type="expression" dxfId="46388" priority="28923">
      <formula>$A22="A2"</formula>
    </cfRule>
    <cfRule type="expression" dxfId="46387" priority="28924">
      <formula>$A22="A1"</formula>
    </cfRule>
  </conditionalFormatting>
  <conditionalFormatting sqref="BB26">
    <cfRule type="expression" dxfId="46386" priority="28902">
      <formula>$A26="A9"</formula>
    </cfRule>
    <cfRule type="expression" dxfId="46385" priority="28903">
      <formula>$A26="A8"</formula>
    </cfRule>
    <cfRule type="expression" dxfId="46384" priority="28904">
      <formula>$A26="A7"</formula>
    </cfRule>
    <cfRule type="expression" dxfId="46383" priority="28905">
      <formula>$A26="A6"</formula>
    </cfRule>
    <cfRule type="expression" dxfId="46382" priority="28906">
      <formula>$A26="A5"</formula>
    </cfRule>
    <cfRule type="expression" dxfId="46381" priority="28907">
      <formula>$A26="A4"</formula>
    </cfRule>
    <cfRule type="expression" dxfId="46380" priority="28908">
      <formula>$A26="A3"</formula>
    </cfRule>
    <cfRule type="expression" dxfId="46379" priority="28909">
      <formula>$A26="A2"</formula>
    </cfRule>
    <cfRule type="expression" dxfId="46378" priority="28910">
      <formula>$A26="A1"</formula>
    </cfRule>
  </conditionalFormatting>
  <conditionalFormatting sqref="BB27">
    <cfRule type="expression" dxfId="46377" priority="28722">
      <formula>$A27="A9"</formula>
    </cfRule>
    <cfRule type="expression" dxfId="46376" priority="28723">
      <formula>$A27="A8"</formula>
    </cfRule>
    <cfRule type="expression" dxfId="46375" priority="28724">
      <formula>$A27="A7"</formula>
    </cfRule>
    <cfRule type="expression" dxfId="46374" priority="28725">
      <formula>$A27="A6"</formula>
    </cfRule>
    <cfRule type="expression" dxfId="46373" priority="28726">
      <formula>$A27="A5"</formula>
    </cfRule>
    <cfRule type="expression" dxfId="46372" priority="28727">
      <formula>$A27="A4"</formula>
    </cfRule>
    <cfRule type="expression" dxfId="46371" priority="28728">
      <formula>$A27="A3"</formula>
    </cfRule>
    <cfRule type="expression" dxfId="46370" priority="28729">
      <formula>$A27="A2"</formula>
    </cfRule>
    <cfRule type="expression" dxfId="46369" priority="28730">
      <formula>$A27="A1"</formula>
    </cfRule>
  </conditionalFormatting>
  <conditionalFormatting sqref="BB37">
    <cfRule type="expression" dxfId="46368" priority="28893">
      <formula>$A37="A9"</formula>
    </cfRule>
    <cfRule type="expression" dxfId="46367" priority="28894">
      <formula>$A37="A8"</formula>
    </cfRule>
    <cfRule type="expression" dxfId="46366" priority="28895">
      <formula>$A37="A7"</formula>
    </cfRule>
    <cfRule type="expression" dxfId="46365" priority="28896">
      <formula>$A37="A6"</formula>
    </cfRule>
    <cfRule type="expression" dxfId="46364" priority="28897">
      <formula>$A37="A5"</formula>
    </cfRule>
    <cfRule type="expression" dxfId="46363" priority="28898">
      <formula>$A37="A4"</formula>
    </cfRule>
    <cfRule type="expression" dxfId="46362" priority="28899">
      <formula>$A37="A3"</formula>
    </cfRule>
    <cfRule type="expression" dxfId="46361" priority="28900">
      <formula>$A37="A2"</formula>
    </cfRule>
    <cfRule type="expression" dxfId="46360" priority="28901">
      <formula>$A37="A1"</formula>
    </cfRule>
  </conditionalFormatting>
  <conditionalFormatting sqref="BB40">
    <cfRule type="expression" dxfId="46359" priority="28884">
      <formula>$A40="A9"</formula>
    </cfRule>
    <cfRule type="expression" dxfId="46358" priority="28885">
      <formula>$A40="A8"</formula>
    </cfRule>
    <cfRule type="expression" dxfId="46357" priority="28886">
      <formula>$A40="A7"</formula>
    </cfRule>
    <cfRule type="expression" dxfId="46356" priority="28887">
      <formula>$A40="A6"</formula>
    </cfRule>
    <cfRule type="expression" dxfId="46355" priority="28888">
      <formula>$A40="A5"</formula>
    </cfRule>
    <cfRule type="expression" dxfId="46354" priority="28889">
      <formula>$A40="A4"</formula>
    </cfRule>
    <cfRule type="expression" dxfId="46353" priority="28890">
      <formula>$A40="A3"</formula>
    </cfRule>
    <cfRule type="expression" dxfId="46352" priority="28891">
      <formula>$A40="A2"</formula>
    </cfRule>
    <cfRule type="expression" dxfId="46351" priority="28892">
      <formula>$A40="A1"</formula>
    </cfRule>
  </conditionalFormatting>
  <conditionalFormatting sqref="BB43">
    <cfRule type="expression" dxfId="46350" priority="28875">
      <formula>$A43="A9"</formula>
    </cfRule>
    <cfRule type="expression" dxfId="46349" priority="28876">
      <formula>$A43="A8"</formula>
    </cfRule>
    <cfRule type="expression" dxfId="46348" priority="28877">
      <formula>$A43="A7"</formula>
    </cfRule>
    <cfRule type="expression" dxfId="46347" priority="28878">
      <formula>$A43="A6"</formula>
    </cfRule>
    <cfRule type="expression" dxfId="46346" priority="28879">
      <formula>$A43="A5"</formula>
    </cfRule>
    <cfRule type="expression" dxfId="46345" priority="28880">
      <formula>$A43="A4"</formula>
    </cfRule>
    <cfRule type="expression" dxfId="46344" priority="28881">
      <formula>$A43="A3"</formula>
    </cfRule>
    <cfRule type="expression" dxfId="46343" priority="28882">
      <formula>$A43="A2"</formula>
    </cfRule>
    <cfRule type="expression" dxfId="46342" priority="28883">
      <formula>$A43="A1"</formula>
    </cfRule>
  </conditionalFormatting>
  <conditionalFormatting sqref="BB51">
    <cfRule type="expression" dxfId="46341" priority="28866">
      <formula>$A51="A9"</formula>
    </cfRule>
    <cfRule type="expression" dxfId="46340" priority="28867">
      <formula>$A51="A8"</formula>
    </cfRule>
    <cfRule type="expression" dxfId="46339" priority="28868">
      <formula>$A51="A7"</formula>
    </cfRule>
    <cfRule type="expression" dxfId="46338" priority="28869">
      <formula>$A51="A6"</formula>
    </cfRule>
    <cfRule type="expression" dxfId="46337" priority="28870">
      <formula>$A51="A5"</formula>
    </cfRule>
    <cfRule type="expression" dxfId="46336" priority="28871">
      <formula>$A51="A4"</formula>
    </cfRule>
    <cfRule type="expression" dxfId="46335" priority="28872">
      <formula>$A51="A3"</formula>
    </cfRule>
    <cfRule type="expression" dxfId="46334" priority="28873">
      <formula>$A51="A2"</formula>
    </cfRule>
    <cfRule type="expression" dxfId="46333" priority="28874">
      <formula>$A51="A1"</formula>
    </cfRule>
  </conditionalFormatting>
  <conditionalFormatting sqref="BB61">
    <cfRule type="expression" dxfId="46332" priority="28713">
      <formula>$A61="A9"</formula>
    </cfRule>
    <cfRule type="expression" dxfId="46331" priority="28714">
      <formula>$A61="A8"</formula>
    </cfRule>
    <cfRule type="expression" dxfId="46330" priority="28715">
      <formula>$A61="A7"</formula>
    </cfRule>
    <cfRule type="expression" dxfId="46329" priority="28716">
      <formula>$A61="A6"</formula>
    </cfRule>
    <cfRule type="expression" dxfId="46328" priority="28717">
      <formula>$A61="A5"</formula>
    </cfRule>
    <cfRule type="expression" dxfId="46327" priority="28718">
      <formula>$A61="A4"</formula>
    </cfRule>
    <cfRule type="expression" dxfId="46326" priority="28719">
      <formula>$A61="A3"</formula>
    </cfRule>
    <cfRule type="expression" dxfId="46325" priority="28720">
      <formula>$A61="A2"</formula>
    </cfRule>
    <cfRule type="expression" dxfId="46324" priority="28721">
      <formula>$A61="A1"</formula>
    </cfRule>
  </conditionalFormatting>
  <conditionalFormatting sqref="BB65">
    <cfRule type="expression" dxfId="46323" priority="27965">
      <formula>$A65="A9"</formula>
    </cfRule>
    <cfRule type="expression" dxfId="46322" priority="27966">
      <formula>$A65="A8"</formula>
    </cfRule>
    <cfRule type="expression" dxfId="46321" priority="27967">
      <formula>$A65="A7"</formula>
    </cfRule>
    <cfRule type="expression" dxfId="46320" priority="27968">
      <formula>$A65="A6"</formula>
    </cfRule>
    <cfRule type="expression" dxfId="46319" priority="27969">
      <formula>$A65="A5"</formula>
    </cfRule>
    <cfRule type="expression" dxfId="46318" priority="27970">
      <formula>$A65="A4"</formula>
    </cfRule>
    <cfRule type="expression" dxfId="46317" priority="27971">
      <formula>$A65="A3"</formula>
    </cfRule>
    <cfRule type="expression" dxfId="46316" priority="27972">
      <formula>$A65="A2"</formula>
    </cfRule>
    <cfRule type="expression" dxfId="46315" priority="27973">
      <formula>$A65="A1"</formula>
    </cfRule>
  </conditionalFormatting>
  <conditionalFormatting sqref="BB67:BB68">
    <cfRule type="expression" dxfId="46314" priority="27956">
      <formula>#REF!="A9"</formula>
    </cfRule>
    <cfRule type="expression" dxfId="46313" priority="27957">
      <formula>#REF!="A8"</formula>
    </cfRule>
    <cfRule type="expression" dxfId="46312" priority="27958">
      <formula>#REF!="A7"</formula>
    </cfRule>
    <cfRule type="expression" dxfId="46311" priority="27959">
      <formula>#REF!="A6"</formula>
    </cfRule>
    <cfRule type="expression" dxfId="46310" priority="27960">
      <formula>#REF!="A5"</formula>
    </cfRule>
    <cfRule type="expression" dxfId="46309" priority="27961">
      <formula>#REF!="A4"</formula>
    </cfRule>
    <cfRule type="expression" dxfId="46308" priority="27962">
      <formula>#REF!="A3"</formula>
    </cfRule>
    <cfRule type="expression" dxfId="46307" priority="27963">
      <formula>#REF!="A2"</formula>
    </cfRule>
    <cfRule type="expression" dxfId="46306" priority="27964">
      <formula>#REF!="A1"</formula>
    </cfRule>
  </conditionalFormatting>
  <conditionalFormatting sqref="BB69">
    <cfRule type="expression" dxfId="46305" priority="28857">
      <formula>$A69="A9"</formula>
    </cfRule>
    <cfRule type="expression" dxfId="46304" priority="28858">
      <formula>$A69="A8"</formula>
    </cfRule>
    <cfRule type="expression" dxfId="46303" priority="28859">
      <formula>$A69="A7"</formula>
    </cfRule>
    <cfRule type="expression" dxfId="46302" priority="28860">
      <formula>$A69="A6"</formula>
    </cfRule>
    <cfRule type="expression" dxfId="46301" priority="28861">
      <formula>$A69="A5"</formula>
    </cfRule>
    <cfRule type="expression" dxfId="46300" priority="28862">
      <formula>$A69="A4"</formula>
    </cfRule>
    <cfRule type="expression" dxfId="46299" priority="28863">
      <formula>$A69="A3"</formula>
    </cfRule>
    <cfRule type="expression" dxfId="46298" priority="28864">
      <formula>$A69="A2"</formula>
    </cfRule>
    <cfRule type="expression" dxfId="46297" priority="28865">
      <formula>$A69="A1"</formula>
    </cfRule>
  </conditionalFormatting>
  <conditionalFormatting sqref="BB70">
    <cfRule type="expression" dxfId="46296" priority="28704">
      <formula>$A70="A9"</formula>
    </cfRule>
    <cfRule type="expression" dxfId="46295" priority="28705">
      <formula>$A70="A8"</formula>
    </cfRule>
    <cfRule type="expression" dxfId="46294" priority="28706">
      <formula>$A70="A7"</formula>
    </cfRule>
    <cfRule type="expression" dxfId="46293" priority="28707">
      <formula>$A70="A6"</formula>
    </cfRule>
    <cfRule type="expression" dxfId="46292" priority="28708">
      <formula>$A70="A5"</formula>
    </cfRule>
    <cfRule type="expression" dxfId="46291" priority="28709">
      <formula>$A70="A4"</formula>
    </cfRule>
    <cfRule type="expression" dxfId="46290" priority="28710">
      <formula>$A70="A3"</formula>
    </cfRule>
    <cfRule type="expression" dxfId="46289" priority="28711">
      <formula>$A70="A2"</formula>
    </cfRule>
    <cfRule type="expression" dxfId="46288" priority="28712">
      <formula>$A70="A1"</formula>
    </cfRule>
  </conditionalFormatting>
  <conditionalFormatting sqref="BB71">
    <cfRule type="expression" dxfId="46287" priority="28659">
      <formula>$A71="A9"</formula>
    </cfRule>
    <cfRule type="expression" dxfId="46286" priority="28660">
      <formula>$A71="A8"</formula>
    </cfRule>
    <cfRule type="expression" dxfId="46285" priority="28661">
      <formula>$A71="A7"</formula>
    </cfRule>
    <cfRule type="expression" dxfId="46284" priority="28662">
      <formula>$A71="A6"</formula>
    </cfRule>
    <cfRule type="expression" dxfId="46283" priority="28663">
      <formula>$A71="A5"</formula>
    </cfRule>
    <cfRule type="expression" dxfId="46282" priority="28664">
      <formula>$A71="A4"</formula>
    </cfRule>
    <cfRule type="expression" dxfId="46281" priority="28665">
      <formula>$A71="A3"</formula>
    </cfRule>
    <cfRule type="expression" dxfId="46280" priority="28666">
      <formula>$A71="A2"</formula>
    </cfRule>
    <cfRule type="expression" dxfId="46279" priority="28667">
      <formula>$A71="A1"</formula>
    </cfRule>
  </conditionalFormatting>
  <conditionalFormatting sqref="BB72">
    <cfRule type="expression" dxfId="46278" priority="28650">
      <formula>$A72="A9"</formula>
    </cfRule>
    <cfRule type="expression" dxfId="46277" priority="28651">
      <formula>$A72="A8"</formula>
    </cfRule>
    <cfRule type="expression" dxfId="46276" priority="28652">
      <formula>$A72="A7"</formula>
    </cfRule>
    <cfRule type="expression" dxfId="46275" priority="28653">
      <formula>$A72="A6"</formula>
    </cfRule>
    <cfRule type="expression" dxfId="46274" priority="28654">
      <formula>$A72="A5"</formula>
    </cfRule>
    <cfRule type="expression" dxfId="46273" priority="28655">
      <formula>$A72="A4"</formula>
    </cfRule>
    <cfRule type="expression" dxfId="46272" priority="28656">
      <formula>$A72="A3"</formula>
    </cfRule>
    <cfRule type="expression" dxfId="46271" priority="28657">
      <formula>$A72="A2"</formula>
    </cfRule>
    <cfRule type="expression" dxfId="46270" priority="28658">
      <formula>$A72="A1"</formula>
    </cfRule>
  </conditionalFormatting>
  <conditionalFormatting sqref="BB77">
    <cfRule type="expression" dxfId="46269" priority="28839">
      <formula>$A77="A9"</formula>
    </cfRule>
    <cfRule type="expression" dxfId="46268" priority="28840">
      <formula>$A77="A8"</formula>
    </cfRule>
    <cfRule type="expression" dxfId="46267" priority="28841">
      <formula>$A77="A7"</formula>
    </cfRule>
    <cfRule type="expression" dxfId="46266" priority="28842">
      <formula>$A77="A6"</formula>
    </cfRule>
    <cfRule type="expression" dxfId="46265" priority="28843">
      <formula>$A77="A5"</formula>
    </cfRule>
    <cfRule type="expression" dxfId="46264" priority="28844">
      <formula>$A77="A4"</formula>
    </cfRule>
    <cfRule type="expression" dxfId="46263" priority="28845">
      <formula>$A77="A3"</formula>
    </cfRule>
    <cfRule type="expression" dxfId="46262" priority="28846">
      <formula>$A77="A2"</formula>
    </cfRule>
    <cfRule type="expression" dxfId="46261" priority="28847">
      <formula>$A77="A1"</formula>
    </cfRule>
  </conditionalFormatting>
  <conditionalFormatting sqref="BB80">
    <cfRule type="expression" dxfId="46260" priority="28830">
      <formula>$A80="A9"</formula>
    </cfRule>
    <cfRule type="expression" dxfId="46259" priority="28831">
      <formula>$A80="A8"</formula>
    </cfRule>
    <cfRule type="expression" dxfId="46258" priority="28832">
      <formula>$A80="A7"</formula>
    </cfRule>
    <cfRule type="expression" dxfId="46257" priority="28833">
      <formula>$A80="A6"</formula>
    </cfRule>
    <cfRule type="expression" dxfId="46256" priority="28834">
      <formula>$A80="A5"</formula>
    </cfRule>
    <cfRule type="expression" dxfId="46255" priority="28835">
      <formula>$A80="A4"</formula>
    </cfRule>
    <cfRule type="expression" dxfId="46254" priority="28836">
      <formula>$A80="A3"</formula>
    </cfRule>
    <cfRule type="expression" dxfId="46253" priority="28837">
      <formula>$A80="A2"</formula>
    </cfRule>
    <cfRule type="expression" dxfId="46252" priority="28838">
      <formula>$A80="A1"</formula>
    </cfRule>
  </conditionalFormatting>
  <conditionalFormatting sqref="BB85">
    <cfRule type="expression" dxfId="46251" priority="28821">
      <formula>$A85="A9"</formula>
    </cfRule>
    <cfRule type="expression" dxfId="46250" priority="28822">
      <formula>$A85="A8"</formula>
    </cfRule>
    <cfRule type="expression" dxfId="46249" priority="28823">
      <formula>$A85="A7"</formula>
    </cfRule>
    <cfRule type="expression" dxfId="46248" priority="28824">
      <formula>$A85="A6"</formula>
    </cfRule>
    <cfRule type="expression" dxfId="46247" priority="28825">
      <formula>$A85="A5"</formula>
    </cfRule>
    <cfRule type="expression" dxfId="46246" priority="28826">
      <formula>$A85="A4"</formula>
    </cfRule>
    <cfRule type="expression" dxfId="46245" priority="28827">
      <formula>$A85="A3"</formula>
    </cfRule>
    <cfRule type="expression" dxfId="46244" priority="28828">
      <formula>$A85="A2"</formula>
    </cfRule>
    <cfRule type="expression" dxfId="46243" priority="28829">
      <formula>$A85="A1"</formula>
    </cfRule>
  </conditionalFormatting>
  <conditionalFormatting sqref="BB89">
    <cfRule type="expression" dxfId="46242" priority="28812">
      <formula>$A89="A9"</formula>
    </cfRule>
    <cfRule type="expression" dxfId="46241" priority="28813">
      <formula>$A89="A8"</formula>
    </cfRule>
    <cfRule type="expression" dxfId="46240" priority="28814">
      <formula>$A89="A7"</formula>
    </cfRule>
    <cfRule type="expression" dxfId="46239" priority="28815">
      <formula>$A89="A6"</formula>
    </cfRule>
    <cfRule type="expression" dxfId="46238" priority="28816">
      <formula>$A89="A5"</formula>
    </cfRule>
    <cfRule type="expression" dxfId="46237" priority="28817">
      <formula>$A89="A4"</formula>
    </cfRule>
    <cfRule type="expression" dxfId="46236" priority="28818">
      <formula>$A89="A3"</formula>
    </cfRule>
    <cfRule type="expression" dxfId="46235" priority="28819">
      <formula>$A89="A2"</formula>
    </cfRule>
    <cfRule type="expression" dxfId="46234" priority="28820">
      <formula>$A89="A1"</formula>
    </cfRule>
  </conditionalFormatting>
  <conditionalFormatting sqref="BB99">
    <cfRule type="expression" dxfId="46233" priority="28803">
      <formula>$A99="A9"</formula>
    </cfRule>
    <cfRule type="expression" dxfId="46232" priority="28804">
      <formula>$A99="A8"</formula>
    </cfRule>
    <cfRule type="expression" dxfId="46231" priority="28805">
      <formula>$A99="A7"</formula>
    </cfRule>
    <cfRule type="expression" dxfId="46230" priority="28806">
      <formula>$A99="A6"</formula>
    </cfRule>
    <cfRule type="expression" dxfId="46229" priority="28807">
      <formula>$A99="A5"</formula>
    </cfRule>
    <cfRule type="expression" dxfId="46228" priority="28808">
      <formula>$A99="A4"</formula>
    </cfRule>
    <cfRule type="expression" dxfId="46227" priority="28809">
      <formula>$A99="A3"</formula>
    </cfRule>
    <cfRule type="expression" dxfId="46226" priority="28810">
      <formula>$A99="A2"</formula>
    </cfRule>
    <cfRule type="expression" dxfId="46225" priority="28811">
      <formula>$A99="A1"</formula>
    </cfRule>
  </conditionalFormatting>
  <conditionalFormatting sqref="BB117:BB118">
    <cfRule type="expression" dxfId="46224" priority="28226">
      <formula>#REF!="A9"</formula>
    </cfRule>
    <cfRule type="expression" dxfId="46223" priority="28227">
      <formula>#REF!="A8"</formula>
    </cfRule>
    <cfRule type="expression" dxfId="46222" priority="28228">
      <formula>#REF!="A7"</formula>
    </cfRule>
    <cfRule type="expression" dxfId="46221" priority="28229">
      <formula>#REF!="A6"</formula>
    </cfRule>
    <cfRule type="expression" dxfId="46220" priority="28230">
      <formula>#REF!="A5"</formula>
    </cfRule>
    <cfRule type="expression" dxfId="46219" priority="28231">
      <formula>#REF!="A4"</formula>
    </cfRule>
    <cfRule type="expression" dxfId="46218" priority="28232">
      <formula>#REF!="A3"</formula>
    </cfRule>
    <cfRule type="expression" dxfId="46217" priority="28233">
      <formula>#REF!="A2"</formula>
    </cfRule>
    <cfRule type="expression" dxfId="46216" priority="28234">
      <formula>#REF!="A1"</formula>
    </cfRule>
  </conditionalFormatting>
  <conditionalFormatting sqref="BB119">
    <cfRule type="expression" dxfId="46215" priority="28794">
      <formula>$A119="A9"</formula>
    </cfRule>
    <cfRule type="expression" dxfId="46214" priority="28795">
      <formula>$A119="A8"</formula>
    </cfRule>
    <cfRule type="expression" dxfId="46213" priority="28796">
      <formula>$A119="A7"</formula>
    </cfRule>
    <cfRule type="expression" dxfId="46212" priority="28797">
      <formula>$A119="A6"</formula>
    </cfRule>
    <cfRule type="expression" dxfId="46211" priority="28798">
      <formula>$A119="A5"</formula>
    </cfRule>
    <cfRule type="expression" dxfId="46210" priority="28799">
      <formula>$A119="A4"</formula>
    </cfRule>
    <cfRule type="expression" dxfId="46209" priority="28800">
      <formula>$A119="A3"</formula>
    </cfRule>
    <cfRule type="expression" dxfId="46208" priority="28801">
      <formula>$A119="A2"</formula>
    </cfRule>
    <cfRule type="expression" dxfId="46207" priority="28802">
      <formula>$A119="A1"</formula>
    </cfRule>
  </conditionalFormatting>
  <conditionalFormatting sqref="BB132">
    <cfRule type="expression" dxfId="46206" priority="20610">
      <formula>$A132="A9"</formula>
    </cfRule>
    <cfRule type="expression" dxfId="46205" priority="20611">
      <formula>$A132="A8"</formula>
    </cfRule>
    <cfRule type="expression" dxfId="46204" priority="20612">
      <formula>$A132="A7"</formula>
    </cfRule>
    <cfRule type="expression" dxfId="46203" priority="20613">
      <formula>$A132="A6"</formula>
    </cfRule>
    <cfRule type="expression" dxfId="46202" priority="20614">
      <formula>$A132="A5"</formula>
    </cfRule>
    <cfRule type="expression" dxfId="46201" priority="20615">
      <formula>$A132="A4"</formula>
    </cfRule>
    <cfRule type="expression" dxfId="46200" priority="20616">
      <formula>$A132="A3"</formula>
    </cfRule>
    <cfRule type="expression" dxfId="46199" priority="20617">
      <formula>$A132="A2"</formula>
    </cfRule>
    <cfRule type="expression" dxfId="46198" priority="20618">
      <formula>$A132="A1"</formula>
    </cfRule>
  </conditionalFormatting>
  <conditionalFormatting sqref="BB137">
    <cfRule type="expression" dxfId="46197" priority="28785">
      <formula>$A137="A9"</formula>
    </cfRule>
    <cfRule type="expression" dxfId="46196" priority="28786">
      <formula>$A137="A8"</formula>
    </cfRule>
    <cfRule type="expression" dxfId="46195" priority="28787">
      <formula>$A137="A7"</formula>
    </cfRule>
    <cfRule type="expression" dxfId="46194" priority="28788">
      <formula>$A137="A6"</formula>
    </cfRule>
    <cfRule type="expression" dxfId="46193" priority="28789">
      <formula>$A137="A5"</formula>
    </cfRule>
    <cfRule type="expression" dxfId="46192" priority="28790">
      <formula>$A137="A4"</formula>
    </cfRule>
    <cfRule type="expression" dxfId="46191" priority="28791">
      <formula>$A137="A3"</formula>
    </cfRule>
    <cfRule type="expression" dxfId="46190" priority="28792">
      <formula>$A137="A2"</formula>
    </cfRule>
    <cfRule type="expression" dxfId="46189" priority="28793">
      <formula>$A137="A1"</formula>
    </cfRule>
  </conditionalFormatting>
  <conditionalFormatting sqref="BB143:BB144">
    <cfRule type="expression" dxfId="46188" priority="24957">
      <formula>#REF!="A9"</formula>
    </cfRule>
    <cfRule type="expression" dxfId="46187" priority="24958">
      <formula>#REF!="A8"</formula>
    </cfRule>
    <cfRule type="expression" dxfId="46186" priority="24959">
      <formula>#REF!="A7"</formula>
    </cfRule>
    <cfRule type="expression" dxfId="46185" priority="24960">
      <formula>#REF!="A6"</formula>
    </cfRule>
    <cfRule type="expression" dxfId="46184" priority="24961">
      <formula>#REF!="A5"</formula>
    </cfRule>
    <cfRule type="expression" dxfId="46183" priority="24962">
      <formula>#REF!="A4"</formula>
    </cfRule>
    <cfRule type="expression" dxfId="46182" priority="24963">
      <formula>#REF!="A3"</formula>
    </cfRule>
    <cfRule type="expression" dxfId="46181" priority="24964">
      <formula>#REF!="A2"</formula>
    </cfRule>
    <cfRule type="expression" dxfId="46180" priority="24965">
      <formula>#REF!="A1"</formula>
    </cfRule>
  </conditionalFormatting>
  <conditionalFormatting sqref="BB151:BB152">
    <cfRule type="expression" dxfId="46179" priority="27893">
      <formula>#REF!="A9"</formula>
    </cfRule>
    <cfRule type="expression" dxfId="46178" priority="27894">
      <formula>#REF!="A8"</formula>
    </cfRule>
    <cfRule type="expression" dxfId="46177" priority="27895">
      <formula>#REF!="A7"</formula>
    </cfRule>
    <cfRule type="expression" dxfId="46176" priority="27896">
      <formula>#REF!="A6"</formula>
    </cfRule>
    <cfRule type="expression" dxfId="46175" priority="27897">
      <formula>#REF!="A5"</formula>
    </cfRule>
    <cfRule type="expression" dxfId="46174" priority="27898">
      <formula>#REF!="A4"</formula>
    </cfRule>
    <cfRule type="expression" dxfId="46173" priority="27899">
      <formula>#REF!="A3"</formula>
    </cfRule>
    <cfRule type="expression" dxfId="46172" priority="27900">
      <formula>#REF!="A2"</formula>
    </cfRule>
    <cfRule type="expression" dxfId="46171" priority="27901">
      <formula>#REF!="A1"</formula>
    </cfRule>
  </conditionalFormatting>
  <conditionalFormatting sqref="BB159">
    <cfRule type="expression" dxfId="46170" priority="28848">
      <formula>$A159="A9"</formula>
    </cfRule>
    <cfRule type="expression" dxfId="46169" priority="28849">
      <formula>$A159="A8"</formula>
    </cfRule>
    <cfRule type="expression" dxfId="46168" priority="28850">
      <formula>$A159="A7"</formula>
    </cfRule>
    <cfRule type="expression" dxfId="46167" priority="28851">
      <formula>$A159="A6"</formula>
    </cfRule>
    <cfRule type="expression" dxfId="46166" priority="28852">
      <formula>$A159="A5"</formula>
    </cfRule>
    <cfRule type="expression" dxfId="46165" priority="28853">
      <formula>$A159="A4"</formula>
    </cfRule>
    <cfRule type="expression" dxfId="46164" priority="28854">
      <formula>$A159="A3"</formula>
    </cfRule>
    <cfRule type="expression" dxfId="46163" priority="28855">
      <formula>$A159="A2"</formula>
    </cfRule>
    <cfRule type="expression" dxfId="46162" priority="28856">
      <formula>$A159="A1"</formula>
    </cfRule>
  </conditionalFormatting>
  <conditionalFormatting sqref="BB192">
    <cfRule type="expression" dxfId="46161" priority="28776">
      <formula>$A192="A9"</formula>
    </cfRule>
    <cfRule type="expression" dxfId="46160" priority="28777">
      <formula>$A192="A8"</formula>
    </cfRule>
    <cfRule type="expression" dxfId="46159" priority="28778">
      <formula>$A192="A7"</formula>
    </cfRule>
    <cfRule type="expression" dxfId="46158" priority="28779">
      <formula>$A192="A6"</formula>
    </cfRule>
    <cfRule type="expression" dxfId="46157" priority="28780">
      <formula>$A192="A5"</formula>
    </cfRule>
    <cfRule type="expression" dxfId="46156" priority="28781">
      <formula>$A192="A4"</formula>
    </cfRule>
    <cfRule type="expression" dxfId="46155" priority="28782">
      <formula>$A192="A3"</formula>
    </cfRule>
    <cfRule type="expression" dxfId="46154" priority="28783">
      <formula>$A192="A2"</formula>
    </cfRule>
    <cfRule type="expression" dxfId="46153" priority="28784">
      <formula>$A192="A1"</formula>
    </cfRule>
  </conditionalFormatting>
  <conditionalFormatting sqref="BB200">
    <cfRule type="expression" dxfId="46152" priority="28695">
      <formula>$A200="A9"</formula>
    </cfRule>
    <cfRule type="expression" dxfId="46151" priority="28696">
      <formula>$A200="A8"</formula>
    </cfRule>
    <cfRule type="expression" dxfId="46150" priority="28697">
      <formula>$A200="A7"</formula>
    </cfRule>
    <cfRule type="expression" dxfId="46149" priority="28698">
      <formula>$A200="A6"</formula>
    </cfRule>
    <cfRule type="expression" dxfId="46148" priority="28699">
      <formula>$A200="A5"</formula>
    </cfRule>
    <cfRule type="expression" dxfId="46147" priority="28700">
      <formula>$A200="A4"</formula>
    </cfRule>
    <cfRule type="expression" dxfId="46146" priority="28701">
      <formula>$A200="A3"</formula>
    </cfRule>
    <cfRule type="expression" dxfId="46145" priority="28702">
      <formula>$A200="A2"</formula>
    </cfRule>
    <cfRule type="expression" dxfId="46144" priority="28703">
      <formula>$A200="A1"</formula>
    </cfRule>
  </conditionalFormatting>
  <conditionalFormatting sqref="BB204">
    <cfRule type="expression" dxfId="46143" priority="28767">
      <formula>$A204="A9"</formula>
    </cfRule>
    <cfRule type="expression" dxfId="46142" priority="28768">
      <formula>$A204="A8"</formula>
    </cfRule>
    <cfRule type="expression" dxfId="46141" priority="28769">
      <formula>$A204="A7"</formula>
    </cfRule>
    <cfRule type="expression" dxfId="46140" priority="28770">
      <formula>$A204="A6"</formula>
    </cfRule>
    <cfRule type="expression" dxfId="46139" priority="28771">
      <formula>$A204="A5"</formula>
    </cfRule>
    <cfRule type="expression" dxfId="46138" priority="28772">
      <formula>$A204="A4"</formula>
    </cfRule>
    <cfRule type="expression" dxfId="46137" priority="28773">
      <formula>$A204="A3"</formula>
    </cfRule>
    <cfRule type="expression" dxfId="46136" priority="28774">
      <formula>$A204="A2"</formula>
    </cfRule>
    <cfRule type="expression" dxfId="46135" priority="28775">
      <formula>$A204="A1"</formula>
    </cfRule>
  </conditionalFormatting>
  <conditionalFormatting sqref="BB205">
    <cfRule type="expression" dxfId="46134" priority="28686">
      <formula>$A205="A9"</formula>
    </cfRule>
    <cfRule type="expression" dxfId="46133" priority="28687">
      <formula>$A205="A8"</formula>
    </cfRule>
    <cfRule type="expression" dxfId="46132" priority="28688">
      <formula>$A205="A7"</formula>
    </cfRule>
    <cfRule type="expression" dxfId="46131" priority="28689">
      <formula>$A205="A6"</formula>
    </cfRule>
    <cfRule type="expression" dxfId="46130" priority="28690">
      <formula>$A205="A5"</formula>
    </cfRule>
    <cfRule type="expression" dxfId="46129" priority="28691">
      <formula>$A205="A4"</formula>
    </cfRule>
    <cfRule type="expression" dxfId="46128" priority="28692">
      <formula>$A205="A3"</formula>
    </cfRule>
    <cfRule type="expression" dxfId="46127" priority="28693">
      <formula>$A205="A2"</formula>
    </cfRule>
    <cfRule type="expression" dxfId="46126" priority="28694">
      <formula>$A205="A1"</formula>
    </cfRule>
  </conditionalFormatting>
  <conditionalFormatting sqref="BB212">
    <cfRule type="expression" dxfId="46125" priority="28677">
      <formula>$A212="A9"</formula>
    </cfRule>
    <cfRule type="expression" dxfId="46124" priority="28678">
      <formula>$A212="A8"</formula>
    </cfRule>
    <cfRule type="expression" dxfId="46123" priority="28679">
      <formula>$A212="A7"</formula>
    </cfRule>
    <cfRule type="expression" dxfId="46122" priority="28680">
      <formula>$A212="A6"</formula>
    </cfRule>
    <cfRule type="expression" dxfId="46121" priority="28681">
      <formula>$A212="A5"</formula>
    </cfRule>
    <cfRule type="expression" dxfId="46120" priority="28682">
      <formula>$A212="A4"</formula>
    </cfRule>
    <cfRule type="expression" dxfId="46119" priority="28683">
      <formula>$A212="A3"</formula>
    </cfRule>
    <cfRule type="expression" dxfId="46118" priority="28684">
      <formula>$A212="A2"</formula>
    </cfRule>
    <cfRule type="expression" dxfId="46117" priority="28685">
      <formula>$A212="A1"</formula>
    </cfRule>
  </conditionalFormatting>
  <conditionalFormatting sqref="BB214">
    <cfRule type="expression" dxfId="46116" priority="28668">
      <formula>$A214="A9"</formula>
    </cfRule>
    <cfRule type="expression" dxfId="46115" priority="28669">
      <formula>$A214="A8"</formula>
    </cfRule>
    <cfRule type="expression" dxfId="46114" priority="28670">
      <formula>$A214="A7"</formula>
    </cfRule>
    <cfRule type="expression" dxfId="46113" priority="28671">
      <formula>$A214="A6"</formula>
    </cfRule>
    <cfRule type="expression" dxfId="46112" priority="28672">
      <formula>$A214="A5"</formula>
    </cfRule>
    <cfRule type="expression" dxfId="46111" priority="28673">
      <formula>$A214="A4"</formula>
    </cfRule>
    <cfRule type="expression" dxfId="46110" priority="28674">
      <formula>$A214="A3"</formula>
    </cfRule>
    <cfRule type="expression" dxfId="46109" priority="28675">
      <formula>$A214="A2"</formula>
    </cfRule>
    <cfRule type="expression" dxfId="46108" priority="28676">
      <formula>$A214="A1"</formula>
    </cfRule>
  </conditionalFormatting>
  <conditionalFormatting sqref="BB217">
    <cfRule type="expression" dxfId="46107" priority="28749">
      <formula>$A217="A9"</formula>
    </cfRule>
    <cfRule type="expression" dxfId="46106" priority="28750">
      <formula>$A217="A8"</formula>
    </cfRule>
    <cfRule type="expression" dxfId="46105" priority="28751">
      <formula>$A217="A7"</formula>
    </cfRule>
    <cfRule type="expression" dxfId="46104" priority="28752">
      <formula>$A217="A6"</formula>
    </cfRule>
    <cfRule type="expression" dxfId="46103" priority="28753">
      <formula>$A217="A5"</formula>
    </cfRule>
    <cfRule type="expression" dxfId="46102" priority="28754">
      <formula>$A217="A4"</formula>
    </cfRule>
    <cfRule type="expression" dxfId="46101" priority="28755">
      <formula>$A217="A3"</formula>
    </cfRule>
    <cfRule type="expression" dxfId="46100" priority="28756">
      <formula>$A217="A2"</formula>
    </cfRule>
    <cfRule type="expression" dxfId="46099" priority="28757">
      <formula>$A217="A1"</formula>
    </cfRule>
  </conditionalFormatting>
  <conditionalFormatting sqref="BB220">
    <cfRule type="expression" dxfId="46098" priority="28758">
      <formula>$A220="A9"</formula>
    </cfRule>
    <cfRule type="expression" dxfId="46097" priority="28759">
      <formula>$A220="A8"</formula>
    </cfRule>
    <cfRule type="expression" dxfId="46096" priority="28760">
      <formula>$A220="A7"</formula>
    </cfRule>
    <cfRule type="expression" dxfId="46095" priority="28761">
      <formula>$A220="A6"</formula>
    </cfRule>
    <cfRule type="expression" dxfId="46094" priority="28762">
      <formula>$A220="A5"</formula>
    </cfRule>
    <cfRule type="expression" dxfId="46093" priority="28763">
      <formula>$A220="A4"</formula>
    </cfRule>
    <cfRule type="expression" dxfId="46092" priority="28764">
      <formula>$A220="A3"</formula>
    </cfRule>
    <cfRule type="expression" dxfId="46091" priority="28765">
      <formula>$A220="A2"</formula>
    </cfRule>
    <cfRule type="expression" dxfId="46090" priority="28766">
      <formula>$A220="A1"</formula>
    </cfRule>
  </conditionalFormatting>
  <conditionalFormatting sqref="BB223">
    <cfRule type="expression" dxfId="46089" priority="28740">
      <formula>$A223="A9"</formula>
    </cfRule>
    <cfRule type="expression" dxfId="46088" priority="28741">
      <formula>$A223="A8"</formula>
    </cfRule>
    <cfRule type="expression" dxfId="46087" priority="28742">
      <formula>$A223="A7"</formula>
    </cfRule>
    <cfRule type="expression" dxfId="46086" priority="28743">
      <formula>$A223="A6"</formula>
    </cfRule>
    <cfRule type="expression" dxfId="46085" priority="28744">
      <formula>$A223="A5"</formula>
    </cfRule>
    <cfRule type="expression" dxfId="46084" priority="28745">
      <formula>$A223="A4"</formula>
    </cfRule>
    <cfRule type="expression" dxfId="46083" priority="28746">
      <formula>$A223="A3"</formula>
    </cfRule>
    <cfRule type="expression" dxfId="46082" priority="28747">
      <formula>$A223="A2"</formula>
    </cfRule>
    <cfRule type="expression" dxfId="46081" priority="28748">
      <formula>$A223="A1"</formula>
    </cfRule>
  </conditionalFormatting>
  <conditionalFormatting sqref="BB231">
    <cfRule type="expression" dxfId="46080" priority="28731">
      <formula>$A231="A9"</formula>
    </cfRule>
    <cfRule type="expression" dxfId="46079" priority="28732">
      <formula>$A231="A8"</formula>
    </cfRule>
    <cfRule type="expression" dxfId="46078" priority="28733">
      <formula>$A231="A7"</formula>
    </cfRule>
    <cfRule type="expression" dxfId="46077" priority="28734">
      <formula>$A231="A6"</formula>
    </cfRule>
    <cfRule type="expression" dxfId="46076" priority="28735">
      <formula>$A231="A5"</formula>
    </cfRule>
    <cfRule type="expression" dxfId="46075" priority="28736">
      <formula>$A231="A4"</formula>
    </cfRule>
    <cfRule type="expression" dxfId="46074" priority="28737">
      <formula>$A231="A3"</formula>
    </cfRule>
    <cfRule type="expression" dxfId="46073" priority="28738">
      <formula>$A231="A2"</formula>
    </cfRule>
    <cfRule type="expression" dxfId="46072" priority="28739">
      <formula>$A231="A1"</formula>
    </cfRule>
  </conditionalFormatting>
  <conditionalFormatting sqref="BB251">
    <cfRule type="expression" dxfId="46071" priority="28154">
      <formula>#REF!="A9"</formula>
    </cfRule>
    <cfRule type="expression" dxfId="46070" priority="28155">
      <formula>#REF!="A8"</formula>
    </cfRule>
    <cfRule type="expression" dxfId="46069" priority="28156">
      <formula>#REF!="A7"</formula>
    </cfRule>
    <cfRule type="expression" dxfId="46068" priority="28157">
      <formula>#REF!="A6"</formula>
    </cfRule>
    <cfRule type="expression" dxfId="46067" priority="28158">
      <formula>#REF!="A5"</formula>
    </cfRule>
    <cfRule type="expression" dxfId="46066" priority="28159">
      <formula>#REF!="A4"</formula>
    </cfRule>
    <cfRule type="expression" dxfId="46065" priority="28160">
      <formula>#REF!="A3"</formula>
    </cfRule>
    <cfRule type="expression" dxfId="46064" priority="28161">
      <formula>#REF!="A2"</formula>
    </cfRule>
    <cfRule type="expression" dxfId="46063" priority="28162">
      <formula>#REF!="A1"</formula>
    </cfRule>
  </conditionalFormatting>
  <conditionalFormatting sqref="BC14">
    <cfRule type="expression" dxfId="46062" priority="33664">
      <formula>#REF!="A9"</formula>
    </cfRule>
    <cfRule type="expression" dxfId="46061" priority="33665">
      <formula>#REF!="A8"</formula>
    </cfRule>
    <cfRule type="expression" dxfId="46060" priority="33666">
      <formula>#REF!="A7"</formula>
    </cfRule>
    <cfRule type="expression" dxfId="46059" priority="33667">
      <formula>#REF!="A6"</formula>
    </cfRule>
    <cfRule type="expression" dxfId="46058" priority="33668">
      <formula>#REF!="A5"</formula>
    </cfRule>
    <cfRule type="expression" dxfId="46057" priority="33669">
      <formula>#REF!="A4"</formula>
    </cfRule>
    <cfRule type="expression" dxfId="46056" priority="33670">
      <formula>#REF!="A3"</formula>
    </cfRule>
    <cfRule type="expression" dxfId="46055" priority="33671">
      <formula>#REF!="A2"</formula>
    </cfRule>
    <cfRule type="expression" dxfId="46054" priority="33672">
      <formula>#REF!="A1"</formula>
    </cfRule>
  </conditionalFormatting>
  <conditionalFormatting sqref="BC15">
    <cfRule type="expression" dxfId="46053" priority="33691">
      <formula>#REF!="A9"</formula>
    </cfRule>
    <cfRule type="expression" dxfId="46052" priority="33692">
      <formula>#REF!="A8"</formula>
    </cfRule>
    <cfRule type="expression" dxfId="46051" priority="33693">
      <formula>#REF!="A7"</formula>
    </cfRule>
    <cfRule type="expression" dxfId="46050" priority="33694">
      <formula>#REF!="A6"</formula>
    </cfRule>
    <cfRule type="expression" dxfId="46049" priority="33695">
      <formula>#REF!="A5"</formula>
    </cfRule>
    <cfRule type="expression" dxfId="46048" priority="33696">
      <formula>#REF!="A4"</formula>
    </cfRule>
    <cfRule type="expression" dxfId="46047" priority="33697">
      <formula>#REF!="A3"</formula>
    </cfRule>
    <cfRule type="expression" dxfId="46046" priority="33698">
      <formula>#REF!="A2"</formula>
    </cfRule>
    <cfRule type="expression" dxfId="46045" priority="33699">
      <formula>#REF!="A1"</formula>
    </cfRule>
  </conditionalFormatting>
  <conditionalFormatting sqref="BC18">
    <cfRule type="expression" dxfId="46044" priority="33673">
      <formula>#REF!="A9"</formula>
    </cfRule>
    <cfRule type="expression" dxfId="46043" priority="33674">
      <formula>#REF!="A8"</formula>
    </cfRule>
    <cfRule type="expression" dxfId="46042" priority="33675">
      <formula>#REF!="A7"</formula>
    </cfRule>
    <cfRule type="expression" dxfId="46041" priority="33676">
      <formula>#REF!="A6"</formula>
    </cfRule>
    <cfRule type="expression" dxfId="46040" priority="33677">
      <formula>#REF!="A5"</formula>
    </cfRule>
    <cfRule type="expression" dxfId="46039" priority="33678">
      <formula>#REF!="A4"</formula>
    </cfRule>
    <cfRule type="expression" dxfId="46038" priority="33679">
      <formula>#REF!="A3"</formula>
    </cfRule>
    <cfRule type="expression" dxfId="46037" priority="33680">
      <formula>#REF!="A2"</formula>
    </cfRule>
    <cfRule type="expression" dxfId="46036" priority="33681">
      <formula>#REF!="A1"</formula>
    </cfRule>
  </conditionalFormatting>
  <conditionalFormatting sqref="BC21">
    <cfRule type="expression" dxfId="46035" priority="33682">
      <formula>#REF!="A9"</formula>
    </cfRule>
    <cfRule type="expression" dxfId="46034" priority="33683">
      <formula>#REF!="A8"</formula>
    </cfRule>
    <cfRule type="expression" dxfId="46033" priority="33684">
      <formula>#REF!="A7"</formula>
    </cfRule>
    <cfRule type="expression" dxfId="46032" priority="33685">
      <formula>#REF!="A6"</formula>
    </cfRule>
    <cfRule type="expression" dxfId="46031" priority="33686">
      <formula>#REF!="A5"</formula>
    </cfRule>
    <cfRule type="expression" dxfId="46030" priority="33687">
      <formula>#REF!="A4"</formula>
    </cfRule>
    <cfRule type="expression" dxfId="46029" priority="33688">
      <formula>#REF!="A3"</formula>
    </cfRule>
    <cfRule type="expression" dxfId="46028" priority="33689">
      <formula>#REF!="A2"</formula>
    </cfRule>
    <cfRule type="expression" dxfId="46027" priority="33690">
      <formula>#REF!="A1"</formula>
    </cfRule>
  </conditionalFormatting>
  <conditionalFormatting sqref="BC22">
    <cfRule type="expression" dxfId="46026" priority="33655">
      <formula>#REF!="A9"</formula>
    </cfRule>
    <cfRule type="expression" dxfId="46025" priority="33656">
      <formula>#REF!="A8"</formula>
    </cfRule>
    <cfRule type="expression" dxfId="46024" priority="33657">
      <formula>#REF!="A7"</formula>
    </cfRule>
    <cfRule type="expression" dxfId="46023" priority="33658">
      <formula>#REF!="A6"</formula>
    </cfRule>
    <cfRule type="expression" dxfId="46022" priority="33659">
      <formula>#REF!="A5"</formula>
    </cfRule>
    <cfRule type="expression" dxfId="46021" priority="33660">
      <formula>#REF!="A4"</formula>
    </cfRule>
    <cfRule type="expression" dxfId="46020" priority="33661">
      <formula>#REF!="A3"</formula>
    </cfRule>
    <cfRule type="expression" dxfId="46019" priority="33662">
      <formula>#REF!="A2"</formula>
    </cfRule>
    <cfRule type="expression" dxfId="46018" priority="33663">
      <formula>#REF!="A1"</formula>
    </cfRule>
  </conditionalFormatting>
  <conditionalFormatting sqref="BC24">
    <cfRule type="expression" dxfId="46017" priority="34284">
      <formula>#REF!="A8"</formula>
    </cfRule>
    <cfRule type="expression" dxfId="46016" priority="34285">
      <formula>#REF!="A7"</formula>
    </cfRule>
    <cfRule type="expression" dxfId="46015" priority="34286">
      <formula>#REF!="A6"</formula>
    </cfRule>
    <cfRule type="expression" dxfId="46014" priority="34287">
      <formula>#REF!="A5"</formula>
    </cfRule>
    <cfRule type="expression" dxfId="46013" priority="34288">
      <formula>#REF!="A4"</formula>
    </cfRule>
    <cfRule type="expression" dxfId="46012" priority="34289">
      <formula>#REF!="A3"</formula>
    </cfRule>
    <cfRule type="expression" dxfId="46011" priority="34290">
      <formula>#REF!="A2"</formula>
    </cfRule>
    <cfRule type="expression" dxfId="46010" priority="34291">
      <formula>#REF!="A1"</formula>
    </cfRule>
  </conditionalFormatting>
  <conditionalFormatting sqref="BC26">
    <cfRule type="expression" dxfId="46009" priority="33506">
      <formula>#REF!="A9"</formula>
    </cfRule>
    <cfRule type="expression" dxfId="46008" priority="33507">
      <formula>#REF!="A8"</formula>
    </cfRule>
    <cfRule type="expression" dxfId="46007" priority="33508">
      <formula>#REF!="A7"</formula>
    </cfRule>
    <cfRule type="expression" dxfId="46006" priority="33509">
      <formula>#REF!="A6"</formula>
    </cfRule>
    <cfRule type="expression" dxfId="46005" priority="33510">
      <formula>#REF!="A5"</formula>
    </cfRule>
    <cfRule type="expression" dxfId="46004" priority="33511">
      <formula>#REF!="A4"</formula>
    </cfRule>
    <cfRule type="expression" dxfId="46003" priority="33512">
      <formula>#REF!="A3"</formula>
    </cfRule>
    <cfRule type="expression" dxfId="46002" priority="33513">
      <formula>#REF!="A2"</formula>
    </cfRule>
    <cfRule type="expression" dxfId="46001" priority="33514">
      <formula>#REF!="A1"</formula>
    </cfRule>
  </conditionalFormatting>
  <conditionalFormatting sqref="BC27">
    <cfRule type="expression" dxfId="46000" priority="31544">
      <formula>#REF!="A9"</formula>
    </cfRule>
    <cfRule type="expression" dxfId="45999" priority="31545">
      <formula>#REF!="A8"</formula>
    </cfRule>
    <cfRule type="expression" dxfId="45998" priority="31546">
      <formula>#REF!="A7"</formula>
    </cfRule>
    <cfRule type="expression" dxfId="45997" priority="31547">
      <formula>#REF!="A6"</formula>
    </cfRule>
    <cfRule type="expression" dxfId="45996" priority="31548">
      <formula>#REF!="A5"</formula>
    </cfRule>
    <cfRule type="expression" dxfId="45995" priority="31549">
      <formula>#REF!="A4"</formula>
    </cfRule>
    <cfRule type="expression" dxfId="45994" priority="31550">
      <formula>#REF!="A3"</formula>
    </cfRule>
    <cfRule type="expression" dxfId="45993" priority="31551">
      <formula>#REF!="A2"</formula>
    </cfRule>
    <cfRule type="expression" dxfId="45992" priority="31552">
      <formula>#REF!="A1"</formula>
    </cfRule>
  </conditionalFormatting>
  <conditionalFormatting sqref="BC30">
    <cfRule type="expression" dxfId="45991" priority="34275">
      <formula>#REF!="A8"</formula>
    </cfRule>
    <cfRule type="expression" dxfId="45990" priority="34276">
      <formula>#REF!="A7"</formula>
    </cfRule>
    <cfRule type="expression" dxfId="45989" priority="34277">
      <formula>#REF!="A6"</formula>
    </cfRule>
    <cfRule type="expression" dxfId="45988" priority="34278">
      <formula>#REF!="A5"</formula>
    </cfRule>
    <cfRule type="expression" dxfId="45987" priority="34279">
      <formula>#REF!="A4"</formula>
    </cfRule>
    <cfRule type="expression" dxfId="45986" priority="34280">
      <formula>#REF!="A3"</formula>
    </cfRule>
    <cfRule type="expression" dxfId="45985" priority="34281">
      <formula>#REF!="A2"</formula>
    </cfRule>
    <cfRule type="expression" dxfId="45984" priority="34282">
      <formula>#REF!="A1"</formula>
    </cfRule>
  </conditionalFormatting>
  <conditionalFormatting sqref="BC33">
    <cfRule type="expression" dxfId="45983" priority="34266">
      <formula>#REF!="A8"</formula>
    </cfRule>
    <cfRule type="expression" dxfId="45982" priority="34267">
      <formula>#REF!="A7"</formula>
    </cfRule>
    <cfRule type="expression" dxfId="45981" priority="34268">
      <formula>#REF!="A6"</formula>
    </cfRule>
    <cfRule type="expression" dxfId="45980" priority="34269">
      <formula>#REF!="A5"</formula>
    </cfRule>
    <cfRule type="expression" dxfId="45979" priority="34270">
      <formula>#REF!="A4"</formula>
    </cfRule>
    <cfRule type="expression" dxfId="45978" priority="34271">
      <formula>#REF!="A3"</formula>
    </cfRule>
    <cfRule type="expression" dxfId="45977" priority="34272">
      <formula>#REF!="A2"</formula>
    </cfRule>
    <cfRule type="expression" dxfId="45976" priority="34273">
      <formula>#REF!="A1"</formula>
    </cfRule>
  </conditionalFormatting>
  <conditionalFormatting sqref="BC37">
    <cfRule type="expression" dxfId="45975" priority="33416">
      <formula>#REF!="A9"</formula>
    </cfRule>
    <cfRule type="expression" dxfId="45974" priority="33417">
      <formula>#REF!="A8"</formula>
    </cfRule>
    <cfRule type="expression" dxfId="45973" priority="33418">
      <formula>#REF!="A7"</formula>
    </cfRule>
    <cfRule type="expression" dxfId="45972" priority="33419">
      <formula>#REF!="A6"</formula>
    </cfRule>
    <cfRule type="expression" dxfId="45971" priority="33420">
      <formula>#REF!="A5"</formula>
    </cfRule>
    <cfRule type="expression" dxfId="45970" priority="33421">
      <formula>#REF!="A4"</formula>
    </cfRule>
    <cfRule type="expression" dxfId="45969" priority="33422">
      <formula>#REF!="A3"</formula>
    </cfRule>
    <cfRule type="expression" dxfId="45968" priority="33423">
      <formula>#REF!="A2"</formula>
    </cfRule>
    <cfRule type="expression" dxfId="45967" priority="33424">
      <formula>#REF!="A1"</formula>
    </cfRule>
  </conditionalFormatting>
  <conditionalFormatting sqref="BC40">
    <cfRule type="expression" dxfId="45966" priority="33326">
      <formula>#REF!="A9"</formula>
    </cfRule>
    <cfRule type="expression" dxfId="45965" priority="33327">
      <formula>#REF!="A8"</formula>
    </cfRule>
    <cfRule type="expression" dxfId="45964" priority="33328">
      <formula>#REF!="A7"</formula>
    </cfRule>
    <cfRule type="expression" dxfId="45963" priority="33329">
      <formula>#REF!="A6"</formula>
    </cfRule>
    <cfRule type="expression" dxfId="45962" priority="33330">
      <formula>#REF!="A5"</formula>
    </cfRule>
    <cfRule type="expression" dxfId="45961" priority="33331">
      <formula>#REF!="A4"</formula>
    </cfRule>
    <cfRule type="expression" dxfId="45960" priority="33332">
      <formula>#REF!="A3"</formula>
    </cfRule>
    <cfRule type="expression" dxfId="45959" priority="33333">
      <formula>#REF!="A2"</formula>
    </cfRule>
    <cfRule type="expression" dxfId="45958" priority="33334">
      <formula>#REF!="A1"</formula>
    </cfRule>
  </conditionalFormatting>
  <conditionalFormatting sqref="BC43">
    <cfRule type="expression" dxfId="45957" priority="33236">
      <formula>#REF!="A9"</formula>
    </cfRule>
    <cfRule type="expression" dxfId="45956" priority="33237">
      <formula>#REF!="A8"</formula>
    </cfRule>
    <cfRule type="expression" dxfId="45955" priority="33238">
      <formula>#REF!="A7"</formula>
    </cfRule>
    <cfRule type="expression" dxfId="45954" priority="33239">
      <formula>#REF!="A6"</formula>
    </cfRule>
    <cfRule type="expression" dxfId="45953" priority="33240">
      <formula>#REF!="A5"</formula>
    </cfRule>
    <cfRule type="expression" dxfId="45952" priority="33241">
      <formula>#REF!="A4"</formula>
    </cfRule>
    <cfRule type="expression" dxfId="45951" priority="33242">
      <formula>#REF!="A3"</formula>
    </cfRule>
    <cfRule type="expression" dxfId="45950" priority="33243">
      <formula>#REF!="A2"</formula>
    </cfRule>
    <cfRule type="expression" dxfId="45949" priority="33244">
      <formula>#REF!="A1"</formula>
    </cfRule>
  </conditionalFormatting>
  <conditionalFormatting sqref="BC45">
    <cfRule type="expression" dxfId="45948" priority="34257">
      <formula>#REF!="A8"</formula>
    </cfRule>
    <cfRule type="expression" dxfId="45947" priority="34258">
      <formula>#REF!="A7"</formula>
    </cfRule>
    <cfRule type="expression" dxfId="45946" priority="34259">
      <formula>#REF!="A6"</formula>
    </cfRule>
    <cfRule type="expression" dxfId="45945" priority="34260">
      <formula>#REF!="A5"</formula>
    </cfRule>
    <cfRule type="expression" dxfId="45944" priority="34261">
      <formula>#REF!="A4"</formula>
    </cfRule>
    <cfRule type="expression" dxfId="45943" priority="34262">
      <formula>#REF!="A3"</formula>
    </cfRule>
    <cfRule type="expression" dxfId="45942" priority="34263">
      <formula>#REF!="A2"</formula>
    </cfRule>
    <cfRule type="expression" dxfId="45941" priority="34264">
      <formula>#REF!="A1"</formula>
    </cfRule>
  </conditionalFormatting>
  <conditionalFormatting sqref="BC48">
    <cfRule type="expression" dxfId="45940" priority="34221">
      <formula>#REF!="A8"</formula>
    </cfRule>
    <cfRule type="expression" dxfId="45939" priority="34222">
      <formula>#REF!="A7"</formula>
    </cfRule>
    <cfRule type="expression" dxfId="45938" priority="34223">
      <formula>#REF!="A6"</formula>
    </cfRule>
    <cfRule type="expression" dxfId="45937" priority="34224">
      <formula>#REF!="A5"</formula>
    </cfRule>
    <cfRule type="expression" dxfId="45936" priority="34225">
      <formula>#REF!="A4"</formula>
    </cfRule>
    <cfRule type="expression" dxfId="45935" priority="34226">
      <formula>#REF!="A3"</formula>
    </cfRule>
    <cfRule type="expression" dxfId="45934" priority="34227">
      <formula>#REF!="A2"</formula>
    </cfRule>
    <cfRule type="expression" dxfId="45933" priority="34228">
      <formula>#REF!="A1"</formula>
    </cfRule>
  </conditionalFormatting>
  <conditionalFormatting sqref="BC51">
    <cfRule type="expression" dxfId="45932" priority="33146">
      <formula>#REF!="A9"</formula>
    </cfRule>
    <cfRule type="expression" dxfId="45931" priority="33147">
      <formula>#REF!="A8"</formula>
    </cfRule>
    <cfRule type="expression" dxfId="45930" priority="33148">
      <formula>#REF!="A7"</formula>
    </cfRule>
    <cfRule type="expression" dxfId="45929" priority="33149">
      <formula>#REF!="A6"</formula>
    </cfRule>
    <cfRule type="expression" dxfId="45928" priority="33150">
      <formula>#REF!="A5"</formula>
    </cfRule>
    <cfRule type="expression" dxfId="45927" priority="33151">
      <formula>#REF!="A4"</formula>
    </cfRule>
    <cfRule type="expression" dxfId="45926" priority="33152">
      <formula>#REF!="A3"</formula>
    </cfRule>
    <cfRule type="expression" dxfId="45925" priority="33153">
      <formula>#REF!="A2"</formula>
    </cfRule>
    <cfRule type="expression" dxfId="45924" priority="33154">
      <formula>#REF!="A1"</formula>
    </cfRule>
  </conditionalFormatting>
  <conditionalFormatting sqref="BC60">
    <cfRule type="expression" dxfId="45923" priority="33092">
      <formula>#REF!="A9"</formula>
    </cfRule>
    <cfRule type="expression" dxfId="45922" priority="33093">
      <formula>#REF!="A8"</formula>
    </cfRule>
    <cfRule type="expression" dxfId="45921" priority="33094">
      <formula>#REF!="A7"</formula>
    </cfRule>
    <cfRule type="expression" dxfId="45920" priority="33095">
      <formula>#REF!="A6"</formula>
    </cfRule>
    <cfRule type="expression" dxfId="45919" priority="33096">
      <formula>#REF!="A5"</formula>
    </cfRule>
    <cfRule type="expression" dxfId="45918" priority="33097">
      <formula>#REF!="A4"</formula>
    </cfRule>
    <cfRule type="expression" dxfId="45917" priority="33098">
      <formula>#REF!="A3"</formula>
    </cfRule>
    <cfRule type="expression" dxfId="45916" priority="33099">
      <formula>#REF!="A2"</formula>
    </cfRule>
    <cfRule type="expression" dxfId="45915" priority="33100">
      <formula>#REF!="A1"</formula>
    </cfRule>
  </conditionalFormatting>
  <conditionalFormatting sqref="BC61">
    <cfRule type="expression" dxfId="45914" priority="31445">
      <formula>#REF!="A9"</formula>
    </cfRule>
    <cfRule type="expression" dxfId="45913" priority="31446">
      <formula>#REF!="A8"</formula>
    </cfRule>
    <cfRule type="expression" dxfId="45912" priority="31447">
      <formula>#REF!="A7"</formula>
    </cfRule>
    <cfRule type="expression" dxfId="45911" priority="31448">
      <formula>#REF!="A6"</formula>
    </cfRule>
    <cfRule type="expression" dxfId="45910" priority="31449">
      <formula>#REF!="A5"</formula>
    </cfRule>
    <cfRule type="expression" dxfId="45909" priority="31450">
      <formula>#REF!="A4"</formula>
    </cfRule>
    <cfRule type="expression" dxfId="45908" priority="31451">
      <formula>#REF!="A3"</formula>
    </cfRule>
    <cfRule type="expression" dxfId="45907" priority="31452">
      <formula>#REF!="A2"</formula>
    </cfRule>
    <cfRule type="expression" dxfId="45906" priority="31453">
      <formula>#REF!="A1"</formula>
    </cfRule>
  </conditionalFormatting>
  <conditionalFormatting sqref="BC65">
    <cfRule type="expression" dxfId="45905" priority="28046">
      <formula>#REF!="A9"</formula>
    </cfRule>
    <cfRule type="expression" dxfId="45904" priority="28047">
      <formula>#REF!="A8"</formula>
    </cfRule>
    <cfRule type="expression" dxfId="45903" priority="28048">
      <formula>#REF!="A7"</formula>
    </cfRule>
    <cfRule type="expression" dxfId="45902" priority="28049">
      <formula>#REF!="A6"</formula>
    </cfRule>
    <cfRule type="expression" dxfId="45901" priority="28050">
      <formula>#REF!="A5"</formula>
    </cfRule>
    <cfRule type="expression" dxfId="45900" priority="28051">
      <formula>#REF!="A4"</formula>
    </cfRule>
    <cfRule type="expression" dxfId="45899" priority="28052">
      <formula>#REF!="A3"</formula>
    </cfRule>
    <cfRule type="expression" dxfId="45898" priority="28053">
      <formula>#REF!="A2"</formula>
    </cfRule>
    <cfRule type="expression" dxfId="45897" priority="28054">
      <formula>#REF!="A1"</formula>
    </cfRule>
  </conditionalFormatting>
  <conditionalFormatting sqref="BC69">
    <cfRule type="expression" dxfId="45896" priority="33002">
      <formula>#REF!="A9"</formula>
    </cfRule>
    <cfRule type="expression" dxfId="45895" priority="33003">
      <formula>#REF!="A8"</formula>
    </cfRule>
    <cfRule type="expression" dxfId="45894" priority="33004">
      <formula>#REF!="A7"</formula>
    </cfRule>
    <cfRule type="expression" dxfId="45893" priority="33005">
      <formula>#REF!="A6"</formula>
    </cfRule>
    <cfRule type="expression" dxfId="45892" priority="33006">
      <formula>#REF!="A5"</formula>
    </cfRule>
    <cfRule type="expression" dxfId="45891" priority="33007">
      <formula>#REF!="A4"</formula>
    </cfRule>
    <cfRule type="expression" dxfId="45890" priority="33008">
      <formula>#REF!="A3"</formula>
    </cfRule>
    <cfRule type="expression" dxfId="45889" priority="33009">
      <formula>#REF!="A2"</formula>
    </cfRule>
    <cfRule type="expression" dxfId="45888" priority="33010">
      <formula>#REF!="A1"</formula>
    </cfRule>
  </conditionalFormatting>
  <conditionalFormatting sqref="BC70">
    <cfRule type="expression" dxfId="45887" priority="31346">
      <formula>#REF!="A9"</formula>
    </cfRule>
    <cfRule type="expression" dxfId="45886" priority="31347">
      <formula>#REF!="A8"</formula>
    </cfRule>
    <cfRule type="expression" dxfId="45885" priority="31348">
      <formula>#REF!="A7"</formula>
    </cfRule>
    <cfRule type="expression" dxfId="45884" priority="31349">
      <formula>#REF!="A6"</formula>
    </cfRule>
    <cfRule type="expression" dxfId="45883" priority="31350">
      <formula>#REF!="A5"</formula>
    </cfRule>
    <cfRule type="expression" dxfId="45882" priority="31351">
      <formula>#REF!="A4"</formula>
    </cfRule>
    <cfRule type="expression" dxfId="45881" priority="31352">
      <formula>#REF!="A3"</formula>
    </cfRule>
    <cfRule type="expression" dxfId="45880" priority="31353">
      <formula>#REF!="A2"</formula>
    </cfRule>
    <cfRule type="expression" dxfId="45879" priority="31354">
      <formula>#REF!="A1"</formula>
    </cfRule>
  </conditionalFormatting>
  <conditionalFormatting sqref="BC74">
    <cfRule type="expression" dxfId="45878" priority="34212">
      <formula>#REF!="A8"</formula>
    </cfRule>
    <cfRule type="expression" dxfId="45877" priority="34213">
      <formula>#REF!="A7"</formula>
    </cfRule>
    <cfRule type="expression" dxfId="45876" priority="34214">
      <formula>#REF!="A6"</formula>
    </cfRule>
    <cfRule type="expression" dxfId="45875" priority="34215">
      <formula>#REF!="A5"</formula>
    </cfRule>
    <cfRule type="expression" dxfId="45874" priority="34216">
      <formula>#REF!="A4"</formula>
    </cfRule>
    <cfRule type="expression" dxfId="45873" priority="34217">
      <formula>#REF!="A3"</formula>
    </cfRule>
    <cfRule type="expression" dxfId="45872" priority="34218">
      <formula>#REF!="A2"</formula>
    </cfRule>
    <cfRule type="expression" dxfId="45871" priority="34219">
      <formula>#REF!="A1"</formula>
    </cfRule>
  </conditionalFormatting>
  <conditionalFormatting sqref="BC77">
    <cfRule type="expression" dxfId="45870" priority="32822">
      <formula>#REF!="A9"</formula>
    </cfRule>
    <cfRule type="expression" dxfId="45869" priority="32823">
      <formula>#REF!="A8"</formula>
    </cfRule>
    <cfRule type="expression" dxfId="45868" priority="32824">
      <formula>#REF!="A7"</formula>
    </cfRule>
    <cfRule type="expression" dxfId="45867" priority="32825">
      <formula>#REF!="A6"</formula>
    </cfRule>
    <cfRule type="expression" dxfId="45866" priority="32826">
      <formula>#REF!="A5"</formula>
    </cfRule>
    <cfRule type="expression" dxfId="45865" priority="32827">
      <formula>#REF!="A4"</formula>
    </cfRule>
    <cfRule type="expression" dxfId="45864" priority="32828">
      <formula>#REF!="A3"</formula>
    </cfRule>
    <cfRule type="expression" dxfId="45863" priority="32829">
      <formula>#REF!="A2"</formula>
    </cfRule>
    <cfRule type="expression" dxfId="45862" priority="32830">
      <formula>#REF!="A1"</formula>
    </cfRule>
  </conditionalFormatting>
  <conditionalFormatting sqref="BC79">
    <cfRule type="expression" dxfId="45861" priority="34203">
      <formula>#REF!="A8"</formula>
    </cfRule>
    <cfRule type="expression" dxfId="45860" priority="34204">
      <formula>#REF!="A7"</formula>
    </cfRule>
    <cfRule type="expression" dxfId="45859" priority="34205">
      <formula>#REF!="A6"</formula>
    </cfRule>
    <cfRule type="expression" dxfId="45858" priority="34206">
      <formula>#REF!="A5"</formula>
    </cfRule>
    <cfRule type="expression" dxfId="45857" priority="34207">
      <formula>#REF!="A4"</formula>
    </cfRule>
    <cfRule type="expression" dxfId="45856" priority="34208">
      <formula>#REF!="A3"</formula>
    </cfRule>
    <cfRule type="expression" dxfId="45855" priority="34209">
      <formula>#REF!="A2"</formula>
    </cfRule>
    <cfRule type="expression" dxfId="45854" priority="34210">
      <formula>#REF!="A1"</formula>
    </cfRule>
  </conditionalFormatting>
  <conditionalFormatting sqref="BC80">
    <cfRule type="expression" dxfId="45853" priority="32732">
      <formula>#REF!="A9"</formula>
    </cfRule>
    <cfRule type="expression" dxfId="45852" priority="32733">
      <formula>#REF!="A8"</formula>
    </cfRule>
    <cfRule type="expression" dxfId="45851" priority="32734">
      <formula>#REF!="A7"</formula>
    </cfRule>
    <cfRule type="expression" dxfId="45850" priority="32735">
      <formula>#REF!="A6"</formula>
    </cfRule>
    <cfRule type="expression" dxfId="45849" priority="32736">
      <formula>#REF!="A5"</formula>
    </cfRule>
    <cfRule type="expression" dxfId="45848" priority="32737">
      <formula>#REF!="A4"</formula>
    </cfRule>
    <cfRule type="expression" dxfId="45847" priority="32738">
      <formula>#REF!="A3"</formula>
    </cfRule>
    <cfRule type="expression" dxfId="45846" priority="32739">
      <formula>#REF!="A2"</formula>
    </cfRule>
    <cfRule type="expression" dxfId="45845" priority="32740">
      <formula>#REF!="A1"</formula>
    </cfRule>
  </conditionalFormatting>
  <conditionalFormatting sqref="BC84">
    <cfRule type="expression" dxfId="45844" priority="34194">
      <formula>#REF!="A8"</formula>
    </cfRule>
    <cfRule type="expression" dxfId="45843" priority="34195">
      <formula>#REF!="A7"</formula>
    </cfRule>
    <cfRule type="expression" dxfId="45842" priority="34196">
      <formula>#REF!="A6"</formula>
    </cfRule>
    <cfRule type="expression" dxfId="45841" priority="34197">
      <formula>#REF!="A5"</formula>
    </cfRule>
    <cfRule type="expression" dxfId="45840" priority="34198">
      <formula>#REF!="A4"</formula>
    </cfRule>
    <cfRule type="expression" dxfId="45839" priority="34199">
      <formula>#REF!="A3"</formula>
    </cfRule>
    <cfRule type="expression" dxfId="45838" priority="34200">
      <formula>#REF!="A2"</formula>
    </cfRule>
    <cfRule type="expression" dxfId="45837" priority="34201">
      <formula>#REF!="A1"</formula>
    </cfRule>
  </conditionalFormatting>
  <conditionalFormatting sqref="BC85">
    <cfRule type="expression" dxfId="45836" priority="32642">
      <formula>#REF!="A9"</formula>
    </cfRule>
    <cfRule type="expression" dxfId="45835" priority="32643">
      <formula>#REF!="A8"</formula>
    </cfRule>
    <cfRule type="expression" dxfId="45834" priority="32644">
      <formula>#REF!="A7"</formula>
    </cfRule>
    <cfRule type="expression" dxfId="45833" priority="32645">
      <formula>#REF!="A6"</formula>
    </cfRule>
    <cfRule type="expression" dxfId="45832" priority="32646">
      <formula>#REF!="A5"</formula>
    </cfRule>
    <cfRule type="expression" dxfId="45831" priority="32647">
      <formula>#REF!="A4"</formula>
    </cfRule>
    <cfRule type="expression" dxfId="45830" priority="32648">
      <formula>#REF!="A3"</formula>
    </cfRule>
    <cfRule type="expression" dxfId="45829" priority="32649">
      <formula>#REF!="A2"</formula>
    </cfRule>
    <cfRule type="expression" dxfId="45828" priority="32650">
      <formula>#REF!="A1"</formula>
    </cfRule>
  </conditionalFormatting>
  <conditionalFormatting sqref="BC89">
    <cfRule type="expression" dxfId="45827" priority="32552">
      <formula>#REF!="A9"</formula>
    </cfRule>
    <cfRule type="expression" dxfId="45826" priority="32553">
      <formula>#REF!="A8"</formula>
    </cfRule>
    <cfRule type="expression" dxfId="45825" priority="32554">
      <formula>#REF!="A7"</formula>
    </cfRule>
    <cfRule type="expression" dxfId="45824" priority="32555">
      <formula>#REF!="A6"</formula>
    </cfRule>
    <cfRule type="expression" dxfId="45823" priority="32556">
      <formula>#REF!="A5"</formula>
    </cfRule>
    <cfRule type="expression" dxfId="45822" priority="32557">
      <formula>#REF!="A4"</formula>
    </cfRule>
    <cfRule type="expression" dxfId="45821" priority="32558">
      <formula>#REF!="A3"</formula>
    </cfRule>
    <cfRule type="expression" dxfId="45820" priority="32559">
      <formula>#REF!="A2"</formula>
    </cfRule>
    <cfRule type="expression" dxfId="45819" priority="32560">
      <formula>#REF!="A1"</formula>
    </cfRule>
  </conditionalFormatting>
  <conditionalFormatting sqref="BC90">
    <cfRule type="expression" dxfId="45818" priority="34185">
      <formula>#REF!="A8"</formula>
    </cfRule>
    <cfRule type="expression" dxfId="45817" priority="34186">
      <formula>#REF!="A7"</formula>
    </cfRule>
    <cfRule type="expression" dxfId="45816" priority="34187">
      <formula>#REF!="A6"</formula>
    </cfRule>
    <cfRule type="expression" dxfId="45815" priority="34188">
      <formula>#REF!="A5"</formula>
    </cfRule>
    <cfRule type="expression" dxfId="45814" priority="34189">
      <formula>#REF!="A4"</formula>
    </cfRule>
    <cfRule type="expression" dxfId="45813" priority="34190">
      <formula>#REF!="A3"</formula>
    </cfRule>
    <cfRule type="expression" dxfId="45812" priority="34191">
      <formula>#REF!="A2"</formula>
    </cfRule>
    <cfRule type="expression" dxfId="45811" priority="34192">
      <formula>#REF!="A1"</formula>
    </cfRule>
  </conditionalFormatting>
  <conditionalFormatting sqref="BC93">
    <cfRule type="expression" dxfId="45810" priority="34176">
      <formula>#REF!="A8"</formula>
    </cfRule>
    <cfRule type="expression" dxfId="45809" priority="34177">
      <formula>#REF!="A7"</formula>
    </cfRule>
    <cfRule type="expression" dxfId="45808" priority="34178">
      <formula>#REF!="A6"</formula>
    </cfRule>
    <cfRule type="expression" dxfId="45807" priority="34179">
      <formula>#REF!="A5"</formula>
    </cfRule>
    <cfRule type="expression" dxfId="45806" priority="34180">
      <formula>#REF!="A4"</formula>
    </cfRule>
    <cfRule type="expression" dxfId="45805" priority="34181">
      <formula>#REF!="A3"</formula>
    </cfRule>
    <cfRule type="expression" dxfId="45804" priority="34182">
      <formula>#REF!="A2"</formula>
    </cfRule>
    <cfRule type="expression" dxfId="45803" priority="34183">
      <formula>#REF!="A1"</formula>
    </cfRule>
  </conditionalFormatting>
  <conditionalFormatting sqref="BC98">
    <cfRule type="expression" dxfId="45802" priority="34167">
      <formula>#REF!="A8"</formula>
    </cfRule>
    <cfRule type="expression" dxfId="45801" priority="34168">
      <formula>#REF!="A7"</formula>
    </cfRule>
    <cfRule type="expression" dxfId="45800" priority="34169">
      <formula>#REF!="A6"</formula>
    </cfRule>
    <cfRule type="expression" dxfId="45799" priority="34170">
      <formula>#REF!="A5"</formula>
    </cfRule>
    <cfRule type="expression" dxfId="45798" priority="34171">
      <formula>#REF!="A4"</formula>
    </cfRule>
    <cfRule type="expression" dxfId="45797" priority="34172">
      <formula>#REF!="A3"</formula>
    </cfRule>
    <cfRule type="expression" dxfId="45796" priority="34173">
      <formula>#REF!="A2"</formula>
    </cfRule>
    <cfRule type="expression" dxfId="45795" priority="34174">
      <formula>#REF!="A1"</formula>
    </cfRule>
  </conditionalFormatting>
  <conditionalFormatting sqref="BC99">
    <cfRule type="expression" dxfId="45794" priority="32462">
      <formula>#REF!="A9"</formula>
    </cfRule>
    <cfRule type="expression" dxfId="45793" priority="32463">
      <formula>#REF!="A8"</formula>
    </cfRule>
    <cfRule type="expression" dxfId="45792" priority="32464">
      <formula>#REF!="A7"</formula>
    </cfRule>
    <cfRule type="expression" dxfId="45791" priority="32465">
      <formula>#REF!="A6"</formula>
    </cfRule>
    <cfRule type="expression" dxfId="45790" priority="32466">
      <formula>#REF!="A5"</formula>
    </cfRule>
    <cfRule type="expression" dxfId="45789" priority="32467">
      <formula>#REF!="A4"</formula>
    </cfRule>
    <cfRule type="expression" dxfId="45788" priority="32468">
      <formula>#REF!="A3"</formula>
    </cfRule>
    <cfRule type="expression" dxfId="45787" priority="32469">
      <formula>#REF!="A2"</formula>
    </cfRule>
    <cfRule type="expression" dxfId="45786" priority="32470">
      <formula>#REF!="A1"</formula>
    </cfRule>
  </conditionalFormatting>
  <conditionalFormatting sqref="BC101">
    <cfRule type="expression" dxfId="45785" priority="34158">
      <formula>#REF!="A8"</formula>
    </cfRule>
    <cfRule type="expression" dxfId="45784" priority="34159">
      <formula>#REF!="A7"</formula>
    </cfRule>
    <cfRule type="expression" dxfId="45783" priority="34160">
      <formula>#REF!="A6"</formula>
    </cfRule>
    <cfRule type="expression" dxfId="45782" priority="34161">
      <formula>#REF!="A5"</formula>
    </cfRule>
    <cfRule type="expression" dxfId="45781" priority="34162">
      <formula>#REF!="A4"</formula>
    </cfRule>
    <cfRule type="expression" dxfId="45780" priority="34163">
      <formula>#REF!="A3"</formula>
    </cfRule>
    <cfRule type="expression" dxfId="45779" priority="34164">
      <formula>#REF!="A2"</formula>
    </cfRule>
    <cfRule type="expression" dxfId="45778" priority="34165">
      <formula>#REF!="A1"</formula>
    </cfRule>
  </conditionalFormatting>
  <conditionalFormatting sqref="BC105">
    <cfRule type="expression" dxfId="45777" priority="32372">
      <formula>#REF!="A9"</formula>
    </cfRule>
    <cfRule type="expression" dxfId="45776" priority="32373">
      <formula>#REF!="A8"</formula>
    </cfRule>
    <cfRule type="expression" dxfId="45775" priority="32374">
      <formula>#REF!="A7"</formula>
    </cfRule>
    <cfRule type="expression" dxfId="45774" priority="32375">
      <formula>#REF!="A6"</formula>
    </cfRule>
    <cfRule type="expression" dxfId="45773" priority="32376">
      <formula>#REF!="A5"</formula>
    </cfRule>
    <cfRule type="expression" dxfId="45772" priority="32377">
      <formula>#REF!="A4"</formula>
    </cfRule>
    <cfRule type="expression" dxfId="45771" priority="32378">
      <formula>#REF!="A3"</formula>
    </cfRule>
    <cfRule type="expression" dxfId="45770" priority="32379">
      <formula>#REF!="A2"</formula>
    </cfRule>
    <cfRule type="expression" dxfId="45769" priority="32380">
      <formula>#REF!="A1"</formula>
    </cfRule>
  </conditionalFormatting>
  <conditionalFormatting sqref="BC106">
    <cfRule type="expression" dxfId="45768" priority="34248">
      <formula>#REF!="A8"</formula>
    </cfRule>
    <cfRule type="expression" dxfId="45767" priority="34249">
      <formula>#REF!="A7"</formula>
    </cfRule>
    <cfRule type="expression" dxfId="45766" priority="34250">
      <formula>#REF!="A6"</formula>
    </cfRule>
    <cfRule type="expression" dxfId="45765" priority="34251">
      <formula>#REF!="A5"</formula>
    </cfRule>
    <cfRule type="expression" dxfId="45764" priority="34252">
      <formula>#REF!="A4"</formula>
    </cfRule>
    <cfRule type="expression" dxfId="45763" priority="34253">
      <formula>#REF!="A3"</formula>
    </cfRule>
    <cfRule type="expression" dxfId="45762" priority="34254">
      <formula>#REF!="A2"</formula>
    </cfRule>
    <cfRule type="expression" dxfId="45761" priority="34255">
      <formula>#REF!="A1"</formula>
    </cfRule>
  </conditionalFormatting>
  <conditionalFormatting sqref="BC110 A14:B14 A22 A137:B137 A61">
    <cfRule type="expression" dxfId="45760" priority="34239">
      <formula>#REF!="A8"</formula>
    </cfRule>
    <cfRule type="expression" dxfId="45759" priority="34240">
      <formula>#REF!="A7"</formula>
    </cfRule>
    <cfRule type="expression" dxfId="45758" priority="34241">
      <formula>#REF!="A6"</formula>
    </cfRule>
    <cfRule type="expression" dxfId="45757" priority="34242">
      <formula>#REF!="A5"</formula>
    </cfRule>
    <cfRule type="expression" dxfId="45756" priority="34243">
      <formula>#REF!="A4"</formula>
    </cfRule>
    <cfRule type="expression" dxfId="45755" priority="34244">
      <formula>#REF!="A3"</formula>
    </cfRule>
    <cfRule type="expression" dxfId="45754" priority="34245">
      <formula>#REF!="A2"</formula>
    </cfRule>
    <cfRule type="expression" dxfId="45753" priority="34246">
      <formula>#REF!="A1"</formula>
    </cfRule>
  </conditionalFormatting>
  <conditionalFormatting sqref="BC116">
    <cfRule type="expression" dxfId="45752" priority="34149">
      <formula>#REF!="A8"</formula>
    </cfRule>
    <cfRule type="expression" dxfId="45751" priority="34150">
      <formula>#REF!="A7"</formula>
    </cfRule>
    <cfRule type="expression" dxfId="45750" priority="34151">
      <formula>#REF!="A6"</formula>
    </cfRule>
    <cfRule type="expression" dxfId="45749" priority="34152">
      <formula>#REF!="A5"</formula>
    </cfRule>
    <cfRule type="expression" dxfId="45748" priority="34153">
      <formula>#REF!="A4"</formula>
    </cfRule>
    <cfRule type="expression" dxfId="45747" priority="34154">
      <formula>#REF!="A3"</formula>
    </cfRule>
    <cfRule type="expression" dxfId="45746" priority="34155">
      <formula>#REF!="A2"</formula>
    </cfRule>
    <cfRule type="expression" dxfId="45745" priority="34156">
      <formula>#REF!="A1"</formula>
    </cfRule>
  </conditionalFormatting>
  <conditionalFormatting sqref="BC117:BC118">
    <cfRule type="expression" dxfId="45744" priority="28244">
      <formula>#REF!="A9"</formula>
    </cfRule>
    <cfRule type="expression" dxfId="45743" priority="28245">
      <formula>#REF!="A8"</formula>
    </cfRule>
    <cfRule type="expression" dxfId="45742" priority="28246">
      <formula>#REF!="A7"</formula>
    </cfRule>
    <cfRule type="expression" dxfId="45741" priority="28247">
      <formula>#REF!="A6"</formula>
    </cfRule>
    <cfRule type="expression" dxfId="45740" priority="28248">
      <formula>#REF!="A5"</formula>
    </cfRule>
    <cfRule type="expression" dxfId="45739" priority="28249">
      <formula>#REF!="A4"</formula>
    </cfRule>
    <cfRule type="expression" dxfId="45738" priority="28250">
      <formula>#REF!="A3"</formula>
    </cfRule>
    <cfRule type="expression" dxfId="45737" priority="28251">
      <formula>#REF!="A2"</formula>
    </cfRule>
    <cfRule type="expression" dxfId="45736" priority="28252">
      <formula>#REF!="A1"</formula>
    </cfRule>
  </conditionalFormatting>
  <conditionalFormatting sqref="BC119">
    <cfRule type="expression" dxfId="45735" priority="32282">
      <formula>#REF!="A9"</formula>
    </cfRule>
    <cfRule type="expression" dxfId="45734" priority="32283">
      <formula>#REF!="A8"</formula>
    </cfRule>
    <cfRule type="expression" dxfId="45733" priority="32284">
      <formula>#REF!="A7"</formula>
    </cfRule>
    <cfRule type="expression" dxfId="45732" priority="32285">
      <formula>#REF!="A6"</formula>
    </cfRule>
    <cfRule type="expression" dxfId="45731" priority="32286">
      <formula>#REF!="A5"</formula>
    </cfRule>
    <cfRule type="expression" dxfId="45730" priority="32287">
      <formula>#REF!="A4"</formula>
    </cfRule>
    <cfRule type="expression" dxfId="45729" priority="32288">
      <formula>#REF!="A3"</formula>
    </cfRule>
    <cfRule type="expression" dxfId="45728" priority="32289">
      <formula>#REF!="A2"</formula>
    </cfRule>
    <cfRule type="expression" dxfId="45727" priority="32290">
      <formula>#REF!="A1"</formula>
    </cfRule>
  </conditionalFormatting>
  <conditionalFormatting sqref="BC123">
    <cfRule type="expression" dxfId="45726" priority="34086">
      <formula>#REF!="A8"</formula>
    </cfRule>
    <cfRule type="expression" dxfId="45725" priority="34087">
      <formula>#REF!="A7"</formula>
    </cfRule>
    <cfRule type="expression" dxfId="45724" priority="34088">
      <formula>#REF!="A6"</formula>
    </cfRule>
    <cfRule type="expression" dxfId="45723" priority="34089">
      <formula>#REF!="A5"</formula>
    </cfRule>
    <cfRule type="expression" dxfId="45722" priority="34090">
      <formula>#REF!="A4"</formula>
    </cfRule>
    <cfRule type="expression" dxfId="45721" priority="34091">
      <formula>#REF!="A3"</formula>
    </cfRule>
    <cfRule type="expression" dxfId="45720" priority="34092">
      <formula>#REF!="A2"</formula>
    </cfRule>
    <cfRule type="expression" dxfId="45719" priority="34093">
      <formula>#REF!="A1"</formula>
    </cfRule>
  </conditionalFormatting>
  <conditionalFormatting sqref="BC124">
    <cfRule type="expression" dxfId="45718" priority="34077">
      <formula>#REF!="A8"</formula>
    </cfRule>
    <cfRule type="expression" dxfId="45717" priority="34078">
      <formula>#REF!="A7"</formula>
    </cfRule>
    <cfRule type="expression" dxfId="45716" priority="34079">
      <formula>#REF!="A6"</formula>
    </cfRule>
    <cfRule type="expression" dxfId="45715" priority="34080">
      <formula>#REF!="A5"</formula>
    </cfRule>
    <cfRule type="expression" dxfId="45714" priority="34081">
      <formula>#REF!="A4"</formula>
    </cfRule>
    <cfRule type="expression" dxfId="45713" priority="34082">
      <formula>#REF!="A3"</formula>
    </cfRule>
    <cfRule type="expression" dxfId="45712" priority="34083">
      <formula>#REF!="A2"</formula>
    </cfRule>
    <cfRule type="expression" dxfId="45711" priority="34084">
      <formula>#REF!="A1"</formula>
    </cfRule>
  </conditionalFormatting>
  <conditionalFormatting sqref="BC130">
    <cfRule type="expression" dxfId="45710" priority="34230">
      <formula>#REF!="A8"</formula>
    </cfRule>
    <cfRule type="expression" dxfId="45709" priority="34231">
      <formula>#REF!="A7"</formula>
    </cfRule>
    <cfRule type="expression" dxfId="45708" priority="34232">
      <formula>#REF!="A6"</formula>
    </cfRule>
    <cfRule type="expression" dxfId="45707" priority="34233">
      <formula>#REF!="A5"</formula>
    </cfRule>
    <cfRule type="expression" dxfId="45706" priority="34234">
      <formula>#REF!="A4"</formula>
    </cfRule>
    <cfRule type="expression" dxfId="45705" priority="34235">
      <formula>#REF!="A3"</formula>
    </cfRule>
    <cfRule type="expression" dxfId="45704" priority="34236">
      <formula>#REF!="A2"</formula>
    </cfRule>
    <cfRule type="expression" dxfId="45703" priority="34237">
      <formula>#REF!="A1"</formula>
    </cfRule>
  </conditionalFormatting>
  <conditionalFormatting sqref="BC132">
    <cfRule type="expression" dxfId="45702" priority="20682">
      <formula>#REF!="A9"</formula>
    </cfRule>
    <cfRule type="expression" dxfId="45701" priority="20683">
      <formula>#REF!="A8"</formula>
    </cfRule>
    <cfRule type="expression" dxfId="45700" priority="20684">
      <formula>#REF!="A7"</formula>
    </cfRule>
    <cfRule type="expression" dxfId="45699" priority="20685">
      <formula>#REF!="A6"</formula>
    </cfRule>
    <cfRule type="expression" dxfId="45698" priority="20686">
      <formula>#REF!="A5"</formula>
    </cfRule>
    <cfRule type="expression" dxfId="45697" priority="20687">
      <formula>#REF!="A4"</formula>
    </cfRule>
    <cfRule type="expression" dxfId="45696" priority="20688">
      <formula>#REF!="A3"</formula>
    </cfRule>
    <cfRule type="expression" dxfId="45695" priority="20689">
      <formula>#REF!="A2"</formula>
    </cfRule>
    <cfRule type="expression" dxfId="45694" priority="20690">
      <formula>#REF!="A1"</formula>
    </cfRule>
  </conditionalFormatting>
  <conditionalFormatting sqref="BC137">
    <cfRule type="expression" dxfId="45693" priority="32192">
      <formula>#REF!="A9"</formula>
    </cfRule>
    <cfRule type="expression" dxfId="45692" priority="32193">
      <formula>#REF!="A8"</formula>
    </cfRule>
    <cfRule type="expression" dxfId="45691" priority="32194">
      <formula>#REF!="A7"</formula>
    </cfRule>
    <cfRule type="expression" dxfId="45690" priority="32195">
      <formula>#REF!="A6"</formula>
    </cfRule>
    <cfRule type="expression" dxfId="45689" priority="32196">
      <formula>#REF!="A5"</formula>
    </cfRule>
    <cfRule type="expression" dxfId="45688" priority="32197">
      <formula>#REF!="A4"</formula>
    </cfRule>
    <cfRule type="expression" dxfId="45687" priority="32198">
      <formula>#REF!="A3"</formula>
    </cfRule>
    <cfRule type="expression" dxfId="45686" priority="32199">
      <formula>#REF!="A2"</formula>
    </cfRule>
    <cfRule type="expression" dxfId="45685" priority="32200">
      <formula>#REF!="A1"</formula>
    </cfRule>
  </conditionalFormatting>
  <conditionalFormatting sqref="BC138">
    <cfRule type="expression" dxfId="45684" priority="34140">
      <formula>#REF!="A8"</formula>
    </cfRule>
    <cfRule type="expression" dxfId="45683" priority="34141">
      <formula>#REF!="A7"</formula>
    </cfRule>
    <cfRule type="expression" dxfId="45682" priority="34142">
      <formula>#REF!="A6"</formula>
    </cfRule>
    <cfRule type="expression" dxfId="45681" priority="34143">
      <formula>#REF!="A5"</formula>
    </cfRule>
    <cfRule type="expression" dxfId="45680" priority="34144">
      <formula>#REF!="A4"</formula>
    </cfRule>
    <cfRule type="expression" dxfId="45679" priority="34145">
      <formula>#REF!="A3"</formula>
    </cfRule>
    <cfRule type="expression" dxfId="45678" priority="34146">
      <formula>#REF!="A2"</formula>
    </cfRule>
    <cfRule type="expression" dxfId="45677" priority="34147">
      <formula>#REF!="A1"</formula>
    </cfRule>
  </conditionalFormatting>
  <conditionalFormatting sqref="BC141">
    <cfRule type="expression" dxfId="45676" priority="34131">
      <formula>#REF!="A8"</formula>
    </cfRule>
    <cfRule type="expression" dxfId="45675" priority="34132">
      <formula>#REF!="A7"</formula>
    </cfRule>
    <cfRule type="expression" dxfId="45674" priority="34133">
      <formula>#REF!="A6"</formula>
    </cfRule>
    <cfRule type="expression" dxfId="45673" priority="34134">
      <formula>#REF!="A5"</formula>
    </cfRule>
    <cfRule type="expression" dxfId="45672" priority="34135">
      <formula>#REF!="A4"</formula>
    </cfRule>
    <cfRule type="expression" dxfId="45671" priority="34136">
      <formula>#REF!="A3"</formula>
    </cfRule>
    <cfRule type="expression" dxfId="45670" priority="34137">
      <formula>#REF!="A2"</formula>
    </cfRule>
    <cfRule type="expression" dxfId="45669" priority="34138">
      <formula>#REF!="A1"</formula>
    </cfRule>
  </conditionalFormatting>
  <conditionalFormatting sqref="BC142">
    <cfRule type="expression" dxfId="45668" priority="24849">
      <formula>#REF!="A9"</formula>
    </cfRule>
    <cfRule type="expression" dxfId="45667" priority="24850">
      <formula>#REF!="A8"</formula>
    </cfRule>
    <cfRule type="expression" dxfId="45666" priority="24851">
      <formula>#REF!="A7"</formula>
    </cfRule>
    <cfRule type="expression" dxfId="45665" priority="24852">
      <formula>#REF!="A6"</formula>
    </cfRule>
    <cfRule type="expression" dxfId="45664" priority="24853">
      <formula>#REF!="A5"</formula>
    </cfRule>
    <cfRule type="expression" dxfId="45663" priority="24854">
      <formula>#REF!="A4"</formula>
    </cfRule>
    <cfRule type="expression" dxfId="45662" priority="24855">
      <formula>#REF!="A3"</formula>
    </cfRule>
    <cfRule type="expression" dxfId="45661" priority="24856">
      <formula>#REF!="A2"</formula>
    </cfRule>
    <cfRule type="expression" dxfId="45660" priority="24857">
      <formula>#REF!="A1"</formula>
    </cfRule>
  </conditionalFormatting>
  <conditionalFormatting sqref="BC143:BC144">
    <cfRule type="expression" dxfId="45659" priority="24984">
      <formula>#REF!="A9"</formula>
    </cfRule>
    <cfRule type="expression" dxfId="45658" priority="24985">
      <formula>#REF!="A8"</formula>
    </cfRule>
    <cfRule type="expression" dxfId="45657" priority="24986">
      <formula>#REF!="A7"</formula>
    </cfRule>
    <cfRule type="expression" dxfId="45656" priority="24987">
      <formula>#REF!="A6"</formula>
    </cfRule>
    <cfRule type="expression" dxfId="45655" priority="24988">
      <formula>#REF!="A5"</formula>
    </cfRule>
    <cfRule type="expression" dxfId="45654" priority="24989">
      <formula>#REF!="A4"</formula>
    </cfRule>
    <cfRule type="expression" dxfId="45653" priority="24990">
      <formula>#REF!="A3"</formula>
    </cfRule>
    <cfRule type="expression" dxfId="45652" priority="24991">
      <formula>#REF!="A2"</formula>
    </cfRule>
    <cfRule type="expression" dxfId="45651" priority="24992">
      <formula>#REF!="A1"</formula>
    </cfRule>
  </conditionalFormatting>
  <conditionalFormatting sqref="BC159">
    <cfRule type="expression" dxfId="45650" priority="32912">
      <formula>#REF!="A9"</formula>
    </cfRule>
    <cfRule type="expression" dxfId="45649" priority="32913">
      <formula>#REF!="A8"</formula>
    </cfRule>
    <cfRule type="expression" dxfId="45648" priority="32914">
      <formula>#REF!="A7"</formula>
    </cfRule>
    <cfRule type="expression" dxfId="45647" priority="32915">
      <formula>#REF!="A6"</formula>
    </cfRule>
    <cfRule type="expression" dxfId="45646" priority="32916">
      <formula>#REF!="A5"</formula>
    </cfRule>
    <cfRule type="expression" dxfId="45645" priority="32917">
      <formula>#REF!="A4"</formula>
    </cfRule>
    <cfRule type="expression" dxfId="45644" priority="32918">
      <formula>#REF!="A3"</formula>
    </cfRule>
    <cfRule type="expression" dxfId="45643" priority="32919">
      <formula>#REF!="A2"</formula>
    </cfRule>
    <cfRule type="expression" dxfId="45642" priority="32920">
      <formula>#REF!="A1"</formula>
    </cfRule>
  </conditionalFormatting>
  <conditionalFormatting sqref="BC192">
    <cfRule type="expression" dxfId="45641" priority="32102">
      <formula>#REF!="A9"</formula>
    </cfRule>
    <cfRule type="expression" dxfId="45640" priority="32103">
      <formula>#REF!="A8"</formula>
    </cfRule>
    <cfRule type="expression" dxfId="45639" priority="32104">
      <formula>#REF!="A7"</formula>
    </cfRule>
    <cfRule type="expression" dxfId="45638" priority="32105">
      <formula>#REF!="A6"</formula>
    </cfRule>
    <cfRule type="expression" dxfId="45637" priority="32106">
      <formula>#REF!="A5"</formula>
    </cfRule>
    <cfRule type="expression" dxfId="45636" priority="32107">
      <formula>#REF!="A4"</formula>
    </cfRule>
    <cfRule type="expression" dxfId="45635" priority="32108">
      <formula>#REF!="A3"</formula>
    </cfRule>
    <cfRule type="expression" dxfId="45634" priority="32109">
      <formula>#REF!="A2"</formula>
    </cfRule>
    <cfRule type="expression" dxfId="45633" priority="32110">
      <formula>#REF!="A1"</formula>
    </cfRule>
  </conditionalFormatting>
  <conditionalFormatting sqref="BC193">
    <cfRule type="expression" dxfId="45632" priority="34113">
      <formula>#REF!="A8"</formula>
    </cfRule>
    <cfRule type="expression" dxfId="45631" priority="34114">
      <formula>#REF!="A7"</formula>
    </cfRule>
    <cfRule type="expression" dxfId="45630" priority="34115">
      <formula>#REF!="A6"</formula>
    </cfRule>
    <cfRule type="expression" dxfId="45629" priority="34116">
      <formula>#REF!="A5"</formula>
    </cfRule>
    <cfRule type="expression" dxfId="45628" priority="34117">
      <formula>#REF!="A4"</formula>
    </cfRule>
    <cfRule type="expression" dxfId="45627" priority="34118">
      <formula>#REF!="A3"</formula>
    </cfRule>
    <cfRule type="expression" dxfId="45626" priority="34119">
      <formula>#REF!="A2"</formula>
    </cfRule>
    <cfRule type="expression" dxfId="45625" priority="34120">
      <formula>#REF!="A1"</formula>
    </cfRule>
  </conditionalFormatting>
  <conditionalFormatting sqref="BC200">
    <cfRule type="expression" dxfId="45624" priority="31247">
      <formula>#REF!="A9"</formula>
    </cfRule>
    <cfRule type="expression" dxfId="45623" priority="31248">
      <formula>#REF!="A8"</formula>
    </cfRule>
    <cfRule type="expression" dxfId="45622" priority="31249">
      <formula>#REF!="A7"</formula>
    </cfRule>
    <cfRule type="expression" dxfId="45621" priority="31250">
      <formula>#REF!="A6"</formula>
    </cfRule>
    <cfRule type="expression" dxfId="45620" priority="31251">
      <formula>#REF!="A5"</formula>
    </cfRule>
    <cfRule type="expression" dxfId="45619" priority="31252">
      <formula>#REF!="A4"</formula>
    </cfRule>
    <cfRule type="expression" dxfId="45618" priority="31253">
      <formula>#REF!="A3"</formula>
    </cfRule>
    <cfRule type="expression" dxfId="45617" priority="31254">
      <formula>#REF!="A2"</formula>
    </cfRule>
    <cfRule type="expression" dxfId="45616" priority="31255">
      <formula>#REF!="A1"</formula>
    </cfRule>
  </conditionalFormatting>
  <conditionalFormatting sqref="BC204">
    <cfRule type="expression" dxfId="45615" priority="32003">
      <formula>#REF!="A9"</formula>
    </cfRule>
    <cfRule type="expression" dxfId="45614" priority="32004">
      <formula>#REF!="A8"</formula>
    </cfRule>
    <cfRule type="expression" dxfId="45613" priority="32005">
      <formula>#REF!="A7"</formula>
    </cfRule>
    <cfRule type="expression" dxfId="45612" priority="32006">
      <formula>#REF!="A6"</formula>
    </cfRule>
    <cfRule type="expression" dxfId="45611" priority="32007">
      <formula>#REF!="A5"</formula>
    </cfRule>
    <cfRule type="expression" dxfId="45610" priority="32008">
      <formula>#REF!="A4"</formula>
    </cfRule>
    <cfRule type="expression" dxfId="45609" priority="32009">
      <formula>#REF!="A3"</formula>
    </cfRule>
    <cfRule type="expression" dxfId="45608" priority="32010">
      <formula>#REF!="A2"</formula>
    </cfRule>
    <cfRule type="expression" dxfId="45607" priority="32011">
      <formula>#REF!="A1"</formula>
    </cfRule>
  </conditionalFormatting>
  <conditionalFormatting sqref="BC205">
    <cfRule type="expression" dxfId="45606" priority="31148">
      <formula>#REF!="A9"</formula>
    </cfRule>
    <cfRule type="expression" dxfId="45605" priority="31149">
      <formula>#REF!="A8"</formula>
    </cfRule>
    <cfRule type="expression" dxfId="45604" priority="31150">
      <formula>#REF!="A7"</formula>
    </cfRule>
    <cfRule type="expression" dxfId="45603" priority="31151">
      <formula>#REF!="A6"</formula>
    </cfRule>
    <cfRule type="expression" dxfId="45602" priority="31152">
      <formula>#REF!="A5"</formula>
    </cfRule>
    <cfRule type="expression" dxfId="45601" priority="31153">
      <formula>#REF!="A4"</formula>
    </cfRule>
    <cfRule type="expression" dxfId="45600" priority="31154">
      <formula>#REF!="A3"</formula>
    </cfRule>
    <cfRule type="expression" dxfId="45599" priority="31155">
      <formula>#REF!="A2"</formula>
    </cfRule>
    <cfRule type="expression" dxfId="45598" priority="31156">
      <formula>#REF!="A1"</formula>
    </cfRule>
  </conditionalFormatting>
  <conditionalFormatting sqref="BC209">
    <cfRule type="expression" dxfId="45597" priority="34104">
      <formula>#REF!="A8"</formula>
    </cfRule>
    <cfRule type="expression" dxfId="45596" priority="34105">
      <formula>#REF!="A7"</formula>
    </cfRule>
    <cfRule type="expression" dxfId="45595" priority="34106">
      <formula>#REF!="A6"</formula>
    </cfRule>
    <cfRule type="expression" dxfId="45594" priority="34107">
      <formula>#REF!="A5"</formula>
    </cfRule>
    <cfRule type="expression" dxfId="45593" priority="34108">
      <formula>#REF!="A4"</formula>
    </cfRule>
    <cfRule type="expression" dxfId="45592" priority="34109">
      <formula>#REF!="A3"</formula>
    </cfRule>
    <cfRule type="expression" dxfId="45591" priority="34110">
      <formula>#REF!="A2"</formula>
    </cfRule>
    <cfRule type="expression" dxfId="45590" priority="34111">
      <formula>#REF!="A1"</formula>
    </cfRule>
  </conditionalFormatting>
  <conditionalFormatting sqref="BC212">
    <cfRule type="expression" dxfId="45589" priority="31049">
      <formula>#REF!="A9"</formula>
    </cfRule>
    <cfRule type="expression" dxfId="45588" priority="31050">
      <formula>#REF!="A8"</formula>
    </cfRule>
    <cfRule type="expression" dxfId="45587" priority="31051">
      <formula>#REF!="A7"</formula>
    </cfRule>
    <cfRule type="expression" dxfId="45586" priority="31052">
      <formula>#REF!="A6"</formula>
    </cfRule>
    <cfRule type="expression" dxfId="45585" priority="31053">
      <formula>#REF!="A5"</formula>
    </cfRule>
    <cfRule type="expression" dxfId="45584" priority="31054">
      <formula>#REF!="A4"</formula>
    </cfRule>
    <cfRule type="expression" dxfId="45583" priority="31055">
      <formula>#REF!="A3"</formula>
    </cfRule>
    <cfRule type="expression" dxfId="45582" priority="31056">
      <formula>#REF!="A2"</formula>
    </cfRule>
    <cfRule type="expression" dxfId="45581" priority="31057">
      <formula>#REF!="A1"</formula>
    </cfRule>
  </conditionalFormatting>
  <conditionalFormatting sqref="BC214">
    <cfRule type="expression" dxfId="45580" priority="30950">
      <formula>#REF!="A9"</formula>
    </cfRule>
    <cfRule type="expression" dxfId="45579" priority="30951">
      <formula>#REF!="A8"</formula>
    </cfRule>
    <cfRule type="expression" dxfId="45578" priority="30952">
      <formula>#REF!="A7"</formula>
    </cfRule>
    <cfRule type="expression" dxfId="45577" priority="30953">
      <formula>#REF!="A6"</formula>
    </cfRule>
    <cfRule type="expression" dxfId="45576" priority="30954">
      <formula>#REF!="A5"</formula>
    </cfRule>
    <cfRule type="expression" dxfId="45575" priority="30955">
      <formula>#REF!="A4"</formula>
    </cfRule>
    <cfRule type="expression" dxfId="45574" priority="30956">
      <formula>#REF!="A3"</formula>
    </cfRule>
    <cfRule type="expression" dxfId="45573" priority="30957">
      <formula>#REF!="A2"</formula>
    </cfRule>
    <cfRule type="expression" dxfId="45572" priority="30958">
      <formula>#REF!="A1"</formula>
    </cfRule>
  </conditionalFormatting>
  <conditionalFormatting sqref="BC217">
    <cfRule type="expression" dxfId="45571" priority="31823">
      <formula>#REF!="A9"</formula>
    </cfRule>
    <cfRule type="expression" dxfId="45570" priority="31824">
      <formula>#REF!="A8"</formula>
    </cfRule>
    <cfRule type="expression" dxfId="45569" priority="31825">
      <formula>#REF!="A7"</formula>
    </cfRule>
    <cfRule type="expression" dxfId="45568" priority="31826">
      <formula>#REF!="A6"</formula>
    </cfRule>
    <cfRule type="expression" dxfId="45567" priority="31827">
      <formula>#REF!="A5"</formula>
    </cfRule>
    <cfRule type="expression" dxfId="45566" priority="31828">
      <formula>#REF!="A4"</formula>
    </cfRule>
    <cfRule type="expression" dxfId="45565" priority="31829">
      <formula>#REF!="A3"</formula>
    </cfRule>
    <cfRule type="expression" dxfId="45564" priority="31830">
      <formula>#REF!="A2"</formula>
    </cfRule>
    <cfRule type="expression" dxfId="45563" priority="31831">
      <formula>#REF!="A1"</formula>
    </cfRule>
  </conditionalFormatting>
  <conditionalFormatting sqref="BC220">
    <cfRule type="expression" dxfId="45562" priority="31913">
      <formula>#REF!="A9"</formula>
    </cfRule>
    <cfRule type="expression" dxfId="45561" priority="31914">
      <formula>#REF!="A8"</formula>
    </cfRule>
    <cfRule type="expression" dxfId="45560" priority="31915">
      <formula>#REF!="A7"</formula>
    </cfRule>
    <cfRule type="expression" dxfId="45559" priority="31916">
      <formula>#REF!="A6"</formula>
    </cfRule>
    <cfRule type="expression" dxfId="45558" priority="31917">
      <formula>#REF!="A5"</formula>
    </cfRule>
    <cfRule type="expression" dxfId="45557" priority="31918">
      <formula>#REF!="A4"</formula>
    </cfRule>
    <cfRule type="expression" dxfId="45556" priority="31919">
      <formula>#REF!="A3"</formula>
    </cfRule>
    <cfRule type="expression" dxfId="45555" priority="31920">
      <formula>#REF!="A2"</formula>
    </cfRule>
    <cfRule type="expression" dxfId="45554" priority="31921">
      <formula>#REF!="A1"</formula>
    </cfRule>
  </conditionalFormatting>
  <conditionalFormatting sqref="BC223">
    <cfRule type="expression" dxfId="45553" priority="31733">
      <formula>#REF!="A9"</formula>
    </cfRule>
    <cfRule type="expression" dxfId="45552" priority="31734">
      <formula>#REF!="A8"</formula>
    </cfRule>
    <cfRule type="expression" dxfId="45551" priority="31735">
      <formula>#REF!="A7"</formula>
    </cfRule>
    <cfRule type="expression" dxfId="45550" priority="31736">
      <formula>#REF!="A6"</formula>
    </cfRule>
    <cfRule type="expression" dxfId="45549" priority="31737">
      <formula>#REF!="A5"</formula>
    </cfRule>
    <cfRule type="expression" dxfId="45548" priority="31738">
      <formula>#REF!="A4"</formula>
    </cfRule>
    <cfRule type="expression" dxfId="45547" priority="31739">
      <formula>#REF!="A3"</formula>
    </cfRule>
    <cfRule type="expression" dxfId="45546" priority="31740">
      <formula>#REF!="A2"</formula>
    </cfRule>
    <cfRule type="expression" dxfId="45545" priority="31741">
      <formula>#REF!="A1"</formula>
    </cfRule>
  </conditionalFormatting>
  <conditionalFormatting sqref="BC231">
    <cfRule type="expression" dxfId="45544" priority="31643">
      <formula>#REF!="A9"</formula>
    </cfRule>
    <cfRule type="expression" dxfId="45543" priority="31644">
      <formula>#REF!="A8"</formula>
    </cfRule>
    <cfRule type="expression" dxfId="45542" priority="31645">
      <formula>#REF!="A7"</formula>
    </cfRule>
    <cfRule type="expression" dxfId="45541" priority="31646">
      <formula>#REF!="A6"</formula>
    </cfRule>
    <cfRule type="expression" dxfId="45540" priority="31647">
      <formula>#REF!="A5"</formula>
    </cfRule>
    <cfRule type="expression" dxfId="45539" priority="31648">
      <formula>#REF!="A4"</formula>
    </cfRule>
    <cfRule type="expression" dxfId="45538" priority="31649">
      <formula>#REF!="A3"</formula>
    </cfRule>
    <cfRule type="expression" dxfId="45537" priority="31650">
      <formula>#REF!="A2"</formula>
    </cfRule>
    <cfRule type="expression" dxfId="45536" priority="31651">
      <formula>#REF!="A1"</formula>
    </cfRule>
  </conditionalFormatting>
  <conditionalFormatting sqref="BC236">
    <cfRule type="expression" dxfId="45535" priority="34095">
      <formula>#REF!="A8"</formula>
    </cfRule>
    <cfRule type="expression" dxfId="45534" priority="34096">
      <formula>#REF!="A7"</formula>
    </cfRule>
    <cfRule type="expression" dxfId="45533" priority="34097">
      <formula>#REF!="A6"</formula>
    </cfRule>
    <cfRule type="expression" dxfId="45532" priority="34098">
      <formula>#REF!="A5"</formula>
    </cfRule>
    <cfRule type="expression" dxfId="45531" priority="34099">
      <formula>#REF!="A4"</formula>
    </cfRule>
    <cfRule type="expression" dxfId="45530" priority="34100">
      <formula>#REF!="A3"</formula>
    </cfRule>
    <cfRule type="expression" dxfId="45529" priority="34101">
      <formula>#REF!="A2"</formula>
    </cfRule>
    <cfRule type="expression" dxfId="45528" priority="34102">
      <formula>#REF!="A1"</formula>
    </cfRule>
  </conditionalFormatting>
  <conditionalFormatting sqref="BC24:BD24">
    <cfRule type="expression" dxfId="45527" priority="34067">
      <formula>#REF!="A9"</formula>
    </cfRule>
  </conditionalFormatting>
  <conditionalFormatting sqref="BC30:BD30">
    <cfRule type="expression" dxfId="45526" priority="34058">
      <formula>#REF!="A9"</formula>
    </cfRule>
  </conditionalFormatting>
  <conditionalFormatting sqref="BC33:BD33">
    <cfRule type="expression" dxfId="45525" priority="34049">
      <formula>#REF!="A9"</formula>
    </cfRule>
  </conditionalFormatting>
  <conditionalFormatting sqref="BC45:BD45">
    <cfRule type="expression" dxfId="45524" priority="34040">
      <formula>#REF!="A9"</formula>
    </cfRule>
  </conditionalFormatting>
  <conditionalFormatting sqref="BC48:BD48">
    <cfRule type="expression" dxfId="45523" priority="34004">
      <formula>#REF!="A9"</formula>
    </cfRule>
  </conditionalFormatting>
  <conditionalFormatting sqref="BC71:BD71">
    <cfRule type="expression" dxfId="45522" priority="30851">
      <formula>#REF!="A9"</formula>
    </cfRule>
    <cfRule type="expression" dxfId="45521" priority="30852">
      <formula>#REF!="A8"</formula>
    </cfRule>
    <cfRule type="expression" dxfId="45520" priority="30853">
      <formula>#REF!="A7"</formula>
    </cfRule>
    <cfRule type="expression" dxfId="45519" priority="30854">
      <formula>#REF!="A6"</formula>
    </cfRule>
    <cfRule type="expression" dxfId="45518" priority="30855">
      <formula>#REF!="A5"</formula>
    </cfRule>
    <cfRule type="expression" dxfId="45517" priority="30856">
      <formula>#REF!="A4"</formula>
    </cfRule>
    <cfRule type="expression" dxfId="45516" priority="30857">
      <formula>#REF!="A3"</formula>
    </cfRule>
    <cfRule type="expression" dxfId="45515" priority="30858">
      <formula>#REF!="A2"</formula>
    </cfRule>
    <cfRule type="expression" dxfId="45514" priority="30859">
      <formula>#REF!="A1"</formula>
    </cfRule>
  </conditionalFormatting>
  <conditionalFormatting sqref="BC72:BD72">
    <cfRule type="expression" dxfId="45513" priority="30761">
      <formula>#REF!="A9"</formula>
    </cfRule>
    <cfRule type="expression" dxfId="45512" priority="30762">
      <formula>#REF!="A8"</formula>
    </cfRule>
    <cfRule type="expression" dxfId="45511" priority="30763">
      <formula>#REF!="A7"</formula>
    </cfRule>
    <cfRule type="expression" dxfId="45510" priority="30764">
      <formula>#REF!="A6"</formula>
    </cfRule>
    <cfRule type="expression" dxfId="45509" priority="30765">
      <formula>#REF!="A5"</formula>
    </cfRule>
    <cfRule type="expression" dxfId="45508" priority="30766">
      <formula>#REF!="A4"</formula>
    </cfRule>
    <cfRule type="expression" dxfId="45507" priority="30767">
      <formula>#REF!="A3"</formula>
    </cfRule>
    <cfRule type="expression" dxfId="45506" priority="30768">
      <formula>#REF!="A2"</formula>
    </cfRule>
    <cfRule type="expression" dxfId="45505" priority="30769">
      <formula>#REF!="A1"</formula>
    </cfRule>
  </conditionalFormatting>
  <conditionalFormatting sqref="BC74:BD74">
    <cfRule type="expression" dxfId="45504" priority="33995">
      <formula>#REF!="A9"</formula>
    </cfRule>
  </conditionalFormatting>
  <conditionalFormatting sqref="BC79:BD79">
    <cfRule type="expression" dxfId="45503" priority="33986">
      <formula>#REF!="A9"</formula>
    </cfRule>
  </conditionalFormatting>
  <conditionalFormatting sqref="BC84:BD84">
    <cfRule type="expression" dxfId="45502" priority="33977">
      <formula>#REF!="A9"</formula>
    </cfRule>
  </conditionalFormatting>
  <conditionalFormatting sqref="BC90:BD90">
    <cfRule type="expression" dxfId="45501" priority="33968">
      <formula>#REF!="A9"</formula>
    </cfRule>
  </conditionalFormatting>
  <conditionalFormatting sqref="BC93:BD93">
    <cfRule type="expression" dxfId="45500" priority="33959">
      <formula>#REF!="A9"</formula>
    </cfRule>
  </conditionalFormatting>
  <conditionalFormatting sqref="BC98:BD98">
    <cfRule type="expression" dxfId="45499" priority="33950">
      <formula>#REF!="A9"</formula>
    </cfRule>
  </conditionalFormatting>
  <conditionalFormatting sqref="BC101:BD101">
    <cfRule type="expression" dxfId="45498" priority="33941">
      <formula>#REF!="A9"</formula>
    </cfRule>
  </conditionalFormatting>
  <conditionalFormatting sqref="BC106:BD106">
    <cfRule type="expression" dxfId="45497" priority="34031">
      <formula>#REF!="A9"</formula>
    </cfRule>
  </conditionalFormatting>
  <conditionalFormatting sqref="BC110:BD110">
    <cfRule type="expression" dxfId="45496" priority="34022">
      <formula>#REF!="A9"</formula>
    </cfRule>
  </conditionalFormatting>
  <conditionalFormatting sqref="BC116:BD116">
    <cfRule type="expression" dxfId="45495" priority="33932">
      <formula>#REF!="A9"</formula>
    </cfRule>
  </conditionalFormatting>
  <conditionalFormatting sqref="BC123:BD124">
    <cfRule type="expression" dxfId="45494" priority="33860">
      <formula>#REF!="A9"</formula>
    </cfRule>
  </conditionalFormatting>
  <conditionalFormatting sqref="BC130:BD130">
    <cfRule type="expression" dxfId="45493" priority="34013">
      <formula>#REF!="A9"</formula>
    </cfRule>
  </conditionalFormatting>
  <conditionalFormatting sqref="BC138:BD138">
    <cfRule type="expression" dxfId="45492" priority="33923">
      <formula>#REF!="A9"</formula>
    </cfRule>
  </conditionalFormatting>
  <conditionalFormatting sqref="BC141:BD141">
    <cfRule type="expression" dxfId="45491" priority="33914">
      <formula>#REF!="A9"</formula>
    </cfRule>
  </conditionalFormatting>
  <conditionalFormatting sqref="BC164:BD164">
    <cfRule type="expression" dxfId="45490" priority="27199">
      <formula>#REF!="A9"</formula>
    </cfRule>
    <cfRule type="expression" dxfId="45489" priority="27200">
      <formula>#REF!="A8"</formula>
    </cfRule>
    <cfRule type="expression" dxfId="45488" priority="27201">
      <formula>#REF!="A7"</formula>
    </cfRule>
    <cfRule type="expression" dxfId="45487" priority="27202">
      <formula>#REF!="A6"</formula>
    </cfRule>
    <cfRule type="expression" dxfId="45486" priority="27203">
      <formula>#REF!="A5"</formula>
    </cfRule>
    <cfRule type="expression" dxfId="45485" priority="27204">
      <formula>#REF!="A4"</formula>
    </cfRule>
    <cfRule type="expression" dxfId="45484" priority="27205">
      <formula>#REF!="A3"</formula>
    </cfRule>
    <cfRule type="expression" dxfId="45483" priority="27206">
      <formula>#REF!="A2"</formula>
    </cfRule>
    <cfRule type="expression" dxfId="45482" priority="27207">
      <formula>#REF!="A1"</formula>
    </cfRule>
  </conditionalFormatting>
  <conditionalFormatting sqref="BC193:BD193">
    <cfRule type="expression" dxfId="45481" priority="33896">
      <formula>#REF!="A9"</formula>
    </cfRule>
  </conditionalFormatting>
  <conditionalFormatting sqref="BC209:BD209">
    <cfRule type="expression" dxfId="45480" priority="33887">
      <formula>#REF!="A9"</formula>
    </cfRule>
  </conditionalFormatting>
  <conditionalFormatting sqref="BC236:BD236">
    <cfRule type="expression" dxfId="45479" priority="33878">
      <formula>#REF!="A9"</formula>
    </cfRule>
  </conditionalFormatting>
  <conditionalFormatting sqref="BD14">
    <cfRule type="expression" dxfId="45478" priority="33619">
      <formula>#REF!="A9"</formula>
    </cfRule>
    <cfRule type="expression" dxfId="45477" priority="33620">
      <formula>#REF!="A8"</formula>
    </cfRule>
    <cfRule type="expression" dxfId="45476" priority="33621">
      <formula>#REF!="A7"</formula>
    </cfRule>
    <cfRule type="expression" dxfId="45475" priority="33622">
      <formula>#REF!="A6"</formula>
    </cfRule>
    <cfRule type="expression" dxfId="45474" priority="33623">
      <formula>#REF!="A5"</formula>
    </cfRule>
    <cfRule type="expression" dxfId="45473" priority="33624">
      <formula>#REF!="A4"</formula>
    </cfRule>
    <cfRule type="expression" dxfId="45472" priority="33625">
      <formula>#REF!="A3"</formula>
    </cfRule>
    <cfRule type="expression" dxfId="45471" priority="33626">
      <formula>#REF!="A2"</formula>
    </cfRule>
    <cfRule type="expression" dxfId="45470" priority="33627">
      <formula>#REF!="A1"</formula>
    </cfRule>
  </conditionalFormatting>
  <conditionalFormatting sqref="BD15">
    <cfRule type="expression" dxfId="45469" priority="33646">
      <formula>#REF!="A9"</formula>
    </cfRule>
    <cfRule type="expression" dxfId="45468" priority="33647">
      <formula>#REF!="A8"</formula>
    </cfRule>
    <cfRule type="expression" dxfId="45467" priority="33648">
      <formula>#REF!="A7"</formula>
    </cfRule>
    <cfRule type="expression" dxfId="45466" priority="33649">
      <formula>#REF!="A6"</formula>
    </cfRule>
    <cfRule type="expression" dxfId="45465" priority="33650">
      <formula>#REF!="A5"</formula>
    </cfRule>
    <cfRule type="expression" dxfId="45464" priority="33651">
      <formula>#REF!="A4"</formula>
    </cfRule>
    <cfRule type="expression" dxfId="45463" priority="33652">
      <formula>#REF!="A3"</formula>
    </cfRule>
    <cfRule type="expression" dxfId="45462" priority="33653">
      <formula>#REF!="A2"</formula>
    </cfRule>
    <cfRule type="expression" dxfId="45461" priority="33654">
      <formula>#REF!="A1"</formula>
    </cfRule>
  </conditionalFormatting>
  <conditionalFormatting sqref="BD18">
    <cfRule type="expression" dxfId="45460" priority="33628">
      <formula>#REF!="A9"</formula>
    </cfRule>
    <cfRule type="expression" dxfId="45459" priority="33629">
      <formula>#REF!="A8"</formula>
    </cfRule>
    <cfRule type="expression" dxfId="45458" priority="33630">
      <formula>#REF!="A7"</formula>
    </cfRule>
    <cfRule type="expression" dxfId="45457" priority="33631">
      <formula>#REF!="A6"</formula>
    </cfRule>
    <cfRule type="expression" dxfId="45456" priority="33632">
      <formula>#REF!="A5"</formula>
    </cfRule>
    <cfRule type="expression" dxfId="45455" priority="33633">
      <formula>#REF!="A4"</formula>
    </cfRule>
    <cfRule type="expression" dxfId="45454" priority="33634">
      <formula>#REF!="A3"</formula>
    </cfRule>
    <cfRule type="expression" dxfId="45453" priority="33635">
      <formula>#REF!="A2"</formula>
    </cfRule>
    <cfRule type="expression" dxfId="45452" priority="33636">
      <formula>#REF!="A1"</formula>
    </cfRule>
  </conditionalFormatting>
  <conditionalFormatting sqref="BD21">
    <cfRule type="expression" dxfId="45451" priority="33637">
      <formula>#REF!="A9"</formula>
    </cfRule>
    <cfRule type="expression" dxfId="45450" priority="33638">
      <formula>#REF!="A8"</formula>
    </cfRule>
    <cfRule type="expression" dxfId="45449" priority="33639">
      <formula>#REF!="A7"</formula>
    </cfRule>
    <cfRule type="expression" dxfId="45448" priority="33640">
      <formula>#REF!="A6"</formula>
    </cfRule>
    <cfRule type="expression" dxfId="45447" priority="33641">
      <formula>#REF!="A5"</formula>
    </cfRule>
    <cfRule type="expression" dxfId="45446" priority="33642">
      <formula>#REF!="A4"</formula>
    </cfRule>
    <cfRule type="expression" dxfId="45445" priority="33643">
      <formula>#REF!="A3"</formula>
    </cfRule>
    <cfRule type="expression" dxfId="45444" priority="33644">
      <formula>#REF!="A2"</formula>
    </cfRule>
    <cfRule type="expression" dxfId="45443" priority="33645">
      <formula>#REF!="A1"</formula>
    </cfRule>
  </conditionalFormatting>
  <conditionalFormatting sqref="BD22">
    <cfRule type="expression" dxfId="45442" priority="33610">
      <formula>#REF!="A9"</formula>
    </cfRule>
    <cfRule type="expression" dxfId="45441" priority="33611">
      <formula>#REF!="A8"</formula>
    </cfRule>
    <cfRule type="expression" dxfId="45440" priority="33612">
      <formula>#REF!="A7"</formula>
    </cfRule>
    <cfRule type="expression" dxfId="45439" priority="33613">
      <formula>#REF!="A6"</formula>
    </cfRule>
    <cfRule type="expression" dxfId="45438" priority="33614">
      <formula>#REF!="A5"</formula>
    </cfRule>
    <cfRule type="expression" dxfId="45437" priority="33615">
      <formula>#REF!="A4"</formula>
    </cfRule>
    <cfRule type="expression" dxfId="45436" priority="33616">
      <formula>#REF!="A3"</formula>
    </cfRule>
    <cfRule type="expression" dxfId="45435" priority="33617">
      <formula>#REF!="A2"</formula>
    </cfRule>
    <cfRule type="expression" dxfId="45434" priority="33618">
      <formula>#REF!="A1"</formula>
    </cfRule>
  </conditionalFormatting>
  <conditionalFormatting sqref="BD24">
    <cfRule type="expression" dxfId="45433" priority="34068">
      <formula>#REF!="A8"</formula>
    </cfRule>
    <cfRule type="expression" dxfId="45432" priority="34069">
      <formula>#REF!="A7"</formula>
    </cfRule>
    <cfRule type="expression" dxfId="45431" priority="34070">
      <formula>#REF!="A6"</formula>
    </cfRule>
    <cfRule type="expression" dxfId="45430" priority="34071">
      <formula>#REF!="A5"</formula>
    </cfRule>
    <cfRule type="expression" dxfId="45429" priority="34072">
      <formula>#REF!="A4"</formula>
    </cfRule>
    <cfRule type="expression" dxfId="45428" priority="34073">
      <formula>#REF!="A3"</formula>
    </cfRule>
    <cfRule type="expression" dxfId="45427" priority="34074">
      <formula>#REF!="A2"</formula>
    </cfRule>
    <cfRule type="expression" dxfId="45426" priority="34075">
      <formula>#REF!="A1"</formula>
    </cfRule>
  </conditionalFormatting>
  <conditionalFormatting sqref="BD26">
    <cfRule type="expression" dxfId="45425" priority="33497">
      <formula>#REF!="A9"</formula>
    </cfRule>
    <cfRule type="expression" dxfId="45424" priority="33498">
      <formula>#REF!="A8"</formula>
    </cfRule>
    <cfRule type="expression" dxfId="45423" priority="33499">
      <formula>#REF!="A7"</formula>
    </cfRule>
    <cfRule type="expression" dxfId="45422" priority="33500">
      <formula>#REF!="A6"</formula>
    </cfRule>
    <cfRule type="expression" dxfId="45421" priority="33501">
      <formula>#REF!="A5"</formula>
    </cfRule>
    <cfRule type="expression" dxfId="45420" priority="33502">
      <formula>#REF!="A4"</formula>
    </cfRule>
    <cfRule type="expression" dxfId="45419" priority="33503">
      <formula>#REF!="A3"</formula>
    </cfRule>
    <cfRule type="expression" dxfId="45418" priority="33504">
      <formula>#REF!="A2"</formula>
    </cfRule>
    <cfRule type="expression" dxfId="45417" priority="33505">
      <formula>#REF!="A1"</formula>
    </cfRule>
  </conditionalFormatting>
  <conditionalFormatting sqref="BD27">
    <cfRule type="expression" dxfId="45416" priority="31535">
      <formula>#REF!="A9"</formula>
    </cfRule>
    <cfRule type="expression" dxfId="45415" priority="31536">
      <formula>#REF!="A8"</formula>
    </cfRule>
    <cfRule type="expression" dxfId="45414" priority="31537">
      <formula>#REF!="A7"</formula>
    </cfRule>
    <cfRule type="expression" dxfId="45413" priority="31538">
      <formula>#REF!="A6"</formula>
    </cfRule>
    <cfRule type="expression" dxfId="45412" priority="31539">
      <formula>#REF!="A5"</formula>
    </cfRule>
    <cfRule type="expression" dxfId="45411" priority="31540">
      <formula>#REF!="A4"</formula>
    </cfRule>
    <cfRule type="expression" dxfId="45410" priority="31541">
      <formula>#REF!="A3"</formula>
    </cfRule>
    <cfRule type="expression" dxfId="45409" priority="31542">
      <formula>#REF!="A2"</formula>
    </cfRule>
    <cfRule type="expression" dxfId="45408" priority="31543">
      <formula>#REF!="A1"</formula>
    </cfRule>
  </conditionalFormatting>
  <conditionalFormatting sqref="BD30">
    <cfRule type="expression" dxfId="45407" priority="34059">
      <formula>#REF!="A8"</formula>
    </cfRule>
    <cfRule type="expression" dxfId="45406" priority="34060">
      <formula>#REF!="A7"</formula>
    </cfRule>
    <cfRule type="expression" dxfId="45405" priority="34061">
      <formula>#REF!="A6"</formula>
    </cfRule>
    <cfRule type="expression" dxfId="45404" priority="34062">
      <formula>#REF!="A5"</formula>
    </cfRule>
    <cfRule type="expression" dxfId="45403" priority="34063">
      <formula>#REF!="A4"</formula>
    </cfRule>
    <cfRule type="expression" dxfId="45402" priority="34064">
      <formula>#REF!="A3"</formula>
    </cfRule>
    <cfRule type="expression" dxfId="45401" priority="34065">
      <formula>#REF!="A2"</formula>
    </cfRule>
    <cfRule type="expression" dxfId="45400" priority="34066">
      <formula>#REF!="A1"</formula>
    </cfRule>
  </conditionalFormatting>
  <conditionalFormatting sqref="BD33">
    <cfRule type="expression" dxfId="45399" priority="34050">
      <formula>#REF!="A8"</formula>
    </cfRule>
    <cfRule type="expression" dxfId="45398" priority="34051">
      <formula>#REF!="A7"</formula>
    </cfRule>
    <cfRule type="expression" dxfId="45397" priority="34052">
      <formula>#REF!="A6"</formula>
    </cfRule>
    <cfRule type="expression" dxfId="45396" priority="34053">
      <formula>#REF!="A5"</formula>
    </cfRule>
    <cfRule type="expression" dxfId="45395" priority="34054">
      <formula>#REF!="A4"</formula>
    </cfRule>
    <cfRule type="expression" dxfId="45394" priority="34055">
      <formula>#REF!="A3"</formula>
    </cfRule>
    <cfRule type="expression" dxfId="45393" priority="34056">
      <formula>#REF!="A2"</formula>
    </cfRule>
    <cfRule type="expression" dxfId="45392" priority="34057">
      <formula>#REF!="A1"</formula>
    </cfRule>
  </conditionalFormatting>
  <conditionalFormatting sqref="BD37">
    <cfRule type="expression" dxfId="45391" priority="33407">
      <formula>#REF!="A9"</formula>
    </cfRule>
    <cfRule type="expression" dxfId="45390" priority="33408">
      <formula>#REF!="A8"</formula>
    </cfRule>
    <cfRule type="expression" dxfId="45389" priority="33409">
      <formula>#REF!="A7"</formula>
    </cfRule>
    <cfRule type="expression" dxfId="45388" priority="33410">
      <formula>#REF!="A6"</formula>
    </cfRule>
    <cfRule type="expression" dxfId="45387" priority="33411">
      <formula>#REF!="A5"</formula>
    </cfRule>
    <cfRule type="expression" dxfId="45386" priority="33412">
      <formula>#REF!="A4"</formula>
    </cfRule>
    <cfRule type="expression" dxfId="45385" priority="33413">
      <formula>#REF!="A3"</formula>
    </cfRule>
    <cfRule type="expression" dxfId="45384" priority="33414">
      <formula>#REF!="A2"</formula>
    </cfRule>
    <cfRule type="expression" dxfId="45383" priority="33415">
      <formula>#REF!="A1"</formula>
    </cfRule>
  </conditionalFormatting>
  <conditionalFormatting sqref="BD40">
    <cfRule type="expression" dxfId="45382" priority="33317">
      <formula>#REF!="A9"</formula>
    </cfRule>
    <cfRule type="expression" dxfId="45381" priority="33318">
      <formula>#REF!="A8"</formula>
    </cfRule>
    <cfRule type="expression" dxfId="45380" priority="33319">
      <formula>#REF!="A7"</formula>
    </cfRule>
    <cfRule type="expression" dxfId="45379" priority="33320">
      <formula>#REF!="A6"</formula>
    </cfRule>
    <cfRule type="expression" dxfId="45378" priority="33321">
      <formula>#REF!="A5"</formula>
    </cfRule>
    <cfRule type="expression" dxfId="45377" priority="33322">
      <formula>#REF!="A4"</formula>
    </cfRule>
    <cfRule type="expression" dxfId="45376" priority="33323">
      <formula>#REF!="A3"</formula>
    </cfRule>
    <cfRule type="expression" dxfId="45375" priority="33324">
      <formula>#REF!="A2"</formula>
    </cfRule>
    <cfRule type="expression" dxfId="45374" priority="33325">
      <formula>#REF!="A1"</formula>
    </cfRule>
  </conditionalFormatting>
  <conditionalFormatting sqref="BD43">
    <cfRule type="expression" dxfId="45373" priority="33227">
      <formula>#REF!="A9"</formula>
    </cfRule>
    <cfRule type="expression" dxfId="45372" priority="33228">
      <formula>#REF!="A8"</formula>
    </cfRule>
    <cfRule type="expression" dxfId="45371" priority="33229">
      <formula>#REF!="A7"</formula>
    </cfRule>
    <cfRule type="expression" dxfId="45370" priority="33230">
      <formula>#REF!="A6"</formula>
    </cfRule>
    <cfRule type="expression" dxfId="45369" priority="33231">
      <formula>#REF!="A5"</formula>
    </cfRule>
    <cfRule type="expression" dxfId="45368" priority="33232">
      <formula>#REF!="A4"</formula>
    </cfRule>
    <cfRule type="expression" dxfId="45367" priority="33233">
      <formula>#REF!="A3"</formula>
    </cfRule>
    <cfRule type="expression" dxfId="45366" priority="33234">
      <formula>#REF!="A2"</formula>
    </cfRule>
    <cfRule type="expression" dxfId="45365" priority="33235">
      <formula>#REF!="A1"</formula>
    </cfRule>
  </conditionalFormatting>
  <conditionalFormatting sqref="BD45">
    <cfRule type="expression" dxfId="45364" priority="34041">
      <formula>#REF!="A8"</formula>
    </cfRule>
    <cfRule type="expression" dxfId="45363" priority="34042">
      <formula>#REF!="A7"</formula>
    </cfRule>
    <cfRule type="expression" dxfId="45362" priority="34043">
      <formula>#REF!="A6"</formula>
    </cfRule>
    <cfRule type="expression" dxfId="45361" priority="34044">
      <formula>#REF!="A5"</formula>
    </cfRule>
    <cfRule type="expression" dxfId="45360" priority="34045">
      <formula>#REF!="A4"</formula>
    </cfRule>
    <cfRule type="expression" dxfId="45359" priority="34046">
      <formula>#REF!="A3"</formula>
    </cfRule>
    <cfRule type="expression" dxfId="45358" priority="34047">
      <formula>#REF!="A2"</formula>
    </cfRule>
    <cfRule type="expression" dxfId="45357" priority="34048">
      <formula>#REF!="A1"</formula>
    </cfRule>
  </conditionalFormatting>
  <conditionalFormatting sqref="BD48">
    <cfRule type="expression" dxfId="45356" priority="34005">
      <formula>#REF!="A8"</formula>
    </cfRule>
    <cfRule type="expression" dxfId="45355" priority="34006">
      <formula>#REF!="A7"</formula>
    </cfRule>
    <cfRule type="expression" dxfId="45354" priority="34007">
      <formula>#REF!="A6"</formula>
    </cfRule>
    <cfRule type="expression" dxfId="45353" priority="34008">
      <formula>#REF!="A5"</formula>
    </cfRule>
    <cfRule type="expression" dxfId="45352" priority="34009">
      <formula>#REF!="A4"</formula>
    </cfRule>
    <cfRule type="expression" dxfId="45351" priority="34010">
      <formula>#REF!="A3"</formula>
    </cfRule>
    <cfRule type="expression" dxfId="45350" priority="34011">
      <formula>#REF!="A2"</formula>
    </cfRule>
    <cfRule type="expression" dxfId="45349" priority="34012">
      <formula>#REF!="A1"</formula>
    </cfRule>
  </conditionalFormatting>
  <conditionalFormatting sqref="BD51">
    <cfRule type="expression" dxfId="45348" priority="33137">
      <formula>#REF!="A9"</formula>
    </cfRule>
    <cfRule type="expression" dxfId="45347" priority="33138">
      <formula>#REF!="A8"</formula>
    </cfRule>
    <cfRule type="expression" dxfId="45346" priority="33139">
      <formula>#REF!="A7"</formula>
    </cfRule>
    <cfRule type="expression" dxfId="45345" priority="33140">
      <formula>#REF!="A6"</formula>
    </cfRule>
    <cfRule type="expression" dxfId="45344" priority="33141">
      <formula>#REF!="A5"</formula>
    </cfRule>
    <cfRule type="expression" dxfId="45343" priority="33142">
      <formula>#REF!="A4"</formula>
    </cfRule>
    <cfRule type="expression" dxfId="45342" priority="33143">
      <formula>#REF!="A3"</formula>
    </cfRule>
    <cfRule type="expression" dxfId="45341" priority="33144">
      <formula>#REF!="A2"</formula>
    </cfRule>
    <cfRule type="expression" dxfId="45340" priority="33145">
      <formula>#REF!="A1"</formula>
    </cfRule>
  </conditionalFormatting>
  <conditionalFormatting sqref="BD60">
    <cfRule type="expression" dxfId="45339" priority="33083">
      <formula>#REF!="A9"</formula>
    </cfRule>
    <cfRule type="expression" dxfId="45338" priority="33084">
      <formula>#REF!="A8"</formula>
    </cfRule>
    <cfRule type="expression" dxfId="45337" priority="33085">
      <formula>#REF!="A7"</formula>
    </cfRule>
    <cfRule type="expression" dxfId="45336" priority="33086">
      <formula>#REF!="A6"</formula>
    </cfRule>
    <cfRule type="expression" dxfId="45335" priority="33087">
      <formula>#REF!="A5"</formula>
    </cfRule>
    <cfRule type="expression" dxfId="45334" priority="33088">
      <formula>#REF!="A4"</formula>
    </cfRule>
    <cfRule type="expression" dxfId="45333" priority="33089">
      <formula>#REF!="A3"</formula>
    </cfRule>
    <cfRule type="expression" dxfId="45332" priority="33090">
      <formula>#REF!="A2"</formula>
    </cfRule>
    <cfRule type="expression" dxfId="45331" priority="33091">
      <formula>#REF!="A1"</formula>
    </cfRule>
  </conditionalFormatting>
  <conditionalFormatting sqref="BD61">
    <cfRule type="expression" dxfId="45330" priority="31436">
      <formula>#REF!="A9"</formula>
    </cfRule>
    <cfRule type="expression" dxfId="45329" priority="31437">
      <formula>#REF!="A8"</formula>
    </cfRule>
    <cfRule type="expression" dxfId="45328" priority="31438">
      <formula>#REF!="A7"</formula>
    </cfRule>
    <cfRule type="expression" dxfId="45327" priority="31439">
      <formula>#REF!="A6"</formula>
    </cfRule>
    <cfRule type="expression" dxfId="45326" priority="31440">
      <formula>#REF!="A5"</formula>
    </cfRule>
    <cfRule type="expression" dxfId="45325" priority="31441">
      <formula>#REF!="A4"</formula>
    </cfRule>
    <cfRule type="expression" dxfId="45324" priority="31442">
      <formula>#REF!="A3"</formula>
    </cfRule>
    <cfRule type="expression" dxfId="45323" priority="31443">
      <formula>#REF!="A2"</formula>
    </cfRule>
    <cfRule type="expression" dxfId="45322" priority="31444">
      <formula>#REF!="A1"</formula>
    </cfRule>
  </conditionalFormatting>
  <conditionalFormatting sqref="BD65">
    <cfRule type="expression" dxfId="45321" priority="28037">
      <formula>#REF!="A9"</formula>
    </cfRule>
    <cfRule type="expression" dxfId="45320" priority="28038">
      <formula>#REF!="A8"</formula>
    </cfRule>
    <cfRule type="expression" dxfId="45319" priority="28039">
      <formula>#REF!="A7"</formula>
    </cfRule>
    <cfRule type="expression" dxfId="45318" priority="28040">
      <formula>#REF!="A6"</formula>
    </cfRule>
    <cfRule type="expression" dxfId="45317" priority="28041">
      <formula>#REF!="A5"</formula>
    </cfRule>
    <cfRule type="expression" dxfId="45316" priority="28042">
      <formula>#REF!="A4"</formula>
    </cfRule>
    <cfRule type="expression" dxfId="45315" priority="28043">
      <formula>#REF!="A3"</formula>
    </cfRule>
    <cfRule type="expression" dxfId="45314" priority="28044">
      <formula>#REF!="A2"</formula>
    </cfRule>
    <cfRule type="expression" dxfId="45313" priority="28045">
      <formula>#REF!="A1"</formula>
    </cfRule>
  </conditionalFormatting>
  <conditionalFormatting sqref="BD69">
    <cfRule type="expression" dxfId="45312" priority="32993">
      <formula>#REF!="A9"</formula>
    </cfRule>
    <cfRule type="expression" dxfId="45311" priority="32994">
      <formula>#REF!="A8"</formula>
    </cfRule>
    <cfRule type="expression" dxfId="45310" priority="32995">
      <formula>#REF!="A7"</formula>
    </cfRule>
    <cfRule type="expression" dxfId="45309" priority="32996">
      <formula>#REF!="A6"</formula>
    </cfRule>
    <cfRule type="expression" dxfId="45308" priority="32997">
      <formula>#REF!="A5"</formula>
    </cfRule>
    <cfRule type="expression" dxfId="45307" priority="32998">
      <formula>#REF!="A4"</formula>
    </cfRule>
    <cfRule type="expression" dxfId="45306" priority="32999">
      <formula>#REF!="A3"</formula>
    </cfRule>
    <cfRule type="expression" dxfId="45305" priority="33000">
      <formula>#REF!="A2"</formula>
    </cfRule>
    <cfRule type="expression" dxfId="45304" priority="33001">
      <formula>#REF!="A1"</formula>
    </cfRule>
  </conditionalFormatting>
  <conditionalFormatting sqref="BD70">
    <cfRule type="expression" dxfId="45303" priority="31337">
      <formula>#REF!="A9"</formula>
    </cfRule>
    <cfRule type="expression" dxfId="45302" priority="31338">
      <formula>#REF!="A8"</formula>
    </cfRule>
    <cfRule type="expression" dxfId="45301" priority="31339">
      <formula>#REF!="A7"</formula>
    </cfRule>
    <cfRule type="expression" dxfId="45300" priority="31340">
      <formula>#REF!="A6"</formula>
    </cfRule>
    <cfRule type="expression" dxfId="45299" priority="31341">
      <formula>#REF!="A5"</formula>
    </cfRule>
    <cfRule type="expression" dxfId="45298" priority="31342">
      <formula>#REF!="A4"</formula>
    </cfRule>
    <cfRule type="expression" dxfId="45297" priority="31343">
      <formula>#REF!="A3"</formula>
    </cfRule>
    <cfRule type="expression" dxfId="45296" priority="31344">
      <formula>#REF!="A2"</formula>
    </cfRule>
    <cfRule type="expression" dxfId="45295" priority="31345">
      <formula>#REF!="A1"</formula>
    </cfRule>
  </conditionalFormatting>
  <conditionalFormatting sqref="BD74">
    <cfRule type="expression" dxfId="45294" priority="33996">
      <formula>#REF!="A8"</formula>
    </cfRule>
    <cfRule type="expression" dxfId="45293" priority="33997">
      <formula>#REF!="A7"</formula>
    </cfRule>
    <cfRule type="expression" dxfId="45292" priority="33998">
      <formula>#REF!="A6"</formula>
    </cfRule>
    <cfRule type="expression" dxfId="45291" priority="33999">
      <formula>#REF!="A5"</formula>
    </cfRule>
    <cfRule type="expression" dxfId="45290" priority="34000">
      <formula>#REF!="A4"</formula>
    </cfRule>
    <cfRule type="expression" dxfId="45289" priority="34001">
      <formula>#REF!="A3"</formula>
    </cfRule>
    <cfRule type="expression" dxfId="45288" priority="34002">
      <formula>#REF!="A2"</formula>
    </cfRule>
    <cfRule type="expression" dxfId="45287" priority="34003">
      <formula>#REF!="A1"</formula>
    </cfRule>
  </conditionalFormatting>
  <conditionalFormatting sqref="BD77">
    <cfRule type="expression" dxfId="45286" priority="32813">
      <formula>#REF!="A9"</formula>
    </cfRule>
    <cfRule type="expression" dxfId="45285" priority="32814">
      <formula>#REF!="A8"</formula>
    </cfRule>
    <cfRule type="expression" dxfId="45284" priority="32815">
      <formula>#REF!="A7"</formula>
    </cfRule>
    <cfRule type="expression" dxfId="45283" priority="32816">
      <formula>#REF!="A6"</formula>
    </cfRule>
    <cfRule type="expression" dxfId="45282" priority="32817">
      <formula>#REF!="A5"</formula>
    </cfRule>
    <cfRule type="expression" dxfId="45281" priority="32818">
      <formula>#REF!="A4"</formula>
    </cfRule>
    <cfRule type="expression" dxfId="45280" priority="32819">
      <formula>#REF!="A3"</formula>
    </cfRule>
    <cfRule type="expression" dxfId="45279" priority="32820">
      <formula>#REF!="A2"</formula>
    </cfRule>
    <cfRule type="expression" dxfId="45278" priority="32821">
      <formula>#REF!="A1"</formula>
    </cfRule>
  </conditionalFormatting>
  <conditionalFormatting sqref="BD79">
    <cfRule type="expression" dxfId="45277" priority="33987">
      <formula>#REF!="A8"</formula>
    </cfRule>
    <cfRule type="expression" dxfId="45276" priority="33988">
      <formula>#REF!="A7"</formula>
    </cfRule>
    <cfRule type="expression" dxfId="45275" priority="33989">
      <formula>#REF!="A6"</formula>
    </cfRule>
    <cfRule type="expression" dxfId="45274" priority="33990">
      <formula>#REF!="A5"</formula>
    </cfRule>
    <cfRule type="expression" dxfId="45273" priority="33991">
      <formula>#REF!="A4"</formula>
    </cfRule>
    <cfRule type="expression" dxfId="45272" priority="33992">
      <formula>#REF!="A3"</formula>
    </cfRule>
    <cfRule type="expression" dxfId="45271" priority="33993">
      <formula>#REF!="A2"</formula>
    </cfRule>
    <cfRule type="expression" dxfId="45270" priority="33994">
      <formula>#REF!="A1"</formula>
    </cfRule>
  </conditionalFormatting>
  <conditionalFormatting sqref="BD80">
    <cfRule type="expression" dxfId="45269" priority="32723">
      <formula>#REF!="A9"</formula>
    </cfRule>
    <cfRule type="expression" dxfId="45268" priority="32724">
      <formula>#REF!="A8"</formula>
    </cfRule>
    <cfRule type="expression" dxfId="45267" priority="32725">
      <formula>#REF!="A7"</formula>
    </cfRule>
    <cfRule type="expression" dxfId="45266" priority="32726">
      <formula>#REF!="A6"</formula>
    </cfRule>
    <cfRule type="expression" dxfId="45265" priority="32727">
      <formula>#REF!="A5"</formula>
    </cfRule>
    <cfRule type="expression" dxfId="45264" priority="32728">
      <formula>#REF!="A4"</formula>
    </cfRule>
    <cfRule type="expression" dxfId="45263" priority="32729">
      <formula>#REF!="A3"</formula>
    </cfRule>
    <cfRule type="expression" dxfId="45262" priority="32730">
      <formula>#REF!="A2"</formula>
    </cfRule>
    <cfRule type="expression" dxfId="45261" priority="32731">
      <formula>#REF!="A1"</formula>
    </cfRule>
  </conditionalFormatting>
  <conditionalFormatting sqref="BD84">
    <cfRule type="expression" dxfId="45260" priority="33978">
      <formula>#REF!="A8"</formula>
    </cfRule>
    <cfRule type="expression" dxfId="45259" priority="33979">
      <formula>#REF!="A7"</formula>
    </cfRule>
    <cfRule type="expression" dxfId="45258" priority="33980">
      <formula>#REF!="A6"</formula>
    </cfRule>
    <cfRule type="expression" dxfId="45257" priority="33981">
      <formula>#REF!="A5"</formula>
    </cfRule>
    <cfRule type="expression" dxfId="45256" priority="33982">
      <formula>#REF!="A4"</formula>
    </cfRule>
    <cfRule type="expression" dxfId="45255" priority="33983">
      <formula>#REF!="A3"</formula>
    </cfRule>
    <cfRule type="expression" dxfId="45254" priority="33984">
      <formula>#REF!="A2"</formula>
    </cfRule>
    <cfRule type="expression" dxfId="45253" priority="33985">
      <formula>#REF!="A1"</formula>
    </cfRule>
  </conditionalFormatting>
  <conditionalFormatting sqref="BD85">
    <cfRule type="expression" dxfId="45252" priority="32633">
      <formula>#REF!="A9"</formula>
    </cfRule>
    <cfRule type="expression" dxfId="45251" priority="32634">
      <formula>#REF!="A8"</formula>
    </cfRule>
    <cfRule type="expression" dxfId="45250" priority="32635">
      <formula>#REF!="A7"</formula>
    </cfRule>
    <cfRule type="expression" dxfId="45249" priority="32636">
      <formula>#REF!="A6"</formula>
    </cfRule>
    <cfRule type="expression" dxfId="45248" priority="32637">
      <formula>#REF!="A5"</formula>
    </cfRule>
    <cfRule type="expression" dxfId="45247" priority="32638">
      <formula>#REF!="A4"</formula>
    </cfRule>
    <cfRule type="expression" dxfId="45246" priority="32639">
      <formula>#REF!="A3"</formula>
    </cfRule>
    <cfRule type="expression" dxfId="45245" priority="32640">
      <formula>#REF!="A2"</formula>
    </cfRule>
    <cfRule type="expression" dxfId="45244" priority="32641">
      <formula>#REF!="A1"</formula>
    </cfRule>
  </conditionalFormatting>
  <conditionalFormatting sqref="BD89">
    <cfRule type="expression" dxfId="45243" priority="32543">
      <formula>#REF!="A9"</formula>
    </cfRule>
    <cfRule type="expression" dxfId="45242" priority="32544">
      <formula>#REF!="A8"</formula>
    </cfRule>
    <cfRule type="expression" dxfId="45241" priority="32545">
      <formula>#REF!="A7"</formula>
    </cfRule>
    <cfRule type="expression" dxfId="45240" priority="32546">
      <formula>#REF!="A6"</formula>
    </cfRule>
    <cfRule type="expression" dxfId="45239" priority="32547">
      <formula>#REF!="A5"</formula>
    </cfRule>
    <cfRule type="expression" dxfId="45238" priority="32548">
      <formula>#REF!="A4"</formula>
    </cfRule>
    <cfRule type="expression" dxfId="45237" priority="32549">
      <formula>#REF!="A3"</formula>
    </cfRule>
    <cfRule type="expression" dxfId="45236" priority="32550">
      <formula>#REF!="A2"</formula>
    </cfRule>
    <cfRule type="expression" dxfId="45235" priority="32551">
      <formula>#REF!="A1"</formula>
    </cfRule>
  </conditionalFormatting>
  <conditionalFormatting sqref="BD90">
    <cfRule type="expression" dxfId="45234" priority="33969">
      <formula>#REF!="A8"</formula>
    </cfRule>
    <cfRule type="expression" dxfId="45233" priority="33970">
      <formula>#REF!="A7"</formula>
    </cfRule>
    <cfRule type="expression" dxfId="45232" priority="33971">
      <formula>#REF!="A6"</formula>
    </cfRule>
    <cfRule type="expression" dxfId="45231" priority="33972">
      <formula>#REF!="A5"</formula>
    </cfRule>
    <cfRule type="expression" dxfId="45230" priority="33973">
      <formula>#REF!="A4"</formula>
    </cfRule>
    <cfRule type="expression" dxfId="45229" priority="33974">
      <formula>#REF!="A3"</formula>
    </cfRule>
    <cfRule type="expression" dxfId="45228" priority="33975">
      <formula>#REF!="A2"</formula>
    </cfRule>
    <cfRule type="expression" dxfId="45227" priority="33976">
      <formula>#REF!="A1"</formula>
    </cfRule>
  </conditionalFormatting>
  <conditionalFormatting sqref="BD93">
    <cfRule type="expression" dxfId="45226" priority="33960">
      <formula>#REF!="A8"</formula>
    </cfRule>
    <cfRule type="expression" dxfId="45225" priority="33961">
      <formula>#REF!="A7"</formula>
    </cfRule>
    <cfRule type="expression" dxfId="45224" priority="33962">
      <formula>#REF!="A6"</formula>
    </cfRule>
    <cfRule type="expression" dxfId="45223" priority="33963">
      <formula>#REF!="A5"</formula>
    </cfRule>
    <cfRule type="expression" dxfId="45222" priority="33964">
      <formula>#REF!="A4"</formula>
    </cfRule>
    <cfRule type="expression" dxfId="45221" priority="33965">
      <formula>#REF!="A3"</formula>
    </cfRule>
    <cfRule type="expression" dxfId="45220" priority="33966">
      <formula>#REF!="A2"</formula>
    </cfRule>
    <cfRule type="expression" dxfId="45219" priority="33967">
      <formula>#REF!="A1"</formula>
    </cfRule>
  </conditionalFormatting>
  <conditionalFormatting sqref="BD98">
    <cfRule type="expression" dxfId="45218" priority="33951">
      <formula>#REF!="A8"</formula>
    </cfRule>
    <cfRule type="expression" dxfId="45217" priority="33952">
      <formula>#REF!="A7"</formula>
    </cfRule>
    <cfRule type="expression" dxfId="45216" priority="33953">
      <formula>#REF!="A6"</formula>
    </cfRule>
    <cfRule type="expression" dxfId="45215" priority="33954">
      <formula>#REF!="A5"</formula>
    </cfRule>
    <cfRule type="expression" dxfId="45214" priority="33955">
      <formula>#REF!="A4"</formula>
    </cfRule>
    <cfRule type="expression" dxfId="45213" priority="33956">
      <formula>#REF!="A3"</formula>
    </cfRule>
    <cfRule type="expression" dxfId="45212" priority="33957">
      <formula>#REF!="A2"</formula>
    </cfRule>
    <cfRule type="expression" dxfId="45211" priority="33958">
      <formula>#REF!="A1"</formula>
    </cfRule>
  </conditionalFormatting>
  <conditionalFormatting sqref="BD99">
    <cfRule type="expression" dxfId="45210" priority="32453">
      <formula>#REF!="A9"</formula>
    </cfRule>
    <cfRule type="expression" dxfId="45209" priority="32454">
      <formula>#REF!="A8"</formula>
    </cfRule>
    <cfRule type="expression" dxfId="45208" priority="32455">
      <formula>#REF!="A7"</formula>
    </cfRule>
    <cfRule type="expression" dxfId="45207" priority="32456">
      <formula>#REF!="A6"</formula>
    </cfRule>
    <cfRule type="expression" dxfId="45206" priority="32457">
      <formula>#REF!="A5"</formula>
    </cfRule>
    <cfRule type="expression" dxfId="45205" priority="32458">
      <formula>#REF!="A4"</formula>
    </cfRule>
    <cfRule type="expression" dxfId="45204" priority="32459">
      <formula>#REF!="A3"</formula>
    </cfRule>
    <cfRule type="expression" dxfId="45203" priority="32460">
      <formula>#REF!="A2"</formula>
    </cfRule>
    <cfRule type="expression" dxfId="45202" priority="32461">
      <formula>#REF!="A1"</formula>
    </cfRule>
  </conditionalFormatting>
  <conditionalFormatting sqref="BD101">
    <cfRule type="expression" dxfId="45201" priority="33942">
      <formula>#REF!="A8"</formula>
    </cfRule>
    <cfRule type="expression" dxfId="45200" priority="33943">
      <formula>#REF!="A7"</formula>
    </cfRule>
    <cfRule type="expression" dxfId="45199" priority="33944">
      <formula>#REF!="A6"</formula>
    </cfRule>
    <cfRule type="expression" dxfId="45198" priority="33945">
      <formula>#REF!="A5"</formula>
    </cfRule>
    <cfRule type="expression" dxfId="45197" priority="33946">
      <formula>#REF!="A4"</formula>
    </cfRule>
    <cfRule type="expression" dxfId="45196" priority="33947">
      <formula>#REF!="A3"</formula>
    </cfRule>
    <cfRule type="expression" dxfId="45195" priority="33948">
      <formula>#REF!="A2"</formula>
    </cfRule>
    <cfRule type="expression" dxfId="45194" priority="33949">
      <formula>#REF!="A1"</formula>
    </cfRule>
  </conditionalFormatting>
  <conditionalFormatting sqref="BD105">
    <cfRule type="expression" dxfId="45193" priority="32363">
      <formula>#REF!="A9"</formula>
    </cfRule>
    <cfRule type="expression" dxfId="45192" priority="32364">
      <formula>#REF!="A8"</formula>
    </cfRule>
    <cfRule type="expression" dxfId="45191" priority="32365">
      <formula>#REF!="A7"</formula>
    </cfRule>
    <cfRule type="expression" dxfId="45190" priority="32366">
      <formula>#REF!="A6"</formula>
    </cfRule>
    <cfRule type="expression" dxfId="45189" priority="32367">
      <formula>#REF!="A5"</formula>
    </cfRule>
    <cfRule type="expression" dxfId="45188" priority="32368">
      <formula>#REF!="A4"</formula>
    </cfRule>
    <cfRule type="expression" dxfId="45187" priority="32369">
      <formula>#REF!="A3"</formula>
    </cfRule>
    <cfRule type="expression" dxfId="45186" priority="32370">
      <formula>#REF!="A2"</formula>
    </cfRule>
    <cfRule type="expression" dxfId="45185" priority="32371">
      <formula>#REF!="A1"</formula>
    </cfRule>
  </conditionalFormatting>
  <conditionalFormatting sqref="BD106">
    <cfRule type="expression" dxfId="45184" priority="34032">
      <formula>#REF!="A8"</formula>
    </cfRule>
    <cfRule type="expression" dxfId="45183" priority="34033">
      <formula>#REF!="A7"</formula>
    </cfRule>
    <cfRule type="expression" dxfId="45182" priority="34034">
      <formula>#REF!="A6"</formula>
    </cfRule>
    <cfRule type="expression" dxfId="45181" priority="34035">
      <formula>#REF!="A5"</formula>
    </cfRule>
    <cfRule type="expression" dxfId="45180" priority="34036">
      <formula>#REF!="A4"</formula>
    </cfRule>
    <cfRule type="expression" dxfId="45179" priority="34037">
      <formula>#REF!="A3"</formula>
    </cfRule>
    <cfRule type="expression" dxfId="45178" priority="34038">
      <formula>#REF!="A2"</formula>
    </cfRule>
    <cfRule type="expression" dxfId="45177" priority="34039">
      <formula>#REF!="A1"</formula>
    </cfRule>
  </conditionalFormatting>
  <conditionalFormatting sqref="BD110">
    <cfRule type="expression" dxfId="45176" priority="34023">
      <formula>#REF!="A8"</formula>
    </cfRule>
    <cfRule type="expression" dxfId="45175" priority="34024">
      <formula>#REF!="A7"</formula>
    </cfRule>
    <cfRule type="expression" dxfId="45174" priority="34025">
      <formula>#REF!="A6"</formula>
    </cfRule>
    <cfRule type="expression" dxfId="45173" priority="34026">
      <formula>#REF!="A5"</formula>
    </cfRule>
    <cfRule type="expression" dxfId="45172" priority="34027">
      <formula>#REF!="A4"</formula>
    </cfRule>
    <cfRule type="expression" dxfId="45171" priority="34028">
      <formula>#REF!="A3"</formula>
    </cfRule>
    <cfRule type="expression" dxfId="45170" priority="34029">
      <formula>#REF!="A2"</formula>
    </cfRule>
    <cfRule type="expression" dxfId="45169" priority="34030">
      <formula>#REF!="A1"</formula>
    </cfRule>
  </conditionalFormatting>
  <conditionalFormatting sqref="BD116">
    <cfRule type="expression" dxfId="45168" priority="33933">
      <formula>#REF!="A8"</formula>
    </cfRule>
    <cfRule type="expression" dxfId="45167" priority="33934">
      <formula>#REF!="A7"</formula>
    </cfRule>
    <cfRule type="expression" dxfId="45166" priority="33935">
      <formula>#REF!="A6"</formula>
    </cfRule>
    <cfRule type="expression" dxfId="45165" priority="33936">
      <formula>#REF!="A5"</formula>
    </cfRule>
    <cfRule type="expression" dxfId="45164" priority="33937">
      <formula>#REF!="A4"</formula>
    </cfRule>
    <cfRule type="expression" dxfId="45163" priority="33938">
      <formula>#REF!="A3"</formula>
    </cfRule>
    <cfRule type="expression" dxfId="45162" priority="33939">
      <formula>#REF!="A2"</formula>
    </cfRule>
    <cfRule type="expression" dxfId="45161" priority="33940">
      <formula>#REF!="A1"</formula>
    </cfRule>
  </conditionalFormatting>
  <conditionalFormatting sqref="BD117:BD118">
    <cfRule type="expression" dxfId="45160" priority="28235">
      <formula>#REF!="A9"</formula>
    </cfRule>
    <cfRule type="expression" dxfId="45159" priority="28236">
      <formula>#REF!="A8"</formula>
    </cfRule>
    <cfRule type="expression" dxfId="45158" priority="28237">
      <formula>#REF!="A7"</formula>
    </cfRule>
    <cfRule type="expression" dxfId="45157" priority="28238">
      <formula>#REF!="A6"</formula>
    </cfRule>
    <cfRule type="expression" dxfId="45156" priority="28239">
      <formula>#REF!="A5"</formula>
    </cfRule>
    <cfRule type="expression" dxfId="45155" priority="28240">
      <formula>#REF!="A4"</formula>
    </cfRule>
    <cfRule type="expression" dxfId="45154" priority="28241">
      <formula>#REF!="A3"</formula>
    </cfRule>
    <cfRule type="expression" dxfId="45153" priority="28242">
      <formula>#REF!="A2"</formula>
    </cfRule>
    <cfRule type="expression" dxfId="45152" priority="28243">
      <formula>#REF!="A1"</formula>
    </cfRule>
  </conditionalFormatting>
  <conditionalFormatting sqref="BD119">
    <cfRule type="expression" dxfId="45151" priority="32273">
      <formula>#REF!="A9"</formula>
    </cfRule>
    <cfRule type="expression" dxfId="45150" priority="32274">
      <formula>#REF!="A8"</formula>
    </cfRule>
    <cfRule type="expression" dxfId="45149" priority="32275">
      <formula>#REF!="A7"</formula>
    </cfRule>
    <cfRule type="expression" dxfId="45148" priority="32276">
      <formula>#REF!="A6"</formula>
    </cfRule>
    <cfRule type="expression" dxfId="45147" priority="32277">
      <formula>#REF!="A5"</formula>
    </cfRule>
    <cfRule type="expression" dxfId="45146" priority="32278">
      <formula>#REF!="A4"</formula>
    </cfRule>
    <cfRule type="expression" dxfId="45145" priority="32279">
      <formula>#REF!="A3"</formula>
    </cfRule>
    <cfRule type="expression" dxfId="45144" priority="32280">
      <formula>#REF!="A2"</formula>
    </cfRule>
    <cfRule type="expression" dxfId="45143" priority="32281">
      <formula>#REF!="A1"</formula>
    </cfRule>
  </conditionalFormatting>
  <conditionalFormatting sqref="BD123">
    <cfRule type="expression" dxfId="45142" priority="33870">
      <formula>#REF!="A8"</formula>
    </cfRule>
    <cfRule type="expression" dxfId="45141" priority="33871">
      <formula>#REF!="A7"</formula>
    </cfRule>
    <cfRule type="expression" dxfId="45140" priority="33872">
      <formula>#REF!="A6"</formula>
    </cfRule>
    <cfRule type="expression" dxfId="45139" priority="33873">
      <formula>#REF!="A5"</formula>
    </cfRule>
    <cfRule type="expression" dxfId="45138" priority="33874">
      <formula>#REF!="A4"</formula>
    </cfRule>
    <cfRule type="expression" dxfId="45137" priority="33875">
      <formula>#REF!="A3"</formula>
    </cfRule>
    <cfRule type="expression" dxfId="45136" priority="33876">
      <formula>#REF!="A2"</formula>
    </cfRule>
    <cfRule type="expression" dxfId="45135" priority="33877">
      <formula>#REF!="A1"</formula>
    </cfRule>
  </conditionalFormatting>
  <conditionalFormatting sqref="BD124">
    <cfRule type="expression" dxfId="45134" priority="33861">
      <formula>#REF!="A8"</formula>
    </cfRule>
    <cfRule type="expression" dxfId="45133" priority="33862">
      <formula>#REF!="A7"</formula>
    </cfRule>
    <cfRule type="expression" dxfId="45132" priority="33863">
      <formula>#REF!="A6"</formula>
    </cfRule>
    <cfRule type="expression" dxfId="45131" priority="33864">
      <formula>#REF!="A5"</formula>
    </cfRule>
    <cfRule type="expression" dxfId="45130" priority="33865">
      <formula>#REF!="A4"</formula>
    </cfRule>
    <cfRule type="expression" dxfId="45129" priority="33866">
      <formula>#REF!="A3"</formula>
    </cfRule>
    <cfRule type="expression" dxfId="45128" priority="33867">
      <formula>#REF!="A2"</formula>
    </cfRule>
    <cfRule type="expression" dxfId="45127" priority="33868">
      <formula>#REF!="A1"</formula>
    </cfRule>
  </conditionalFormatting>
  <conditionalFormatting sqref="BD130">
    <cfRule type="expression" dxfId="45126" priority="34014">
      <formula>#REF!="A8"</formula>
    </cfRule>
    <cfRule type="expression" dxfId="45125" priority="34015">
      <formula>#REF!="A7"</formula>
    </cfRule>
    <cfRule type="expression" dxfId="45124" priority="34016">
      <formula>#REF!="A6"</formula>
    </cfRule>
    <cfRule type="expression" dxfId="45123" priority="34017">
      <formula>#REF!="A5"</formula>
    </cfRule>
    <cfRule type="expression" dxfId="45122" priority="34018">
      <formula>#REF!="A4"</formula>
    </cfRule>
    <cfRule type="expression" dxfId="45121" priority="34019">
      <formula>#REF!="A3"</formula>
    </cfRule>
    <cfRule type="expression" dxfId="45120" priority="34020">
      <formula>#REF!="A2"</formula>
    </cfRule>
    <cfRule type="expression" dxfId="45119" priority="34021">
      <formula>#REF!="A1"</formula>
    </cfRule>
  </conditionalFormatting>
  <conditionalFormatting sqref="BD132">
    <cfRule type="expression" dxfId="45118" priority="20673">
      <formula>#REF!="A9"</formula>
    </cfRule>
    <cfRule type="expression" dxfId="45117" priority="20674">
      <formula>#REF!="A8"</formula>
    </cfRule>
    <cfRule type="expression" dxfId="45116" priority="20675">
      <formula>#REF!="A7"</formula>
    </cfRule>
    <cfRule type="expression" dxfId="45115" priority="20676">
      <formula>#REF!="A6"</formula>
    </cfRule>
    <cfRule type="expression" dxfId="45114" priority="20677">
      <formula>#REF!="A5"</formula>
    </cfRule>
    <cfRule type="expression" dxfId="45113" priority="20678">
      <formula>#REF!="A4"</formula>
    </cfRule>
    <cfRule type="expression" dxfId="45112" priority="20679">
      <formula>#REF!="A3"</formula>
    </cfRule>
    <cfRule type="expression" dxfId="45111" priority="20680">
      <formula>#REF!="A2"</formula>
    </cfRule>
    <cfRule type="expression" dxfId="45110" priority="20681">
      <formula>#REF!="A1"</formula>
    </cfRule>
  </conditionalFormatting>
  <conditionalFormatting sqref="BD137">
    <cfRule type="expression" dxfId="45109" priority="32183">
      <formula>#REF!="A9"</formula>
    </cfRule>
    <cfRule type="expression" dxfId="45108" priority="32184">
      <formula>#REF!="A8"</formula>
    </cfRule>
    <cfRule type="expression" dxfId="45107" priority="32185">
      <formula>#REF!="A7"</formula>
    </cfRule>
    <cfRule type="expression" dxfId="45106" priority="32186">
      <formula>#REF!="A6"</formula>
    </cfRule>
    <cfRule type="expression" dxfId="45105" priority="32187">
      <formula>#REF!="A5"</formula>
    </cfRule>
    <cfRule type="expression" dxfId="45104" priority="32188">
      <formula>#REF!="A4"</formula>
    </cfRule>
    <cfRule type="expression" dxfId="45103" priority="32189">
      <formula>#REF!="A3"</formula>
    </cfRule>
    <cfRule type="expression" dxfId="45102" priority="32190">
      <formula>#REF!="A2"</formula>
    </cfRule>
    <cfRule type="expression" dxfId="45101" priority="32191">
      <formula>#REF!="A1"</formula>
    </cfRule>
  </conditionalFormatting>
  <conditionalFormatting sqref="BD138">
    <cfRule type="expression" dxfId="45100" priority="33924">
      <formula>#REF!="A8"</formula>
    </cfRule>
    <cfRule type="expression" dxfId="45099" priority="33925">
      <formula>#REF!="A7"</formula>
    </cfRule>
    <cfRule type="expression" dxfId="45098" priority="33926">
      <formula>#REF!="A6"</formula>
    </cfRule>
    <cfRule type="expression" dxfId="45097" priority="33927">
      <formula>#REF!="A5"</formula>
    </cfRule>
    <cfRule type="expression" dxfId="45096" priority="33928">
      <formula>#REF!="A4"</formula>
    </cfRule>
    <cfRule type="expression" dxfId="45095" priority="33929">
      <formula>#REF!="A3"</formula>
    </cfRule>
    <cfRule type="expression" dxfId="45094" priority="33930">
      <formula>#REF!="A2"</formula>
    </cfRule>
    <cfRule type="expression" dxfId="45093" priority="33931">
      <formula>#REF!="A1"</formula>
    </cfRule>
  </conditionalFormatting>
  <conditionalFormatting sqref="BD141">
    <cfRule type="expression" dxfId="45092" priority="33915">
      <formula>#REF!="A8"</formula>
    </cfRule>
    <cfRule type="expression" dxfId="45091" priority="33916">
      <formula>#REF!="A7"</formula>
    </cfRule>
    <cfRule type="expression" dxfId="45090" priority="33917">
      <formula>#REF!="A6"</formula>
    </cfRule>
    <cfRule type="expression" dxfId="45089" priority="33918">
      <formula>#REF!="A5"</formula>
    </cfRule>
    <cfRule type="expression" dxfId="45088" priority="33919">
      <formula>#REF!="A4"</formula>
    </cfRule>
    <cfRule type="expression" dxfId="45087" priority="33920">
      <formula>#REF!="A3"</formula>
    </cfRule>
    <cfRule type="expression" dxfId="45086" priority="33921">
      <formula>#REF!="A2"</formula>
    </cfRule>
    <cfRule type="expression" dxfId="45085" priority="33922">
      <formula>#REF!="A1"</formula>
    </cfRule>
  </conditionalFormatting>
  <conditionalFormatting sqref="BD142">
    <cfRule type="expression" dxfId="45084" priority="24840">
      <formula>#REF!="A9"</formula>
    </cfRule>
    <cfRule type="expression" dxfId="45083" priority="24841">
      <formula>#REF!="A8"</formula>
    </cfRule>
    <cfRule type="expression" dxfId="45082" priority="24842">
      <formula>#REF!="A7"</formula>
    </cfRule>
    <cfRule type="expression" dxfId="45081" priority="24843">
      <formula>#REF!="A6"</formula>
    </cfRule>
    <cfRule type="expression" dxfId="45080" priority="24844">
      <formula>#REF!="A5"</formula>
    </cfRule>
    <cfRule type="expression" dxfId="45079" priority="24845">
      <formula>#REF!="A4"</formula>
    </cfRule>
    <cfRule type="expression" dxfId="45078" priority="24846">
      <formula>#REF!="A3"</formula>
    </cfRule>
    <cfRule type="expression" dxfId="45077" priority="24847">
      <formula>#REF!="A2"</formula>
    </cfRule>
    <cfRule type="expression" dxfId="45076" priority="24848">
      <formula>#REF!="A1"</formula>
    </cfRule>
  </conditionalFormatting>
  <conditionalFormatting sqref="BD143:BD144">
    <cfRule type="expression" dxfId="45075" priority="24975">
      <formula>#REF!="A9"</formula>
    </cfRule>
    <cfRule type="expression" dxfId="45074" priority="24976">
      <formula>#REF!="A8"</formula>
    </cfRule>
    <cfRule type="expression" dxfId="45073" priority="24977">
      <formula>#REF!="A7"</formula>
    </cfRule>
    <cfRule type="expression" dxfId="45072" priority="24978">
      <formula>#REF!="A6"</formula>
    </cfRule>
    <cfRule type="expression" dxfId="45071" priority="24979">
      <formula>#REF!="A5"</formula>
    </cfRule>
    <cfRule type="expression" dxfId="45070" priority="24980">
      <formula>#REF!="A4"</formula>
    </cfRule>
    <cfRule type="expression" dxfId="45069" priority="24981">
      <formula>#REF!="A3"</formula>
    </cfRule>
    <cfRule type="expression" dxfId="45068" priority="24982">
      <formula>#REF!="A2"</formula>
    </cfRule>
    <cfRule type="expression" dxfId="45067" priority="24983">
      <formula>#REF!="A1"</formula>
    </cfRule>
  </conditionalFormatting>
  <conditionalFormatting sqref="BD159">
    <cfRule type="expression" dxfId="45066" priority="32903">
      <formula>#REF!="A9"</formula>
    </cfRule>
    <cfRule type="expression" dxfId="45065" priority="32904">
      <formula>#REF!="A8"</formula>
    </cfRule>
    <cfRule type="expression" dxfId="45064" priority="32905">
      <formula>#REF!="A7"</formula>
    </cfRule>
    <cfRule type="expression" dxfId="45063" priority="32906">
      <formula>#REF!="A6"</formula>
    </cfRule>
    <cfRule type="expression" dxfId="45062" priority="32907">
      <formula>#REF!="A5"</formula>
    </cfRule>
    <cfRule type="expression" dxfId="45061" priority="32908">
      <formula>#REF!="A4"</formula>
    </cfRule>
    <cfRule type="expression" dxfId="45060" priority="32909">
      <formula>#REF!="A3"</formula>
    </cfRule>
    <cfRule type="expression" dxfId="45059" priority="32910">
      <formula>#REF!="A2"</formula>
    </cfRule>
    <cfRule type="expression" dxfId="45058" priority="32911">
      <formula>#REF!="A1"</formula>
    </cfRule>
  </conditionalFormatting>
  <conditionalFormatting sqref="BD192">
    <cfRule type="expression" dxfId="45057" priority="32093">
      <formula>#REF!="A9"</formula>
    </cfRule>
    <cfRule type="expression" dxfId="45056" priority="32094">
      <formula>#REF!="A8"</formula>
    </cfRule>
    <cfRule type="expression" dxfId="45055" priority="32095">
      <formula>#REF!="A7"</formula>
    </cfRule>
    <cfRule type="expression" dxfId="45054" priority="32096">
      <formula>#REF!="A6"</formula>
    </cfRule>
    <cfRule type="expression" dxfId="45053" priority="32097">
      <formula>#REF!="A5"</formula>
    </cfRule>
    <cfRule type="expression" dxfId="45052" priority="32098">
      <formula>#REF!="A4"</formula>
    </cfRule>
    <cfRule type="expression" dxfId="45051" priority="32099">
      <formula>#REF!="A3"</formula>
    </cfRule>
    <cfRule type="expression" dxfId="45050" priority="32100">
      <formula>#REF!="A2"</formula>
    </cfRule>
    <cfRule type="expression" dxfId="45049" priority="32101">
      <formula>#REF!="A1"</formula>
    </cfRule>
  </conditionalFormatting>
  <conditionalFormatting sqref="BD193">
    <cfRule type="expression" dxfId="45048" priority="33897">
      <formula>#REF!="A8"</formula>
    </cfRule>
    <cfRule type="expression" dxfId="45047" priority="33898">
      <formula>#REF!="A7"</formula>
    </cfRule>
    <cfRule type="expression" dxfId="45046" priority="33899">
      <formula>#REF!="A6"</formula>
    </cfRule>
    <cfRule type="expression" dxfId="45045" priority="33900">
      <formula>#REF!="A5"</formula>
    </cfRule>
    <cfRule type="expression" dxfId="45044" priority="33901">
      <formula>#REF!="A4"</formula>
    </cfRule>
    <cfRule type="expression" dxfId="45043" priority="33902">
      <formula>#REF!="A3"</formula>
    </cfRule>
    <cfRule type="expression" dxfId="45042" priority="33903">
      <formula>#REF!="A2"</formula>
    </cfRule>
    <cfRule type="expression" dxfId="45041" priority="33904">
      <formula>#REF!="A1"</formula>
    </cfRule>
  </conditionalFormatting>
  <conditionalFormatting sqref="BD200">
    <cfRule type="expression" dxfId="45040" priority="31238">
      <formula>#REF!="A9"</formula>
    </cfRule>
    <cfRule type="expression" dxfId="45039" priority="31239">
      <formula>#REF!="A8"</formula>
    </cfRule>
    <cfRule type="expression" dxfId="45038" priority="31240">
      <formula>#REF!="A7"</formula>
    </cfRule>
    <cfRule type="expression" dxfId="45037" priority="31241">
      <formula>#REF!="A6"</formula>
    </cfRule>
    <cfRule type="expression" dxfId="45036" priority="31242">
      <formula>#REF!="A5"</formula>
    </cfRule>
    <cfRule type="expression" dxfId="45035" priority="31243">
      <formula>#REF!="A4"</formula>
    </cfRule>
    <cfRule type="expression" dxfId="45034" priority="31244">
      <formula>#REF!="A3"</formula>
    </cfRule>
    <cfRule type="expression" dxfId="45033" priority="31245">
      <formula>#REF!="A2"</formula>
    </cfRule>
    <cfRule type="expression" dxfId="45032" priority="31246">
      <formula>#REF!="A1"</formula>
    </cfRule>
  </conditionalFormatting>
  <conditionalFormatting sqref="BD204">
    <cfRule type="expression" dxfId="45031" priority="31994">
      <formula>#REF!="A9"</formula>
    </cfRule>
    <cfRule type="expression" dxfId="45030" priority="31995">
      <formula>#REF!="A8"</formula>
    </cfRule>
    <cfRule type="expression" dxfId="45029" priority="31996">
      <formula>#REF!="A7"</formula>
    </cfRule>
    <cfRule type="expression" dxfId="45028" priority="31997">
      <formula>#REF!="A6"</formula>
    </cfRule>
    <cfRule type="expression" dxfId="45027" priority="31998">
      <formula>#REF!="A5"</formula>
    </cfRule>
    <cfRule type="expression" dxfId="45026" priority="31999">
      <formula>#REF!="A4"</formula>
    </cfRule>
    <cfRule type="expression" dxfId="45025" priority="32000">
      <formula>#REF!="A3"</formula>
    </cfRule>
    <cfRule type="expression" dxfId="45024" priority="32001">
      <formula>#REF!="A2"</formula>
    </cfRule>
    <cfRule type="expression" dxfId="45023" priority="32002">
      <formula>#REF!="A1"</formula>
    </cfRule>
  </conditionalFormatting>
  <conditionalFormatting sqref="BD205">
    <cfRule type="expression" dxfId="45022" priority="31139">
      <formula>#REF!="A9"</formula>
    </cfRule>
    <cfRule type="expression" dxfId="45021" priority="31140">
      <formula>#REF!="A8"</formula>
    </cfRule>
    <cfRule type="expression" dxfId="45020" priority="31141">
      <formula>#REF!="A7"</formula>
    </cfRule>
    <cfRule type="expression" dxfId="45019" priority="31142">
      <formula>#REF!="A6"</formula>
    </cfRule>
    <cfRule type="expression" dxfId="45018" priority="31143">
      <formula>#REF!="A5"</formula>
    </cfRule>
    <cfRule type="expression" dxfId="45017" priority="31144">
      <formula>#REF!="A4"</formula>
    </cfRule>
    <cfRule type="expression" dxfId="45016" priority="31145">
      <formula>#REF!="A3"</formula>
    </cfRule>
    <cfRule type="expression" dxfId="45015" priority="31146">
      <formula>#REF!="A2"</formula>
    </cfRule>
    <cfRule type="expression" dxfId="45014" priority="31147">
      <formula>#REF!="A1"</formula>
    </cfRule>
  </conditionalFormatting>
  <conditionalFormatting sqref="BD209">
    <cfRule type="expression" dxfId="45013" priority="33888">
      <formula>#REF!="A8"</formula>
    </cfRule>
    <cfRule type="expression" dxfId="45012" priority="33889">
      <formula>#REF!="A7"</formula>
    </cfRule>
    <cfRule type="expression" dxfId="45011" priority="33890">
      <formula>#REF!="A6"</formula>
    </cfRule>
    <cfRule type="expression" dxfId="45010" priority="33891">
      <formula>#REF!="A5"</formula>
    </cfRule>
    <cfRule type="expression" dxfId="45009" priority="33892">
      <formula>#REF!="A4"</formula>
    </cfRule>
    <cfRule type="expression" dxfId="45008" priority="33893">
      <formula>#REF!="A3"</formula>
    </cfRule>
    <cfRule type="expression" dxfId="45007" priority="33894">
      <formula>#REF!="A2"</formula>
    </cfRule>
    <cfRule type="expression" dxfId="45006" priority="33895">
      <formula>#REF!="A1"</formula>
    </cfRule>
  </conditionalFormatting>
  <conditionalFormatting sqref="BD212">
    <cfRule type="expression" dxfId="45005" priority="31040">
      <formula>#REF!="A9"</formula>
    </cfRule>
    <cfRule type="expression" dxfId="45004" priority="31041">
      <formula>#REF!="A8"</formula>
    </cfRule>
    <cfRule type="expression" dxfId="45003" priority="31042">
      <formula>#REF!="A7"</formula>
    </cfRule>
    <cfRule type="expression" dxfId="45002" priority="31043">
      <formula>#REF!="A6"</formula>
    </cfRule>
    <cfRule type="expression" dxfId="45001" priority="31044">
      <formula>#REF!="A5"</formula>
    </cfRule>
    <cfRule type="expression" dxfId="45000" priority="31045">
      <formula>#REF!="A4"</formula>
    </cfRule>
    <cfRule type="expression" dxfId="44999" priority="31046">
      <formula>#REF!="A3"</formula>
    </cfRule>
    <cfRule type="expression" dxfId="44998" priority="31047">
      <formula>#REF!="A2"</formula>
    </cfRule>
    <cfRule type="expression" dxfId="44997" priority="31048">
      <formula>#REF!="A1"</formula>
    </cfRule>
  </conditionalFormatting>
  <conditionalFormatting sqref="BD214">
    <cfRule type="expression" dxfId="44996" priority="30941">
      <formula>#REF!="A9"</formula>
    </cfRule>
    <cfRule type="expression" dxfId="44995" priority="30942">
      <formula>#REF!="A8"</formula>
    </cfRule>
    <cfRule type="expression" dxfId="44994" priority="30943">
      <formula>#REF!="A7"</formula>
    </cfRule>
    <cfRule type="expression" dxfId="44993" priority="30944">
      <formula>#REF!="A6"</formula>
    </cfRule>
    <cfRule type="expression" dxfId="44992" priority="30945">
      <formula>#REF!="A5"</formula>
    </cfRule>
    <cfRule type="expression" dxfId="44991" priority="30946">
      <formula>#REF!="A4"</formula>
    </cfRule>
    <cfRule type="expression" dxfId="44990" priority="30947">
      <formula>#REF!="A3"</formula>
    </cfRule>
    <cfRule type="expression" dxfId="44989" priority="30948">
      <formula>#REF!="A2"</formula>
    </cfRule>
    <cfRule type="expression" dxfId="44988" priority="30949">
      <formula>#REF!="A1"</formula>
    </cfRule>
  </conditionalFormatting>
  <conditionalFormatting sqref="BD217">
    <cfRule type="expression" dxfId="44987" priority="31814">
      <formula>#REF!="A9"</formula>
    </cfRule>
    <cfRule type="expression" dxfId="44986" priority="31815">
      <formula>#REF!="A8"</formula>
    </cfRule>
    <cfRule type="expression" dxfId="44985" priority="31816">
      <formula>#REF!="A7"</formula>
    </cfRule>
    <cfRule type="expression" dxfId="44984" priority="31817">
      <formula>#REF!="A6"</formula>
    </cfRule>
    <cfRule type="expression" dxfId="44983" priority="31818">
      <formula>#REF!="A5"</formula>
    </cfRule>
    <cfRule type="expression" dxfId="44982" priority="31819">
      <formula>#REF!="A4"</formula>
    </cfRule>
    <cfRule type="expression" dxfId="44981" priority="31820">
      <formula>#REF!="A3"</formula>
    </cfRule>
    <cfRule type="expression" dxfId="44980" priority="31821">
      <formula>#REF!="A2"</formula>
    </cfRule>
    <cfRule type="expression" dxfId="44979" priority="31822">
      <formula>#REF!="A1"</formula>
    </cfRule>
  </conditionalFormatting>
  <conditionalFormatting sqref="BD220">
    <cfRule type="expression" dxfId="44978" priority="31904">
      <formula>#REF!="A9"</formula>
    </cfRule>
    <cfRule type="expression" dxfId="44977" priority="31905">
      <formula>#REF!="A8"</formula>
    </cfRule>
    <cfRule type="expression" dxfId="44976" priority="31906">
      <formula>#REF!="A7"</formula>
    </cfRule>
    <cfRule type="expression" dxfId="44975" priority="31907">
      <formula>#REF!="A6"</formula>
    </cfRule>
    <cfRule type="expression" dxfId="44974" priority="31908">
      <formula>#REF!="A5"</formula>
    </cfRule>
    <cfRule type="expression" dxfId="44973" priority="31909">
      <formula>#REF!="A4"</formula>
    </cfRule>
    <cfRule type="expression" dxfId="44972" priority="31910">
      <formula>#REF!="A3"</formula>
    </cfRule>
    <cfRule type="expression" dxfId="44971" priority="31911">
      <formula>#REF!="A2"</formula>
    </cfRule>
    <cfRule type="expression" dxfId="44970" priority="31912">
      <formula>#REF!="A1"</formula>
    </cfRule>
  </conditionalFormatting>
  <conditionalFormatting sqref="BD223">
    <cfRule type="expression" dxfId="44969" priority="31724">
      <formula>#REF!="A9"</formula>
    </cfRule>
    <cfRule type="expression" dxfId="44968" priority="31725">
      <formula>#REF!="A8"</formula>
    </cfRule>
    <cfRule type="expression" dxfId="44967" priority="31726">
      <formula>#REF!="A7"</formula>
    </cfRule>
    <cfRule type="expression" dxfId="44966" priority="31727">
      <formula>#REF!="A6"</formula>
    </cfRule>
    <cfRule type="expression" dxfId="44965" priority="31728">
      <formula>#REF!="A5"</formula>
    </cfRule>
    <cfRule type="expression" dxfId="44964" priority="31729">
      <formula>#REF!="A4"</formula>
    </cfRule>
    <cfRule type="expression" dxfId="44963" priority="31730">
      <formula>#REF!="A3"</formula>
    </cfRule>
    <cfRule type="expression" dxfId="44962" priority="31731">
      <formula>#REF!="A2"</formula>
    </cfRule>
    <cfRule type="expression" dxfId="44961" priority="31732">
      <formula>#REF!="A1"</formula>
    </cfRule>
  </conditionalFormatting>
  <conditionalFormatting sqref="BD231">
    <cfRule type="expression" dxfId="44960" priority="31634">
      <formula>#REF!="A9"</formula>
    </cfRule>
    <cfRule type="expression" dxfId="44959" priority="31635">
      <formula>#REF!="A8"</formula>
    </cfRule>
    <cfRule type="expression" dxfId="44958" priority="31636">
      <formula>#REF!="A7"</formula>
    </cfRule>
    <cfRule type="expression" dxfId="44957" priority="31637">
      <formula>#REF!="A6"</formula>
    </cfRule>
    <cfRule type="expression" dxfId="44956" priority="31638">
      <formula>#REF!="A5"</formula>
    </cfRule>
    <cfRule type="expression" dxfId="44955" priority="31639">
      <formula>#REF!="A4"</formula>
    </cfRule>
    <cfRule type="expression" dxfId="44954" priority="31640">
      <formula>#REF!="A3"</formula>
    </cfRule>
    <cfRule type="expression" dxfId="44953" priority="31641">
      <formula>#REF!="A2"</formula>
    </cfRule>
    <cfRule type="expression" dxfId="44952" priority="31642">
      <formula>#REF!="A1"</formula>
    </cfRule>
  </conditionalFormatting>
  <conditionalFormatting sqref="BD236">
    <cfRule type="expression" dxfId="44951" priority="33879">
      <formula>#REF!="A8"</formula>
    </cfRule>
    <cfRule type="expression" dxfId="44950" priority="33880">
      <formula>#REF!="A7"</formula>
    </cfRule>
    <cfRule type="expression" dxfId="44949" priority="33881">
      <formula>#REF!="A6"</formula>
    </cfRule>
    <cfRule type="expression" dxfId="44948" priority="33882">
      <formula>#REF!="A5"</formula>
    </cfRule>
    <cfRule type="expression" dxfId="44947" priority="33883">
      <formula>#REF!="A4"</formula>
    </cfRule>
    <cfRule type="expression" dxfId="44946" priority="33884">
      <formula>#REF!="A3"</formula>
    </cfRule>
    <cfRule type="expression" dxfId="44945" priority="33885">
      <formula>#REF!="A2"</formula>
    </cfRule>
    <cfRule type="expression" dxfId="44944" priority="33886">
      <formula>#REF!="A1"</formula>
    </cfRule>
  </conditionalFormatting>
  <conditionalFormatting sqref="BE2">
    <cfRule type="cellIs" dxfId="44943" priority="33858" stopIfTrue="1" operator="lessThan">
      <formula>0</formula>
    </cfRule>
  </conditionalFormatting>
  <conditionalFormatting sqref="BE9:BE11">
    <cfRule type="cellIs" dxfId="44942" priority="28636" stopIfTrue="1" operator="lessThan">
      <formula>0</formula>
    </cfRule>
  </conditionalFormatting>
  <conditionalFormatting sqref="BE14">
    <cfRule type="expression" dxfId="44941" priority="28627">
      <formula>$A14="A9"</formula>
    </cfRule>
    <cfRule type="expression" dxfId="44940" priority="28628">
      <formula>$A14="A8"</formula>
    </cfRule>
    <cfRule type="expression" dxfId="44939" priority="28629">
      <formula>$A14="A7"</formula>
    </cfRule>
    <cfRule type="expression" dxfId="44938" priority="28630">
      <formula>$A14="A6"</formula>
    </cfRule>
    <cfRule type="expression" dxfId="44937" priority="28631">
      <formula>$A14="A5"</formula>
    </cfRule>
    <cfRule type="expression" dxfId="44936" priority="28632">
      <formula>$A14="A4"</formula>
    </cfRule>
    <cfRule type="expression" dxfId="44935" priority="28633">
      <formula>$A14="A3"</formula>
    </cfRule>
    <cfRule type="expression" dxfId="44934" priority="28634">
      <formula>$A14="A2"</formula>
    </cfRule>
    <cfRule type="expression" dxfId="44933" priority="28635">
      <formula>$A14="A1"</formula>
    </cfRule>
  </conditionalFormatting>
  <conditionalFormatting sqref="BE22">
    <cfRule type="expression" dxfId="44932" priority="28618">
      <formula>$A22="A9"</formula>
    </cfRule>
    <cfRule type="expression" dxfId="44931" priority="28619">
      <formula>$A22="A8"</formula>
    </cfRule>
    <cfRule type="expression" dxfId="44930" priority="28620">
      <formula>$A22="A7"</formula>
    </cfRule>
    <cfRule type="expression" dxfId="44929" priority="28621">
      <formula>$A22="A6"</formula>
    </cfRule>
    <cfRule type="expression" dxfId="44928" priority="28622">
      <formula>$A22="A5"</formula>
    </cfRule>
    <cfRule type="expression" dxfId="44927" priority="28623">
      <formula>$A22="A4"</formula>
    </cfRule>
    <cfRule type="expression" dxfId="44926" priority="28624">
      <formula>$A22="A3"</formula>
    </cfRule>
    <cfRule type="expression" dxfId="44925" priority="28625">
      <formula>$A22="A2"</formula>
    </cfRule>
    <cfRule type="expression" dxfId="44924" priority="28626">
      <formula>$A22="A1"</formula>
    </cfRule>
  </conditionalFormatting>
  <conditionalFormatting sqref="BE26">
    <cfRule type="expression" dxfId="44923" priority="28604">
      <formula>$A26="A9"</formula>
    </cfRule>
    <cfRule type="expression" dxfId="44922" priority="28605">
      <formula>$A26="A8"</formula>
    </cfRule>
    <cfRule type="expression" dxfId="44921" priority="28606">
      <formula>$A26="A7"</formula>
    </cfRule>
    <cfRule type="expression" dxfId="44920" priority="28607">
      <formula>$A26="A6"</formula>
    </cfRule>
    <cfRule type="expression" dxfId="44919" priority="28608">
      <formula>$A26="A5"</formula>
    </cfRule>
    <cfRule type="expression" dxfId="44918" priority="28609">
      <formula>$A26="A4"</formula>
    </cfRule>
    <cfRule type="expression" dxfId="44917" priority="28610">
      <formula>$A26="A3"</formula>
    </cfRule>
    <cfRule type="expression" dxfId="44916" priority="28611">
      <formula>$A26="A2"</formula>
    </cfRule>
    <cfRule type="expression" dxfId="44915" priority="28612">
      <formula>$A26="A1"</formula>
    </cfRule>
  </conditionalFormatting>
  <conditionalFormatting sqref="BE27">
    <cfRule type="expression" dxfId="44914" priority="28415">
      <formula>$A27="A9"</formula>
    </cfRule>
    <cfRule type="expression" dxfId="44913" priority="28416">
      <formula>$A27="A8"</formula>
    </cfRule>
    <cfRule type="expression" dxfId="44912" priority="28417">
      <formula>$A27="A7"</formula>
    </cfRule>
    <cfRule type="expression" dxfId="44911" priority="28418">
      <formula>$A27="A6"</formula>
    </cfRule>
    <cfRule type="expression" dxfId="44910" priority="28419">
      <formula>$A27="A5"</formula>
    </cfRule>
    <cfRule type="expression" dxfId="44909" priority="28420">
      <formula>$A27="A4"</formula>
    </cfRule>
    <cfRule type="expression" dxfId="44908" priority="28421">
      <formula>$A27="A3"</formula>
    </cfRule>
    <cfRule type="expression" dxfId="44907" priority="28422">
      <formula>$A27="A2"</formula>
    </cfRule>
    <cfRule type="expression" dxfId="44906" priority="28423">
      <formula>$A27="A1"</formula>
    </cfRule>
  </conditionalFormatting>
  <conditionalFormatting sqref="BE37">
    <cfRule type="expression" dxfId="44905" priority="28595">
      <formula>$A37="A9"</formula>
    </cfRule>
    <cfRule type="expression" dxfId="44904" priority="28596">
      <formula>$A37="A8"</formula>
    </cfRule>
    <cfRule type="expression" dxfId="44903" priority="28597">
      <formula>$A37="A7"</formula>
    </cfRule>
    <cfRule type="expression" dxfId="44902" priority="28598">
      <formula>$A37="A6"</formula>
    </cfRule>
    <cfRule type="expression" dxfId="44901" priority="28599">
      <formula>$A37="A5"</formula>
    </cfRule>
    <cfRule type="expression" dxfId="44900" priority="28600">
      <formula>$A37="A4"</formula>
    </cfRule>
    <cfRule type="expression" dxfId="44899" priority="28601">
      <formula>$A37="A3"</formula>
    </cfRule>
    <cfRule type="expression" dxfId="44898" priority="28602">
      <formula>$A37="A2"</formula>
    </cfRule>
    <cfRule type="expression" dxfId="44897" priority="28603">
      <formula>$A37="A1"</formula>
    </cfRule>
  </conditionalFormatting>
  <conditionalFormatting sqref="BE40">
    <cfRule type="expression" dxfId="44896" priority="28586">
      <formula>$A40="A9"</formula>
    </cfRule>
    <cfRule type="expression" dxfId="44895" priority="28587">
      <formula>$A40="A8"</formula>
    </cfRule>
    <cfRule type="expression" dxfId="44894" priority="28588">
      <formula>$A40="A7"</formula>
    </cfRule>
    <cfRule type="expression" dxfId="44893" priority="28589">
      <formula>$A40="A6"</formula>
    </cfRule>
    <cfRule type="expression" dxfId="44892" priority="28590">
      <formula>$A40="A5"</formula>
    </cfRule>
    <cfRule type="expression" dxfId="44891" priority="28591">
      <formula>$A40="A4"</formula>
    </cfRule>
    <cfRule type="expression" dxfId="44890" priority="28592">
      <formula>$A40="A3"</formula>
    </cfRule>
    <cfRule type="expression" dxfId="44889" priority="28593">
      <formula>$A40="A2"</formula>
    </cfRule>
    <cfRule type="expression" dxfId="44888" priority="28594">
      <formula>$A40="A1"</formula>
    </cfRule>
  </conditionalFormatting>
  <conditionalFormatting sqref="BE43">
    <cfRule type="expression" dxfId="44887" priority="28577">
      <formula>$A43="A9"</formula>
    </cfRule>
    <cfRule type="expression" dxfId="44886" priority="28578">
      <formula>$A43="A8"</formula>
    </cfRule>
    <cfRule type="expression" dxfId="44885" priority="28579">
      <formula>$A43="A7"</formula>
    </cfRule>
    <cfRule type="expression" dxfId="44884" priority="28580">
      <formula>$A43="A6"</formula>
    </cfRule>
    <cfRule type="expression" dxfId="44883" priority="28581">
      <formula>$A43="A5"</formula>
    </cfRule>
    <cfRule type="expression" dxfId="44882" priority="28582">
      <formula>$A43="A4"</formula>
    </cfRule>
    <cfRule type="expression" dxfId="44881" priority="28583">
      <formula>$A43="A3"</formula>
    </cfRule>
    <cfRule type="expression" dxfId="44880" priority="28584">
      <formula>$A43="A2"</formula>
    </cfRule>
    <cfRule type="expression" dxfId="44879" priority="28585">
      <formula>$A43="A1"</formula>
    </cfRule>
  </conditionalFormatting>
  <conditionalFormatting sqref="BE51">
    <cfRule type="expression" dxfId="44878" priority="28568">
      <formula>$A51="A9"</formula>
    </cfRule>
    <cfRule type="expression" dxfId="44877" priority="28569">
      <formula>$A51="A8"</formula>
    </cfRule>
    <cfRule type="expression" dxfId="44876" priority="28570">
      <formula>$A51="A7"</formula>
    </cfRule>
    <cfRule type="expression" dxfId="44875" priority="28571">
      <formula>$A51="A6"</formula>
    </cfRule>
    <cfRule type="expression" dxfId="44874" priority="28572">
      <formula>$A51="A5"</formula>
    </cfRule>
    <cfRule type="expression" dxfId="44873" priority="28573">
      <formula>$A51="A4"</formula>
    </cfRule>
    <cfRule type="expression" dxfId="44872" priority="28574">
      <formula>$A51="A3"</formula>
    </cfRule>
    <cfRule type="expression" dxfId="44871" priority="28575">
      <formula>$A51="A2"</formula>
    </cfRule>
    <cfRule type="expression" dxfId="44870" priority="28576">
      <formula>$A51="A1"</formula>
    </cfRule>
  </conditionalFormatting>
  <conditionalFormatting sqref="BE57">
    <cfRule type="cellIs" dxfId="44869" priority="28617" stopIfTrue="1" operator="lessThan">
      <formula>0</formula>
    </cfRule>
  </conditionalFormatting>
  <conditionalFormatting sqref="BE60">
    <cfRule type="expression" dxfId="44868" priority="27911">
      <formula>$A60="A9"</formula>
    </cfRule>
    <cfRule type="expression" dxfId="44867" priority="27912">
      <formula>$A60="A8"</formula>
    </cfRule>
    <cfRule type="expression" dxfId="44866" priority="27913">
      <formula>$A60="A7"</formula>
    </cfRule>
    <cfRule type="expression" dxfId="44865" priority="27914">
      <formula>$A60="A6"</formula>
    </cfRule>
    <cfRule type="expression" dxfId="44864" priority="27915">
      <formula>$A60="A5"</formula>
    </cfRule>
    <cfRule type="expression" dxfId="44863" priority="27916">
      <formula>$A60="A4"</formula>
    </cfRule>
    <cfRule type="expression" dxfId="44862" priority="27917">
      <formula>$A60="A3"</formula>
    </cfRule>
    <cfRule type="expression" dxfId="44861" priority="27918">
      <formula>$A60="A2"</formula>
    </cfRule>
    <cfRule type="expression" dxfId="44860" priority="27919">
      <formula>$A60="A1"</formula>
    </cfRule>
  </conditionalFormatting>
  <conditionalFormatting sqref="BE61">
    <cfRule type="expression" dxfId="44859" priority="28406">
      <formula>$A61="A9"</formula>
    </cfRule>
    <cfRule type="expression" dxfId="44858" priority="28407">
      <formula>$A61="A8"</formula>
    </cfRule>
    <cfRule type="expression" dxfId="44857" priority="28408">
      <formula>$A61="A7"</formula>
    </cfRule>
    <cfRule type="expression" dxfId="44856" priority="28409">
      <formula>$A61="A6"</formula>
    </cfRule>
    <cfRule type="expression" dxfId="44855" priority="28410">
      <formula>$A61="A5"</formula>
    </cfRule>
    <cfRule type="expression" dxfId="44854" priority="28411">
      <formula>$A61="A4"</formula>
    </cfRule>
    <cfRule type="expression" dxfId="44853" priority="28412">
      <formula>$A61="A3"</formula>
    </cfRule>
    <cfRule type="expression" dxfId="44852" priority="28413">
      <formula>$A61="A2"</formula>
    </cfRule>
    <cfRule type="expression" dxfId="44851" priority="28414">
      <formula>$A61="A1"</formula>
    </cfRule>
  </conditionalFormatting>
  <conditionalFormatting sqref="BE63:BE64 BE67:BE68 BE143:BE144 BE73:BE74 BE78:BE79 BE138:BE141">
    <cfRule type="expression" dxfId="44850" priority="24705">
      <formula>#REF!="A9"</formula>
    </cfRule>
    <cfRule type="expression" dxfId="44849" priority="24706">
      <formula>#REF!="A8"</formula>
    </cfRule>
    <cfRule type="expression" dxfId="44848" priority="24707">
      <formula>#REF!="A7"</formula>
    </cfRule>
    <cfRule type="expression" dxfId="44847" priority="24708">
      <formula>#REF!="A6"</formula>
    </cfRule>
    <cfRule type="expression" dxfId="44846" priority="24709">
      <formula>#REF!="A5"</formula>
    </cfRule>
    <cfRule type="expression" dxfId="44845" priority="24710">
      <formula>#REF!="A4"</formula>
    </cfRule>
    <cfRule type="expression" dxfId="44844" priority="24711">
      <formula>#REF!="A3"</formula>
    </cfRule>
    <cfRule type="expression" dxfId="44843" priority="24712">
      <formula>#REF!="A2"</formula>
    </cfRule>
    <cfRule type="expression" dxfId="44842" priority="24713">
      <formula>#REF!="A1"</formula>
    </cfRule>
  </conditionalFormatting>
  <conditionalFormatting sqref="BE65">
    <cfRule type="expression" dxfId="44841" priority="27947">
      <formula>$A65="A9"</formula>
    </cfRule>
    <cfRule type="expression" dxfId="44840" priority="27948">
      <formula>$A65="A8"</formula>
    </cfRule>
    <cfRule type="expression" dxfId="44839" priority="27949">
      <formula>$A65="A7"</formula>
    </cfRule>
    <cfRule type="expression" dxfId="44838" priority="27950">
      <formula>$A65="A6"</formula>
    </cfRule>
    <cfRule type="expression" dxfId="44837" priority="27951">
      <formula>$A65="A5"</formula>
    </cfRule>
    <cfRule type="expression" dxfId="44836" priority="27952">
      <formula>$A65="A4"</formula>
    </cfRule>
    <cfRule type="expression" dxfId="44835" priority="27953">
      <formula>$A65="A3"</formula>
    </cfRule>
    <cfRule type="expression" dxfId="44834" priority="27954">
      <formula>$A65="A2"</formula>
    </cfRule>
    <cfRule type="expression" dxfId="44833" priority="27955">
      <formula>$A65="A1"</formula>
    </cfRule>
  </conditionalFormatting>
  <conditionalFormatting sqref="BE69">
    <cfRule type="expression" dxfId="44832" priority="28559">
      <formula>$A69="A9"</formula>
    </cfRule>
    <cfRule type="expression" dxfId="44831" priority="28560">
      <formula>$A69="A8"</formula>
    </cfRule>
    <cfRule type="expression" dxfId="44830" priority="28561">
      <formula>$A69="A7"</formula>
    </cfRule>
    <cfRule type="expression" dxfId="44829" priority="28562">
      <formula>$A69="A6"</formula>
    </cfRule>
    <cfRule type="expression" dxfId="44828" priority="28563">
      <formula>$A69="A5"</formula>
    </cfRule>
    <cfRule type="expression" dxfId="44827" priority="28564">
      <formula>$A69="A4"</formula>
    </cfRule>
    <cfRule type="expression" dxfId="44826" priority="28565">
      <formula>$A69="A3"</formula>
    </cfRule>
    <cfRule type="expression" dxfId="44825" priority="28566">
      <formula>$A69="A2"</formula>
    </cfRule>
    <cfRule type="expression" dxfId="44824" priority="28567">
      <formula>$A69="A1"</formula>
    </cfRule>
  </conditionalFormatting>
  <conditionalFormatting sqref="BE70">
    <cfRule type="expression" dxfId="44823" priority="28397">
      <formula>$A70="A9"</formula>
    </cfRule>
    <cfRule type="expression" dxfId="44822" priority="28398">
      <formula>$A70="A8"</formula>
    </cfRule>
    <cfRule type="expression" dxfId="44821" priority="28399">
      <formula>$A70="A7"</formula>
    </cfRule>
    <cfRule type="expression" dxfId="44820" priority="28400">
      <formula>$A70="A6"</formula>
    </cfRule>
    <cfRule type="expression" dxfId="44819" priority="28401">
      <formula>$A70="A5"</formula>
    </cfRule>
    <cfRule type="expression" dxfId="44818" priority="28402">
      <formula>$A70="A4"</formula>
    </cfRule>
    <cfRule type="expression" dxfId="44817" priority="28403">
      <formula>$A70="A3"</formula>
    </cfRule>
    <cfRule type="expression" dxfId="44816" priority="28404">
      <formula>$A70="A2"</formula>
    </cfRule>
    <cfRule type="expression" dxfId="44815" priority="28405">
      <formula>$A70="A1"</formula>
    </cfRule>
  </conditionalFormatting>
  <conditionalFormatting sqref="BE71">
    <cfRule type="expression" dxfId="44814" priority="28352">
      <formula>$A71="A9"</formula>
    </cfRule>
    <cfRule type="expression" dxfId="44813" priority="28353">
      <formula>$A71="A8"</formula>
    </cfRule>
    <cfRule type="expression" dxfId="44812" priority="28354">
      <formula>$A71="A7"</formula>
    </cfRule>
    <cfRule type="expression" dxfId="44811" priority="28355">
      <formula>$A71="A6"</formula>
    </cfRule>
    <cfRule type="expression" dxfId="44810" priority="28356">
      <formula>$A71="A5"</formula>
    </cfRule>
    <cfRule type="expression" dxfId="44809" priority="28357">
      <formula>$A71="A4"</formula>
    </cfRule>
    <cfRule type="expression" dxfId="44808" priority="28358">
      <formula>$A71="A3"</formula>
    </cfRule>
    <cfRule type="expression" dxfId="44807" priority="28359">
      <formula>$A71="A2"</formula>
    </cfRule>
    <cfRule type="expression" dxfId="44806" priority="28360">
      <formula>$A71="A1"</formula>
    </cfRule>
  </conditionalFormatting>
  <conditionalFormatting sqref="BE72">
    <cfRule type="expression" dxfId="44805" priority="28343">
      <formula>$A72="A9"</formula>
    </cfRule>
    <cfRule type="expression" dxfId="44804" priority="28344">
      <formula>$A72="A8"</formula>
    </cfRule>
    <cfRule type="expression" dxfId="44803" priority="28345">
      <formula>$A72="A7"</formula>
    </cfRule>
    <cfRule type="expression" dxfId="44802" priority="28346">
      <formula>$A72="A6"</formula>
    </cfRule>
    <cfRule type="expression" dxfId="44801" priority="28347">
      <formula>$A72="A5"</formula>
    </cfRule>
    <cfRule type="expression" dxfId="44800" priority="28348">
      <formula>$A72="A4"</formula>
    </cfRule>
    <cfRule type="expression" dxfId="44799" priority="28349">
      <formula>$A72="A3"</formula>
    </cfRule>
    <cfRule type="expression" dxfId="44798" priority="28350">
      <formula>$A72="A2"</formula>
    </cfRule>
    <cfRule type="expression" dxfId="44797" priority="28351">
      <formula>$A72="A1"</formula>
    </cfRule>
  </conditionalFormatting>
  <conditionalFormatting sqref="BE77">
    <cfRule type="expression" dxfId="44796" priority="28541">
      <formula>$A77="A9"</formula>
    </cfRule>
    <cfRule type="expression" dxfId="44795" priority="28542">
      <formula>$A77="A8"</formula>
    </cfRule>
    <cfRule type="expression" dxfId="44794" priority="28543">
      <formula>$A77="A7"</formula>
    </cfRule>
    <cfRule type="expression" dxfId="44793" priority="28544">
      <formula>$A77="A6"</formula>
    </cfRule>
    <cfRule type="expression" dxfId="44792" priority="28545">
      <formula>$A77="A5"</formula>
    </cfRule>
    <cfRule type="expression" dxfId="44791" priority="28546">
      <formula>$A77="A4"</formula>
    </cfRule>
    <cfRule type="expression" dxfId="44790" priority="28547">
      <formula>$A77="A3"</formula>
    </cfRule>
    <cfRule type="expression" dxfId="44789" priority="28548">
      <formula>$A77="A2"</formula>
    </cfRule>
    <cfRule type="expression" dxfId="44788" priority="28549">
      <formula>$A77="A1"</formula>
    </cfRule>
  </conditionalFormatting>
  <conditionalFormatting sqref="BE80">
    <cfRule type="expression" dxfId="44787" priority="28532">
      <formula>$A80="A9"</formula>
    </cfRule>
    <cfRule type="expression" dxfId="44786" priority="28533">
      <formula>$A80="A8"</formula>
    </cfRule>
    <cfRule type="expression" dxfId="44785" priority="28534">
      <formula>$A80="A7"</formula>
    </cfRule>
    <cfRule type="expression" dxfId="44784" priority="28535">
      <formula>$A80="A6"</formula>
    </cfRule>
    <cfRule type="expression" dxfId="44783" priority="28536">
      <formula>$A80="A5"</formula>
    </cfRule>
    <cfRule type="expression" dxfId="44782" priority="28537">
      <formula>$A80="A4"</formula>
    </cfRule>
    <cfRule type="expression" dxfId="44781" priority="28538">
      <formula>$A80="A3"</formula>
    </cfRule>
    <cfRule type="expression" dxfId="44780" priority="28539">
      <formula>$A80="A2"</formula>
    </cfRule>
    <cfRule type="expression" dxfId="44779" priority="28540">
      <formula>$A80="A1"</formula>
    </cfRule>
  </conditionalFormatting>
  <conditionalFormatting sqref="BE85">
    <cfRule type="expression" dxfId="44778" priority="28523">
      <formula>$A85="A9"</formula>
    </cfRule>
    <cfRule type="expression" dxfId="44777" priority="28524">
      <formula>$A85="A8"</formula>
    </cfRule>
    <cfRule type="expression" dxfId="44776" priority="28525">
      <formula>$A85="A7"</formula>
    </cfRule>
    <cfRule type="expression" dxfId="44775" priority="28526">
      <formula>$A85="A6"</formula>
    </cfRule>
    <cfRule type="expression" dxfId="44774" priority="28527">
      <formula>$A85="A5"</formula>
    </cfRule>
    <cfRule type="expression" dxfId="44773" priority="28528">
      <formula>$A85="A4"</formula>
    </cfRule>
    <cfRule type="expression" dxfId="44772" priority="28529">
      <formula>$A85="A3"</formula>
    </cfRule>
    <cfRule type="expression" dxfId="44771" priority="28530">
      <formula>$A85="A2"</formula>
    </cfRule>
    <cfRule type="expression" dxfId="44770" priority="28531">
      <formula>$A85="A1"</formula>
    </cfRule>
  </conditionalFormatting>
  <conditionalFormatting sqref="BE89">
    <cfRule type="expression" dxfId="44769" priority="28514">
      <formula>$A89="A9"</formula>
    </cfRule>
    <cfRule type="expression" dxfId="44768" priority="28515">
      <formula>$A89="A8"</formula>
    </cfRule>
    <cfRule type="expression" dxfId="44767" priority="28516">
      <formula>$A89="A7"</formula>
    </cfRule>
    <cfRule type="expression" dxfId="44766" priority="28517">
      <formula>$A89="A6"</formula>
    </cfRule>
    <cfRule type="expression" dxfId="44765" priority="28518">
      <formula>$A89="A5"</formula>
    </cfRule>
    <cfRule type="expression" dxfId="44764" priority="28519">
      <formula>$A89="A4"</formula>
    </cfRule>
    <cfRule type="expression" dxfId="44763" priority="28520">
      <formula>$A89="A3"</formula>
    </cfRule>
    <cfRule type="expression" dxfId="44762" priority="28521">
      <formula>$A89="A2"</formula>
    </cfRule>
    <cfRule type="expression" dxfId="44761" priority="28522">
      <formula>$A89="A1"</formula>
    </cfRule>
  </conditionalFormatting>
  <conditionalFormatting sqref="BE99">
    <cfRule type="expression" dxfId="44760" priority="28505">
      <formula>$A99="A9"</formula>
    </cfRule>
    <cfRule type="expression" dxfId="44759" priority="28506">
      <formula>$A99="A8"</formula>
    </cfRule>
    <cfRule type="expression" dxfId="44758" priority="28507">
      <formula>$A99="A7"</formula>
    </cfRule>
    <cfRule type="expression" dxfId="44757" priority="28508">
      <formula>$A99="A6"</formula>
    </cfRule>
    <cfRule type="expression" dxfId="44756" priority="28509">
      <formula>$A99="A5"</formula>
    </cfRule>
    <cfRule type="expression" dxfId="44755" priority="28510">
      <formula>$A99="A4"</formula>
    </cfRule>
    <cfRule type="expression" dxfId="44754" priority="28511">
      <formula>$A99="A3"</formula>
    </cfRule>
    <cfRule type="expression" dxfId="44753" priority="28512">
      <formula>$A99="A2"</formula>
    </cfRule>
    <cfRule type="expression" dxfId="44752" priority="28513">
      <formula>$A99="A1"</formula>
    </cfRule>
  </conditionalFormatting>
  <conditionalFormatting sqref="BE105">
    <cfRule type="expression" dxfId="44751" priority="28496">
      <formula>$A105="A9"</formula>
    </cfRule>
    <cfRule type="expression" dxfId="44750" priority="28497">
      <formula>$A105="A8"</formula>
    </cfRule>
    <cfRule type="expression" dxfId="44749" priority="28498">
      <formula>$A105="A7"</formula>
    </cfRule>
    <cfRule type="expression" dxfId="44748" priority="28499">
      <formula>$A105="A6"</formula>
    </cfRule>
    <cfRule type="expression" dxfId="44747" priority="28500">
      <formula>$A105="A5"</formula>
    </cfRule>
    <cfRule type="expression" dxfId="44746" priority="28501">
      <formula>$A105="A4"</formula>
    </cfRule>
    <cfRule type="expression" dxfId="44745" priority="28502">
      <formula>$A105="A3"</formula>
    </cfRule>
    <cfRule type="expression" dxfId="44744" priority="28503">
      <formula>$A105="A2"</formula>
    </cfRule>
    <cfRule type="expression" dxfId="44743" priority="28504">
      <formula>$A105="A1"</formula>
    </cfRule>
  </conditionalFormatting>
  <conditionalFormatting sqref="BE119">
    <cfRule type="expression" dxfId="44742" priority="28487">
      <formula>$A119="A9"</formula>
    </cfRule>
    <cfRule type="expression" dxfId="44741" priority="28488">
      <formula>$A119="A8"</formula>
    </cfRule>
    <cfRule type="expression" dxfId="44740" priority="28489">
      <formula>$A119="A7"</formula>
    </cfRule>
    <cfRule type="expression" dxfId="44739" priority="28490">
      <formula>$A119="A6"</formula>
    </cfRule>
    <cfRule type="expression" dxfId="44738" priority="28491">
      <formula>$A119="A5"</formula>
    </cfRule>
    <cfRule type="expression" dxfId="44737" priority="28492">
      <formula>$A119="A4"</formula>
    </cfRule>
    <cfRule type="expression" dxfId="44736" priority="28493">
      <formula>$A119="A3"</formula>
    </cfRule>
    <cfRule type="expression" dxfId="44735" priority="28494">
      <formula>$A119="A2"</formula>
    </cfRule>
    <cfRule type="expression" dxfId="44734" priority="28495">
      <formula>$A119="A1"</formula>
    </cfRule>
  </conditionalFormatting>
  <conditionalFormatting sqref="BE132">
    <cfRule type="expression" dxfId="44733" priority="20601">
      <formula>$A132="A9"</formula>
    </cfRule>
    <cfRule type="expression" dxfId="44732" priority="20602">
      <formula>$A132="A8"</formula>
    </cfRule>
    <cfRule type="expression" dxfId="44731" priority="20603">
      <formula>$A132="A7"</formula>
    </cfRule>
    <cfRule type="expression" dxfId="44730" priority="20604">
      <formula>$A132="A6"</formula>
    </cfRule>
    <cfRule type="expression" dxfId="44729" priority="20605">
      <formula>$A132="A5"</formula>
    </cfRule>
    <cfRule type="expression" dxfId="44728" priority="20606">
      <formula>$A132="A4"</formula>
    </cfRule>
    <cfRule type="expression" dxfId="44727" priority="20607">
      <formula>$A132="A3"</formula>
    </cfRule>
    <cfRule type="expression" dxfId="44726" priority="20608">
      <formula>$A132="A2"</formula>
    </cfRule>
    <cfRule type="expression" dxfId="44725" priority="20609">
      <formula>$A132="A1"</formula>
    </cfRule>
  </conditionalFormatting>
  <conditionalFormatting sqref="BE133">
    <cfRule type="expression" dxfId="44724" priority="20781">
      <formula>#REF!="A9"</formula>
    </cfRule>
    <cfRule type="expression" dxfId="44723" priority="20782">
      <formula>#REF!="A8"</formula>
    </cfRule>
    <cfRule type="expression" dxfId="44722" priority="20783">
      <formula>#REF!="A7"</formula>
    </cfRule>
    <cfRule type="expression" dxfId="44721" priority="20784">
      <formula>#REF!="A6"</formula>
    </cfRule>
    <cfRule type="expression" dxfId="44720" priority="20785">
      <formula>#REF!="A5"</formula>
    </cfRule>
    <cfRule type="expression" dxfId="44719" priority="20786">
      <formula>#REF!="A4"</formula>
    </cfRule>
    <cfRule type="expression" dxfId="44718" priority="20787">
      <formula>#REF!="A3"</formula>
    </cfRule>
    <cfRule type="expression" dxfId="44717" priority="20788">
      <formula>#REF!="A2"</formula>
    </cfRule>
    <cfRule type="expression" dxfId="44716" priority="20789">
      <formula>#REF!="A1"</formula>
    </cfRule>
  </conditionalFormatting>
  <conditionalFormatting sqref="BE134">
    <cfRule type="cellIs" dxfId="44715" priority="28616" stopIfTrue="1" operator="lessThan">
      <formula>0</formula>
    </cfRule>
  </conditionalFormatting>
  <conditionalFormatting sqref="BE137">
    <cfRule type="expression" dxfId="44714" priority="28478">
      <formula>$A137="A9"</formula>
    </cfRule>
    <cfRule type="expression" dxfId="44713" priority="28479">
      <formula>$A137="A8"</formula>
    </cfRule>
    <cfRule type="expression" dxfId="44712" priority="28480">
      <formula>$A137="A7"</formula>
    </cfRule>
    <cfRule type="expression" dxfId="44711" priority="28481">
      <formula>$A137="A6"</formula>
    </cfRule>
    <cfRule type="expression" dxfId="44710" priority="28482">
      <formula>$A137="A5"</formula>
    </cfRule>
    <cfRule type="expression" dxfId="44709" priority="28483">
      <formula>$A137="A4"</formula>
    </cfRule>
    <cfRule type="expression" dxfId="44708" priority="28484">
      <formula>$A137="A3"</formula>
    </cfRule>
    <cfRule type="expression" dxfId="44707" priority="28485">
      <formula>$A137="A2"</formula>
    </cfRule>
    <cfRule type="expression" dxfId="44706" priority="28486">
      <formula>$A137="A1"</formula>
    </cfRule>
  </conditionalFormatting>
  <conditionalFormatting sqref="BE142">
    <cfRule type="expression" dxfId="44705" priority="24831">
      <formula>$A142="A9"</formula>
    </cfRule>
    <cfRule type="expression" dxfId="44704" priority="24832">
      <formula>$A142="A8"</formula>
    </cfRule>
    <cfRule type="expression" dxfId="44703" priority="24833">
      <formula>$A142="A7"</formula>
    </cfRule>
    <cfRule type="expression" dxfId="44702" priority="24834">
      <formula>$A142="A6"</formula>
    </cfRule>
    <cfRule type="expression" dxfId="44701" priority="24835">
      <formula>$A142="A5"</formula>
    </cfRule>
    <cfRule type="expression" dxfId="44700" priority="24836">
      <formula>$A142="A4"</formula>
    </cfRule>
    <cfRule type="expression" dxfId="44699" priority="24837">
      <formula>$A142="A3"</formula>
    </cfRule>
    <cfRule type="expression" dxfId="44698" priority="24838">
      <formula>$A142="A2"</formula>
    </cfRule>
    <cfRule type="expression" dxfId="44697" priority="24839">
      <formula>$A142="A1"</formula>
    </cfRule>
  </conditionalFormatting>
  <conditionalFormatting sqref="BE145">
    <cfRule type="cellIs" dxfId="44696" priority="28615" stopIfTrue="1" operator="lessThan">
      <formula>0</formula>
    </cfRule>
  </conditionalFormatting>
  <conditionalFormatting sqref="BE160:BE161">
    <cfRule type="expression" dxfId="44695" priority="24606">
      <formula>#REF!="A9"</formula>
    </cfRule>
    <cfRule type="expression" dxfId="44694" priority="24607">
      <formula>#REF!="A8"</formula>
    </cfRule>
    <cfRule type="expression" dxfId="44693" priority="24608">
      <formula>#REF!="A7"</formula>
    </cfRule>
    <cfRule type="expression" dxfId="44692" priority="24609">
      <formula>#REF!="A6"</formula>
    </cfRule>
    <cfRule type="expression" dxfId="44691" priority="24610">
      <formula>#REF!="A5"</formula>
    </cfRule>
    <cfRule type="expression" dxfId="44690" priority="24611">
      <formula>#REF!="A4"</formula>
    </cfRule>
    <cfRule type="expression" dxfId="44689" priority="24612">
      <formula>#REF!="A3"</formula>
    </cfRule>
    <cfRule type="expression" dxfId="44688" priority="24613">
      <formula>#REF!="A2"</formula>
    </cfRule>
    <cfRule type="expression" dxfId="44687" priority="24614">
      <formula>#REF!="A1"</formula>
    </cfRule>
  </conditionalFormatting>
  <conditionalFormatting sqref="BE159">
    <cfRule type="expression" dxfId="44686" priority="28550">
      <formula>$A159="A9"</formula>
    </cfRule>
    <cfRule type="expression" dxfId="44685" priority="28551">
      <formula>$A159="A8"</formula>
    </cfRule>
    <cfRule type="expression" dxfId="44684" priority="28552">
      <formula>$A159="A7"</formula>
    </cfRule>
    <cfRule type="expression" dxfId="44683" priority="28553">
      <formula>$A159="A6"</formula>
    </cfRule>
    <cfRule type="expression" dxfId="44682" priority="28554">
      <formula>$A159="A5"</formula>
    </cfRule>
    <cfRule type="expression" dxfId="44681" priority="28555">
      <formula>$A159="A4"</formula>
    </cfRule>
    <cfRule type="expression" dxfId="44680" priority="28556">
      <formula>$A159="A3"</formula>
    </cfRule>
    <cfRule type="expression" dxfId="44679" priority="28557">
      <formula>$A159="A2"</formula>
    </cfRule>
    <cfRule type="expression" dxfId="44678" priority="28558">
      <formula>$A159="A1"</formula>
    </cfRule>
  </conditionalFormatting>
  <conditionalFormatting sqref="BE162">
    <cfRule type="expression" dxfId="44677" priority="22437">
      <formula>#REF!="A9"</formula>
    </cfRule>
    <cfRule type="expression" dxfId="44676" priority="22438">
      <formula>#REF!="A8"</formula>
    </cfRule>
    <cfRule type="expression" dxfId="44675" priority="22439">
      <formula>#REF!="A7"</formula>
    </cfRule>
    <cfRule type="expression" dxfId="44674" priority="22440">
      <formula>#REF!="A6"</formula>
    </cfRule>
    <cfRule type="expression" dxfId="44673" priority="22441">
      <formula>#REF!="A5"</formula>
    </cfRule>
    <cfRule type="expression" dxfId="44672" priority="22442">
      <formula>#REF!="A4"</formula>
    </cfRule>
    <cfRule type="expression" dxfId="44671" priority="22443">
      <formula>#REF!="A3"</formula>
    </cfRule>
    <cfRule type="expression" dxfId="44670" priority="22444">
      <formula>#REF!="A2"</formula>
    </cfRule>
    <cfRule type="expression" dxfId="44669" priority="22445">
      <formula>#REF!="A1"</formula>
    </cfRule>
  </conditionalFormatting>
  <conditionalFormatting sqref="BE188:BE189">
    <cfRule type="cellIs" dxfId="44668" priority="28614" stopIfTrue="1" operator="lessThan">
      <formula>0</formula>
    </cfRule>
  </conditionalFormatting>
  <conditionalFormatting sqref="BE192">
    <cfRule type="expression" dxfId="44667" priority="28469">
      <formula>$A192="A9"</formula>
    </cfRule>
    <cfRule type="expression" dxfId="44666" priority="28470">
      <formula>$A192="A8"</formula>
    </cfRule>
    <cfRule type="expression" dxfId="44665" priority="28471">
      <formula>$A192="A7"</formula>
    </cfRule>
    <cfRule type="expression" dxfId="44664" priority="28472">
      <formula>$A192="A6"</formula>
    </cfRule>
    <cfRule type="expression" dxfId="44663" priority="28473">
      <formula>$A192="A5"</formula>
    </cfRule>
    <cfRule type="expression" dxfId="44662" priority="28474">
      <formula>$A192="A4"</formula>
    </cfRule>
    <cfRule type="expression" dxfId="44661" priority="28475">
      <formula>$A192="A3"</formula>
    </cfRule>
    <cfRule type="expression" dxfId="44660" priority="28476">
      <formula>$A192="A2"</formula>
    </cfRule>
    <cfRule type="expression" dxfId="44659" priority="28477">
      <formula>$A192="A1"</formula>
    </cfRule>
  </conditionalFormatting>
  <conditionalFormatting sqref="BE200">
    <cfRule type="expression" dxfId="44658" priority="28388">
      <formula>$A200="A9"</formula>
    </cfRule>
    <cfRule type="expression" dxfId="44657" priority="28389">
      <formula>$A200="A8"</formula>
    </cfRule>
    <cfRule type="expression" dxfId="44656" priority="28390">
      <formula>$A200="A7"</formula>
    </cfRule>
    <cfRule type="expression" dxfId="44655" priority="28391">
      <formula>$A200="A6"</formula>
    </cfRule>
    <cfRule type="expression" dxfId="44654" priority="28392">
      <formula>$A200="A5"</formula>
    </cfRule>
    <cfRule type="expression" dxfId="44653" priority="28393">
      <formula>$A200="A4"</formula>
    </cfRule>
    <cfRule type="expression" dxfId="44652" priority="28394">
      <formula>$A200="A3"</formula>
    </cfRule>
    <cfRule type="expression" dxfId="44651" priority="28395">
      <formula>$A200="A2"</formula>
    </cfRule>
    <cfRule type="expression" dxfId="44650" priority="28396">
      <formula>$A200="A1"</formula>
    </cfRule>
  </conditionalFormatting>
  <conditionalFormatting sqref="BE204">
    <cfRule type="expression" dxfId="44649" priority="28460">
      <formula>$A204="A9"</formula>
    </cfRule>
    <cfRule type="expression" dxfId="44648" priority="28461">
      <formula>$A204="A8"</formula>
    </cfRule>
    <cfRule type="expression" dxfId="44647" priority="28462">
      <formula>$A204="A7"</formula>
    </cfRule>
    <cfRule type="expression" dxfId="44646" priority="28463">
      <formula>$A204="A6"</formula>
    </cfRule>
    <cfRule type="expression" dxfId="44645" priority="28464">
      <formula>$A204="A5"</formula>
    </cfRule>
    <cfRule type="expression" dxfId="44644" priority="28465">
      <formula>$A204="A4"</formula>
    </cfRule>
    <cfRule type="expression" dxfId="44643" priority="28466">
      <formula>$A204="A3"</formula>
    </cfRule>
    <cfRule type="expression" dxfId="44642" priority="28467">
      <formula>$A204="A2"</formula>
    </cfRule>
    <cfRule type="expression" dxfId="44641" priority="28468">
      <formula>$A204="A1"</formula>
    </cfRule>
  </conditionalFormatting>
  <conditionalFormatting sqref="BE205">
    <cfRule type="expression" dxfId="44640" priority="28379">
      <formula>$A205="A9"</formula>
    </cfRule>
    <cfRule type="expression" dxfId="44639" priority="28380">
      <formula>$A205="A8"</formula>
    </cfRule>
    <cfRule type="expression" dxfId="44638" priority="28381">
      <formula>$A205="A7"</formula>
    </cfRule>
    <cfRule type="expression" dxfId="44637" priority="28382">
      <formula>$A205="A6"</formula>
    </cfRule>
    <cfRule type="expression" dxfId="44636" priority="28383">
      <formula>$A205="A5"</formula>
    </cfRule>
    <cfRule type="expression" dxfId="44635" priority="28384">
      <formula>$A205="A4"</formula>
    </cfRule>
    <cfRule type="expression" dxfId="44634" priority="28385">
      <formula>$A205="A3"</formula>
    </cfRule>
    <cfRule type="expression" dxfId="44633" priority="28386">
      <formula>$A205="A2"</formula>
    </cfRule>
    <cfRule type="expression" dxfId="44632" priority="28387">
      <formula>$A205="A1"</formula>
    </cfRule>
  </conditionalFormatting>
  <conditionalFormatting sqref="BE212">
    <cfRule type="expression" dxfId="44631" priority="28370">
      <formula>$A212="A9"</formula>
    </cfRule>
    <cfRule type="expression" dxfId="44630" priority="28371">
      <formula>$A212="A8"</formula>
    </cfRule>
    <cfRule type="expression" dxfId="44629" priority="28372">
      <formula>$A212="A7"</formula>
    </cfRule>
    <cfRule type="expression" dxfId="44628" priority="28373">
      <formula>$A212="A6"</formula>
    </cfRule>
    <cfRule type="expression" dxfId="44627" priority="28374">
      <formula>$A212="A5"</formula>
    </cfRule>
    <cfRule type="expression" dxfId="44626" priority="28375">
      <formula>$A212="A4"</formula>
    </cfRule>
    <cfRule type="expression" dxfId="44625" priority="28376">
      <formula>$A212="A3"</formula>
    </cfRule>
    <cfRule type="expression" dxfId="44624" priority="28377">
      <formula>$A212="A2"</formula>
    </cfRule>
    <cfRule type="expression" dxfId="44623" priority="28378">
      <formula>$A212="A1"</formula>
    </cfRule>
  </conditionalFormatting>
  <conditionalFormatting sqref="BE214">
    <cfRule type="expression" dxfId="44622" priority="28361">
      <formula>$A214="A9"</formula>
    </cfRule>
    <cfRule type="expression" dxfId="44621" priority="28362">
      <formula>$A214="A8"</formula>
    </cfRule>
    <cfRule type="expression" dxfId="44620" priority="28363">
      <formula>$A214="A7"</formula>
    </cfRule>
    <cfRule type="expression" dxfId="44619" priority="28364">
      <formula>$A214="A6"</formula>
    </cfRule>
    <cfRule type="expression" dxfId="44618" priority="28365">
      <formula>$A214="A5"</formula>
    </cfRule>
    <cfRule type="expression" dxfId="44617" priority="28366">
      <formula>$A214="A4"</formula>
    </cfRule>
    <cfRule type="expression" dxfId="44616" priority="28367">
      <formula>$A214="A3"</formula>
    </cfRule>
    <cfRule type="expression" dxfId="44615" priority="28368">
      <formula>$A214="A2"</formula>
    </cfRule>
    <cfRule type="expression" dxfId="44614" priority="28369">
      <formula>$A214="A1"</formula>
    </cfRule>
  </conditionalFormatting>
  <conditionalFormatting sqref="BE217">
    <cfRule type="expression" dxfId="44613" priority="28442">
      <formula>$A217="A9"</formula>
    </cfRule>
    <cfRule type="expression" dxfId="44612" priority="28443">
      <formula>$A217="A8"</formula>
    </cfRule>
    <cfRule type="expression" dxfId="44611" priority="28444">
      <formula>$A217="A7"</formula>
    </cfRule>
    <cfRule type="expression" dxfId="44610" priority="28445">
      <formula>$A217="A6"</formula>
    </cfRule>
    <cfRule type="expression" dxfId="44609" priority="28446">
      <formula>$A217="A5"</formula>
    </cfRule>
    <cfRule type="expression" dxfId="44608" priority="28447">
      <formula>$A217="A4"</formula>
    </cfRule>
    <cfRule type="expression" dxfId="44607" priority="28448">
      <formula>$A217="A3"</formula>
    </cfRule>
    <cfRule type="expression" dxfId="44606" priority="28449">
      <formula>$A217="A2"</formula>
    </cfRule>
    <cfRule type="expression" dxfId="44605" priority="28450">
      <formula>$A217="A1"</formula>
    </cfRule>
  </conditionalFormatting>
  <conditionalFormatting sqref="BE220">
    <cfRule type="expression" dxfId="44604" priority="28451">
      <formula>$A220="A9"</formula>
    </cfRule>
    <cfRule type="expression" dxfId="44603" priority="28452">
      <formula>$A220="A8"</formula>
    </cfRule>
    <cfRule type="expression" dxfId="44602" priority="28453">
      <formula>$A220="A7"</formula>
    </cfRule>
    <cfRule type="expression" dxfId="44601" priority="28454">
      <formula>$A220="A6"</formula>
    </cfRule>
    <cfRule type="expression" dxfId="44600" priority="28455">
      <formula>$A220="A5"</formula>
    </cfRule>
    <cfRule type="expression" dxfId="44599" priority="28456">
      <formula>$A220="A4"</formula>
    </cfRule>
    <cfRule type="expression" dxfId="44598" priority="28457">
      <formula>$A220="A3"</formula>
    </cfRule>
    <cfRule type="expression" dxfId="44597" priority="28458">
      <formula>$A220="A2"</formula>
    </cfRule>
    <cfRule type="expression" dxfId="44596" priority="28459">
      <formula>$A220="A1"</formula>
    </cfRule>
  </conditionalFormatting>
  <conditionalFormatting sqref="BE223">
    <cfRule type="expression" dxfId="44595" priority="28433">
      <formula>$A223="A9"</formula>
    </cfRule>
    <cfRule type="expression" dxfId="44594" priority="28434">
      <formula>$A223="A8"</formula>
    </cfRule>
    <cfRule type="expression" dxfId="44593" priority="28435">
      <formula>$A223="A7"</formula>
    </cfRule>
    <cfRule type="expression" dxfId="44592" priority="28436">
      <formula>$A223="A6"</formula>
    </cfRule>
    <cfRule type="expression" dxfId="44591" priority="28437">
      <formula>$A223="A5"</formula>
    </cfRule>
    <cfRule type="expression" dxfId="44590" priority="28438">
      <formula>$A223="A4"</formula>
    </cfRule>
    <cfRule type="expression" dxfId="44589" priority="28439">
      <formula>$A223="A3"</formula>
    </cfRule>
    <cfRule type="expression" dxfId="44588" priority="28440">
      <formula>$A223="A2"</formula>
    </cfRule>
    <cfRule type="expression" dxfId="44587" priority="28441">
      <formula>$A223="A1"</formula>
    </cfRule>
  </conditionalFormatting>
  <conditionalFormatting sqref="BE231">
    <cfRule type="expression" dxfId="44586" priority="28424">
      <formula>$A231="A9"</formula>
    </cfRule>
    <cfRule type="expression" dxfId="44585" priority="28425">
      <formula>$A231="A8"</formula>
    </cfRule>
    <cfRule type="expression" dxfId="44584" priority="28426">
      <formula>$A231="A7"</formula>
    </cfRule>
    <cfRule type="expression" dxfId="44583" priority="28427">
      <formula>$A231="A6"</formula>
    </cfRule>
    <cfRule type="expression" dxfId="44582" priority="28428">
      <formula>$A231="A5"</formula>
    </cfRule>
    <cfRule type="expression" dxfId="44581" priority="28429">
      <formula>$A231="A4"</formula>
    </cfRule>
    <cfRule type="expression" dxfId="44580" priority="28430">
      <formula>$A231="A3"</formula>
    </cfRule>
    <cfRule type="expression" dxfId="44579" priority="28431">
      <formula>$A231="A2"</formula>
    </cfRule>
    <cfRule type="expression" dxfId="44578" priority="28432">
      <formula>$A231="A1"</formula>
    </cfRule>
  </conditionalFormatting>
  <conditionalFormatting sqref="BE238">
    <cfRule type="cellIs" dxfId="44577" priority="28613" stopIfTrue="1" operator="lessThan">
      <formula>0</formula>
    </cfRule>
  </conditionalFormatting>
  <conditionalFormatting sqref="BE241:BE242">
    <cfRule type="expression" dxfId="44576" priority="22311">
      <formula>#REF!="A9"</formula>
    </cfRule>
    <cfRule type="expression" dxfId="44575" priority="22312">
      <formula>#REF!="A8"</formula>
    </cfRule>
    <cfRule type="expression" dxfId="44574" priority="22313">
      <formula>#REF!="A7"</formula>
    </cfRule>
    <cfRule type="expression" dxfId="44573" priority="22314">
      <formula>#REF!="A6"</formula>
    </cfRule>
    <cfRule type="expression" dxfId="44572" priority="22315">
      <formula>#REF!="A5"</formula>
    </cfRule>
    <cfRule type="expression" dxfId="44571" priority="22316">
      <formula>#REF!="A4"</formula>
    </cfRule>
    <cfRule type="expression" dxfId="44570" priority="22317">
      <formula>#REF!="A3"</formula>
    </cfRule>
    <cfRule type="expression" dxfId="44569" priority="22318">
      <formula>#REF!="A2"</formula>
    </cfRule>
    <cfRule type="expression" dxfId="44568" priority="22319">
      <formula>#REF!="A1"</formula>
    </cfRule>
  </conditionalFormatting>
  <conditionalFormatting sqref="BE275">
    <cfRule type="cellIs" dxfId="44567" priority="28639" stopIfTrue="1" operator="lessThan">
      <formula>0</formula>
    </cfRule>
  </conditionalFormatting>
  <conditionalFormatting sqref="F15:G15 G16:G21">
    <cfRule type="expression" dxfId="44566" priority="17045">
      <formula>#REF!="A9"</formula>
    </cfRule>
    <cfRule type="expression" dxfId="44565" priority="17046">
      <formula>#REF!="A8"</formula>
    </cfRule>
    <cfRule type="expression" dxfId="44564" priority="17047">
      <formula>#REF!="A7"</formula>
    </cfRule>
    <cfRule type="expression" dxfId="44563" priority="17048">
      <formula>#REF!="A6"</formula>
    </cfRule>
    <cfRule type="expression" dxfId="44562" priority="17049">
      <formula>#REF!="A5"</formula>
    </cfRule>
    <cfRule type="expression" dxfId="44561" priority="17050">
      <formula>#REF!="A4"</formula>
    </cfRule>
    <cfRule type="expression" dxfId="44560" priority="17051">
      <formula>#REF!="A3"</formula>
    </cfRule>
    <cfRule type="expression" dxfId="44559" priority="17052">
      <formula>#REF!="A2"</formula>
    </cfRule>
    <cfRule type="expression" dxfId="44558" priority="17053">
      <formula>#REF!="A1"</formula>
    </cfRule>
  </conditionalFormatting>
  <conditionalFormatting sqref="F16:F21">
    <cfRule type="expression" dxfId="44557" priority="17036">
      <formula>#REF!="A9"</formula>
    </cfRule>
    <cfRule type="expression" dxfId="44556" priority="17037">
      <formula>#REF!="A8"</formula>
    </cfRule>
    <cfRule type="expression" dxfId="44555" priority="17038">
      <formula>#REF!="A7"</formula>
    </cfRule>
    <cfRule type="expression" dxfId="44554" priority="17039">
      <formula>#REF!="A6"</formula>
    </cfRule>
    <cfRule type="expression" dxfId="44553" priority="17040">
      <formula>#REF!="A5"</formula>
    </cfRule>
    <cfRule type="expression" dxfId="44552" priority="17041">
      <formula>#REF!="A4"</formula>
    </cfRule>
    <cfRule type="expression" dxfId="44551" priority="17042">
      <formula>#REF!="A3"</formula>
    </cfRule>
    <cfRule type="expression" dxfId="44550" priority="17043">
      <formula>#REF!="A2"</formula>
    </cfRule>
    <cfRule type="expression" dxfId="44549" priority="17044">
      <formula>#REF!="A1"</formula>
    </cfRule>
  </conditionalFormatting>
  <conditionalFormatting sqref="E15:E21">
    <cfRule type="expression" dxfId="44548" priority="17018">
      <formula>#REF!="A9"</formula>
    </cfRule>
    <cfRule type="expression" dxfId="44547" priority="17019">
      <formula>#REF!="A8"</formula>
    </cfRule>
    <cfRule type="expression" dxfId="44546" priority="17020">
      <formula>#REF!="A7"</formula>
    </cfRule>
    <cfRule type="expression" dxfId="44545" priority="17021">
      <formula>#REF!="A6"</formula>
    </cfRule>
    <cfRule type="expression" dxfId="44544" priority="17022">
      <formula>#REF!="A5"</formula>
    </cfRule>
    <cfRule type="expression" dxfId="44543" priority="17023">
      <formula>#REF!="A4"</formula>
    </cfRule>
    <cfRule type="expression" dxfId="44542" priority="17024">
      <formula>#REF!="A3"</formula>
    </cfRule>
    <cfRule type="expression" dxfId="44541" priority="17025">
      <formula>#REF!="A2"</formula>
    </cfRule>
    <cfRule type="expression" dxfId="44540" priority="17026">
      <formula>#REF!="A1"</formula>
    </cfRule>
  </conditionalFormatting>
  <conditionalFormatting sqref="G23:G25">
    <cfRule type="expression" dxfId="44539" priority="17000">
      <formula>#REF!="A9"</formula>
    </cfRule>
    <cfRule type="expression" dxfId="44538" priority="17001">
      <formula>#REF!="A8"</formula>
    </cfRule>
    <cfRule type="expression" dxfId="44537" priority="17002">
      <formula>#REF!="A7"</formula>
    </cfRule>
    <cfRule type="expression" dxfId="44536" priority="17003">
      <formula>#REF!="A6"</formula>
    </cfRule>
    <cfRule type="expression" dxfId="44535" priority="17004">
      <formula>#REF!="A5"</formula>
    </cfRule>
    <cfRule type="expression" dxfId="44534" priority="17005">
      <formula>#REF!="A4"</formula>
    </cfRule>
    <cfRule type="expression" dxfId="44533" priority="17006">
      <formula>#REF!="A3"</formula>
    </cfRule>
    <cfRule type="expression" dxfId="44532" priority="17007">
      <formula>#REF!="A2"</formula>
    </cfRule>
    <cfRule type="expression" dxfId="44531" priority="17008">
      <formula>#REF!="A1"</formula>
    </cfRule>
  </conditionalFormatting>
  <conditionalFormatting sqref="F23:F25">
    <cfRule type="expression" dxfId="44530" priority="16991">
      <formula>#REF!="A9"</formula>
    </cfRule>
    <cfRule type="expression" dxfId="44529" priority="16992">
      <formula>#REF!="A8"</formula>
    </cfRule>
    <cfRule type="expression" dxfId="44528" priority="16993">
      <formula>#REF!="A7"</formula>
    </cfRule>
    <cfRule type="expression" dxfId="44527" priority="16994">
      <formula>#REF!="A6"</formula>
    </cfRule>
    <cfRule type="expression" dxfId="44526" priority="16995">
      <formula>#REF!="A5"</formula>
    </cfRule>
    <cfRule type="expression" dxfId="44525" priority="16996">
      <formula>#REF!="A4"</formula>
    </cfRule>
    <cfRule type="expression" dxfId="44524" priority="16997">
      <formula>#REF!="A3"</formula>
    </cfRule>
    <cfRule type="expression" dxfId="44523" priority="16998">
      <formula>#REF!="A2"</formula>
    </cfRule>
    <cfRule type="expression" dxfId="44522" priority="16999">
      <formula>#REF!="A1"</formula>
    </cfRule>
  </conditionalFormatting>
  <conditionalFormatting sqref="E23:E25">
    <cfRule type="expression" dxfId="44521" priority="16973">
      <formula>#REF!="A9"</formula>
    </cfRule>
    <cfRule type="expression" dxfId="44520" priority="16974">
      <formula>#REF!="A8"</formula>
    </cfRule>
    <cfRule type="expression" dxfId="44519" priority="16975">
      <formula>#REF!="A7"</formula>
    </cfRule>
    <cfRule type="expression" dxfId="44518" priority="16976">
      <formula>#REF!="A6"</formula>
    </cfRule>
    <cfRule type="expression" dxfId="44517" priority="16977">
      <formula>#REF!="A5"</formula>
    </cfRule>
    <cfRule type="expression" dxfId="44516" priority="16978">
      <formula>#REF!="A4"</formula>
    </cfRule>
    <cfRule type="expression" dxfId="44515" priority="16979">
      <formula>#REF!="A3"</formula>
    </cfRule>
    <cfRule type="expression" dxfId="44514" priority="16980">
      <formula>#REF!="A2"</formula>
    </cfRule>
    <cfRule type="expression" dxfId="44513" priority="16981">
      <formula>#REF!="A1"</formula>
    </cfRule>
  </conditionalFormatting>
  <conditionalFormatting sqref="C23:C25">
    <cfRule type="expression" dxfId="44512" priority="16964">
      <formula>#REF!="A9"</formula>
    </cfRule>
    <cfRule type="expression" dxfId="44511" priority="16965">
      <formula>#REF!="A8"</formula>
    </cfRule>
    <cfRule type="expression" dxfId="44510" priority="16966">
      <formula>#REF!="A7"</formula>
    </cfRule>
    <cfRule type="expression" dxfId="44509" priority="16967">
      <formula>#REF!="A6"</formula>
    </cfRule>
    <cfRule type="expression" dxfId="44508" priority="16968">
      <formula>#REF!="A5"</formula>
    </cfRule>
    <cfRule type="expression" dxfId="44507" priority="16969">
      <formula>#REF!="A4"</formula>
    </cfRule>
    <cfRule type="expression" dxfId="44506" priority="16970">
      <formula>#REF!="A3"</formula>
    </cfRule>
    <cfRule type="expression" dxfId="44505" priority="16971">
      <formula>#REF!="A2"</formula>
    </cfRule>
    <cfRule type="expression" dxfId="44504" priority="16972">
      <formula>#REF!="A1"</formula>
    </cfRule>
  </conditionalFormatting>
  <conditionalFormatting sqref="G28:G35">
    <cfRule type="expression" dxfId="44503" priority="16955">
      <formula>#REF!="A9"</formula>
    </cfRule>
    <cfRule type="expression" dxfId="44502" priority="16956">
      <formula>#REF!="A8"</formula>
    </cfRule>
    <cfRule type="expression" dxfId="44501" priority="16957">
      <formula>#REF!="A7"</formula>
    </cfRule>
    <cfRule type="expression" dxfId="44500" priority="16958">
      <formula>#REF!="A6"</formula>
    </cfRule>
    <cfRule type="expression" dxfId="44499" priority="16959">
      <formula>#REF!="A5"</formula>
    </cfRule>
    <cfRule type="expression" dxfId="44498" priority="16960">
      <formula>#REF!="A4"</formula>
    </cfRule>
    <cfRule type="expression" dxfId="44497" priority="16961">
      <formula>#REF!="A3"</formula>
    </cfRule>
    <cfRule type="expression" dxfId="44496" priority="16962">
      <formula>#REF!="A2"</formula>
    </cfRule>
    <cfRule type="expression" dxfId="44495" priority="16963">
      <formula>#REF!="A1"</formula>
    </cfRule>
  </conditionalFormatting>
  <conditionalFormatting sqref="F28:F35">
    <cfRule type="expression" dxfId="44494" priority="16946">
      <formula>#REF!="A9"</formula>
    </cfRule>
    <cfRule type="expression" dxfId="44493" priority="16947">
      <formula>#REF!="A8"</formula>
    </cfRule>
    <cfRule type="expression" dxfId="44492" priority="16948">
      <formula>#REF!="A7"</formula>
    </cfRule>
    <cfRule type="expression" dxfId="44491" priority="16949">
      <formula>#REF!="A6"</formula>
    </cfRule>
    <cfRule type="expression" dxfId="44490" priority="16950">
      <formula>#REF!="A5"</formula>
    </cfRule>
    <cfRule type="expression" dxfId="44489" priority="16951">
      <formula>#REF!="A4"</formula>
    </cfRule>
    <cfRule type="expression" dxfId="44488" priority="16952">
      <formula>#REF!="A3"</formula>
    </cfRule>
    <cfRule type="expression" dxfId="44487" priority="16953">
      <formula>#REF!="A2"</formula>
    </cfRule>
    <cfRule type="expression" dxfId="44486" priority="16954">
      <formula>#REF!="A1"</formula>
    </cfRule>
  </conditionalFormatting>
  <conditionalFormatting sqref="C28:C30 C35">
    <cfRule type="expression" dxfId="44485" priority="16937">
      <formula>#REF!="A9"</formula>
    </cfRule>
    <cfRule type="expression" dxfId="44484" priority="16938">
      <formula>#REF!="A8"</formula>
    </cfRule>
    <cfRule type="expression" dxfId="44483" priority="16939">
      <formula>#REF!="A7"</formula>
    </cfRule>
    <cfRule type="expression" dxfId="44482" priority="16940">
      <formula>#REF!="A6"</formula>
    </cfRule>
    <cfRule type="expression" dxfId="44481" priority="16941">
      <formula>#REF!="A5"</formula>
    </cfRule>
    <cfRule type="expression" dxfId="44480" priority="16942">
      <formula>#REF!="A4"</formula>
    </cfRule>
    <cfRule type="expression" dxfId="44479" priority="16943">
      <formula>#REF!="A3"</formula>
    </cfRule>
    <cfRule type="expression" dxfId="44478" priority="16944">
      <formula>#REF!="A2"</formula>
    </cfRule>
    <cfRule type="expression" dxfId="44477" priority="16945">
      <formula>#REF!="A1"</formula>
    </cfRule>
  </conditionalFormatting>
  <conditionalFormatting sqref="D28:D35">
    <cfRule type="expression" dxfId="44476" priority="16928">
      <formula>#REF!="A9"</formula>
    </cfRule>
    <cfRule type="expression" dxfId="44475" priority="16929">
      <formula>#REF!="A8"</formula>
    </cfRule>
    <cfRule type="expression" dxfId="44474" priority="16930">
      <formula>#REF!="A7"</formula>
    </cfRule>
    <cfRule type="expression" dxfId="44473" priority="16931">
      <formula>#REF!="A6"</formula>
    </cfRule>
    <cfRule type="expression" dxfId="44472" priority="16932">
      <formula>#REF!="A5"</formula>
    </cfRule>
    <cfRule type="expression" dxfId="44471" priority="16933">
      <formula>#REF!="A4"</formula>
    </cfRule>
    <cfRule type="expression" dxfId="44470" priority="16934">
      <formula>#REF!="A3"</formula>
    </cfRule>
    <cfRule type="expression" dxfId="44469" priority="16935">
      <formula>#REF!="A2"</formula>
    </cfRule>
    <cfRule type="expression" dxfId="44468" priority="16936">
      <formula>#REF!="A1"</formula>
    </cfRule>
  </conditionalFormatting>
  <conditionalFormatting sqref="E28:E35">
    <cfRule type="expression" dxfId="44467" priority="16919">
      <formula>#REF!="A9"</formula>
    </cfRule>
    <cfRule type="expression" dxfId="44466" priority="16920">
      <formula>#REF!="A8"</formula>
    </cfRule>
    <cfRule type="expression" dxfId="44465" priority="16921">
      <formula>#REF!="A7"</formula>
    </cfRule>
    <cfRule type="expression" dxfId="44464" priority="16922">
      <formula>#REF!="A6"</formula>
    </cfRule>
    <cfRule type="expression" dxfId="44463" priority="16923">
      <formula>#REF!="A5"</formula>
    </cfRule>
    <cfRule type="expression" dxfId="44462" priority="16924">
      <formula>#REF!="A4"</formula>
    </cfRule>
    <cfRule type="expression" dxfId="44461" priority="16925">
      <formula>#REF!="A3"</formula>
    </cfRule>
    <cfRule type="expression" dxfId="44460" priority="16926">
      <formula>#REF!="A2"</formula>
    </cfRule>
    <cfRule type="expression" dxfId="44459" priority="16927">
      <formula>#REF!="A1"</formula>
    </cfRule>
  </conditionalFormatting>
  <conditionalFormatting sqref="C31:C34">
    <cfRule type="expression" dxfId="44458" priority="16910">
      <formula>#REF!="A9"</formula>
    </cfRule>
    <cfRule type="expression" dxfId="44457" priority="16911">
      <formula>#REF!="A8"</formula>
    </cfRule>
    <cfRule type="expression" dxfId="44456" priority="16912">
      <formula>#REF!="A7"</formula>
    </cfRule>
    <cfRule type="expression" dxfId="44455" priority="16913">
      <formula>#REF!="A6"</formula>
    </cfRule>
    <cfRule type="expression" dxfId="44454" priority="16914">
      <formula>#REF!="A5"</formula>
    </cfRule>
    <cfRule type="expression" dxfId="44453" priority="16915">
      <formula>#REF!="A4"</formula>
    </cfRule>
    <cfRule type="expression" dxfId="44452" priority="16916">
      <formula>#REF!="A3"</formula>
    </cfRule>
    <cfRule type="expression" dxfId="44451" priority="16917">
      <formula>#REF!="A2"</formula>
    </cfRule>
    <cfRule type="expression" dxfId="44450" priority="16918">
      <formula>#REF!="A1"</formula>
    </cfRule>
  </conditionalFormatting>
  <conditionalFormatting sqref="G38:G39">
    <cfRule type="expression" dxfId="44449" priority="16901">
      <formula>#REF!="A9"</formula>
    </cfRule>
    <cfRule type="expression" dxfId="44448" priority="16902">
      <formula>#REF!="A8"</formula>
    </cfRule>
    <cfRule type="expression" dxfId="44447" priority="16903">
      <formula>#REF!="A7"</formula>
    </cfRule>
    <cfRule type="expression" dxfId="44446" priority="16904">
      <formula>#REF!="A6"</formula>
    </cfRule>
    <cfRule type="expression" dxfId="44445" priority="16905">
      <formula>#REF!="A5"</formula>
    </cfRule>
    <cfRule type="expression" dxfId="44444" priority="16906">
      <formula>#REF!="A4"</formula>
    </cfRule>
    <cfRule type="expression" dxfId="44443" priority="16907">
      <formula>#REF!="A3"</formula>
    </cfRule>
    <cfRule type="expression" dxfId="44442" priority="16908">
      <formula>#REF!="A2"</formula>
    </cfRule>
    <cfRule type="expression" dxfId="44441" priority="16909">
      <formula>#REF!="A1"</formula>
    </cfRule>
  </conditionalFormatting>
  <conditionalFormatting sqref="F38:F39">
    <cfRule type="expression" dxfId="44440" priority="16892">
      <formula>#REF!="A9"</formula>
    </cfRule>
    <cfRule type="expression" dxfId="44439" priority="16893">
      <formula>#REF!="A8"</formula>
    </cfRule>
    <cfRule type="expression" dxfId="44438" priority="16894">
      <formula>#REF!="A7"</formula>
    </cfRule>
    <cfRule type="expression" dxfId="44437" priority="16895">
      <formula>#REF!="A6"</formula>
    </cfRule>
    <cfRule type="expression" dxfId="44436" priority="16896">
      <formula>#REF!="A5"</formula>
    </cfRule>
    <cfRule type="expression" dxfId="44435" priority="16897">
      <formula>#REF!="A4"</formula>
    </cfRule>
    <cfRule type="expression" dxfId="44434" priority="16898">
      <formula>#REF!="A3"</formula>
    </cfRule>
    <cfRule type="expression" dxfId="44433" priority="16899">
      <formula>#REF!="A2"</formula>
    </cfRule>
    <cfRule type="expression" dxfId="44432" priority="16900">
      <formula>#REF!="A1"</formula>
    </cfRule>
  </conditionalFormatting>
  <conditionalFormatting sqref="E38:E39">
    <cfRule type="expression" dxfId="44431" priority="16874">
      <formula>#REF!="A9"</formula>
    </cfRule>
    <cfRule type="expression" dxfId="44430" priority="16875">
      <formula>#REF!="A8"</formula>
    </cfRule>
    <cfRule type="expression" dxfId="44429" priority="16876">
      <formula>#REF!="A7"</formula>
    </cfRule>
    <cfRule type="expression" dxfId="44428" priority="16877">
      <formula>#REF!="A6"</formula>
    </cfRule>
    <cfRule type="expression" dxfId="44427" priority="16878">
      <formula>#REF!="A5"</formula>
    </cfRule>
    <cfRule type="expression" dxfId="44426" priority="16879">
      <formula>#REF!="A4"</formula>
    </cfRule>
    <cfRule type="expression" dxfId="44425" priority="16880">
      <formula>#REF!="A3"</formula>
    </cfRule>
    <cfRule type="expression" dxfId="44424" priority="16881">
      <formula>#REF!="A2"</formula>
    </cfRule>
    <cfRule type="expression" dxfId="44423" priority="16882">
      <formula>#REF!="A1"</formula>
    </cfRule>
  </conditionalFormatting>
  <conditionalFormatting sqref="C38:C39">
    <cfRule type="expression" dxfId="44422" priority="16865">
      <formula>#REF!="A9"</formula>
    </cfRule>
    <cfRule type="expression" dxfId="44421" priority="16866">
      <formula>#REF!="A8"</formula>
    </cfRule>
    <cfRule type="expression" dxfId="44420" priority="16867">
      <formula>#REF!="A7"</formula>
    </cfRule>
    <cfRule type="expression" dxfId="44419" priority="16868">
      <formula>#REF!="A6"</formula>
    </cfRule>
    <cfRule type="expression" dxfId="44418" priority="16869">
      <formula>#REF!="A5"</formula>
    </cfRule>
    <cfRule type="expression" dxfId="44417" priority="16870">
      <formula>#REF!="A4"</formula>
    </cfRule>
    <cfRule type="expression" dxfId="44416" priority="16871">
      <formula>#REF!="A3"</formula>
    </cfRule>
    <cfRule type="expression" dxfId="44415" priority="16872">
      <formula>#REF!="A2"</formula>
    </cfRule>
    <cfRule type="expression" dxfId="44414" priority="16873">
      <formula>#REF!="A1"</formula>
    </cfRule>
  </conditionalFormatting>
  <conditionalFormatting sqref="G41:G42">
    <cfRule type="expression" dxfId="44413" priority="16856">
      <formula>#REF!="A9"</formula>
    </cfRule>
    <cfRule type="expression" dxfId="44412" priority="16857">
      <formula>#REF!="A8"</formula>
    </cfRule>
    <cfRule type="expression" dxfId="44411" priority="16858">
      <formula>#REF!="A7"</formula>
    </cfRule>
    <cfRule type="expression" dxfId="44410" priority="16859">
      <formula>#REF!="A6"</formula>
    </cfRule>
    <cfRule type="expression" dxfId="44409" priority="16860">
      <formula>#REF!="A5"</formula>
    </cfRule>
    <cfRule type="expression" dxfId="44408" priority="16861">
      <formula>#REF!="A4"</formula>
    </cfRule>
    <cfRule type="expression" dxfId="44407" priority="16862">
      <formula>#REF!="A3"</formula>
    </cfRule>
    <cfRule type="expression" dxfId="44406" priority="16863">
      <formula>#REF!="A2"</formula>
    </cfRule>
    <cfRule type="expression" dxfId="44405" priority="16864">
      <formula>#REF!="A1"</formula>
    </cfRule>
  </conditionalFormatting>
  <conditionalFormatting sqref="F41:F42">
    <cfRule type="expression" dxfId="44404" priority="16847">
      <formula>#REF!="A9"</formula>
    </cfRule>
    <cfRule type="expression" dxfId="44403" priority="16848">
      <formula>#REF!="A8"</formula>
    </cfRule>
    <cfRule type="expression" dxfId="44402" priority="16849">
      <formula>#REF!="A7"</formula>
    </cfRule>
    <cfRule type="expression" dxfId="44401" priority="16850">
      <formula>#REF!="A6"</formula>
    </cfRule>
    <cfRule type="expression" dxfId="44400" priority="16851">
      <formula>#REF!="A5"</formula>
    </cfRule>
    <cfRule type="expression" dxfId="44399" priority="16852">
      <formula>#REF!="A4"</formula>
    </cfRule>
    <cfRule type="expression" dxfId="44398" priority="16853">
      <formula>#REF!="A3"</formula>
    </cfRule>
    <cfRule type="expression" dxfId="44397" priority="16854">
      <formula>#REF!="A2"</formula>
    </cfRule>
    <cfRule type="expression" dxfId="44396" priority="16855">
      <formula>#REF!="A1"</formula>
    </cfRule>
  </conditionalFormatting>
  <conditionalFormatting sqref="D42">
    <cfRule type="expression" dxfId="44395" priority="16838">
      <formula>#REF!="A9"</formula>
    </cfRule>
    <cfRule type="expression" dxfId="44394" priority="16839">
      <formula>#REF!="A8"</formula>
    </cfRule>
    <cfRule type="expression" dxfId="44393" priority="16840">
      <formula>#REF!="A7"</formula>
    </cfRule>
    <cfRule type="expression" dxfId="44392" priority="16841">
      <formula>#REF!="A6"</formula>
    </cfRule>
    <cfRule type="expression" dxfId="44391" priority="16842">
      <formula>#REF!="A5"</formula>
    </cfRule>
    <cfRule type="expression" dxfId="44390" priority="16843">
      <formula>#REF!="A4"</formula>
    </cfRule>
    <cfRule type="expression" dxfId="44389" priority="16844">
      <formula>#REF!="A3"</formula>
    </cfRule>
    <cfRule type="expression" dxfId="44388" priority="16845">
      <formula>#REF!="A2"</formula>
    </cfRule>
    <cfRule type="expression" dxfId="44387" priority="16846">
      <formula>#REF!="A1"</formula>
    </cfRule>
  </conditionalFormatting>
  <conditionalFormatting sqref="E41:E42">
    <cfRule type="expression" dxfId="44386" priority="16829">
      <formula>#REF!="A9"</formula>
    </cfRule>
    <cfRule type="expression" dxfId="44385" priority="16830">
      <formula>#REF!="A8"</formula>
    </cfRule>
    <cfRule type="expression" dxfId="44384" priority="16831">
      <formula>#REF!="A7"</formula>
    </cfRule>
    <cfRule type="expression" dxfId="44383" priority="16832">
      <formula>#REF!="A6"</formula>
    </cfRule>
    <cfRule type="expression" dxfId="44382" priority="16833">
      <formula>#REF!="A5"</formula>
    </cfRule>
    <cfRule type="expression" dxfId="44381" priority="16834">
      <formula>#REF!="A4"</formula>
    </cfRule>
    <cfRule type="expression" dxfId="44380" priority="16835">
      <formula>#REF!="A3"</formula>
    </cfRule>
    <cfRule type="expression" dxfId="44379" priority="16836">
      <formula>#REF!="A2"</formula>
    </cfRule>
    <cfRule type="expression" dxfId="44378" priority="16837">
      <formula>#REF!="A1"</formula>
    </cfRule>
  </conditionalFormatting>
  <conditionalFormatting sqref="C42">
    <cfRule type="expression" dxfId="44377" priority="16820">
      <formula>#REF!="A9"</formula>
    </cfRule>
    <cfRule type="expression" dxfId="44376" priority="16821">
      <formula>#REF!="A8"</formula>
    </cfRule>
    <cfRule type="expression" dxfId="44375" priority="16822">
      <formula>#REF!="A7"</formula>
    </cfRule>
    <cfRule type="expression" dxfId="44374" priority="16823">
      <formula>#REF!="A6"</formula>
    </cfRule>
    <cfRule type="expression" dxfId="44373" priority="16824">
      <formula>#REF!="A5"</formula>
    </cfRule>
    <cfRule type="expression" dxfId="44372" priority="16825">
      <formula>#REF!="A4"</formula>
    </cfRule>
    <cfRule type="expression" dxfId="44371" priority="16826">
      <formula>#REF!="A3"</formula>
    </cfRule>
    <cfRule type="expression" dxfId="44370" priority="16827">
      <formula>#REF!="A2"</formula>
    </cfRule>
    <cfRule type="expression" dxfId="44369" priority="16828">
      <formula>#REF!="A1"</formula>
    </cfRule>
  </conditionalFormatting>
  <conditionalFormatting sqref="C41">
    <cfRule type="expression" dxfId="44368" priority="16811">
      <formula>#REF!="A9"</formula>
    </cfRule>
    <cfRule type="expression" dxfId="44367" priority="16812">
      <formula>#REF!="A8"</formula>
    </cfRule>
    <cfRule type="expression" dxfId="44366" priority="16813">
      <formula>#REF!="A7"</formula>
    </cfRule>
    <cfRule type="expression" dxfId="44365" priority="16814">
      <formula>#REF!="A6"</formula>
    </cfRule>
    <cfRule type="expression" dxfId="44364" priority="16815">
      <formula>#REF!="A5"</formula>
    </cfRule>
    <cfRule type="expression" dxfId="44363" priority="16816">
      <formula>#REF!="A4"</formula>
    </cfRule>
    <cfRule type="expression" dxfId="44362" priority="16817">
      <formula>#REF!="A3"</formula>
    </cfRule>
    <cfRule type="expression" dxfId="44361" priority="16818">
      <formula>#REF!="A2"</formula>
    </cfRule>
    <cfRule type="expression" dxfId="44360" priority="16819">
      <formula>#REF!="A1"</formula>
    </cfRule>
  </conditionalFormatting>
  <conditionalFormatting sqref="G44:G49">
    <cfRule type="expression" dxfId="44359" priority="16802">
      <formula>#REF!="A9"</formula>
    </cfRule>
    <cfRule type="expression" dxfId="44358" priority="16803">
      <formula>#REF!="A8"</formula>
    </cfRule>
    <cfRule type="expression" dxfId="44357" priority="16804">
      <formula>#REF!="A7"</formula>
    </cfRule>
    <cfRule type="expression" dxfId="44356" priority="16805">
      <formula>#REF!="A6"</formula>
    </cfRule>
    <cfRule type="expression" dxfId="44355" priority="16806">
      <formula>#REF!="A5"</formula>
    </cfRule>
    <cfRule type="expression" dxfId="44354" priority="16807">
      <formula>#REF!="A4"</formula>
    </cfRule>
    <cfRule type="expression" dxfId="44353" priority="16808">
      <formula>#REF!="A3"</formula>
    </cfRule>
    <cfRule type="expression" dxfId="44352" priority="16809">
      <formula>#REF!="A2"</formula>
    </cfRule>
    <cfRule type="expression" dxfId="44351" priority="16810">
      <formula>#REF!="A1"</formula>
    </cfRule>
  </conditionalFormatting>
  <conditionalFormatting sqref="F44:F49">
    <cfRule type="expression" dxfId="44350" priority="16793">
      <formula>#REF!="A9"</formula>
    </cfRule>
    <cfRule type="expression" dxfId="44349" priority="16794">
      <formula>#REF!="A8"</formula>
    </cfRule>
    <cfRule type="expression" dxfId="44348" priority="16795">
      <formula>#REF!="A7"</formula>
    </cfRule>
    <cfRule type="expression" dxfId="44347" priority="16796">
      <formula>#REF!="A6"</formula>
    </cfRule>
    <cfRule type="expression" dxfId="44346" priority="16797">
      <formula>#REF!="A5"</formula>
    </cfRule>
    <cfRule type="expression" dxfId="44345" priority="16798">
      <formula>#REF!="A4"</formula>
    </cfRule>
    <cfRule type="expression" dxfId="44344" priority="16799">
      <formula>#REF!="A3"</formula>
    </cfRule>
    <cfRule type="expression" dxfId="44343" priority="16800">
      <formula>#REF!="A2"</formula>
    </cfRule>
    <cfRule type="expression" dxfId="44342" priority="16801">
      <formula>#REF!="A1"</formula>
    </cfRule>
  </conditionalFormatting>
  <conditionalFormatting sqref="E44:E49">
    <cfRule type="expression" dxfId="44341" priority="16775">
      <formula>#REF!="A9"</formula>
    </cfRule>
    <cfRule type="expression" dxfId="44340" priority="16776">
      <formula>#REF!="A8"</formula>
    </cfRule>
    <cfRule type="expression" dxfId="44339" priority="16777">
      <formula>#REF!="A7"</formula>
    </cfRule>
    <cfRule type="expression" dxfId="44338" priority="16778">
      <formula>#REF!="A6"</formula>
    </cfRule>
    <cfRule type="expression" dxfId="44337" priority="16779">
      <formula>#REF!="A5"</formula>
    </cfRule>
    <cfRule type="expression" dxfId="44336" priority="16780">
      <formula>#REF!="A4"</formula>
    </cfRule>
    <cfRule type="expression" dxfId="44335" priority="16781">
      <formula>#REF!="A3"</formula>
    </cfRule>
    <cfRule type="expression" dxfId="44334" priority="16782">
      <formula>#REF!="A2"</formula>
    </cfRule>
    <cfRule type="expression" dxfId="44333" priority="16783">
      <formula>#REF!="A1"</formula>
    </cfRule>
  </conditionalFormatting>
  <conditionalFormatting sqref="C44:C49">
    <cfRule type="expression" dxfId="44332" priority="16766">
      <formula>#REF!="A9"</formula>
    </cfRule>
    <cfRule type="expression" dxfId="44331" priority="16767">
      <formula>#REF!="A8"</formula>
    </cfRule>
    <cfRule type="expression" dxfId="44330" priority="16768">
      <formula>#REF!="A7"</formula>
    </cfRule>
    <cfRule type="expression" dxfId="44329" priority="16769">
      <formula>#REF!="A6"</formula>
    </cfRule>
    <cfRule type="expression" dxfId="44328" priority="16770">
      <formula>#REF!="A5"</formula>
    </cfRule>
    <cfRule type="expression" dxfId="44327" priority="16771">
      <formula>#REF!="A4"</formula>
    </cfRule>
    <cfRule type="expression" dxfId="44326" priority="16772">
      <formula>#REF!="A3"</formula>
    </cfRule>
    <cfRule type="expression" dxfId="44325" priority="16773">
      <formula>#REF!="A2"</formula>
    </cfRule>
    <cfRule type="expression" dxfId="44324" priority="16774">
      <formula>#REF!="A1"</formula>
    </cfRule>
  </conditionalFormatting>
  <conditionalFormatting sqref="G52:G56">
    <cfRule type="expression" dxfId="44323" priority="16757">
      <formula>#REF!="A9"</formula>
    </cfRule>
    <cfRule type="expression" dxfId="44322" priority="16758">
      <formula>#REF!="A8"</formula>
    </cfRule>
    <cfRule type="expression" dxfId="44321" priority="16759">
      <formula>#REF!="A7"</formula>
    </cfRule>
    <cfRule type="expression" dxfId="44320" priority="16760">
      <formula>#REF!="A6"</formula>
    </cfRule>
    <cfRule type="expression" dxfId="44319" priority="16761">
      <formula>#REF!="A5"</formula>
    </cfRule>
    <cfRule type="expression" dxfId="44318" priority="16762">
      <formula>#REF!="A4"</formula>
    </cfRule>
    <cfRule type="expression" dxfId="44317" priority="16763">
      <formula>#REF!="A3"</formula>
    </cfRule>
    <cfRule type="expression" dxfId="44316" priority="16764">
      <formula>#REF!="A2"</formula>
    </cfRule>
    <cfRule type="expression" dxfId="44315" priority="16765">
      <formula>#REF!="A1"</formula>
    </cfRule>
  </conditionalFormatting>
  <conditionalFormatting sqref="F52:F56">
    <cfRule type="expression" dxfId="44314" priority="16748">
      <formula>#REF!="A9"</formula>
    </cfRule>
    <cfRule type="expression" dxfId="44313" priority="16749">
      <formula>#REF!="A8"</formula>
    </cfRule>
    <cfRule type="expression" dxfId="44312" priority="16750">
      <formula>#REF!="A7"</formula>
    </cfRule>
    <cfRule type="expression" dxfId="44311" priority="16751">
      <formula>#REF!="A6"</formula>
    </cfRule>
    <cfRule type="expression" dxfId="44310" priority="16752">
      <formula>#REF!="A5"</formula>
    </cfRule>
    <cfRule type="expression" dxfId="44309" priority="16753">
      <formula>#REF!="A4"</formula>
    </cfRule>
    <cfRule type="expression" dxfId="44308" priority="16754">
      <formula>#REF!="A3"</formula>
    </cfRule>
    <cfRule type="expression" dxfId="44307" priority="16755">
      <formula>#REF!="A2"</formula>
    </cfRule>
    <cfRule type="expression" dxfId="44306" priority="16756">
      <formula>#REF!="A1"</formula>
    </cfRule>
  </conditionalFormatting>
  <conditionalFormatting sqref="D52:D53 D55:D56">
    <cfRule type="expression" dxfId="44305" priority="16739">
      <formula>#REF!="A9"</formula>
    </cfRule>
    <cfRule type="expression" dxfId="44304" priority="16740">
      <formula>#REF!="A8"</formula>
    </cfRule>
    <cfRule type="expression" dxfId="44303" priority="16741">
      <formula>#REF!="A7"</formula>
    </cfRule>
    <cfRule type="expression" dxfId="44302" priority="16742">
      <formula>#REF!="A6"</formula>
    </cfRule>
    <cfRule type="expression" dxfId="44301" priority="16743">
      <formula>#REF!="A5"</formula>
    </cfRule>
    <cfRule type="expression" dxfId="44300" priority="16744">
      <formula>#REF!="A4"</formula>
    </cfRule>
    <cfRule type="expression" dxfId="44299" priority="16745">
      <formula>#REF!="A3"</formula>
    </cfRule>
    <cfRule type="expression" dxfId="44298" priority="16746">
      <formula>#REF!="A2"</formula>
    </cfRule>
    <cfRule type="expression" dxfId="44297" priority="16747">
      <formula>#REF!="A1"</formula>
    </cfRule>
  </conditionalFormatting>
  <conditionalFormatting sqref="E52:E56">
    <cfRule type="expression" dxfId="44296" priority="16730">
      <formula>#REF!="A9"</formula>
    </cfRule>
    <cfRule type="expression" dxfId="44295" priority="16731">
      <formula>#REF!="A8"</formula>
    </cfRule>
    <cfRule type="expression" dxfId="44294" priority="16732">
      <formula>#REF!="A7"</formula>
    </cfRule>
    <cfRule type="expression" dxfId="44293" priority="16733">
      <formula>#REF!="A6"</formula>
    </cfRule>
    <cfRule type="expression" dxfId="44292" priority="16734">
      <formula>#REF!="A5"</formula>
    </cfRule>
    <cfRule type="expression" dxfId="44291" priority="16735">
      <formula>#REF!="A4"</formula>
    </cfRule>
    <cfRule type="expression" dxfId="44290" priority="16736">
      <formula>#REF!="A3"</formula>
    </cfRule>
    <cfRule type="expression" dxfId="44289" priority="16737">
      <formula>#REF!="A2"</formula>
    </cfRule>
    <cfRule type="expression" dxfId="44288" priority="16738">
      <formula>#REF!="A1"</formula>
    </cfRule>
  </conditionalFormatting>
  <conditionalFormatting sqref="C52">
    <cfRule type="expression" dxfId="44287" priority="16721">
      <formula>#REF!="A9"</formula>
    </cfRule>
    <cfRule type="expression" dxfId="44286" priority="16722">
      <formula>#REF!="A8"</formula>
    </cfRule>
    <cfRule type="expression" dxfId="44285" priority="16723">
      <formula>#REF!="A7"</formula>
    </cfRule>
    <cfRule type="expression" dxfId="44284" priority="16724">
      <formula>#REF!="A6"</formula>
    </cfRule>
    <cfRule type="expression" dxfId="44283" priority="16725">
      <formula>#REF!="A5"</formula>
    </cfRule>
    <cfRule type="expression" dxfId="44282" priority="16726">
      <formula>#REF!="A4"</formula>
    </cfRule>
    <cfRule type="expression" dxfId="44281" priority="16727">
      <formula>#REF!="A3"</formula>
    </cfRule>
    <cfRule type="expression" dxfId="44280" priority="16728">
      <formula>#REF!="A2"</formula>
    </cfRule>
    <cfRule type="expression" dxfId="44279" priority="16729">
      <formula>#REF!="A1"</formula>
    </cfRule>
  </conditionalFormatting>
  <conditionalFormatting sqref="C53:C56">
    <cfRule type="expression" dxfId="44278" priority="16712">
      <formula>#REF!="A9"</formula>
    </cfRule>
    <cfRule type="expression" dxfId="44277" priority="16713">
      <formula>#REF!="A8"</formula>
    </cfRule>
    <cfRule type="expression" dxfId="44276" priority="16714">
      <formula>#REF!="A7"</formula>
    </cfRule>
    <cfRule type="expression" dxfId="44275" priority="16715">
      <formula>#REF!="A6"</formula>
    </cfRule>
    <cfRule type="expression" dxfId="44274" priority="16716">
      <formula>#REF!="A5"</formula>
    </cfRule>
    <cfRule type="expression" dxfId="44273" priority="16717">
      <formula>#REF!="A4"</formula>
    </cfRule>
    <cfRule type="expression" dxfId="44272" priority="16718">
      <formula>#REF!="A3"</formula>
    </cfRule>
    <cfRule type="expression" dxfId="44271" priority="16719">
      <formula>#REF!="A2"</formula>
    </cfRule>
    <cfRule type="expression" dxfId="44270" priority="16720">
      <formula>#REF!="A1"</formula>
    </cfRule>
  </conditionalFormatting>
  <conditionalFormatting sqref="C63:G64">
    <cfRule type="expression" dxfId="44269" priority="16703">
      <formula>#REF!="A9"</formula>
    </cfRule>
    <cfRule type="expression" dxfId="44268" priority="16704">
      <formula>#REF!="A8"</formula>
    </cfRule>
    <cfRule type="expression" dxfId="44267" priority="16705">
      <formula>#REF!="A7"</formula>
    </cfRule>
    <cfRule type="expression" dxfId="44266" priority="16706">
      <formula>#REF!="A6"</formula>
    </cfRule>
    <cfRule type="expression" dxfId="44265" priority="16707">
      <formula>#REF!="A5"</formula>
    </cfRule>
    <cfRule type="expression" dxfId="44264" priority="16708">
      <formula>#REF!="A4"</formula>
    </cfRule>
    <cfRule type="expression" dxfId="44263" priority="16709">
      <formula>#REF!="A3"</formula>
    </cfRule>
    <cfRule type="expression" dxfId="44262" priority="16710">
      <formula>#REF!="A2"</formula>
    </cfRule>
    <cfRule type="expression" dxfId="44261" priority="16711">
      <formula>#REF!="A1"</formula>
    </cfRule>
  </conditionalFormatting>
  <conditionalFormatting sqref="C67:G68">
    <cfRule type="expression" dxfId="44260" priority="16694">
      <formula>#REF!="A9"</formula>
    </cfRule>
    <cfRule type="expression" dxfId="44259" priority="16695">
      <formula>#REF!="A8"</formula>
    </cfRule>
    <cfRule type="expression" dxfId="44258" priority="16696">
      <formula>#REF!="A7"</formula>
    </cfRule>
    <cfRule type="expression" dxfId="44257" priority="16697">
      <formula>#REF!="A6"</formula>
    </cfRule>
    <cfRule type="expression" dxfId="44256" priority="16698">
      <formula>#REF!="A5"</formula>
    </cfRule>
    <cfRule type="expression" dxfId="44255" priority="16699">
      <formula>#REF!="A4"</formula>
    </cfRule>
    <cfRule type="expression" dxfId="44254" priority="16700">
      <formula>#REF!="A3"</formula>
    </cfRule>
    <cfRule type="expression" dxfId="44253" priority="16701">
      <formula>#REF!="A2"</formula>
    </cfRule>
    <cfRule type="expression" dxfId="44252" priority="16702">
      <formula>#REF!="A1"</formula>
    </cfRule>
  </conditionalFormatting>
  <conditionalFormatting sqref="C73:G74">
    <cfRule type="expression" dxfId="44251" priority="16685">
      <formula>#REF!="A9"</formula>
    </cfRule>
    <cfRule type="expression" dxfId="44250" priority="16686">
      <formula>#REF!="A8"</formula>
    </cfRule>
    <cfRule type="expression" dxfId="44249" priority="16687">
      <formula>#REF!="A7"</formula>
    </cfRule>
    <cfRule type="expression" dxfId="44248" priority="16688">
      <formula>#REF!="A6"</formula>
    </cfRule>
    <cfRule type="expression" dxfId="44247" priority="16689">
      <formula>#REF!="A5"</formula>
    </cfRule>
    <cfRule type="expression" dxfId="44246" priority="16690">
      <formula>#REF!="A4"</formula>
    </cfRule>
    <cfRule type="expression" dxfId="44245" priority="16691">
      <formula>#REF!="A3"</formula>
    </cfRule>
    <cfRule type="expression" dxfId="44244" priority="16692">
      <formula>#REF!="A2"</formula>
    </cfRule>
    <cfRule type="expression" dxfId="44243" priority="16693">
      <formula>#REF!="A1"</formula>
    </cfRule>
  </conditionalFormatting>
  <conditionalFormatting sqref="G78:G79">
    <cfRule type="expression" dxfId="44242" priority="16676">
      <formula>#REF!="A9"</formula>
    </cfRule>
    <cfRule type="expression" dxfId="44241" priority="16677">
      <formula>#REF!="A8"</formula>
    </cfRule>
    <cfRule type="expression" dxfId="44240" priority="16678">
      <formula>#REF!="A7"</formula>
    </cfRule>
    <cfRule type="expression" dxfId="44239" priority="16679">
      <formula>#REF!="A6"</formula>
    </cfRule>
    <cfRule type="expression" dxfId="44238" priority="16680">
      <formula>#REF!="A5"</formula>
    </cfRule>
    <cfRule type="expression" dxfId="44237" priority="16681">
      <formula>#REF!="A4"</formula>
    </cfRule>
    <cfRule type="expression" dxfId="44236" priority="16682">
      <formula>#REF!="A3"</formula>
    </cfRule>
    <cfRule type="expression" dxfId="44235" priority="16683">
      <formula>#REF!="A2"</formula>
    </cfRule>
    <cfRule type="expression" dxfId="44234" priority="16684">
      <formula>#REF!="A1"</formula>
    </cfRule>
  </conditionalFormatting>
  <conditionalFormatting sqref="F78:F79">
    <cfRule type="expression" dxfId="44233" priority="16667">
      <formula>#REF!="A9"</formula>
    </cfRule>
    <cfRule type="expression" dxfId="44232" priority="16668">
      <formula>#REF!="A8"</formula>
    </cfRule>
    <cfRule type="expression" dxfId="44231" priority="16669">
      <formula>#REF!="A7"</formula>
    </cfRule>
    <cfRule type="expression" dxfId="44230" priority="16670">
      <formula>#REF!="A6"</formula>
    </cfRule>
    <cfRule type="expression" dxfId="44229" priority="16671">
      <formula>#REF!="A5"</formula>
    </cfRule>
    <cfRule type="expression" dxfId="44228" priority="16672">
      <formula>#REF!="A4"</formula>
    </cfRule>
    <cfRule type="expression" dxfId="44227" priority="16673">
      <formula>#REF!="A3"</formula>
    </cfRule>
    <cfRule type="expression" dxfId="44226" priority="16674">
      <formula>#REF!="A2"</formula>
    </cfRule>
    <cfRule type="expression" dxfId="44225" priority="16675">
      <formula>#REF!="A1"</formula>
    </cfRule>
  </conditionalFormatting>
  <conditionalFormatting sqref="D78:D79">
    <cfRule type="expression" dxfId="44224" priority="16658">
      <formula>#REF!="A9"</formula>
    </cfRule>
    <cfRule type="expression" dxfId="44223" priority="16659">
      <formula>#REF!="A8"</formula>
    </cfRule>
    <cfRule type="expression" dxfId="44222" priority="16660">
      <formula>#REF!="A7"</formula>
    </cfRule>
    <cfRule type="expression" dxfId="44221" priority="16661">
      <formula>#REF!="A6"</formula>
    </cfRule>
    <cfRule type="expression" dxfId="44220" priority="16662">
      <formula>#REF!="A5"</formula>
    </cfRule>
    <cfRule type="expression" dxfId="44219" priority="16663">
      <formula>#REF!="A4"</formula>
    </cfRule>
    <cfRule type="expression" dxfId="44218" priority="16664">
      <formula>#REF!="A3"</formula>
    </cfRule>
    <cfRule type="expression" dxfId="44217" priority="16665">
      <formula>#REF!="A2"</formula>
    </cfRule>
    <cfRule type="expression" dxfId="44216" priority="16666">
      <formula>#REF!="A1"</formula>
    </cfRule>
  </conditionalFormatting>
  <conditionalFormatting sqref="E78:E79">
    <cfRule type="expression" dxfId="44215" priority="16649">
      <formula>#REF!="A9"</formula>
    </cfRule>
    <cfRule type="expression" dxfId="44214" priority="16650">
      <formula>#REF!="A8"</formula>
    </cfRule>
    <cfRule type="expression" dxfId="44213" priority="16651">
      <formula>#REF!="A7"</formula>
    </cfRule>
    <cfRule type="expression" dxfId="44212" priority="16652">
      <formula>#REF!="A6"</formula>
    </cfRule>
    <cfRule type="expression" dxfId="44211" priority="16653">
      <formula>#REF!="A5"</formula>
    </cfRule>
    <cfRule type="expression" dxfId="44210" priority="16654">
      <formula>#REF!="A4"</formula>
    </cfRule>
    <cfRule type="expression" dxfId="44209" priority="16655">
      <formula>#REF!="A3"</formula>
    </cfRule>
    <cfRule type="expression" dxfId="44208" priority="16656">
      <formula>#REF!="A2"</formula>
    </cfRule>
    <cfRule type="expression" dxfId="44207" priority="16657">
      <formula>#REF!="A1"</formula>
    </cfRule>
  </conditionalFormatting>
  <conditionalFormatting sqref="C78:C79">
    <cfRule type="expression" dxfId="44206" priority="16640">
      <formula>#REF!="A9"</formula>
    </cfRule>
    <cfRule type="expression" dxfId="44205" priority="16641">
      <formula>#REF!="A8"</formula>
    </cfRule>
    <cfRule type="expression" dxfId="44204" priority="16642">
      <formula>#REF!="A7"</formula>
    </cfRule>
    <cfRule type="expression" dxfId="44203" priority="16643">
      <formula>#REF!="A6"</formula>
    </cfRule>
    <cfRule type="expression" dxfId="44202" priority="16644">
      <formula>#REF!="A5"</formula>
    </cfRule>
    <cfRule type="expression" dxfId="44201" priority="16645">
      <formula>#REF!="A4"</formula>
    </cfRule>
    <cfRule type="expression" dxfId="44200" priority="16646">
      <formula>#REF!="A3"</formula>
    </cfRule>
    <cfRule type="expression" dxfId="44199" priority="16647">
      <formula>#REF!="A2"</formula>
    </cfRule>
    <cfRule type="expression" dxfId="44198" priority="16648">
      <formula>#REF!="A1"</formula>
    </cfRule>
  </conditionalFormatting>
  <conditionalFormatting sqref="G81:G84">
    <cfRule type="expression" dxfId="44197" priority="16631">
      <formula>#REF!="A9"</formula>
    </cfRule>
    <cfRule type="expression" dxfId="44196" priority="16632">
      <formula>#REF!="A8"</formula>
    </cfRule>
    <cfRule type="expression" dxfId="44195" priority="16633">
      <formula>#REF!="A7"</formula>
    </cfRule>
    <cfRule type="expression" dxfId="44194" priority="16634">
      <formula>#REF!="A6"</formula>
    </cfRule>
    <cfRule type="expression" dxfId="44193" priority="16635">
      <formula>#REF!="A5"</formula>
    </cfRule>
    <cfRule type="expression" dxfId="44192" priority="16636">
      <formula>#REF!="A4"</formula>
    </cfRule>
    <cfRule type="expression" dxfId="44191" priority="16637">
      <formula>#REF!="A3"</formula>
    </cfRule>
    <cfRule type="expression" dxfId="44190" priority="16638">
      <formula>#REF!="A2"</formula>
    </cfRule>
    <cfRule type="expression" dxfId="44189" priority="16639">
      <formula>#REF!="A1"</formula>
    </cfRule>
  </conditionalFormatting>
  <conditionalFormatting sqref="F81:F84">
    <cfRule type="expression" dxfId="44188" priority="16622">
      <formula>#REF!="A9"</formula>
    </cfRule>
    <cfRule type="expression" dxfId="44187" priority="16623">
      <formula>#REF!="A8"</formula>
    </cfRule>
    <cfRule type="expression" dxfId="44186" priority="16624">
      <formula>#REF!="A7"</formula>
    </cfRule>
    <cfRule type="expression" dxfId="44185" priority="16625">
      <formula>#REF!="A6"</formula>
    </cfRule>
    <cfRule type="expression" dxfId="44184" priority="16626">
      <formula>#REF!="A5"</formula>
    </cfRule>
    <cfRule type="expression" dxfId="44183" priority="16627">
      <formula>#REF!="A4"</formula>
    </cfRule>
    <cfRule type="expression" dxfId="44182" priority="16628">
      <formula>#REF!="A3"</formula>
    </cfRule>
    <cfRule type="expression" dxfId="44181" priority="16629">
      <formula>#REF!="A2"</formula>
    </cfRule>
    <cfRule type="expression" dxfId="44180" priority="16630">
      <formula>#REF!="A1"</formula>
    </cfRule>
  </conditionalFormatting>
  <conditionalFormatting sqref="D83:D84">
    <cfRule type="expression" dxfId="44179" priority="16613">
      <formula>#REF!="A9"</formula>
    </cfRule>
    <cfRule type="expression" dxfId="44178" priority="16614">
      <formula>#REF!="A8"</formula>
    </cfRule>
    <cfRule type="expression" dxfId="44177" priority="16615">
      <formula>#REF!="A7"</formula>
    </cfRule>
    <cfRule type="expression" dxfId="44176" priority="16616">
      <formula>#REF!="A6"</formula>
    </cfRule>
    <cfRule type="expression" dxfId="44175" priority="16617">
      <formula>#REF!="A5"</formula>
    </cfRule>
    <cfRule type="expression" dxfId="44174" priority="16618">
      <formula>#REF!="A4"</formula>
    </cfRule>
    <cfRule type="expression" dxfId="44173" priority="16619">
      <formula>#REF!="A3"</formula>
    </cfRule>
    <cfRule type="expression" dxfId="44172" priority="16620">
      <formula>#REF!="A2"</formula>
    </cfRule>
    <cfRule type="expression" dxfId="44171" priority="16621">
      <formula>#REF!="A1"</formula>
    </cfRule>
  </conditionalFormatting>
  <conditionalFormatting sqref="E84">
    <cfRule type="expression" dxfId="44170" priority="16604">
      <formula>#REF!="A9"</formula>
    </cfRule>
    <cfRule type="expression" dxfId="44169" priority="16605">
      <formula>#REF!="A8"</formula>
    </cfRule>
    <cfRule type="expression" dxfId="44168" priority="16606">
      <formula>#REF!="A7"</formula>
    </cfRule>
    <cfRule type="expression" dxfId="44167" priority="16607">
      <formula>#REF!="A6"</formula>
    </cfRule>
    <cfRule type="expression" dxfId="44166" priority="16608">
      <formula>#REF!="A5"</formula>
    </cfRule>
    <cfRule type="expression" dxfId="44165" priority="16609">
      <formula>#REF!="A4"</formula>
    </cfRule>
    <cfRule type="expression" dxfId="44164" priority="16610">
      <formula>#REF!="A3"</formula>
    </cfRule>
    <cfRule type="expression" dxfId="44163" priority="16611">
      <formula>#REF!="A2"</formula>
    </cfRule>
    <cfRule type="expression" dxfId="44162" priority="16612">
      <formula>#REF!="A1"</formula>
    </cfRule>
  </conditionalFormatting>
  <conditionalFormatting sqref="C81:C84">
    <cfRule type="expression" dxfId="44161" priority="16595">
      <formula>#REF!="A9"</formula>
    </cfRule>
    <cfRule type="expression" dxfId="44160" priority="16596">
      <formula>#REF!="A8"</formula>
    </cfRule>
    <cfRule type="expression" dxfId="44159" priority="16597">
      <formula>#REF!="A7"</formula>
    </cfRule>
    <cfRule type="expression" dxfId="44158" priority="16598">
      <formula>#REF!="A6"</formula>
    </cfRule>
    <cfRule type="expression" dxfId="44157" priority="16599">
      <formula>#REF!="A5"</formula>
    </cfRule>
    <cfRule type="expression" dxfId="44156" priority="16600">
      <formula>#REF!="A4"</formula>
    </cfRule>
    <cfRule type="expression" dxfId="44155" priority="16601">
      <formula>#REF!="A3"</formula>
    </cfRule>
    <cfRule type="expression" dxfId="44154" priority="16602">
      <formula>#REF!="A2"</formula>
    </cfRule>
    <cfRule type="expression" dxfId="44153" priority="16603">
      <formula>#REF!="A1"</formula>
    </cfRule>
  </conditionalFormatting>
  <conditionalFormatting sqref="G86:G87">
    <cfRule type="expression" dxfId="44152" priority="16586">
      <formula>#REF!="A9"</formula>
    </cfRule>
    <cfRule type="expression" dxfId="44151" priority="16587">
      <formula>#REF!="A8"</formula>
    </cfRule>
    <cfRule type="expression" dxfId="44150" priority="16588">
      <formula>#REF!="A7"</formula>
    </cfRule>
    <cfRule type="expression" dxfId="44149" priority="16589">
      <formula>#REF!="A6"</formula>
    </cfRule>
    <cfRule type="expression" dxfId="44148" priority="16590">
      <formula>#REF!="A5"</formula>
    </cfRule>
    <cfRule type="expression" dxfId="44147" priority="16591">
      <formula>#REF!="A4"</formula>
    </cfRule>
    <cfRule type="expression" dxfId="44146" priority="16592">
      <formula>#REF!="A3"</formula>
    </cfRule>
    <cfRule type="expression" dxfId="44145" priority="16593">
      <formula>#REF!="A2"</formula>
    </cfRule>
    <cfRule type="expression" dxfId="44144" priority="16594">
      <formula>#REF!="A1"</formula>
    </cfRule>
  </conditionalFormatting>
  <conditionalFormatting sqref="F86:F87">
    <cfRule type="expression" dxfId="44143" priority="16577">
      <formula>#REF!="A9"</formula>
    </cfRule>
    <cfRule type="expression" dxfId="44142" priority="16578">
      <formula>#REF!="A8"</formula>
    </cfRule>
    <cfRule type="expression" dxfId="44141" priority="16579">
      <formula>#REF!="A7"</formula>
    </cfRule>
    <cfRule type="expression" dxfId="44140" priority="16580">
      <formula>#REF!="A6"</formula>
    </cfRule>
    <cfRule type="expression" dxfId="44139" priority="16581">
      <formula>#REF!="A5"</formula>
    </cfRule>
    <cfRule type="expression" dxfId="44138" priority="16582">
      <formula>#REF!="A4"</formula>
    </cfRule>
    <cfRule type="expression" dxfId="44137" priority="16583">
      <formula>#REF!="A3"</formula>
    </cfRule>
    <cfRule type="expression" dxfId="44136" priority="16584">
      <formula>#REF!="A2"</formula>
    </cfRule>
    <cfRule type="expression" dxfId="44135" priority="16585">
      <formula>#REF!="A1"</formula>
    </cfRule>
  </conditionalFormatting>
  <conditionalFormatting sqref="C86:C87">
    <cfRule type="expression" dxfId="44134" priority="16550">
      <formula>#REF!="A9"</formula>
    </cfRule>
    <cfRule type="expression" dxfId="44133" priority="16551">
      <formula>#REF!="A8"</formula>
    </cfRule>
    <cfRule type="expression" dxfId="44132" priority="16552">
      <formula>#REF!="A7"</formula>
    </cfRule>
    <cfRule type="expression" dxfId="44131" priority="16553">
      <formula>#REF!="A6"</formula>
    </cfRule>
    <cfRule type="expression" dxfId="44130" priority="16554">
      <formula>#REF!="A5"</formula>
    </cfRule>
    <cfRule type="expression" dxfId="44129" priority="16555">
      <formula>#REF!="A4"</formula>
    </cfRule>
    <cfRule type="expression" dxfId="44128" priority="16556">
      <formula>#REF!="A3"</formula>
    </cfRule>
    <cfRule type="expression" dxfId="44127" priority="16557">
      <formula>#REF!="A2"</formula>
    </cfRule>
    <cfRule type="expression" dxfId="44126" priority="16558">
      <formula>#REF!="A1"</formula>
    </cfRule>
  </conditionalFormatting>
  <conditionalFormatting sqref="G90:G98">
    <cfRule type="expression" dxfId="44125" priority="16532">
      <formula>#REF!="A9"</formula>
    </cfRule>
    <cfRule type="expression" dxfId="44124" priority="16533">
      <formula>#REF!="A8"</formula>
    </cfRule>
    <cfRule type="expression" dxfId="44123" priority="16534">
      <formula>#REF!="A7"</formula>
    </cfRule>
    <cfRule type="expression" dxfId="44122" priority="16535">
      <formula>#REF!="A6"</formula>
    </cfRule>
    <cfRule type="expression" dxfId="44121" priority="16536">
      <formula>#REF!="A5"</formula>
    </cfRule>
    <cfRule type="expression" dxfId="44120" priority="16537">
      <formula>#REF!="A4"</formula>
    </cfRule>
    <cfRule type="expression" dxfId="44119" priority="16538">
      <formula>#REF!="A3"</formula>
    </cfRule>
    <cfRule type="expression" dxfId="44118" priority="16539">
      <formula>#REF!="A2"</formula>
    </cfRule>
    <cfRule type="expression" dxfId="44117" priority="16540">
      <formula>#REF!="A1"</formula>
    </cfRule>
  </conditionalFormatting>
  <conditionalFormatting sqref="F90:F98">
    <cfRule type="expression" dxfId="44116" priority="16523">
      <formula>#REF!="A9"</formula>
    </cfRule>
    <cfRule type="expression" dxfId="44115" priority="16524">
      <formula>#REF!="A8"</formula>
    </cfRule>
    <cfRule type="expression" dxfId="44114" priority="16525">
      <formula>#REF!="A7"</formula>
    </cfRule>
    <cfRule type="expression" dxfId="44113" priority="16526">
      <formula>#REF!="A6"</formula>
    </cfRule>
    <cfRule type="expression" dxfId="44112" priority="16527">
      <formula>#REF!="A5"</formula>
    </cfRule>
    <cfRule type="expression" dxfId="44111" priority="16528">
      <formula>#REF!="A4"</formula>
    </cfRule>
    <cfRule type="expression" dxfId="44110" priority="16529">
      <formula>#REF!="A3"</formula>
    </cfRule>
    <cfRule type="expression" dxfId="44109" priority="16530">
      <formula>#REF!="A2"</formula>
    </cfRule>
    <cfRule type="expression" dxfId="44108" priority="16531">
      <formula>#REF!="A1"</formula>
    </cfRule>
  </conditionalFormatting>
  <conditionalFormatting sqref="D90:D98">
    <cfRule type="expression" dxfId="44107" priority="16514">
      <formula>#REF!="A9"</formula>
    </cfRule>
    <cfRule type="expression" dxfId="44106" priority="16515">
      <formula>#REF!="A8"</formula>
    </cfRule>
    <cfRule type="expression" dxfId="44105" priority="16516">
      <formula>#REF!="A7"</formula>
    </cfRule>
    <cfRule type="expression" dxfId="44104" priority="16517">
      <formula>#REF!="A6"</formula>
    </cfRule>
    <cfRule type="expression" dxfId="44103" priority="16518">
      <formula>#REF!="A5"</formula>
    </cfRule>
    <cfRule type="expression" dxfId="44102" priority="16519">
      <formula>#REF!="A4"</formula>
    </cfRule>
    <cfRule type="expression" dxfId="44101" priority="16520">
      <formula>#REF!="A3"</formula>
    </cfRule>
    <cfRule type="expression" dxfId="44100" priority="16521">
      <formula>#REF!="A2"</formula>
    </cfRule>
    <cfRule type="expression" dxfId="44099" priority="16522">
      <formula>#REF!="A1"</formula>
    </cfRule>
  </conditionalFormatting>
  <conditionalFormatting sqref="E97:E98">
    <cfRule type="expression" dxfId="44098" priority="16505">
      <formula>#REF!="A9"</formula>
    </cfRule>
    <cfRule type="expression" dxfId="44097" priority="16506">
      <formula>#REF!="A8"</formula>
    </cfRule>
    <cfRule type="expression" dxfId="44096" priority="16507">
      <formula>#REF!="A7"</formula>
    </cfRule>
    <cfRule type="expression" dxfId="44095" priority="16508">
      <formula>#REF!="A6"</formula>
    </cfRule>
    <cfRule type="expression" dxfId="44094" priority="16509">
      <formula>#REF!="A5"</formula>
    </cfRule>
    <cfRule type="expression" dxfId="44093" priority="16510">
      <formula>#REF!="A4"</formula>
    </cfRule>
    <cfRule type="expression" dxfId="44092" priority="16511">
      <formula>#REF!="A3"</formula>
    </cfRule>
    <cfRule type="expression" dxfId="44091" priority="16512">
      <formula>#REF!="A2"</formula>
    </cfRule>
    <cfRule type="expression" dxfId="44090" priority="16513">
      <formula>#REF!="A1"</formula>
    </cfRule>
  </conditionalFormatting>
  <conditionalFormatting sqref="C95:C96">
    <cfRule type="expression" dxfId="44089" priority="16496">
      <formula>#REF!="A9"</formula>
    </cfRule>
    <cfRule type="expression" dxfId="44088" priority="16497">
      <formula>#REF!="A8"</formula>
    </cfRule>
    <cfRule type="expression" dxfId="44087" priority="16498">
      <formula>#REF!="A7"</formula>
    </cfRule>
    <cfRule type="expression" dxfId="44086" priority="16499">
      <formula>#REF!="A6"</formula>
    </cfRule>
    <cfRule type="expression" dxfId="44085" priority="16500">
      <formula>#REF!="A5"</formula>
    </cfRule>
    <cfRule type="expression" dxfId="44084" priority="16501">
      <formula>#REF!="A4"</formula>
    </cfRule>
    <cfRule type="expression" dxfId="44083" priority="16502">
      <formula>#REF!="A3"</formula>
    </cfRule>
    <cfRule type="expression" dxfId="44082" priority="16503">
      <formula>#REF!="A2"</formula>
    </cfRule>
    <cfRule type="expression" dxfId="44081" priority="16504">
      <formula>#REF!="A1"</formula>
    </cfRule>
  </conditionalFormatting>
  <conditionalFormatting sqref="C90:C94">
    <cfRule type="expression" dxfId="44080" priority="16487">
      <formula>#REF!="A9"</formula>
    </cfRule>
    <cfRule type="expression" dxfId="44079" priority="16488">
      <formula>#REF!="A8"</formula>
    </cfRule>
    <cfRule type="expression" dxfId="44078" priority="16489">
      <formula>#REF!="A7"</formula>
    </cfRule>
    <cfRule type="expression" dxfId="44077" priority="16490">
      <formula>#REF!="A6"</formula>
    </cfRule>
    <cfRule type="expression" dxfId="44076" priority="16491">
      <formula>#REF!="A5"</formula>
    </cfRule>
    <cfRule type="expression" dxfId="44075" priority="16492">
      <formula>#REF!="A4"</formula>
    </cfRule>
    <cfRule type="expression" dxfId="44074" priority="16493">
      <formula>#REF!="A3"</formula>
    </cfRule>
    <cfRule type="expression" dxfId="44073" priority="16494">
      <formula>#REF!="A2"</formula>
    </cfRule>
    <cfRule type="expression" dxfId="44072" priority="16495">
      <formula>#REF!="A1"</formula>
    </cfRule>
  </conditionalFormatting>
  <conditionalFormatting sqref="C97:C98">
    <cfRule type="expression" dxfId="44071" priority="16478">
      <formula>#REF!="A9"</formula>
    </cfRule>
    <cfRule type="expression" dxfId="44070" priority="16479">
      <formula>#REF!="A8"</formula>
    </cfRule>
    <cfRule type="expression" dxfId="44069" priority="16480">
      <formula>#REF!="A7"</formula>
    </cfRule>
    <cfRule type="expression" dxfId="44068" priority="16481">
      <formula>#REF!="A6"</formula>
    </cfRule>
    <cfRule type="expression" dxfId="44067" priority="16482">
      <formula>#REF!="A5"</formula>
    </cfRule>
    <cfRule type="expression" dxfId="44066" priority="16483">
      <formula>#REF!="A4"</formula>
    </cfRule>
    <cfRule type="expression" dxfId="44065" priority="16484">
      <formula>#REF!="A3"</formula>
    </cfRule>
    <cfRule type="expression" dxfId="44064" priority="16485">
      <formula>#REF!="A2"</formula>
    </cfRule>
    <cfRule type="expression" dxfId="44063" priority="16486">
      <formula>#REF!="A1"</formula>
    </cfRule>
  </conditionalFormatting>
  <conditionalFormatting sqref="G100:G104">
    <cfRule type="expression" dxfId="44062" priority="16469">
      <formula>#REF!="A9"</formula>
    </cfRule>
    <cfRule type="expression" dxfId="44061" priority="16470">
      <formula>#REF!="A8"</formula>
    </cfRule>
    <cfRule type="expression" dxfId="44060" priority="16471">
      <formula>#REF!="A7"</formula>
    </cfRule>
    <cfRule type="expression" dxfId="44059" priority="16472">
      <formula>#REF!="A6"</formula>
    </cfRule>
    <cfRule type="expression" dxfId="44058" priority="16473">
      <formula>#REF!="A5"</formula>
    </cfRule>
    <cfRule type="expression" dxfId="44057" priority="16474">
      <formula>#REF!="A4"</formula>
    </cfRule>
    <cfRule type="expression" dxfId="44056" priority="16475">
      <formula>#REF!="A3"</formula>
    </cfRule>
    <cfRule type="expression" dxfId="44055" priority="16476">
      <formula>#REF!="A2"</formula>
    </cfRule>
    <cfRule type="expression" dxfId="44054" priority="16477">
      <formula>#REF!="A1"</formula>
    </cfRule>
  </conditionalFormatting>
  <conditionalFormatting sqref="F100:F104">
    <cfRule type="expression" dxfId="44053" priority="16460">
      <formula>#REF!="A9"</formula>
    </cfRule>
    <cfRule type="expression" dxfId="44052" priority="16461">
      <formula>#REF!="A8"</formula>
    </cfRule>
    <cfRule type="expression" dxfId="44051" priority="16462">
      <formula>#REF!="A7"</formula>
    </cfRule>
    <cfRule type="expression" dxfId="44050" priority="16463">
      <formula>#REF!="A6"</formula>
    </cfRule>
    <cfRule type="expression" dxfId="44049" priority="16464">
      <formula>#REF!="A5"</formula>
    </cfRule>
    <cfRule type="expression" dxfId="44048" priority="16465">
      <formula>#REF!="A4"</formula>
    </cfRule>
    <cfRule type="expression" dxfId="44047" priority="16466">
      <formula>#REF!="A3"</formula>
    </cfRule>
    <cfRule type="expression" dxfId="44046" priority="16467">
      <formula>#REF!="A2"</formula>
    </cfRule>
    <cfRule type="expression" dxfId="44045" priority="16468">
      <formula>#REF!="A1"</formula>
    </cfRule>
  </conditionalFormatting>
  <conditionalFormatting sqref="D100">
    <cfRule type="expression" dxfId="44044" priority="16451">
      <formula>#REF!="A9"</formula>
    </cfRule>
    <cfRule type="expression" dxfId="44043" priority="16452">
      <formula>#REF!="A8"</formula>
    </cfRule>
    <cfRule type="expression" dxfId="44042" priority="16453">
      <formula>#REF!="A7"</formula>
    </cfRule>
    <cfRule type="expression" dxfId="44041" priority="16454">
      <formula>#REF!="A6"</formula>
    </cfRule>
    <cfRule type="expression" dxfId="44040" priority="16455">
      <formula>#REF!="A5"</formula>
    </cfRule>
    <cfRule type="expression" dxfId="44039" priority="16456">
      <formula>#REF!="A4"</formula>
    </cfRule>
    <cfRule type="expression" dxfId="44038" priority="16457">
      <formula>#REF!="A3"</formula>
    </cfRule>
    <cfRule type="expression" dxfId="44037" priority="16458">
      <formula>#REF!="A2"</formula>
    </cfRule>
    <cfRule type="expression" dxfId="44036" priority="16459">
      <formula>#REF!="A1"</formula>
    </cfRule>
  </conditionalFormatting>
  <conditionalFormatting sqref="C100:C104">
    <cfRule type="expression" dxfId="44035" priority="16433">
      <formula>#REF!="A9"</formula>
    </cfRule>
    <cfRule type="expression" dxfId="44034" priority="16434">
      <formula>#REF!="A8"</formula>
    </cfRule>
    <cfRule type="expression" dxfId="44033" priority="16435">
      <formula>#REF!="A7"</formula>
    </cfRule>
    <cfRule type="expression" dxfId="44032" priority="16436">
      <formula>#REF!="A6"</formula>
    </cfRule>
    <cfRule type="expression" dxfId="44031" priority="16437">
      <formula>#REF!="A5"</formula>
    </cfRule>
    <cfRule type="expression" dxfId="44030" priority="16438">
      <formula>#REF!="A4"</formula>
    </cfRule>
    <cfRule type="expression" dxfId="44029" priority="16439">
      <formula>#REF!="A3"</formula>
    </cfRule>
    <cfRule type="expression" dxfId="44028" priority="16440">
      <formula>#REF!="A2"</formula>
    </cfRule>
    <cfRule type="expression" dxfId="44027" priority="16441">
      <formula>#REF!="A1"</formula>
    </cfRule>
  </conditionalFormatting>
  <conditionalFormatting sqref="G106:G118">
    <cfRule type="expression" dxfId="44026" priority="16424">
      <formula>#REF!="A9"</formula>
    </cfRule>
    <cfRule type="expression" dxfId="44025" priority="16425">
      <formula>#REF!="A8"</formula>
    </cfRule>
    <cfRule type="expression" dxfId="44024" priority="16426">
      <formula>#REF!="A7"</formula>
    </cfRule>
    <cfRule type="expression" dxfId="44023" priority="16427">
      <formula>#REF!="A6"</formula>
    </cfRule>
    <cfRule type="expression" dxfId="44022" priority="16428">
      <formula>#REF!="A5"</formula>
    </cfRule>
    <cfRule type="expression" dxfId="44021" priority="16429">
      <formula>#REF!="A4"</formula>
    </cfRule>
    <cfRule type="expression" dxfId="44020" priority="16430">
      <formula>#REF!="A3"</formula>
    </cfRule>
    <cfRule type="expression" dxfId="44019" priority="16431">
      <formula>#REF!="A2"</formula>
    </cfRule>
    <cfRule type="expression" dxfId="44018" priority="16432">
      <formula>#REF!="A1"</formula>
    </cfRule>
  </conditionalFormatting>
  <conditionalFormatting sqref="F106:F118">
    <cfRule type="expression" dxfId="44017" priority="16415">
      <formula>#REF!="A9"</formula>
    </cfRule>
    <cfRule type="expression" dxfId="44016" priority="16416">
      <formula>#REF!="A8"</formula>
    </cfRule>
    <cfRule type="expression" dxfId="44015" priority="16417">
      <formula>#REF!="A7"</formula>
    </cfRule>
    <cfRule type="expression" dxfId="44014" priority="16418">
      <formula>#REF!="A6"</formula>
    </cfRule>
    <cfRule type="expression" dxfId="44013" priority="16419">
      <formula>#REF!="A5"</formula>
    </cfRule>
    <cfRule type="expression" dxfId="44012" priority="16420">
      <formula>#REF!="A4"</formula>
    </cfRule>
    <cfRule type="expression" dxfId="44011" priority="16421">
      <formula>#REF!="A3"</formula>
    </cfRule>
    <cfRule type="expression" dxfId="44010" priority="16422">
      <formula>#REF!="A2"</formula>
    </cfRule>
    <cfRule type="expression" dxfId="44009" priority="16423">
      <formula>#REF!="A1"</formula>
    </cfRule>
  </conditionalFormatting>
  <conditionalFormatting sqref="C111:C118">
    <cfRule type="expression" dxfId="44008" priority="16406">
      <formula>#REF!="A9"</formula>
    </cfRule>
    <cfRule type="expression" dxfId="44007" priority="16407">
      <formula>#REF!="A8"</formula>
    </cfRule>
    <cfRule type="expression" dxfId="44006" priority="16408">
      <formula>#REF!="A7"</formula>
    </cfRule>
    <cfRule type="expression" dxfId="44005" priority="16409">
      <formula>#REF!="A6"</formula>
    </cfRule>
    <cfRule type="expression" dxfId="44004" priority="16410">
      <formula>#REF!="A5"</formula>
    </cfRule>
    <cfRule type="expression" dxfId="44003" priority="16411">
      <formula>#REF!="A4"</formula>
    </cfRule>
    <cfRule type="expression" dxfId="44002" priority="16412">
      <formula>#REF!="A3"</formula>
    </cfRule>
    <cfRule type="expression" dxfId="44001" priority="16413">
      <formula>#REF!="A2"</formula>
    </cfRule>
    <cfRule type="expression" dxfId="44000" priority="16414">
      <formula>#REF!="A1"</formula>
    </cfRule>
  </conditionalFormatting>
  <conditionalFormatting sqref="D113:E113 D106:D118">
    <cfRule type="expression" dxfId="43999" priority="16397">
      <formula>#REF!="A9"</formula>
    </cfRule>
    <cfRule type="expression" dxfId="43998" priority="16398">
      <formula>#REF!="A8"</formula>
    </cfRule>
    <cfRule type="expression" dxfId="43997" priority="16399">
      <formula>#REF!="A7"</formula>
    </cfRule>
    <cfRule type="expression" dxfId="43996" priority="16400">
      <formula>#REF!="A6"</formula>
    </cfRule>
    <cfRule type="expression" dxfId="43995" priority="16401">
      <formula>#REF!="A5"</formula>
    </cfRule>
    <cfRule type="expression" dxfId="43994" priority="16402">
      <formula>#REF!="A4"</formula>
    </cfRule>
    <cfRule type="expression" dxfId="43993" priority="16403">
      <formula>#REF!="A3"</formula>
    </cfRule>
    <cfRule type="expression" dxfId="43992" priority="16404">
      <formula>#REF!="A2"</formula>
    </cfRule>
    <cfRule type="expression" dxfId="43991" priority="16405">
      <formula>#REF!="A1"</formula>
    </cfRule>
  </conditionalFormatting>
  <conditionalFormatting sqref="E113:E118">
    <cfRule type="expression" dxfId="43990" priority="16388">
      <formula>#REF!="A9"</formula>
    </cfRule>
    <cfRule type="expression" dxfId="43989" priority="16389">
      <formula>#REF!="A8"</formula>
    </cfRule>
    <cfRule type="expression" dxfId="43988" priority="16390">
      <formula>#REF!="A7"</formula>
    </cfRule>
    <cfRule type="expression" dxfId="43987" priority="16391">
      <formula>#REF!="A6"</formula>
    </cfRule>
    <cfRule type="expression" dxfId="43986" priority="16392">
      <formula>#REF!="A5"</formula>
    </cfRule>
    <cfRule type="expression" dxfId="43985" priority="16393">
      <formula>#REF!="A4"</formula>
    </cfRule>
    <cfRule type="expression" dxfId="43984" priority="16394">
      <formula>#REF!="A3"</formula>
    </cfRule>
    <cfRule type="expression" dxfId="43983" priority="16395">
      <formula>#REF!="A2"</formula>
    </cfRule>
    <cfRule type="expression" dxfId="43982" priority="16396">
      <formula>#REF!="A1"</formula>
    </cfRule>
  </conditionalFormatting>
  <conditionalFormatting sqref="C106:C110">
    <cfRule type="expression" dxfId="43981" priority="16379">
      <formula>#REF!="A9"</formula>
    </cfRule>
    <cfRule type="expression" dxfId="43980" priority="16380">
      <formula>#REF!="A8"</formula>
    </cfRule>
    <cfRule type="expression" dxfId="43979" priority="16381">
      <formula>#REF!="A7"</formula>
    </cfRule>
    <cfRule type="expression" dxfId="43978" priority="16382">
      <formula>#REF!="A6"</formula>
    </cfRule>
    <cfRule type="expression" dxfId="43977" priority="16383">
      <formula>#REF!="A5"</formula>
    </cfRule>
    <cfRule type="expression" dxfId="43976" priority="16384">
      <formula>#REF!="A4"</formula>
    </cfRule>
    <cfRule type="expression" dxfId="43975" priority="16385">
      <formula>#REF!="A3"</formula>
    </cfRule>
    <cfRule type="expression" dxfId="43974" priority="16386">
      <formula>#REF!="A2"</formula>
    </cfRule>
    <cfRule type="expression" dxfId="43973" priority="16387">
      <formula>#REF!="A1"</formula>
    </cfRule>
  </conditionalFormatting>
  <conditionalFormatting sqref="G120:G131">
    <cfRule type="expression" dxfId="43972" priority="16370">
      <formula>#REF!="A9"</formula>
    </cfRule>
    <cfRule type="expression" dxfId="43971" priority="16371">
      <formula>#REF!="A8"</formula>
    </cfRule>
    <cfRule type="expression" dxfId="43970" priority="16372">
      <formula>#REF!="A7"</formula>
    </cfRule>
    <cfRule type="expression" dxfId="43969" priority="16373">
      <formula>#REF!="A6"</formula>
    </cfRule>
    <cfRule type="expression" dxfId="43968" priority="16374">
      <formula>#REF!="A5"</formula>
    </cfRule>
    <cfRule type="expression" dxfId="43967" priority="16375">
      <formula>#REF!="A4"</formula>
    </cfRule>
    <cfRule type="expression" dxfId="43966" priority="16376">
      <formula>#REF!="A3"</formula>
    </cfRule>
    <cfRule type="expression" dxfId="43965" priority="16377">
      <formula>#REF!="A2"</formula>
    </cfRule>
    <cfRule type="expression" dxfId="43964" priority="16378">
      <formula>#REF!="A1"</formula>
    </cfRule>
  </conditionalFormatting>
  <conditionalFormatting sqref="F120:F131">
    <cfRule type="expression" dxfId="43963" priority="16361">
      <formula>#REF!="A9"</formula>
    </cfRule>
    <cfRule type="expression" dxfId="43962" priority="16362">
      <formula>#REF!="A8"</formula>
    </cfRule>
    <cfRule type="expression" dxfId="43961" priority="16363">
      <formula>#REF!="A7"</formula>
    </cfRule>
    <cfRule type="expression" dxfId="43960" priority="16364">
      <formula>#REF!="A6"</formula>
    </cfRule>
    <cfRule type="expression" dxfId="43959" priority="16365">
      <formula>#REF!="A5"</formula>
    </cfRule>
    <cfRule type="expression" dxfId="43958" priority="16366">
      <formula>#REF!="A4"</formula>
    </cfRule>
    <cfRule type="expression" dxfId="43957" priority="16367">
      <formula>#REF!="A3"</formula>
    </cfRule>
    <cfRule type="expression" dxfId="43956" priority="16368">
      <formula>#REF!="A2"</formula>
    </cfRule>
    <cfRule type="expression" dxfId="43955" priority="16369">
      <formula>#REF!="A1"</formula>
    </cfRule>
  </conditionalFormatting>
  <conditionalFormatting sqref="D128:F129 D120:D131 F120:F127">
    <cfRule type="expression" dxfId="43954" priority="16352">
      <formula>#REF!="A9"</formula>
    </cfRule>
    <cfRule type="expression" dxfId="43953" priority="16353">
      <formula>#REF!="A8"</formula>
    </cfRule>
    <cfRule type="expression" dxfId="43952" priority="16354">
      <formula>#REF!="A7"</formula>
    </cfRule>
    <cfRule type="expression" dxfId="43951" priority="16355">
      <formula>#REF!="A6"</formula>
    </cfRule>
    <cfRule type="expression" dxfId="43950" priority="16356">
      <formula>#REF!="A5"</formula>
    </cfRule>
    <cfRule type="expression" dxfId="43949" priority="16357">
      <formula>#REF!="A4"</formula>
    </cfRule>
    <cfRule type="expression" dxfId="43948" priority="16358">
      <formula>#REF!="A3"</formula>
    </cfRule>
    <cfRule type="expression" dxfId="43947" priority="16359">
      <formula>#REF!="A2"</formula>
    </cfRule>
    <cfRule type="expression" dxfId="43946" priority="16360">
      <formula>#REF!="A1"</formula>
    </cfRule>
  </conditionalFormatting>
  <conditionalFormatting sqref="E128:E131">
    <cfRule type="expression" dxfId="43945" priority="16343">
      <formula>#REF!="A9"</formula>
    </cfRule>
    <cfRule type="expression" dxfId="43944" priority="16344">
      <formula>#REF!="A8"</formula>
    </cfRule>
    <cfRule type="expression" dxfId="43943" priority="16345">
      <formula>#REF!="A7"</formula>
    </cfRule>
    <cfRule type="expression" dxfId="43942" priority="16346">
      <formula>#REF!="A6"</formula>
    </cfRule>
    <cfRule type="expression" dxfId="43941" priority="16347">
      <formula>#REF!="A5"</formula>
    </cfRule>
    <cfRule type="expression" dxfId="43940" priority="16348">
      <formula>#REF!="A4"</formula>
    </cfRule>
    <cfRule type="expression" dxfId="43939" priority="16349">
      <formula>#REF!="A3"</formula>
    </cfRule>
    <cfRule type="expression" dxfId="43938" priority="16350">
      <formula>#REF!="A2"</formula>
    </cfRule>
    <cfRule type="expression" dxfId="43937" priority="16351">
      <formula>#REF!="A1"</formula>
    </cfRule>
  </conditionalFormatting>
  <conditionalFormatting sqref="C127">
    <cfRule type="expression" dxfId="43936" priority="16334">
      <formula>#REF!="A9"</formula>
    </cfRule>
    <cfRule type="expression" dxfId="43935" priority="16335">
      <formula>#REF!="A8"</formula>
    </cfRule>
    <cfRule type="expression" dxfId="43934" priority="16336">
      <formula>#REF!="A7"</formula>
    </cfRule>
    <cfRule type="expression" dxfId="43933" priority="16337">
      <formula>#REF!="A6"</formula>
    </cfRule>
    <cfRule type="expression" dxfId="43932" priority="16338">
      <formula>#REF!="A5"</formula>
    </cfRule>
    <cfRule type="expression" dxfId="43931" priority="16339">
      <formula>#REF!="A4"</formula>
    </cfRule>
    <cfRule type="expression" dxfId="43930" priority="16340">
      <formula>#REF!="A3"</formula>
    </cfRule>
    <cfRule type="expression" dxfId="43929" priority="16341">
      <formula>#REF!="A2"</formula>
    </cfRule>
    <cfRule type="expression" dxfId="43928" priority="16342">
      <formula>#REF!="A1"</formula>
    </cfRule>
  </conditionalFormatting>
  <conditionalFormatting sqref="C120:C125">
    <cfRule type="expression" dxfId="43927" priority="16325">
      <formula>#REF!="A9"</formula>
    </cfRule>
    <cfRule type="expression" dxfId="43926" priority="16326">
      <formula>#REF!="A8"</formula>
    </cfRule>
    <cfRule type="expression" dxfId="43925" priority="16327">
      <formula>#REF!="A7"</formula>
    </cfRule>
    <cfRule type="expression" dxfId="43924" priority="16328">
      <formula>#REF!="A6"</formula>
    </cfRule>
    <cfRule type="expression" dxfId="43923" priority="16329">
      <formula>#REF!="A5"</formula>
    </cfRule>
    <cfRule type="expression" dxfId="43922" priority="16330">
      <formula>#REF!="A4"</formula>
    </cfRule>
    <cfRule type="expression" dxfId="43921" priority="16331">
      <formula>#REF!="A3"</formula>
    </cfRule>
    <cfRule type="expression" dxfId="43920" priority="16332">
      <formula>#REF!="A2"</formula>
    </cfRule>
    <cfRule type="expression" dxfId="43919" priority="16333">
      <formula>#REF!="A1"</formula>
    </cfRule>
  </conditionalFormatting>
  <conditionalFormatting sqref="C126">
    <cfRule type="expression" dxfId="43918" priority="16316">
      <formula>#REF!="A9"</formula>
    </cfRule>
    <cfRule type="expression" dxfId="43917" priority="16317">
      <formula>#REF!="A8"</formula>
    </cfRule>
    <cfRule type="expression" dxfId="43916" priority="16318">
      <formula>#REF!="A7"</formula>
    </cfRule>
    <cfRule type="expression" dxfId="43915" priority="16319">
      <formula>#REF!="A6"</formula>
    </cfRule>
    <cfRule type="expression" dxfId="43914" priority="16320">
      <formula>#REF!="A5"</formula>
    </cfRule>
    <cfRule type="expression" dxfId="43913" priority="16321">
      <formula>#REF!="A4"</formula>
    </cfRule>
    <cfRule type="expression" dxfId="43912" priority="16322">
      <formula>#REF!="A3"</formula>
    </cfRule>
    <cfRule type="expression" dxfId="43911" priority="16323">
      <formula>#REF!="A2"</formula>
    </cfRule>
    <cfRule type="expression" dxfId="43910" priority="16324">
      <formula>#REF!="A1"</formula>
    </cfRule>
  </conditionalFormatting>
  <conditionalFormatting sqref="C128:C131">
    <cfRule type="expression" dxfId="43909" priority="16307">
      <formula>#REF!="A9"</formula>
    </cfRule>
    <cfRule type="expression" dxfId="43908" priority="16308">
      <formula>#REF!="A8"</formula>
    </cfRule>
    <cfRule type="expression" dxfId="43907" priority="16309">
      <formula>#REF!="A7"</formula>
    </cfRule>
    <cfRule type="expression" dxfId="43906" priority="16310">
      <formula>#REF!="A6"</formula>
    </cfRule>
    <cfRule type="expression" dxfId="43905" priority="16311">
      <formula>#REF!="A5"</formula>
    </cfRule>
    <cfRule type="expression" dxfId="43904" priority="16312">
      <formula>#REF!="A4"</formula>
    </cfRule>
    <cfRule type="expression" dxfId="43903" priority="16313">
      <formula>#REF!="A3"</formula>
    </cfRule>
    <cfRule type="expression" dxfId="43902" priority="16314">
      <formula>#REF!="A2"</formula>
    </cfRule>
    <cfRule type="expression" dxfId="43901" priority="16315">
      <formula>#REF!="A1"</formula>
    </cfRule>
  </conditionalFormatting>
  <conditionalFormatting sqref="G138:G141">
    <cfRule type="expression" dxfId="43900" priority="16280">
      <formula>#REF!="A9"</formula>
    </cfRule>
    <cfRule type="expression" dxfId="43899" priority="16281">
      <formula>#REF!="A8"</formula>
    </cfRule>
    <cfRule type="expression" dxfId="43898" priority="16282">
      <formula>#REF!="A7"</formula>
    </cfRule>
    <cfRule type="expression" dxfId="43897" priority="16283">
      <formula>#REF!="A6"</formula>
    </cfRule>
    <cfRule type="expression" dxfId="43896" priority="16284">
      <formula>#REF!="A5"</formula>
    </cfRule>
    <cfRule type="expression" dxfId="43895" priority="16285">
      <formula>#REF!="A4"</formula>
    </cfRule>
    <cfRule type="expression" dxfId="43894" priority="16286">
      <formula>#REF!="A3"</formula>
    </cfRule>
    <cfRule type="expression" dxfId="43893" priority="16287">
      <formula>#REF!="A2"</formula>
    </cfRule>
    <cfRule type="expression" dxfId="43892" priority="16288">
      <formula>#REF!="A1"</formula>
    </cfRule>
  </conditionalFormatting>
  <conditionalFormatting sqref="F138:F141">
    <cfRule type="expression" dxfId="43891" priority="16271">
      <formula>#REF!="A9"</formula>
    </cfRule>
    <cfRule type="expression" dxfId="43890" priority="16272">
      <formula>#REF!="A8"</formula>
    </cfRule>
    <cfRule type="expression" dxfId="43889" priority="16273">
      <formula>#REF!="A7"</formula>
    </cfRule>
    <cfRule type="expression" dxfId="43888" priority="16274">
      <formula>#REF!="A6"</formula>
    </cfRule>
    <cfRule type="expression" dxfId="43887" priority="16275">
      <formula>#REF!="A5"</formula>
    </cfRule>
    <cfRule type="expression" dxfId="43886" priority="16276">
      <formula>#REF!="A4"</formula>
    </cfRule>
    <cfRule type="expression" dxfId="43885" priority="16277">
      <formula>#REF!="A3"</formula>
    </cfRule>
    <cfRule type="expression" dxfId="43884" priority="16278">
      <formula>#REF!="A2"</formula>
    </cfRule>
    <cfRule type="expression" dxfId="43883" priority="16279">
      <formula>#REF!="A1"</formula>
    </cfRule>
  </conditionalFormatting>
  <conditionalFormatting sqref="D138:D141">
    <cfRule type="expression" dxfId="43882" priority="16262">
      <formula>#REF!="A9"</formula>
    </cfRule>
    <cfRule type="expression" dxfId="43881" priority="16263">
      <formula>#REF!="A8"</formula>
    </cfRule>
    <cfRule type="expression" dxfId="43880" priority="16264">
      <formula>#REF!="A7"</formula>
    </cfRule>
    <cfRule type="expression" dxfId="43879" priority="16265">
      <formula>#REF!="A6"</formula>
    </cfRule>
    <cfRule type="expression" dxfId="43878" priority="16266">
      <formula>#REF!="A5"</formula>
    </cfRule>
    <cfRule type="expression" dxfId="43877" priority="16267">
      <formula>#REF!="A4"</formula>
    </cfRule>
    <cfRule type="expression" dxfId="43876" priority="16268">
      <formula>#REF!="A3"</formula>
    </cfRule>
    <cfRule type="expression" dxfId="43875" priority="16269">
      <formula>#REF!="A2"</formula>
    </cfRule>
    <cfRule type="expression" dxfId="43874" priority="16270">
      <formula>#REF!="A1"</formula>
    </cfRule>
  </conditionalFormatting>
  <conditionalFormatting sqref="E141">
    <cfRule type="expression" dxfId="43873" priority="16253">
      <formula>#REF!="A9"</formula>
    </cfRule>
    <cfRule type="expression" dxfId="43872" priority="16254">
      <formula>#REF!="A8"</formula>
    </cfRule>
    <cfRule type="expression" dxfId="43871" priority="16255">
      <formula>#REF!="A7"</formula>
    </cfRule>
    <cfRule type="expression" dxfId="43870" priority="16256">
      <formula>#REF!="A6"</formula>
    </cfRule>
    <cfRule type="expression" dxfId="43869" priority="16257">
      <formula>#REF!="A5"</formula>
    </cfRule>
    <cfRule type="expression" dxfId="43868" priority="16258">
      <formula>#REF!="A4"</formula>
    </cfRule>
    <cfRule type="expression" dxfId="43867" priority="16259">
      <formula>#REF!="A3"</formula>
    </cfRule>
    <cfRule type="expression" dxfId="43866" priority="16260">
      <formula>#REF!="A2"</formula>
    </cfRule>
    <cfRule type="expression" dxfId="43865" priority="16261">
      <formula>#REF!="A1"</formula>
    </cfRule>
  </conditionalFormatting>
  <conditionalFormatting sqref="C138:C141">
    <cfRule type="expression" dxfId="43864" priority="16244">
      <formula>#REF!="A9"</formula>
    </cfRule>
    <cfRule type="expression" dxfId="43863" priority="16245">
      <formula>#REF!="A8"</formula>
    </cfRule>
    <cfRule type="expression" dxfId="43862" priority="16246">
      <formula>#REF!="A7"</formula>
    </cfRule>
    <cfRule type="expression" dxfId="43861" priority="16247">
      <formula>#REF!="A6"</formula>
    </cfRule>
    <cfRule type="expression" dxfId="43860" priority="16248">
      <formula>#REF!="A5"</formula>
    </cfRule>
    <cfRule type="expression" dxfId="43859" priority="16249">
      <formula>#REF!="A4"</formula>
    </cfRule>
    <cfRule type="expression" dxfId="43858" priority="16250">
      <formula>#REF!="A3"</formula>
    </cfRule>
    <cfRule type="expression" dxfId="43857" priority="16251">
      <formula>#REF!="A2"</formula>
    </cfRule>
    <cfRule type="expression" dxfId="43856" priority="16252">
      <formula>#REF!="A1"</formula>
    </cfRule>
  </conditionalFormatting>
  <conditionalFormatting sqref="E138:E140">
    <cfRule type="expression" dxfId="43855" priority="16235">
      <formula>#REF!="A9"</formula>
    </cfRule>
    <cfRule type="expression" dxfId="43854" priority="16236">
      <formula>#REF!="A8"</formula>
    </cfRule>
    <cfRule type="expression" dxfId="43853" priority="16237">
      <formula>#REF!="A7"</formula>
    </cfRule>
    <cfRule type="expression" dxfId="43852" priority="16238">
      <formula>#REF!="A6"</formula>
    </cfRule>
    <cfRule type="expression" dxfId="43851" priority="16239">
      <formula>#REF!="A5"</formula>
    </cfRule>
    <cfRule type="expression" dxfId="43850" priority="16240">
      <formula>#REF!="A4"</formula>
    </cfRule>
    <cfRule type="expression" dxfId="43849" priority="16241">
      <formula>#REF!="A3"</formula>
    </cfRule>
    <cfRule type="expression" dxfId="43848" priority="16242">
      <formula>#REF!="A2"</formula>
    </cfRule>
    <cfRule type="expression" dxfId="43847" priority="16243">
      <formula>#REF!="A1"</formula>
    </cfRule>
  </conditionalFormatting>
  <conditionalFormatting sqref="G148:G149">
    <cfRule type="expression" dxfId="43846" priority="16226">
      <formula>#REF!="A9"</formula>
    </cfRule>
    <cfRule type="expression" dxfId="43845" priority="16227">
      <formula>#REF!="A8"</formula>
    </cfRule>
    <cfRule type="expression" dxfId="43844" priority="16228">
      <formula>#REF!="A7"</formula>
    </cfRule>
    <cfRule type="expression" dxfId="43843" priority="16229">
      <formula>#REF!="A6"</formula>
    </cfRule>
    <cfRule type="expression" dxfId="43842" priority="16230">
      <formula>#REF!="A5"</formula>
    </cfRule>
    <cfRule type="expression" dxfId="43841" priority="16231">
      <formula>#REF!="A4"</formula>
    </cfRule>
    <cfRule type="expression" dxfId="43840" priority="16232">
      <formula>#REF!="A3"</formula>
    </cfRule>
    <cfRule type="expression" dxfId="43839" priority="16233">
      <formula>#REF!="A2"</formula>
    </cfRule>
    <cfRule type="expression" dxfId="43838" priority="16234">
      <formula>#REF!="A1"</formula>
    </cfRule>
  </conditionalFormatting>
  <conditionalFormatting sqref="F148">
    <cfRule type="expression" dxfId="43837" priority="16217">
      <formula>#REF!="A9"</formula>
    </cfRule>
    <cfRule type="expression" dxfId="43836" priority="16218">
      <formula>#REF!="A8"</formula>
    </cfRule>
    <cfRule type="expression" dxfId="43835" priority="16219">
      <formula>#REF!="A7"</formula>
    </cfRule>
    <cfRule type="expression" dxfId="43834" priority="16220">
      <formula>#REF!="A6"</formula>
    </cfRule>
    <cfRule type="expression" dxfId="43833" priority="16221">
      <formula>#REF!="A5"</formula>
    </cfRule>
    <cfRule type="expression" dxfId="43832" priority="16222">
      <formula>#REF!="A4"</formula>
    </cfRule>
    <cfRule type="expression" dxfId="43831" priority="16223">
      <formula>#REF!="A3"</formula>
    </cfRule>
    <cfRule type="expression" dxfId="43830" priority="16224">
      <formula>#REF!="A2"</formula>
    </cfRule>
    <cfRule type="expression" dxfId="43829" priority="16225">
      <formula>#REF!="A1"</formula>
    </cfRule>
  </conditionalFormatting>
  <conditionalFormatting sqref="F149">
    <cfRule type="expression" dxfId="43828" priority="16208">
      <formula>#REF!="A9"</formula>
    </cfRule>
    <cfRule type="expression" dxfId="43827" priority="16209">
      <formula>#REF!="A8"</formula>
    </cfRule>
    <cfRule type="expression" dxfId="43826" priority="16210">
      <formula>#REF!="A7"</formula>
    </cfRule>
    <cfRule type="expression" dxfId="43825" priority="16211">
      <formula>#REF!="A6"</formula>
    </cfRule>
    <cfRule type="expression" dxfId="43824" priority="16212">
      <formula>#REF!="A5"</formula>
    </cfRule>
    <cfRule type="expression" dxfId="43823" priority="16213">
      <formula>#REF!="A4"</formula>
    </cfRule>
    <cfRule type="expression" dxfId="43822" priority="16214">
      <formula>#REF!="A3"</formula>
    </cfRule>
    <cfRule type="expression" dxfId="43821" priority="16215">
      <formula>#REF!="A2"</formula>
    </cfRule>
    <cfRule type="expression" dxfId="43820" priority="16216">
      <formula>#REF!="A1"</formula>
    </cfRule>
  </conditionalFormatting>
  <conditionalFormatting sqref="C149">
    <cfRule type="expression" dxfId="43819" priority="16199">
      <formula>#REF!="A9"</formula>
    </cfRule>
    <cfRule type="expression" dxfId="43818" priority="16200">
      <formula>#REF!="A8"</formula>
    </cfRule>
    <cfRule type="expression" dxfId="43817" priority="16201">
      <formula>#REF!="A7"</formula>
    </cfRule>
    <cfRule type="expression" dxfId="43816" priority="16202">
      <formula>#REF!="A6"</formula>
    </cfRule>
    <cfRule type="expression" dxfId="43815" priority="16203">
      <formula>#REF!="A5"</formula>
    </cfRule>
    <cfRule type="expression" dxfId="43814" priority="16204">
      <formula>#REF!="A4"</formula>
    </cfRule>
    <cfRule type="expression" dxfId="43813" priority="16205">
      <formula>#REF!="A3"</formula>
    </cfRule>
    <cfRule type="expression" dxfId="43812" priority="16206">
      <formula>#REF!="A2"</formula>
    </cfRule>
    <cfRule type="expression" dxfId="43811" priority="16207">
      <formula>#REF!="A1"</formula>
    </cfRule>
  </conditionalFormatting>
  <conditionalFormatting sqref="D148:D149">
    <cfRule type="expression" dxfId="43810" priority="16190">
      <formula>#REF!="A9"</formula>
    </cfRule>
    <cfRule type="expression" dxfId="43809" priority="16191">
      <formula>#REF!="A8"</formula>
    </cfRule>
    <cfRule type="expression" dxfId="43808" priority="16192">
      <formula>#REF!="A7"</formula>
    </cfRule>
    <cfRule type="expression" dxfId="43807" priority="16193">
      <formula>#REF!="A6"</formula>
    </cfRule>
    <cfRule type="expression" dxfId="43806" priority="16194">
      <formula>#REF!="A5"</formula>
    </cfRule>
    <cfRule type="expression" dxfId="43805" priority="16195">
      <formula>#REF!="A4"</formula>
    </cfRule>
    <cfRule type="expression" dxfId="43804" priority="16196">
      <formula>#REF!="A3"</formula>
    </cfRule>
    <cfRule type="expression" dxfId="43803" priority="16197">
      <formula>#REF!="A2"</formula>
    </cfRule>
    <cfRule type="expression" dxfId="43802" priority="16198">
      <formula>#REF!="A1"</formula>
    </cfRule>
  </conditionalFormatting>
  <conditionalFormatting sqref="E148:E149">
    <cfRule type="expression" dxfId="43801" priority="16181">
      <formula>#REF!="A9"</formula>
    </cfRule>
    <cfRule type="expression" dxfId="43800" priority="16182">
      <formula>#REF!="A8"</formula>
    </cfRule>
    <cfRule type="expression" dxfId="43799" priority="16183">
      <formula>#REF!="A7"</formula>
    </cfRule>
    <cfRule type="expression" dxfId="43798" priority="16184">
      <formula>#REF!="A6"</formula>
    </cfRule>
    <cfRule type="expression" dxfId="43797" priority="16185">
      <formula>#REF!="A5"</formula>
    </cfRule>
    <cfRule type="expression" dxfId="43796" priority="16186">
      <formula>#REF!="A4"</formula>
    </cfRule>
    <cfRule type="expression" dxfId="43795" priority="16187">
      <formula>#REF!="A3"</formula>
    </cfRule>
    <cfRule type="expression" dxfId="43794" priority="16188">
      <formula>#REF!="A2"</formula>
    </cfRule>
    <cfRule type="expression" dxfId="43793" priority="16189">
      <formula>#REF!="A1"</formula>
    </cfRule>
  </conditionalFormatting>
  <conditionalFormatting sqref="C148">
    <cfRule type="expression" dxfId="43792" priority="16172">
      <formula>#REF!="A9"</formula>
    </cfRule>
    <cfRule type="expression" dxfId="43791" priority="16173">
      <formula>#REF!="A8"</formula>
    </cfRule>
    <cfRule type="expression" dxfId="43790" priority="16174">
      <formula>#REF!="A7"</formula>
    </cfRule>
    <cfRule type="expression" dxfId="43789" priority="16175">
      <formula>#REF!="A6"</formula>
    </cfRule>
    <cfRule type="expression" dxfId="43788" priority="16176">
      <formula>#REF!="A5"</formula>
    </cfRule>
    <cfRule type="expression" dxfId="43787" priority="16177">
      <formula>#REF!="A4"</formula>
    </cfRule>
    <cfRule type="expression" dxfId="43786" priority="16178">
      <formula>#REF!="A3"</formula>
    </cfRule>
    <cfRule type="expression" dxfId="43785" priority="16179">
      <formula>#REF!="A2"</formula>
    </cfRule>
    <cfRule type="expression" dxfId="43784" priority="16180">
      <formula>#REF!="A1"</formula>
    </cfRule>
  </conditionalFormatting>
  <conditionalFormatting sqref="G151:G152">
    <cfRule type="expression" dxfId="43783" priority="16163">
      <formula>#REF!="A9"</formula>
    </cfRule>
    <cfRule type="expression" dxfId="43782" priority="16164">
      <formula>#REF!="A8"</formula>
    </cfRule>
    <cfRule type="expression" dxfId="43781" priority="16165">
      <formula>#REF!="A7"</formula>
    </cfRule>
    <cfRule type="expression" dxfId="43780" priority="16166">
      <formula>#REF!="A6"</formula>
    </cfRule>
    <cfRule type="expression" dxfId="43779" priority="16167">
      <formula>#REF!="A5"</formula>
    </cfRule>
    <cfRule type="expression" dxfId="43778" priority="16168">
      <formula>#REF!="A4"</formula>
    </cfRule>
    <cfRule type="expression" dxfId="43777" priority="16169">
      <formula>#REF!="A3"</formula>
    </cfRule>
    <cfRule type="expression" dxfId="43776" priority="16170">
      <formula>#REF!="A2"</formula>
    </cfRule>
    <cfRule type="expression" dxfId="43775" priority="16171">
      <formula>#REF!="A1"</formula>
    </cfRule>
  </conditionalFormatting>
  <conditionalFormatting sqref="F151:F152">
    <cfRule type="expression" dxfId="43774" priority="16154">
      <formula>#REF!="A9"</formula>
    </cfRule>
    <cfRule type="expression" dxfId="43773" priority="16155">
      <formula>#REF!="A8"</formula>
    </cfRule>
    <cfRule type="expression" dxfId="43772" priority="16156">
      <formula>#REF!="A7"</formula>
    </cfRule>
    <cfRule type="expression" dxfId="43771" priority="16157">
      <formula>#REF!="A6"</formula>
    </cfRule>
    <cfRule type="expression" dxfId="43770" priority="16158">
      <formula>#REF!="A5"</formula>
    </cfRule>
    <cfRule type="expression" dxfId="43769" priority="16159">
      <formula>#REF!="A4"</formula>
    </cfRule>
    <cfRule type="expression" dxfId="43768" priority="16160">
      <formula>#REF!="A3"</formula>
    </cfRule>
    <cfRule type="expression" dxfId="43767" priority="16161">
      <formula>#REF!="A2"</formula>
    </cfRule>
    <cfRule type="expression" dxfId="43766" priority="16162">
      <formula>#REF!="A1"</formula>
    </cfRule>
  </conditionalFormatting>
  <conditionalFormatting sqref="C151:C152">
    <cfRule type="expression" dxfId="43765" priority="16145">
      <formula>#REF!="A9"</formula>
    </cfRule>
    <cfRule type="expression" dxfId="43764" priority="16146">
      <formula>#REF!="A8"</formula>
    </cfRule>
    <cfRule type="expression" dxfId="43763" priority="16147">
      <formula>#REF!="A7"</formula>
    </cfRule>
    <cfRule type="expression" dxfId="43762" priority="16148">
      <formula>#REF!="A6"</formula>
    </cfRule>
    <cfRule type="expression" dxfId="43761" priority="16149">
      <formula>#REF!="A5"</formula>
    </cfRule>
    <cfRule type="expression" dxfId="43760" priority="16150">
      <formula>#REF!="A4"</formula>
    </cfRule>
    <cfRule type="expression" dxfId="43759" priority="16151">
      <formula>#REF!="A3"</formula>
    </cfRule>
    <cfRule type="expression" dxfId="43758" priority="16152">
      <formula>#REF!="A2"</formula>
    </cfRule>
    <cfRule type="expression" dxfId="43757" priority="16153">
      <formula>#REF!="A1"</formula>
    </cfRule>
  </conditionalFormatting>
  <conditionalFormatting sqref="D151:D152">
    <cfRule type="expression" dxfId="43756" priority="16136">
      <formula>#REF!="A9"</formula>
    </cfRule>
    <cfRule type="expression" dxfId="43755" priority="16137">
      <formula>#REF!="A8"</formula>
    </cfRule>
    <cfRule type="expression" dxfId="43754" priority="16138">
      <formula>#REF!="A7"</formula>
    </cfRule>
    <cfRule type="expression" dxfId="43753" priority="16139">
      <formula>#REF!="A6"</formula>
    </cfRule>
    <cfRule type="expression" dxfId="43752" priority="16140">
      <formula>#REF!="A5"</formula>
    </cfRule>
    <cfRule type="expression" dxfId="43751" priority="16141">
      <formula>#REF!="A4"</formula>
    </cfRule>
    <cfRule type="expression" dxfId="43750" priority="16142">
      <formula>#REF!="A3"</formula>
    </cfRule>
    <cfRule type="expression" dxfId="43749" priority="16143">
      <formula>#REF!="A2"</formula>
    </cfRule>
    <cfRule type="expression" dxfId="43748" priority="16144">
      <formula>#REF!="A1"</formula>
    </cfRule>
  </conditionalFormatting>
  <conditionalFormatting sqref="E151:E152">
    <cfRule type="expression" dxfId="43747" priority="16127">
      <formula>#REF!="A9"</formula>
    </cfRule>
    <cfRule type="expression" dxfId="43746" priority="16128">
      <formula>#REF!="A8"</formula>
    </cfRule>
    <cfRule type="expression" dxfId="43745" priority="16129">
      <formula>#REF!="A7"</formula>
    </cfRule>
    <cfRule type="expression" dxfId="43744" priority="16130">
      <formula>#REF!="A6"</formula>
    </cfRule>
    <cfRule type="expression" dxfId="43743" priority="16131">
      <formula>#REF!="A5"</formula>
    </cfRule>
    <cfRule type="expression" dxfId="43742" priority="16132">
      <formula>#REF!="A4"</formula>
    </cfRule>
    <cfRule type="expression" dxfId="43741" priority="16133">
      <formula>#REF!="A3"</formula>
    </cfRule>
    <cfRule type="expression" dxfId="43740" priority="16134">
      <formula>#REF!="A2"</formula>
    </cfRule>
    <cfRule type="expression" dxfId="43739" priority="16135">
      <formula>#REF!="A1"</formula>
    </cfRule>
  </conditionalFormatting>
  <conditionalFormatting sqref="G155:G156">
    <cfRule type="expression" dxfId="43738" priority="16118">
      <formula>#REF!="A9"</formula>
    </cfRule>
    <cfRule type="expression" dxfId="43737" priority="16119">
      <formula>#REF!="A8"</formula>
    </cfRule>
    <cfRule type="expression" dxfId="43736" priority="16120">
      <formula>#REF!="A7"</formula>
    </cfRule>
    <cfRule type="expression" dxfId="43735" priority="16121">
      <formula>#REF!="A6"</formula>
    </cfRule>
    <cfRule type="expression" dxfId="43734" priority="16122">
      <formula>#REF!="A5"</formula>
    </cfRule>
    <cfRule type="expression" dxfId="43733" priority="16123">
      <formula>#REF!="A4"</formula>
    </cfRule>
    <cfRule type="expression" dxfId="43732" priority="16124">
      <formula>#REF!="A3"</formula>
    </cfRule>
    <cfRule type="expression" dxfId="43731" priority="16125">
      <formula>#REF!="A2"</formula>
    </cfRule>
    <cfRule type="expression" dxfId="43730" priority="16126">
      <formula>#REF!="A1"</formula>
    </cfRule>
  </conditionalFormatting>
  <conditionalFormatting sqref="F155:F156">
    <cfRule type="expression" dxfId="43729" priority="16109">
      <formula>#REF!="A9"</formula>
    </cfRule>
    <cfRule type="expression" dxfId="43728" priority="16110">
      <formula>#REF!="A8"</formula>
    </cfRule>
    <cfRule type="expression" dxfId="43727" priority="16111">
      <formula>#REF!="A7"</formula>
    </cfRule>
    <cfRule type="expression" dxfId="43726" priority="16112">
      <formula>#REF!="A6"</formula>
    </cfRule>
    <cfRule type="expression" dxfId="43725" priority="16113">
      <formula>#REF!="A5"</formula>
    </cfRule>
    <cfRule type="expression" dxfId="43724" priority="16114">
      <formula>#REF!="A4"</formula>
    </cfRule>
    <cfRule type="expression" dxfId="43723" priority="16115">
      <formula>#REF!="A3"</formula>
    </cfRule>
    <cfRule type="expression" dxfId="43722" priority="16116">
      <formula>#REF!="A2"</formula>
    </cfRule>
    <cfRule type="expression" dxfId="43721" priority="16117">
      <formula>#REF!="A1"</formula>
    </cfRule>
  </conditionalFormatting>
  <conditionalFormatting sqref="C156">
    <cfRule type="expression" dxfId="43720" priority="16100">
      <formula>#REF!="A9"</formula>
    </cfRule>
    <cfRule type="expression" dxfId="43719" priority="16101">
      <formula>#REF!="A8"</formula>
    </cfRule>
    <cfRule type="expression" dxfId="43718" priority="16102">
      <formula>#REF!="A7"</formula>
    </cfRule>
    <cfRule type="expression" dxfId="43717" priority="16103">
      <formula>#REF!="A6"</formula>
    </cfRule>
    <cfRule type="expression" dxfId="43716" priority="16104">
      <formula>#REF!="A5"</formula>
    </cfRule>
    <cfRule type="expression" dxfId="43715" priority="16105">
      <formula>#REF!="A4"</formula>
    </cfRule>
    <cfRule type="expression" dxfId="43714" priority="16106">
      <formula>#REF!="A3"</formula>
    </cfRule>
    <cfRule type="expression" dxfId="43713" priority="16107">
      <formula>#REF!="A2"</formula>
    </cfRule>
    <cfRule type="expression" dxfId="43712" priority="16108">
      <formula>#REF!="A1"</formula>
    </cfRule>
  </conditionalFormatting>
  <conditionalFormatting sqref="D155:D156">
    <cfRule type="expression" dxfId="43711" priority="16091">
      <formula>#REF!="A9"</formula>
    </cfRule>
    <cfRule type="expression" dxfId="43710" priority="16092">
      <formula>#REF!="A8"</formula>
    </cfRule>
    <cfRule type="expression" dxfId="43709" priority="16093">
      <formula>#REF!="A7"</formula>
    </cfRule>
    <cfRule type="expression" dxfId="43708" priority="16094">
      <formula>#REF!="A6"</formula>
    </cfRule>
    <cfRule type="expression" dxfId="43707" priority="16095">
      <formula>#REF!="A5"</formula>
    </cfRule>
    <cfRule type="expression" dxfId="43706" priority="16096">
      <formula>#REF!="A4"</formula>
    </cfRule>
    <cfRule type="expression" dxfId="43705" priority="16097">
      <formula>#REF!="A3"</formula>
    </cfRule>
    <cfRule type="expression" dxfId="43704" priority="16098">
      <formula>#REF!="A2"</formula>
    </cfRule>
    <cfRule type="expression" dxfId="43703" priority="16099">
      <formula>#REF!="A1"</formula>
    </cfRule>
  </conditionalFormatting>
  <conditionalFormatting sqref="D155:E156">
    <cfRule type="expression" dxfId="43702" priority="16082">
      <formula>#REF!="A9"</formula>
    </cfRule>
    <cfRule type="expression" dxfId="43701" priority="16083">
      <formula>#REF!="A8"</formula>
    </cfRule>
    <cfRule type="expression" dxfId="43700" priority="16084">
      <formula>#REF!="A7"</formula>
    </cfRule>
    <cfRule type="expression" dxfId="43699" priority="16085">
      <formula>#REF!="A6"</formula>
    </cfRule>
    <cfRule type="expression" dxfId="43698" priority="16086">
      <formula>#REF!="A5"</formula>
    </cfRule>
    <cfRule type="expression" dxfId="43697" priority="16087">
      <formula>#REF!="A4"</formula>
    </cfRule>
    <cfRule type="expression" dxfId="43696" priority="16088">
      <formula>#REF!="A3"</formula>
    </cfRule>
    <cfRule type="expression" dxfId="43695" priority="16089">
      <formula>#REF!="A2"</formula>
    </cfRule>
    <cfRule type="expression" dxfId="43694" priority="16090">
      <formula>#REF!="A1"</formula>
    </cfRule>
  </conditionalFormatting>
  <conditionalFormatting sqref="C155">
    <cfRule type="expression" dxfId="43693" priority="16073">
      <formula>#REF!="A9"</formula>
    </cfRule>
    <cfRule type="expression" dxfId="43692" priority="16074">
      <formula>#REF!="A8"</formula>
    </cfRule>
    <cfRule type="expression" dxfId="43691" priority="16075">
      <formula>#REF!="A7"</formula>
    </cfRule>
    <cfRule type="expression" dxfId="43690" priority="16076">
      <formula>#REF!="A6"</formula>
    </cfRule>
    <cfRule type="expression" dxfId="43689" priority="16077">
      <formula>#REF!="A5"</formula>
    </cfRule>
    <cfRule type="expression" dxfId="43688" priority="16078">
      <formula>#REF!="A4"</formula>
    </cfRule>
    <cfRule type="expression" dxfId="43687" priority="16079">
      <formula>#REF!="A3"</formula>
    </cfRule>
    <cfRule type="expression" dxfId="43686" priority="16080">
      <formula>#REF!="A2"</formula>
    </cfRule>
    <cfRule type="expression" dxfId="43685" priority="16081">
      <formula>#REF!="A1"</formula>
    </cfRule>
  </conditionalFormatting>
  <conditionalFormatting sqref="G193:G199">
    <cfRule type="expression" dxfId="43684" priority="15911">
      <formula>#REF!="A9"</formula>
    </cfRule>
    <cfRule type="expression" dxfId="43683" priority="15912">
      <formula>#REF!="A8"</formula>
    </cfRule>
    <cfRule type="expression" dxfId="43682" priority="15913">
      <formula>#REF!="A7"</formula>
    </cfRule>
    <cfRule type="expression" dxfId="43681" priority="15914">
      <formula>#REF!="A6"</formula>
    </cfRule>
    <cfRule type="expression" dxfId="43680" priority="15915">
      <formula>#REF!="A5"</formula>
    </cfRule>
    <cfRule type="expression" dxfId="43679" priority="15916">
      <formula>#REF!="A4"</formula>
    </cfRule>
    <cfRule type="expression" dxfId="43678" priority="15917">
      <formula>#REF!="A3"</formula>
    </cfRule>
    <cfRule type="expression" dxfId="43677" priority="15918">
      <formula>#REF!="A2"</formula>
    </cfRule>
    <cfRule type="expression" dxfId="43676" priority="15919">
      <formula>#REF!="A1"</formula>
    </cfRule>
  </conditionalFormatting>
  <conditionalFormatting sqref="F193:F199">
    <cfRule type="expression" dxfId="43675" priority="15902">
      <formula>#REF!="A9"</formula>
    </cfRule>
    <cfRule type="expression" dxfId="43674" priority="15903">
      <formula>#REF!="A8"</formula>
    </cfRule>
    <cfRule type="expression" dxfId="43673" priority="15904">
      <formula>#REF!="A7"</formula>
    </cfRule>
    <cfRule type="expression" dxfId="43672" priority="15905">
      <formula>#REF!="A6"</formula>
    </cfRule>
    <cfRule type="expression" dxfId="43671" priority="15906">
      <formula>#REF!="A5"</formula>
    </cfRule>
    <cfRule type="expression" dxfId="43670" priority="15907">
      <formula>#REF!="A4"</formula>
    </cfRule>
    <cfRule type="expression" dxfId="43669" priority="15908">
      <formula>#REF!="A3"</formula>
    </cfRule>
    <cfRule type="expression" dxfId="43668" priority="15909">
      <formula>#REF!="A2"</formula>
    </cfRule>
    <cfRule type="expression" dxfId="43667" priority="15910">
      <formula>#REF!="A1"</formula>
    </cfRule>
  </conditionalFormatting>
  <conditionalFormatting sqref="E193:E199">
    <cfRule type="expression" dxfId="43666" priority="15884">
      <formula>#REF!="A9"</formula>
    </cfRule>
    <cfRule type="expression" dxfId="43665" priority="15885">
      <formula>#REF!="A8"</formula>
    </cfRule>
    <cfRule type="expression" dxfId="43664" priority="15886">
      <formula>#REF!="A7"</formula>
    </cfRule>
    <cfRule type="expression" dxfId="43663" priority="15887">
      <formula>#REF!="A6"</formula>
    </cfRule>
    <cfRule type="expression" dxfId="43662" priority="15888">
      <formula>#REF!="A5"</formula>
    </cfRule>
    <cfRule type="expression" dxfId="43661" priority="15889">
      <formula>#REF!="A4"</formula>
    </cfRule>
    <cfRule type="expression" dxfId="43660" priority="15890">
      <formula>#REF!="A3"</formula>
    </cfRule>
    <cfRule type="expression" dxfId="43659" priority="15891">
      <formula>#REF!="A2"</formula>
    </cfRule>
    <cfRule type="expression" dxfId="43658" priority="15892">
      <formula>#REF!="A1"</formula>
    </cfRule>
  </conditionalFormatting>
  <conditionalFormatting sqref="C193:C199">
    <cfRule type="expression" dxfId="43657" priority="15875">
      <formula>#REF!="A9"</formula>
    </cfRule>
    <cfRule type="expression" dxfId="43656" priority="15876">
      <formula>#REF!="A8"</formula>
    </cfRule>
    <cfRule type="expression" dxfId="43655" priority="15877">
      <formula>#REF!="A7"</formula>
    </cfRule>
    <cfRule type="expression" dxfId="43654" priority="15878">
      <formula>#REF!="A6"</formula>
    </cfRule>
    <cfRule type="expression" dxfId="43653" priority="15879">
      <formula>#REF!="A5"</formula>
    </cfRule>
    <cfRule type="expression" dxfId="43652" priority="15880">
      <formula>#REF!="A4"</formula>
    </cfRule>
    <cfRule type="expression" dxfId="43651" priority="15881">
      <formula>#REF!="A3"</formula>
    </cfRule>
    <cfRule type="expression" dxfId="43650" priority="15882">
      <formula>#REF!="A2"</formula>
    </cfRule>
    <cfRule type="expression" dxfId="43649" priority="15883">
      <formula>#REF!="A1"</formula>
    </cfRule>
  </conditionalFormatting>
  <conditionalFormatting sqref="G201:G203">
    <cfRule type="expression" dxfId="43648" priority="15866">
      <formula>#REF!="A9"</formula>
    </cfRule>
    <cfRule type="expression" dxfId="43647" priority="15867">
      <formula>#REF!="A8"</formula>
    </cfRule>
    <cfRule type="expression" dxfId="43646" priority="15868">
      <formula>#REF!="A7"</formula>
    </cfRule>
    <cfRule type="expression" dxfId="43645" priority="15869">
      <formula>#REF!="A6"</formula>
    </cfRule>
    <cfRule type="expression" dxfId="43644" priority="15870">
      <formula>#REF!="A5"</formula>
    </cfRule>
    <cfRule type="expression" dxfId="43643" priority="15871">
      <formula>#REF!="A4"</formula>
    </cfRule>
    <cfRule type="expression" dxfId="43642" priority="15872">
      <formula>#REF!="A3"</formula>
    </cfRule>
    <cfRule type="expression" dxfId="43641" priority="15873">
      <formula>#REF!="A2"</formula>
    </cfRule>
    <cfRule type="expression" dxfId="43640" priority="15874">
      <formula>#REF!="A1"</formula>
    </cfRule>
  </conditionalFormatting>
  <conditionalFormatting sqref="F201:F203">
    <cfRule type="expression" dxfId="43639" priority="15857">
      <formula>#REF!="A9"</formula>
    </cfRule>
    <cfRule type="expression" dxfId="43638" priority="15858">
      <formula>#REF!="A8"</formula>
    </cfRule>
    <cfRule type="expression" dxfId="43637" priority="15859">
      <formula>#REF!="A7"</formula>
    </cfRule>
    <cfRule type="expression" dxfId="43636" priority="15860">
      <formula>#REF!="A6"</formula>
    </cfRule>
    <cfRule type="expression" dxfId="43635" priority="15861">
      <formula>#REF!="A5"</formula>
    </cfRule>
    <cfRule type="expression" dxfId="43634" priority="15862">
      <formula>#REF!="A4"</formula>
    </cfRule>
    <cfRule type="expression" dxfId="43633" priority="15863">
      <formula>#REF!="A3"</formula>
    </cfRule>
    <cfRule type="expression" dxfId="43632" priority="15864">
      <formula>#REF!="A2"</formula>
    </cfRule>
    <cfRule type="expression" dxfId="43631" priority="15865">
      <formula>#REF!="A1"</formula>
    </cfRule>
  </conditionalFormatting>
  <conditionalFormatting sqref="E201:E203">
    <cfRule type="expression" dxfId="43630" priority="15839">
      <formula>#REF!="A9"</formula>
    </cfRule>
    <cfRule type="expression" dxfId="43629" priority="15840">
      <formula>#REF!="A8"</formula>
    </cfRule>
    <cfRule type="expression" dxfId="43628" priority="15841">
      <formula>#REF!="A7"</formula>
    </cfRule>
    <cfRule type="expression" dxfId="43627" priority="15842">
      <formula>#REF!="A6"</formula>
    </cfRule>
    <cfRule type="expression" dxfId="43626" priority="15843">
      <formula>#REF!="A5"</formula>
    </cfRule>
    <cfRule type="expression" dxfId="43625" priority="15844">
      <formula>#REF!="A4"</formula>
    </cfRule>
    <cfRule type="expression" dxfId="43624" priority="15845">
      <formula>#REF!="A3"</formula>
    </cfRule>
    <cfRule type="expression" dxfId="43623" priority="15846">
      <formula>#REF!="A2"</formula>
    </cfRule>
    <cfRule type="expression" dxfId="43622" priority="15847">
      <formula>#REF!="A1"</formula>
    </cfRule>
  </conditionalFormatting>
  <conditionalFormatting sqref="C201:C203">
    <cfRule type="expression" dxfId="43621" priority="15830">
      <formula>#REF!="A9"</formula>
    </cfRule>
    <cfRule type="expression" dxfId="43620" priority="15831">
      <formula>#REF!="A8"</formula>
    </cfRule>
    <cfRule type="expression" dxfId="43619" priority="15832">
      <formula>#REF!="A7"</formula>
    </cfRule>
    <cfRule type="expression" dxfId="43618" priority="15833">
      <formula>#REF!="A6"</formula>
    </cfRule>
    <cfRule type="expression" dxfId="43617" priority="15834">
      <formula>#REF!="A5"</formula>
    </cfRule>
    <cfRule type="expression" dxfId="43616" priority="15835">
      <formula>#REF!="A4"</formula>
    </cfRule>
    <cfRule type="expression" dxfId="43615" priority="15836">
      <formula>#REF!="A3"</formula>
    </cfRule>
    <cfRule type="expression" dxfId="43614" priority="15837">
      <formula>#REF!="A2"</formula>
    </cfRule>
    <cfRule type="expression" dxfId="43613" priority="15838">
      <formula>#REF!="A1"</formula>
    </cfRule>
  </conditionalFormatting>
  <conditionalFormatting sqref="G206:G211">
    <cfRule type="expression" dxfId="43612" priority="15821">
      <formula>#REF!="A9"</formula>
    </cfRule>
    <cfRule type="expression" dxfId="43611" priority="15822">
      <formula>#REF!="A8"</formula>
    </cfRule>
    <cfRule type="expression" dxfId="43610" priority="15823">
      <formula>#REF!="A7"</formula>
    </cfRule>
    <cfRule type="expression" dxfId="43609" priority="15824">
      <formula>#REF!="A6"</formula>
    </cfRule>
    <cfRule type="expression" dxfId="43608" priority="15825">
      <formula>#REF!="A5"</formula>
    </cfRule>
    <cfRule type="expression" dxfId="43607" priority="15826">
      <formula>#REF!="A4"</formula>
    </cfRule>
    <cfRule type="expression" dxfId="43606" priority="15827">
      <formula>#REF!="A3"</formula>
    </cfRule>
    <cfRule type="expression" dxfId="43605" priority="15828">
      <formula>#REF!="A2"</formula>
    </cfRule>
    <cfRule type="expression" dxfId="43604" priority="15829">
      <formula>#REF!="A1"</formula>
    </cfRule>
  </conditionalFormatting>
  <conditionalFormatting sqref="F206:F211">
    <cfRule type="expression" dxfId="43603" priority="15812">
      <formula>#REF!="A9"</formula>
    </cfRule>
    <cfRule type="expression" dxfId="43602" priority="15813">
      <formula>#REF!="A8"</formula>
    </cfRule>
    <cfRule type="expression" dxfId="43601" priority="15814">
      <formula>#REF!="A7"</formula>
    </cfRule>
    <cfRule type="expression" dxfId="43600" priority="15815">
      <formula>#REF!="A6"</formula>
    </cfRule>
    <cfRule type="expression" dxfId="43599" priority="15816">
      <formula>#REF!="A5"</formula>
    </cfRule>
    <cfRule type="expression" dxfId="43598" priority="15817">
      <formula>#REF!="A4"</formula>
    </cfRule>
    <cfRule type="expression" dxfId="43597" priority="15818">
      <formula>#REF!="A3"</formula>
    </cfRule>
    <cfRule type="expression" dxfId="43596" priority="15819">
      <formula>#REF!="A2"</formula>
    </cfRule>
    <cfRule type="expression" dxfId="43595" priority="15820">
      <formula>#REF!="A1"</formula>
    </cfRule>
  </conditionalFormatting>
  <conditionalFormatting sqref="C206:C208 C210:C211">
    <cfRule type="expression" dxfId="43594" priority="15803">
      <formula>#REF!="A9"</formula>
    </cfRule>
    <cfRule type="expression" dxfId="43593" priority="15804">
      <formula>#REF!="A8"</formula>
    </cfRule>
    <cfRule type="expression" dxfId="43592" priority="15805">
      <formula>#REF!="A7"</formula>
    </cfRule>
    <cfRule type="expression" dxfId="43591" priority="15806">
      <formula>#REF!="A6"</formula>
    </cfRule>
    <cfRule type="expression" dxfId="43590" priority="15807">
      <formula>#REF!="A5"</formula>
    </cfRule>
    <cfRule type="expression" dxfId="43589" priority="15808">
      <formula>#REF!="A4"</formula>
    </cfRule>
    <cfRule type="expression" dxfId="43588" priority="15809">
      <formula>#REF!="A3"</formula>
    </cfRule>
    <cfRule type="expression" dxfId="43587" priority="15810">
      <formula>#REF!="A2"</formula>
    </cfRule>
    <cfRule type="expression" dxfId="43586" priority="15811">
      <formula>#REF!="A1"</formula>
    </cfRule>
  </conditionalFormatting>
  <conditionalFormatting sqref="D206:D211">
    <cfRule type="expression" dxfId="43585" priority="15794">
      <formula>#REF!="A9"</formula>
    </cfRule>
    <cfRule type="expression" dxfId="43584" priority="15795">
      <formula>#REF!="A8"</formula>
    </cfRule>
    <cfRule type="expression" dxfId="43583" priority="15796">
      <formula>#REF!="A7"</formula>
    </cfRule>
    <cfRule type="expression" dxfId="43582" priority="15797">
      <formula>#REF!="A6"</formula>
    </cfRule>
    <cfRule type="expression" dxfId="43581" priority="15798">
      <formula>#REF!="A5"</formula>
    </cfRule>
    <cfRule type="expression" dxfId="43580" priority="15799">
      <formula>#REF!="A4"</formula>
    </cfRule>
    <cfRule type="expression" dxfId="43579" priority="15800">
      <formula>#REF!="A3"</formula>
    </cfRule>
    <cfRule type="expression" dxfId="43578" priority="15801">
      <formula>#REF!="A2"</formula>
    </cfRule>
    <cfRule type="expression" dxfId="43577" priority="15802">
      <formula>#REF!="A1"</formula>
    </cfRule>
  </conditionalFormatting>
  <conditionalFormatting sqref="E206:E211">
    <cfRule type="expression" dxfId="43576" priority="15785">
      <formula>#REF!="A9"</formula>
    </cfRule>
    <cfRule type="expression" dxfId="43575" priority="15786">
      <formula>#REF!="A8"</formula>
    </cfRule>
    <cfRule type="expression" dxfId="43574" priority="15787">
      <formula>#REF!="A7"</formula>
    </cfRule>
    <cfRule type="expression" dxfId="43573" priority="15788">
      <formula>#REF!="A6"</formula>
    </cfRule>
    <cfRule type="expression" dxfId="43572" priority="15789">
      <formula>#REF!="A5"</formula>
    </cfRule>
    <cfRule type="expression" dxfId="43571" priority="15790">
      <formula>#REF!="A4"</formula>
    </cfRule>
    <cfRule type="expression" dxfId="43570" priority="15791">
      <formula>#REF!="A3"</formula>
    </cfRule>
    <cfRule type="expression" dxfId="43569" priority="15792">
      <formula>#REF!="A2"</formula>
    </cfRule>
    <cfRule type="expression" dxfId="43568" priority="15793">
      <formula>#REF!="A1"</formula>
    </cfRule>
  </conditionalFormatting>
  <conditionalFormatting sqref="C209">
    <cfRule type="expression" dxfId="43567" priority="15776">
      <formula>#REF!="A9"</formula>
    </cfRule>
    <cfRule type="expression" dxfId="43566" priority="15777">
      <formula>#REF!="A8"</formula>
    </cfRule>
    <cfRule type="expression" dxfId="43565" priority="15778">
      <formula>#REF!="A7"</formula>
    </cfRule>
    <cfRule type="expression" dxfId="43564" priority="15779">
      <formula>#REF!="A6"</formula>
    </cfRule>
    <cfRule type="expression" dxfId="43563" priority="15780">
      <formula>#REF!="A5"</formula>
    </cfRule>
    <cfRule type="expression" dxfId="43562" priority="15781">
      <formula>#REF!="A4"</formula>
    </cfRule>
    <cfRule type="expression" dxfId="43561" priority="15782">
      <formula>#REF!="A3"</formula>
    </cfRule>
    <cfRule type="expression" dxfId="43560" priority="15783">
      <formula>#REF!="A2"</formula>
    </cfRule>
    <cfRule type="expression" dxfId="43559" priority="15784">
      <formula>#REF!="A1"</formula>
    </cfRule>
  </conditionalFormatting>
  <conditionalFormatting sqref="G213">
    <cfRule type="expression" dxfId="43558" priority="15767">
      <formula>#REF!="A9"</formula>
    </cfRule>
    <cfRule type="expression" dxfId="43557" priority="15768">
      <formula>#REF!="A8"</formula>
    </cfRule>
    <cfRule type="expression" dxfId="43556" priority="15769">
      <formula>#REF!="A7"</formula>
    </cfRule>
    <cfRule type="expression" dxfId="43555" priority="15770">
      <formula>#REF!="A6"</formula>
    </cfRule>
    <cfRule type="expression" dxfId="43554" priority="15771">
      <formula>#REF!="A5"</formula>
    </cfRule>
    <cfRule type="expression" dxfId="43553" priority="15772">
      <formula>#REF!="A4"</formula>
    </cfRule>
    <cfRule type="expression" dxfId="43552" priority="15773">
      <formula>#REF!="A3"</formula>
    </cfRule>
    <cfRule type="expression" dxfId="43551" priority="15774">
      <formula>#REF!="A2"</formula>
    </cfRule>
    <cfRule type="expression" dxfId="43550" priority="15775">
      <formula>#REF!="A1"</formula>
    </cfRule>
  </conditionalFormatting>
  <conditionalFormatting sqref="F213">
    <cfRule type="expression" dxfId="43549" priority="15758">
      <formula>#REF!="A9"</formula>
    </cfRule>
    <cfRule type="expression" dxfId="43548" priority="15759">
      <formula>#REF!="A8"</formula>
    </cfRule>
    <cfRule type="expression" dxfId="43547" priority="15760">
      <formula>#REF!="A7"</formula>
    </cfRule>
    <cfRule type="expression" dxfId="43546" priority="15761">
      <formula>#REF!="A6"</formula>
    </cfRule>
    <cfRule type="expression" dxfId="43545" priority="15762">
      <formula>#REF!="A5"</formula>
    </cfRule>
    <cfRule type="expression" dxfId="43544" priority="15763">
      <formula>#REF!="A4"</formula>
    </cfRule>
    <cfRule type="expression" dxfId="43543" priority="15764">
      <formula>#REF!="A3"</formula>
    </cfRule>
    <cfRule type="expression" dxfId="43542" priority="15765">
      <formula>#REF!="A2"</formula>
    </cfRule>
    <cfRule type="expression" dxfId="43541" priority="15766">
      <formula>#REF!="A1"</formula>
    </cfRule>
  </conditionalFormatting>
  <conditionalFormatting sqref="D213">
    <cfRule type="expression" dxfId="43540" priority="15749">
      <formula>#REF!="A9"</formula>
    </cfRule>
    <cfRule type="expression" dxfId="43539" priority="15750">
      <formula>#REF!="A8"</formula>
    </cfRule>
    <cfRule type="expression" dxfId="43538" priority="15751">
      <formula>#REF!="A7"</formula>
    </cfRule>
    <cfRule type="expression" dxfId="43537" priority="15752">
      <formula>#REF!="A6"</formula>
    </cfRule>
    <cfRule type="expression" dxfId="43536" priority="15753">
      <formula>#REF!="A5"</formula>
    </cfRule>
    <cfRule type="expression" dxfId="43535" priority="15754">
      <formula>#REF!="A4"</formula>
    </cfRule>
    <cfRule type="expression" dxfId="43534" priority="15755">
      <formula>#REF!="A3"</formula>
    </cfRule>
    <cfRule type="expression" dxfId="43533" priority="15756">
      <formula>#REF!="A2"</formula>
    </cfRule>
    <cfRule type="expression" dxfId="43532" priority="15757">
      <formula>#REF!="A1"</formula>
    </cfRule>
  </conditionalFormatting>
  <conditionalFormatting sqref="E213">
    <cfRule type="expression" dxfId="43531" priority="15740">
      <formula>#REF!="A9"</formula>
    </cfRule>
    <cfRule type="expression" dxfId="43530" priority="15741">
      <formula>#REF!="A8"</formula>
    </cfRule>
    <cfRule type="expression" dxfId="43529" priority="15742">
      <formula>#REF!="A7"</formula>
    </cfRule>
    <cfRule type="expression" dxfId="43528" priority="15743">
      <formula>#REF!="A6"</formula>
    </cfRule>
    <cfRule type="expression" dxfId="43527" priority="15744">
      <formula>#REF!="A5"</formula>
    </cfRule>
    <cfRule type="expression" dxfId="43526" priority="15745">
      <formula>#REF!="A4"</formula>
    </cfRule>
    <cfRule type="expression" dxfId="43525" priority="15746">
      <formula>#REF!="A3"</formula>
    </cfRule>
    <cfRule type="expression" dxfId="43524" priority="15747">
      <formula>#REF!="A2"</formula>
    </cfRule>
    <cfRule type="expression" dxfId="43523" priority="15748">
      <formula>#REF!="A1"</formula>
    </cfRule>
  </conditionalFormatting>
  <conditionalFormatting sqref="C213">
    <cfRule type="expression" dxfId="43522" priority="15731">
      <formula>#REF!="A9"</formula>
    </cfRule>
    <cfRule type="expression" dxfId="43521" priority="15732">
      <formula>#REF!="A8"</formula>
    </cfRule>
    <cfRule type="expression" dxfId="43520" priority="15733">
      <formula>#REF!="A7"</formula>
    </cfRule>
    <cfRule type="expression" dxfId="43519" priority="15734">
      <formula>#REF!="A6"</formula>
    </cfRule>
    <cfRule type="expression" dxfId="43518" priority="15735">
      <formula>#REF!="A5"</formula>
    </cfRule>
    <cfRule type="expression" dxfId="43517" priority="15736">
      <formula>#REF!="A4"</formula>
    </cfRule>
    <cfRule type="expression" dxfId="43516" priority="15737">
      <formula>#REF!="A3"</formula>
    </cfRule>
    <cfRule type="expression" dxfId="43515" priority="15738">
      <formula>#REF!="A2"</formula>
    </cfRule>
    <cfRule type="expression" dxfId="43514" priority="15739">
      <formula>#REF!="A1"</formula>
    </cfRule>
  </conditionalFormatting>
  <conditionalFormatting sqref="G215">
    <cfRule type="expression" dxfId="43513" priority="15722">
      <formula>#REF!="A9"</formula>
    </cfRule>
    <cfRule type="expression" dxfId="43512" priority="15723">
      <formula>#REF!="A8"</formula>
    </cfRule>
    <cfRule type="expression" dxfId="43511" priority="15724">
      <formula>#REF!="A7"</formula>
    </cfRule>
    <cfRule type="expression" dxfId="43510" priority="15725">
      <formula>#REF!="A6"</formula>
    </cfRule>
    <cfRule type="expression" dxfId="43509" priority="15726">
      <formula>#REF!="A5"</formula>
    </cfRule>
    <cfRule type="expression" dxfId="43508" priority="15727">
      <formula>#REF!="A4"</formula>
    </cfRule>
    <cfRule type="expression" dxfId="43507" priority="15728">
      <formula>#REF!="A3"</formula>
    </cfRule>
    <cfRule type="expression" dxfId="43506" priority="15729">
      <formula>#REF!="A2"</formula>
    </cfRule>
    <cfRule type="expression" dxfId="43505" priority="15730">
      <formula>#REF!="A1"</formula>
    </cfRule>
  </conditionalFormatting>
  <conditionalFormatting sqref="F215">
    <cfRule type="expression" dxfId="43504" priority="15713">
      <formula>#REF!="A9"</formula>
    </cfRule>
    <cfRule type="expression" dxfId="43503" priority="15714">
      <formula>#REF!="A8"</formula>
    </cfRule>
    <cfRule type="expression" dxfId="43502" priority="15715">
      <formula>#REF!="A7"</formula>
    </cfRule>
    <cfRule type="expression" dxfId="43501" priority="15716">
      <formula>#REF!="A6"</formula>
    </cfRule>
    <cfRule type="expression" dxfId="43500" priority="15717">
      <formula>#REF!="A5"</formula>
    </cfRule>
    <cfRule type="expression" dxfId="43499" priority="15718">
      <formula>#REF!="A4"</formula>
    </cfRule>
    <cfRule type="expression" dxfId="43498" priority="15719">
      <formula>#REF!="A3"</formula>
    </cfRule>
    <cfRule type="expression" dxfId="43497" priority="15720">
      <formula>#REF!="A2"</formula>
    </cfRule>
    <cfRule type="expression" dxfId="43496" priority="15721">
      <formula>#REF!="A1"</formula>
    </cfRule>
  </conditionalFormatting>
  <conditionalFormatting sqref="D215">
    <cfRule type="expression" dxfId="43495" priority="15704">
      <formula>#REF!="A9"</formula>
    </cfRule>
    <cfRule type="expression" dxfId="43494" priority="15705">
      <formula>#REF!="A8"</formula>
    </cfRule>
    <cfRule type="expression" dxfId="43493" priority="15706">
      <formula>#REF!="A7"</formula>
    </cfRule>
    <cfRule type="expression" dxfId="43492" priority="15707">
      <formula>#REF!="A6"</formula>
    </cfRule>
    <cfRule type="expression" dxfId="43491" priority="15708">
      <formula>#REF!="A5"</formula>
    </cfRule>
    <cfRule type="expression" dxfId="43490" priority="15709">
      <formula>#REF!="A4"</formula>
    </cfRule>
    <cfRule type="expression" dxfId="43489" priority="15710">
      <formula>#REF!="A3"</formula>
    </cfRule>
    <cfRule type="expression" dxfId="43488" priority="15711">
      <formula>#REF!="A2"</formula>
    </cfRule>
    <cfRule type="expression" dxfId="43487" priority="15712">
      <formula>#REF!="A1"</formula>
    </cfRule>
  </conditionalFormatting>
  <conditionalFormatting sqref="C215">
    <cfRule type="expression" dxfId="43486" priority="15686">
      <formula>#REF!="A9"</formula>
    </cfRule>
    <cfRule type="expression" dxfId="43485" priority="15687">
      <formula>#REF!="A8"</formula>
    </cfRule>
    <cfRule type="expression" dxfId="43484" priority="15688">
      <formula>#REF!="A7"</formula>
    </cfRule>
    <cfRule type="expression" dxfId="43483" priority="15689">
      <formula>#REF!="A6"</formula>
    </cfRule>
    <cfRule type="expression" dxfId="43482" priority="15690">
      <formula>#REF!="A5"</formula>
    </cfRule>
    <cfRule type="expression" dxfId="43481" priority="15691">
      <formula>#REF!="A4"</formula>
    </cfRule>
    <cfRule type="expression" dxfId="43480" priority="15692">
      <formula>#REF!="A3"</formula>
    </cfRule>
    <cfRule type="expression" dxfId="43479" priority="15693">
      <formula>#REF!="A2"</formula>
    </cfRule>
    <cfRule type="expression" dxfId="43478" priority="15694">
      <formula>#REF!="A1"</formula>
    </cfRule>
  </conditionalFormatting>
  <conditionalFormatting sqref="G218:G219">
    <cfRule type="expression" dxfId="43477" priority="15677">
      <formula>#REF!="A9"</formula>
    </cfRule>
    <cfRule type="expression" dxfId="43476" priority="15678">
      <formula>#REF!="A8"</formula>
    </cfRule>
    <cfRule type="expression" dxfId="43475" priority="15679">
      <formula>#REF!="A7"</formula>
    </cfRule>
    <cfRule type="expression" dxfId="43474" priority="15680">
      <formula>#REF!="A6"</formula>
    </cfRule>
    <cfRule type="expression" dxfId="43473" priority="15681">
      <formula>#REF!="A5"</formula>
    </cfRule>
    <cfRule type="expression" dxfId="43472" priority="15682">
      <formula>#REF!="A4"</formula>
    </cfRule>
    <cfRule type="expression" dxfId="43471" priority="15683">
      <formula>#REF!="A3"</formula>
    </cfRule>
    <cfRule type="expression" dxfId="43470" priority="15684">
      <formula>#REF!="A2"</formula>
    </cfRule>
    <cfRule type="expression" dxfId="43469" priority="15685">
      <formula>#REF!="A1"</formula>
    </cfRule>
  </conditionalFormatting>
  <conditionalFormatting sqref="F218:F219">
    <cfRule type="expression" dxfId="43468" priority="15668">
      <formula>#REF!="A9"</formula>
    </cfRule>
    <cfRule type="expression" dxfId="43467" priority="15669">
      <formula>#REF!="A8"</formula>
    </cfRule>
    <cfRule type="expression" dxfId="43466" priority="15670">
      <formula>#REF!="A7"</formula>
    </cfRule>
    <cfRule type="expression" dxfId="43465" priority="15671">
      <formula>#REF!="A6"</formula>
    </cfRule>
    <cfRule type="expression" dxfId="43464" priority="15672">
      <formula>#REF!="A5"</formula>
    </cfRule>
    <cfRule type="expression" dxfId="43463" priority="15673">
      <formula>#REF!="A4"</formula>
    </cfRule>
    <cfRule type="expression" dxfId="43462" priority="15674">
      <formula>#REF!="A3"</formula>
    </cfRule>
    <cfRule type="expression" dxfId="43461" priority="15675">
      <formula>#REF!="A2"</formula>
    </cfRule>
    <cfRule type="expression" dxfId="43460" priority="15676">
      <formula>#REF!="A1"</formula>
    </cfRule>
  </conditionalFormatting>
  <conditionalFormatting sqref="E218:E219">
    <cfRule type="expression" dxfId="43459" priority="15650">
      <formula>#REF!="A9"</formula>
    </cfRule>
    <cfRule type="expression" dxfId="43458" priority="15651">
      <formula>#REF!="A8"</formula>
    </cfRule>
    <cfRule type="expression" dxfId="43457" priority="15652">
      <formula>#REF!="A7"</formula>
    </cfRule>
    <cfRule type="expression" dxfId="43456" priority="15653">
      <formula>#REF!="A6"</formula>
    </cfRule>
    <cfRule type="expression" dxfId="43455" priority="15654">
      <formula>#REF!="A5"</formula>
    </cfRule>
    <cfRule type="expression" dxfId="43454" priority="15655">
      <formula>#REF!="A4"</formula>
    </cfRule>
    <cfRule type="expression" dxfId="43453" priority="15656">
      <formula>#REF!="A3"</formula>
    </cfRule>
    <cfRule type="expression" dxfId="43452" priority="15657">
      <formula>#REF!="A2"</formula>
    </cfRule>
    <cfRule type="expression" dxfId="43451" priority="15658">
      <formula>#REF!="A1"</formula>
    </cfRule>
  </conditionalFormatting>
  <conditionalFormatting sqref="C218:C219">
    <cfRule type="expression" dxfId="43450" priority="15641">
      <formula>#REF!="A9"</formula>
    </cfRule>
    <cfRule type="expression" dxfId="43449" priority="15642">
      <formula>#REF!="A8"</formula>
    </cfRule>
    <cfRule type="expression" dxfId="43448" priority="15643">
      <formula>#REF!="A7"</formula>
    </cfRule>
    <cfRule type="expression" dxfId="43447" priority="15644">
      <formula>#REF!="A6"</formula>
    </cfRule>
    <cfRule type="expression" dxfId="43446" priority="15645">
      <formula>#REF!="A5"</formula>
    </cfRule>
    <cfRule type="expression" dxfId="43445" priority="15646">
      <formula>#REF!="A4"</formula>
    </cfRule>
    <cfRule type="expression" dxfId="43444" priority="15647">
      <formula>#REF!="A3"</formula>
    </cfRule>
    <cfRule type="expression" dxfId="43443" priority="15648">
      <formula>#REF!="A2"</formula>
    </cfRule>
    <cfRule type="expression" dxfId="43442" priority="15649">
      <formula>#REF!="A1"</formula>
    </cfRule>
  </conditionalFormatting>
  <conditionalFormatting sqref="G221:G222">
    <cfRule type="expression" dxfId="43441" priority="15632">
      <formula>#REF!="A9"</formula>
    </cfRule>
    <cfRule type="expression" dxfId="43440" priority="15633">
      <formula>#REF!="A8"</formula>
    </cfRule>
    <cfRule type="expression" dxfId="43439" priority="15634">
      <formula>#REF!="A7"</formula>
    </cfRule>
    <cfRule type="expression" dxfId="43438" priority="15635">
      <formula>#REF!="A6"</formula>
    </cfRule>
    <cfRule type="expression" dxfId="43437" priority="15636">
      <formula>#REF!="A5"</formula>
    </cfRule>
    <cfRule type="expression" dxfId="43436" priority="15637">
      <formula>#REF!="A4"</formula>
    </cfRule>
    <cfRule type="expression" dxfId="43435" priority="15638">
      <formula>#REF!="A3"</formula>
    </cfRule>
    <cfRule type="expression" dxfId="43434" priority="15639">
      <formula>#REF!="A2"</formula>
    </cfRule>
    <cfRule type="expression" dxfId="43433" priority="15640">
      <formula>#REF!="A1"</formula>
    </cfRule>
  </conditionalFormatting>
  <conditionalFormatting sqref="F221:F222">
    <cfRule type="expression" dxfId="43432" priority="15623">
      <formula>#REF!="A9"</formula>
    </cfRule>
    <cfRule type="expression" dxfId="43431" priority="15624">
      <formula>#REF!="A8"</formula>
    </cfRule>
    <cfRule type="expression" dxfId="43430" priority="15625">
      <formula>#REF!="A7"</formula>
    </cfRule>
    <cfRule type="expression" dxfId="43429" priority="15626">
      <formula>#REF!="A6"</formula>
    </cfRule>
    <cfRule type="expression" dxfId="43428" priority="15627">
      <formula>#REF!="A5"</formula>
    </cfRule>
    <cfRule type="expression" dxfId="43427" priority="15628">
      <formula>#REF!="A4"</formula>
    </cfRule>
    <cfRule type="expression" dxfId="43426" priority="15629">
      <formula>#REF!="A3"</formula>
    </cfRule>
    <cfRule type="expression" dxfId="43425" priority="15630">
      <formula>#REF!="A2"</formula>
    </cfRule>
    <cfRule type="expression" dxfId="43424" priority="15631">
      <formula>#REF!="A1"</formula>
    </cfRule>
  </conditionalFormatting>
  <conditionalFormatting sqref="E221:E222">
    <cfRule type="expression" dxfId="43423" priority="15605">
      <formula>#REF!="A9"</formula>
    </cfRule>
    <cfRule type="expression" dxfId="43422" priority="15606">
      <formula>#REF!="A8"</formula>
    </cfRule>
    <cfRule type="expression" dxfId="43421" priority="15607">
      <formula>#REF!="A7"</formula>
    </cfRule>
    <cfRule type="expression" dxfId="43420" priority="15608">
      <formula>#REF!="A6"</formula>
    </cfRule>
    <cfRule type="expression" dxfId="43419" priority="15609">
      <formula>#REF!="A5"</formula>
    </cfRule>
    <cfRule type="expression" dxfId="43418" priority="15610">
      <formula>#REF!="A4"</formula>
    </cfRule>
    <cfRule type="expression" dxfId="43417" priority="15611">
      <formula>#REF!="A3"</formula>
    </cfRule>
    <cfRule type="expression" dxfId="43416" priority="15612">
      <formula>#REF!="A2"</formula>
    </cfRule>
    <cfRule type="expression" dxfId="43415" priority="15613">
      <formula>#REF!="A1"</formula>
    </cfRule>
  </conditionalFormatting>
  <conditionalFormatting sqref="C221:C222">
    <cfRule type="expression" dxfId="43414" priority="15596">
      <formula>#REF!="A9"</formula>
    </cfRule>
    <cfRule type="expression" dxfId="43413" priority="15597">
      <formula>#REF!="A8"</formula>
    </cfRule>
    <cfRule type="expression" dxfId="43412" priority="15598">
      <formula>#REF!="A7"</formula>
    </cfRule>
    <cfRule type="expression" dxfId="43411" priority="15599">
      <formula>#REF!="A6"</formula>
    </cfRule>
    <cfRule type="expression" dxfId="43410" priority="15600">
      <formula>#REF!="A5"</formula>
    </cfRule>
    <cfRule type="expression" dxfId="43409" priority="15601">
      <formula>#REF!="A4"</formula>
    </cfRule>
    <cfRule type="expression" dxfId="43408" priority="15602">
      <formula>#REF!="A3"</formula>
    </cfRule>
    <cfRule type="expression" dxfId="43407" priority="15603">
      <formula>#REF!="A2"</formula>
    </cfRule>
    <cfRule type="expression" dxfId="43406" priority="15604">
      <formula>#REF!="A1"</formula>
    </cfRule>
  </conditionalFormatting>
  <conditionalFormatting sqref="G224:G229">
    <cfRule type="expression" dxfId="43405" priority="15587">
      <formula>#REF!="A9"</formula>
    </cfRule>
    <cfRule type="expression" dxfId="43404" priority="15588">
      <formula>#REF!="A8"</formula>
    </cfRule>
    <cfRule type="expression" dxfId="43403" priority="15589">
      <formula>#REF!="A7"</formula>
    </cfRule>
    <cfRule type="expression" dxfId="43402" priority="15590">
      <formula>#REF!="A6"</formula>
    </cfRule>
    <cfRule type="expression" dxfId="43401" priority="15591">
      <formula>#REF!="A5"</formula>
    </cfRule>
    <cfRule type="expression" dxfId="43400" priority="15592">
      <formula>#REF!="A4"</formula>
    </cfRule>
    <cfRule type="expression" dxfId="43399" priority="15593">
      <formula>#REF!="A3"</formula>
    </cfRule>
    <cfRule type="expression" dxfId="43398" priority="15594">
      <formula>#REF!="A2"</formula>
    </cfRule>
    <cfRule type="expression" dxfId="43397" priority="15595">
      <formula>#REF!="A1"</formula>
    </cfRule>
  </conditionalFormatting>
  <conditionalFormatting sqref="F224:F229">
    <cfRule type="expression" dxfId="43396" priority="15578">
      <formula>#REF!="A9"</formula>
    </cfRule>
    <cfRule type="expression" dxfId="43395" priority="15579">
      <formula>#REF!="A8"</formula>
    </cfRule>
    <cfRule type="expression" dxfId="43394" priority="15580">
      <formula>#REF!="A7"</formula>
    </cfRule>
    <cfRule type="expression" dxfId="43393" priority="15581">
      <formula>#REF!="A6"</formula>
    </cfRule>
    <cfRule type="expression" dxfId="43392" priority="15582">
      <formula>#REF!="A5"</formula>
    </cfRule>
    <cfRule type="expression" dxfId="43391" priority="15583">
      <formula>#REF!="A4"</formula>
    </cfRule>
    <cfRule type="expression" dxfId="43390" priority="15584">
      <formula>#REF!="A3"</formula>
    </cfRule>
    <cfRule type="expression" dxfId="43389" priority="15585">
      <formula>#REF!="A2"</formula>
    </cfRule>
    <cfRule type="expression" dxfId="43388" priority="15586">
      <formula>#REF!="A1"</formula>
    </cfRule>
  </conditionalFormatting>
  <conditionalFormatting sqref="E224:E229">
    <cfRule type="expression" dxfId="43387" priority="15560">
      <formula>#REF!="A9"</formula>
    </cfRule>
    <cfRule type="expression" dxfId="43386" priority="15561">
      <formula>#REF!="A8"</formula>
    </cfRule>
    <cfRule type="expression" dxfId="43385" priority="15562">
      <formula>#REF!="A7"</formula>
    </cfRule>
    <cfRule type="expression" dxfId="43384" priority="15563">
      <formula>#REF!="A6"</formula>
    </cfRule>
    <cfRule type="expression" dxfId="43383" priority="15564">
      <formula>#REF!="A5"</formula>
    </cfRule>
    <cfRule type="expression" dxfId="43382" priority="15565">
      <formula>#REF!="A4"</formula>
    </cfRule>
    <cfRule type="expression" dxfId="43381" priority="15566">
      <formula>#REF!="A3"</formula>
    </cfRule>
    <cfRule type="expression" dxfId="43380" priority="15567">
      <formula>#REF!="A2"</formula>
    </cfRule>
    <cfRule type="expression" dxfId="43379" priority="15568">
      <formula>#REF!="A1"</formula>
    </cfRule>
  </conditionalFormatting>
  <conditionalFormatting sqref="C224:C229">
    <cfRule type="expression" dxfId="43378" priority="15551">
      <formula>#REF!="A9"</formula>
    </cfRule>
    <cfRule type="expression" dxfId="43377" priority="15552">
      <formula>#REF!="A8"</formula>
    </cfRule>
    <cfRule type="expression" dxfId="43376" priority="15553">
      <formula>#REF!="A7"</formula>
    </cfRule>
    <cfRule type="expression" dxfId="43375" priority="15554">
      <formula>#REF!="A6"</formula>
    </cfRule>
    <cfRule type="expression" dxfId="43374" priority="15555">
      <formula>#REF!="A5"</formula>
    </cfRule>
    <cfRule type="expression" dxfId="43373" priority="15556">
      <formula>#REF!="A4"</formula>
    </cfRule>
    <cfRule type="expression" dxfId="43372" priority="15557">
      <formula>#REF!="A3"</formula>
    </cfRule>
    <cfRule type="expression" dxfId="43371" priority="15558">
      <formula>#REF!="A2"</formula>
    </cfRule>
    <cfRule type="expression" dxfId="43370" priority="15559">
      <formula>#REF!="A1"</formula>
    </cfRule>
  </conditionalFormatting>
  <conditionalFormatting sqref="G232:G237">
    <cfRule type="expression" dxfId="43369" priority="15542">
      <formula>#REF!="A9"</formula>
    </cfRule>
    <cfRule type="expression" dxfId="43368" priority="15543">
      <formula>#REF!="A8"</formula>
    </cfRule>
    <cfRule type="expression" dxfId="43367" priority="15544">
      <formula>#REF!="A7"</formula>
    </cfRule>
    <cfRule type="expression" dxfId="43366" priority="15545">
      <formula>#REF!="A6"</formula>
    </cfRule>
    <cfRule type="expression" dxfId="43365" priority="15546">
      <formula>#REF!="A5"</formula>
    </cfRule>
    <cfRule type="expression" dxfId="43364" priority="15547">
      <formula>#REF!="A4"</formula>
    </cfRule>
    <cfRule type="expression" dxfId="43363" priority="15548">
      <formula>#REF!="A3"</formula>
    </cfRule>
    <cfRule type="expression" dxfId="43362" priority="15549">
      <formula>#REF!="A2"</formula>
    </cfRule>
    <cfRule type="expression" dxfId="43361" priority="15550">
      <formula>#REF!="A1"</formula>
    </cfRule>
  </conditionalFormatting>
  <conditionalFormatting sqref="F232:F237">
    <cfRule type="expression" dxfId="43360" priority="15533">
      <formula>#REF!="A9"</formula>
    </cfRule>
    <cfRule type="expression" dxfId="43359" priority="15534">
      <formula>#REF!="A8"</formula>
    </cfRule>
    <cfRule type="expression" dxfId="43358" priority="15535">
      <formula>#REF!="A7"</formula>
    </cfRule>
    <cfRule type="expression" dxfId="43357" priority="15536">
      <formula>#REF!="A6"</formula>
    </cfRule>
    <cfRule type="expression" dxfId="43356" priority="15537">
      <formula>#REF!="A5"</formula>
    </cfRule>
    <cfRule type="expression" dxfId="43355" priority="15538">
      <formula>#REF!="A4"</formula>
    </cfRule>
    <cfRule type="expression" dxfId="43354" priority="15539">
      <formula>#REF!="A3"</formula>
    </cfRule>
    <cfRule type="expression" dxfId="43353" priority="15540">
      <formula>#REF!="A2"</formula>
    </cfRule>
    <cfRule type="expression" dxfId="43352" priority="15541">
      <formula>#REF!="A1"</formula>
    </cfRule>
  </conditionalFormatting>
  <conditionalFormatting sqref="C232 C237">
    <cfRule type="expression" dxfId="43351" priority="15524">
      <formula>#REF!="A9"</formula>
    </cfRule>
    <cfRule type="expression" dxfId="43350" priority="15525">
      <formula>#REF!="A8"</formula>
    </cfRule>
    <cfRule type="expression" dxfId="43349" priority="15526">
      <formula>#REF!="A7"</formula>
    </cfRule>
    <cfRule type="expression" dxfId="43348" priority="15527">
      <formula>#REF!="A6"</formula>
    </cfRule>
    <cfRule type="expression" dxfId="43347" priority="15528">
      <formula>#REF!="A5"</formula>
    </cfRule>
    <cfRule type="expression" dxfId="43346" priority="15529">
      <formula>#REF!="A4"</formula>
    </cfRule>
    <cfRule type="expression" dxfId="43345" priority="15530">
      <formula>#REF!="A3"</formula>
    </cfRule>
    <cfRule type="expression" dxfId="43344" priority="15531">
      <formula>#REF!="A2"</formula>
    </cfRule>
    <cfRule type="expression" dxfId="43343" priority="15532">
      <formula>#REF!="A1"</formula>
    </cfRule>
  </conditionalFormatting>
  <conditionalFormatting sqref="D232:D233 D235:D237">
    <cfRule type="expression" dxfId="43342" priority="15515">
      <formula>#REF!="A9"</formula>
    </cfRule>
    <cfRule type="expression" dxfId="43341" priority="15516">
      <formula>#REF!="A8"</formula>
    </cfRule>
    <cfRule type="expression" dxfId="43340" priority="15517">
      <formula>#REF!="A7"</formula>
    </cfRule>
    <cfRule type="expression" dxfId="43339" priority="15518">
      <formula>#REF!="A6"</formula>
    </cfRule>
    <cfRule type="expression" dxfId="43338" priority="15519">
      <formula>#REF!="A5"</formula>
    </cfRule>
    <cfRule type="expression" dxfId="43337" priority="15520">
      <formula>#REF!="A4"</formula>
    </cfRule>
    <cfRule type="expression" dxfId="43336" priority="15521">
      <formula>#REF!="A3"</formula>
    </cfRule>
    <cfRule type="expression" dxfId="43335" priority="15522">
      <formula>#REF!="A2"</formula>
    </cfRule>
    <cfRule type="expression" dxfId="43334" priority="15523">
      <formula>#REF!="A1"</formula>
    </cfRule>
  </conditionalFormatting>
  <conditionalFormatting sqref="E232:E237">
    <cfRule type="expression" dxfId="43333" priority="15506">
      <formula>#REF!="A9"</formula>
    </cfRule>
    <cfRule type="expression" dxfId="43332" priority="15507">
      <formula>#REF!="A8"</formula>
    </cfRule>
    <cfRule type="expression" dxfId="43331" priority="15508">
      <formula>#REF!="A7"</formula>
    </cfRule>
    <cfRule type="expression" dxfId="43330" priority="15509">
      <formula>#REF!="A6"</formula>
    </cfRule>
    <cfRule type="expression" dxfId="43329" priority="15510">
      <formula>#REF!="A5"</formula>
    </cfRule>
    <cfRule type="expression" dxfId="43328" priority="15511">
      <formula>#REF!="A4"</formula>
    </cfRule>
    <cfRule type="expression" dxfId="43327" priority="15512">
      <formula>#REF!="A3"</formula>
    </cfRule>
    <cfRule type="expression" dxfId="43326" priority="15513">
      <formula>#REF!="A2"</formula>
    </cfRule>
    <cfRule type="expression" dxfId="43325" priority="15514">
      <formula>#REF!="A1"</formula>
    </cfRule>
  </conditionalFormatting>
  <conditionalFormatting sqref="C233:C236">
    <cfRule type="expression" dxfId="43324" priority="15497">
      <formula>#REF!="A9"</formula>
    </cfRule>
    <cfRule type="expression" dxfId="43323" priority="15498">
      <formula>#REF!="A8"</formula>
    </cfRule>
    <cfRule type="expression" dxfId="43322" priority="15499">
      <formula>#REF!="A7"</formula>
    </cfRule>
    <cfRule type="expression" dxfId="43321" priority="15500">
      <formula>#REF!="A6"</formula>
    </cfRule>
    <cfRule type="expression" dxfId="43320" priority="15501">
      <formula>#REF!="A5"</formula>
    </cfRule>
    <cfRule type="expression" dxfId="43319" priority="15502">
      <formula>#REF!="A4"</formula>
    </cfRule>
    <cfRule type="expression" dxfId="43318" priority="15503">
      <formula>#REF!="A3"</formula>
    </cfRule>
    <cfRule type="expression" dxfId="43317" priority="15504">
      <formula>#REF!="A2"</formula>
    </cfRule>
    <cfRule type="expression" dxfId="43316" priority="15505">
      <formula>#REF!="A1"</formula>
    </cfRule>
  </conditionalFormatting>
  <conditionalFormatting sqref="N15:Q21">
    <cfRule type="expression" dxfId="43315" priority="15272">
      <formula>#REF!="A9"</formula>
    </cfRule>
    <cfRule type="expression" dxfId="43314" priority="15273">
      <formula>#REF!="A8"</formula>
    </cfRule>
    <cfRule type="expression" dxfId="43313" priority="15274">
      <formula>#REF!="A7"</formula>
    </cfRule>
    <cfRule type="expression" dxfId="43312" priority="15275">
      <formula>#REF!="A6"</formula>
    </cfRule>
    <cfRule type="expression" dxfId="43311" priority="15276">
      <formula>#REF!="A5"</formula>
    </cfRule>
    <cfRule type="expression" dxfId="43310" priority="15277">
      <formula>#REF!="A4"</formula>
    </cfRule>
    <cfRule type="expression" dxfId="43309" priority="15278">
      <formula>#REF!="A3"</formula>
    </cfRule>
    <cfRule type="expression" dxfId="43308" priority="15279">
      <formula>#REF!="A2"</formula>
    </cfRule>
    <cfRule type="expression" dxfId="43307" priority="15280">
      <formula>#REF!="A1"</formula>
    </cfRule>
  </conditionalFormatting>
  <conditionalFormatting sqref="L15:Q21">
    <cfRule type="expression" dxfId="43306" priority="15263">
      <formula>#REF!="A9"</formula>
    </cfRule>
    <cfRule type="expression" dxfId="43305" priority="15264">
      <formula>#REF!="A8"</formula>
    </cfRule>
    <cfRule type="expression" dxfId="43304" priority="15265">
      <formula>#REF!="A7"</formula>
    </cfRule>
    <cfRule type="expression" dxfId="43303" priority="15266">
      <formula>#REF!="A6"</formula>
    </cfRule>
    <cfRule type="expression" dxfId="43302" priority="15267">
      <formula>#REF!="A5"</formula>
    </cfRule>
    <cfRule type="expression" dxfId="43301" priority="15268">
      <formula>#REF!="A4"</formula>
    </cfRule>
    <cfRule type="expression" dxfId="43300" priority="15269">
      <formula>#REF!="A3"</formula>
    </cfRule>
    <cfRule type="expression" dxfId="43299" priority="15270">
      <formula>#REF!="A2"</formula>
    </cfRule>
    <cfRule type="expression" dxfId="43298" priority="15271">
      <formula>#REF!="A1"</formula>
    </cfRule>
  </conditionalFormatting>
  <conditionalFormatting sqref="N23:Q25">
    <cfRule type="expression" dxfId="43297" priority="15254">
      <formula>#REF!="A9"</formula>
    </cfRule>
    <cfRule type="expression" dxfId="43296" priority="15255">
      <formula>#REF!="A8"</formula>
    </cfRule>
    <cfRule type="expression" dxfId="43295" priority="15256">
      <formula>#REF!="A7"</formula>
    </cfRule>
    <cfRule type="expression" dxfId="43294" priority="15257">
      <formula>#REF!="A6"</formula>
    </cfRule>
    <cfRule type="expression" dxfId="43293" priority="15258">
      <formula>#REF!="A5"</formula>
    </cfRule>
    <cfRule type="expression" dxfId="43292" priority="15259">
      <formula>#REF!="A4"</formula>
    </cfRule>
    <cfRule type="expression" dxfId="43291" priority="15260">
      <formula>#REF!="A3"</formula>
    </cfRule>
    <cfRule type="expression" dxfId="43290" priority="15261">
      <formula>#REF!="A2"</formula>
    </cfRule>
    <cfRule type="expression" dxfId="43289" priority="15262">
      <formula>#REF!="A1"</formula>
    </cfRule>
  </conditionalFormatting>
  <conditionalFormatting sqref="L23:Q25">
    <cfRule type="expression" dxfId="43288" priority="15245">
      <formula>#REF!="A9"</formula>
    </cfRule>
    <cfRule type="expression" dxfId="43287" priority="15246">
      <formula>#REF!="A8"</formula>
    </cfRule>
    <cfRule type="expression" dxfId="43286" priority="15247">
      <formula>#REF!="A7"</formula>
    </cfRule>
    <cfRule type="expression" dxfId="43285" priority="15248">
      <formula>#REF!="A6"</formula>
    </cfRule>
    <cfRule type="expression" dxfId="43284" priority="15249">
      <formula>#REF!="A5"</formula>
    </cfRule>
    <cfRule type="expression" dxfId="43283" priority="15250">
      <formula>#REF!="A4"</formula>
    </cfRule>
    <cfRule type="expression" dxfId="43282" priority="15251">
      <formula>#REF!="A3"</formula>
    </cfRule>
    <cfRule type="expression" dxfId="43281" priority="15252">
      <formula>#REF!="A2"</formula>
    </cfRule>
    <cfRule type="expression" dxfId="43280" priority="15253">
      <formula>#REF!="A1"</formula>
    </cfRule>
  </conditionalFormatting>
  <conditionalFormatting sqref="N28:Q35">
    <cfRule type="expression" dxfId="43279" priority="15236">
      <formula>#REF!="A9"</formula>
    </cfRule>
    <cfRule type="expression" dxfId="43278" priority="15237">
      <formula>#REF!="A8"</formula>
    </cfRule>
    <cfRule type="expression" dxfId="43277" priority="15238">
      <formula>#REF!="A7"</formula>
    </cfRule>
    <cfRule type="expression" dxfId="43276" priority="15239">
      <formula>#REF!="A6"</formula>
    </cfRule>
    <cfRule type="expression" dxfId="43275" priority="15240">
      <formula>#REF!="A5"</formula>
    </cfRule>
    <cfRule type="expression" dxfId="43274" priority="15241">
      <formula>#REF!="A4"</formula>
    </cfRule>
    <cfRule type="expression" dxfId="43273" priority="15242">
      <formula>#REF!="A3"</formula>
    </cfRule>
    <cfRule type="expression" dxfId="43272" priority="15243">
      <formula>#REF!="A2"</formula>
    </cfRule>
    <cfRule type="expression" dxfId="43271" priority="15244">
      <formula>#REF!="A1"</formula>
    </cfRule>
  </conditionalFormatting>
  <conditionalFormatting sqref="L28:Q35">
    <cfRule type="expression" dxfId="43270" priority="15227">
      <formula>#REF!="A9"</formula>
    </cfRule>
    <cfRule type="expression" dxfId="43269" priority="15228">
      <formula>#REF!="A8"</formula>
    </cfRule>
    <cfRule type="expression" dxfId="43268" priority="15229">
      <formula>#REF!="A7"</formula>
    </cfRule>
    <cfRule type="expression" dxfId="43267" priority="15230">
      <formula>#REF!="A6"</formula>
    </cfRule>
    <cfRule type="expression" dxfId="43266" priority="15231">
      <formula>#REF!="A5"</formula>
    </cfRule>
    <cfRule type="expression" dxfId="43265" priority="15232">
      <formula>#REF!="A4"</formula>
    </cfRule>
    <cfRule type="expression" dxfId="43264" priority="15233">
      <formula>#REF!="A3"</formula>
    </cfRule>
    <cfRule type="expression" dxfId="43263" priority="15234">
      <formula>#REF!="A2"</formula>
    </cfRule>
    <cfRule type="expression" dxfId="43262" priority="15235">
      <formula>#REF!="A1"</formula>
    </cfRule>
  </conditionalFormatting>
  <conditionalFormatting sqref="N38:P39">
    <cfRule type="expression" dxfId="43261" priority="15218">
      <formula>#REF!="A9"</formula>
    </cfRule>
    <cfRule type="expression" dxfId="43260" priority="15219">
      <formula>#REF!="A8"</formula>
    </cfRule>
    <cfRule type="expression" dxfId="43259" priority="15220">
      <formula>#REF!="A7"</formula>
    </cfRule>
    <cfRule type="expression" dxfId="43258" priority="15221">
      <formula>#REF!="A6"</formula>
    </cfRule>
    <cfRule type="expression" dxfId="43257" priority="15222">
      <formula>#REF!="A5"</formula>
    </cfRule>
    <cfRule type="expression" dxfId="43256" priority="15223">
      <formula>#REF!="A4"</formula>
    </cfRule>
    <cfRule type="expression" dxfId="43255" priority="15224">
      <formula>#REF!="A3"</formula>
    </cfRule>
    <cfRule type="expression" dxfId="43254" priority="15225">
      <formula>#REF!="A2"</formula>
    </cfRule>
    <cfRule type="expression" dxfId="43253" priority="15226">
      <formula>#REF!="A1"</formula>
    </cfRule>
  </conditionalFormatting>
  <conditionalFormatting sqref="L38:P39">
    <cfRule type="expression" dxfId="43252" priority="15209">
      <formula>#REF!="A9"</formula>
    </cfRule>
    <cfRule type="expression" dxfId="43251" priority="15210">
      <formula>#REF!="A8"</formula>
    </cfRule>
    <cfRule type="expression" dxfId="43250" priority="15211">
      <formula>#REF!="A7"</formula>
    </cfRule>
    <cfRule type="expression" dxfId="43249" priority="15212">
      <formula>#REF!="A6"</formula>
    </cfRule>
    <cfRule type="expression" dxfId="43248" priority="15213">
      <formula>#REF!="A5"</formula>
    </cfRule>
    <cfRule type="expression" dxfId="43247" priority="15214">
      <formula>#REF!="A4"</formula>
    </cfRule>
    <cfRule type="expression" dxfId="43246" priority="15215">
      <formula>#REF!="A3"</formula>
    </cfRule>
    <cfRule type="expression" dxfId="43245" priority="15216">
      <formula>#REF!="A2"</formula>
    </cfRule>
    <cfRule type="expression" dxfId="43244" priority="15217">
      <formula>#REF!="A1"</formula>
    </cfRule>
  </conditionalFormatting>
  <conditionalFormatting sqref="N41:P42">
    <cfRule type="expression" dxfId="43243" priority="15200">
      <formula>#REF!="A9"</formula>
    </cfRule>
    <cfRule type="expression" dxfId="43242" priority="15201">
      <formula>#REF!="A8"</formula>
    </cfRule>
    <cfRule type="expression" dxfId="43241" priority="15202">
      <formula>#REF!="A7"</formula>
    </cfRule>
    <cfRule type="expression" dxfId="43240" priority="15203">
      <formula>#REF!="A6"</formula>
    </cfRule>
    <cfRule type="expression" dxfId="43239" priority="15204">
      <formula>#REF!="A5"</formula>
    </cfRule>
    <cfRule type="expression" dxfId="43238" priority="15205">
      <formula>#REF!="A4"</formula>
    </cfRule>
    <cfRule type="expression" dxfId="43237" priority="15206">
      <formula>#REF!="A3"</formula>
    </cfRule>
    <cfRule type="expression" dxfId="43236" priority="15207">
      <formula>#REF!="A2"</formula>
    </cfRule>
    <cfRule type="expression" dxfId="43235" priority="15208">
      <formula>#REF!="A1"</formula>
    </cfRule>
  </conditionalFormatting>
  <conditionalFormatting sqref="L41:P42">
    <cfRule type="expression" dxfId="43234" priority="15191">
      <formula>#REF!="A9"</formula>
    </cfRule>
    <cfRule type="expression" dxfId="43233" priority="15192">
      <formula>#REF!="A8"</formula>
    </cfRule>
    <cfRule type="expression" dxfId="43232" priority="15193">
      <formula>#REF!="A7"</formula>
    </cfRule>
    <cfRule type="expression" dxfId="43231" priority="15194">
      <formula>#REF!="A6"</formula>
    </cfRule>
    <cfRule type="expression" dxfId="43230" priority="15195">
      <formula>#REF!="A5"</formula>
    </cfRule>
    <cfRule type="expression" dxfId="43229" priority="15196">
      <formula>#REF!="A4"</formula>
    </cfRule>
    <cfRule type="expression" dxfId="43228" priority="15197">
      <formula>#REF!="A3"</formula>
    </cfRule>
    <cfRule type="expression" dxfId="43227" priority="15198">
      <formula>#REF!="A2"</formula>
    </cfRule>
    <cfRule type="expression" dxfId="43226" priority="15199">
      <formula>#REF!="A1"</formula>
    </cfRule>
  </conditionalFormatting>
  <conditionalFormatting sqref="N44:Q49">
    <cfRule type="expression" dxfId="43225" priority="15182">
      <formula>#REF!="A9"</formula>
    </cfRule>
    <cfRule type="expression" dxfId="43224" priority="15183">
      <formula>#REF!="A8"</formula>
    </cfRule>
    <cfRule type="expression" dxfId="43223" priority="15184">
      <formula>#REF!="A7"</formula>
    </cfRule>
    <cfRule type="expression" dxfId="43222" priority="15185">
      <formula>#REF!="A6"</formula>
    </cfRule>
    <cfRule type="expression" dxfId="43221" priority="15186">
      <formula>#REF!="A5"</formula>
    </cfRule>
    <cfRule type="expression" dxfId="43220" priority="15187">
      <formula>#REF!="A4"</formula>
    </cfRule>
    <cfRule type="expression" dxfId="43219" priority="15188">
      <formula>#REF!="A3"</formula>
    </cfRule>
    <cfRule type="expression" dxfId="43218" priority="15189">
      <formula>#REF!="A2"</formula>
    </cfRule>
    <cfRule type="expression" dxfId="43217" priority="15190">
      <formula>#REF!="A1"</formula>
    </cfRule>
  </conditionalFormatting>
  <conditionalFormatting sqref="L44:Q49">
    <cfRule type="expression" dxfId="43216" priority="15173">
      <formula>#REF!="A9"</formula>
    </cfRule>
    <cfRule type="expression" dxfId="43215" priority="15174">
      <formula>#REF!="A8"</formula>
    </cfRule>
    <cfRule type="expression" dxfId="43214" priority="15175">
      <formula>#REF!="A7"</formula>
    </cfRule>
    <cfRule type="expression" dxfId="43213" priority="15176">
      <formula>#REF!="A6"</formula>
    </cfRule>
    <cfRule type="expression" dxfId="43212" priority="15177">
      <formula>#REF!="A5"</formula>
    </cfRule>
    <cfRule type="expression" dxfId="43211" priority="15178">
      <formula>#REF!="A4"</formula>
    </cfRule>
    <cfRule type="expression" dxfId="43210" priority="15179">
      <formula>#REF!="A3"</formula>
    </cfRule>
    <cfRule type="expression" dxfId="43209" priority="15180">
      <formula>#REF!="A2"</formula>
    </cfRule>
    <cfRule type="expression" dxfId="43208" priority="15181">
      <formula>#REF!="A1"</formula>
    </cfRule>
  </conditionalFormatting>
  <conditionalFormatting sqref="Q38:Q39">
    <cfRule type="expression" dxfId="43207" priority="15164">
      <formula>#REF!="A9"</formula>
    </cfRule>
    <cfRule type="expression" dxfId="43206" priority="15165">
      <formula>#REF!="A8"</formula>
    </cfRule>
    <cfRule type="expression" dxfId="43205" priority="15166">
      <formula>#REF!="A7"</formula>
    </cfRule>
    <cfRule type="expression" dxfId="43204" priority="15167">
      <formula>#REF!="A6"</formula>
    </cfRule>
    <cfRule type="expression" dxfId="43203" priority="15168">
      <formula>#REF!="A5"</formula>
    </cfRule>
    <cfRule type="expression" dxfId="43202" priority="15169">
      <formula>#REF!="A4"</formula>
    </cfRule>
    <cfRule type="expression" dxfId="43201" priority="15170">
      <formula>#REF!="A3"</formula>
    </cfRule>
    <cfRule type="expression" dxfId="43200" priority="15171">
      <formula>#REF!="A2"</formula>
    </cfRule>
    <cfRule type="expression" dxfId="43199" priority="15172">
      <formula>#REF!="A1"</formula>
    </cfRule>
  </conditionalFormatting>
  <conditionalFormatting sqref="Q38:Q39">
    <cfRule type="expression" dxfId="43198" priority="15155">
      <formula>#REF!="A9"</formula>
    </cfRule>
    <cfRule type="expression" dxfId="43197" priority="15156">
      <formula>#REF!="A8"</formula>
    </cfRule>
    <cfRule type="expression" dxfId="43196" priority="15157">
      <formula>#REF!="A7"</formula>
    </cfRule>
    <cfRule type="expression" dxfId="43195" priority="15158">
      <formula>#REF!="A6"</formula>
    </cfRule>
    <cfRule type="expression" dxfId="43194" priority="15159">
      <formula>#REF!="A5"</formula>
    </cfRule>
    <cfRule type="expression" dxfId="43193" priority="15160">
      <formula>#REF!="A4"</formula>
    </cfRule>
    <cfRule type="expression" dxfId="43192" priority="15161">
      <formula>#REF!="A3"</formula>
    </cfRule>
    <cfRule type="expression" dxfId="43191" priority="15162">
      <formula>#REF!="A2"</formula>
    </cfRule>
    <cfRule type="expression" dxfId="43190" priority="15163">
      <formula>#REF!="A1"</formula>
    </cfRule>
  </conditionalFormatting>
  <conditionalFormatting sqref="Q41:Q42">
    <cfRule type="expression" dxfId="43189" priority="15146">
      <formula>#REF!="A9"</formula>
    </cfRule>
    <cfRule type="expression" dxfId="43188" priority="15147">
      <formula>#REF!="A8"</formula>
    </cfRule>
    <cfRule type="expression" dxfId="43187" priority="15148">
      <formula>#REF!="A7"</formula>
    </cfRule>
    <cfRule type="expression" dxfId="43186" priority="15149">
      <formula>#REF!="A6"</formula>
    </cfRule>
    <cfRule type="expression" dxfId="43185" priority="15150">
      <formula>#REF!="A5"</formula>
    </cfRule>
    <cfRule type="expression" dxfId="43184" priority="15151">
      <formula>#REF!="A4"</formula>
    </cfRule>
    <cfRule type="expression" dxfId="43183" priority="15152">
      <formula>#REF!="A3"</formula>
    </cfRule>
    <cfRule type="expression" dxfId="43182" priority="15153">
      <formula>#REF!="A2"</formula>
    </cfRule>
    <cfRule type="expression" dxfId="43181" priority="15154">
      <formula>#REF!="A1"</formula>
    </cfRule>
  </conditionalFormatting>
  <conditionalFormatting sqref="Q41:Q42">
    <cfRule type="expression" dxfId="43180" priority="15137">
      <formula>#REF!="A9"</formula>
    </cfRule>
    <cfRule type="expression" dxfId="43179" priority="15138">
      <formula>#REF!="A8"</formula>
    </cfRule>
    <cfRule type="expression" dxfId="43178" priority="15139">
      <formula>#REF!="A7"</formula>
    </cfRule>
    <cfRule type="expression" dxfId="43177" priority="15140">
      <formula>#REF!="A6"</formula>
    </cfRule>
    <cfRule type="expression" dxfId="43176" priority="15141">
      <formula>#REF!="A5"</formula>
    </cfRule>
    <cfRule type="expression" dxfId="43175" priority="15142">
      <formula>#REF!="A4"</formula>
    </cfRule>
    <cfRule type="expression" dxfId="43174" priority="15143">
      <formula>#REF!="A3"</formula>
    </cfRule>
    <cfRule type="expression" dxfId="43173" priority="15144">
      <formula>#REF!="A2"</formula>
    </cfRule>
    <cfRule type="expression" dxfId="43172" priority="15145">
      <formula>#REF!="A1"</formula>
    </cfRule>
  </conditionalFormatting>
  <conditionalFormatting sqref="N52:Q56">
    <cfRule type="expression" dxfId="43171" priority="15128">
      <formula>#REF!="A9"</formula>
    </cfRule>
    <cfRule type="expression" dxfId="43170" priority="15129">
      <formula>#REF!="A8"</formula>
    </cfRule>
    <cfRule type="expression" dxfId="43169" priority="15130">
      <formula>#REF!="A7"</formula>
    </cfRule>
    <cfRule type="expression" dxfId="43168" priority="15131">
      <formula>#REF!="A6"</formula>
    </cfRule>
    <cfRule type="expression" dxfId="43167" priority="15132">
      <formula>#REF!="A5"</formula>
    </cfRule>
    <cfRule type="expression" dxfId="43166" priority="15133">
      <formula>#REF!="A4"</formula>
    </cfRule>
    <cfRule type="expression" dxfId="43165" priority="15134">
      <formula>#REF!="A3"</formula>
    </cfRule>
    <cfRule type="expression" dxfId="43164" priority="15135">
      <formula>#REF!="A2"</formula>
    </cfRule>
    <cfRule type="expression" dxfId="43163" priority="15136">
      <formula>#REF!="A1"</formula>
    </cfRule>
  </conditionalFormatting>
  <conditionalFormatting sqref="L52:Q56">
    <cfRule type="expression" dxfId="43162" priority="15119">
      <formula>#REF!="A9"</formula>
    </cfRule>
    <cfRule type="expression" dxfId="43161" priority="15120">
      <formula>#REF!="A8"</formula>
    </cfRule>
    <cfRule type="expression" dxfId="43160" priority="15121">
      <formula>#REF!="A7"</formula>
    </cfRule>
    <cfRule type="expression" dxfId="43159" priority="15122">
      <formula>#REF!="A6"</formula>
    </cfRule>
    <cfRule type="expression" dxfId="43158" priority="15123">
      <formula>#REF!="A5"</formula>
    </cfRule>
    <cfRule type="expression" dxfId="43157" priority="15124">
      <formula>#REF!="A4"</formula>
    </cfRule>
    <cfRule type="expression" dxfId="43156" priority="15125">
      <formula>#REF!="A3"</formula>
    </cfRule>
    <cfRule type="expression" dxfId="43155" priority="15126">
      <formula>#REF!="A2"</formula>
    </cfRule>
    <cfRule type="expression" dxfId="43154" priority="15127">
      <formula>#REF!="A1"</formula>
    </cfRule>
  </conditionalFormatting>
  <conditionalFormatting sqref="L73:Q74">
    <cfRule type="expression" dxfId="43153" priority="15110">
      <formula>#REF!="A9"</formula>
    </cfRule>
    <cfRule type="expression" dxfId="43152" priority="15111">
      <formula>#REF!="A8"</formula>
    </cfRule>
    <cfRule type="expression" dxfId="43151" priority="15112">
      <formula>#REF!="A7"</formula>
    </cfRule>
    <cfRule type="expression" dxfId="43150" priority="15113">
      <formula>#REF!="A6"</formula>
    </cfRule>
    <cfRule type="expression" dxfId="43149" priority="15114">
      <formula>#REF!="A5"</formula>
    </cfRule>
    <cfRule type="expression" dxfId="43148" priority="15115">
      <formula>#REF!="A4"</formula>
    </cfRule>
    <cfRule type="expression" dxfId="43147" priority="15116">
      <formula>#REF!="A3"</formula>
    </cfRule>
    <cfRule type="expression" dxfId="43146" priority="15117">
      <formula>#REF!="A2"</formula>
    </cfRule>
    <cfRule type="expression" dxfId="43145" priority="15118">
      <formula>#REF!="A1"</formula>
    </cfRule>
  </conditionalFormatting>
  <conditionalFormatting sqref="N78:Q79">
    <cfRule type="expression" dxfId="43144" priority="15101">
      <formula>#REF!="A9"</formula>
    </cfRule>
    <cfRule type="expression" dxfId="43143" priority="15102">
      <formula>#REF!="A8"</formula>
    </cfRule>
    <cfRule type="expression" dxfId="43142" priority="15103">
      <formula>#REF!="A7"</formula>
    </cfRule>
    <cfRule type="expression" dxfId="43141" priority="15104">
      <formula>#REF!="A6"</formula>
    </cfRule>
    <cfRule type="expression" dxfId="43140" priority="15105">
      <formula>#REF!="A5"</formula>
    </cfRule>
    <cfRule type="expression" dxfId="43139" priority="15106">
      <formula>#REF!="A4"</formula>
    </cfRule>
    <cfRule type="expression" dxfId="43138" priority="15107">
      <formula>#REF!="A3"</formula>
    </cfRule>
    <cfRule type="expression" dxfId="43137" priority="15108">
      <formula>#REF!="A2"</formula>
    </cfRule>
    <cfRule type="expression" dxfId="43136" priority="15109">
      <formula>#REF!="A1"</formula>
    </cfRule>
  </conditionalFormatting>
  <conditionalFormatting sqref="L78:Q79">
    <cfRule type="expression" dxfId="43135" priority="15092">
      <formula>#REF!="A9"</formula>
    </cfRule>
    <cfRule type="expression" dxfId="43134" priority="15093">
      <formula>#REF!="A8"</formula>
    </cfRule>
    <cfRule type="expression" dxfId="43133" priority="15094">
      <formula>#REF!="A7"</formula>
    </cfRule>
    <cfRule type="expression" dxfId="43132" priority="15095">
      <formula>#REF!="A6"</formula>
    </cfRule>
    <cfRule type="expression" dxfId="43131" priority="15096">
      <formula>#REF!="A5"</formula>
    </cfRule>
    <cfRule type="expression" dxfId="43130" priority="15097">
      <formula>#REF!="A4"</formula>
    </cfRule>
    <cfRule type="expression" dxfId="43129" priority="15098">
      <formula>#REF!="A3"</formula>
    </cfRule>
    <cfRule type="expression" dxfId="43128" priority="15099">
      <formula>#REF!="A2"</formula>
    </cfRule>
    <cfRule type="expression" dxfId="43127" priority="15100">
      <formula>#REF!="A1"</formula>
    </cfRule>
  </conditionalFormatting>
  <conditionalFormatting sqref="N81:Q84">
    <cfRule type="expression" dxfId="43126" priority="15083">
      <formula>#REF!="A9"</formula>
    </cfRule>
    <cfRule type="expression" dxfId="43125" priority="15084">
      <formula>#REF!="A8"</formula>
    </cfRule>
    <cfRule type="expression" dxfId="43124" priority="15085">
      <formula>#REF!="A7"</formula>
    </cfRule>
    <cfRule type="expression" dxfId="43123" priority="15086">
      <formula>#REF!="A6"</formula>
    </cfRule>
    <cfRule type="expression" dxfId="43122" priority="15087">
      <formula>#REF!="A5"</formula>
    </cfRule>
    <cfRule type="expression" dxfId="43121" priority="15088">
      <formula>#REF!="A4"</formula>
    </cfRule>
    <cfRule type="expression" dxfId="43120" priority="15089">
      <formula>#REF!="A3"</formula>
    </cfRule>
    <cfRule type="expression" dxfId="43119" priority="15090">
      <formula>#REF!="A2"</formula>
    </cfRule>
    <cfRule type="expression" dxfId="43118" priority="15091">
      <formula>#REF!="A1"</formula>
    </cfRule>
  </conditionalFormatting>
  <conditionalFormatting sqref="L81:Q84">
    <cfRule type="expression" dxfId="43117" priority="15074">
      <formula>#REF!="A9"</formula>
    </cfRule>
    <cfRule type="expression" dxfId="43116" priority="15075">
      <formula>#REF!="A8"</formula>
    </cfRule>
    <cfRule type="expression" dxfId="43115" priority="15076">
      <formula>#REF!="A7"</formula>
    </cfRule>
    <cfRule type="expression" dxfId="43114" priority="15077">
      <formula>#REF!="A6"</formula>
    </cfRule>
    <cfRule type="expression" dxfId="43113" priority="15078">
      <formula>#REF!="A5"</formula>
    </cfRule>
    <cfRule type="expression" dxfId="43112" priority="15079">
      <formula>#REF!="A4"</formula>
    </cfRule>
    <cfRule type="expression" dxfId="43111" priority="15080">
      <formula>#REF!="A3"</formula>
    </cfRule>
    <cfRule type="expression" dxfId="43110" priority="15081">
      <formula>#REF!="A2"</formula>
    </cfRule>
    <cfRule type="expression" dxfId="43109" priority="15082">
      <formula>#REF!="A1"</formula>
    </cfRule>
  </conditionalFormatting>
  <conditionalFormatting sqref="N86:Q87">
    <cfRule type="expression" dxfId="43108" priority="15065">
      <formula>#REF!="A9"</formula>
    </cfRule>
    <cfRule type="expression" dxfId="43107" priority="15066">
      <formula>#REF!="A8"</formula>
    </cfRule>
    <cfRule type="expression" dxfId="43106" priority="15067">
      <formula>#REF!="A7"</formula>
    </cfRule>
    <cfRule type="expression" dxfId="43105" priority="15068">
      <formula>#REF!="A6"</formula>
    </cfRule>
    <cfRule type="expression" dxfId="43104" priority="15069">
      <formula>#REF!="A5"</formula>
    </cfRule>
    <cfRule type="expression" dxfId="43103" priority="15070">
      <formula>#REF!="A4"</formula>
    </cfRule>
    <cfRule type="expression" dxfId="43102" priority="15071">
      <formula>#REF!="A3"</formula>
    </cfRule>
    <cfRule type="expression" dxfId="43101" priority="15072">
      <formula>#REF!="A2"</formula>
    </cfRule>
    <cfRule type="expression" dxfId="43100" priority="15073">
      <formula>#REF!="A1"</formula>
    </cfRule>
  </conditionalFormatting>
  <conditionalFormatting sqref="L86:Q87">
    <cfRule type="expression" dxfId="43099" priority="15056">
      <formula>#REF!="A9"</formula>
    </cfRule>
    <cfRule type="expression" dxfId="43098" priority="15057">
      <formula>#REF!="A8"</formula>
    </cfRule>
    <cfRule type="expression" dxfId="43097" priority="15058">
      <formula>#REF!="A7"</formula>
    </cfRule>
    <cfRule type="expression" dxfId="43096" priority="15059">
      <formula>#REF!="A6"</formula>
    </cfRule>
    <cfRule type="expression" dxfId="43095" priority="15060">
      <formula>#REF!="A5"</formula>
    </cfRule>
    <cfRule type="expression" dxfId="43094" priority="15061">
      <formula>#REF!="A4"</formula>
    </cfRule>
    <cfRule type="expression" dxfId="43093" priority="15062">
      <formula>#REF!="A3"</formula>
    </cfRule>
    <cfRule type="expression" dxfId="43092" priority="15063">
      <formula>#REF!="A2"</formula>
    </cfRule>
    <cfRule type="expression" dxfId="43091" priority="15064">
      <formula>#REF!="A1"</formula>
    </cfRule>
  </conditionalFormatting>
  <conditionalFormatting sqref="N90:Q98">
    <cfRule type="expression" dxfId="43090" priority="15047">
      <formula>#REF!="A9"</formula>
    </cfRule>
    <cfRule type="expression" dxfId="43089" priority="15048">
      <formula>#REF!="A8"</formula>
    </cfRule>
    <cfRule type="expression" dxfId="43088" priority="15049">
      <formula>#REF!="A7"</formula>
    </cfRule>
    <cfRule type="expression" dxfId="43087" priority="15050">
      <formula>#REF!="A6"</formula>
    </cfRule>
    <cfRule type="expression" dxfId="43086" priority="15051">
      <formula>#REF!="A5"</formula>
    </cfRule>
    <cfRule type="expression" dxfId="43085" priority="15052">
      <formula>#REF!="A4"</formula>
    </cfRule>
    <cfRule type="expression" dxfId="43084" priority="15053">
      <formula>#REF!="A3"</formula>
    </cfRule>
    <cfRule type="expression" dxfId="43083" priority="15054">
      <formula>#REF!="A2"</formula>
    </cfRule>
    <cfRule type="expression" dxfId="43082" priority="15055">
      <formula>#REF!="A1"</formula>
    </cfRule>
  </conditionalFormatting>
  <conditionalFormatting sqref="L90:Q98">
    <cfRule type="expression" dxfId="43081" priority="15038">
      <formula>#REF!="A9"</formula>
    </cfRule>
    <cfRule type="expression" dxfId="43080" priority="15039">
      <formula>#REF!="A8"</formula>
    </cfRule>
    <cfRule type="expression" dxfId="43079" priority="15040">
      <formula>#REF!="A7"</formula>
    </cfRule>
    <cfRule type="expression" dxfId="43078" priority="15041">
      <formula>#REF!="A6"</formula>
    </cfRule>
    <cfRule type="expression" dxfId="43077" priority="15042">
      <formula>#REF!="A5"</formula>
    </cfRule>
    <cfRule type="expression" dxfId="43076" priority="15043">
      <formula>#REF!="A4"</formula>
    </cfRule>
    <cfRule type="expression" dxfId="43075" priority="15044">
      <formula>#REF!="A3"</formula>
    </cfRule>
    <cfRule type="expression" dxfId="43074" priority="15045">
      <formula>#REF!="A2"</formula>
    </cfRule>
    <cfRule type="expression" dxfId="43073" priority="15046">
      <formula>#REF!="A1"</formula>
    </cfRule>
  </conditionalFormatting>
  <conditionalFormatting sqref="N100:Q104">
    <cfRule type="expression" dxfId="43072" priority="15029">
      <formula>#REF!="A9"</formula>
    </cfRule>
    <cfRule type="expression" dxfId="43071" priority="15030">
      <formula>#REF!="A8"</formula>
    </cfRule>
    <cfRule type="expression" dxfId="43070" priority="15031">
      <formula>#REF!="A7"</formula>
    </cfRule>
    <cfRule type="expression" dxfId="43069" priority="15032">
      <formula>#REF!="A6"</formula>
    </cfRule>
    <cfRule type="expression" dxfId="43068" priority="15033">
      <formula>#REF!="A5"</formula>
    </cfRule>
    <cfRule type="expression" dxfId="43067" priority="15034">
      <formula>#REF!="A4"</formula>
    </cfRule>
    <cfRule type="expression" dxfId="43066" priority="15035">
      <formula>#REF!="A3"</formula>
    </cfRule>
    <cfRule type="expression" dxfId="43065" priority="15036">
      <formula>#REF!="A2"</formula>
    </cfRule>
    <cfRule type="expression" dxfId="43064" priority="15037">
      <formula>#REF!="A1"</formula>
    </cfRule>
  </conditionalFormatting>
  <conditionalFormatting sqref="L100:Q104">
    <cfRule type="expression" dxfId="43063" priority="15020">
      <formula>#REF!="A9"</formula>
    </cfRule>
    <cfRule type="expression" dxfId="43062" priority="15021">
      <formula>#REF!="A8"</formula>
    </cfRule>
    <cfRule type="expression" dxfId="43061" priority="15022">
      <formula>#REF!="A7"</formula>
    </cfRule>
    <cfRule type="expression" dxfId="43060" priority="15023">
      <formula>#REF!="A6"</formula>
    </cfRule>
    <cfRule type="expression" dxfId="43059" priority="15024">
      <formula>#REF!="A5"</formula>
    </cfRule>
    <cfRule type="expression" dxfId="43058" priority="15025">
      <formula>#REF!="A4"</formula>
    </cfRule>
    <cfRule type="expression" dxfId="43057" priority="15026">
      <formula>#REF!="A3"</formula>
    </cfRule>
    <cfRule type="expression" dxfId="43056" priority="15027">
      <formula>#REF!="A2"</formula>
    </cfRule>
    <cfRule type="expression" dxfId="43055" priority="15028">
      <formula>#REF!="A1"</formula>
    </cfRule>
  </conditionalFormatting>
  <conditionalFormatting sqref="N106:Q118">
    <cfRule type="expression" dxfId="43054" priority="15011">
      <formula>#REF!="A9"</formula>
    </cfRule>
    <cfRule type="expression" dxfId="43053" priority="15012">
      <formula>#REF!="A8"</formula>
    </cfRule>
    <cfRule type="expression" dxfId="43052" priority="15013">
      <formula>#REF!="A7"</formula>
    </cfRule>
    <cfRule type="expression" dxfId="43051" priority="15014">
      <formula>#REF!="A6"</formula>
    </cfRule>
    <cfRule type="expression" dxfId="43050" priority="15015">
      <formula>#REF!="A5"</formula>
    </cfRule>
    <cfRule type="expression" dxfId="43049" priority="15016">
      <formula>#REF!="A4"</formula>
    </cfRule>
    <cfRule type="expression" dxfId="43048" priority="15017">
      <formula>#REF!="A3"</formula>
    </cfRule>
    <cfRule type="expression" dxfId="43047" priority="15018">
      <formula>#REF!="A2"</formula>
    </cfRule>
    <cfRule type="expression" dxfId="43046" priority="15019">
      <formula>#REF!="A1"</formula>
    </cfRule>
  </conditionalFormatting>
  <conditionalFormatting sqref="L106:Q118">
    <cfRule type="expression" dxfId="43045" priority="15002">
      <formula>#REF!="A9"</formula>
    </cfRule>
    <cfRule type="expression" dxfId="43044" priority="15003">
      <formula>#REF!="A8"</formula>
    </cfRule>
    <cfRule type="expression" dxfId="43043" priority="15004">
      <formula>#REF!="A7"</formula>
    </cfRule>
    <cfRule type="expression" dxfId="43042" priority="15005">
      <formula>#REF!="A6"</formula>
    </cfRule>
    <cfRule type="expression" dxfId="43041" priority="15006">
      <formula>#REF!="A5"</formula>
    </cfRule>
    <cfRule type="expression" dxfId="43040" priority="15007">
      <formula>#REF!="A4"</formula>
    </cfRule>
    <cfRule type="expression" dxfId="43039" priority="15008">
      <formula>#REF!="A3"</formula>
    </cfRule>
    <cfRule type="expression" dxfId="43038" priority="15009">
      <formula>#REF!="A2"</formula>
    </cfRule>
    <cfRule type="expression" dxfId="43037" priority="15010">
      <formula>#REF!="A1"</formula>
    </cfRule>
  </conditionalFormatting>
  <conditionalFormatting sqref="N120:Q131">
    <cfRule type="expression" dxfId="43036" priority="14993">
      <formula>#REF!="A9"</formula>
    </cfRule>
    <cfRule type="expression" dxfId="43035" priority="14994">
      <formula>#REF!="A8"</formula>
    </cfRule>
    <cfRule type="expression" dxfId="43034" priority="14995">
      <formula>#REF!="A7"</formula>
    </cfRule>
    <cfRule type="expression" dxfId="43033" priority="14996">
      <formula>#REF!="A6"</formula>
    </cfRule>
    <cfRule type="expression" dxfId="43032" priority="14997">
      <formula>#REF!="A5"</formula>
    </cfRule>
    <cfRule type="expression" dxfId="43031" priority="14998">
      <formula>#REF!="A4"</formula>
    </cfRule>
    <cfRule type="expression" dxfId="43030" priority="14999">
      <formula>#REF!="A3"</formula>
    </cfRule>
    <cfRule type="expression" dxfId="43029" priority="15000">
      <formula>#REF!="A2"</formula>
    </cfRule>
    <cfRule type="expression" dxfId="43028" priority="15001">
      <formula>#REF!="A1"</formula>
    </cfRule>
  </conditionalFormatting>
  <conditionalFormatting sqref="L120:Q131">
    <cfRule type="expression" dxfId="43027" priority="14984">
      <formula>#REF!="A9"</formula>
    </cfRule>
    <cfRule type="expression" dxfId="43026" priority="14985">
      <formula>#REF!="A8"</formula>
    </cfRule>
    <cfRule type="expression" dxfId="43025" priority="14986">
      <formula>#REF!="A7"</formula>
    </cfRule>
    <cfRule type="expression" dxfId="43024" priority="14987">
      <formula>#REF!="A6"</formula>
    </cfRule>
    <cfRule type="expression" dxfId="43023" priority="14988">
      <formula>#REF!="A5"</formula>
    </cfRule>
    <cfRule type="expression" dxfId="43022" priority="14989">
      <formula>#REF!="A4"</formula>
    </cfRule>
    <cfRule type="expression" dxfId="43021" priority="14990">
      <formula>#REF!="A3"</formula>
    </cfRule>
    <cfRule type="expression" dxfId="43020" priority="14991">
      <formula>#REF!="A2"</formula>
    </cfRule>
    <cfRule type="expression" dxfId="43019" priority="14992">
      <formula>#REF!="A1"</formula>
    </cfRule>
  </conditionalFormatting>
  <conditionalFormatting sqref="N138:Q141">
    <cfRule type="expression" dxfId="43018" priority="14975">
      <formula>#REF!="A9"</formula>
    </cfRule>
    <cfRule type="expression" dxfId="43017" priority="14976">
      <formula>#REF!="A8"</formula>
    </cfRule>
    <cfRule type="expression" dxfId="43016" priority="14977">
      <formula>#REF!="A7"</formula>
    </cfRule>
    <cfRule type="expression" dxfId="43015" priority="14978">
      <formula>#REF!="A6"</formula>
    </cfRule>
    <cfRule type="expression" dxfId="43014" priority="14979">
      <formula>#REF!="A5"</formula>
    </cfRule>
    <cfRule type="expression" dxfId="43013" priority="14980">
      <formula>#REF!="A4"</formula>
    </cfRule>
    <cfRule type="expression" dxfId="43012" priority="14981">
      <formula>#REF!="A3"</formula>
    </cfRule>
    <cfRule type="expression" dxfId="43011" priority="14982">
      <formula>#REF!="A2"</formula>
    </cfRule>
    <cfRule type="expression" dxfId="43010" priority="14983">
      <formula>#REF!="A1"</formula>
    </cfRule>
  </conditionalFormatting>
  <conditionalFormatting sqref="L138:Q141">
    <cfRule type="expression" dxfId="43009" priority="14966">
      <formula>#REF!="A9"</formula>
    </cfRule>
    <cfRule type="expression" dxfId="43008" priority="14967">
      <formula>#REF!="A8"</formula>
    </cfRule>
    <cfRule type="expression" dxfId="43007" priority="14968">
      <formula>#REF!="A7"</formula>
    </cfRule>
    <cfRule type="expression" dxfId="43006" priority="14969">
      <formula>#REF!="A6"</formula>
    </cfRule>
    <cfRule type="expression" dxfId="43005" priority="14970">
      <formula>#REF!="A5"</formula>
    </cfRule>
    <cfRule type="expression" dxfId="43004" priority="14971">
      <formula>#REF!="A4"</formula>
    </cfRule>
    <cfRule type="expression" dxfId="43003" priority="14972">
      <formula>#REF!="A3"</formula>
    </cfRule>
    <cfRule type="expression" dxfId="43002" priority="14973">
      <formula>#REF!="A2"</formula>
    </cfRule>
    <cfRule type="expression" dxfId="43001" priority="14974">
      <formula>#REF!="A1"</formula>
    </cfRule>
  </conditionalFormatting>
  <conditionalFormatting sqref="L143:P144">
    <cfRule type="expression" dxfId="43000" priority="14957">
      <formula>#REF!="A9"</formula>
    </cfRule>
    <cfRule type="expression" dxfId="42999" priority="14958">
      <formula>#REF!="A8"</formula>
    </cfRule>
    <cfRule type="expression" dxfId="42998" priority="14959">
      <formula>#REF!="A7"</formula>
    </cfRule>
    <cfRule type="expression" dxfId="42997" priority="14960">
      <formula>#REF!="A6"</formula>
    </cfRule>
    <cfRule type="expression" dxfId="42996" priority="14961">
      <formula>#REF!="A5"</formula>
    </cfRule>
    <cfRule type="expression" dxfId="42995" priority="14962">
      <formula>#REF!="A4"</formula>
    </cfRule>
    <cfRule type="expression" dxfId="42994" priority="14963">
      <formula>#REF!="A3"</formula>
    </cfRule>
    <cfRule type="expression" dxfId="42993" priority="14964">
      <formula>#REF!="A2"</formula>
    </cfRule>
    <cfRule type="expression" dxfId="42992" priority="14965">
      <formula>#REF!="A1"</formula>
    </cfRule>
  </conditionalFormatting>
  <conditionalFormatting sqref="N148:Q149">
    <cfRule type="expression" dxfId="42991" priority="14948">
      <formula>#REF!="A9"</formula>
    </cfRule>
    <cfRule type="expression" dxfId="42990" priority="14949">
      <formula>#REF!="A8"</formula>
    </cfRule>
    <cfRule type="expression" dxfId="42989" priority="14950">
      <formula>#REF!="A7"</formula>
    </cfRule>
    <cfRule type="expression" dxfId="42988" priority="14951">
      <formula>#REF!="A6"</formula>
    </cfRule>
    <cfRule type="expression" dxfId="42987" priority="14952">
      <formula>#REF!="A5"</formula>
    </cfRule>
    <cfRule type="expression" dxfId="42986" priority="14953">
      <formula>#REF!="A4"</formula>
    </cfRule>
    <cfRule type="expression" dxfId="42985" priority="14954">
      <formula>#REF!="A3"</formula>
    </cfRule>
    <cfRule type="expression" dxfId="42984" priority="14955">
      <formula>#REF!="A2"</formula>
    </cfRule>
    <cfRule type="expression" dxfId="42983" priority="14956">
      <formula>#REF!="A1"</formula>
    </cfRule>
  </conditionalFormatting>
  <conditionalFormatting sqref="L148:Q149">
    <cfRule type="expression" dxfId="42982" priority="14939">
      <formula>#REF!="A9"</formula>
    </cfRule>
    <cfRule type="expression" dxfId="42981" priority="14940">
      <formula>#REF!="A8"</formula>
    </cfRule>
    <cfRule type="expression" dxfId="42980" priority="14941">
      <formula>#REF!="A7"</formula>
    </cfRule>
    <cfRule type="expression" dxfId="42979" priority="14942">
      <formula>#REF!="A6"</formula>
    </cfRule>
    <cfRule type="expression" dxfId="42978" priority="14943">
      <formula>#REF!="A5"</formula>
    </cfRule>
    <cfRule type="expression" dxfId="42977" priority="14944">
      <formula>#REF!="A4"</formula>
    </cfRule>
    <cfRule type="expression" dxfId="42976" priority="14945">
      <formula>#REF!="A3"</formula>
    </cfRule>
    <cfRule type="expression" dxfId="42975" priority="14946">
      <formula>#REF!="A2"</formula>
    </cfRule>
    <cfRule type="expression" dxfId="42974" priority="14947">
      <formula>#REF!="A1"</formula>
    </cfRule>
  </conditionalFormatting>
  <conditionalFormatting sqref="L151:P152">
    <cfRule type="expression" dxfId="42973" priority="14930">
      <formula>#REF!="A9"</formula>
    </cfRule>
    <cfRule type="expression" dxfId="42972" priority="14931">
      <formula>#REF!="A8"</formula>
    </cfRule>
    <cfRule type="expression" dxfId="42971" priority="14932">
      <formula>#REF!="A7"</formula>
    </cfRule>
    <cfRule type="expression" dxfId="42970" priority="14933">
      <formula>#REF!="A6"</formula>
    </cfRule>
    <cfRule type="expression" dxfId="42969" priority="14934">
      <formula>#REF!="A5"</formula>
    </cfRule>
    <cfRule type="expression" dxfId="42968" priority="14935">
      <formula>#REF!="A4"</formula>
    </cfRule>
    <cfRule type="expression" dxfId="42967" priority="14936">
      <formula>#REF!="A3"</formula>
    </cfRule>
    <cfRule type="expression" dxfId="42966" priority="14937">
      <formula>#REF!="A2"</formula>
    </cfRule>
    <cfRule type="expression" dxfId="42965" priority="14938">
      <formula>#REF!="A1"</formula>
    </cfRule>
  </conditionalFormatting>
  <conditionalFormatting sqref="N155:Q156">
    <cfRule type="expression" dxfId="42964" priority="14921">
      <formula>#REF!="A9"</formula>
    </cfRule>
    <cfRule type="expression" dxfId="42963" priority="14922">
      <formula>#REF!="A8"</formula>
    </cfRule>
    <cfRule type="expression" dxfId="42962" priority="14923">
      <formula>#REF!="A7"</formula>
    </cfRule>
    <cfRule type="expression" dxfId="42961" priority="14924">
      <formula>#REF!="A6"</formula>
    </cfRule>
    <cfRule type="expression" dxfId="42960" priority="14925">
      <formula>#REF!="A5"</formula>
    </cfRule>
    <cfRule type="expression" dxfId="42959" priority="14926">
      <formula>#REF!="A4"</formula>
    </cfRule>
    <cfRule type="expression" dxfId="42958" priority="14927">
      <formula>#REF!="A3"</formula>
    </cfRule>
    <cfRule type="expression" dxfId="42957" priority="14928">
      <formula>#REF!="A2"</formula>
    </cfRule>
    <cfRule type="expression" dxfId="42956" priority="14929">
      <formula>#REF!="A1"</formula>
    </cfRule>
  </conditionalFormatting>
  <conditionalFormatting sqref="M155:Q156">
    <cfRule type="expression" dxfId="42955" priority="14912">
      <formula>#REF!="A9"</formula>
    </cfRule>
    <cfRule type="expression" dxfId="42954" priority="14913">
      <formula>#REF!="A8"</formula>
    </cfRule>
    <cfRule type="expression" dxfId="42953" priority="14914">
      <formula>#REF!="A7"</formula>
    </cfRule>
    <cfRule type="expression" dxfId="42952" priority="14915">
      <formula>#REF!="A6"</formula>
    </cfRule>
    <cfRule type="expression" dxfId="42951" priority="14916">
      <formula>#REF!="A5"</formula>
    </cfRule>
    <cfRule type="expression" dxfId="42950" priority="14917">
      <formula>#REF!="A4"</formula>
    </cfRule>
    <cfRule type="expression" dxfId="42949" priority="14918">
      <formula>#REF!="A3"</formula>
    </cfRule>
    <cfRule type="expression" dxfId="42948" priority="14919">
      <formula>#REF!="A2"</formula>
    </cfRule>
    <cfRule type="expression" dxfId="42947" priority="14920">
      <formula>#REF!="A1"</formula>
    </cfRule>
  </conditionalFormatting>
  <conditionalFormatting sqref="L160:Q162">
    <cfRule type="expression" dxfId="42946" priority="14903">
      <formula>#REF!="A9"</formula>
    </cfRule>
    <cfRule type="expression" dxfId="42945" priority="14904">
      <formula>#REF!="A8"</formula>
    </cfRule>
    <cfRule type="expression" dxfId="42944" priority="14905">
      <formula>#REF!="A7"</formula>
    </cfRule>
    <cfRule type="expression" dxfId="42943" priority="14906">
      <formula>#REF!="A6"</formula>
    </cfRule>
    <cfRule type="expression" dxfId="42942" priority="14907">
      <formula>#REF!="A5"</formula>
    </cfRule>
    <cfRule type="expression" dxfId="42941" priority="14908">
      <formula>#REF!="A4"</formula>
    </cfRule>
    <cfRule type="expression" dxfId="42940" priority="14909">
      <formula>#REF!="A3"</formula>
    </cfRule>
    <cfRule type="expression" dxfId="42939" priority="14910">
      <formula>#REF!="A2"</formula>
    </cfRule>
    <cfRule type="expression" dxfId="42938" priority="14911">
      <formula>#REF!="A1"</formula>
    </cfRule>
  </conditionalFormatting>
  <conditionalFormatting sqref="N193:Q199">
    <cfRule type="expression" dxfId="42937" priority="14831">
      <formula>#REF!="A9"</formula>
    </cfRule>
    <cfRule type="expression" dxfId="42936" priority="14832">
      <formula>#REF!="A8"</formula>
    </cfRule>
    <cfRule type="expression" dxfId="42935" priority="14833">
      <formula>#REF!="A7"</formula>
    </cfRule>
    <cfRule type="expression" dxfId="42934" priority="14834">
      <formula>#REF!="A6"</formula>
    </cfRule>
    <cfRule type="expression" dxfId="42933" priority="14835">
      <formula>#REF!="A5"</formula>
    </cfRule>
    <cfRule type="expression" dxfId="42932" priority="14836">
      <formula>#REF!="A4"</formula>
    </cfRule>
    <cfRule type="expression" dxfId="42931" priority="14837">
      <formula>#REF!="A3"</formula>
    </cfRule>
    <cfRule type="expression" dxfId="42930" priority="14838">
      <formula>#REF!="A2"</formula>
    </cfRule>
    <cfRule type="expression" dxfId="42929" priority="14839">
      <formula>#REF!="A1"</formula>
    </cfRule>
  </conditionalFormatting>
  <conditionalFormatting sqref="L193:Q199">
    <cfRule type="expression" dxfId="42928" priority="14822">
      <formula>#REF!="A9"</formula>
    </cfRule>
    <cfRule type="expression" dxfId="42927" priority="14823">
      <formula>#REF!="A8"</formula>
    </cfRule>
    <cfRule type="expression" dxfId="42926" priority="14824">
      <formula>#REF!="A7"</formula>
    </cfRule>
    <cfRule type="expression" dxfId="42925" priority="14825">
      <formula>#REF!="A6"</formula>
    </cfRule>
    <cfRule type="expression" dxfId="42924" priority="14826">
      <formula>#REF!="A5"</formula>
    </cfRule>
    <cfRule type="expression" dxfId="42923" priority="14827">
      <formula>#REF!="A4"</formula>
    </cfRule>
    <cfRule type="expression" dxfId="42922" priority="14828">
      <formula>#REF!="A3"</formula>
    </cfRule>
    <cfRule type="expression" dxfId="42921" priority="14829">
      <formula>#REF!="A2"</formula>
    </cfRule>
    <cfRule type="expression" dxfId="42920" priority="14830">
      <formula>#REF!="A1"</formula>
    </cfRule>
  </conditionalFormatting>
  <conditionalFormatting sqref="N201:Q203">
    <cfRule type="expression" dxfId="42919" priority="14813">
      <formula>#REF!="A9"</formula>
    </cfRule>
    <cfRule type="expression" dxfId="42918" priority="14814">
      <formula>#REF!="A8"</formula>
    </cfRule>
    <cfRule type="expression" dxfId="42917" priority="14815">
      <formula>#REF!="A7"</formula>
    </cfRule>
    <cfRule type="expression" dxfId="42916" priority="14816">
      <formula>#REF!="A6"</formula>
    </cfRule>
    <cfRule type="expression" dxfId="42915" priority="14817">
      <formula>#REF!="A5"</formula>
    </cfRule>
    <cfRule type="expression" dxfId="42914" priority="14818">
      <formula>#REF!="A4"</formula>
    </cfRule>
    <cfRule type="expression" dxfId="42913" priority="14819">
      <formula>#REF!="A3"</formula>
    </cfRule>
    <cfRule type="expression" dxfId="42912" priority="14820">
      <formula>#REF!="A2"</formula>
    </cfRule>
    <cfRule type="expression" dxfId="42911" priority="14821">
      <formula>#REF!="A1"</formula>
    </cfRule>
  </conditionalFormatting>
  <conditionalFormatting sqref="L201:Q203">
    <cfRule type="expression" dxfId="42910" priority="14804">
      <formula>#REF!="A9"</formula>
    </cfRule>
    <cfRule type="expression" dxfId="42909" priority="14805">
      <formula>#REF!="A8"</formula>
    </cfRule>
    <cfRule type="expression" dxfId="42908" priority="14806">
      <formula>#REF!="A7"</formula>
    </cfRule>
    <cfRule type="expression" dxfId="42907" priority="14807">
      <formula>#REF!="A6"</formula>
    </cfRule>
    <cfRule type="expression" dxfId="42906" priority="14808">
      <formula>#REF!="A5"</formula>
    </cfRule>
    <cfRule type="expression" dxfId="42905" priority="14809">
      <formula>#REF!="A4"</formula>
    </cfRule>
    <cfRule type="expression" dxfId="42904" priority="14810">
      <formula>#REF!="A3"</formula>
    </cfRule>
    <cfRule type="expression" dxfId="42903" priority="14811">
      <formula>#REF!="A2"</formula>
    </cfRule>
    <cfRule type="expression" dxfId="42902" priority="14812">
      <formula>#REF!="A1"</formula>
    </cfRule>
  </conditionalFormatting>
  <conditionalFormatting sqref="N206:Q211">
    <cfRule type="expression" dxfId="42901" priority="14795">
      <formula>#REF!="A9"</formula>
    </cfRule>
    <cfRule type="expression" dxfId="42900" priority="14796">
      <formula>#REF!="A8"</formula>
    </cfRule>
    <cfRule type="expression" dxfId="42899" priority="14797">
      <formula>#REF!="A7"</formula>
    </cfRule>
    <cfRule type="expression" dxfId="42898" priority="14798">
      <formula>#REF!="A6"</formula>
    </cfRule>
    <cfRule type="expression" dxfId="42897" priority="14799">
      <formula>#REF!="A5"</formula>
    </cfRule>
    <cfRule type="expression" dxfId="42896" priority="14800">
      <formula>#REF!="A4"</formula>
    </cfRule>
    <cfRule type="expression" dxfId="42895" priority="14801">
      <formula>#REF!="A3"</formula>
    </cfRule>
    <cfRule type="expression" dxfId="42894" priority="14802">
      <formula>#REF!="A2"</formula>
    </cfRule>
    <cfRule type="expression" dxfId="42893" priority="14803">
      <formula>#REF!="A1"</formula>
    </cfRule>
  </conditionalFormatting>
  <conditionalFormatting sqref="L206:Q211">
    <cfRule type="expression" dxfId="42892" priority="14786">
      <formula>#REF!="A9"</formula>
    </cfRule>
    <cfRule type="expression" dxfId="42891" priority="14787">
      <formula>#REF!="A8"</formula>
    </cfRule>
    <cfRule type="expression" dxfId="42890" priority="14788">
      <formula>#REF!="A7"</formula>
    </cfRule>
    <cfRule type="expression" dxfId="42889" priority="14789">
      <formula>#REF!="A6"</formula>
    </cfRule>
    <cfRule type="expression" dxfId="42888" priority="14790">
      <formula>#REF!="A5"</formula>
    </cfRule>
    <cfRule type="expression" dxfId="42887" priority="14791">
      <formula>#REF!="A4"</formula>
    </cfRule>
    <cfRule type="expression" dxfId="42886" priority="14792">
      <formula>#REF!="A3"</formula>
    </cfRule>
    <cfRule type="expression" dxfId="42885" priority="14793">
      <formula>#REF!="A2"</formula>
    </cfRule>
    <cfRule type="expression" dxfId="42884" priority="14794">
      <formula>#REF!="A1"</formula>
    </cfRule>
  </conditionalFormatting>
  <conditionalFormatting sqref="N213:Q213">
    <cfRule type="expression" dxfId="42883" priority="14777">
      <formula>#REF!="A9"</formula>
    </cfRule>
    <cfRule type="expression" dxfId="42882" priority="14778">
      <formula>#REF!="A8"</formula>
    </cfRule>
    <cfRule type="expression" dxfId="42881" priority="14779">
      <formula>#REF!="A7"</formula>
    </cfRule>
    <cfRule type="expression" dxfId="42880" priority="14780">
      <formula>#REF!="A6"</formula>
    </cfRule>
    <cfRule type="expression" dxfId="42879" priority="14781">
      <formula>#REF!="A5"</formula>
    </cfRule>
    <cfRule type="expression" dxfId="42878" priority="14782">
      <formula>#REF!="A4"</formula>
    </cfRule>
    <cfRule type="expression" dxfId="42877" priority="14783">
      <formula>#REF!="A3"</formula>
    </cfRule>
    <cfRule type="expression" dxfId="42876" priority="14784">
      <formula>#REF!="A2"</formula>
    </cfRule>
    <cfRule type="expression" dxfId="42875" priority="14785">
      <formula>#REF!="A1"</formula>
    </cfRule>
  </conditionalFormatting>
  <conditionalFormatting sqref="L213:Q213">
    <cfRule type="expression" dxfId="42874" priority="14768">
      <formula>#REF!="A9"</formula>
    </cfRule>
    <cfRule type="expression" dxfId="42873" priority="14769">
      <formula>#REF!="A8"</formula>
    </cfRule>
    <cfRule type="expression" dxfId="42872" priority="14770">
      <formula>#REF!="A7"</formula>
    </cfRule>
    <cfRule type="expression" dxfId="42871" priority="14771">
      <formula>#REF!="A6"</formula>
    </cfRule>
    <cfRule type="expression" dxfId="42870" priority="14772">
      <formula>#REF!="A5"</formula>
    </cfRule>
    <cfRule type="expression" dxfId="42869" priority="14773">
      <formula>#REF!="A4"</formula>
    </cfRule>
    <cfRule type="expression" dxfId="42868" priority="14774">
      <formula>#REF!="A3"</formula>
    </cfRule>
    <cfRule type="expression" dxfId="42867" priority="14775">
      <formula>#REF!="A2"</formula>
    </cfRule>
    <cfRule type="expression" dxfId="42866" priority="14776">
      <formula>#REF!="A1"</formula>
    </cfRule>
  </conditionalFormatting>
  <conditionalFormatting sqref="N215:Q215">
    <cfRule type="expression" dxfId="42865" priority="14759">
      <formula>#REF!="A9"</formula>
    </cfRule>
    <cfRule type="expression" dxfId="42864" priority="14760">
      <formula>#REF!="A8"</formula>
    </cfRule>
    <cfRule type="expression" dxfId="42863" priority="14761">
      <formula>#REF!="A7"</formula>
    </cfRule>
    <cfRule type="expression" dxfId="42862" priority="14762">
      <formula>#REF!="A6"</formula>
    </cfRule>
    <cfRule type="expression" dxfId="42861" priority="14763">
      <formula>#REF!="A5"</formula>
    </cfRule>
    <cfRule type="expression" dxfId="42860" priority="14764">
      <formula>#REF!="A4"</formula>
    </cfRule>
    <cfRule type="expression" dxfId="42859" priority="14765">
      <formula>#REF!="A3"</formula>
    </cfRule>
    <cfRule type="expression" dxfId="42858" priority="14766">
      <formula>#REF!="A2"</formula>
    </cfRule>
    <cfRule type="expression" dxfId="42857" priority="14767">
      <formula>#REF!="A1"</formula>
    </cfRule>
  </conditionalFormatting>
  <conditionalFormatting sqref="L215:Q215">
    <cfRule type="expression" dxfId="42856" priority="14750">
      <formula>#REF!="A9"</formula>
    </cfRule>
    <cfRule type="expression" dxfId="42855" priority="14751">
      <formula>#REF!="A8"</formula>
    </cfRule>
    <cfRule type="expression" dxfId="42854" priority="14752">
      <formula>#REF!="A7"</formula>
    </cfRule>
    <cfRule type="expression" dxfId="42853" priority="14753">
      <formula>#REF!="A6"</formula>
    </cfRule>
    <cfRule type="expression" dxfId="42852" priority="14754">
      <formula>#REF!="A5"</formula>
    </cfRule>
    <cfRule type="expression" dxfId="42851" priority="14755">
      <formula>#REF!="A4"</formula>
    </cfRule>
    <cfRule type="expression" dxfId="42850" priority="14756">
      <formula>#REF!="A3"</formula>
    </cfRule>
    <cfRule type="expression" dxfId="42849" priority="14757">
      <formula>#REF!="A2"</formula>
    </cfRule>
    <cfRule type="expression" dxfId="42848" priority="14758">
      <formula>#REF!="A1"</formula>
    </cfRule>
  </conditionalFormatting>
  <conditionalFormatting sqref="N218:Q219">
    <cfRule type="expression" dxfId="42847" priority="14741">
      <formula>#REF!="A9"</formula>
    </cfRule>
    <cfRule type="expression" dxfId="42846" priority="14742">
      <formula>#REF!="A8"</formula>
    </cfRule>
    <cfRule type="expression" dxfId="42845" priority="14743">
      <formula>#REF!="A7"</formula>
    </cfRule>
    <cfRule type="expression" dxfId="42844" priority="14744">
      <formula>#REF!="A6"</formula>
    </cfRule>
    <cfRule type="expression" dxfId="42843" priority="14745">
      <formula>#REF!="A5"</formula>
    </cfRule>
    <cfRule type="expression" dxfId="42842" priority="14746">
      <formula>#REF!="A4"</formula>
    </cfRule>
    <cfRule type="expression" dxfId="42841" priority="14747">
      <formula>#REF!="A3"</formula>
    </cfRule>
    <cfRule type="expression" dxfId="42840" priority="14748">
      <formula>#REF!="A2"</formula>
    </cfRule>
    <cfRule type="expression" dxfId="42839" priority="14749">
      <formula>#REF!="A1"</formula>
    </cfRule>
  </conditionalFormatting>
  <conditionalFormatting sqref="L218:Q219">
    <cfRule type="expression" dxfId="42838" priority="14732">
      <formula>#REF!="A9"</formula>
    </cfRule>
    <cfRule type="expression" dxfId="42837" priority="14733">
      <formula>#REF!="A8"</formula>
    </cfRule>
    <cfRule type="expression" dxfId="42836" priority="14734">
      <formula>#REF!="A7"</formula>
    </cfRule>
    <cfRule type="expression" dxfId="42835" priority="14735">
      <formula>#REF!="A6"</formula>
    </cfRule>
    <cfRule type="expression" dxfId="42834" priority="14736">
      <formula>#REF!="A5"</formula>
    </cfRule>
    <cfRule type="expression" dxfId="42833" priority="14737">
      <formula>#REF!="A4"</formula>
    </cfRule>
    <cfRule type="expression" dxfId="42832" priority="14738">
      <formula>#REF!="A3"</formula>
    </cfRule>
    <cfRule type="expression" dxfId="42831" priority="14739">
      <formula>#REF!="A2"</formula>
    </cfRule>
    <cfRule type="expression" dxfId="42830" priority="14740">
      <formula>#REF!="A1"</formula>
    </cfRule>
  </conditionalFormatting>
  <conditionalFormatting sqref="N221:Q222">
    <cfRule type="expression" dxfId="42829" priority="14723">
      <formula>#REF!="A9"</formula>
    </cfRule>
    <cfRule type="expression" dxfId="42828" priority="14724">
      <formula>#REF!="A8"</formula>
    </cfRule>
    <cfRule type="expression" dxfId="42827" priority="14725">
      <formula>#REF!="A7"</formula>
    </cfRule>
    <cfRule type="expression" dxfId="42826" priority="14726">
      <formula>#REF!="A6"</formula>
    </cfRule>
    <cfRule type="expression" dxfId="42825" priority="14727">
      <formula>#REF!="A5"</formula>
    </cfRule>
    <cfRule type="expression" dxfId="42824" priority="14728">
      <formula>#REF!="A4"</formula>
    </cfRule>
    <cfRule type="expression" dxfId="42823" priority="14729">
      <formula>#REF!="A3"</formula>
    </cfRule>
    <cfRule type="expression" dxfId="42822" priority="14730">
      <formula>#REF!="A2"</formula>
    </cfRule>
    <cfRule type="expression" dxfId="42821" priority="14731">
      <formula>#REF!="A1"</formula>
    </cfRule>
  </conditionalFormatting>
  <conditionalFormatting sqref="L221:Q222">
    <cfRule type="expression" dxfId="42820" priority="14714">
      <formula>#REF!="A9"</formula>
    </cfRule>
    <cfRule type="expression" dxfId="42819" priority="14715">
      <formula>#REF!="A8"</formula>
    </cfRule>
    <cfRule type="expression" dxfId="42818" priority="14716">
      <formula>#REF!="A7"</formula>
    </cfRule>
    <cfRule type="expression" dxfId="42817" priority="14717">
      <formula>#REF!="A6"</formula>
    </cfRule>
    <cfRule type="expression" dxfId="42816" priority="14718">
      <formula>#REF!="A5"</formula>
    </cfRule>
    <cfRule type="expression" dxfId="42815" priority="14719">
      <formula>#REF!="A4"</formula>
    </cfRule>
    <cfRule type="expression" dxfId="42814" priority="14720">
      <formula>#REF!="A3"</formula>
    </cfRule>
    <cfRule type="expression" dxfId="42813" priority="14721">
      <formula>#REF!="A2"</formula>
    </cfRule>
    <cfRule type="expression" dxfId="42812" priority="14722">
      <formula>#REF!="A1"</formula>
    </cfRule>
  </conditionalFormatting>
  <conditionalFormatting sqref="N224:Q229">
    <cfRule type="expression" dxfId="42811" priority="14705">
      <formula>#REF!="A9"</formula>
    </cfRule>
    <cfRule type="expression" dxfId="42810" priority="14706">
      <formula>#REF!="A8"</formula>
    </cfRule>
    <cfRule type="expression" dxfId="42809" priority="14707">
      <formula>#REF!="A7"</formula>
    </cfRule>
    <cfRule type="expression" dxfId="42808" priority="14708">
      <formula>#REF!="A6"</formula>
    </cfRule>
    <cfRule type="expression" dxfId="42807" priority="14709">
      <formula>#REF!="A5"</formula>
    </cfRule>
    <cfRule type="expression" dxfId="42806" priority="14710">
      <formula>#REF!="A4"</formula>
    </cfRule>
    <cfRule type="expression" dxfId="42805" priority="14711">
      <formula>#REF!="A3"</formula>
    </cfRule>
    <cfRule type="expression" dxfId="42804" priority="14712">
      <formula>#REF!="A2"</formula>
    </cfRule>
    <cfRule type="expression" dxfId="42803" priority="14713">
      <formula>#REF!="A1"</formula>
    </cfRule>
  </conditionalFormatting>
  <conditionalFormatting sqref="L224:Q229">
    <cfRule type="expression" dxfId="42802" priority="14696">
      <formula>#REF!="A9"</formula>
    </cfRule>
    <cfRule type="expression" dxfId="42801" priority="14697">
      <formula>#REF!="A8"</formula>
    </cfRule>
    <cfRule type="expression" dxfId="42800" priority="14698">
      <formula>#REF!="A7"</formula>
    </cfRule>
    <cfRule type="expression" dxfId="42799" priority="14699">
      <formula>#REF!="A6"</formula>
    </cfRule>
    <cfRule type="expression" dxfId="42798" priority="14700">
      <formula>#REF!="A5"</formula>
    </cfRule>
    <cfRule type="expression" dxfId="42797" priority="14701">
      <formula>#REF!="A4"</formula>
    </cfRule>
    <cfRule type="expression" dxfId="42796" priority="14702">
      <formula>#REF!="A3"</formula>
    </cfRule>
    <cfRule type="expression" dxfId="42795" priority="14703">
      <formula>#REF!="A2"</formula>
    </cfRule>
    <cfRule type="expression" dxfId="42794" priority="14704">
      <formula>#REF!="A1"</formula>
    </cfRule>
  </conditionalFormatting>
  <conditionalFormatting sqref="N232:Q237">
    <cfRule type="expression" dxfId="42793" priority="14687">
      <formula>#REF!="A9"</formula>
    </cfRule>
    <cfRule type="expression" dxfId="42792" priority="14688">
      <formula>#REF!="A8"</formula>
    </cfRule>
    <cfRule type="expression" dxfId="42791" priority="14689">
      <formula>#REF!="A7"</formula>
    </cfRule>
    <cfRule type="expression" dxfId="42790" priority="14690">
      <formula>#REF!="A6"</formula>
    </cfRule>
    <cfRule type="expression" dxfId="42789" priority="14691">
      <formula>#REF!="A5"</formula>
    </cfRule>
    <cfRule type="expression" dxfId="42788" priority="14692">
      <formula>#REF!="A4"</formula>
    </cfRule>
    <cfRule type="expression" dxfId="42787" priority="14693">
      <formula>#REF!="A3"</formula>
    </cfRule>
    <cfRule type="expression" dxfId="42786" priority="14694">
      <formula>#REF!="A2"</formula>
    </cfRule>
    <cfRule type="expression" dxfId="42785" priority="14695">
      <formula>#REF!="A1"</formula>
    </cfRule>
  </conditionalFormatting>
  <conditionalFormatting sqref="L232:Q237">
    <cfRule type="expression" dxfId="42784" priority="14678">
      <formula>#REF!="A9"</formula>
    </cfRule>
    <cfRule type="expression" dxfId="42783" priority="14679">
      <formula>#REF!="A8"</formula>
    </cfRule>
    <cfRule type="expression" dxfId="42782" priority="14680">
      <formula>#REF!="A7"</formula>
    </cfRule>
    <cfRule type="expression" dxfId="42781" priority="14681">
      <formula>#REF!="A6"</formula>
    </cfRule>
    <cfRule type="expression" dxfId="42780" priority="14682">
      <formula>#REF!="A5"</formula>
    </cfRule>
    <cfRule type="expression" dxfId="42779" priority="14683">
      <formula>#REF!="A4"</formula>
    </cfRule>
    <cfRule type="expression" dxfId="42778" priority="14684">
      <formula>#REF!="A3"</formula>
    </cfRule>
    <cfRule type="expression" dxfId="42777" priority="14685">
      <formula>#REF!="A2"</formula>
    </cfRule>
    <cfRule type="expression" dxfId="42776" priority="14686">
      <formula>#REF!="A1"</formula>
    </cfRule>
  </conditionalFormatting>
  <conditionalFormatting sqref="N244:Q251">
    <cfRule type="expression" dxfId="42775" priority="14669">
      <formula>#REF!="A9"</formula>
    </cfRule>
    <cfRule type="expression" dxfId="42774" priority="14670">
      <formula>#REF!="A8"</formula>
    </cfRule>
    <cfRule type="expression" dxfId="42773" priority="14671">
      <formula>#REF!="A7"</formula>
    </cfRule>
    <cfRule type="expression" dxfId="42772" priority="14672">
      <formula>#REF!="A6"</formula>
    </cfRule>
    <cfRule type="expression" dxfId="42771" priority="14673">
      <formula>#REF!="A5"</formula>
    </cfRule>
    <cfRule type="expression" dxfId="42770" priority="14674">
      <formula>#REF!="A4"</formula>
    </cfRule>
    <cfRule type="expression" dxfId="42769" priority="14675">
      <formula>#REF!="A3"</formula>
    </cfRule>
    <cfRule type="expression" dxfId="42768" priority="14676">
      <formula>#REF!="A2"</formula>
    </cfRule>
    <cfRule type="expression" dxfId="42767" priority="14677">
      <formula>#REF!="A1"</formula>
    </cfRule>
  </conditionalFormatting>
  <conditionalFormatting sqref="L244:Q251">
    <cfRule type="expression" dxfId="42766" priority="14660">
      <formula>#REF!="A9"</formula>
    </cfRule>
    <cfRule type="expression" dxfId="42765" priority="14661">
      <formula>#REF!="A8"</formula>
    </cfRule>
    <cfRule type="expression" dxfId="42764" priority="14662">
      <formula>#REF!="A7"</formula>
    </cfRule>
    <cfRule type="expression" dxfId="42763" priority="14663">
      <formula>#REF!="A6"</formula>
    </cfRule>
    <cfRule type="expression" dxfId="42762" priority="14664">
      <formula>#REF!="A5"</formula>
    </cfRule>
    <cfRule type="expression" dxfId="42761" priority="14665">
      <formula>#REF!="A4"</formula>
    </cfRule>
    <cfRule type="expression" dxfId="42760" priority="14666">
      <formula>#REF!="A3"</formula>
    </cfRule>
    <cfRule type="expression" dxfId="42759" priority="14667">
      <formula>#REF!="A2"</formula>
    </cfRule>
    <cfRule type="expression" dxfId="42758" priority="14668">
      <formula>#REF!="A1"</formula>
    </cfRule>
  </conditionalFormatting>
  <conditionalFormatting sqref="N253:Q256">
    <cfRule type="expression" dxfId="42757" priority="14651">
      <formula>#REF!="A9"</formula>
    </cfRule>
    <cfRule type="expression" dxfId="42756" priority="14652">
      <formula>#REF!="A8"</formula>
    </cfRule>
    <cfRule type="expression" dxfId="42755" priority="14653">
      <formula>#REF!="A7"</formula>
    </cfRule>
    <cfRule type="expression" dxfId="42754" priority="14654">
      <formula>#REF!="A6"</formula>
    </cfRule>
    <cfRule type="expression" dxfId="42753" priority="14655">
      <formula>#REF!="A5"</formula>
    </cfRule>
    <cfRule type="expression" dxfId="42752" priority="14656">
      <formula>#REF!="A4"</formula>
    </cfRule>
    <cfRule type="expression" dxfId="42751" priority="14657">
      <formula>#REF!="A3"</formula>
    </cfRule>
    <cfRule type="expression" dxfId="42750" priority="14658">
      <formula>#REF!="A2"</formula>
    </cfRule>
    <cfRule type="expression" dxfId="42749" priority="14659">
      <formula>#REF!="A1"</formula>
    </cfRule>
  </conditionalFormatting>
  <conditionalFormatting sqref="L253:Q256">
    <cfRule type="expression" dxfId="42748" priority="14642">
      <formula>#REF!="A9"</formula>
    </cfRule>
    <cfRule type="expression" dxfId="42747" priority="14643">
      <formula>#REF!="A8"</formula>
    </cfRule>
    <cfRule type="expression" dxfId="42746" priority="14644">
      <formula>#REF!="A7"</formula>
    </cfRule>
    <cfRule type="expression" dxfId="42745" priority="14645">
      <formula>#REF!="A6"</formula>
    </cfRule>
    <cfRule type="expression" dxfId="42744" priority="14646">
      <formula>#REF!="A5"</formula>
    </cfRule>
    <cfRule type="expression" dxfId="42743" priority="14647">
      <formula>#REF!="A4"</formula>
    </cfRule>
    <cfRule type="expression" dxfId="42742" priority="14648">
      <formula>#REF!="A3"</formula>
    </cfRule>
    <cfRule type="expression" dxfId="42741" priority="14649">
      <formula>#REF!="A2"</formula>
    </cfRule>
    <cfRule type="expression" dxfId="42740" priority="14650">
      <formula>#REF!="A1"</formula>
    </cfRule>
  </conditionalFormatting>
  <conditionalFormatting sqref="N259:Q262">
    <cfRule type="expression" dxfId="42739" priority="14633">
      <formula>#REF!="A9"</formula>
    </cfRule>
    <cfRule type="expression" dxfId="42738" priority="14634">
      <formula>#REF!="A8"</formula>
    </cfRule>
    <cfRule type="expression" dxfId="42737" priority="14635">
      <formula>#REF!="A7"</formula>
    </cfRule>
    <cfRule type="expression" dxfId="42736" priority="14636">
      <formula>#REF!="A6"</formula>
    </cfRule>
    <cfRule type="expression" dxfId="42735" priority="14637">
      <formula>#REF!="A5"</formula>
    </cfRule>
    <cfRule type="expression" dxfId="42734" priority="14638">
      <formula>#REF!="A4"</formula>
    </cfRule>
    <cfRule type="expression" dxfId="42733" priority="14639">
      <formula>#REF!="A3"</formula>
    </cfRule>
    <cfRule type="expression" dxfId="42732" priority="14640">
      <formula>#REF!="A2"</formula>
    </cfRule>
    <cfRule type="expression" dxfId="42731" priority="14641">
      <formula>#REF!="A1"</formula>
    </cfRule>
  </conditionalFormatting>
  <conditionalFormatting sqref="L259:Q262">
    <cfRule type="expression" dxfId="42730" priority="14624">
      <formula>#REF!="A9"</formula>
    </cfRule>
    <cfRule type="expression" dxfId="42729" priority="14625">
      <formula>#REF!="A8"</formula>
    </cfRule>
    <cfRule type="expression" dxfId="42728" priority="14626">
      <formula>#REF!="A7"</formula>
    </cfRule>
    <cfRule type="expression" dxfId="42727" priority="14627">
      <formula>#REF!="A6"</formula>
    </cfRule>
    <cfRule type="expression" dxfId="42726" priority="14628">
      <formula>#REF!="A5"</formula>
    </cfRule>
    <cfRule type="expression" dxfId="42725" priority="14629">
      <formula>#REF!="A4"</formula>
    </cfRule>
    <cfRule type="expression" dxfId="42724" priority="14630">
      <formula>#REF!="A3"</formula>
    </cfRule>
    <cfRule type="expression" dxfId="42723" priority="14631">
      <formula>#REF!="A2"</formula>
    </cfRule>
    <cfRule type="expression" dxfId="42722" priority="14632">
      <formula>#REF!="A1"</formula>
    </cfRule>
  </conditionalFormatting>
  <conditionalFormatting sqref="N264:Q265">
    <cfRule type="expression" dxfId="42721" priority="14615">
      <formula>#REF!="A9"</formula>
    </cfRule>
    <cfRule type="expression" dxfId="42720" priority="14616">
      <formula>#REF!="A8"</formula>
    </cfRule>
    <cfRule type="expression" dxfId="42719" priority="14617">
      <formula>#REF!="A7"</formula>
    </cfRule>
    <cfRule type="expression" dxfId="42718" priority="14618">
      <formula>#REF!="A6"</formula>
    </cfRule>
    <cfRule type="expression" dxfId="42717" priority="14619">
      <formula>#REF!="A5"</formula>
    </cfRule>
    <cfRule type="expression" dxfId="42716" priority="14620">
      <formula>#REF!="A4"</formula>
    </cfRule>
    <cfRule type="expression" dxfId="42715" priority="14621">
      <formula>#REF!="A3"</formula>
    </cfRule>
    <cfRule type="expression" dxfId="42714" priority="14622">
      <formula>#REF!="A2"</formula>
    </cfRule>
    <cfRule type="expression" dxfId="42713" priority="14623">
      <formula>#REF!="A1"</formula>
    </cfRule>
  </conditionalFormatting>
  <conditionalFormatting sqref="L264:Q265">
    <cfRule type="expression" dxfId="42712" priority="14606">
      <formula>#REF!="A9"</formula>
    </cfRule>
    <cfRule type="expression" dxfId="42711" priority="14607">
      <formula>#REF!="A8"</formula>
    </cfRule>
    <cfRule type="expression" dxfId="42710" priority="14608">
      <formula>#REF!="A7"</formula>
    </cfRule>
    <cfRule type="expression" dxfId="42709" priority="14609">
      <formula>#REF!="A6"</formula>
    </cfRule>
    <cfRule type="expression" dxfId="42708" priority="14610">
      <formula>#REF!="A5"</formula>
    </cfRule>
    <cfRule type="expression" dxfId="42707" priority="14611">
      <formula>#REF!="A4"</formula>
    </cfRule>
    <cfRule type="expression" dxfId="42706" priority="14612">
      <formula>#REF!="A3"</formula>
    </cfRule>
    <cfRule type="expression" dxfId="42705" priority="14613">
      <formula>#REF!="A2"</formula>
    </cfRule>
    <cfRule type="expression" dxfId="42704" priority="14614">
      <formula>#REF!="A1"</formula>
    </cfRule>
  </conditionalFormatting>
  <conditionalFormatting sqref="N267:Q274">
    <cfRule type="expression" dxfId="42703" priority="14597">
      <formula>#REF!="A9"</formula>
    </cfRule>
    <cfRule type="expression" dxfId="42702" priority="14598">
      <formula>#REF!="A8"</formula>
    </cfRule>
    <cfRule type="expression" dxfId="42701" priority="14599">
      <formula>#REF!="A7"</formula>
    </cfRule>
    <cfRule type="expression" dxfId="42700" priority="14600">
      <formula>#REF!="A6"</formula>
    </cfRule>
    <cfRule type="expression" dxfId="42699" priority="14601">
      <formula>#REF!="A5"</formula>
    </cfRule>
    <cfRule type="expression" dxfId="42698" priority="14602">
      <formula>#REF!="A4"</formula>
    </cfRule>
    <cfRule type="expression" dxfId="42697" priority="14603">
      <formula>#REF!="A3"</formula>
    </cfRule>
    <cfRule type="expression" dxfId="42696" priority="14604">
      <formula>#REF!="A2"</formula>
    </cfRule>
    <cfRule type="expression" dxfId="42695" priority="14605">
      <formula>#REF!="A1"</formula>
    </cfRule>
  </conditionalFormatting>
  <conditionalFormatting sqref="L267:Q274">
    <cfRule type="expression" dxfId="42694" priority="14588">
      <formula>#REF!="A9"</formula>
    </cfRule>
    <cfRule type="expression" dxfId="42693" priority="14589">
      <formula>#REF!="A8"</formula>
    </cfRule>
    <cfRule type="expression" dxfId="42692" priority="14590">
      <formula>#REF!="A7"</formula>
    </cfRule>
    <cfRule type="expression" dxfId="42691" priority="14591">
      <formula>#REF!="A6"</formula>
    </cfRule>
    <cfRule type="expression" dxfId="42690" priority="14592">
      <formula>#REF!="A5"</formula>
    </cfRule>
    <cfRule type="expression" dxfId="42689" priority="14593">
      <formula>#REF!="A4"</formula>
    </cfRule>
    <cfRule type="expression" dxfId="42688" priority="14594">
      <formula>#REF!="A3"</formula>
    </cfRule>
    <cfRule type="expression" dxfId="42687" priority="14595">
      <formula>#REF!="A2"</formula>
    </cfRule>
    <cfRule type="expression" dxfId="42686" priority="14596">
      <formula>#REF!="A1"</formula>
    </cfRule>
  </conditionalFormatting>
  <conditionalFormatting sqref="AC15:AF21">
    <cfRule type="expression" dxfId="42685" priority="14579">
      <formula>#REF!="A9"</formula>
    </cfRule>
    <cfRule type="expression" dxfId="42684" priority="14580">
      <formula>#REF!="A8"</formula>
    </cfRule>
    <cfRule type="expression" dxfId="42683" priority="14581">
      <formula>#REF!="A7"</formula>
    </cfRule>
    <cfRule type="expression" dxfId="42682" priority="14582">
      <formula>#REF!="A6"</formula>
    </cfRule>
    <cfRule type="expression" dxfId="42681" priority="14583">
      <formula>#REF!="A5"</formula>
    </cfRule>
    <cfRule type="expression" dxfId="42680" priority="14584">
      <formula>#REF!="A4"</formula>
    </cfRule>
    <cfRule type="expression" dxfId="42679" priority="14585">
      <formula>#REF!="A3"</formula>
    </cfRule>
    <cfRule type="expression" dxfId="42678" priority="14586">
      <formula>#REF!="A2"</formula>
    </cfRule>
    <cfRule type="expression" dxfId="42677" priority="14587">
      <formula>#REF!="A1"</formula>
    </cfRule>
  </conditionalFormatting>
  <conditionalFormatting sqref="AA15:AF21">
    <cfRule type="expression" dxfId="42676" priority="14570">
      <formula>#REF!="A9"</formula>
    </cfRule>
    <cfRule type="expression" dxfId="42675" priority="14571">
      <formula>#REF!="A8"</formula>
    </cfRule>
    <cfRule type="expression" dxfId="42674" priority="14572">
      <formula>#REF!="A7"</formula>
    </cfRule>
    <cfRule type="expression" dxfId="42673" priority="14573">
      <formula>#REF!="A6"</formula>
    </cfRule>
    <cfRule type="expression" dxfId="42672" priority="14574">
      <formula>#REF!="A5"</formula>
    </cfRule>
    <cfRule type="expression" dxfId="42671" priority="14575">
      <formula>#REF!="A4"</formula>
    </cfRule>
    <cfRule type="expression" dxfId="42670" priority="14576">
      <formula>#REF!="A3"</formula>
    </cfRule>
    <cfRule type="expression" dxfId="42669" priority="14577">
      <formula>#REF!="A2"</formula>
    </cfRule>
    <cfRule type="expression" dxfId="42668" priority="14578">
      <formula>#REF!="A1"</formula>
    </cfRule>
  </conditionalFormatting>
  <conditionalFormatting sqref="AC23:AF25">
    <cfRule type="expression" dxfId="42667" priority="14561">
      <formula>#REF!="A9"</formula>
    </cfRule>
    <cfRule type="expression" dxfId="42666" priority="14562">
      <formula>#REF!="A8"</formula>
    </cfRule>
    <cfRule type="expression" dxfId="42665" priority="14563">
      <formula>#REF!="A7"</formula>
    </cfRule>
    <cfRule type="expression" dxfId="42664" priority="14564">
      <formula>#REF!="A6"</formula>
    </cfRule>
    <cfRule type="expression" dxfId="42663" priority="14565">
      <formula>#REF!="A5"</formula>
    </cfRule>
    <cfRule type="expression" dxfId="42662" priority="14566">
      <formula>#REF!="A4"</formula>
    </cfRule>
    <cfRule type="expression" dxfId="42661" priority="14567">
      <formula>#REF!="A3"</formula>
    </cfRule>
    <cfRule type="expression" dxfId="42660" priority="14568">
      <formula>#REF!="A2"</formula>
    </cfRule>
    <cfRule type="expression" dxfId="42659" priority="14569">
      <formula>#REF!="A1"</formula>
    </cfRule>
  </conditionalFormatting>
  <conditionalFormatting sqref="AA23:AF25">
    <cfRule type="expression" dxfId="42658" priority="14552">
      <formula>#REF!="A9"</formula>
    </cfRule>
    <cfRule type="expression" dxfId="42657" priority="14553">
      <formula>#REF!="A8"</formula>
    </cfRule>
    <cfRule type="expression" dxfId="42656" priority="14554">
      <formula>#REF!="A7"</formula>
    </cfRule>
    <cfRule type="expression" dxfId="42655" priority="14555">
      <formula>#REF!="A6"</formula>
    </cfRule>
    <cfRule type="expression" dxfId="42654" priority="14556">
      <formula>#REF!="A5"</formula>
    </cfRule>
    <cfRule type="expression" dxfId="42653" priority="14557">
      <formula>#REF!="A4"</formula>
    </cfRule>
    <cfRule type="expression" dxfId="42652" priority="14558">
      <formula>#REF!="A3"</formula>
    </cfRule>
    <cfRule type="expression" dxfId="42651" priority="14559">
      <formula>#REF!="A2"</formula>
    </cfRule>
    <cfRule type="expression" dxfId="42650" priority="14560">
      <formula>#REF!="A1"</formula>
    </cfRule>
  </conditionalFormatting>
  <conditionalFormatting sqref="AC28:AF35">
    <cfRule type="expression" dxfId="42649" priority="14543">
      <formula>#REF!="A9"</formula>
    </cfRule>
    <cfRule type="expression" dxfId="42648" priority="14544">
      <formula>#REF!="A8"</formula>
    </cfRule>
    <cfRule type="expression" dxfId="42647" priority="14545">
      <formula>#REF!="A7"</formula>
    </cfRule>
    <cfRule type="expression" dxfId="42646" priority="14546">
      <formula>#REF!="A6"</formula>
    </cfRule>
    <cfRule type="expression" dxfId="42645" priority="14547">
      <formula>#REF!="A5"</formula>
    </cfRule>
    <cfRule type="expression" dxfId="42644" priority="14548">
      <formula>#REF!="A4"</formula>
    </cfRule>
    <cfRule type="expression" dxfId="42643" priority="14549">
      <formula>#REF!="A3"</formula>
    </cfRule>
    <cfRule type="expression" dxfId="42642" priority="14550">
      <formula>#REF!="A2"</formula>
    </cfRule>
    <cfRule type="expression" dxfId="42641" priority="14551">
      <formula>#REF!="A1"</formula>
    </cfRule>
  </conditionalFormatting>
  <conditionalFormatting sqref="AA28:AF35">
    <cfRule type="expression" dxfId="42640" priority="14534">
      <formula>#REF!="A9"</formula>
    </cfRule>
    <cfRule type="expression" dxfId="42639" priority="14535">
      <formula>#REF!="A8"</formula>
    </cfRule>
    <cfRule type="expression" dxfId="42638" priority="14536">
      <formula>#REF!="A7"</formula>
    </cfRule>
    <cfRule type="expression" dxfId="42637" priority="14537">
      <formula>#REF!="A6"</formula>
    </cfRule>
    <cfRule type="expression" dxfId="42636" priority="14538">
      <formula>#REF!="A5"</formula>
    </cfRule>
    <cfRule type="expression" dxfId="42635" priority="14539">
      <formula>#REF!="A4"</formula>
    </cfRule>
    <cfRule type="expression" dxfId="42634" priority="14540">
      <formula>#REF!="A3"</formula>
    </cfRule>
    <cfRule type="expression" dxfId="42633" priority="14541">
      <formula>#REF!="A2"</formula>
    </cfRule>
    <cfRule type="expression" dxfId="42632" priority="14542">
      <formula>#REF!="A1"</formula>
    </cfRule>
  </conditionalFormatting>
  <conditionalFormatting sqref="AC38:AF39">
    <cfRule type="expression" dxfId="42631" priority="14525">
      <formula>#REF!="A9"</formula>
    </cfRule>
    <cfRule type="expression" dxfId="42630" priority="14526">
      <formula>#REF!="A8"</formula>
    </cfRule>
    <cfRule type="expression" dxfId="42629" priority="14527">
      <formula>#REF!="A7"</formula>
    </cfRule>
    <cfRule type="expression" dxfId="42628" priority="14528">
      <formula>#REF!="A6"</formula>
    </cfRule>
    <cfRule type="expression" dxfId="42627" priority="14529">
      <formula>#REF!="A5"</formula>
    </cfRule>
    <cfRule type="expression" dxfId="42626" priority="14530">
      <formula>#REF!="A4"</formula>
    </cfRule>
    <cfRule type="expression" dxfId="42625" priority="14531">
      <formula>#REF!="A3"</formula>
    </cfRule>
    <cfRule type="expression" dxfId="42624" priority="14532">
      <formula>#REF!="A2"</formula>
    </cfRule>
    <cfRule type="expression" dxfId="42623" priority="14533">
      <formula>#REF!="A1"</formula>
    </cfRule>
  </conditionalFormatting>
  <conditionalFormatting sqref="AA38:AF39">
    <cfRule type="expression" dxfId="42622" priority="14516">
      <formula>#REF!="A9"</formula>
    </cfRule>
    <cfRule type="expression" dxfId="42621" priority="14517">
      <formula>#REF!="A8"</formula>
    </cfRule>
    <cfRule type="expression" dxfId="42620" priority="14518">
      <formula>#REF!="A7"</formula>
    </cfRule>
    <cfRule type="expression" dxfId="42619" priority="14519">
      <formula>#REF!="A6"</formula>
    </cfRule>
    <cfRule type="expression" dxfId="42618" priority="14520">
      <formula>#REF!="A5"</formula>
    </cfRule>
    <cfRule type="expression" dxfId="42617" priority="14521">
      <formula>#REF!="A4"</formula>
    </cfRule>
    <cfRule type="expression" dxfId="42616" priority="14522">
      <formula>#REF!="A3"</formula>
    </cfRule>
    <cfRule type="expression" dxfId="42615" priority="14523">
      <formula>#REF!="A2"</formula>
    </cfRule>
    <cfRule type="expression" dxfId="42614" priority="14524">
      <formula>#REF!="A1"</formula>
    </cfRule>
  </conditionalFormatting>
  <conditionalFormatting sqref="AC41:AF42">
    <cfRule type="expression" dxfId="42613" priority="14507">
      <formula>#REF!="A9"</formula>
    </cfRule>
    <cfRule type="expression" dxfId="42612" priority="14508">
      <formula>#REF!="A8"</formula>
    </cfRule>
    <cfRule type="expression" dxfId="42611" priority="14509">
      <formula>#REF!="A7"</formula>
    </cfRule>
    <cfRule type="expression" dxfId="42610" priority="14510">
      <formula>#REF!="A6"</formula>
    </cfRule>
    <cfRule type="expression" dxfId="42609" priority="14511">
      <formula>#REF!="A5"</formula>
    </cfRule>
    <cfRule type="expression" dxfId="42608" priority="14512">
      <formula>#REF!="A4"</formula>
    </cfRule>
    <cfRule type="expression" dxfId="42607" priority="14513">
      <formula>#REF!="A3"</formula>
    </cfRule>
    <cfRule type="expression" dxfId="42606" priority="14514">
      <formula>#REF!="A2"</formula>
    </cfRule>
    <cfRule type="expression" dxfId="42605" priority="14515">
      <formula>#REF!="A1"</formula>
    </cfRule>
  </conditionalFormatting>
  <conditionalFormatting sqref="AA41:AF42">
    <cfRule type="expression" dxfId="42604" priority="14498">
      <formula>#REF!="A9"</formula>
    </cfRule>
    <cfRule type="expression" dxfId="42603" priority="14499">
      <formula>#REF!="A8"</formula>
    </cfRule>
    <cfRule type="expression" dxfId="42602" priority="14500">
      <formula>#REF!="A7"</formula>
    </cfRule>
    <cfRule type="expression" dxfId="42601" priority="14501">
      <formula>#REF!="A6"</formula>
    </cfRule>
    <cfRule type="expression" dxfId="42600" priority="14502">
      <formula>#REF!="A5"</formula>
    </cfRule>
    <cfRule type="expression" dxfId="42599" priority="14503">
      <formula>#REF!="A4"</formula>
    </cfRule>
    <cfRule type="expression" dxfId="42598" priority="14504">
      <formula>#REF!="A3"</formula>
    </cfRule>
    <cfRule type="expression" dxfId="42597" priority="14505">
      <formula>#REF!="A2"</formula>
    </cfRule>
    <cfRule type="expression" dxfId="42596" priority="14506">
      <formula>#REF!="A1"</formula>
    </cfRule>
  </conditionalFormatting>
  <conditionalFormatting sqref="AC44:AF49">
    <cfRule type="expression" dxfId="42595" priority="14489">
      <formula>#REF!="A9"</formula>
    </cfRule>
    <cfRule type="expression" dxfId="42594" priority="14490">
      <formula>#REF!="A8"</formula>
    </cfRule>
    <cfRule type="expression" dxfId="42593" priority="14491">
      <formula>#REF!="A7"</formula>
    </cfRule>
    <cfRule type="expression" dxfId="42592" priority="14492">
      <formula>#REF!="A6"</formula>
    </cfRule>
    <cfRule type="expression" dxfId="42591" priority="14493">
      <formula>#REF!="A5"</formula>
    </cfRule>
    <cfRule type="expression" dxfId="42590" priority="14494">
      <formula>#REF!="A4"</formula>
    </cfRule>
    <cfRule type="expression" dxfId="42589" priority="14495">
      <formula>#REF!="A3"</formula>
    </cfRule>
    <cfRule type="expression" dxfId="42588" priority="14496">
      <formula>#REF!="A2"</formula>
    </cfRule>
    <cfRule type="expression" dxfId="42587" priority="14497">
      <formula>#REF!="A1"</formula>
    </cfRule>
  </conditionalFormatting>
  <conditionalFormatting sqref="AA44:AF49">
    <cfRule type="expression" dxfId="42586" priority="14480">
      <formula>#REF!="A9"</formula>
    </cfRule>
    <cfRule type="expression" dxfId="42585" priority="14481">
      <formula>#REF!="A8"</formula>
    </cfRule>
    <cfRule type="expression" dxfId="42584" priority="14482">
      <formula>#REF!="A7"</formula>
    </cfRule>
    <cfRule type="expression" dxfId="42583" priority="14483">
      <formula>#REF!="A6"</formula>
    </cfRule>
    <cfRule type="expression" dxfId="42582" priority="14484">
      <formula>#REF!="A5"</formula>
    </cfRule>
    <cfRule type="expression" dxfId="42581" priority="14485">
      <formula>#REF!="A4"</formula>
    </cfRule>
    <cfRule type="expression" dxfId="42580" priority="14486">
      <formula>#REF!="A3"</formula>
    </cfRule>
    <cfRule type="expression" dxfId="42579" priority="14487">
      <formula>#REF!="A2"</formula>
    </cfRule>
    <cfRule type="expression" dxfId="42578" priority="14488">
      <formula>#REF!="A1"</formula>
    </cfRule>
  </conditionalFormatting>
  <conditionalFormatting sqref="AC52:AF56">
    <cfRule type="expression" dxfId="42577" priority="14471">
      <formula>#REF!="A9"</formula>
    </cfRule>
    <cfRule type="expression" dxfId="42576" priority="14472">
      <formula>#REF!="A8"</formula>
    </cfRule>
    <cfRule type="expression" dxfId="42575" priority="14473">
      <formula>#REF!="A7"</formula>
    </cfRule>
    <cfRule type="expression" dxfId="42574" priority="14474">
      <formula>#REF!="A6"</formula>
    </cfRule>
    <cfRule type="expression" dxfId="42573" priority="14475">
      <formula>#REF!="A5"</formula>
    </cfRule>
    <cfRule type="expression" dxfId="42572" priority="14476">
      <formula>#REF!="A4"</formula>
    </cfRule>
    <cfRule type="expression" dxfId="42571" priority="14477">
      <formula>#REF!="A3"</formula>
    </cfRule>
    <cfRule type="expression" dxfId="42570" priority="14478">
      <formula>#REF!="A2"</formula>
    </cfRule>
    <cfRule type="expression" dxfId="42569" priority="14479">
      <formula>#REF!="A1"</formula>
    </cfRule>
  </conditionalFormatting>
  <conditionalFormatting sqref="AA52:AF56">
    <cfRule type="expression" dxfId="42568" priority="14462">
      <formula>#REF!="A9"</formula>
    </cfRule>
    <cfRule type="expression" dxfId="42567" priority="14463">
      <formula>#REF!="A8"</formula>
    </cfRule>
    <cfRule type="expression" dxfId="42566" priority="14464">
      <formula>#REF!="A7"</formula>
    </cfRule>
    <cfRule type="expression" dxfId="42565" priority="14465">
      <formula>#REF!="A6"</formula>
    </cfRule>
    <cfRule type="expression" dxfId="42564" priority="14466">
      <formula>#REF!="A5"</formula>
    </cfRule>
    <cfRule type="expression" dxfId="42563" priority="14467">
      <formula>#REF!="A4"</formula>
    </cfRule>
    <cfRule type="expression" dxfId="42562" priority="14468">
      <formula>#REF!="A3"</formula>
    </cfRule>
    <cfRule type="expression" dxfId="42561" priority="14469">
      <formula>#REF!="A2"</formula>
    </cfRule>
    <cfRule type="expression" dxfId="42560" priority="14470">
      <formula>#REF!="A1"</formula>
    </cfRule>
  </conditionalFormatting>
  <conditionalFormatting sqref="AA67:AH68 AJ67:AL68">
    <cfRule type="expression" dxfId="42559" priority="14453">
      <formula>#REF!="A9"</formula>
    </cfRule>
    <cfRule type="expression" dxfId="42558" priority="14454">
      <formula>#REF!="A8"</formula>
    </cfRule>
    <cfRule type="expression" dxfId="42557" priority="14455">
      <formula>#REF!="A7"</formula>
    </cfRule>
    <cfRule type="expression" dxfId="42556" priority="14456">
      <formula>#REF!="A6"</formula>
    </cfRule>
    <cfRule type="expression" dxfId="42555" priority="14457">
      <formula>#REF!="A5"</formula>
    </cfRule>
    <cfRule type="expression" dxfId="42554" priority="14458">
      <formula>#REF!="A4"</formula>
    </cfRule>
    <cfRule type="expression" dxfId="42553" priority="14459">
      <formula>#REF!="A3"</formula>
    </cfRule>
    <cfRule type="expression" dxfId="42552" priority="14460">
      <formula>#REF!="A2"</formula>
    </cfRule>
    <cfRule type="expression" dxfId="42551" priority="14461">
      <formula>#REF!="A1"</formula>
    </cfRule>
  </conditionalFormatting>
  <conditionalFormatting sqref="AA73:AH74 AJ73:AL74">
    <cfRule type="expression" dxfId="42550" priority="14444">
      <formula>#REF!="A9"</formula>
    </cfRule>
    <cfRule type="expression" dxfId="42549" priority="14445">
      <formula>#REF!="A8"</formula>
    </cfRule>
    <cfRule type="expression" dxfId="42548" priority="14446">
      <formula>#REF!="A7"</formula>
    </cfRule>
    <cfRule type="expression" dxfId="42547" priority="14447">
      <formula>#REF!="A6"</formula>
    </cfRule>
    <cfRule type="expression" dxfId="42546" priority="14448">
      <formula>#REF!="A5"</formula>
    </cfRule>
    <cfRule type="expression" dxfId="42545" priority="14449">
      <formula>#REF!="A4"</formula>
    </cfRule>
    <cfRule type="expression" dxfId="42544" priority="14450">
      <formula>#REF!="A3"</formula>
    </cfRule>
    <cfRule type="expression" dxfId="42543" priority="14451">
      <formula>#REF!="A2"</formula>
    </cfRule>
    <cfRule type="expression" dxfId="42542" priority="14452">
      <formula>#REF!="A1"</formula>
    </cfRule>
  </conditionalFormatting>
  <conditionalFormatting sqref="AC78:AF79">
    <cfRule type="expression" dxfId="42541" priority="14435">
      <formula>#REF!="A9"</formula>
    </cfRule>
    <cfRule type="expression" dxfId="42540" priority="14436">
      <formula>#REF!="A8"</formula>
    </cfRule>
    <cfRule type="expression" dxfId="42539" priority="14437">
      <formula>#REF!="A7"</formula>
    </cfRule>
    <cfRule type="expression" dxfId="42538" priority="14438">
      <formula>#REF!="A6"</formula>
    </cfRule>
    <cfRule type="expression" dxfId="42537" priority="14439">
      <formula>#REF!="A5"</formula>
    </cfRule>
    <cfRule type="expression" dxfId="42536" priority="14440">
      <formula>#REF!="A4"</formula>
    </cfRule>
    <cfRule type="expression" dxfId="42535" priority="14441">
      <formula>#REF!="A3"</formula>
    </cfRule>
    <cfRule type="expression" dxfId="42534" priority="14442">
      <formula>#REF!="A2"</formula>
    </cfRule>
    <cfRule type="expression" dxfId="42533" priority="14443">
      <formula>#REF!="A1"</formula>
    </cfRule>
  </conditionalFormatting>
  <conditionalFormatting sqref="AA78:AF79">
    <cfRule type="expression" dxfId="42532" priority="14426">
      <formula>#REF!="A9"</formula>
    </cfRule>
    <cfRule type="expression" dxfId="42531" priority="14427">
      <formula>#REF!="A8"</formula>
    </cfRule>
    <cfRule type="expression" dxfId="42530" priority="14428">
      <formula>#REF!="A7"</formula>
    </cfRule>
    <cfRule type="expression" dxfId="42529" priority="14429">
      <formula>#REF!="A6"</formula>
    </cfRule>
    <cfRule type="expression" dxfId="42528" priority="14430">
      <formula>#REF!="A5"</formula>
    </cfRule>
    <cfRule type="expression" dxfId="42527" priority="14431">
      <formula>#REF!="A4"</formula>
    </cfRule>
    <cfRule type="expression" dxfId="42526" priority="14432">
      <formula>#REF!="A3"</formula>
    </cfRule>
    <cfRule type="expression" dxfId="42525" priority="14433">
      <formula>#REF!="A2"</formula>
    </cfRule>
    <cfRule type="expression" dxfId="42524" priority="14434">
      <formula>#REF!="A1"</formula>
    </cfRule>
  </conditionalFormatting>
  <conditionalFormatting sqref="AC81:AF84">
    <cfRule type="expression" dxfId="42523" priority="14417">
      <formula>#REF!="A9"</formula>
    </cfRule>
    <cfRule type="expression" dxfId="42522" priority="14418">
      <formula>#REF!="A8"</formula>
    </cfRule>
    <cfRule type="expression" dxfId="42521" priority="14419">
      <formula>#REF!="A7"</formula>
    </cfRule>
    <cfRule type="expression" dxfId="42520" priority="14420">
      <formula>#REF!="A6"</formula>
    </cfRule>
    <cfRule type="expression" dxfId="42519" priority="14421">
      <formula>#REF!="A5"</formula>
    </cfRule>
    <cfRule type="expression" dxfId="42518" priority="14422">
      <formula>#REF!="A4"</formula>
    </cfRule>
    <cfRule type="expression" dxfId="42517" priority="14423">
      <formula>#REF!="A3"</formula>
    </cfRule>
    <cfRule type="expression" dxfId="42516" priority="14424">
      <formula>#REF!="A2"</formula>
    </cfRule>
    <cfRule type="expression" dxfId="42515" priority="14425">
      <formula>#REF!="A1"</formula>
    </cfRule>
  </conditionalFormatting>
  <conditionalFormatting sqref="AA81:AF84">
    <cfRule type="expression" dxfId="42514" priority="14408">
      <formula>#REF!="A9"</formula>
    </cfRule>
    <cfRule type="expression" dxfId="42513" priority="14409">
      <formula>#REF!="A8"</formula>
    </cfRule>
    <cfRule type="expression" dxfId="42512" priority="14410">
      <formula>#REF!="A7"</formula>
    </cfRule>
    <cfRule type="expression" dxfId="42511" priority="14411">
      <formula>#REF!="A6"</formula>
    </cfRule>
    <cfRule type="expression" dxfId="42510" priority="14412">
      <formula>#REF!="A5"</formula>
    </cfRule>
    <cfRule type="expression" dxfId="42509" priority="14413">
      <formula>#REF!="A4"</formula>
    </cfRule>
    <cfRule type="expression" dxfId="42508" priority="14414">
      <formula>#REF!="A3"</formula>
    </cfRule>
    <cfRule type="expression" dxfId="42507" priority="14415">
      <formula>#REF!="A2"</formula>
    </cfRule>
    <cfRule type="expression" dxfId="42506" priority="14416">
      <formula>#REF!="A1"</formula>
    </cfRule>
  </conditionalFormatting>
  <conditionalFormatting sqref="AC86:AF87">
    <cfRule type="expression" dxfId="42505" priority="14399">
      <formula>#REF!="A9"</formula>
    </cfRule>
    <cfRule type="expression" dxfId="42504" priority="14400">
      <formula>#REF!="A8"</formula>
    </cfRule>
    <cfRule type="expression" dxfId="42503" priority="14401">
      <formula>#REF!="A7"</formula>
    </cfRule>
    <cfRule type="expression" dxfId="42502" priority="14402">
      <formula>#REF!="A6"</formula>
    </cfRule>
    <cfRule type="expression" dxfId="42501" priority="14403">
      <formula>#REF!="A5"</formula>
    </cfRule>
    <cfRule type="expression" dxfId="42500" priority="14404">
      <formula>#REF!="A4"</formula>
    </cfRule>
    <cfRule type="expression" dxfId="42499" priority="14405">
      <formula>#REF!="A3"</formula>
    </cfRule>
    <cfRule type="expression" dxfId="42498" priority="14406">
      <formula>#REF!="A2"</formula>
    </cfRule>
    <cfRule type="expression" dxfId="42497" priority="14407">
      <formula>#REF!="A1"</formula>
    </cfRule>
  </conditionalFormatting>
  <conditionalFormatting sqref="AA86:AF87">
    <cfRule type="expression" dxfId="42496" priority="14390">
      <formula>#REF!="A9"</formula>
    </cfRule>
    <cfRule type="expression" dxfId="42495" priority="14391">
      <formula>#REF!="A8"</formula>
    </cfRule>
    <cfRule type="expression" dxfId="42494" priority="14392">
      <formula>#REF!="A7"</formula>
    </cfRule>
    <cfRule type="expression" dxfId="42493" priority="14393">
      <formula>#REF!="A6"</formula>
    </cfRule>
    <cfRule type="expression" dxfId="42492" priority="14394">
      <formula>#REF!="A5"</formula>
    </cfRule>
    <cfRule type="expression" dxfId="42491" priority="14395">
      <formula>#REF!="A4"</formula>
    </cfRule>
    <cfRule type="expression" dxfId="42490" priority="14396">
      <formula>#REF!="A3"</formula>
    </cfRule>
    <cfRule type="expression" dxfId="42489" priority="14397">
      <formula>#REF!="A2"</formula>
    </cfRule>
    <cfRule type="expression" dxfId="42488" priority="14398">
      <formula>#REF!="A1"</formula>
    </cfRule>
  </conditionalFormatting>
  <conditionalFormatting sqref="AC90:AF98">
    <cfRule type="expression" dxfId="42487" priority="14381">
      <formula>#REF!="A9"</formula>
    </cfRule>
    <cfRule type="expression" dxfId="42486" priority="14382">
      <formula>#REF!="A8"</formula>
    </cfRule>
    <cfRule type="expression" dxfId="42485" priority="14383">
      <formula>#REF!="A7"</formula>
    </cfRule>
    <cfRule type="expression" dxfId="42484" priority="14384">
      <formula>#REF!="A6"</formula>
    </cfRule>
    <cfRule type="expression" dxfId="42483" priority="14385">
      <formula>#REF!="A5"</formula>
    </cfRule>
    <cfRule type="expression" dxfId="42482" priority="14386">
      <formula>#REF!="A4"</formula>
    </cfRule>
    <cfRule type="expression" dxfId="42481" priority="14387">
      <formula>#REF!="A3"</formula>
    </cfRule>
    <cfRule type="expression" dxfId="42480" priority="14388">
      <formula>#REF!="A2"</formula>
    </cfRule>
    <cfRule type="expression" dxfId="42479" priority="14389">
      <formula>#REF!="A1"</formula>
    </cfRule>
  </conditionalFormatting>
  <conditionalFormatting sqref="AA90:AF98">
    <cfRule type="expression" dxfId="42478" priority="14372">
      <formula>#REF!="A9"</formula>
    </cfRule>
    <cfRule type="expression" dxfId="42477" priority="14373">
      <formula>#REF!="A8"</formula>
    </cfRule>
    <cfRule type="expression" dxfId="42476" priority="14374">
      <formula>#REF!="A7"</formula>
    </cfRule>
    <cfRule type="expression" dxfId="42475" priority="14375">
      <formula>#REF!="A6"</formula>
    </cfRule>
    <cfRule type="expression" dxfId="42474" priority="14376">
      <formula>#REF!="A5"</formula>
    </cfRule>
    <cfRule type="expression" dxfId="42473" priority="14377">
      <formula>#REF!="A4"</formula>
    </cfRule>
    <cfRule type="expression" dxfId="42472" priority="14378">
      <formula>#REF!="A3"</formula>
    </cfRule>
    <cfRule type="expression" dxfId="42471" priority="14379">
      <formula>#REF!="A2"</formula>
    </cfRule>
    <cfRule type="expression" dxfId="42470" priority="14380">
      <formula>#REF!="A1"</formula>
    </cfRule>
  </conditionalFormatting>
  <conditionalFormatting sqref="AC100:AF104">
    <cfRule type="expression" dxfId="42469" priority="14363">
      <formula>#REF!="A9"</formula>
    </cfRule>
    <cfRule type="expression" dxfId="42468" priority="14364">
      <formula>#REF!="A8"</formula>
    </cfRule>
    <cfRule type="expression" dxfId="42467" priority="14365">
      <formula>#REF!="A7"</formula>
    </cfRule>
    <cfRule type="expression" dxfId="42466" priority="14366">
      <formula>#REF!="A6"</formula>
    </cfRule>
    <cfRule type="expression" dxfId="42465" priority="14367">
      <formula>#REF!="A5"</formula>
    </cfRule>
    <cfRule type="expression" dxfId="42464" priority="14368">
      <formula>#REF!="A4"</formula>
    </cfRule>
    <cfRule type="expression" dxfId="42463" priority="14369">
      <formula>#REF!="A3"</formula>
    </cfRule>
    <cfRule type="expression" dxfId="42462" priority="14370">
      <formula>#REF!="A2"</formula>
    </cfRule>
    <cfRule type="expression" dxfId="42461" priority="14371">
      <formula>#REF!="A1"</formula>
    </cfRule>
  </conditionalFormatting>
  <conditionalFormatting sqref="AA100:AF104">
    <cfRule type="expression" dxfId="42460" priority="14354">
      <formula>#REF!="A9"</formula>
    </cfRule>
    <cfRule type="expression" dxfId="42459" priority="14355">
      <formula>#REF!="A8"</formula>
    </cfRule>
    <cfRule type="expression" dxfId="42458" priority="14356">
      <formula>#REF!="A7"</formula>
    </cfRule>
    <cfRule type="expression" dxfId="42457" priority="14357">
      <formula>#REF!="A6"</formula>
    </cfRule>
    <cfRule type="expression" dxfId="42456" priority="14358">
      <formula>#REF!="A5"</formula>
    </cfRule>
    <cfRule type="expression" dxfId="42455" priority="14359">
      <formula>#REF!="A4"</formula>
    </cfRule>
    <cfRule type="expression" dxfId="42454" priority="14360">
      <formula>#REF!="A3"</formula>
    </cfRule>
    <cfRule type="expression" dxfId="42453" priority="14361">
      <formula>#REF!="A2"</formula>
    </cfRule>
    <cfRule type="expression" dxfId="42452" priority="14362">
      <formula>#REF!="A1"</formula>
    </cfRule>
  </conditionalFormatting>
  <conditionalFormatting sqref="AC106:AF118">
    <cfRule type="expression" dxfId="42451" priority="14345">
      <formula>#REF!="A9"</formula>
    </cfRule>
    <cfRule type="expression" dxfId="42450" priority="14346">
      <formula>#REF!="A8"</formula>
    </cfRule>
    <cfRule type="expression" dxfId="42449" priority="14347">
      <formula>#REF!="A7"</formula>
    </cfRule>
    <cfRule type="expression" dxfId="42448" priority="14348">
      <formula>#REF!="A6"</formula>
    </cfRule>
    <cfRule type="expression" dxfId="42447" priority="14349">
      <formula>#REF!="A5"</formula>
    </cfRule>
    <cfRule type="expression" dxfId="42446" priority="14350">
      <formula>#REF!="A4"</formula>
    </cfRule>
    <cfRule type="expression" dxfId="42445" priority="14351">
      <formula>#REF!="A3"</formula>
    </cfRule>
    <cfRule type="expression" dxfId="42444" priority="14352">
      <formula>#REF!="A2"</formula>
    </cfRule>
    <cfRule type="expression" dxfId="42443" priority="14353">
      <formula>#REF!="A1"</formula>
    </cfRule>
  </conditionalFormatting>
  <conditionalFormatting sqref="AA106:AF118">
    <cfRule type="expression" dxfId="42442" priority="14336">
      <formula>#REF!="A9"</formula>
    </cfRule>
    <cfRule type="expression" dxfId="42441" priority="14337">
      <formula>#REF!="A8"</formula>
    </cfRule>
    <cfRule type="expression" dxfId="42440" priority="14338">
      <formula>#REF!="A7"</formula>
    </cfRule>
    <cfRule type="expression" dxfId="42439" priority="14339">
      <formula>#REF!="A6"</formula>
    </cfRule>
    <cfRule type="expression" dxfId="42438" priority="14340">
      <formula>#REF!="A5"</formula>
    </cfRule>
    <cfRule type="expression" dxfId="42437" priority="14341">
      <formula>#REF!="A4"</formula>
    </cfRule>
    <cfRule type="expression" dxfId="42436" priority="14342">
      <formula>#REF!="A3"</formula>
    </cfRule>
    <cfRule type="expression" dxfId="42435" priority="14343">
      <formula>#REF!="A2"</formula>
    </cfRule>
    <cfRule type="expression" dxfId="42434" priority="14344">
      <formula>#REF!="A1"</formula>
    </cfRule>
  </conditionalFormatting>
  <conditionalFormatting sqref="AC120:AF131">
    <cfRule type="expression" dxfId="42433" priority="14327">
      <formula>#REF!="A9"</formula>
    </cfRule>
    <cfRule type="expression" dxfId="42432" priority="14328">
      <formula>#REF!="A8"</formula>
    </cfRule>
    <cfRule type="expression" dxfId="42431" priority="14329">
      <formula>#REF!="A7"</formula>
    </cfRule>
    <cfRule type="expression" dxfId="42430" priority="14330">
      <formula>#REF!="A6"</formula>
    </cfRule>
    <cfRule type="expression" dxfId="42429" priority="14331">
      <formula>#REF!="A5"</formula>
    </cfRule>
    <cfRule type="expression" dxfId="42428" priority="14332">
      <formula>#REF!="A4"</formula>
    </cfRule>
    <cfRule type="expression" dxfId="42427" priority="14333">
      <formula>#REF!="A3"</formula>
    </cfRule>
    <cfRule type="expression" dxfId="42426" priority="14334">
      <formula>#REF!="A2"</formula>
    </cfRule>
    <cfRule type="expression" dxfId="42425" priority="14335">
      <formula>#REF!="A1"</formula>
    </cfRule>
  </conditionalFormatting>
  <conditionalFormatting sqref="AA120:AF131">
    <cfRule type="expression" dxfId="42424" priority="14318">
      <formula>#REF!="A9"</formula>
    </cfRule>
    <cfRule type="expression" dxfId="42423" priority="14319">
      <formula>#REF!="A8"</formula>
    </cfRule>
    <cfRule type="expression" dxfId="42422" priority="14320">
      <formula>#REF!="A7"</formula>
    </cfRule>
    <cfRule type="expression" dxfId="42421" priority="14321">
      <formula>#REF!="A6"</formula>
    </cfRule>
    <cfRule type="expression" dxfId="42420" priority="14322">
      <formula>#REF!="A5"</formula>
    </cfRule>
    <cfRule type="expression" dxfId="42419" priority="14323">
      <formula>#REF!="A4"</formula>
    </cfRule>
    <cfRule type="expression" dxfId="42418" priority="14324">
      <formula>#REF!="A3"</formula>
    </cfRule>
    <cfRule type="expression" dxfId="42417" priority="14325">
      <formula>#REF!="A2"</formula>
    </cfRule>
    <cfRule type="expression" dxfId="42416" priority="14326">
      <formula>#REF!="A1"</formula>
    </cfRule>
  </conditionalFormatting>
  <conditionalFormatting sqref="AC138:AF141">
    <cfRule type="expression" dxfId="42415" priority="14309">
      <formula>#REF!="A9"</formula>
    </cfRule>
    <cfRule type="expression" dxfId="42414" priority="14310">
      <formula>#REF!="A8"</formula>
    </cfRule>
    <cfRule type="expression" dxfId="42413" priority="14311">
      <formula>#REF!="A7"</formula>
    </cfRule>
    <cfRule type="expression" dxfId="42412" priority="14312">
      <formula>#REF!="A6"</formula>
    </cfRule>
    <cfRule type="expression" dxfId="42411" priority="14313">
      <formula>#REF!="A5"</formula>
    </cfRule>
    <cfRule type="expression" dxfId="42410" priority="14314">
      <formula>#REF!="A4"</formula>
    </cfRule>
    <cfRule type="expression" dxfId="42409" priority="14315">
      <formula>#REF!="A3"</formula>
    </cfRule>
    <cfRule type="expression" dxfId="42408" priority="14316">
      <formula>#REF!="A2"</formula>
    </cfRule>
    <cfRule type="expression" dxfId="42407" priority="14317">
      <formula>#REF!="A1"</formula>
    </cfRule>
  </conditionalFormatting>
  <conditionalFormatting sqref="AA138:AF141">
    <cfRule type="expression" dxfId="42406" priority="14300">
      <formula>#REF!="A9"</formula>
    </cfRule>
    <cfRule type="expression" dxfId="42405" priority="14301">
      <formula>#REF!="A8"</formula>
    </cfRule>
    <cfRule type="expression" dxfId="42404" priority="14302">
      <formula>#REF!="A7"</formula>
    </cfRule>
    <cfRule type="expression" dxfId="42403" priority="14303">
      <formula>#REF!="A6"</formula>
    </cfRule>
    <cfRule type="expression" dxfId="42402" priority="14304">
      <formula>#REF!="A5"</formula>
    </cfRule>
    <cfRule type="expression" dxfId="42401" priority="14305">
      <formula>#REF!="A4"</formula>
    </cfRule>
    <cfRule type="expression" dxfId="42400" priority="14306">
      <formula>#REF!="A3"</formula>
    </cfRule>
    <cfRule type="expression" dxfId="42399" priority="14307">
      <formula>#REF!="A2"</formula>
    </cfRule>
    <cfRule type="expression" dxfId="42398" priority="14308">
      <formula>#REF!="A1"</formula>
    </cfRule>
  </conditionalFormatting>
  <conditionalFormatting sqref="AC148:AF149">
    <cfRule type="expression" dxfId="42397" priority="14291">
      <formula>#REF!="A9"</formula>
    </cfRule>
    <cfRule type="expression" dxfId="42396" priority="14292">
      <formula>#REF!="A8"</formula>
    </cfRule>
    <cfRule type="expression" dxfId="42395" priority="14293">
      <formula>#REF!="A7"</formula>
    </cfRule>
    <cfRule type="expression" dxfId="42394" priority="14294">
      <formula>#REF!="A6"</formula>
    </cfRule>
    <cfRule type="expression" dxfId="42393" priority="14295">
      <formula>#REF!="A5"</formula>
    </cfRule>
    <cfRule type="expression" dxfId="42392" priority="14296">
      <formula>#REF!="A4"</formula>
    </cfRule>
    <cfRule type="expression" dxfId="42391" priority="14297">
      <formula>#REF!="A3"</formula>
    </cfRule>
    <cfRule type="expression" dxfId="42390" priority="14298">
      <formula>#REF!="A2"</formula>
    </cfRule>
    <cfRule type="expression" dxfId="42389" priority="14299">
      <formula>#REF!="A1"</formula>
    </cfRule>
  </conditionalFormatting>
  <conditionalFormatting sqref="AA148:AF149">
    <cfRule type="expression" dxfId="42388" priority="14282">
      <formula>#REF!="A9"</formula>
    </cfRule>
    <cfRule type="expression" dxfId="42387" priority="14283">
      <formula>#REF!="A8"</formula>
    </cfRule>
    <cfRule type="expression" dxfId="42386" priority="14284">
      <formula>#REF!="A7"</formula>
    </cfRule>
    <cfRule type="expression" dxfId="42385" priority="14285">
      <formula>#REF!="A6"</formula>
    </cfRule>
    <cfRule type="expression" dxfId="42384" priority="14286">
      <formula>#REF!="A5"</formula>
    </cfRule>
    <cfRule type="expression" dxfId="42383" priority="14287">
      <formula>#REF!="A4"</formula>
    </cfRule>
    <cfRule type="expression" dxfId="42382" priority="14288">
      <formula>#REF!="A3"</formula>
    </cfRule>
    <cfRule type="expression" dxfId="42381" priority="14289">
      <formula>#REF!="A2"</formula>
    </cfRule>
    <cfRule type="expression" dxfId="42380" priority="14290">
      <formula>#REF!="A1"</formula>
    </cfRule>
  </conditionalFormatting>
  <conditionalFormatting sqref="AC155:AF156">
    <cfRule type="expression" dxfId="42379" priority="14273">
      <formula>#REF!="A9"</formula>
    </cfRule>
    <cfRule type="expression" dxfId="42378" priority="14274">
      <formula>#REF!="A8"</formula>
    </cfRule>
    <cfRule type="expression" dxfId="42377" priority="14275">
      <formula>#REF!="A7"</formula>
    </cfRule>
    <cfRule type="expression" dxfId="42376" priority="14276">
      <formula>#REF!="A6"</formula>
    </cfRule>
    <cfRule type="expression" dxfId="42375" priority="14277">
      <formula>#REF!="A5"</formula>
    </cfRule>
    <cfRule type="expression" dxfId="42374" priority="14278">
      <formula>#REF!="A4"</formula>
    </cfRule>
    <cfRule type="expression" dxfId="42373" priority="14279">
      <formula>#REF!="A3"</formula>
    </cfRule>
    <cfRule type="expression" dxfId="42372" priority="14280">
      <formula>#REF!="A2"</formula>
    </cfRule>
    <cfRule type="expression" dxfId="42371" priority="14281">
      <formula>#REF!="A1"</formula>
    </cfRule>
  </conditionalFormatting>
  <conditionalFormatting sqref="AA155:AF156">
    <cfRule type="expression" dxfId="42370" priority="14264">
      <formula>#REF!="A9"</formula>
    </cfRule>
    <cfRule type="expression" dxfId="42369" priority="14265">
      <formula>#REF!="A8"</formula>
    </cfRule>
    <cfRule type="expression" dxfId="42368" priority="14266">
      <formula>#REF!="A7"</formula>
    </cfRule>
    <cfRule type="expression" dxfId="42367" priority="14267">
      <formula>#REF!="A6"</formula>
    </cfRule>
    <cfRule type="expression" dxfId="42366" priority="14268">
      <formula>#REF!="A5"</formula>
    </cfRule>
    <cfRule type="expression" dxfId="42365" priority="14269">
      <formula>#REF!="A4"</formula>
    </cfRule>
    <cfRule type="expression" dxfId="42364" priority="14270">
      <formula>#REF!="A3"</formula>
    </cfRule>
    <cfRule type="expression" dxfId="42363" priority="14271">
      <formula>#REF!="A2"</formula>
    </cfRule>
    <cfRule type="expression" dxfId="42362" priority="14272">
      <formula>#REF!="A1"</formula>
    </cfRule>
  </conditionalFormatting>
  <conditionalFormatting sqref="AC193:AF199">
    <cfRule type="expression" dxfId="42361" priority="14192">
      <formula>#REF!="A9"</formula>
    </cfRule>
    <cfRule type="expression" dxfId="42360" priority="14193">
      <formula>#REF!="A8"</formula>
    </cfRule>
    <cfRule type="expression" dxfId="42359" priority="14194">
      <formula>#REF!="A7"</formula>
    </cfRule>
    <cfRule type="expression" dxfId="42358" priority="14195">
      <formula>#REF!="A6"</formula>
    </cfRule>
    <cfRule type="expression" dxfId="42357" priority="14196">
      <formula>#REF!="A5"</formula>
    </cfRule>
    <cfRule type="expression" dxfId="42356" priority="14197">
      <formula>#REF!="A4"</formula>
    </cfRule>
    <cfRule type="expression" dxfId="42355" priority="14198">
      <formula>#REF!="A3"</formula>
    </cfRule>
    <cfRule type="expression" dxfId="42354" priority="14199">
      <formula>#REF!="A2"</formula>
    </cfRule>
    <cfRule type="expression" dxfId="42353" priority="14200">
      <formula>#REF!="A1"</formula>
    </cfRule>
  </conditionalFormatting>
  <conditionalFormatting sqref="AA193:AF199">
    <cfRule type="expression" dxfId="42352" priority="14183">
      <formula>#REF!="A9"</formula>
    </cfRule>
    <cfRule type="expression" dxfId="42351" priority="14184">
      <formula>#REF!="A8"</formula>
    </cfRule>
    <cfRule type="expression" dxfId="42350" priority="14185">
      <formula>#REF!="A7"</formula>
    </cfRule>
    <cfRule type="expression" dxfId="42349" priority="14186">
      <formula>#REF!="A6"</formula>
    </cfRule>
    <cfRule type="expression" dxfId="42348" priority="14187">
      <formula>#REF!="A5"</formula>
    </cfRule>
    <cfRule type="expression" dxfId="42347" priority="14188">
      <formula>#REF!="A4"</formula>
    </cfRule>
    <cfRule type="expression" dxfId="42346" priority="14189">
      <formula>#REF!="A3"</formula>
    </cfRule>
    <cfRule type="expression" dxfId="42345" priority="14190">
      <formula>#REF!="A2"</formula>
    </cfRule>
    <cfRule type="expression" dxfId="42344" priority="14191">
      <formula>#REF!="A1"</formula>
    </cfRule>
  </conditionalFormatting>
  <conditionalFormatting sqref="AC201:AF203">
    <cfRule type="expression" dxfId="42343" priority="14174">
      <formula>#REF!="A9"</formula>
    </cfRule>
    <cfRule type="expression" dxfId="42342" priority="14175">
      <formula>#REF!="A8"</formula>
    </cfRule>
    <cfRule type="expression" dxfId="42341" priority="14176">
      <formula>#REF!="A7"</formula>
    </cfRule>
    <cfRule type="expression" dxfId="42340" priority="14177">
      <formula>#REF!="A6"</formula>
    </cfRule>
    <cfRule type="expression" dxfId="42339" priority="14178">
      <formula>#REF!="A5"</formula>
    </cfRule>
    <cfRule type="expression" dxfId="42338" priority="14179">
      <formula>#REF!="A4"</formula>
    </cfRule>
    <cfRule type="expression" dxfId="42337" priority="14180">
      <formula>#REF!="A3"</formula>
    </cfRule>
    <cfRule type="expression" dxfId="42336" priority="14181">
      <formula>#REF!="A2"</formula>
    </cfRule>
    <cfRule type="expression" dxfId="42335" priority="14182">
      <formula>#REF!="A1"</formula>
    </cfRule>
  </conditionalFormatting>
  <conditionalFormatting sqref="AA201:AF203">
    <cfRule type="expression" dxfId="42334" priority="14165">
      <formula>#REF!="A9"</formula>
    </cfRule>
    <cfRule type="expression" dxfId="42333" priority="14166">
      <formula>#REF!="A8"</formula>
    </cfRule>
    <cfRule type="expression" dxfId="42332" priority="14167">
      <formula>#REF!="A7"</formula>
    </cfRule>
    <cfRule type="expression" dxfId="42331" priority="14168">
      <formula>#REF!="A6"</formula>
    </cfRule>
    <cfRule type="expression" dxfId="42330" priority="14169">
      <formula>#REF!="A5"</formula>
    </cfRule>
    <cfRule type="expression" dxfId="42329" priority="14170">
      <formula>#REF!="A4"</formula>
    </cfRule>
    <cfRule type="expression" dxfId="42328" priority="14171">
      <formula>#REF!="A3"</formula>
    </cfRule>
    <cfRule type="expression" dxfId="42327" priority="14172">
      <formula>#REF!="A2"</formula>
    </cfRule>
    <cfRule type="expression" dxfId="42326" priority="14173">
      <formula>#REF!="A1"</formula>
    </cfRule>
  </conditionalFormatting>
  <conditionalFormatting sqref="AC206:AF211">
    <cfRule type="expression" dxfId="42325" priority="14156">
      <formula>#REF!="A9"</formula>
    </cfRule>
    <cfRule type="expression" dxfId="42324" priority="14157">
      <formula>#REF!="A8"</formula>
    </cfRule>
    <cfRule type="expression" dxfId="42323" priority="14158">
      <formula>#REF!="A7"</formula>
    </cfRule>
    <cfRule type="expression" dxfId="42322" priority="14159">
      <formula>#REF!="A6"</formula>
    </cfRule>
    <cfRule type="expression" dxfId="42321" priority="14160">
      <formula>#REF!="A5"</formula>
    </cfRule>
    <cfRule type="expression" dxfId="42320" priority="14161">
      <formula>#REF!="A4"</formula>
    </cfRule>
    <cfRule type="expression" dxfId="42319" priority="14162">
      <formula>#REF!="A3"</formula>
    </cfRule>
    <cfRule type="expression" dxfId="42318" priority="14163">
      <formula>#REF!="A2"</formula>
    </cfRule>
    <cfRule type="expression" dxfId="42317" priority="14164">
      <formula>#REF!="A1"</formula>
    </cfRule>
  </conditionalFormatting>
  <conditionalFormatting sqref="AA206:AF211">
    <cfRule type="expression" dxfId="42316" priority="14147">
      <formula>#REF!="A9"</formula>
    </cfRule>
    <cfRule type="expression" dxfId="42315" priority="14148">
      <formula>#REF!="A8"</formula>
    </cfRule>
    <cfRule type="expression" dxfId="42314" priority="14149">
      <formula>#REF!="A7"</formula>
    </cfRule>
    <cfRule type="expression" dxfId="42313" priority="14150">
      <formula>#REF!="A6"</formula>
    </cfRule>
    <cfRule type="expression" dxfId="42312" priority="14151">
      <formula>#REF!="A5"</formula>
    </cfRule>
    <cfRule type="expression" dxfId="42311" priority="14152">
      <formula>#REF!="A4"</formula>
    </cfRule>
    <cfRule type="expression" dxfId="42310" priority="14153">
      <formula>#REF!="A3"</formula>
    </cfRule>
    <cfRule type="expression" dxfId="42309" priority="14154">
      <formula>#REF!="A2"</formula>
    </cfRule>
    <cfRule type="expression" dxfId="42308" priority="14155">
      <formula>#REF!="A1"</formula>
    </cfRule>
  </conditionalFormatting>
  <conditionalFormatting sqref="AC213:AF213">
    <cfRule type="expression" dxfId="42307" priority="14138">
      <formula>#REF!="A9"</formula>
    </cfRule>
    <cfRule type="expression" dxfId="42306" priority="14139">
      <formula>#REF!="A8"</formula>
    </cfRule>
    <cfRule type="expression" dxfId="42305" priority="14140">
      <formula>#REF!="A7"</formula>
    </cfRule>
    <cfRule type="expression" dxfId="42304" priority="14141">
      <formula>#REF!="A6"</formula>
    </cfRule>
    <cfRule type="expression" dxfId="42303" priority="14142">
      <formula>#REF!="A5"</formula>
    </cfRule>
    <cfRule type="expression" dxfId="42302" priority="14143">
      <formula>#REF!="A4"</formula>
    </cfRule>
    <cfRule type="expression" dxfId="42301" priority="14144">
      <formula>#REF!="A3"</formula>
    </cfRule>
    <cfRule type="expression" dxfId="42300" priority="14145">
      <formula>#REF!="A2"</formula>
    </cfRule>
    <cfRule type="expression" dxfId="42299" priority="14146">
      <formula>#REF!="A1"</formula>
    </cfRule>
  </conditionalFormatting>
  <conditionalFormatting sqref="AA213:AF213">
    <cfRule type="expression" dxfId="42298" priority="14129">
      <formula>#REF!="A9"</formula>
    </cfRule>
    <cfRule type="expression" dxfId="42297" priority="14130">
      <formula>#REF!="A8"</formula>
    </cfRule>
    <cfRule type="expression" dxfId="42296" priority="14131">
      <formula>#REF!="A7"</formula>
    </cfRule>
    <cfRule type="expression" dxfId="42295" priority="14132">
      <formula>#REF!="A6"</formula>
    </cfRule>
    <cfRule type="expression" dxfId="42294" priority="14133">
      <formula>#REF!="A5"</formula>
    </cfRule>
    <cfRule type="expression" dxfId="42293" priority="14134">
      <formula>#REF!="A4"</formula>
    </cfRule>
    <cfRule type="expression" dxfId="42292" priority="14135">
      <formula>#REF!="A3"</formula>
    </cfRule>
    <cfRule type="expression" dxfId="42291" priority="14136">
      <formula>#REF!="A2"</formula>
    </cfRule>
    <cfRule type="expression" dxfId="42290" priority="14137">
      <formula>#REF!="A1"</formula>
    </cfRule>
  </conditionalFormatting>
  <conditionalFormatting sqref="AC215:AF215">
    <cfRule type="expression" dxfId="42289" priority="14120">
      <formula>#REF!="A9"</formula>
    </cfRule>
    <cfRule type="expression" dxfId="42288" priority="14121">
      <formula>#REF!="A8"</formula>
    </cfRule>
    <cfRule type="expression" dxfId="42287" priority="14122">
      <formula>#REF!="A7"</formula>
    </cfRule>
    <cfRule type="expression" dxfId="42286" priority="14123">
      <formula>#REF!="A6"</formula>
    </cfRule>
    <cfRule type="expression" dxfId="42285" priority="14124">
      <formula>#REF!="A5"</formula>
    </cfRule>
    <cfRule type="expression" dxfId="42284" priority="14125">
      <formula>#REF!="A4"</formula>
    </cfRule>
    <cfRule type="expression" dxfId="42283" priority="14126">
      <formula>#REF!="A3"</formula>
    </cfRule>
    <cfRule type="expression" dxfId="42282" priority="14127">
      <formula>#REF!="A2"</formula>
    </cfRule>
    <cfRule type="expression" dxfId="42281" priority="14128">
      <formula>#REF!="A1"</formula>
    </cfRule>
  </conditionalFormatting>
  <conditionalFormatting sqref="AA215:AF215">
    <cfRule type="expression" dxfId="42280" priority="14111">
      <formula>#REF!="A9"</formula>
    </cfRule>
    <cfRule type="expression" dxfId="42279" priority="14112">
      <formula>#REF!="A8"</formula>
    </cfRule>
    <cfRule type="expression" dxfId="42278" priority="14113">
      <formula>#REF!="A7"</formula>
    </cfRule>
    <cfRule type="expression" dxfId="42277" priority="14114">
      <formula>#REF!="A6"</formula>
    </cfRule>
    <cfRule type="expression" dxfId="42276" priority="14115">
      <formula>#REF!="A5"</formula>
    </cfRule>
    <cfRule type="expression" dxfId="42275" priority="14116">
      <formula>#REF!="A4"</formula>
    </cfRule>
    <cfRule type="expression" dxfId="42274" priority="14117">
      <formula>#REF!="A3"</formula>
    </cfRule>
    <cfRule type="expression" dxfId="42273" priority="14118">
      <formula>#REF!="A2"</formula>
    </cfRule>
    <cfRule type="expression" dxfId="42272" priority="14119">
      <formula>#REF!="A1"</formula>
    </cfRule>
  </conditionalFormatting>
  <conditionalFormatting sqref="AC218:AF219">
    <cfRule type="expression" dxfId="42271" priority="14102">
      <formula>#REF!="A9"</formula>
    </cfRule>
    <cfRule type="expression" dxfId="42270" priority="14103">
      <formula>#REF!="A8"</formula>
    </cfRule>
    <cfRule type="expression" dxfId="42269" priority="14104">
      <formula>#REF!="A7"</formula>
    </cfRule>
    <cfRule type="expression" dxfId="42268" priority="14105">
      <formula>#REF!="A6"</formula>
    </cfRule>
    <cfRule type="expression" dxfId="42267" priority="14106">
      <formula>#REF!="A5"</formula>
    </cfRule>
    <cfRule type="expression" dxfId="42266" priority="14107">
      <formula>#REF!="A4"</formula>
    </cfRule>
    <cfRule type="expression" dxfId="42265" priority="14108">
      <formula>#REF!="A3"</formula>
    </cfRule>
    <cfRule type="expression" dxfId="42264" priority="14109">
      <formula>#REF!="A2"</formula>
    </cfRule>
    <cfRule type="expression" dxfId="42263" priority="14110">
      <formula>#REF!="A1"</formula>
    </cfRule>
  </conditionalFormatting>
  <conditionalFormatting sqref="AA218:AF219">
    <cfRule type="expression" dxfId="42262" priority="14093">
      <formula>#REF!="A9"</formula>
    </cfRule>
    <cfRule type="expression" dxfId="42261" priority="14094">
      <formula>#REF!="A8"</formula>
    </cfRule>
    <cfRule type="expression" dxfId="42260" priority="14095">
      <formula>#REF!="A7"</formula>
    </cfRule>
    <cfRule type="expression" dxfId="42259" priority="14096">
      <formula>#REF!="A6"</formula>
    </cfRule>
    <cfRule type="expression" dxfId="42258" priority="14097">
      <formula>#REF!="A5"</formula>
    </cfRule>
    <cfRule type="expression" dxfId="42257" priority="14098">
      <formula>#REF!="A4"</formula>
    </cfRule>
    <cfRule type="expression" dxfId="42256" priority="14099">
      <formula>#REF!="A3"</formula>
    </cfRule>
    <cfRule type="expression" dxfId="42255" priority="14100">
      <formula>#REF!="A2"</formula>
    </cfRule>
    <cfRule type="expression" dxfId="42254" priority="14101">
      <formula>#REF!="A1"</formula>
    </cfRule>
  </conditionalFormatting>
  <conditionalFormatting sqref="AC221:AF222">
    <cfRule type="expression" dxfId="42253" priority="14084">
      <formula>#REF!="A9"</formula>
    </cfRule>
    <cfRule type="expression" dxfId="42252" priority="14085">
      <formula>#REF!="A8"</formula>
    </cfRule>
    <cfRule type="expression" dxfId="42251" priority="14086">
      <formula>#REF!="A7"</formula>
    </cfRule>
    <cfRule type="expression" dxfId="42250" priority="14087">
      <formula>#REF!="A6"</formula>
    </cfRule>
    <cfRule type="expression" dxfId="42249" priority="14088">
      <formula>#REF!="A5"</formula>
    </cfRule>
    <cfRule type="expression" dxfId="42248" priority="14089">
      <formula>#REF!="A4"</formula>
    </cfRule>
    <cfRule type="expression" dxfId="42247" priority="14090">
      <formula>#REF!="A3"</formula>
    </cfRule>
    <cfRule type="expression" dxfId="42246" priority="14091">
      <formula>#REF!="A2"</formula>
    </cfRule>
    <cfRule type="expression" dxfId="42245" priority="14092">
      <formula>#REF!="A1"</formula>
    </cfRule>
  </conditionalFormatting>
  <conditionalFormatting sqref="AA221:AF222">
    <cfRule type="expression" dxfId="42244" priority="14075">
      <formula>#REF!="A9"</formula>
    </cfRule>
    <cfRule type="expression" dxfId="42243" priority="14076">
      <formula>#REF!="A8"</formula>
    </cfRule>
    <cfRule type="expression" dxfId="42242" priority="14077">
      <formula>#REF!="A7"</formula>
    </cfRule>
    <cfRule type="expression" dxfId="42241" priority="14078">
      <formula>#REF!="A6"</formula>
    </cfRule>
    <cfRule type="expression" dxfId="42240" priority="14079">
      <formula>#REF!="A5"</formula>
    </cfRule>
    <cfRule type="expression" dxfId="42239" priority="14080">
      <formula>#REF!="A4"</formula>
    </cfRule>
    <cfRule type="expression" dxfId="42238" priority="14081">
      <formula>#REF!="A3"</formula>
    </cfRule>
    <cfRule type="expression" dxfId="42237" priority="14082">
      <formula>#REF!="A2"</formula>
    </cfRule>
    <cfRule type="expression" dxfId="42236" priority="14083">
      <formula>#REF!="A1"</formula>
    </cfRule>
  </conditionalFormatting>
  <conditionalFormatting sqref="AC224:AF229">
    <cfRule type="expression" dxfId="42235" priority="14066">
      <formula>#REF!="A9"</formula>
    </cfRule>
    <cfRule type="expression" dxfId="42234" priority="14067">
      <formula>#REF!="A8"</formula>
    </cfRule>
    <cfRule type="expression" dxfId="42233" priority="14068">
      <formula>#REF!="A7"</formula>
    </cfRule>
    <cfRule type="expression" dxfId="42232" priority="14069">
      <formula>#REF!="A6"</formula>
    </cfRule>
    <cfRule type="expression" dxfId="42231" priority="14070">
      <formula>#REF!="A5"</formula>
    </cfRule>
    <cfRule type="expression" dxfId="42230" priority="14071">
      <formula>#REF!="A4"</formula>
    </cfRule>
    <cfRule type="expression" dxfId="42229" priority="14072">
      <formula>#REF!="A3"</formula>
    </cfRule>
    <cfRule type="expression" dxfId="42228" priority="14073">
      <formula>#REF!="A2"</formula>
    </cfRule>
    <cfRule type="expression" dxfId="42227" priority="14074">
      <formula>#REF!="A1"</formula>
    </cfRule>
  </conditionalFormatting>
  <conditionalFormatting sqref="AA224:AF229">
    <cfRule type="expression" dxfId="42226" priority="14057">
      <formula>#REF!="A9"</formula>
    </cfRule>
    <cfRule type="expression" dxfId="42225" priority="14058">
      <formula>#REF!="A8"</formula>
    </cfRule>
    <cfRule type="expression" dxfId="42224" priority="14059">
      <formula>#REF!="A7"</formula>
    </cfRule>
    <cfRule type="expression" dxfId="42223" priority="14060">
      <formula>#REF!="A6"</formula>
    </cfRule>
    <cfRule type="expression" dxfId="42222" priority="14061">
      <formula>#REF!="A5"</formula>
    </cfRule>
    <cfRule type="expression" dxfId="42221" priority="14062">
      <formula>#REF!="A4"</formula>
    </cfRule>
    <cfRule type="expression" dxfId="42220" priority="14063">
      <formula>#REF!="A3"</formula>
    </cfRule>
    <cfRule type="expression" dxfId="42219" priority="14064">
      <formula>#REF!="A2"</formula>
    </cfRule>
    <cfRule type="expression" dxfId="42218" priority="14065">
      <formula>#REF!="A1"</formula>
    </cfRule>
  </conditionalFormatting>
  <conditionalFormatting sqref="AC232:AF237">
    <cfRule type="expression" dxfId="42217" priority="14048">
      <formula>#REF!="A9"</formula>
    </cfRule>
    <cfRule type="expression" dxfId="42216" priority="14049">
      <formula>#REF!="A8"</formula>
    </cfRule>
    <cfRule type="expression" dxfId="42215" priority="14050">
      <formula>#REF!="A7"</formula>
    </cfRule>
    <cfRule type="expression" dxfId="42214" priority="14051">
      <formula>#REF!="A6"</formula>
    </cfRule>
    <cfRule type="expression" dxfId="42213" priority="14052">
      <formula>#REF!="A5"</formula>
    </cfRule>
    <cfRule type="expression" dxfId="42212" priority="14053">
      <formula>#REF!="A4"</formula>
    </cfRule>
    <cfRule type="expression" dxfId="42211" priority="14054">
      <formula>#REF!="A3"</formula>
    </cfRule>
    <cfRule type="expression" dxfId="42210" priority="14055">
      <formula>#REF!="A2"</formula>
    </cfRule>
    <cfRule type="expression" dxfId="42209" priority="14056">
      <formula>#REF!="A1"</formula>
    </cfRule>
  </conditionalFormatting>
  <conditionalFormatting sqref="AA232:AF237">
    <cfRule type="expression" dxfId="42208" priority="14039">
      <formula>#REF!="A9"</formula>
    </cfRule>
    <cfRule type="expression" dxfId="42207" priority="14040">
      <formula>#REF!="A8"</formula>
    </cfRule>
    <cfRule type="expression" dxfId="42206" priority="14041">
      <formula>#REF!="A7"</formula>
    </cfRule>
    <cfRule type="expression" dxfId="42205" priority="14042">
      <formula>#REF!="A6"</formula>
    </cfRule>
    <cfRule type="expression" dxfId="42204" priority="14043">
      <formula>#REF!="A5"</formula>
    </cfRule>
    <cfRule type="expression" dxfId="42203" priority="14044">
      <formula>#REF!="A4"</formula>
    </cfRule>
    <cfRule type="expression" dxfId="42202" priority="14045">
      <formula>#REF!="A3"</formula>
    </cfRule>
    <cfRule type="expression" dxfId="42201" priority="14046">
      <formula>#REF!="A2"</formula>
    </cfRule>
    <cfRule type="expression" dxfId="42200" priority="14047">
      <formula>#REF!="A1"</formula>
    </cfRule>
  </conditionalFormatting>
  <conditionalFormatting sqref="AC244:AF251">
    <cfRule type="expression" dxfId="42199" priority="14030">
      <formula>#REF!="A9"</formula>
    </cfRule>
    <cfRule type="expression" dxfId="42198" priority="14031">
      <formula>#REF!="A8"</formula>
    </cfRule>
    <cfRule type="expression" dxfId="42197" priority="14032">
      <formula>#REF!="A7"</formula>
    </cfRule>
    <cfRule type="expression" dxfId="42196" priority="14033">
      <formula>#REF!="A6"</formula>
    </cfRule>
    <cfRule type="expression" dxfId="42195" priority="14034">
      <formula>#REF!="A5"</formula>
    </cfRule>
    <cfRule type="expression" dxfId="42194" priority="14035">
      <formula>#REF!="A4"</formula>
    </cfRule>
    <cfRule type="expression" dxfId="42193" priority="14036">
      <formula>#REF!="A3"</formula>
    </cfRule>
    <cfRule type="expression" dxfId="42192" priority="14037">
      <formula>#REF!="A2"</formula>
    </cfRule>
    <cfRule type="expression" dxfId="42191" priority="14038">
      <formula>#REF!="A1"</formula>
    </cfRule>
  </conditionalFormatting>
  <conditionalFormatting sqref="AA244:AF251">
    <cfRule type="expression" dxfId="42190" priority="14021">
      <formula>#REF!="A9"</formula>
    </cfRule>
    <cfRule type="expression" dxfId="42189" priority="14022">
      <formula>#REF!="A8"</formula>
    </cfRule>
    <cfRule type="expression" dxfId="42188" priority="14023">
      <formula>#REF!="A7"</formula>
    </cfRule>
    <cfRule type="expression" dxfId="42187" priority="14024">
      <formula>#REF!="A6"</formula>
    </cfRule>
    <cfRule type="expression" dxfId="42186" priority="14025">
      <formula>#REF!="A5"</formula>
    </cfRule>
    <cfRule type="expression" dxfId="42185" priority="14026">
      <formula>#REF!="A4"</formula>
    </cfRule>
    <cfRule type="expression" dxfId="42184" priority="14027">
      <formula>#REF!="A3"</formula>
    </cfRule>
    <cfRule type="expression" dxfId="42183" priority="14028">
      <formula>#REF!="A2"</formula>
    </cfRule>
    <cfRule type="expression" dxfId="42182" priority="14029">
      <formula>#REF!="A1"</formula>
    </cfRule>
  </conditionalFormatting>
  <conditionalFormatting sqref="AC253:AF256">
    <cfRule type="expression" dxfId="42181" priority="14012">
      <formula>#REF!="A9"</formula>
    </cfRule>
    <cfRule type="expression" dxfId="42180" priority="14013">
      <formula>#REF!="A8"</formula>
    </cfRule>
    <cfRule type="expression" dxfId="42179" priority="14014">
      <formula>#REF!="A7"</formula>
    </cfRule>
    <cfRule type="expression" dxfId="42178" priority="14015">
      <formula>#REF!="A6"</formula>
    </cfRule>
    <cfRule type="expression" dxfId="42177" priority="14016">
      <formula>#REF!="A5"</formula>
    </cfRule>
    <cfRule type="expression" dxfId="42176" priority="14017">
      <formula>#REF!="A4"</formula>
    </cfRule>
    <cfRule type="expression" dxfId="42175" priority="14018">
      <formula>#REF!="A3"</formula>
    </cfRule>
    <cfRule type="expression" dxfId="42174" priority="14019">
      <formula>#REF!="A2"</formula>
    </cfRule>
    <cfRule type="expression" dxfId="42173" priority="14020">
      <formula>#REF!="A1"</formula>
    </cfRule>
  </conditionalFormatting>
  <conditionalFormatting sqref="AA253:AF256">
    <cfRule type="expression" dxfId="42172" priority="14003">
      <formula>#REF!="A9"</formula>
    </cfRule>
    <cfRule type="expression" dxfId="42171" priority="14004">
      <formula>#REF!="A8"</formula>
    </cfRule>
    <cfRule type="expression" dxfId="42170" priority="14005">
      <formula>#REF!="A7"</formula>
    </cfRule>
    <cfRule type="expression" dxfId="42169" priority="14006">
      <formula>#REF!="A6"</formula>
    </cfRule>
    <cfRule type="expression" dxfId="42168" priority="14007">
      <formula>#REF!="A5"</formula>
    </cfRule>
    <cfRule type="expression" dxfId="42167" priority="14008">
      <formula>#REF!="A4"</formula>
    </cfRule>
    <cfRule type="expression" dxfId="42166" priority="14009">
      <formula>#REF!="A3"</formula>
    </cfRule>
    <cfRule type="expression" dxfId="42165" priority="14010">
      <formula>#REF!="A2"</formula>
    </cfRule>
    <cfRule type="expression" dxfId="42164" priority="14011">
      <formula>#REF!="A1"</formula>
    </cfRule>
  </conditionalFormatting>
  <conditionalFormatting sqref="AC259:AF262">
    <cfRule type="expression" dxfId="42163" priority="13994">
      <formula>#REF!="A9"</formula>
    </cfRule>
    <cfRule type="expression" dxfId="42162" priority="13995">
      <formula>#REF!="A8"</formula>
    </cfRule>
    <cfRule type="expression" dxfId="42161" priority="13996">
      <formula>#REF!="A7"</formula>
    </cfRule>
    <cfRule type="expression" dxfId="42160" priority="13997">
      <formula>#REF!="A6"</formula>
    </cfRule>
    <cfRule type="expression" dxfId="42159" priority="13998">
      <formula>#REF!="A5"</formula>
    </cfRule>
    <cfRule type="expression" dxfId="42158" priority="13999">
      <formula>#REF!="A4"</formula>
    </cfRule>
    <cfRule type="expression" dxfId="42157" priority="14000">
      <formula>#REF!="A3"</formula>
    </cfRule>
    <cfRule type="expression" dxfId="42156" priority="14001">
      <formula>#REF!="A2"</formula>
    </cfRule>
    <cfRule type="expression" dxfId="42155" priority="14002">
      <formula>#REF!="A1"</formula>
    </cfRule>
  </conditionalFormatting>
  <conditionalFormatting sqref="AA259:AF262">
    <cfRule type="expression" dxfId="42154" priority="13985">
      <formula>#REF!="A9"</formula>
    </cfRule>
    <cfRule type="expression" dxfId="42153" priority="13986">
      <formula>#REF!="A8"</formula>
    </cfRule>
    <cfRule type="expression" dxfId="42152" priority="13987">
      <formula>#REF!="A7"</formula>
    </cfRule>
    <cfRule type="expression" dxfId="42151" priority="13988">
      <formula>#REF!="A6"</formula>
    </cfRule>
    <cfRule type="expression" dxfId="42150" priority="13989">
      <formula>#REF!="A5"</formula>
    </cfRule>
    <cfRule type="expression" dxfId="42149" priority="13990">
      <formula>#REF!="A4"</formula>
    </cfRule>
    <cfRule type="expression" dxfId="42148" priority="13991">
      <formula>#REF!="A3"</formula>
    </cfRule>
    <cfRule type="expression" dxfId="42147" priority="13992">
      <formula>#REF!="A2"</formula>
    </cfRule>
    <cfRule type="expression" dxfId="42146" priority="13993">
      <formula>#REF!="A1"</formula>
    </cfRule>
  </conditionalFormatting>
  <conditionalFormatting sqref="AC264:AF265">
    <cfRule type="expression" dxfId="42145" priority="13976">
      <formula>#REF!="A9"</formula>
    </cfRule>
    <cfRule type="expression" dxfId="42144" priority="13977">
      <formula>#REF!="A8"</formula>
    </cfRule>
    <cfRule type="expression" dxfId="42143" priority="13978">
      <formula>#REF!="A7"</formula>
    </cfRule>
    <cfRule type="expression" dxfId="42142" priority="13979">
      <formula>#REF!="A6"</formula>
    </cfRule>
    <cfRule type="expression" dxfId="42141" priority="13980">
      <formula>#REF!="A5"</formula>
    </cfRule>
    <cfRule type="expression" dxfId="42140" priority="13981">
      <formula>#REF!="A4"</formula>
    </cfRule>
    <cfRule type="expression" dxfId="42139" priority="13982">
      <formula>#REF!="A3"</formula>
    </cfRule>
    <cfRule type="expression" dxfId="42138" priority="13983">
      <formula>#REF!="A2"</formula>
    </cfRule>
    <cfRule type="expression" dxfId="42137" priority="13984">
      <formula>#REF!="A1"</formula>
    </cfRule>
  </conditionalFormatting>
  <conditionalFormatting sqref="AA264:AF265">
    <cfRule type="expression" dxfId="42136" priority="13967">
      <formula>#REF!="A9"</formula>
    </cfRule>
    <cfRule type="expression" dxfId="42135" priority="13968">
      <formula>#REF!="A8"</formula>
    </cfRule>
    <cfRule type="expression" dxfId="42134" priority="13969">
      <formula>#REF!="A7"</formula>
    </cfRule>
    <cfRule type="expression" dxfId="42133" priority="13970">
      <formula>#REF!="A6"</formula>
    </cfRule>
    <cfRule type="expression" dxfId="42132" priority="13971">
      <formula>#REF!="A5"</formula>
    </cfRule>
    <cfRule type="expression" dxfId="42131" priority="13972">
      <formula>#REF!="A4"</formula>
    </cfRule>
    <cfRule type="expression" dxfId="42130" priority="13973">
      <formula>#REF!="A3"</formula>
    </cfRule>
    <cfRule type="expression" dxfId="42129" priority="13974">
      <formula>#REF!="A2"</formula>
    </cfRule>
    <cfRule type="expression" dxfId="42128" priority="13975">
      <formula>#REF!="A1"</formula>
    </cfRule>
  </conditionalFormatting>
  <conditionalFormatting sqref="AA275:AF275">
    <cfRule type="cellIs" dxfId="42127" priority="13966" stopIfTrue="1" operator="lessThan">
      <formula>0</formula>
    </cfRule>
  </conditionalFormatting>
  <conditionalFormatting sqref="AC267:AF274">
    <cfRule type="expression" dxfId="42126" priority="13957">
      <formula>#REF!="A9"</formula>
    </cfRule>
    <cfRule type="expression" dxfId="42125" priority="13958">
      <formula>#REF!="A8"</formula>
    </cfRule>
    <cfRule type="expression" dxfId="42124" priority="13959">
      <formula>#REF!="A7"</formula>
    </cfRule>
    <cfRule type="expression" dxfId="42123" priority="13960">
      <formula>#REF!="A6"</formula>
    </cfRule>
    <cfRule type="expression" dxfId="42122" priority="13961">
      <formula>#REF!="A5"</formula>
    </cfRule>
    <cfRule type="expression" dxfId="42121" priority="13962">
      <formula>#REF!="A4"</formula>
    </cfRule>
    <cfRule type="expression" dxfId="42120" priority="13963">
      <formula>#REF!="A3"</formula>
    </cfRule>
    <cfRule type="expression" dxfId="42119" priority="13964">
      <formula>#REF!="A2"</formula>
    </cfRule>
    <cfRule type="expression" dxfId="42118" priority="13965">
      <formula>#REF!="A1"</formula>
    </cfRule>
  </conditionalFormatting>
  <conditionalFormatting sqref="AA267:AF274">
    <cfRule type="expression" dxfId="42117" priority="13948">
      <formula>#REF!="A9"</formula>
    </cfRule>
    <cfRule type="expression" dxfId="42116" priority="13949">
      <formula>#REF!="A8"</formula>
    </cfRule>
    <cfRule type="expression" dxfId="42115" priority="13950">
      <formula>#REF!="A7"</formula>
    </cfRule>
    <cfRule type="expression" dxfId="42114" priority="13951">
      <formula>#REF!="A6"</formula>
    </cfRule>
    <cfRule type="expression" dxfId="42113" priority="13952">
      <formula>#REF!="A5"</formula>
    </cfRule>
    <cfRule type="expression" dxfId="42112" priority="13953">
      <formula>#REF!="A4"</formula>
    </cfRule>
    <cfRule type="expression" dxfId="42111" priority="13954">
      <formula>#REF!="A3"</formula>
    </cfRule>
    <cfRule type="expression" dxfId="42110" priority="13955">
      <formula>#REF!="A2"</formula>
    </cfRule>
    <cfRule type="expression" dxfId="42109" priority="13956">
      <formula>#REF!="A1"</formula>
    </cfRule>
  </conditionalFormatting>
  <conditionalFormatting sqref="AU15:AU21">
    <cfRule type="expression" dxfId="42108" priority="13939">
      <formula>#REF!="A9"</formula>
    </cfRule>
    <cfRule type="expression" dxfId="42107" priority="13940">
      <formula>#REF!="A8"</formula>
    </cfRule>
    <cfRule type="expression" dxfId="42106" priority="13941">
      <formula>#REF!="A7"</formula>
    </cfRule>
    <cfRule type="expression" dxfId="42105" priority="13942">
      <formula>#REF!="A6"</formula>
    </cfRule>
    <cfRule type="expression" dxfId="42104" priority="13943">
      <formula>#REF!="A5"</formula>
    </cfRule>
    <cfRule type="expression" dxfId="42103" priority="13944">
      <formula>#REF!="A4"</formula>
    </cfRule>
    <cfRule type="expression" dxfId="42102" priority="13945">
      <formula>#REF!="A3"</formula>
    </cfRule>
    <cfRule type="expression" dxfId="42101" priority="13946">
      <formula>#REF!="A2"</formula>
    </cfRule>
    <cfRule type="expression" dxfId="42100" priority="13947">
      <formula>#REF!="A1"</formula>
    </cfRule>
  </conditionalFormatting>
  <conditionalFormatting sqref="AU15:AU21">
    <cfRule type="expression" dxfId="42099" priority="13930">
      <formula>#REF!="A9"</formula>
    </cfRule>
    <cfRule type="expression" dxfId="42098" priority="13931">
      <formula>#REF!="A8"</formula>
    </cfRule>
    <cfRule type="expression" dxfId="42097" priority="13932">
      <formula>#REF!="A7"</formula>
    </cfRule>
    <cfRule type="expression" dxfId="42096" priority="13933">
      <formula>#REF!="A6"</formula>
    </cfRule>
    <cfRule type="expression" dxfId="42095" priority="13934">
      <formula>#REF!="A5"</formula>
    </cfRule>
    <cfRule type="expression" dxfId="42094" priority="13935">
      <formula>#REF!="A4"</formula>
    </cfRule>
    <cfRule type="expression" dxfId="42093" priority="13936">
      <formula>#REF!="A3"</formula>
    </cfRule>
    <cfRule type="expression" dxfId="42092" priority="13937">
      <formula>#REF!="A2"</formula>
    </cfRule>
    <cfRule type="expression" dxfId="42091" priority="13938">
      <formula>#REF!="A1"</formula>
    </cfRule>
  </conditionalFormatting>
  <conditionalFormatting sqref="AP15:AP21">
    <cfRule type="expression" dxfId="42090" priority="13921">
      <formula>#REF!="A9"</formula>
    </cfRule>
    <cfRule type="expression" dxfId="42089" priority="13922">
      <formula>#REF!="A8"</formula>
    </cfRule>
    <cfRule type="expression" dxfId="42088" priority="13923">
      <formula>#REF!="A7"</formula>
    </cfRule>
    <cfRule type="expression" dxfId="42087" priority="13924">
      <formula>#REF!="A6"</formula>
    </cfRule>
    <cfRule type="expression" dxfId="42086" priority="13925">
      <formula>#REF!="A5"</formula>
    </cfRule>
    <cfRule type="expression" dxfId="42085" priority="13926">
      <formula>#REF!="A4"</formula>
    </cfRule>
    <cfRule type="expression" dxfId="42084" priority="13927">
      <formula>#REF!="A3"</formula>
    </cfRule>
    <cfRule type="expression" dxfId="42083" priority="13928">
      <formula>#REF!="A2"</formula>
    </cfRule>
    <cfRule type="expression" dxfId="42082" priority="13929">
      <formula>#REF!="A1"</formula>
    </cfRule>
  </conditionalFormatting>
  <conditionalFormatting sqref="AQ15:AQ21">
    <cfRule type="expression" dxfId="42081" priority="13912">
      <formula>#REF!="A9"</formula>
    </cfRule>
    <cfRule type="expression" dxfId="42080" priority="13913">
      <formula>#REF!="A8"</formula>
    </cfRule>
    <cfRule type="expression" dxfId="42079" priority="13914">
      <formula>#REF!="A7"</formula>
    </cfRule>
    <cfRule type="expression" dxfId="42078" priority="13915">
      <formula>#REF!="A6"</formula>
    </cfRule>
    <cfRule type="expression" dxfId="42077" priority="13916">
      <formula>#REF!="A5"</formula>
    </cfRule>
    <cfRule type="expression" dxfId="42076" priority="13917">
      <formula>#REF!="A4"</formula>
    </cfRule>
    <cfRule type="expression" dxfId="42075" priority="13918">
      <formula>#REF!="A3"</formula>
    </cfRule>
    <cfRule type="expression" dxfId="42074" priority="13919">
      <formula>#REF!="A2"</formula>
    </cfRule>
    <cfRule type="expression" dxfId="42073" priority="13920">
      <formula>#REF!="A1"</formula>
    </cfRule>
  </conditionalFormatting>
  <conditionalFormatting sqref="AR15:AR21">
    <cfRule type="expression" dxfId="42072" priority="13903">
      <formula>#REF!="A9"</formula>
    </cfRule>
    <cfRule type="expression" dxfId="42071" priority="13904">
      <formula>#REF!="A8"</formula>
    </cfRule>
    <cfRule type="expression" dxfId="42070" priority="13905">
      <formula>#REF!="A7"</formula>
    </cfRule>
    <cfRule type="expression" dxfId="42069" priority="13906">
      <formula>#REF!="A6"</formula>
    </cfRule>
    <cfRule type="expression" dxfId="42068" priority="13907">
      <formula>#REF!="A5"</formula>
    </cfRule>
    <cfRule type="expression" dxfId="42067" priority="13908">
      <formula>#REF!="A4"</formula>
    </cfRule>
    <cfRule type="expression" dxfId="42066" priority="13909">
      <formula>#REF!="A3"</formula>
    </cfRule>
    <cfRule type="expression" dxfId="42065" priority="13910">
      <formula>#REF!="A2"</formula>
    </cfRule>
    <cfRule type="expression" dxfId="42064" priority="13911">
      <formula>#REF!="A1"</formula>
    </cfRule>
  </conditionalFormatting>
  <conditionalFormatting sqref="AR15:AR21">
    <cfRule type="expression" dxfId="42063" priority="13894">
      <formula>#REF!="A9"</formula>
    </cfRule>
    <cfRule type="expression" dxfId="42062" priority="13895">
      <formula>#REF!="A8"</formula>
    </cfRule>
    <cfRule type="expression" dxfId="42061" priority="13896">
      <formula>#REF!="A7"</formula>
    </cfRule>
    <cfRule type="expression" dxfId="42060" priority="13897">
      <formula>#REF!="A6"</formula>
    </cfRule>
    <cfRule type="expression" dxfId="42059" priority="13898">
      <formula>#REF!="A5"</formula>
    </cfRule>
    <cfRule type="expression" dxfId="42058" priority="13899">
      <formula>#REF!="A4"</formula>
    </cfRule>
    <cfRule type="expression" dxfId="42057" priority="13900">
      <formula>#REF!="A3"</formula>
    </cfRule>
    <cfRule type="expression" dxfId="42056" priority="13901">
      <formula>#REF!="A2"</formula>
    </cfRule>
    <cfRule type="expression" dxfId="42055" priority="13902">
      <formula>#REF!="A1"</formula>
    </cfRule>
  </conditionalFormatting>
  <conditionalFormatting sqref="AS15:AS21">
    <cfRule type="expression" dxfId="42054" priority="13885">
      <formula>#REF!="A9"</formula>
    </cfRule>
    <cfRule type="expression" dxfId="42053" priority="13886">
      <formula>#REF!="A8"</formula>
    </cfRule>
    <cfRule type="expression" dxfId="42052" priority="13887">
      <formula>#REF!="A7"</formula>
    </cfRule>
    <cfRule type="expression" dxfId="42051" priority="13888">
      <formula>#REF!="A6"</formula>
    </cfRule>
    <cfRule type="expression" dxfId="42050" priority="13889">
      <formula>#REF!="A5"</formula>
    </cfRule>
    <cfRule type="expression" dxfId="42049" priority="13890">
      <formula>#REF!="A4"</formula>
    </cfRule>
    <cfRule type="expression" dxfId="42048" priority="13891">
      <formula>#REF!="A3"</formula>
    </cfRule>
    <cfRule type="expression" dxfId="42047" priority="13892">
      <formula>#REF!="A2"</formula>
    </cfRule>
    <cfRule type="expression" dxfId="42046" priority="13893">
      <formula>#REF!="A1"</formula>
    </cfRule>
  </conditionalFormatting>
  <conditionalFormatting sqref="AS15:AS21">
    <cfRule type="expression" dxfId="42045" priority="13876">
      <formula>#REF!="A9"</formula>
    </cfRule>
    <cfRule type="expression" dxfId="42044" priority="13877">
      <formula>#REF!="A8"</formula>
    </cfRule>
    <cfRule type="expression" dxfId="42043" priority="13878">
      <formula>#REF!="A7"</formula>
    </cfRule>
    <cfRule type="expression" dxfId="42042" priority="13879">
      <formula>#REF!="A6"</formula>
    </cfRule>
    <cfRule type="expression" dxfId="42041" priority="13880">
      <formula>#REF!="A5"</formula>
    </cfRule>
    <cfRule type="expression" dxfId="42040" priority="13881">
      <formula>#REF!="A4"</formula>
    </cfRule>
    <cfRule type="expression" dxfId="42039" priority="13882">
      <formula>#REF!="A3"</formula>
    </cfRule>
    <cfRule type="expression" dxfId="42038" priority="13883">
      <formula>#REF!="A2"</formula>
    </cfRule>
    <cfRule type="expression" dxfId="42037" priority="13884">
      <formula>#REF!="A1"</formula>
    </cfRule>
  </conditionalFormatting>
  <conditionalFormatting sqref="AT15:AT21">
    <cfRule type="expression" dxfId="42036" priority="13867">
      <formula>#REF!="A9"</formula>
    </cfRule>
    <cfRule type="expression" dxfId="42035" priority="13868">
      <formula>#REF!="A8"</formula>
    </cfRule>
    <cfRule type="expression" dxfId="42034" priority="13869">
      <formula>#REF!="A7"</formula>
    </cfRule>
    <cfRule type="expression" dxfId="42033" priority="13870">
      <formula>#REF!="A6"</formula>
    </cfRule>
    <cfRule type="expression" dxfId="42032" priority="13871">
      <formula>#REF!="A5"</formula>
    </cfRule>
    <cfRule type="expression" dxfId="42031" priority="13872">
      <formula>#REF!="A4"</formula>
    </cfRule>
    <cfRule type="expression" dxfId="42030" priority="13873">
      <formula>#REF!="A3"</formula>
    </cfRule>
    <cfRule type="expression" dxfId="42029" priority="13874">
      <formula>#REF!="A2"</formula>
    </cfRule>
    <cfRule type="expression" dxfId="42028" priority="13875">
      <formula>#REF!="A1"</formula>
    </cfRule>
  </conditionalFormatting>
  <conditionalFormatting sqref="AT15:AT21">
    <cfRule type="expression" dxfId="42027" priority="13858">
      <formula>#REF!="A9"</formula>
    </cfRule>
    <cfRule type="expression" dxfId="42026" priority="13859">
      <formula>#REF!="A8"</formula>
    </cfRule>
    <cfRule type="expression" dxfId="42025" priority="13860">
      <formula>#REF!="A7"</formula>
    </cfRule>
    <cfRule type="expression" dxfId="42024" priority="13861">
      <formula>#REF!="A6"</formula>
    </cfRule>
    <cfRule type="expression" dxfId="42023" priority="13862">
      <formula>#REF!="A5"</formula>
    </cfRule>
    <cfRule type="expression" dxfId="42022" priority="13863">
      <formula>#REF!="A4"</formula>
    </cfRule>
    <cfRule type="expression" dxfId="42021" priority="13864">
      <formula>#REF!="A3"</formula>
    </cfRule>
    <cfRule type="expression" dxfId="42020" priority="13865">
      <formula>#REF!="A2"</formula>
    </cfRule>
    <cfRule type="expression" dxfId="42019" priority="13866">
      <formula>#REF!="A1"</formula>
    </cfRule>
  </conditionalFormatting>
  <conditionalFormatting sqref="AU23:AU25">
    <cfRule type="expression" dxfId="42018" priority="13849">
      <formula>#REF!="A9"</formula>
    </cfRule>
    <cfRule type="expression" dxfId="42017" priority="13850">
      <formula>#REF!="A8"</formula>
    </cfRule>
    <cfRule type="expression" dxfId="42016" priority="13851">
      <formula>#REF!="A7"</formula>
    </cfRule>
    <cfRule type="expression" dxfId="42015" priority="13852">
      <formula>#REF!="A6"</formula>
    </cfRule>
    <cfRule type="expression" dxfId="42014" priority="13853">
      <formula>#REF!="A5"</formula>
    </cfRule>
    <cfRule type="expression" dxfId="42013" priority="13854">
      <formula>#REF!="A4"</formula>
    </cfRule>
    <cfRule type="expression" dxfId="42012" priority="13855">
      <formula>#REF!="A3"</formula>
    </cfRule>
    <cfRule type="expression" dxfId="42011" priority="13856">
      <formula>#REF!="A2"</formula>
    </cfRule>
    <cfRule type="expression" dxfId="42010" priority="13857">
      <formula>#REF!="A1"</formula>
    </cfRule>
  </conditionalFormatting>
  <conditionalFormatting sqref="AU23:AU25">
    <cfRule type="expression" dxfId="42009" priority="13840">
      <formula>#REF!="A9"</formula>
    </cfRule>
    <cfRule type="expression" dxfId="42008" priority="13841">
      <formula>#REF!="A8"</formula>
    </cfRule>
    <cfRule type="expression" dxfId="42007" priority="13842">
      <formula>#REF!="A7"</formula>
    </cfRule>
    <cfRule type="expression" dxfId="42006" priority="13843">
      <formula>#REF!="A6"</formula>
    </cfRule>
    <cfRule type="expression" dxfId="42005" priority="13844">
      <formula>#REF!="A5"</formula>
    </cfRule>
    <cfRule type="expression" dxfId="42004" priority="13845">
      <formula>#REF!="A4"</formula>
    </cfRule>
    <cfRule type="expression" dxfId="42003" priority="13846">
      <formula>#REF!="A3"</formula>
    </cfRule>
    <cfRule type="expression" dxfId="42002" priority="13847">
      <formula>#REF!="A2"</formula>
    </cfRule>
    <cfRule type="expression" dxfId="42001" priority="13848">
      <formula>#REF!="A1"</formula>
    </cfRule>
  </conditionalFormatting>
  <conditionalFormatting sqref="AP23:AP25">
    <cfRule type="expression" dxfId="42000" priority="13831">
      <formula>#REF!="A9"</formula>
    </cfRule>
    <cfRule type="expression" dxfId="41999" priority="13832">
      <formula>#REF!="A8"</formula>
    </cfRule>
    <cfRule type="expression" dxfId="41998" priority="13833">
      <formula>#REF!="A7"</formula>
    </cfRule>
    <cfRule type="expression" dxfId="41997" priority="13834">
      <formula>#REF!="A6"</formula>
    </cfRule>
    <cfRule type="expression" dxfId="41996" priority="13835">
      <formula>#REF!="A5"</formula>
    </cfRule>
    <cfRule type="expression" dxfId="41995" priority="13836">
      <formula>#REF!="A4"</formula>
    </cfRule>
    <cfRule type="expression" dxfId="41994" priority="13837">
      <formula>#REF!="A3"</formula>
    </cfRule>
    <cfRule type="expression" dxfId="41993" priority="13838">
      <formula>#REF!="A2"</formula>
    </cfRule>
    <cfRule type="expression" dxfId="41992" priority="13839">
      <formula>#REF!="A1"</formula>
    </cfRule>
  </conditionalFormatting>
  <conditionalFormatting sqref="AQ23:AQ25">
    <cfRule type="expression" dxfId="41991" priority="13822">
      <formula>#REF!="A9"</formula>
    </cfRule>
    <cfRule type="expression" dxfId="41990" priority="13823">
      <formula>#REF!="A8"</formula>
    </cfRule>
    <cfRule type="expression" dxfId="41989" priority="13824">
      <formula>#REF!="A7"</formula>
    </cfRule>
    <cfRule type="expression" dxfId="41988" priority="13825">
      <formula>#REF!="A6"</formula>
    </cfRule>
    <cfRule type="expression" dxfId="41987" priority="13826">
      <formula>#REF!="A5"</formula>
    </cfRule>
    <cfRule type="expression" dxfId="41986" priority="13827">
      <formula>#REF!="A4"</formula>
    </cfRule>
    <cfRule type="expression" dxfId="41985" priority="13828">
      <formula>#REF!="A3"</formula>
    </cfRule>
    <cfRule type="expression" dxfId="41984" priority="13829">
      <formula>#REF!="A2"</formula>
    </cfRule>
    <cfRule type="expression" dxfId="41983" priority="13830">
      <formula>#REF!="A1"</formula>
    </cfRule>
  </conditionalFormatting>
  <conditionalFormatting sqref="AR23:AR25">
    <cfRule type="expression" dxfId="41982" priority="13813">
      <formula>#REF!="A9"</formula>
    </cfRule>
    <cfRule type="expression" dxfId="41981" priority="13814">
      <formula>#REF!="A8"</formula>
    </cfRule>
    <cfRule type="expression" dxfId="41980" priority="13815">
      <formula>#REF!="A7"</formula>
    </cfRule>
    <cfRule type="expression" dxfId="41979" priority="13816">
      <formula>#REF!="A6"</formula>
    </cfRule>
    <cfRule type="expression" dxfId="41978" priority="13817">
      <formula>#REF!="A5"</formula>
    </cfRule>
    <cfRule type="expression" dxfId="41977" priority="13818">
      <formula>#REF!="A4"</formula>
    </cfRule>
    <cfRule type="expression" dxfId="41976" priority="13819">
      <formula>#REF!="A3"</formula>
    </cfRule>
    <cfRule type="expression" dxfId="41975" priority="13820">
      <formula>#REF!="A2"</formula>
    </cfRule>
    <cfRule type="expression" dxfId="41974" priority="13821">
      <formula>#REF!="A1"</formula>
    </cfRule>
  </conditionalFormatting>
  <conditionalFormatting sqref="AR23:AR25">
    <cfRule type="expression" dxfId="41973" priority="13804">
      <formula>#REF!="A9"</formula>
    </cfRule>
    <cfRule type="expression" dxfId="41972" priority="13805">
      <formula>#REF!="A8"</formula>
    </cfRule>
    <cfRule type="expression" dxfId="41971" priority="13806">
      <formula>#REF!="A7"</formula>
    </cfRule>
    <cfRule type="expression" dxfId="41970" priority="13807">
      <formula>#REF!="A6"</formula>
    </cfRule>
    <cfRule type="expression" dxfId="41969" priority="13808">
      <formula>#REF!="A5"</formula>
    </cfRule>
    <cfRule type="expression" dxfId="41968" priority="13809">
      <formula>#REF!="A4"</formula>
    </cfRule>
    <cfRule type="expression" dxfId="41967" priority="13810">
      <formula>#REF!="A3"</formula>
    </cfRule>
    <cfRule type="expression" dxfId="41966" priority="13811">
      <formula>#REF!="A2"</formula>
    </cfRule>
    <cfRule type="expression" dxfId="41965" priority="13812">
      <formula>#REF!="A1"</formula>
    </cfRule>
  </conditionalFormatting>
  <conditionalFormatting sqref="AS23:AS25">
    <cfRule type="expression" dxfId="41964" priority="13795">
      <formula>#REF!="A9"</formula>
    </cfRule>
    <cfRule type="expression" dxfId="41963" priority="13796">
      <formula>#REF!="A8"</formula>
    </cfRule>
    <cfRule type="expression" dxfId="41962" priority="13797">
      <formula>#REF!="A7"</formula>
    </cfRule>
    <cfRule type="expression" dxfId="41961" priority="13798">
      <formula>#REF!="A6"</formula>
    </cfRule>
    <cfRule type="expression" dxfId="41960" priority="13799">
      <formula>#REF!="A5"</formula>
    </cfRule>
    <cfRule type="expression" dxfId="41959" priority="13800">
      <formula>#REF!="A4"</formula>
    </cfRule>
    <cfRule type="expression" dxfId="41958" priority="13801">
      <formula>#REF!="A3"</formula>
    </cfRule>
    <cfRule type="expression" dxfId="41957" priority="13802">
      <formula>#REF!="A2"</formula>
    </cfRule>
    <cfRule type="expression" dxfId="41956" priority="13803">
      <formula>#REF!="A1"</formula>
    </cfRule>
  </conditionalFormatting>
  <conditionalFormatting sqref="AS23:AS25">
    <cfRule type="expression" dxfId="41955" priority="13786">
      <formula>#REF!="A9"</formula>
    </cfRule>
    <cfRule type="expression" dxfId="41954" priority="13787">
      <formula>#REF!="A8"</formula>
    </cfRule>
    <cfRule type="expression" dxfId="41953" priority="13788">
      <formula>#REF!="A7"</formula>
    </cfRule>
    <cfRule type="expression" dxfId="41952" priority="13789">
      <formula>#REF!="A6"</formula>
    </cfRule>
    <cfRule type="expression" dxfId="41951" priority="13790">
      <formula>#REF!="A5"</formula>
    </cfRule>
    <cfRule type="expression" dxfId="41950" priority="13791">
      <formula>#REF!="A4"</formula>
    </cfRule>
    <cfRule type="expression" dxfId="41949" priority="13792">
      <formula>#REF!="A3"</formula>
    </cfRule>
    <cfRule type="expression" dxfId="41948" priority="13793">
      <formula>#REF!="A2"</formula>
    </cfRule>
    <cfRule type="expression" dxfId="41947" priority="13794">
      <formula>#REF!="A1"</formula>
    </cfRule>
  </conditionalFormatting>
  <conditionalFormatting sqref="AT23:AT25">
    <cfRule type="expression" dxfId="41946" priority="13777">
      <formula>#REF!="A9"</formula>
    </cfRule>
    <cfRule type="expression" dxfId="41945" priority="13778">
      <formula>#REF!="A8"</formula>
    </cfRule>
    <cfRule type="expression" dxfId="41944" priority="13779">
      <formula>#REF!="A7"</formula>
    </cfRule>
    <cfRule type="expression" dxfId="41943" priority="13780">
      <formula>#REF!="A6"</formula>
    </cfRule>
    <cfRule type="expression" dxfId="41942" priority="13781">
      <formula>#REF!="A5"</formula>
    </cfRule>
    <cfRule type="expression" dxfId="41941" priority="13782">
      <formula>#REF!="A4"</formula>
    </cfRule>
    <cfRule type="expression" dxfId="41940" priority="13783">
      <formula>#REF!="A3"</formula>
    </cfRule>
    <cfRule type="expression" dxfId="41939" priority="13784">
      <formula>#REF!="A2"</formula>
    </cfRule>
    <cfRule type="expression" dxfId="41938" priority="13785">
      <formula>#REF!="A1"</formula>
    </cfRule>
  </conditionalFormatting>
  <conditionalFormatting sqref="AT23:AT25">
    <cfRule type="expression" dxfId="41937" priority="13768">
      <formula>#REF!="A9"</formula>
    </cfRule>
    <cfRule type="expression" dxfId="41936" priority="13769">
      <formula>#REF!="A8"</formula>
    </cfRule>
    <cfRule type="expression" dxfId="41935" priority="13770">
      <formula>#REF!="A7"</formula>
    </cfRule>
    <cfRule type="expression" dxfId="41934" priority="13771">
      <formula>#REF!="A6"</formula>
    </cfRule>
    <cfRule type="expression" dxfId="41933" priority="13772">
      <formula>#REF!="A5"</formula>
    </cfRule>
    <cfRule type="expression" dxfId="41932" priority="13773">
      <formula>#REF!="A4"</formula>
    </cfRule>
    <cfRule type="expression" dxfId="41931" priority="13774">
      <formula>#REF!="A3"</formula>
    </cfRule>
    <cfRule type="expression" dxfId="41930" priority="13775">
      <formula>#REF!="A2"</formula>
    </cfRule>
    <cfRule type="expression" dxfId="41929" priority="13776">
      <formula>#REF!="A1"</formula>
    </cfRule>
  </conditionalFormatting>
  <conditionalFormatting sqref="AR28:AR35">
    <cfRule type="expression" dxfId="41928" priority="13759">
      <formula>#REF!="A9"</formula>
    </cfRule>
    <cfRule type="expression" dxfId="41927" priority="13760">
      <formula>#REF!="A8"</formula>
    </cfRule>
    <cfRule type="expression" dxfId="41926" priority="13761">
      <formula>#REF!="A7"</formula>
    </cfRule>
    <cfRule type="expression" dxfId="41925" priority="13762">
      <formula>#REF!="A6"</formula>
    </cfRule>
    <cfRule type="expression" dxfId="41924" priority="13763">
      <formula>#REF!="A5"</formula>
    </cfRule>
    <cfRule type="expression" dxfId="41923" priority="13764">
      <formula>#REF!="A4"</formula>
    </cfRule>
    <cfRule type="expression" dxfId="41922" priority="13765">
      <formula>#REF!="A3"</formula>
    </cfRule>
    <cfRule type="expression" dxfId="41921" priority="13766">
      <formula>#REF!="A2"</formula>
    </cfRule>
    <cfRule type="expression" dxfId="41920" priority="13767">
      <formula>#REF!="A1"</formula>
    </cfRule>
  </conditionalFormatting>
  <conditionalFormatting sqref="AP28:AP30 AP34:AP35 AR28:AU30 AR35:AU35 AR32:AR33 AR34:AS34 AR31:AS31 AU31:AU34">
    <cfRule type="expression" dxfId="41919" priority="13750">
      <formula>#REF!="A9"</formula>
    </cfRule>
    <cfRule type="expression" dxfId="41918" priority="13751">
      <formula>#REF!="A8"</formula>
    </cfRule>
    <cfRule type="expression" dxfId="41917" priority="13752">
      <formula>#REF!="A7"</formula>
    </cfRule>
    <cfRule type="expression" dxfId="41916" priority="13753">
      <formula>#REF!="A6"</formula>
    </cfRule>
    <cfRule type="expression" dxfId="41915" priority="13754">
      <formula>#REF!="A5"</formula>
    </cfRule>
    <cfRule type="expression" dxfId="41914" priority="13755">
      <formula>#REF!="A4"</formula>
    </cfRule>
    <cfRule type="expression" dxfId="41913" priority="13756">
      <formula>#REF!="A3"</formula>
    </cfRule>
    <cfRule type="expression" dxfId="41912" priority="13757">
      <formula>#REF!="A2"</formula>
    </cfRule>
    <cfRule type="expression" dxfId="41911" priority="13758">
      <formula>#REF!="A1"</formula>
    </cfRule>
  </conditionalFormatting>
  <conditionalFormatting sqref="AS28:AS31 AS34:AS35">
    <cfRule type="expression" dxfId="41910" priority="13741">
      <formula>#REF!="A9"</formula>
    </cfRule>
    <cfRule type="expression" dxfId="41909" priority="13742">
      <formula>#REF!="A8"</formula>
    </cfRule>
    <cfRule type="expression" dxfId="41908" priority="13743">
      <formula>#REF!="A7"</formula>
    </cfRule>
    <cfRule type="expression" dxfId="41907" priority="13744">
      <formula>#REF!="A6"</formula>
    </cfRule>
    <cfRule type="expression" dxfId="41906" priority="13745">
      <formula>#REF!="A5"</formula>
    </cfRule>
    <cfRule type="expression" dxfId="41905" priority="13746">
      <formula>#REF!="A4"</formula>
    </cfRule>
    <cfRule type="expression" dxfId="41904" priority="13747">
      <formula>#REF!="A3"</formula>
    </cfRule>
    <cfRule type="expression" dxfId="41903" priority="13748">
      <formula>#REF!="A2"</formula>
    </cfRule>
    <cfRule type="expression" dxfId="41902" priority="13749">
      <formula>#REF!="A1"</formula>
    </cfRule>
  </conditionalFormatting>
  <conditionalFormatting sqref="AT28:AT30 AT35">
    <cfRule type="expression" dxfId="41901" priority="13732">
      <formula>#REF!="A9"</formula>
    </cfRule>
    <cfRule type="expression" dxfId="41900" priority="13733">
      <formula>#REF!="A8"</formula>
    </cfRule>
    <cfRule type="expression" dxfId="41899" priority="13734">
      <formula>#REF!="A7"</formula>
    </cfRule>
    <cfRule type="expression" dxfId="41898" priority="13735">
      <formula>#REF!="A6"</formula>
    </cfRule>
    <cfRule type="expression" dxfId="41897" priority="13736">
      <formula>#REF!="A5"</formula>
    </cfRule>
    <cfRule type="expression" dxfId="41896" priority="13737">
      <formula>#REF!="A4"</formula>
    </cfRule>
    <cfRule type="expression" dxfId="41895" priority="13738">
      <formula>#REF!="A3"</formula>
    </cfRule>
    <cfRule type="expression" dxfId="41894" priority="13739">
      <formula>#REF!="A2"</formula>
    </cfRule>
    <cfRule type="expression" dxfId="41893" priority="13740">
      <formula>#REF!="A1"</formula>
    </cfRule>
  </conditionalFormatting>
  <conditionalFormatting sqref="AU28:AU35">
    <cfRule type="expression" dxfId="41892" priority="13723">
      <formula>#REF!="A9"</formula>
    </cfRule>
    <cfRule type="expression" dxfId="41891" priority="13724">
      <formula>#REF!="A8"</formula>
    </cfRule>
    <cfRule type="expression" dxfId="41890" priority="13725">
      <formula>#REF!="A7"</formula>
    </cfRule>
    <cfRule type="expression" dxfId="41889" priority="13726">
      <formula>#REF!="A6"</formula>
    </cfRule>
    <cfRule type="expression" dxfId="41888" priority="13727">
      <formula>#REF!="A5"</formula>
    </cfRule>
    <cfRule type="expression" dxfId="41887" priority="13728">
      <formula>#REF!="A4"</formula>
    </cfRule>
    <cfRule type="expression" dxfId="41886" priority="13729">
      <formula>#REF!="A3"</formula>
    </cfRule>
    <cfRule type="expression" dxfId="41885" priority="13730">
      <formula>#REF!="A2"</formula>
    </cfRule>
    <cfRule type="expression" dxfId="41884" priority="13731">
      <formula>#REF!="A1"</formula>
    </cfRule>
  </conditionalFormatting>
  <conditionalFormatting sqref="AP31:AP33">
    <cfRule type="expression" dxfId="41883" priority="13714">
      <formula>#REF!="A9"</formula>
    </cfRule>
    <cfRule type="expression" dxfId="41882" priority="13715">
      <formula>#REF!="A8"</formula>
    </cfRule>
    <cfRule type="expression" dxfId="41881" priority="13716">
      <formula>#REF!="A7"</formula>
    </cfRule>
    <cfRule type="expression" dxfId="41880" priority="13717">
      <formula>#REF!="A6"</formula>
    </cfRule>
    <cfRule type="expression" dxfId="41879" priority="13718">
      <formula>#REF!="A5"</formula>
    </cfRule>
    <cfRule type="expression" dxfId="41878" priority="13719">
      <formula>#REF!="A4"</formula>
    </cfRule>
    <cfRule type="expression" dxfId="41877" priority="13720">
      <formula>#REF!="A3"</formula>
    </cfRule>
    <cfRule type="expression" dxfId="41876" priority="13721">
      <formula>#REF!="A2"</formula>
    </cfRule>
    <cfRule type="expression" dxfId="41875" priority="13722">
      <formula>#REF!="A1"</formula>
    </cfRule>
  </conditionalFormatting>
  <conditionalFormatting sqref="AQ28:AQ35">
    <cfRule type="expression" dxfId="41874" priority="13705">
      <formula>#REF!="A9"</formula>
    </cfRule>
    <cfRule type="expression" dxfId="41873" priority="13706">
      <formula>#REF!="A8"</formula>
    </cfRule>
    <cfRule type="expression" dxfId="41872" priority="13707">
      <formula>#REF!="A7"</formula>
    </cfRule>
    <cfRule type="expression" dxfId="41871" priority="13708">
      <formula>#REF!="A6"</formula>
    </cfRule>
    <cfRule type="expression" dxfId="41870" priority="13709">
      <formula>#REF!="A5"</formula>
    </cfRule>
    <cfRule type="expression" dxfId="41869" priority="13710">
      <formula>#REF!="A4"</formula>
    </cfRule>
    <cfRule type="expression" dxfId="41868" priority="13711">
      <formula>#REF!="A3"</formula>
    </cfRule>
    <cfRule type="expression" dxfId="41867" priority="13712">
      <formula>#REF!="A2"</formula>
    </cfRule>
    <cfRule type="expression" dxfId="41866" priority="13713">
      <formula>#REF!="A1"</formula>
    </cfRule>
  </conditionalFormatting>
  <conditionalFormatting sqref="AS32:AS33">
    <cfRule type="expression" dxfId="41865" priority="13696">
      <formula>#REF!="A9"</formula>
    </cfRule>
    <cfRule type="expression" dxfId="41864" priority="13697">
      <formula>#REF!="A8"</formula>
    </cfRule>
    <cfRule type="expression" dxfId="41863" priority="13698">
      <formula>#REF!="A7"</formula>
    </cfRule>
    <cfRule type="expression" dxfId="41862" priority="13699">
      <formula>#REF!="A6"</formula>
    </cfRule>
    <cfRule type="expression" dxfId="41861" priority="13700">
      <formula>#REF!="A5"</formula>
    </cfRule>
    <cfRule type="expression" dxfId="41860" priority="13701">
      <formula>#REF!="A4"</formula>
    </cfRule>
    <cfRule type="expression" dxfId="41859" priority="13702">
      <formula>#REF!="A3"</formula>
    </cfRule>
    <cfRule type="expression" dxfId="41858" priority="13703">
      <formula>#REF!="A2"</formula>
    </cfRule>
    <cfRule type="expression" dxfId="41857" priority="13704">
      <formula>#REF!="A1"</formula>
    </cfRule>
  </conditionalFormatting>
  <conditionalFormatting sqref="AS32:AS33">
    <cfRule type="expression" dxfId="41856" priority="13687">
      <formula>#REF!="A9"</formula>
    </cfRule>
    <cfRule type="expression" dxfId="41855" priority="13688">
      <formula>#REF!="A8"</formula>
    </cfRule>
    <cfRule type="expression" dxfId="41854" priority="13689">
      <formula>#REF!="A7"</formula>
    </cfRule>
    <cfRule type="expression" dxfId="41853" priority="13690">
      <formula>#REF!="A6"</formula>
    </cfRule>
    <cfRule type="expression" dxfId="41852" priority="13691">
      <formula>#REF!="A5"</formula>
    </cfRule>
    <cfRule type="expression" dxfId="41851" priority="13692">
      <formula>#REF!="A4"</formula>
    </cfRule>
    <cfRule type="expression" dxfId="41850" priority="13693">
      <formula>#REF!="A3"</formula>
    </cfRule>
    <cfRule type="expression" dxfId="41849" priority="13694">
      <formula>#REF!="A2"</formula>
    </cfRule>
    <cfRule type="expression" dxfId="41848" priority="13695">
      <formula>#REF!="A1"</formula>
    </cfRule>
  </conditionalFormatting>
  <conditionalFormatting sqref="AT31:AT34">
    <cfRule type="expression" dxfId="41847" priority="13678">
      <formula>#REF!="A9"</formula>
    </cfRule>
    <cfRule type="expression" dxfId="41846" priority="13679">
      <formula>#REF!="A8"</formula>
    </cfRule>
    <cfRule type="expression" dxfId="41845" priority="13680">
      <formula>#REF!="A7"</formula>
    </cfRule>
    <cfRule type="expression" dxfId="41844" priority="13681">
      <formula>#REF!="A6"</formula>
    </cfRule>
    <cfRule type="expression" dxfId="41843" priority="13682">
      <formula>#REF!="A5"</formula>
    </cfRule>
    <cfRule type="expression" dxfId="41842" priority="13683">
      <formula>#REF!="A4"</formula>
    </cfRule>
    <cfRule type="expression" dxfId="41841" priority="13684">
      <formula>#REF!="A3"</formula>
    </cfRule>
    <cfRule type="expression" dxfId="41840" priority="13685">
      <formula>#REF!="A2"</formula>
    </cfRule>
    <cfRule type="expression" dxfId="41839" priority="13686">
      <formula>#REF!="A1"</formula>
    </cfRule>
  </conditionalFormatting>
  <conditionalFormatting sqref="AT31:AT34">
    <cfRule type="expression" dxfId="41838" priority="13669">
      <formula>#REF!="A9"</formula>
    </cfRule>
    <cfRule type="expression" dxfId="41837" priority="13670">
      <formula>#REF!="A8"</formula>
    </cfRule>
    <cfRule type="expression" dxfId="41836" priority="13671">
      <formula>#REF!="A7"</formula>
    </cfRule>
    <cfRule type="expression" dxfId="41835" priority="13672">
      <formula>#REF!="A6"</formula>
    </cfRule>
    <cfRule type="expression" dxfId="41834" priority="13673">
      <formula>#REF!="A5"</formula>
    </cfRule>
    <cfRule type="expression" dxfId="41833" priority="13674">
      <formula>#REF!="A4"</formula>
    </cfRule>
    <cfRule type="expression" dxfId="41832" priority="13675">
      <formula>#REF!="A3"</formula>
    </cfRule>
    <cfRule type="expression" dxfId="41831" priority="13676">
      <formula>#REF!="A2"</formula>
    </cfRule>
    <cfRule type="expression" dxfId="41830" priority="13677">
      <formula>#REF!="A1"</formula>
    </cfRule>
  </conditionalFormatting>
  <conditionalFormatting sqref="AR38:AR39">
    <cfRule type="expression" dxfId="41829" priority="13660">
      <formula>#REF!="A9"</formula>
    </cfRule>
    <cfRule type="expression" dxfId="41828" priority="13661">
      <formula>#REF!="A8"</formula>
    </cfRule>
    <cfRule type="expression" dxfId="41827" priority="13662">
      <formula>#REF!="A7"</formula>
    </cfRule>
    <cfRule type="expression" dxfId="41826" priority="13663">
      <formula>#REF!="A6"</formula>
    </cfRule>
    <cfRule type="expression" dxfId="41825" priority="13664">
      <formula>#REF!="A5"</formula>
    </cfRule>
    <cfRule type="expression" dxfId="41824" priority="13665">
      <formula>#REF!="A4"</formula>
    </cfRule>
    <cfRule type="expression" dxfId="41823" priority="13666">
      <formula>#REF!="A3"</formula>
    </cfRule>
    <cfRule type="expression" dxfId="41822" priority="13667">
      <formula>#REF!="A2"</formula>
    </cfRule>
    <cfRule type="expression" dxfId="41821" priority="13668">
      <formula>#REF!="A1"</formula>
    </cfRule>
  </conditionalFormatting>
  <conditionalFormatting sqref="AP38:AP39 AR38:AR39 AU38:AU39">
    <cfRule type="expression" dxfId="41820" priority="13651">
      <formula>#REF!="A9"</formula>
    </cfRule>
    <cfRule type="expression" dxfId="41819" priority="13652">
      <formula>#REF!="A8"</formula>
    </cfRule>
    <cfRule type="expression" dxfId="41818" priority="13653">
      <formula>#REF!="A7"</formula>
    </cfRule>
    <cfRule type="expression" dxfId="41817" priority="13654">
      <formula>#REF!="A6"</formula>
    </cfRule>
    <cfRule type="expression" dxfId="41816" priority="13655">
      <formula>#REF!="A5"</formula>
    </cfRule>
    <cfRule type="expression" dxfId="41815" priority="13656">
      <formula>#REF!="A4"</formula>
    </cfRule>
    <cfRule type="expression" dxfId="41814" priority="13657">
      <formula>#REF!="A3"</formula>
    </cfRule>
    <cfRule type="expression" dxfId="41813" priority="13658">
      <formula>#REF!="A2"</formula>
    </cfRule>
    <cfRule type="expression" dxfId="41812" priority="13659">
      <formula>#REF!="A1"</formula>
    </cfRule>
  </conditionalFormatting>
  <conditionalFormatting sqref="AU38:AU39">
    <cfRule type="expression" dxfId="41811" priority="13642">
      <formula>#REF!="A9"</formula>
    </cfRule>
    <cfRule type="expression" dxfId="41810" priority="13643">
      <formula>#REF!="A8"</formula>
    </cfRule>
    <cfRule type="expression" dxfId="41809" priority="13644">
      <formula>#REF!="A7"</formula>
    </cfRule>
    <cfRule type="expression" dxfId="41808" priority="13645">
      <formula>#REF!="A6"</formula>
    </cfRule>
    <cfRule type="expression" dxfId="41807" priority="13646">
      <formula>#REF!="A5"</formula>
    </cfRule>
    <cfRule type="expression" dxfId="41806" priority="13647">
      <formula>#REF!="A4"</formula>
    </cfRule>
    <cfRule type="expression" dxfId="41805" priority="13648">
      <formula>#REF!="A3"</formula>
    </cfRule>
    <cfRule type="expression" dxfId="41804" priority="13649">
      <formula>#REF!="A2"</formula>
    </cfRule>
    <cfRule type="expression" dxfId="41803" priority="13650">
      <formula>#REF!="A1"</formula>
    </cfRule>
  </conditionalFormatting>
  <conditionalFormatting sqref="AQ38:AQ39">
    <cfRule type="expression" dxfId="41802" priority="13633">
      <formula>#REF!="A9"</formula>
    </cfRule>
    <cfRule type="expression" dxfId="41801" priority="13634">
      <formula>#REF!="A8"</formula>
    </cfRule>
    <cfRule type="expression" dxfId="41800" priority="13635">
      <formula>#REF!="A7"</formula>
    </cfRule>
    <cfRule type="expression" dxfId="41799" priority="13636">
      <formula>#REF!="A6"</formula>
    </cfRule>
    <cfRule type="expression" dxfId="41798" priority="13637">
      <formula>#REF!="A5"</formula>
    </cfRule>
    <cfRule type="expression" dxfId="41797" priority="13638">
      <formula>#REF!="A4"</formula>
    </cfRule>
    <cfRule type="expression" dxfId="41796" priority="13639">
      <formula>#REF!="A3"</formula>
    </cfRule>
    <cfRule type="expression" dxfId="41795" priority="13640">
      <formula>#REF!="A2"</formula>
    </cfRule>
    <cfRule type="expression" dxfId="41794" priority="13641">
      <formula>#REF!="A1"</formula>
    </cfRule>
  </conditionalFormatting>
  <conditionalFormatting sqref="AS38:AS39">
    <cfRule type="expression" dxfId="41793" priority="13624">
      <formula>#REF!="A9"</formula>
    </cfRule>
    <cfRule type="expression" dxfId="41792" priority="13625">
      <formula>#REF!="A8"</formula>
    </cfRule>
    <cfRule type="expression" dxfId="41791" priority="13626">
      <formula>#REF!="A7"</formula>
    </cfRule>
    <cfRule type="expression" dxfId="41790" priority="13627">
      <formula>#REF!="A6"</formula>
    </cfRule>
    <cfRule type="expression" dxfId="41789" priority="13628">
      <formula>#REF!="A5"</formula>
    </cfRule>
    <cfRule type="expression" dxfId="41788" priority="13629">
      <formula>#REF!="A4"</formula>
    </cfRule>
    <cfRule type="expression" dxfId="41787" priority="13630">
      <formula>#REF!="A3"</formula>
    </cfRule>
    <cfRule type="expression" dxfId="41786" priority="13631">
      <formula>#REF!="A2"</formula>
    </cfRule>
    <cfRule type="expression" dxfId="41785" priority="13632">
      <formula>#REF!="A1"</formula>
    </cfRule>
  </conditionalFormatting>
  <conditionalFormatting sqref="AS38:AS39">
    <cfRule type="expression" dxfId="41784" priority="13615">
      <formula>#REF!="A9"</formula>
    </cfRule>
    <cfRule type="expression" dxfId="41783" priority="13616">
      <formula>#REF!="A8"</formula>
    </cfRule>
    <cfRule type="expression" dxfId="41782" priority="13617">
      <formula>#REF!="A7"</formula>
    </cfRule>
    <cfRule type="expression" dxfId="41781" priority="13618">
      <formula>#REF!="A6"</formula>
    </cfRule>
    <cfRule type="expression" dxfId="41780" priority="13619">
      <formula>#REF!="A5"</formula>
    </cfRule>
    <cfRule type="expression" dxfId="41779" priority="13620">
      <formula>#REF!="A4"</formula>
    </cfRule>
    <cfRule type="expression" dxfId="41778" priority="13621">
      <formula>#REF!="A3"</formula>
    </cfRule>
    <cfRule type="expression" dxfId="41777" priority="13622">
      <formula>#REF!="A2"</formula>
    </cfRule>
    <cfRule type="expression" dxfId="41776" priority="13623">
      <formula>#REF!="A1"</formula>
    </cfRule>
  </conditionalFormatting>
  <conditionalFormatting sqref="AT38:AT39">
    <cfRule type="expression" dxfId="41775" priority="13606">
      <formula>#REF!="A9"</formula>
    </cfRule>
    <cfRule type="expression" dxfId="41774" priority="13607">
      <formula>#REF!="A8"</formula>
    </cfRule>
    <cfRule type="expression" dxfId="41773" priority="13608">
      <formula>#REF!="A7"</formula>
    </cfRule>
    <cfRule type="expression" dxfId="41772" priority="13609">
      <formula>#REF!="A6"</formula>
    </cfRule>
    <cfRule type="expression" dxfId="41771" priority="13610">
      <formula>#REF!="A5"</formula>
    </cfRule>
    <cfRule type="expression" dxfId="41770" priority="13611">
      <formula>#REF!="A4"</formula>
    </cfRule>
    <cfRule type="expression" dxfId="41769" priority="13612">
      <formula>#REF!="A3"</formula>
    </cfRule>
    <cfRule type="expression" dxfId="41768" priority="13613">
      <formula>#REF!="A2"</formula>
    </cfRule>
    <cfRule type="expression" dxfId="41767" priority="13614">
      <formula>#REF!="A1"</formula>
    </cfRule>
  </conditionalFormatting>
  <conditionalFormatting sqref="AT38:AT39">
    <cfRule type="expression" dxfId="41766" priority="13597">
      <formula>#REF!="A9"</formula>
    </cfRule>
    <cfRule type="expression" dxfId="41765" priority="13598">
      <formula>#REF!="A8"</formula>
    </cfRule>
    <cfRule type="expression" dxfId="41764" priority="13599">
      <formula>#REF!="A7"</formula>
    </cfRule>
    <cfRule type="expression" dxfId="41763" priority="13600">
      <formula>#REF!="A6"</formula>
    </cfRule>
    <cfRule type="expression" dxfId="41762" priority="13601">
      <formula>#REF!="A5"</formula>
    </cfRule>
    <cfRule type="expression" dxfId="41761" priority="13602">
      <formula>#REF!="A4"</formula>
    </cfRule>
    <cfRule type="expression" dxfId="41760" priority="13603">
      <formula>#REF!="A3"</formula>
    </cfRule>
    <cfRule type="expression" dxfId="41759" priority="13604">
      <formula>#REF!="A2"</formula>
    </cfRule>
    <cfRule type="expression" dxfId="41758" priority="13605">
      <formula>#REF!="A1"</formula>
    </cfRule>
  </conditionalFormatting>
  <conditionalFormatting sqref="AR41:AR42">
    <cfRule type="expression" dxfId="41757" priority="13588">
      <formula>#REF!="A9"</formula>
    </cfRule>
    <cfRule type="expression" dxfId="41756" priority="13589">
      <formula>#REF!="A8"</formula>
    </cfRule>
    <cfRule type="expression" dxfId="41755" priority="13590">
      <formula>#REF!="A7"</formula>
    </cfRule>
    <cfRule type="expression" dxfId="41754" priority="13591">
      <formula>#REF!="A6"</formula>
    </cfRule>
    <cfRule type="expression" dxfId="41753" priority="13592">
      <formula>#REF!="A5"</formula>
    </cfRule>
    <cfRule type="expression" dxfId="41752" priority="13593">
      <formula>#REF!="A4"</formula>
    </cfRule>
    <cfRule type="expression" dxfId="41751" priority="13594">
      <formula>#REF!="A3"</formula>
    </cfRule>
    <cfRule type="expression" dxfId="41750" priority="13595">
      <formula>#REF!="A2"</formula>
    </cfRule>
    <cfRule type="expression" dxfId="41749" priority="13596">
      <formula>#REF!="A1"</formula>
    </cfRule>
  </conditionalFormatting>
  <conditionalFormatting sqref="AP41:AP42 AR42:AU42 AR41:AS41 AU41">
    <cfRule type="expression" dxfId="41748" priority="13579">
      <formula>#REF!="A9"</formula>
    </cfRule>
    <cfRule type="expression" dxfId="41747" priority="13580">
      <formula>#REF!="A8"</formula>
    </cfRule>
    <cfRule type="expression" dxfId="41746" priority="13581">
      <formula>#REF!="A7"</formula>
    </cfRule>
    <cfRule type="expression" dxfId="41745" priority="13582">
      <formula>#REF!="A6"</formula>
    </cfRule>
    <cfRule type="expression" dxfId="41744" priority="13583">
      <formula>#REF!="A5"</formula>
    </cfRule>
    <cfRule type="expression" dxfId="41743" priority="13584">
      <formula>#REF!="A4"</formula>
    </cfRule>
    <cfRule type="expression" dxfId="41742" priority="13585">
      <formula>#REF!="A3"</formula>
    </cfRule>
    <cfRule type="expression" dxfId="41741" priority="13586">
      <formula>#REF!="A2"</formula>
    </cfRule>
    <cfRule type="expression" dxfId="41740" priority="13587">
      <formula>#REF!="A1"</formula>
    </cfRule>
  </conditionalFormatting>
  <conditionalFormatting sqref="AS41:AS42">
    <cfRule type="expression" dxfId="41739" priority="13570">
      <formula>#REF!="A9"</formula>
    </cfRule>
    <cfRule type="expression" dxfId="41738" priority="13571">
      <formula>#REF!="A8"</formula>
    </cfRule>
    <cfRule type="expression" dxfId="41737" priority="13572">
      <formula>#REF!="A7"</formula>
    </cfRule>
    <cfRule type="expression" dxfId="41736" priority="13573">
      <formula>#REF!="A6"</formula>
    </cfRule>
    <cfRule type="expression" dxfId="41735" priority="13574">
      <formula>#REF!="A5"</formula>
    </cfRule>
    <cfRule type="expression" dxfId="41734" priority="13575">
      <formula>#REF!="A4"</formula>
    </cfRule>
    <cfRule type="expression" dxfId="41733" priority="13576">
      <formula>#REF!="A3"</formula>
    </cfRule>
    <cfRule type="expression" dxfId="41732" priority="13577">
      <formula>#REF!="A2"</formula>
    </cfRule>
    <cfRule type="expression" dxfId="41731" priority="13578">
      <formula>#REF!="A1"</formula>
    </cfRule>
  </conditionalFormatting>
  <conditionalFormatting sqref="AT42">
    <cfRule type="expression" dxfId="41730" priority="13561">
      <formula>#REF!="A9"</formula>
    </cfRule>
    <cfRule type="expression" dxfId="41729" priority="13562">
      <formula>#REF!="A8"</formula>
    </cfRule>
    <cfRule type="expression" dxfId="41728" priority="13563">
      <formula>#REF!="A7"</formula>
    </cfRule>
    <cfRule type="expression" dxfId="41727" priority="13564">
      <formula>#REF!="A6"</formula>
    </cfRule>
    <cfRule type="expression" dxfId="41726" priority="13565">
      <formula>#REF!="A5"</formula>
    </cfRule>
    <cfRule type="expression" dxfId="41725" priority="13566">
      <formula>#REF!="A4"</formula>
    </cfRule>
    <cfRule type="expression" dxfId="41724" priority="13567">
      <formula>#REF!="A3"</formula>
    </cfRule>
    <cfRule type="expression" dxfId="41723" priority="13568">
      <formula>#REF!="A2"</formula>
    </cfRule>
    <cfRule type="expression" dxfId="41722" priority="13569">
      <formula>#REF!="A1"</formula>
    </cfRule>
  </conditionalFormatting>
  <conditionalFormatting sqref="AU41:AU42">
    <cfRule type="expression" dxfId="41721" priority="13552">
      <formula>#REF!="A9"</formula>
    </cfRule>
    <cfRule type="expression" dxfId="41720" priority="13553">
      <formula>#REF!="A8"</formula>
    </cfRule>
    <cfRule type="expression" dxfId="41719" priority="13554">
      <formula>#REF!="A7"</formula>
    </cfRule>
    <cfRule type="expression" dxfId="41718" priority="13555">
      <formula>#REF!="A6"</formula>
    </cfRule>
    <cfRule type="expression" dxfId="41717" priority="13556">
      <formula>#REF!="A5"</formula>
    </cfRule>
    <cfRule type="expression" dxfId="41716" priority="13557">
      <formula>#REF!="A4"</formula>
    </cfRule>
    <cfRule type="expression" dxfId="41715" priority="13558">
      <formula>#REF!="A3"</formula>
    </cfRule>
    <cfRule type="expression" dxfId="41714" priority="13559">
      <formula>#REF!="A2"</formula>
    </cfRule>
    <cfRule type="expression" dxfId="41713" priority="13560">
      <formula>#REF!="A1"</formula>
    </cfRule>
  </conditionalFormatting>
  <conditionalFormatting sqref="AQ41:AQ42">
    <cfRule type="expression" dxfId="41712" priority="13543">
      <formula>#REF!="A9"</formula>
    </cfRule>
    <cfRule type="expression" dxfId="41711" priority="13544">
      <formula>#REF!="A8"</formula>
    </cfRule>
    <cfRule type="expression" dxfId="41710" priority="13545">
      <formula>#REF!="A7"</formula>
    </cfRule>
    <cfRule type="expression" dxfId="41709" priority="13546">
      <formula>#REF!="A6"</formula>
    </cfRule>
    <cfRule type="expression" dxfId="41708" priority="13547">
      <formula>#REF!="A5"</formula>
    </cfRule>
    <cfRule type="expression" dxfId="41707" priority="13548">
      <formula>#REF!="A4"</formula>
    </cfRule>
    <cfRule type="expression" dxfId="41706" priority="13549">
      <formula>#REF!="A3"</formula>
    </cfRule>
    <cfRule type="expression" dxfId="41705" priority="13550">
      <formula>#REF!="A2"</formula>
    </cfRule>
    <cfRule type="expression" dxfId="41704" priority="13551">
      <formula>#REF!="A1"</formula>
    </cfRule>
  </conditionalFormatting>
  <conditionalFormatting sqref="AT41">
    <cfRule type="expression" dxfId="41703" priority="13534">
      <formula>#REF!="A9"</formula>
    </cfRule>
    <cfRule type="expression" dxfId="41702" priority="13535">
      <formula>#REF!="A8"</formula>
    </cfRule>
    <cfRule type="expression" dxfId="41701" priority="13536">
      <formula>#REF!="A7"</formula>
    </cfRule>
    <cfRule type="expression" dxfId="41700" priority="13537">
      <formula>#REF!="A6"</formula>
    </cfRule>
    <cfRule type="expression" dxfId="41699" priority="13538">
      <formula>#REF!="A5"</formula>
    </cfRule>
    <cfRule type="expression" dxfId="41698" priority="13539">
      <formula>#REF!="A4"</formula>
    </cfRule>
    <cfRule type="expression" dxfId="41697" priority="13540">
      <formula>#REF!="A3"</formula>
    </cfRule>
    <cfRule type="expression" dxfId="41696" priority="13541">
      <formula>#REF!="A2"</formula>
    </cfRule>
    <cfRule type="expression" dxfId="41695" priority="13542">
      <formula>#REF!="A1"</formula>
    </cfRule>
  </conditionalFormatting>
  <conditionalFormatting sqref="AT41">
    <cfRule type="expression" dxfId="41694" priority="13525">
      <formula>#REF!="A9"</formula>
    </cfRule>
    <cfRule type="expression" dxfId="41693" priority="13526">
      <formula>#REF!="A8"</formula>
    </cfRule>
    <cfRule type="expression" dxfId="41692" priority="13527">
      <formula>#REF!="A7"</formula>
    </cfRule>
    <cfRule type="expression" dxfId="41691" priority="13528">
      <formula>#REF!="A6"</formula>
    </cfRule>
    <cfRule type="expression" dxfId="41690" priority="13529">
      <formula>#REF!="A5"</formula>
    </cfRule>
    <cfRule type="expression" dxfId="41689" priority="13530">
      <formula>#REF!="A4"</formula>
    </cfRule>
    <cfRule type="expression" dxfId="41688" priority="13531">
      <formula>#REF!="A3"</formula>
    </cfRule>
    <cfRule type="expression" dxfId="41687" priority="13532">
      <formula>#REF!="A2"</formula>
    </cfRule>
    <cfRule type="expression" dxfId="41686" priority="13533">
      <formula>#REF!="A1"</formula>
    </cfRule>
  </conditionalFormatting>
  <conditionalFormatting sqref="AP46:AP49 AT44:AU45 AU46:AU49">
    <cfRule type="expression" dxfId="41685" priority="13516">
      <formula>#REF!="A9"</formula>
    </cfRule>
    <cfRule type="expression" dxfId="41684" priority="13517">
      <formula>#REF!="A8"</formula>
    </cfRule>
    <cfRule type="expression" dxfId="41683" priority="13518">
      <formula>#REF!="A7"</formula>
    </cfRule>
    <cfRule type="expression" dxfId="41682" priority="13519">
      <formula>#REF!="A6"</formula>
    </cfRule>
    <cfRule type="expression" dxfId="41681" priority="13520">
      <formula>#REF!="A5"</formula>
    </cfRule>
    <cfRule type="expression" dxfId="41680" priority="13521">
      <formula>#REF!="A4"</formula>
    </cfRule>
    <cfRule type="expression" dxfId="41679" priority="13522">
      <formula>#REF!="A3"</formula>
    </cfRule>
    <cfRule type="expression" dxfId="41678" priority="13523">
      <formula>#REF!="A2"</formula>
    </cfRule>
    <cfRule type="expression" dxfId="41677" priority="13524">
      <formula>#REF!="A1"</formula>
    </cfRule>
  </conditionalFormatting>
  <conditionalFormatting sqref="AT44:AT45">
    <cfRule type="expression" dxfId="41676" priority="13507">
      <formula>#REF!="A9"</formula>
    </cfRule>
    <cfRule type="expression" dxfId="41675" priority="13508">
      <formula>#REF!="A8"</formula>
    </cfRule>
    <cfRule type="expression" dxfId="41674" priority="13509">
      <formula>#REF!="A7"</formula>
    </cfRule>
    <cfRule type="expression" dxfId="41673" priority="13510">
      <formula>#REF!="A6"</formula>
    </cfRule>
    <cfRule type="expression" dxfId="41672" priority="13511">
      <formula>#REF!="A5"</formula>
    </cfRule>
    <cfRule type="expression" dxfId="41671" priority="13512">
      <formula>#REF!="A4"</formula>
    </cfRule>
    <cfRule type="expression" dxfId="41670" priority="13513">
      <formula>#REF!="A3"</formula>
    </cfRule>
    <cfRule type="expression" dxfId="41669" priority="13514">
      <formula>#REF!="A2"</formula>
    </cfRule>
    <cfRule type="expression" dxfId="41668" priority="13515">
      <formula>#REF!="A1"</formula>
    </cfRule>
  </conditionalFormatting>
  <conditionalFormatting sqref="AU44:AU49">
    <cfRule type="expression" dxfId="41667" priority="13498">
      <formula>#REF!="A9"</formula>
    </cfRule>
    <cfRule type="expression" dxfId="41666" priority="13499">
      <formula>#REF!="A8"</formula>
    </cfRule>
    <cfRule type="expression" dxfId="41665" priority="13500">
      <formula>#REF!="A7"</formula>
    </cfRule>
    <cfRule type="expression" dxfId="41664" priority="13501">
      <formula>#REF!="A6"</formula>
    </cfRule>
    <cfRule type="expression" dxfId="41663" priority="13502">
      <formula>#REF!="A5"</formula>
    </cfRule>
    <cfRule type="expression" dxfId="41662" priority="13503">
      <formula>#REF!="A4"</formula>
    </cfRule>
    <cfRule type="expression" dxfId="41661" priority="13504">
      <formula>#REF!="A3"</formula>
    </cfRule>
    <cfRule type="expression" dxfId="41660" priority="13505">
      <formula>#REF!="A2"</formula>
    </cfRule>
    <cfRule type="expression" dxfId="41659" priority="13506">
      <formula>#REF!="A1"</formula>
    </cfRule>
  </conditionalFormatting>
  <conditionalFormatting sqref="AP44:AP45">
    <cfRule type="expression" dxfId="41658" priority="13489">
      <formula>#REF!="A9"</formula>
    </cfRule>
    <cfRule type="expression" dxfId="41657" priority="13490">
      <formula>#REF!="A8"</formula>
    </cfRule>
    <cfRule type="expression" dxfId="41656" priority="13491">
      <formula>#REF!="A7"</formula>
    </cfRule>
    <cfRule type="expression" dxfId="41655" priority="13492">
      <formula>#REF!="A6"</formula>
    </cfRule>
    <cfRule type="expression" dxfId="41654" priority="13493">
      <formula>#REF!="A5"</formula>
    </cfRule>
    <cfRule type="expression" dxfId="41653" priority="13494">
      <formula>#REF!="A4"</formula>
    </cfRule>
    <cfRule type="expression" dxfId="41652" priority="13495">
      <formula>#REF!="A3"</formula>
    </cfRule>
    <cfRule type="expression" dxfId="41651" priority="13496">
      <formula>#REF!="A2"</formula>
    </cfRule>
    <cfRule type="expression" dxfId="41650" priority="13497">
      <formula>#REF!="A1"</formula>
    </cfRule>
  </conditionalFormatting>
  <conditionalFormatting sqref="AQ44:AQ49">
    <cfRule type="expression" dxfId="41649" priority="13480">
      <formula>#REF!="A9"</formula>
    </cfRule>
    <cfRule type="expression" dxfId="41648" priority="13481">
      <formula>#REF!="A8"</formula>
    </cfRule>
    <cfRule type="expression" dxfId="41647" priority="13482">
      <formula>#REF!="A7"</formula>
    </cfRule>
    <cfRule type="expression" dxfId="41646" priority="13483">
      <formula>#REF!="A6"</formula>
    </cfRule>
    <cfRule type="expression" dxfId="41645" priority="13484">
      <formula>#REF!="A5"</formula>
    </cfRule>
    <cfRule type="expression" dxfId="41644" priority="13485">
      <formula>#REF!="A4"</formula>
    </cfRule>
    <cfRule type="expression" dxfId="41643" priority="13486">
      <formula>#REF!="A3"</formula>
    </cfRule>
    <cfRule type="expression" dxfId="41642" priority="13487">
      <formula>#REF!="A2"</formula>
    </cfRule>
    <cfRule type="expression" dxfId="41641" priority="13488">
      <formula>#REF!="A1"</formula>
    </cfRule>
  </conditionalFormatting>
  <conditionalFormatting sqref="AR44:AR49">
    <cfRule type="expression" dxfId="41640" priority="13471">
      <formula>#REF!="A9"</formula>
    </cfRule>
    <cfRule type="expression" dxfId="41639" priority="13472">
      <formula>#REF!="A8"</formula>
    </cfRule>
    <cfRule type="expression" dxfId="41638" priority="13473">
      <formula>#REF!="A7"</formula>
    </cfRule>
    <cfRule type="expression" dxfId="41637" priority="13474">
      <formula>#REF!="A6"</formula>
    </cfRule>
    <cfRule type="expression" dxfId="41636" priority="13475">
      <formula>#REF!="A5"</formula>
    </cfRule>
    <cfRule type="expression" dxfId="41635" priority="13476">
      <formula>#REF!="A4"</formula>
    </cfRule>
    <cfRule type="expression" dxfId="41634" priority="13477">
      <formula>#REF!="A3"</formula>
    </cfRule>
    <cfRule type="expression" dxfId="41633" priority="13478">
      <formula>#REF!="A2"</formula>
    </cfRule>
    <cfRule type="expression" dxfId="41632" priority="13479">
      <formula>#REF!="A1"</formula>
    </cfRule>
  </conditionalFormatting>
  <conditionalFormatting sqref="AR44:AR49">
    <cfRule type="expression" dxfId="41631" priority="13462">
      <formula>#REF!="A9"</formula>
    </cfRule>
    <cfRule type="expression" dxfId="41630" priority="13463">
      <formula>#REF!="A8"</formula>
    </cfRule>
    <cfRule type="expression" dxfId="41629" priority="13464">
      <formula>#REF!="A7"</formula>
    </cfRule>
    <cfRule type="expression" dxfId="41628" priority="13465">
      <formula>#REF!="A6"</formula>
    </cfRule>
    <cfRule type="expression" dxfId="41627" priority="13466">
      <formula>#REF!="A5"</formula>
    </cfRule>
    <cfRule type="expression" dxfId="41626" priority="13467">
      <formula>#REF!="A4"</formula>
    </cfRule>
    <cfRule type="expression" dxfId="41625" priority="13468">
      <formula>#REF!="A3"</formula>
    </cfRule>
    <cfRule type="expression" dxfId="41624" priority="13469">
      <formula>#REF!="A2"</formula>
    </cfRule>
    <cfRule type="expression" dxfId="41623" priority="13470">
      <formula>#REF!="A1"</formula>
    </cfRule>
  </conditionalFormatting>
  <conditionalFormatting sqref="AS44:AS49">
    <cfRule type="expression" dxfId="41622" priority="13453">
      <formula>#REF!="A9"</formula>
    </cfRule>
    <cfRule type="expression" dxfId="41621" priority="13454">
      <formula>#REF!="A8"</formula>
    </cfRule>
    <cfRule type="expression" dxfId="41620" priority="13455">
      <formula>#REF!="A7"</formula>
    </cfRule>
    <cfRule type="expression" dxfId="41619" priority="13456">
      <formula>#REF!="A6"</formula>
    </cfRule>
    <cfRule type="expression" dxfId="41618" priority="13457">
      <formula>#REF!="A5"</formula>
    </cfRule>
    <cfRule type="expression" dxfId="41617" priority="13458">
      <formula>#REF!="A4"</formula>
    </cfRule>
    <cfRule type="expression" dxfId="41616" priority="13459">
      <formula>#REF!="A3"</formula>
    </cfRule>
    <cfRule type="expression" dxfId="41615" priority="13460">
      <formula>#REF!="A2"</formula>
    </cfRule>
    <cfRule type="expression" dxfId="41614" priority="13461">
      <formula>#REF!="A1"</formula>
    </cfRule>
  </conditionalFormatting>
  <conditionalFormatting sqref="AS44:AS49">
    <cfRule type="expression" dxfId="41613" priority="13444">
      <formula>#REF!="A9"</formula>
    </cfRule>
    <cfRule type="expression" dxfId="41612" priority="13445">
      <formula>#REF!="A8"</formula>
    </cfRule>
    <cfRule type="expression" dxfId="41611" priority="13446">
      <formula>#REF!="A7"</formula>
    </cfRule>
    <cfRule type="expression" dxfId="41610" priority="13447">
      <formula>#REF!="A6"</formula>
    </cfRule>
    <cfRule type="expression" dxfId="41609" priority="13448">
      <formula>#REF!="A5"</formula>
    </cfRule>
    <cfRule type="expression" dxfId="41608" priority="13449">
      <formula>#REF!="A4"</formula>
    </cfRule>
    <cfRule type="expression" dxfId="41607" priority="13450">
      <formula>#REF!="A3"</formula>
    </cfRule>
    <cfRule type="expression" dxfId="41606" priority="13451">
      <formula>#REF!="A2"</formula>
    </cfRule>
    <cfRule type="expression" dxfId="41605" priority="13452">
      <formula>#REF!="A1"</formula>
    </cfRule>
  </conditionalFormatting>
  <conditionalFormatting sqref="AT46:AT49">
    <cfRule type="expression" dxfId="41604" priority="13435">
      <formula>#REF!="A9"</formula>
    </cfRule>
    <cfRule type="expression" dxfId="41603" priority="13436">
      <formula>#REF!="A8"</formula>
    </cfRule>
    <cfRule type="expression" dxfId="41602" priority="13437">
      <formula>#REF!="A7"</formula>
    </cfRule>
    <cfRule type="expression" dxfId="41601" priority="13438">
      <formula>#REF!="A6"</formula>
    </cfRule>
    <cfRule type="expression" dxfId="41600" priority="13439">
      <formula>#REF!="A5"</formula>
    </cfRule>
    <cfRule type="expression" dxfId="41599" priority="13440">
      <formula>#REF!="A4"</formula>
    </cfRule>
    <cfRule type="expression" dxfId="41598" priority="13441">
      <formula>#REF!="A3"</formula>
    </cfRule>
    <cfRule type="expression" dxfId="41597" priority="13442">
      <formula>#REF!="A2"</formula>
    </cfRule>
    <cfRule type="expression" dxfId="41596" priority="13443">
      <formula>#REF!="A1"</formula>
    </cfRule>
  </conditionalFormatting>
  <conditionalFormatting sqref="AT46:AT49">
    <cfRule type="expression" dxfId="41595" priority="13426">
      <formula>#REF!="A9"</formula>
    </cfRule>
    <cfRule type="expression" dxfId="41594" priority="13427">
      <formula>#REF!="A8"</formula>
    </cfRule>
    <cfRule type="expression" dxfId="41593" priority="13428">
      <formula>#REF!="A7"</formula>
    </cfRule>
    <cfRule type="expression" dxfId="41592" priority="13429">
      <formula>#REF!="A6"</formula>
    </cfRule>
    <cfRule type="expression" dxfId="41591" priority="13430">
      <formula>#REF!="A5"</formula>
    </cfRule>
    <cfRule type="expression" dxfId="41590" priority="13431">
      <formula>#REF!="A4"</formula>
    </cfRule>
    <cfRule type="expression" dxfId="41589" priority="13432">
      <formula>#REF!="A3"</formula>
    </cfRule>
    <cfRule type="expression" dxfId="41588" priority="13433">
      <formula>#REF!="A2"</formula>
    </cfRule>
    <cfRule type="expression" dxfId="41587" priority="13434">
      <formula>#REF!="A1"</formula>
    </cfRule>
  </conditionalFormatting>
  <conditionalFormatting sqref="AR52">
    <cfRule type="expression" dxfId="41586" priority="13417">
      <formula>#REF!="A9"</formula>
    </cfRule>
    <cfRule type="expression" dxfId="41585" priority="13418">
      <formula>#REF!="A8"</formula>
    </cfRule>
    <cfRule type="expression" dxfId="41584" priority="13419">
      <formula>#REF!="A7"</formula>
    </cfRule>
    <cfRule type="expression" dxfId="41583" priority="13420">
      <formula>#REF!="A6"</formula>
    </cfRule>
    <cfRule type="expression" dxfId="41582" priority="13421">
      <formula>#REF!="A5"</formula>
    </cfRule>
    <cfRule type="expression" dxfId="41581" priority="13422">
      <formula>#REF!="A4"</formula>
    </cfRule>
    <cfRule type="expression" dxfId="41580" priority="13423">
      <formula>#REF!="A3"</formula>
    </cfRule>
    <cfRule type="expression" dxfId="41579" priority="13424">
      <formula>#REF!="A2"</formula>
    </cfRule>
    <cfRule type="expression" dxfId="41578" priority="13425">
      <formula>#REF!="A1"</formula>
    </cfRule>
  </conditionalFormatting>
  <conditionalFormatting sqref="AP52 AR52:AU52 AS53:AS56 AU53:AU56">
    <cfRule type="expression" dxfId="41577" priority="13408">
      <formula>#REF!="A9"</formula>
    </cfRule>
    <cfRule type="expression" dxfId="41576" priority="13409">
      <formula>#REF!="A8"</formula>
    </cfRule>
    <cfRule type="expression" dxfId="41575" priority="13410">
      <formula>#REF!="A7"</formula>
    </cfRule>
    <cfRule type="expression" dxfId="41574" priority="13411">
      <formula>#REF!="A6"</formula>
    </cfRule>
    <cfRule type="expression" dxfId="41573" priority="13412">
      <formula>#REF!="A5"</formula>
    </cfRule>
    <cfRule type="expression" dxfId="41572" priority="13413">
      <formula>#REF!="A4"</formula>
    </cfRule>
    <cfRule type="expression" dxfId="41571" priority="13414">
      <formula>#REF!="A3"</formula>
    </cfRule>
    <cfRule type="expression" dxfId="41570" priority="13415">
      <formula>#REF!="A2"</formula>
    </cfRule>
    <cfRule type="expression" dxfId="41569" priority="13416">
      <formula>#REF!="A1"</formula>
    </cfRule>
  </conditionalFormatting>
  <conditionalFormatting sqref="AS52:AS56">
    <cfRule type="expression" dxfId="41568" priority="13399">
      <formula>#REF!="A9"</formula>
    </cfRule>
    <cfRule type="expression" dxfId="41567" priority="13400">
      <formula>#REF!="A8"</formula>
    </cfRule>
    <cfRule type="expression" dxfId="41566" priority="13401">
      <formula>#REF!="A7"</formula>
    </cfRule>
    <cfRule type="expression" dxfId="41565" priority="13402">
      <formula>#REF!="A6"</formula>
    </cfRule>
    <cfRule type="expression" dxfId="41564" priority="13403">
      <formula>#REF!="A5"</formula>
    </cfRule>
    <cfRule type="expression" dxfId="41563" priority="13404">
      <formula>#REF!="A4"</formula>
    </cfRule>
    <cfRule type="expression" dxfId="41562" priority="13405">
      <formula>#REF!="A3"</formula>
    </cfRule>
    <cfRule type="expression" dxfId="41561" priority="13406">
      <formula>#REF!="A2"</formula>
    </cfRule>
    <cfRule type="expression" dxfId="41560" priority="13407">
      <formula>#REF!="A1"</formula>
    </cfRule>
  </conditionalFormatting>
  <conditionalFormatting sqref="AT52">
    <cfRule type="expression" dxfId="41559" priority="13390">
      <formula>#REF!="A9"</formula>
    </cfRule>
    <cfRule type="expression" dxfId="41558" priority="13391">
      <formula>#REF!="A8"</formula>
    </cfRule>
    <cfRule type="expression" dxfId="41557" priority="13392">
      <formula>#REF!="A7"</formula>
    </cfRule>
    <cfRule type="expression" dxfId="41556" priority="13393">
      <formula>#REF!="A6"</formula>
    </cfRule>
    <cfRule type="expression" dxfId="41555" priority="13394">
      <formula>#REF!="A5"</formula>
    </cfRule>
    <cfRule type="expression" dxfId="41554" priority="13395">
      <formula>#REF!="A4"</formula>
    </cfRule>
    <cfRule type="expression" dxfId="41553" priority="13396">
      <formula>#REF!="A3"</formula>
    </cfRule>
    <cfRule type="expression" dxfId="41552" priority="13397">
      <formula>#REF!="A2"</formula>
    </cfRule>
    <cfRule type="expression" dxfId="41551" priority="13398">
      <formula>#REF!="A1"</formula>
    </cfRule>
  </conditionalFormatting>
  <conditionalFormatting sqref="AU52:AU56">
    <cfRule type="expression" dxfId="41550" priority="13381">
      <formula>#REF!="A9"</formula>
    </cfRule>
    <cfRule type="expression" dxfId="41549" priority="13382">
      <formula>#REF!="A8"</formula>
    </cfRule>
    <cfRule type="expression" dxfId="41548" priority="13383">
      <formula>#REF!="A7"</formula>
    </cfRule>
    <cfRule type="expression" dxfId="41547" priority="13384">
      <formula>#REF!="A6"</formula>
    </cfRule>
    <cfRule type="expression" dxfId="41546" priority="13385">
      <formula>#REF!="A5"</formula>
    </cfRule>
    <cfRule type="expression" dxfId="41545" priority="13386">
      <formula>#REF!="A4"</formula>
    </cfRule>
    <cfRule type="expression" dxfId="41544" priority="13387">
      <formula>#REF!="A3"</formula>
    </cfRule>
    <cfRule type="expression" dxfId="41543" priority="13388">
      <formula>#REF!="A2"</formula>
    </cfRule>
    <cfRule type="expression" dxfId="41542" priority="13389">
      <formula>#REF!="A1"</formula>
    </cfRule>
  </conditionalFormatting>
  <conditionalFormatting sqref="AP53:AP56">
    <cfRule type="expression" dxfId="41541" priority="13372">
      <formula>#REF!="A9"</formula>
    </cfRule>
    <cfRule type="expression" dxfId="41540" priority="13373">
      <formula>#REF!="A8"</formula>
    </cfRule>
    <cfRule type="expression" dxfId="41539" priority="13374">
      <formula>#REF!="A7"</formula>
    </cfRule>
    <cfRule type="expression" dxfId="41538" priority="13375">
      <formula>#REF!="A6"</formula>
    </cfRule>
    <cfRule type="expression" dxfId="41537" priority="13376">
      <formula>#REF!="A5"</formula>
    </cfRule>
    <cfRule type="expression" dxfId="41536" priority="13377">
      <formula>#REF!="A4"</formula>
    </cfRule>
    <cfRule type="expression" dxfId="41535" priority="13378">
      <formula>#REF!="A3"</formula>
    </cfRule>
    <cfRule type="expression" dxfId="41534" priority="13379">
      <formula>#REF!="A2"</formula>
    </cfRule>
    <cfRule type="expression" dxfId="41533" priority="13380">
      <formula>#REF!="A1"</formula>
    </cfRule>
  </conditionalFormatting>
  <conditionalFormatting sqref="AQ52:AQ56">
    <cfRule type="expression" dxfId="41532" priority="13363">
      <formula>#REF!="A9"</formula>
    </cfRule>
    <cfRule type="expression" dxfId="41531" priority="13364">
      <formula>#REF!="A8"</formula>
    </cfRule>
    <cfRule type="expression" dxfId="41530" priority="13365">
      <formula>#REF!="A7"</formula>
    </cfRule>
    <cfRule type="expression" dxfId="41529" priority="13366">
      <formula>#REF!="A6"</formula>
    </cfRule>
    <cfRule type="expression" dxfId="41528" priority="13367">
      <formula>#REF!="A5"</formula>
    </cfRule>
    <cfRule type="expression" dxfId="41527" priority="13368">
      <formula>#REF!="A4"</formula>
    </cfRule>
    <cfRule type="expression" dxfId="41526" priority="13369">
      <formula>#REF!="A3"</formula>
    </cfRule>
    <cfRule type="expression" dxfId="41525" priority="13370">
      <formula>#REF!="A2"</formula>
    </cfRule>
    <cfRule type="expression" dxfId="41524" priority="13371">
      <formula>#REF!="A1"</formula>
    </cfRule>
  </conditionalFormatting>
  <conditionalFormatting sqref="AR53:AR56">
    <cfRule type="expression" dxfId="41523" priority="13354">
      <formula>#REF!="A9"</formula>
    </cfRule>
    <cfRule type="expression" dxfId="41522" priority="13355">
      <formula>#REF!="A8"</formula>
    </cfRule>
    <cfRule type="expression" dxfId="41521" priority="13356">
      <formula>#REF!="A7"</formula>
    </cfRule>
    <cfRule type="expression" dxfId="41520" priority="13357">
      <formula>#REF!="A6"</formula>
    </cfRule>
    <cfRule type="expression" dxfId="41519" priority="13358">
      <formula>#REF!="A5"</formula>
    </cfRule>
    <cfRule type="expression" dxfId="41518" priority="13359">
      <formula>#REF!="A4"</formula>
    </cfRule>
    <cfRule type="expression" dxfId="41517" priority="13360">
      <formula>#REF!="A3"</formula>
    </cfRule>
    <cfRule type="expression" dxfId="41516" priority="13361">
      <formula>#REF!="A2"</formula>
    </cfRule>
    <cfRule type="expression" dxfId="41515" priority="13362">
      <formula>#REF!="A1"</formula>
    </cfRule>
  </conditionalFormatting>
  <conditionalFormatting sqref="AR53:AR56">
    <cfRule type="expression" dxfId="41514" priority="13345">
      <formula>#REF!="A9"</formula>
    </cfRule>
    <cfRule type="expression" dxfId="41513" priority="13346">
      <formula>#REF!="A8"</formula>
    </cfRule>
    <cfRule type="expression" dxfId="41512" priority="13347">
      <formula>#REF!="A7"</formula>
    </cfRule>
    <cfRule type="expression" dxfId="41511" priority="13348">
      <formula>#REF!="A6"</formula>
    </cfRule>
    <cfRule type="expression" dxfId="41510" priority="13349">
      <formula>#REF!="A5"</formula>
    </cfRule>
    <cfRule type="expression" dxfId="41509" priority="13350">
      <formula>#REF!="A4"</formula>
    </cfRule>
    <cfRule type="expression" dxfId="41508" priority="13351">
      <formula>#REF!="A3"</formula>
    </cfRule>
    <cfRule type="expression" dxfId="41507" priority="13352">
      <formula>#REF!="A2"</formula>
    </cfRule>
    <cfRule type="expression" dxfId="41506" priority="13353">
      <formula>#REF!="A1"</formula>
    </cfRule>
  </conditionalFormatting>
  <conditionalFormatting sqref="AT53:AT56">
    <cfRule type="expression" dxfId="41505" priority="13336">
      <formula>#REF!="A9"</formula>
    </cfRule>
    <cfRule type="expression" dxfId="41504" priority="13337">
      <formula>#REF!="A8"</formula>
    </cfRule>
    <cfRule type="expression" dxfId="41503" priority="13338">
      <formula>#REF!="A7"</formula>
    </cfRule>
    <cfRule type="expression" dxfId="41502" priority="13339">
      <formula>#REF!="A6"</formula>
    </cfRule>
    <cfRule type="expression" dxfId="41501" priority="13340">
      <formula>#REF!="A5"</formula>
    </cfRule>
    <cfRule type="expression" dxfId="41500" priority="13341">
      <formula>#REF!="A4"</formula>
    </cfRule>
    <cfRule type="expression" dxfId="41499" priority="13342">
      <formula>#REF!="A3"</formula>
    </cfRule>
    <cfRule type="expression" dxfId="41498" priority="13343">
      <formula>#REF!="A2"</formula>
    </cfRule>
    <cfRule type="expression" dxfId="41497" priority="13344">
      <formula>#REF!="A1"</formula>
    </cfRule>
  </conditionalFormatting>
  <conditionalFormatting sqref="AT53:AT56">
    <cfRule type="expression" dxfId="41496" priority="13327">
      <formula>#REF!="A9"</formula>
    </cfRule>
    <cfRule type="expression" dxfId="41495" priority="13328">
      <formula>#REF!="A8"</formula>
    </cfRule>
    <cfRule type="expression" dxfId="41494" priority="13329">
      <formula>#REF!="A7"</formula>
    </cfRule>
    <cfRule type="expression" dxfId="41493" priority="13330">
      <formula>#REF!="A6"</formula>
    </cfRule>
    <cfRule type="expression" dxfId="41492" priority="13331">
      <formula>#REF!="A5"</formula>
    </cfRule>
    <cfRule type="expression" dxfId="41491" priority="13332">
      <formula>#REF!="A4"</formula>
    </cfRule>
    <cfRule type="expression" dxfId="41490" priority="13333">
      <formula>#REF!="A3"</formula>
    </cfRule>
    <cfRule type="expression" dxfId="41489" priority="13334">
      <formula>#REF!="A2"</formula>
    </cfRule>
    <cfRule type="expression" dxfId="41488" priority="13335">
      <formula>#REF!="A1"</formula>
    </cfRule>
  </conditionalFormatting>
  <conditionalFormatting sqref="AP67:BA68">
    <cfRule type="expression" dxfId="41487" priority="13318">
      <formula>#REF!="A9"</formula>
    </cfRule>
    <cfRule type="expression" dxfId="41486" priority="13319">
      <formula>#REF!="A8"</formula>
    </cfRule>
    <cfRule type="expression" dxfId="41485" priority="13320">
      <formula>#REF!="A7"</formula>
    </cfRule>
    <cfRule type="expression" dxfId="41484" priority="13321">
      <formula>#REF!="A6"</formula>
    </cfRule>
    <cfRule type="expression" dxfId="41483" priority="13322">
      <formula>#REF!="A5"</formula>
    </cfRule>
    <cfRule type="expression" dxfId="41482" priority="13323">
      <formula>#REF!="A4"</formula>
    </cfRule>
    <cfRule type="expression" dxfId="41481" priority="13324">
      <formula>#REF!="A3"</formula>
    </cfRule>
    <cfRule type="expression" dxfId="41480" priority="13325">
      <formula>#REF!="A2"</formula>
    </cfRule>
    <cfRule type="expression" dxfId="41479" priority="13326">
      <formula>#REF!="A1"</formula>
    </cfRule>
  </conditionalFormatting>
  <conditionalFormatting sqref="AP73:BA74">
    <cfRule type="expression" dxfId="41478" priority="13309">
      <formula>#REF!="A9"</formula>
    </cfRule>
    <cfRule type="expression" dxfId="41477" priority="13310">
      <formula>#REF!="A8"</formula>
    </cfRule>
    <cfRule type="expression" dxfId="41476" priority="13311">
      <formula>#REF!="A7"</formula>
    </cfRule>
    <cfRule type="expression" dxfId="41475" priority="13312">
      <formula>#REF!="A6"</formula>
    </cfRule>
    <cfRule type="expression" dxfId="41474" priority="13313">
      <formula>#REF!="A5"</formula>
    </cfRule>
    <cfRule type="expression" dxfId="41473" priority="13314">
      <formula>#REF!="A4"</formula>
    </cfRule>
    <cfRule type="expression" dxfId="41472" priority="13315">
      <formula>#REF!="A3"</formula>
    </cfRule>
    <cfRule type="expression" dxfId="41471" priority="13316">
      <formula>#REF!="A2"</formula>
    </cfRule>
    <cfRule type="expression" dxfId="41470" priority="13317">
      <formula>#REF!="A1"</formula>
    </cfRule>
  </conditionalFormatting>
  <conditionalFormatting sqref="AR78:AR79">
    <cfRule type="expression" dxfId="41469" priority="13300">
      <formula>#REF!="A9"</formula>
    </cfRule>
    <cfRule type="expression" dxfId="41468" priority="13301">
      <formula>#REF!="A8"</formula>
    </cfRule>
    <cfRule type="expression" dxfId="41467" priority="13302">
      <formula>#REF!="A7"</formula>
    </cfRule>
    <cfRule type="expression" dxfId="41466" priority="13303">
      <formula>#REF!="A6"</formula>
    </cfRule>
    <cfRule type="expression" dxfId="41465" priority="13304">
      <formula>#REF!="A5"</formula>
    </cfRule>
    <cfRule type="expression" dxfId="41464" priority="13305">
      <formula>#REF!="A4"</formula>
    </cfRule>
    <cfRule type="expression" dxfId="41463" priority="13306">
      <formula>#REF!="A3"</formula>
    </cfRule>
    <cfRule type="expression" dxfId="41462" priority="13307">
      <formula>#REF!="A2"</formula>
    </cfRule>
    <cfRule type="expression" dxfId="41461" priority="13308">
      <formula>#REF!="A1"</formula>
    </cfRule>
  </conditionalFormatting>
  <conditionalFormatting sqref="AP78:AS79 AU78:AU79">
    <cfRule type="expression" dxfId="41460" priority="13291">
      <formula>#REF!="A9"</formula>
    </cfRule>
    <cfRule type="expression" dxfId="41459" priority="13292">
      <formula>#REF!="A8"</formula>
    </cfRule>
    <cfRule type="expression" dxfId="41458" priority="13293">
      <formula>#REF!="A7"</formula>
    </cfRule>
    <cfRule type="expression" dxfId="41457" priority="13294">
      <formula>#REF!="A6"</formula>
    </cfRule>
    <cfRule type="expression" dxfId="41456" priority="13295">
      <formula>#REF!="A5"</formula>
    </cfRule>
    <cfRule type="expression" dxfId="41455" priority="13296">
      <formula>#REF!="A4"</formula>
    </cfRule>
    <cfRule type="expression" dxfId="41454" priority="13297">
      <formula>#REF!="A3"</formula>
    </cfRule>
    <cfRule type="expression" dxfId="41453" priority="13298">
      <formula>#REF!="A2"</formula>
    </cfRule>
    <cfRule type="expression" dxfId="41452" priority="13299">
      <formula>#REF!="A1"</formula>
    </cfRule>
  </conditionalFormatting>
  <conditionalFormatting sqref="AS78:AS79">
    <cfRule type="expression" dxfId="41451" priority="13282">
      <formula>#REF!="A9"</formula>
    </cfRule>
    <cfRule type="expression" dxfId="41450" priority="13283">
      <formula>#REF!="A8"</formula>
    </cfRule>
    <cfRule type="expression" dxfId="41449" priority="13284">
      <formula>#REF!="A7"</formula>
    </cfRule>
    <cfRule type="expression" dxfId="41448" priority="13285">
      <formula>#REF!="A6"</formula>
    </cfRule>
    <cfRule type="expression" dxfId="41447" priority="13286">
      <formula>#REF!="A5"</formula>
    </cfRule>
    <cfRule type="expression" dxfId="41446" priority="13287">
      <formula>#REF!="A4"</formula>
    </cfRule>
    <cfRule type="expression" dxfId="41445" priority="13288">
      <formula>#REF!="A3"</formula>
    </cfRule>
    <cfRule type="expression" dxfId="41444" priority="13289">
      <formula>#REF!="A2"</formula>
    </cfRule>
    <cfRule type="expression" dxfId="41443" priority="13290">
      <formula>#REF!="A1"</formula>
    </cfRule>
  </conditionalFormatting>
  <conditionalFormatting sqref="AU78:AU79">
    <cfRule type="expression" dxfId="41442" priority="13273">
      <formula>#REF!="A9"</formula>
    </cfRule>
    <cfRule type="expression" dxfId="41441" priority="13274">
      <formula>#REF!="A8"</formula>
    </cfRule>
    <cfRule type="expression" dxfId="41440" priority="13275">
      <formula>#REF!="A7"</formula>
    </cfRule>
    <cfRule type="expression" dxfId="41439" priority="13276">
      <formula>#REF!="A6"</formula>
    </cfRule>
    <cfRule type="expression" dxfId="41438" priority="13277">
      <formula>#REF!="A5"</formula>
    </cfRule>
    <cfRule type="expression" dxfId="41437" priority="13278">
      <formula>#REF!="A4"</formula>
    </cfRule>
    <cfRule type="expression" dxfId="41436" priority="13279">
      <formula>#REF!="A3"</formula>
    </cfRule>
    <cfRule type="expression" dxfId="41435" priority="13280">
      <formula>#REF!="A2"</formula>
    </cfRule>
    <cfRule type="expression" dxfId="41434" priority="13281">
      <formula>#REF!="A1"</formula>
    </cfRule>
  </conditionalFormatting>
  <conditionalFormatting sqref="AT78:AT79">
    <cfRule type="expression" dxfId="41433" priority="13264">
      <formula>#REF!="A9"</formula>
    </cfRule>
    <cfRule type="expression" dxfId="41432" priority="13265">
      <formula>#REF!="A8"</formula>
    </cfRule>
    <cfRule type="expression" dxfId="41431" priority="13266">
      <formula>#REF!="A7"</formula>
    </cfRule>
    <cfRule type="expression" dxfId="41430" priority="13267">
      <formula>#REF!="A6"</formula>
    </cfRule>
    <cfRule type="expression" dxfId="41429" priority="13268">
      <formula>#REF!="A5"</formula>
    </cfRule>
    <cfRule type="expression" dxfId="41428" priority="13269">
      <formula>#REF!="A4"</formula>
    </cfRule>
    <cfRule type="expression" dxfId="41427" priority="13270">
      <formula>#REF!="A3"</formula>
    </cfRule>
    <cfRule type="expression" dxfId="41426" priority="13271">
      <formula>#REF!="A2"</formula>
    </cfRule>
    <cfRule type="expression" dxfId="41425" priority="13272">
      <formula>#REF!="A1"</formula>
    </cfRule>
  </conditionalFormatting>
  <conditionalFormatting sqref="AT78:AT79">
    <cfRule type="expression" dxfId="41424" priority="13255">
      <formula>#REF!="A9"</formula>
    </cfRule>
    <cfRule type="expression" dxfId="41423" priority="13256">
      <formula>#REF!="A8"</formula>
    </cfRule>
    <cfRule type="expression" dxfId="41422" priority="13257">
      <formula>#REF!="A7"</formula>
    </cfRule>
    <cfRule type="expression" dxfId="41421" priority="13258">
      <formula>#REF!="A6"</formula>
    </cfRule>
    <cfRule type="expression" dxfId="41420" priority="13259">
      <formula>#REF!="A5"</formula>
    </cfRule>
    <cfRule type="expression" dxfId="41419" priority="13260">
      <formula>#REF!="A4"</formula>
    </cfRule>
    <cfRule type="expression" dxfId="41418" priority="13261">
      <formula>#REF!="A3"</formula>
    </cfRule>
    <cfRule type="expression" dxfId="41417" priority="13262">
      <formula>#REF!="A2"</formula>
    </cfRule>
    <cfRule type="expression" dxfId="41416" priority="13263">
      <formula>#REF!="A1"</formula>
    </cfRule>
  </conditionalFormatting>
  <conditionalFormatting sqref="AP81 AT81:AU84">
    <cfRule type="expression" dxfId="41415" priority="13246">
      <formula>#REF!="A9"</formula>
    </cfRule>
    <cfRule type="expression" dxfId="41414" priority="13247">
      <formula>#REF!="A8"</formula>
    </cfRule>
    <cfRule type="expression" dxfId="41413" priority="13248">
      <formula>#REF!="A7"</formula>
    </cfRule>
    <cfRule type="expression" dxfId="41412" priority="13249">
      <formula>#REF!="A6"</formula>
    </cfRule>
    <cfRule type="expression" dxfId="41411" priority="13250">
      <formula>#REF!="A5"</formula>
    </cfRule>
    <cfRule type="expression" dxfId="41410" priority="13251">
      <formula>#REF!="A4"</formula>
    </cfRule>
    <cfRule type="expression" dxfId="41409" priority="13252">
      <formula>#REF!="A3"</formula>
    </cfRule>
    <cfRule type="expression" dxfId="41408" priority="13253">
      <formula>#REF!="A2"</formula>
    </cfRule>
    <cfRule type="expression" dxfId="41407" priority="13254">
      <formula>#REF!="A1"</formula>
    </cfRule>
  </conditionalFormatting>
  <conditionalFormatting sqref="AT81:AT84">
    <cfRule type="expression" dxfId="41406" priority="13237">
      <formula>#REF!="A9"</formula>
    </cfRule>
    <cfRule type="expression" dxfId="41405" priority="13238">
      <formula>#REF!="A8"</formula>
    </cfRule>
    <cfRule type="expression" dxfId="41404" priority="13239">
      <formula>#REF!="A7"</formula>
    </cfRule>
    <cfRule type="expression" dxfId="41403" priority="13240">
      <formula>#REF!="A6"</formula>
    </cfRule>
    <cfRule type="expression" dxfId="41402" priority="13241">
      <formula>#REF!="A5"</formula>
    </cfRule>
    <cfRule type="expression" dxfId="41401" priority="13242">
      <formula>#REF!="A4"</formula>
    </cfRule>
    <cfRule type="expression" dxfId="41400" priority="13243">
      <formula>#REF!="A3"</formula>
    </cfRule>
    <cfRule type="expression" dxfId="41399" priority="13244">
      <formula>#REF!="A2"</formula>
    </cfRule>
    <cfRule type="expression" dxfId="41398" priority="13245">
      <formula>#REF!="A1"</formula>
    </cfRule>
  </conditionalFormatting>
  <conditionalFormatting sqref="AU81:AU84">
    <cfRule type="expression" dxfId="41397" priority="13228">
      <formula>#REF!="A9"</formula>
    </cfRule>
    <cfRule type="expression" dxfId="41396" priority="13229">
      <formula>#REF!="A8"</formula>
    </cfRule>
    <cfRule type="expression" dxfId="41395" priority="13230">
      <formula>#REF!="A7"</formula>
    </cfRule>
    <cfRule type="expression" dxfId="41394" priority="13231">
      <formula>#REF!="A6"</formula>
    </cfRule>
    <cfRule type="expression" dxfId="41393" priority="13232">
      <formula>#REF!="A5"</formula>
    </cfRule>
    <cfRule type="expression" dxfId="41392" priority="13233">
      <formula>#REF!="A4"</formula>
    </cfRule>
    <cfRule type="expression" dxfId="41391" priority="13234">
      <formula>#REF!="A3"</formula>
    </cfRule>
    <cfRule type="expression" dxfId="41390" priority="13235">
      <formula>#REF!="A2"</formula>
    </cfRule>
    <cfRule type="expression" dxfId="41389" priority="13236">
      <formula>#REF!="A1"</formula>
    </cfRule>
  </conditionalFormatting>
  <conditionalFormatting sqref="AP82:AP84">
    <cfRule type="expression" dxfId="41388" priority="13219">
      <formula>#REF!="A9"</formula>
    </cfRule>
    <cfRule type="expression" dxfId="41387" priority="13220">
      <formula>#REF!="A8"</formula>
    </cfRule>
    <cfRule type="expression" dxfId="41386" priority="13221">
      <formula>#REF!="A7"</formula>
    </cfRule>
    <cfRule type="expression" dxfId="41385" priority="13222">
      <formula>#REF!="A6"</formula>
    </cfRule>
    <cfRule type="expression" dxfId="41384" priority="13223">
      <formula>#REF!="A5"</formula>
    </cfRule>
    <cfRule type="expression" dxfId="41383" priority="13224">
      <formula>#REF!="A4"</formula>
    </cfRule>
    <cfRule type="expression" dxfId="41382" priority="13225">
      <formula>#REF!="A3"</formula>
    </cfRule>
    <cfRule type="expression" dxfId="41381" priority="13226">
      <formula>#REF!="A2"</formula>
    </cfRule>
    <cfRule type="expression" dxfId="41380" priority="13227">
      <formula>#REF!="A1"</formula>
    </cfRule>
  </conditionalFormatting>
  <conditionalFormatting sqref="AQ81:AQ84">
    <cfRule type="expression" dxfId="41379" priority="13210">
      <formula>#REF!="A9"</formula>
    </cfRule>
    <cfRule type="expression" dxfId="41378" priority="13211">
      <formula>#REF!="A8"</formula>
    </cfRule>
    <cfRule type="expression" dxfId="41377" priority="13212">
      <formula>#REF!="A7"</formula>
    </cfRule>
    <cfRule type="expression" dxfId="41376" priority="13213">
      <formula>#REF!="A6"</formula>
    </cfRule>
    <cfRule type="expression" dxfId="41375" priority="13214">
      <formula>#REF!="A5"</formula>
    </cfRule>
    <cfRule type="expression" dxfId="41374" priority="13215">
      <formula>#REF!="A4"</formula>
    </cfRule>
    <cfRule type="expression" dxfId="41373" priority="13216">
      <formula>#REF!="A3"</formula>
    </cfRule>
    <cfRule type="expression" dxfId="41372" priority="13217">
      <formula>#REF!="A2"</formula>
    </cfRule>
    <cfRule type="expression" dxfId="41371" priority="13218">
      <formula>#REF!="A1"</formula>
    </cfRule>
  </conditionalFormatting>
  <conditionalFormatting sqref="AR81:AR84">
    <cfRule type="expression" dxfId="41370" priority="13201">
      <formula>#REF!="A9"</formula>
    </cfRule>
    <cfRule type="expression" dxfId="41369" priority="13202">
      <formula>#REF!="A8"</formula>
    </cfRule>
    <cfRule type="expression" dxfId="41368" priority="13203">
      <formula>#REF!="A7"</formula>
    </cfRule>
    <cfRule type="expression" dxfId="41367" priority="13204">
      <formula>#REF!="A6"</formula>
    </cfRule>
    <cfRule type="expression" dxfId="41366" priority="13205">
      <formula>#REF!="A5"</formula>
    </cfRule>
    <cfRule type="expression" dxfId="41365" priority="13206">
      <formula>#REF!="A4"</formula>
    </cfRule>
    <cfRule type="expression" dxfId="41364" priority="13207">
      <formula>#REF!="A3"</formula>
    </cfRule>
    <cfRule type="expression" dxfId="41363" priority="13208">
      <formula>#REF!="A2"</formula>
    </cfRule>
    <cfRule type="expression" dxfId="41362" priority="13209">
      <formula>#REF!="A1"</formula>
    </cfRule>
  </conditionalFormatting>
  <conditionalFormatting sqref="AR81:AR84">
    <cfRule type="expression" dxfId="41361" priority="13192">
      <formula>#REF!="A9"</formula>
    </cfRule>
    <cfRule type="expression" dxfId="41360" priority="13193">
      <formula>#REF!="A8"</formula>
    </cfRule>
    <cfRule type="expression" dxfId="41359" priority="13194">
      <formula>#REF!="A7"</formula>
    </cfRule>
    <cfRule type="expression" dxfId="41358" priority="13195">
      <formula>#REF!="A6"</formula>
    </cfRule>
    <cfRule type="expression" dxfId="41357" priority="13196">
      <formula>#REF!="A5"</formula>
    </cfRule>
    <cfRule type="expression" dxfId="41356" priority="13197">
      <formula>#REF!="A4"</formula>
    </cfRule>
    <cfRule type="expression" dxfId="41355" priority="13198">
      <formula>#REF!="A3"</formula>
    </cfRule>
    <cfRule type="expression" dxfId="41354" priority="13199">
      <formula>#REF!="A2"</formula>
    </cfRule>
    <cfRule type="expression" dxfId="41353" priority="13200">
      <formula>#REF!="A1"</formula>
    </cfRule>
  </conditionalFormatting>
  <conditionalFormatting sqref="AS81:AS84">
    <cfRule type="expression" dxfId="41352" priority="13183">
      <formula>#REF!="A9"</formula>
    </cfRule>
    <cfRule type="expression" dxfId="41351" priority="13184">
      <formula>#REF!="A8"</formula>
    </cfRule>
    <cfRule type="expression" dxfId="41350" priority="13185">
      <formula>#REF!="A7"</formula>
    </cfRule>
    <cfRule type="expression" dxfId="41349" priority="13186">
      <formula>#REF!="A6"</formula>
    </cfRule>
    <cfRule type="expression" dxfId="41348" priority="13187">
      <formula>#REF!="A5"</formula>
    </cfRule>
    <cfRule type="expression" dxfId="41347" priority="13188">
      <formula>#REF!="A4"</formula>
    </cfRule>
    <cfRule type="expression" dxfId="41346" priority="13189">
      <formula>#REF!="A3"</formula>
    </cfRule>
    <cfRule type="expression" dxfId="41345" priority="13190">
      <formula>#REF!="A2"</formula>
    </cfRule>
    <cfRule type="expression" dxfId="41344" priority="13191">
      <formula>#REF!="A1"</formula>
    </cfRule>
  </conditionalFormatting>
  <conditionalFormatting sqref="AS81:AS84">
    <cfRule type="expression" dxfId="41343" priority="13174">
      <formula>#REF!="A9"</formula>
    </cfRule>
    <cfRule type="expression" dxfId="41342" priority="13175">
      <formula>#REF!="A8"</formula>
    </cfRule>
    <cfRule type="expression" dxfId="41341" priority="13176">
      <formula>#REF!="A7"</formula>
    </cfRule>
    <cfRule type="expression" dxfId="41340" priority="13177">
      <formula>#REF!="A6"</formula>
    </cfRule>
    <cfRule type="expression" dxfId="41339" priority="13178">
      <formula>#REF!="A5"</formula>
    </cfRule>
    <cfRule type="expression" dxfId="41338" priority="13179">
      <formula>#REF!="A4"</formula>
    </cfRule>
    <cfRule type="expression" dxfId="41337" priority="13180">
      <formula>#REF!="A3"</formula>
    </cfRule>
    <cfRule type="expression" dxfId="41336" priority="13181">
      <formula>#REF!="A2"</formula>
    </cfRule>
    <cfRule type="expression" dxfId="41335" priority="13182">
      <formula>#REF!="A1"</formula>
    </cfRule>
  </conditionalFormatting>
  <conditionalFormatting sqref="AR86:AR87">
    <cfRule type="expression" dxfId="41334" priority="13165">
      <formula>#REF!="A9"</formula>
    </cfRule>
    <cfRule type="expression" dxfId="41333" priority="13166">
      <formula>#REF!="A8"</formula>
    </cfRule>
    <cfRule type="expression" dxfId="41332" priority="13167">
      <formula>#REF!="A7"</formula>
    </cfRule>
    <cfRule type="expression" dxfId="41331" priority="13168">
      <formula>#REF!="A6"</formula>
    </cfRule>
    <cfRule type="expression" dxfId="41330" priority="13169">
      <formula>#REF!="A5"</formula>
    </cfRule>
    <cfRule type="expression" dxfId="41329" priority="13170">
      <formula>#REF!="A4"</formula>
    </cfRule>
    <cfRule type="expression" dxfId="41328" priority="13171">
      <formula>#REF!="A3"</formula>
    </cfRule>
    <cfRule type="expression" dxfId="41327" priority="13172">
      <formula>#REF!="A2"</formula>
    </cfRule>
    <cfRule type="expression" dxfId="41326" priority="13173">
      <formula>#REF!="A1"</formula>
    </cfRule>
  </conditionalFormatting>
  <conditionalFormatting sqref="AP87 AR86:AR87 AT86:AU87">
    <cfRule type="expression" dxfId="41325" priority="13156">
      <formula>#REF!="A9"</formula>
    </cfRule>
    <cfRule type="expression" dxfId="41324" priority="13157">
      <formula>#REF!="A8"</formula>
    </cfRule>
    <cfRule type="expression" dxfId="41323" priority="13158">
      <formula>#REF!="A7"</formula>
    </cfRule>
    <cfRule type="expression" dxfId="41322" priority="13159">
      <formula>#REF!="A6"</formula>
    </cfRule>
    <cfRule type="expression" dxfId="41321" priority="13160">
      <formula>#REF!="A5"</formula>
    </cfRule>
    <cfRule type="expression" dxfId="41320" priority="13161">
      <formula>#REF!="A4"</formula>
    </cfRule>
    <cfRule type="expression" dxfId="41319" priority="13162">
      <formula>#REF!="A3"</formula>
    </cfRule>
    <cfRule type="expression" dxfId="41318" priority="13163">
      <formula>#REF!="A2"</formula>
    </cfRule>
    <cfRule type="expression" dxfId="41317" priority="13164">
      <formula>#REF!="A1"</formula>
    </cfRule>
  </conditionalFormatting>
  <conditionalFormatting sqref="AT86:AT87">
    <cfRule type="expression" dxfId="41316" priority="13147">
      <formula>#REF!="A9"</formula>
    </cfRule>
    <cfRule type="expression" dxfId="41315" priority="13148">
      <formula>#REF!="A8"</formula>
    </cfRule>
    <cfRule type="expression" dxfId="41314" priority="13149">
      <formula>#REF!="A7"</formula>
    </cfRule>
    <cfRule type="expression" dxfId="41313" priority="13150">
      <formula>#REF!="A6"</formula>
    </cfRule>
    <cfRule type="expression" dxfId="41312" priority="13151">
      <formula>#REF!="A5"</formula>
    </cfRule>
    <cfRule type="expression" dxfId="41311" priority="13152">
      <formula>#REF!="A4"</formula>
    </cfRule>
    <cfRule type="expression" dxfId="41310" priority="13153">
      <formula>#REF!="A3"</formula>
    </cfRule>
    <cfRule type="expression" dxfId="41309" priority="13154">
      <formula>#REF!="A2"</formula>
    </cfRule>
    <cfRule type="expression" dxfId="41308" priority="13155">
      <formula>#REF!="A1"</formula>
    </cfRule>
  </conditionalFormatting>
  <conditionalFormatting sqref="AU86:AU87">
    <cfRule type="expression" dxfId="41307" priority="13138">
      <formula>#REF!="A9"</formula>
    </cfRule>
    <cfRule type="expression" dxfId="41306" priority="13139">
      <formula>#REF!="A8"</formula>
    </cfRule>
    <cfRule type="expression" dxfId="41305" priority="13140">
      <formula>#REF!="A7"</formula>
    </cfRule>
    <cfRule type="expression" dxfId="41304" priority="13141">
      <formula>#REF!="A6"</formula>
    </cfRule>
    <cfRule type="expression" dxfId="41303" priority="13142">
      <formula>#REF!="A5"</formula>
    </cfRule>
    <cfRule type="expression" dxfId="41302" priority="13143">
      <formula>#REF!="A4"</formula>
    </cfRule>
    <cfRule type="expression" dxfId="41301" priority="13144">
      <formula>#REF!="A3"</formula>
    </cfRule>
    <cfRule type="expression" dxfId="41300" priority="13145">
      <formula>#REF!="A2"</formula>
    </cfRule>
    <cfRule type="expression" dxfId="41299" priority="13146">
      <formula>#REF!="A1"</formula>
    </cfRule>
  </conditionalFormatting>
  <conditionalFormatting sqref="AP86">
    <cfRule type="expression" dxfId="41298" priority="13129">
      <formula>#REF!="A9"</formula>
    </cfRule>
    <cfRule type="expression" dxfId="41297" priority="13130">
      <formula>#REF!="A8"</formula>
    </cfRule>
    <cfRule type="expression" dxfId="41296" priority="13131">
      <formula>#REF!="A7"</formula>
    </cfRule>
    <cfRule type="expression" dxfId="41295" priority="13132">
      <formula>#REF!="A6"</formula>
    </cfRule>
    <cfRule type="expression" dxfId="41294" priority="13133">
      <formula>#REF!="A5"</formula>
    </cfRule>
    <cfRule type="expression" dxfId="41293" priority="13134">
      <formula>#REF!="A4"</formula>
    </cfRule>
    <cfRule type="expression" dxfId="41292" priority="13135">
      <formula>#REF!="A3"</formula>
    </cfRule>
    <cfRule type="expression" dxfId="41291" priority="13136">
      <formula>#REF!="A2"</formula>
    </cfRule>
    <cfRule type="expression" dxfId="41290" priority="13137">
      <formula>#REF!="A1"</formula>
    </cfRule>
  </conditionalFormatting>
  <conditionalFormatting sqref="AQ86:AQ87">
    <cfRule type="expression" dxfId="41289" priority="13120">
      <formula>#REF!="A9"</formula>
    </cfRule>
    <cfRule type="expression" dxfId="41288" priority="13121">
      <formula>#REF!="A8"</formula>
    </cfRule>
    <cfRule type="expression" dxfId="41287" priority="13122">
      <formula>#REF!="A7"</formula>
    </cfRule>
    <cfRule type="expression" dxfId="41286" priority="13123">
      <formula>#REF!="A6"</formula>
    </cfRule>
    <cfRule type="expression" dxfId="41285" priority="13124">
      <formula>#REF!="A5"</formula>
    </cfRule>
    <cfRule type="expression" dxfId="41284" priority="13125">
      <formula>#REF!="A4"</formula>
    </cfRule>
    <cfRule type="expression" dxfId="41283" priority="13126">
      <formula>#REF!="A3"</formula>
    </cfRule>
    <cfRule type="expression" dxfId="41282" priority="13127">
      <formula>#REF!="A2"</formula>
    </cfRule>
    <cfRule type="expression" dxfId="41281" priority="13128">
      <formula>#REF!="A1"</formula>
    </cfRule>
  </conditionalFormatting>
  <conditionalFormatting sqref="AS86:AS87">
    <cfRule type="expression" dxfId="41280" priority="13111">
      <formula>#REF!="A9"</formula>
    </cfRule>
    <cfRule type="expression" dxfId="41279" priority="13112">
      <formula>#REF!="A8"</formula>
    </cfRule>
    <cfRule type="expression" dxfId="41278" priority="13113">
      <formula>#REF!="A7"</formula>
    </cfRule>
    <cfRule type="expression" dxfId="41277" priority="13114">
      <formula>#REF!="A6"</formula>
    </cfRule>
    <cfRule type="expression" dxfId="41276" priority="13115">
      <formula>#REF!="A5"</formula>
    </cfRule>
    <cfRule type="expression" dxfId="41275" priority="13116">
      <formula>#REF!="A4"</formula>
    </cfRule>
    <cfRule type="expression" dxfId="41274" priority="13117">
      <formula>#REF!="A3"</formula>
    </cfRule>
    <cfRule type="expression" dxfId="41273" priority="13118">
      <formula>#REF!="A2"</formula>
    </cfRule>
    <cfRule type="expression" dxfId="41272" priority="13119">
      <formula>#REF!="A1"</formula>
    </cfRule>
  </conditionalFormatting>
  <conditionalFormatting sqref="AS86:AS87">
    <cfRule type="expression" dxfId="41271" priority="13102">
      <formula>#REF!="A9"</formula>
    </cfRule>
    <cfRule type="expression" dxfId="41270" priority="13103">
      <formula>#REF!="A8"</formula>
    </cfRule>
    <cfRule type="expression" dxfId="41269" priority="13104">
      <formula>#REF!="A7"</formula>
    </cfRule>
    <cfRule type="expression" dxfId="41268" priority="13105">
      <formula>#REF!="A6"</formula>
    </cfRule>
    <cfRule type="expression" dxfId="41267" priority="13106">
      <formula>#REF!="A5"</formula>
    </cfRule>
    <cfRule type="expression" dxfId="41266" priority="13107">
      <formula>#REF!="A4"</formula>
    </cfRule>
    <cfRule type="expression" dxfId="41265" priority="13108">
      <formula>#REF!="A3"</formula>
    </cfRule>
    <cfRule type="expression" dxfId="41264" priority="13109">
      <formula>#REF!="A2"</formula>
    </cfRule>
    <cfRule type="expression" dxfId="41263" priority="13110">
      <formula>#REF!="A1"</formula>
    </cfRule>
  </conditionalFormatting>
  <conditionalFormatting sqref="AR90:AR98">
    <cfRule type="expression" dxfId="41262" priority="13093">
      <formula>#REF!="A9"</formula>
    </cfRule>
    <cfRule type="expression" dxfId="41261" priority="13094">
      <formula>#REF!="A8"</formula>
    </cfRule>
    <cfRule type="expression" dxfId="41260" priority="13095">
      <formula>#REF!="A7"</formula>
    </cfRule>
    <cfRule type="expression" dxfId="41259" priority="13096">
      <formula>#REF!="A6"</formula>
    </cfRule>
    <cfRule type="expression" dxfId="41258" priority="13097">
      <formula>#REF!="A5"</formula>
    </cfRule>
    <cfRule type="expression" dxfId="41257" priority="13098">
      <formula>#REF!="A4"</formula>
    </cfRule>
    <cfRule type="expression" dxfId="41256" priority="13099">
      <formula>#REF!="A3"</formula>
    </cfRule>
    <cfRule type="expression" dxfId="41255" priority="13100">
      <formula>#REF!="A2"</formula>
    </cfRule>
    <cfRule type="expression" dxfId="41254" priority="13101">
      <formula>#REF!="A1"</formula>
    </cfRule>
  </conditionalFormatting>
  <conditionalFormatting sqref="AP95:AP98 AR95:AU97 AR90:AR94 AT90:AU94 AR98:AS98 AU98">
    <cfRule type="expression" dxfId="41253" priority="13084">
      <formula>#REF!="A9"</formula>
    </cfRule>
    <cfRule type="expression" dxfId="41252" priority="13085">
      <formula>#REF!="A8"</formula>
    </cfRule>
    <cfRule type="expression" dxfId="41251" priority="13086">
      <formula>#REF!="A7"</formula>
    </cfRule>
    <cfRule type="expression" dxfId="41250" priority="13087">
      <formula>#REF!="A6"</formula>
    </cfRule>
    <cfRule type="expression" dxfId="41249" priority="13088">
      <formula>#REF!="A5"</formula>
    </cfRule>
    <cfRule type="expression" dxfId="41248" priority="13089">
      <formula>#REF!="A4"</formula>
    </cfRule>
    <cfRule type="expression" dxfId="41247" priority="13090">
      <formula>#REF!="A3"</formula>
    </cfRule>
    <cfRule type="expression" dxfId="41246" priority="13091">
      <formula>#REF!="A2"</formula>
    </cfRule>
    <cfRule type="expression" dxfId="41245" priority="13092">
      <formula>#REF!="A1"</formula>
    </cfRule>
  </conditionalFormatting>
  <conditionalFormatting sqref="AS95:AS98">
    <cfRule type="expression" dxfId="41244" priority="13075">
      <formula>#REF!="A9"</formula>
    </cfRule>
    <cfRule type="expression" dxfId="41243" priority="13076">
      <formula>#REF!="A8"</formula>
    </cfRule>
    <cfRule type="expression" dxfId="41242" priority="13077">
      <formula>#REF!="A7"</formula>
    </cfRule>
    <cfRule type="expression" dxfId="41241" priority="13078">
      <formula>#REF!="A6"</formula>
    </cfRule>
    <cfRule type="expression" dxfId="41240" priority="13079">
      <formula>#REF!="A5"</formula>
    </cfRule>
    <cfRule type="expression" dxfId="41239" priority="13080">
      <formula>#REF!="A4"</formula>
    </cfRule>
    <cfRule type="expression" dxfId="41238" priority="13081">
      <formula>#REF!="A3"</formula>
    </cfRule>
    <cfRule type="expression" dxfId="41237" priority="13082">
      <formula>#REF!="A2"</formula>
    </cfRule>
    <cfRule type="expression" dxfId="41236" priority="13083">
      <formula>#REF!="A1"</formula>
    </cfRule>
  </conditionalFormatting>
  <conditionalFormatting sqref="AT90:AT97">
    <cfRule type="expression" dxfId="41235" priority="13066">
      <formula>#REF!="A9"</formula>
    </cfRule>
    <cfRule type="expression" dxfId="41234" priority="13067">
      <formula>#REF!="A8"</formula>
    </cfRule>
    <cfRule type="expression" dxfId="41233" priority="13068">
      <formula>#REF!="A7"</formula>
    </cfRule>
    <cfRule type="expression" dxfId="41232" priority="13069">
      <formula>#REF!="A6"</formula>
    </cfRule>
    <cfRule type="expression" dxfId="41231" priority="13070">
      <formula>#REF!="A5"</formula>
    </cfRule>
    <cfRule type="expression" dxfId="41230" priority="13071">
      <formula>#REF!="A4"</formula>
    </cfRule>
    <cfRule type="expression" dxfId="41229" priority="13072">
      <formula>#REF!="A3"</formula>
    </cfRule>
    <cfRule type="expression" dxfId="41228" priority="13073">
      <formula>#REF!="A2"</formula>
    </cfRule>
    <cfRule type="expression" dxfId="41227" priority="13074">
      <formula>#REF!="A1"</formula>
    </cfRule>
  </conditionalFormatting>
  <conditionalFormatting sqref="AU90:AU98">
    <cfRule type="expression" dxfId="41226" priority="13057">
      <formula>#REF!="A9"</formula>
    </cfRule>
    <cfRule type="expression" dxfId="41225" priority="13058">
      <formula>#REF!="A8"</formula>
    </cfRule>
    <cfRule type="expression" dxfId="41224" priority="13059">
      <formula>#REF!="A7"</formula>
    </cfRule>
    <cfRule type="expression" dxfId="41223" priority="13060">
      <formula>#REF!="A6"</formula>
    </cfRule>
    <cfRule type="expression" dxfId="41222" priority="13061">
      <formula>#REF!="A5"</formula>
    </cfRule>
    <cfRule type="expression" dxfId="41221" priority="13062">
      <formula>#REF!="A4"</formula>
    </cfRule>
    <cfRule type="expression" dxfId="41220" priority="13063">
      <formula>#REF!="A3"</formula>
    </cfRule>
    <cfRule type="expression" dxfId="41219" priority="13064">
      <formula>#REF!="A2"</formula>
    </cfRule>
    <cfRule type="expression" dxfId="41218" priority="13065">
      <formula>#REF!="A1"</formula>
    </cfRule>
  </conditionalFormatting>
  <conditionalFormatting sqref="AP90:AP94">
    <cfRule type="expression" dxfId="41217" priority="13048">
      <formula>#REF!="A9"</formula>
    </cfRule>
    <cfRule type="expression" dxfId="41216" priority="13049">
      <formula>#REF!="A8"</formula>
    </cfRule>
    <cfRule type="expression" dxfId="41215" priority="13050">
      <formula>#REF!="A7"</formula>
    </cfRule>
    <cfRule type="expression" dxfId="41214" priority="13051">
      <formula>#REF!="A6"</formula>
    </cfRule>
    <cfRule type="expression" dxfId="41213" priority="13052">
      <formula>#REF!="A5"</formula>
    </cfRule>
    <cfRule type="expression" dxfId="41212" priority="13053">
      <formula>#REF!="A4"</formula>
    </cfRule>
    <cfRule type="expression" dxfId="41211" priority="13054">
      <formula>#REF!="A3"</formula>
    </cfRule>
    <cfRule type="expression" dxfId="41210" priority="13055">
      <formula>#REF!="A2"</formula>
    </cfRule>
    <cfRule type="expression" dxfId="41209" priority="13056">
      <formula>#REF!="A1"</formula>
    </cfRule>
  </conditionalFormatting>
  <conditionalFormatting sqref="AQ90:AQ98">
    <cfRule type="expression" dxfId="41208" priority="13039">
      <formula>#REF!="A9"</formula>
    </cfRule>
    <cfRule type="expression" dxfId="41207" priority="13040">
      <formula>#REF!="A8"</formula>
    </cfRule>
    <cfRule type="expression" dxfId="41206" priority="13041">
      <formula>#REF!="A7"</formula>
    </cfRule>
    <cfRule type="expression" dxfId="41205" priority="13042">
      <formula>#REF!="A6"</formula>
    </cfRule>
    <cfRule type="expression" dxfId="41204" priority="13043">
      <formula>#REF!="A5"</formula>
    </cfRule>
    <cfRule type="expression" dxfId="41203" priority="13044">
      <formula>#REF!="A4"</formula>
    </cfRule>
    <cfRule type="expression" dxfId="41202" priority="13045">
      <formula>#REF!="A3"</formula>
    </cfRule>
    <cfRule type="expression" dxfId="41201" priority="13046">
      <formula>#REF!="A2"</formula>
    </cfRule>
    <cfRule type="expression" dxfId="41200" priority="13047">
      <formula>#REF!="A1"</formula>
    </cfRule>
  </conditionalFormatting>
  <conditionalFormatting sqref="AS90:AS94">
    <cfRule type="expression" dxfId="41199" priority="13030">
      <formula>#REF!="A9"</formula>
    </cfRule>
    <cfRule type="expression" dxfId="41198" priority="13031">
      <formula>#REF!="A8"</formula>
    </cfRule>
    <cfRule type="expression" dxfId="41197" priority="13032">
      <formula>#REF!="A7"</formula>
    </cfRule>
    <cfRule type="expression" dxfId="41196" priority="13033">
      <formula>#REF!="A6"</formula>
    </cfRule>
    <cfRule type="expression" dxfId="41195" priority="13034">
      <formula>#REF!="A5"</formula>
    </cfRule>
    <cfRule type="expression" dxfId="41194" priority="13035">
      <formula>#REF!="A4"</formula>
    </cfRule>
    <cfRule type="expression" dxfId="41193" priority="13036">
      <formula>#REF!="A3"</formula>
    </cfRule>
    <cfRule type="expression" dxfId="41192" priority="13037">
      <formula>#REF!="A2"</formula>
    </cfRule>
    <cfRule type="expression" dxfId="41191" priority="13038">
      <formula>#REF!="A1"</formula>
    </cfRule>
  </conditionalFormatting>
  <conditionalFormatting sqref="AS90:AS94">
    <cfRule type="expression" dxfId="41190" priority="13021">
      <formula>#REF!="A9"</formula>
    </cfRule>
    <cfRule type="expression" dxfId="41189" priority="13022">
      <formula>#REF!="A8"</formula>
    </cfRule>
    <cfRule type="expression" dxfId="41188" priority="13023">
      <formula>#REF!="A7"</formula>
    </cfRule>
    <cfRule type="expression" dxfId="41187" priority="13024">
      <formula>#REF!="A6"</formula>
    </cfRule>
    <cfRule type="expression" dxfId="41186" priority="13025">
      <formula>#REF!="A5"</formula>
    </cfRule>
    <cfRule type="expression" dxfId="41185" priority="13026">
      <formula>#REF!="A4"</formula>
    </cfRule>
    <cfRule type="expression" dxfId="41184" priority="13027">
      <formula>#REF!="A3"</formula>
    </cfRule>
    <cfRule type="expression" dxfId="41183" priority="13028">
      <formula>#REF!="A2"</formula>
    </cfRule>
    <cfRule type="expression" dxfId="41182" priority="13029">
      <formula>#REF!="A1"</formula>
    </cfRule>
  </conditionalFormatting>
  <conditionalFormatting sqref="AT98">
    <cfRule type="expression" dxfId="41181" priority="13012">
      <formula>#REF!="A9"</formula>
    </cfRule>
    <cfRule type="expression" dxfId="41180" priority="13013">
      <formula>#REF!="A8"</formula>
    </cfRule>
    <cfRule type="expression" dxfId="41179" priority="13014">
      <formula>#REF!="A7"</formula>
    </cfRule>
    <cfRule type="expression" dxfId="41178" priority="13015">
      <formula>#REF!="A6"</formula>
    </cfRule>
    <cfRule type="expression" dxfId="41177" priority="13016">
      <formula>#REF!="A5"</formula>
    </cfRule>
    <cfRule type="expression" dxfId="41176" priority="13017">
      <formula>#REF!="A4"</formula>
    </cfRule>
    <cfRule type="expression" dxfId="41175" priority="13018">
      <formula>#REF!="A3"</formula>
    </cfRule>
    <cfRule type="expression" dxfId="41174" priority="13019">
      <formula>#REF!="A2"</formula>
    </cfRule>
    <cfRule type="expression" dxfId="41173" priority="13020">
      <formula>#REF!="A1"</formula>
    </cfRule>
  </conditionalFormatting>
  <conditionalFormatting sqref="AT98">
    <cfRule type="expression" dxfId="41172" priority="13003">
      <formula>#REF!="A9"</formula>
    </cfRule>
    <cfRule type="expression" dxfId="41171" priority="13004">
      <formula>#REF!="A8"</formula>
    </cfRule>
    <cfRule type="expression" dxfId="41170" priority="13005">
      <formula>#REF!="A7"</formula>
    </cfRule>
    <cfRule type="expression" dxfId="41169" priority="13006">
      <formula>#REF!="A6"</formula>
    </cfRule>
    <cfRule type="expression" dxfId="41168" priority="13007">
      <formula>#REF!="A5"</formula>
    </cfRule>
    <cfRule type="expression" dxfId="41167" priority="13008">
      <formula>#REF!="A4"</formula>
    </cfRule>
    <cfRule type="expression" dxfId="41166" priority="13009">
      <formula>#REF!="A3"</formula>
    </cfRule>
    <cfRule type="expression" dxfId="41165" priority="13010">
      <formula>#REF!="A2"</formula>
    </cfRule>
    <cfRule type="expression" dxfId="41164" priority="13011">
      <formula>#REF!="A1"</formula>
    </cfRule>
  </conditionalFormatting>
  <conditionalFormatting sqref="AR100:AR104">
    <cfRule type="expression" dxfId="41163" priority="12994">
      <formula>#REF!="A9"</formula>
    </cfRule>
    <cfRule type="expression" dxfId="41162" priority="12995">
      <formula>#REF!="A8"</formula>
    </cfRule>
    <cfRule type="expression" dxfId="41161" priority="12996">
      <formula>#REF!="A7"</formula>
    </cfRule>
    <cfRule type="expression" dxfId="41160" priority="12997">
      <formula>#REF!="A6"</formula>
    </cfRule>
    <cfRule type="expression" dxfId="41159" priority="12998">
      <formula>#REF!="A5"</formula>
    </cfRule>
    <cfRule type="expression" dxfId="41158" priority="12999">
      <formula>#REF!="A4"</formula>
    </cfRule>
    <cfRule type="expression" dxfId="41157" priority="13000">
      <formula>#REF!="A3"</formula>
    </cfRule>
    <cfRule type="expression" dxfId="41156" priority="13001">
      <formula>#REF!="A2"</formula>
    </cfRule>
    <cfRule type="expression" dxfId="41155" priority="13002">
      <formula>#REF!="A1"</formula>
    </cfRule>
  </conditionalFormatting>
  <conditionalFormatting sqref="AP100:AP104 AR100:AR104 AT104:AU104 AU100:AU103">
    <cfRule type="expression" dxfId="41154" priority="12985">
      <formula>#REF!="A9"</formula>
    </cfRule>
    <cfRule type="expression" dxfId="41153" priority="12986">
      <formula>#REF!="A8"</formula>
    </cfRule>
    <cfRule type="expression" dxfId="41152" priority="12987">
      <formula>#REF!="A7"</formula>
    </cfRule>
    <cfRule type="expression" dxfId="41151" priority="12988">
      <formula>#REF!="A6"</formula>
    </cfRule>
    <cfRule type="expression" dxfId="41150" priority="12989">
      <formula>#REF!="A5"</formula>
    </cfRule>
    <cfRule type="expression" dxfId="41149" priority="12990">
      <formula>#REF!="A4"</formula>
    </cfRule>
    <cfRule type="expression" dxfId="41148" priority="12991">
      <formula>#REF!="A3"</formula>
    </cfRule>
    <cfRule type="expression" dxfId="41147" priority="12992">
      <formula>#REF!="A2"</formula>
    </cfRule>
    <cfRule type="expression" dxfId="41146" priority="12993">
      <formula>#REF!="A1"</formula>
    </cfRule>
  </conditionalFormatting>
  <conditionalFormatting sqref="AT104">
    <cfRule type="expression" dxfId="41145" priority="12976">
      <formula>#REF!="A9"</formula>
    </cfRule>
    <cfRule type="expression" dxfId="41144" priority="12977">
      <formula>#REF!="A8"</formula>
    </cfRule>
    <cfRule type="expression" dxfId="41143" priority="12978">
      <formula>#REF!="A7"</formula>
    </cfRule>
    <cfRule type="expression" dxfId="41142" priority="12979">
      <formula>#REF!="A6"</formula>
    </cfRule>
    <cfRule type="expression" dxfId="41141" priority="12980">
      <formula>#REF!="A5"</formula>
    </cfRule>
    <cfRule type="expression" dxfId="41140" priority="12981">
      <formula>#REF!="A4"</formula>
    </cfRule>
    <cfRule type="expression" dxfId="41139" priority="12982">
      <formula>#REF!="A3"</formula>
    </cfRule>
    <cfRule type="expression" dxfId="41138" priority="12983">
      <formula>#REF!="A2"</formula>
    </cfRule>
    <cfRule type="expression" dxfId="41137" priority="12984">
      <formula>#REF!="A1"</formula>
    </cfRule>
  </conditionalFormatting>
  <conditionalFormatting sqref="AU100:AU104">
    <cfRule type="expression" dxfId="41136" priority="12967">
      <formula>#REF!="A9"</formula>
    </cfRule>
    <cfRule type="expression" dxfId="41135" priority="12968">
      <formula>#REF!="A8"</formula>
    </cfRule>
    <cfRule type="expression" dxfId="41134" priority="12969">
      <formula>#REF!="A7"</formula>
    </cfRule>
    <cfRule type="expression" dxfId="41133" priority="12970">
      <formula>#REF!="A6"</formula>
    </cfRule>
    <cfRule type="expression" dxfId="41132" priority="12971">
      <formula>#REF!="A5"</formula>
    </cfRule>
    <cfRule type="expression" dxfId="41131" priority="12972">
      <formula>#REF!="A4"</formula>
    </cfRule>
    <cfRule type="expression" dxfId="41130" priority="12973">
      <formula>#REF!="A3"</formula>
    </cfRule>
    <cfRule type="expression" dxfId="41129" priority="12974">
      <formula>#REF!="A2"</formula>
    </cfRule>
    <cfRule type="expression" dxfId="41128" priority="12975">
      <formula>#REF!="A1"</formula>
    </cfRule>
  </conditionalFormatting>
  <conditionalFormatting sqref="AQ100:AQ104">
    <cfRule type="expression" dxfId="41127" priority="12958">
      <formula>#REF!="A9"</formula>
    </cfRule>
    <cfRule type="expression" dxfId="41126" priority="12959">
      <formula>#REF!="A8"</formula>
    </cfRule>
    <cfRule type="expression" dxfId="41125" priority="12960">
      <formula>#REF!="A7"</formula>
    </cfRule>
    <cfRule type="expression" dxfId="41124" priority="12961">
      <formula>#REF!="A6"</formula>
    </cfRule>
    <cfRule type="expression" dxfId="41123" priority="12962">
      <formula>#REF!="A5"</formula>
    </cfRule>
    <cfRule type="expression" dxfId="41122" priority="12963">
      <formula>#REF!="A4"</formula>
    </cfRule>
    <cfRule type="expression" dxfId="41121" priority="12964">
      <formula>#REF!="A3"</formula>
    </cfRule>
    <cfRule type="expression" dxfId="41120" priority="12965">
      <formula>#REF!="A2"</formula>
    </cfRule>
    <cfRule type="expression" dxfId="41119" priority="12966">
      <formula>#REF!="A1"</formula>
    </cfRule>
  </conditionalFormatting>
  <conditionalFormatting sqref="AS100:AS104">
    <cfRule type="expression" dxfId="41118" priority="12949">
      <formula>#REF!="A9"</formula>
    </cfRule>
    <cfRule type="expression" dxfId="41117" priority="12950">
      <formula>#REF!="A8"</formula>
    </cfRule>
    <cfRule type="expression" dxfId="41116" priority="12951">
      <formula>#REF!="A7"</formula>
    </cfRule>
    <cfRule type="expression" dxfId="41115" priority="12952">
      <formula>#REF!="A6"</formula>
    </cfRule>
    <cfRule type="expression" dxfId="41114" priority="12953">
      <formula>#REF!="A5"</formula>
    </cfRule>
    <cfRule type="expression" dxfId="41113" priority="12954">
      <formula>#REF!="A4"</formula>
    </cfRule>
    <cfRule type="expression" dxfId="41112" priority="12955">
      <formula>#REF!="A3"</formula>
    </cfRule>
    <cfRule type="expression" dxfId="41111" priority="12956">
      <formula>#REF!="A2"</formula>
    </cfRule>
    <cfRule type="expression" dxfId="41110" priority="12957">
      <formula>#REF!="A1"</formula>
    </cfRule>
  </conditionalFormatting>
  <conditionalFormatting sqref="AS100:AS104">
    <cfRule type="expression" dxfId="41109" priority="12940">
      <formula>#REF!="A9"</formula>
    </cfRule>
    <cfRule type="expression" dxfId="41108" priority="12941">
      <formula>#REF!="A8"</formula>
    </cfRule>
    <cfRule type="expression" dxfId="41107" priority="12942">
      <formula>#REF!="A7"</formula>
    </cfRule>
    <cfRule type="expression" dxfId="41106" priority="12943">
      <formula>#REF!="A6"</formula>
    </cfRule>
    <cfRule type="expression" dxfId="41105" priority="12944">
      <formula>#REF!="A5"</formula>
    </cfRule>
    <cfRule type="expression" dxfId="41104" priority="12945">
      <formula>#REF!="A4"</formula>
    </cfRule>
    <cfRule type="expression" dxfId="41103" priority="12946">
      <formula>#REF!="A3"</formula>
    </cfRule>
    <cfRule type="expression" dxfId="41102" priority="12947">
      <formula>#REF!="A2"</formula>
    </cfRule>
    <cfRule type="expression" dxfId="41101" priority="12948">
      <formula>#REF!="A1"</formula>
    </cfRule>
  </conditionalFormatting>
  <conditionalFormatting sqref="AT100:AT103">
    <cfRule type="expression" dxfId="41100" priority="12931">
      <formula>#REF!="A9"</formula>
    </cfRule>
    <cfRule type="expression" dxfId="41099" priority="12932">
      <formula>#REF!="A8"</formula>
    </cfRule>
    <cfRule type="expression" dxfId="41098" priority="12933">
      <formula>#REF!="A7"</formula>
    </cfRule>
    <cfRule type="expression" dxfId="41097" priority="12934">
      <formula>#REF!="A6"</formula>
    </cfRule>
    <cfRule type="expression" dxfId="41096" priority="12935">
      <formula>#REF!="A5"</formula>
    </cfRule>
    <cfRule type="expression" dxfId="41095" priority="12936">
      <formula>#REF!="A4"</formula>
    </cfRule>
    <cfRule type="expression" dxfId="41094" priority="12937">
      <formula>#REF!="A3"</formula>
    </cfRule>
    <cfRule type="expression" dxfId="41093" priority="12938">
      <formula>#REF!="A2"</formula>
    </cfRule>
    <cfRule type="expression" dxfId="41092" priority="12939">
      <formula>#REF!="A1"</formula>
    </cfRule>
  </conditionalFormatting>
  <conditionalFormatting sqref="AT100:AT103">
    <cfRule type="expression" dxfId="41091" priority="12922">
      <formula>#REF!="A9"</formula>
    </cfRule>
    <cfRule type="expression" dxfId="41090" priority="12923">
      <formula>#REF!="A8"</formula>
    </cfRule>
    <cfRule type="expression" dxfId="41089" priority="12924">
      <formula>#REF!="A7"</formula>
    </cfRule>
    <cfRule type="expression" dxfId="41088" priority="12925">
      <formula>#REF!="A6"</formula>
    </cfRule>
    <cfRule type="expression" dxfId="41087" priority="12926">
      <formula>#REF!="A5"</formula>
    </cfRule>
    <cfRule type="expression" dxfId="41086" priority="12927">
      <formula>#REF!="A4"</formula>
    </cfRule>
    <cfRule type="expression" dxfId="41085" priority="12928">
      <formula>#REF!="A3"</formula>
    </cfRule>
    <cfRule type="expression" dxfId="41084" priority="12929">
      <formula>#REF!="A2"</formula>
    </cfRule>
    <cfRule type="expression" dxfId="41083" priority="12930">
      <formula>#REF!="A1"</formula>
    </cfRule>
  </conditionalFormatting>
  <conditionalFormatting sqref="AR106:AR118">
    <cfRule type="expression" dxfId="41082" priority="12913">
      <formula>#REF!="A9"</formula>
    </cfRule>
    <cfRule type="expression" dxfId="41081" priority="12914">
      <formula>#REF!="A8"</formula>
    </cfRule>
    <cfRule type="expression" dxfId="41080" priority="12915">
      <formula>#REF!="A7"</formula>
    </cfRule>
    <cfRule type="expression" dxfId="41079" priority="12916">
      <formula>#REF!="A6"</formula>
    </cfRule>
    <cfRule type="expression" dxfId="41078" priority="12917">
      <formula>#REF!="A5"</formula>
    </cfRule>
    <cfRule type="expression" dxfId="41077" priority="12918">
      <formula>#REF!="A4"</formula>
    </cfRule>
    <cfRule type="expression" dxfId="41076" priority="12919">
      <formula>#REF!="A3"</formula>
    </cfRule>
    <cfRule type="expression" dxfId="41075" priority="12920">
      <formula>#REF!="A2"</formula>
    </cfRule>
    <cfRule type="expression" dxfId="41074" priority="12921">
      <formula>#REF!="A1"</formula>
    </cfRule>
  </conditionalFormatting>
  <conditionalFormatting sqref="AP106 AR106:AR110 AU106:AU110 AP110:AP118 AR111:AU118">
    <cfRule type="expression" dxfId="41073" priority="12904">
      <formula>#REF!="A9"</formula>
    </cfRule>
    <cfRule type="expression" dxfId="41072" priority="12905">
      <formula>#REF!="A8"</formula>
    </cfRule>
    <cfRule type="expression" dxfId="41071" priority="12906">
      <formula>#REF!="A7"</formula>
    </cfRule>
    <cfRule type="expression" dxfId="41070" priority="12907">
      <formula>#REF!="A6"</formula>
    </cfRule>
    <cfRule type="expression" dxfId="41069" priority="12908">
      <formula>#REF!="A5"</formula>
    </cfRule>
    <cfRule type="expression" dxfId="41068" priority="12909">
      <formula>#REF!="A4"</formula>
    </cfRule>
    <cfRule type="expression" dxfId="41067" priority="12910">
      <formula>#REF!="A3"</formula>
    </cfRule>
    <cfRule type="expression" dxfId="41066" priority="12911">
      <formula>#REF!="A2"</formula>
    </cfRule>
    <cfRule type="expression" dxfId="41065" priority="12912">
      <formula>#REF!="A1"</formula>
    </cfRule>
  </conditionalFormatting>
  <conditionalFormatting sqref="AS111:AS118">
    <cfRule type="expression" dxfId="41064" priority="12895">
      <formula>#REF!="A9"</formula>
    </cfRule>
    <cfRule type="expression" dxfId="41063" priority="12896">
      <formula>#REF!="A8"</formula>
    </cfRule>
    <cfRule type="expression" dxfId="41062" priority="12897">
      <formula>#REF!="A7"</formula>
    </cfRule>
    <cfRule type="expression" dxfId="41061" priority="12898">
      <formula>#REF!="A6"</formula>
    </cfRule>
    <cfRule type="expression" dxfId="41060" priority="12899">
      <formula>#REF!="A5"</formula>
    </cfRule>
    <cfRule type="expression" dxfId="41059" priority="12900">
      <formula>#REF!="A4"</formula>
    </cfRule>
    <cfRule type="expression" dxfId="41058" priority="12901">
      <formula>#REF!="A3"</formula>
    </cfRule>
    <cfRule type="expression" dxfId="41057" priority="12902">
      <formula>#REF!="A2"</formula>
    </cfRule>
    <cfRule type="expression" dxfId="41056" priority="12903">
      <formula>#REF!="A1"</formula>
    </cfRule>
  </conditionalFormatting>
  <conditionalFormatting sqref="AT111:AT118">
    <cfRule type="expression" dxfId="41055" priority="12886">
      <formula>#REF!="A9"</formula>
    </cfRule>
    <cfRule type="expression" dxfId="41054" priority="12887">
      <formula>#REF!="A8"</formula>
    </cfRule>
    <cfRule type="expression" dxfId="41053" priority="12888">
      <formula>#REF!="A7"</formula>
    </cfRule>
    <cfRule type="expression" dxfId="41052" priority="12889">
      <formula>#REF!="A6"</formula>
    </cfRule>
    <cfRule type="expression" dxfId="41051" priority="12890">
      <formula>#REF!="A5"</formula>
    </cfRule>
    <cfRule type="expression" dxfId="41050" priority="12891">
      <formula>#REF!="A4"</formula>
    </cfRule>
    <cfRule type="expression" dxfId="41049" priority="12892">
      <formula>#REF!="A3"</formula>
    </cfRule>
    <cfRule type="expression" dxfId="41048" priority="12893">
      <formula>#REF!="A2"</formula>
    </cfRule>
    <cfRule type="expression" dxfId="41047" priority="12894">
      <formula>#REF!="A1"</formula>
    </cfRule>
  </conditionalFormatting>
  <conditionalFormatting sqref="AU106:AU118">
    <cfRule type="expression" dxfId="41046" priority="12877">
      <formula>#REF!="A9"</formula>
    </cfRule>
    <cfRule type="expression" dxfId="41045" priority="12878">
      <formula>#REF!="A8"</formula>
    </cfRule>
    <cfRule type="expression" dxfId="41044" priority="12879">
      <formula>#REF!="A7"</formula>
    </cfRule>
    <cfRule type="expression" dxfId="41043" priority="12880">
      <formula>#REF!="A6"</formula>
    </cfRule>
    <cfRule type="expression" dxfId="41042" priority="12881">
      <formula>#REF!="A5"</formula>
    </cfRule>
    <cfRule type="expression" dxfId="41041" priority="12882">
      <formula>#REF!="A4"</formula>
    </cfRule>
    <cfRule type="expression" dxfId="41040" priority="12883">
      <formula>#REF!="A3"</formula>
    </cfRule>
    <cfRule type="expression" dxfId="41039" priority="12884">
      <formula>#REF!="A2"</formula>
    </cfRule>
    <cfRule type="expression" dxfId="41038" priority="12885">
      <formula>#REF!="A1"</formula>
    </cfRule>
  </conditionalFormatting>
  <conditionalFormatting sqref="AP107:AP109">
    <cfRule type="expression" dxfId="41037" priority="12868">
      <formula>#REF!="A9"</formula>
    </cfRule>
    <cfRule type="expression" dxfId="41036" priority="12869">
      <formula>#REF!="A8"</formula>
    </cfRule>
    <cfRule type="expression" dxfId="41035" priority="12870">
      <formula>#REF!="A7"</formula>
    </cfRule>
    <cfRule type="expression" dxfId="41034" priority="12871">
      <formula>#REF!="A6"</formula>
    </cfRule>
    <cfRule type="expression" dxfId="41033" priority="12872">
      <formula>#REF!="A5"</formula>
    </cfRule>
    <cfRule type="expression" dxfId="41032" priority="12873">
      <formula>#REF!="A4"</formula>
    </cfRule>
    <cfRule type="expression" dxfId="41031" priority="12874">
      <formula>#REF!="A3"</formula>
    </cfRule>
    <cfRule type="expression" dxfId="41030" priority="12875">
      <formula>#REF!="A2"</formula>
    </cfRule>
    <cfRule type="expression" dxfId="41029" priority="12876">
      <formula>#REF!="A1"</formula>
    </cfRule>
  </conditionalFormatting>
  <conditionalFormatting sqref="AQ106:AQ118">
    <cfRule type="expression" dxfId="41028" priority="12859">
      <formula>#REF!="A9"</formula>
    </cfRule>
    <cfRule type="expression" dxfId="41027" priority="12860">
      <formula>#REF!="A8"</formula>
    </cfRule>
    <cfRule type="expression" dxfId="41026" priority="12861">
      <formula>#REF!="A7"</formula>
    </cfRule>
    <cfRule type="expression" dxfId="41025" priority="12862">
      <formula>#REF!="A6"</formula>
    </cfRule>
    <cfRule type="expression" dxfId="41024" priority="12863">
      <formula>#REF!="A5"</formula>
    </cfRule>
    <cfRule type="expression" dxfId="41023" priority="12864">
      <formula>#REF!="A4"</formula>
    </cfRule>
    <cfRule type="expression" dxfId="41022" priority="12865">
      <formula>#REF!="A3"</formula>
    </cfRule>
    <cfRule type="expression" dxfId="41021" priority="12866">
      <formula>#REF!="A2"</formula>
    </cfRule>
    <cfRule type="expression" dxfId="41020" priority="12867">
      <formula>#REF!="A1"</formula>
    </cfRule>
  </conditionalFormatting>
  <conditionalFormatting sqref="AS106:AS110">
    <cfRule type="expression" dxfId="41019" priority="12850">
      <formula>#REF!="A9"</formula>
    </cfRule>
    <cfRule type="expression" dxfId="41018" priority="12851">
      <formula>#REF!="A8"</formula>
    </cfRule>
    <cfRule type="expression" dxfId="41017" priority="12852">
      <formula>#REF!="A7"</formula>
    </cfRule>
    <cfRule type="expression" dxfId="41016" priority="12853">
      <formula>#REF!="A6"</formula>
    </cfRule>
    <cfRule type="expression" dxfId="41015" priority="12854">
      <formula>#REF!="A5"</formula>
    </cfRule>
    <cfRule type="expression" dxfId="41014" priority="12855">
      <formula>#REF!="A4"</formula>
    </cfRule>
    <cfRule type="expression" dxfId="41013" priority="12856">
      <formula>#REF!="A3"</formula>
    </cfRule>
    <cfRule type="expression" dxfId="41012" priority="12857">
      <formula>#REF!="A2"</formula>
    </cfRule>
    <cfRule type="expression" dxfId="41011" priority="12858">
      <formula>#REF!="A1"</formula>
    </cfRule>
  </conditionalFormatting>
  <conditionalFormatting sqref="AS106:AS110">
    <cfRule type="expression" dxfId="41010" priority="12841">
      <formula>#REF!="A9"</formula>
    </cfRule>
    <cfRule type="expression" dxfId="41009" priority="12842">
      <formula>#REF!="A8"</formula>
    </cfRule>
    <cfRule type="expression" dxfId="41008" priority="12843">
      <formula>#REF!="A7"</formula>
    </cfRule>
    <cfRule type="expression" dxfId="41007" priority="12844">
      <formula>#REF!="A6"</formula>
    </cfRule>
    <cfRule type="expression" dxfId="41006" priority="12845">
      <formula>#REF!="A5"</formula>
    </cfRule>
    <cfRule type="expression" dxfId="41005" priority="12846">
      <formula>#REF!="A4"</formula>
    </cfRule>
    <cfRule type="expression" dxfId="41004" priority="12847">
      <formula>#REF!="A3"</formula>
    </cfRule>
    <cfRule type="expression" dxfId="41003" priority="12848">
      <formula>#REF!="A2"</formula>
    </cfRule>
    <cfRule type="expression" dxfId="41002" priority="12849">
      <formula>#REF!="A1"</formula>
    </cfRule>
  </conditionalFormatting>
  <conditionalFormatting sqref="AT106:AT110">
    <cfRule type="expression" dxfId="41001" priority="12832">
      <formula>#REF!="A9"</formula>
    </cfRule>
    <cfRule type="expression" dxfId="41000" priority="12833">
      <formula>#REF!="A8"</formula>
    </cfRule>
    <cfRule type="expression" dxfId="40999" priority="12834">
      <formula>#REF!="A7"</formula>
    </cfRule>
    <cfRule type="expression" dxfId="40998" priority="12835">
      <formula>#REF!="A6"</formula>
    </cfRule>
    <cfRule type="expression" dxfId="40997" priority="12836">
      <formula>#REF!="A5"</formula>
    </cfRule>
    <cfRule type="expression" dxfId="40996" priority="12837">
      <formula>#REF!="A4"</formula>
    </cfRule>
    <cfRule type="expression" dxfId="40995" priority="12838">
      <formula>#REF!="A3"</formula>
    </cfRule>
    <cfRule type="expression" dxfId="40994" priority="12839">
      <formula>#REF!="A2"</formula>
    </cfRule>
    <cfRule type="expression" dxfId="40993" priority="12840">
      <formula>#REF!="A1"</formula>
    </cfRule>
  </conditionalFormatting>
  <conditionalFormatting sqref="AT106:AT110">
    <cfRule type="expression" dxfId="40992" priority="12823">
      <formula>#REF!="A9"</formula>
    </cfRule>
    <cfRule type="expression" dxfId="40991" priority="12824">
      <formula>#REF!="A8"</formula>
    </cfRule>
    <cfRule type="expression" dxfId="40990" priority="12825">
      <formula>#REF!="A7"</formula>
    </cfRule>
    <cfRule type="expression" dxfId="40989" priority="12826">
      <formula>#REF!="A6"</formula>
    </cfRule>
    <cfRule type="expression" dxfId="40988" priority="12827">
      <formula>#REF!="A5"</formula>
    </cfRule>
    <cfRule type="expression" dxfId="40987" priority="12828">
      <formula>#REF!="A4"</formula>
    </cfRule>
    <cfRule type="expression" dxfId="40986" priority="12829">
      <formula>#REF!="A3"</formula>
    </cfRule>
    <cfRule type="expression" dxfId="40985" priority="12830">
      <formula>#REF!="A2"</formula>
    </cfRule>
    <cfRule type="expression" dxfId="40984" priority="12831">
      <formula>#REF!="A1"</formula>
    </cfRule>
  </conditionalFormatting>
  <conditionalFormatting sqref="AR120:AR131">
    <cfRule type="expression" dxfId="40983" priority="12814">
      <formula>#REF!="A9"</formula>
    </cfRule>
    <cfRule type="expression" dxfId="40982" priority="12815">
      <formula>#REF!="A8"</formula>
    </cfRule>
    <cfRule type="expression" dxfId="40981" priority="12816">
      <formula>#REF!="A7"</formula>
    </cfRule>
    <cfRule type="expression" dxfId="40980" priority="12817">
      <formula>#REF!="A6"</formula>
    </cfRule>
    <cfRule type="expression" dxfId="40979" priority="12818">
      <formula>#REF!="A5"</formula>
    </cfRule>
    <cfRule type="expression" dxfId="40978" priority="12819">
      <formula>#REF!="A4"</formula>
    </cfRule>
    <cfRule type="expression" dxfId="40977" priority="12820">
      <formula>#REF!="A3"</formula>
    </cfRule>
    <cfRule type="expression" dxfId="40976" priority="12821">
      <formula>#REF!="A2"</formula>
    </cfRule>
    <cfRule type="expression" dxfId="40975" priority="12822">
      <formula>#REF!="A1"</formula>
    </cfRule>
  </conditionalFormatting>
  <conditionalFormatting sqref="AP120 AP125:AP131 AR126:AU130 AR120:AR124 AR125:AS125 AU120:AU125 AR131:AS131 AU131">
    <cfRule type="expression" dxfId="40974" priority="12805">
      <formula>#REF!="A9"</formula>
    </cfRule>
    <cfRule type="expression" dxfId="40973" priority="12806">
      <formula>#REF!="A8"</formula>
    </cfRule>
    <cfRule type="expression" dxfId="40972" priority="12807">
      <formula>#REF!="A7"</formula>
    </cfRule>
    <cfRule type="expression" dxfId="40971" priority="12808">
      <formula>#REF!="A6"</formula>
    </cfRule>
    <cfRule type="expression" dxfId="40970" priority="12809">
      <formula>#REF!="A5"</formula>
    </cfRule>
    <cfRule type="expression" dxfId="40969" priority="12810">
      <formula>#REF!="A4"</formula>
    </cfRule>
    <cfRule type="expression" dxfId="40968" priority="12811">
      <formula>#REF!="A3"</formula>
    </cfRule>
    <cfRule type="expression" dxfId="40967" priority="12812">
      <formula>#REF!="A2"</formula>
    </cfRule>
    <cfRule type="expression" dxfId="40966" priority="12813">
      <formula>#REF!="A1"</formula>
    </cfRule>
  </conditionalFormatting>
  <conditionalFormatting sqref="AS125:AS131">
    <cfRule type="expression" dxfId="40965" priority="12796">
      <formula>#REF!="A9"</formula>
    </cfRule>
    <cfRule type="expression" dxfId="40964" priority="12797">
      <formula>#REF!="A8"</formula>
    </cfRule>
    <cfRule type="expression" dxfId="40963" priority="12798">
      <formula>#REF!="A7"</formula>
    </cfRule>
    <cfRule type="expression" dxfId="40962" priority="12799">
      <formula>#REF!="A6"</formula>
    </cfRule>
    <cfRule type="expression" dxfId="40961" priority="12800">
      <formula>#REF!="A5"</formula>
    </cfRule>
    <cfRule type="expression" dxfId="40960" priority="12801">
      <formula>#REF!="A4"</formula>
    </cfRule>
    <cfRule type="expression" dxfId="40959" priority="12802">
      <formula>#REF!="A3"</formula>
    </cfRule>
    <cfRule type="expression" dxfId="40958" priority="12803">
      <formula>#REF!="A2"</formula>
    </cfRule>
    <cfRule type="expression" dxfId="40957" priority="12804">
      <formula>#REF!="A1"</formula>
    </cfRule>
  </conditionalFormatting>
  <conditionalFormatting sqref="AT126:AT130">
    <cfRule type="expression" dxfId="40956" priority="12787">
      <formula>#REF!="A9"</formula>
    </cfRule>
    <cfRule type="expression" dxfId="40955" priority="12788">
      <formula>#REF!="A8"</formula>
    </cfRule>
    <cfRule type="expression" dxfId="40954" priority="12789">
      <formula>#REF!="A7"</formula>
    </cfRule>
    <cfRule type="expression" dxfId="40953" priority="12790">
      <formula>#REF!="A6"</formula>
    </cfRule>
    <cfRule type="expression" dxfId="40952" priority="12791">
      <formula>#REF!="A5"</formula>
    </cfRule>
    <cfRule type="expression" dxfId="40951" priority="12792">
      <formula>#REF!="A4"</formula>
    </cfRule>
    <cfRule type="expression" dxfId="40950" priority="12793">
      <formula>#REF!="A3"</formula>
    </cfRule>
    <cfRule type="expression" dxfId="40949" priority="12794">
      <formula>#REF!="A2"</formula>
    </cfRule>
    <cfRule type="expression" dxfId="40948" priority="12795">
      <formula>#REF!="A1"</formula>
    </cfRule>
  </conditionalFormatting>
  <conditionalFormatting sqref="AU120:AU131">
    <cfRule type="expression" dxfId="40947" priority="12778">
      <formula>#REF!="A9"</formula>
    </cfRule>
    <cfRule type="expression" dxfId="40946" priority="12779">
      <formula>#REF!="A8"</formula>
    </cfRule>
    <cfRule type="expression" dxfId="40945" priority="12780">
      <formula>#REF!="A7"</formula>
    </cfRule>
    <cfRule type="expression" dxfId="40944" priority="12781">
      <formula>#REF!="A6"</formula>
    </cfRule>
    <cfRule type="expression" dxfId="40943" priority="12782">
      <formula>#REF!="A5"</formula>
    </cfRule>
    <cfRule type="expression" dxfId="40942" priority="12783">
      <formula>#REF!="A4"</formula>
    </cfRule>
    <cfRule type="expression" dxfId="40941" priority="12784">
      <formula>#REF!="A3"</formula>
    </cfRule>
    <cfRule type="expression" dxfId="40940" priority="12785">
      <formula>#REF!="A2"</formula>
    </cfRule>
    <cfRule type="expression" dxfId="40939" priority="12786">
      <formula>#REF!="A1"</formula>
    </cfRule>
  </conditionalFormatting>
  <conditionalFormatting sqref="AP121:AP124">
    <cfRule type="expression" dxfId="40938" priority="12769">
      <formula>#REF!="A9"</formula>
    </cfRule>
    <cfRule type="expression" dxfId="40937" priority="12770">
      <formula>#REF!="A8"</formula>
    </cfRule>
    <cfRule type="expression" dxfId="40936" priority="12771">
      <formula>#REF!="A7"</formula>
    </cfRule>
    <cfRule type="expression" dxfId="40935" priority="12772">
      <formula>#REF!="A6"</formula>
    </cfRule>
    <cfRule type="expression" dxfId="40934" priority="12773">
      <formula>#REF!="A5"</formula>
    </cfRule>
    <cfRule type="expression" dxfId="40933" priority="12774">
      <formula>#REF!="A4"</formula>
    </cfRule>
    <cfRule type="expression" dxfId="40932" priority="12775">
      <formula>#REF!="A3"</formula>
    </cfRule>
    <cfRule type="expression" dxfId="40931" priority="12776">
      <formula>#REF!="A2"</formula>
    </cfRule>
    <cfRule type="expression" dxfId="40930" priority="12777">
      <formula>#REF!="A1"</formula>
    </cfRule>
  </conditionalFormatting>
  <conditionalFormatting sqref="AQ120:AQ131">
    <cfRule type="expression" dxfId="40929" priority="12760">
      <formula>#REF!="A9"</formula>
    </cfRule>
    <cfRule type="expression" dxfId="40928" priority="12761">
      <formula>#REF!="A8"</formula>
    </cfRule>
    <cfRule type="expression" dxfId="40927" priority="12762">
      <formula>#REF!="A7"</formula>
    </cfRule>
    <cfRule type="expression" dxfId="40926" priority="12763">
      <formula>#REF!="A6"</formula>
    </cfRule>
    <cfRule type="expression" dxfId="40925" priority="12764">
      <formula>#REF!="A5"</formula>
    </cfRule>
    <cfRule type="expression" dxfId="40924" priority="12765">
      <formula>#REF!="A4"</formula>
    </cfRule>
    <cfRule type="expression" dxfId="40923" priority="12766">
      <formula>#REF!="A3"</formula>
    </cfRule>
    <cfRule type="expression" dxfId="40922" priority="12767">
      <formula>#REF!="A2"</formula>
    </cfRule>
    <cfRule type="expression" dxfId="40921" priority="12768">
      <formula>#REF!="A1"</formula>
    </cfRule>
  </conditionalFormatting>
  <conditionalFormatting sqref="AS120:AS124">
    <cfRule type="expression" dxfId="40920" priority="12751">
      <formula>#REF!="A9"</formula>
    </cfRule>
    <cfRule type="expression" dxfId="40919" priority="12752">
      <formula>#REF!="A8"</formula>
    </cfRule>
    <cfRule type="expression" dxfId="40918" priority="12753">
      <formula>#REF!="A7"</formula>
    </cfRule>
    <cfRule type="expression" dxfId="40917" priority="12754">
      <formula>#REF!="A6"</formula>
    </cfRule>
    <cfRule type="expression" dxfId="40916" priority="12755">
      <formula>#REF!="A5"</formula>
    </cfRule>
    <cfRule type="expression" dxfId="40915" priority="12756">
      <formula>#REF!="A4"</formula>
    </cfRule>
    <cfRule type="expression" dxfId="40914" priority="12757">
      <formula>#REF!="A3"</formula>
    </cfRule>
    <cfRule type="expression" dxfId="40913" priority="12758">
      <formula>#REF!="A2"</formula>
    </cfRule>
    <cfRule type="expression" dxfId="40912" priority="12759">
      <formula>#REF!="A1"</formula>
    </cfRule>
  </conditionalFormatting>
  <conditionalFormatting sqref="AS120:AS124">
    <cfRule type="expression" dxfId="40911" priority="12742">
      <formula>#REF!="A9"</formula>
    </cfRule>
    <cfRule type="expression" dxfId="40910" priority="12743">
      <formula>#REF!="A8"</formula>
    </cfRule>
    <cfRule type="expression" dxfId="40909" priority="12744">
      <formula>#REF!="A7"</formula>
    </cfRule>
    <cfRule type="expression" dxfId="40908" priority="12745">
      <formula>#REF!="A6"</formula>
    </cfRule>
    <cfRule type="expression" dxfId="40907" priority="12746">
      <formula>#REF!="A5"</formula>
    </cfRule>
    <cfRule type="expression" dxfId="40906" priority="12747">
      <formula>#REF!="A4"</formula>
    </cfRule>
    <cfRule type="expression" dxfId="40905" priority="12748">
      <formula>#REF!="A3"</formula>
    </cfRule>
    <cfRule type="expression" dxfId="40904" priority="12749">
      <formula>#REF!="A2"</formula>
    </cfRule>
    <cfRule type="expression" dxfId="40903" priority="12750">
      <formula>#REF!="A1"</formula>
    </cfRule>
  </conditionalFormatting>
  <conditionalFormatting sqref="AT120:AT125">
    <cfRule type="expression" dxfId="40902" priority="12733">
      <formula>#REF!="A9"</formula>
    </cfRule>
    <cfRule type="expression" dxfId="40901" priority="12734">
      <formula>#REF!="A8"</formula>
    </cfRule>
    <cfRule type="expression" dxfId="40900" priority="12735">
      <formula>#REF!="A7"</formula>
    </cfRule>
    <cfRule type="expression" dxfId="40899" priority="12736">
      <formula>#REF!="A6"</formula>
    </cfRule>
    <cfRule type="expression" dxfId="40898" priority="12737">
      <formula>#REF!="A5"</formula>
    </cfRule>
    <cfRule type="expression" dxfId="40897" priority="12738">
      <formula>#REF!="A4"</formula>
    </cfRule>
    <cfRule type="expression" dxfId="40896" priority="12739">
      <formula>#REF!="A3"</formula>
    </cfRule>
    <cfRule type="expression" dxfId="40895" priority="12740">
      <formula>#REF!="A2"</formula>
    </cfRule>
    <cfRule type="expression" dxfId="40894" priority="12741">
      <formula>#REF!="A1"</formula>
    </cfRule>
  </conditionalFormatting>
  <conditionalFormatting sqref="AT120:AT125">
    <cfRule type="expression" dxfId="40893" priority="12724">
      <formula>#REF!="A9"</formula>
    </cfRule>
    <cfRule type="expression" dxfId="40892" priority="12725">
      <formula>#REF!="A8"</formula>
    </cfRule>
    <cfRule type="expression" dxfId="40891" priority="12726">
      <formula>#REF!="A7"</formula>
    </cfRule>
    <cfRule type="expression" dxfId="40890" priority="12727">
      <formula>#REF!="A6"</formula>
    </cfRule>
    <cfRule type="expression" dxfId="40889" priority="12728">
      <formula>#REF!="A5"</formula>
    </cfRule>
    <cfRule type="expression" dxfId="40888" priority="12729">
      <formula>#REF!="A4"</formula>
    </cfRule>
    <cfRule type="expression" dxfId="40887" priority="12730">
      <formula>#REF!="A3"</formula>
    </cfRule>
    <cfRule type="expression" dxfId="40886" priority="12731">
      <formula>#REF!="A2"</formula>
    </cfRule>
    <cfRule type="expression" dxfId="40885" priority="12732">
      <formula>#REF!="A1"</formula>
    </cfRule>
  </conditionalFormatting>
  <conditionalFormatting sqref="AT131">
    <cfRule type="expression" dxfId="40884" priority="12715">
      <formula>#REF!="A9"</formula>
    </cfRule>
    <cfRule type="expression" dxfId="40883" priority="12716">
      <formula>#REF!="A8"</formula>
    </cfRule>
    <cfRule type="expression" dxfId="40882" priority="12717">
      <formula>#REF!="A7"</formula>
    </cfRule>
    <cfRule type="expression" dxfId="40881" priority="12718">
      <formula>#REF!="A6"</formula>
    </cfRule>
    <cfRule type="expression" dxfId="40880" priority="12719">
      <formula>#REF!="A5"</formula>
    </cfRule>
    <cfRule type="expression" dxfId="40879" priority="12720">
      <formula>#REF!="A4"</formula>
    </cfRule>
    <cfRule type="expression" dxfId="40878" priority="12721">
      <formula>#REF!="A3"</formula>
    </cfRule>
    <cfRule type="expression" dxfId="40877" priority="12722">
      <formula>#REF!="A2"</formula>
    </cfRule>
    <cfRule type="expression" dxfId="40876" priority="12723">
      <formula>#REF!="A1"</formula>
    </cfRule>
  </conditionalFormatting>
  <conditionalFormatting sqref="AT131">
    <cfRule type="expression" dxfId="40875" priority="12706">
      <formula>#REF!="A9"</formula>
    </cfRule>
    <cfRule type="expression" dxfId="40874" priority="12707">
      <formula>#REF!="A8"</formula>
    </cfRule>
    <cfRule type="expression" dxfId="40873" priority="12708">
      <formula>#REF!="A7"</formula>
    </cfRule>
    <cfRule type="expression" dxfId="40872" priority="12709">
      <formula>#REF!="A6"</formula>
    </cfRule>
    <cfRule type="expression" dxfId="40871" priority="12710">
      <formula>#REF!="A5"</formula>
    </cfRule>
    <cfRule type="expression" dxfId="40870" priority="12711">
      <formula>#REF!="A4"</formula>
    </cfRule>
    <cfRule type="expression" dxfId="40869" priority="12712">
      <formula>#REF!="A3"</formula>
    </cfRule>
    <cfRule type="expression" dxfId="40868" priority="12713">
      <formula>#REF!="A2"</formula>
    </cfRule>
    <cfRule type="expression" dxfId="40867" priority="12714">
      <formula>#REF!="A1"</formula>
    </cfRule>
  </conditionalFormatting>
  <conditionalFormatting sqref="AR138:AR141">
    <cfRule type="expression" dxfId="40866" priority="12697">
      <formula>#REF!="A9"</formula>
    </cfRule>
    <cfRule type="expression" dxfId="40865" priority="12698">
      <formula>#REF!="A8"</formula>
    </cfRule>
    <cfRule type="expression" dxfId="40864" priority="12699">
      <formula>#REF!="A7"</formula>
    </cfRule>
    <cfRule type="expression" dxfId="40863" priority="12700">
      <formula>#REF!="A6"</formula>
    </cfRule>
    <cfRule type="expression" dxfId="40862" priority="12701">
      <formula>#REF!="A5"</formula>
    </cfRule>
    <cfRule type="expression" dxfId="40861" priority="12702">
      <formula>#REF!="A4"</formula>
    </cfRule>
    <cfRule type="expression" dxfId="40860" priority="12703">
      <formula>#REF!="A3"</formula>
    </cfRule>
    <cfRule type="expression" dxfId="40859" priority="12704">
      <formula>#REF!="A2"</formula>
    </cfRule>
    <cfRule type="expression" dxfId="40858" priority="12705">
      <formula>#REF!="A1"</formula>
    </cfRule>
  </conditionalFormatting>
  <conditionalFormatting sqref="AP138:AP140 AR138:AU141">
    <cfRule type="expression" dxfId="40857" priority="12688">
      <formula>#REF!="A9"</formula>
    </cfRule>
    <cfRule type="expression" dxfId="40856" priority="12689">
      <formula>#REF!="A8"</formula>
    </cfRule>
    <cfRule type="expression" dxfId="40855" priority="12690">
      <formula>#REF!="A7"</formula>
    </cfRule>
    <cfRule type="expression" dxfId="40854" priority="12691">
      <formula>#REF!="A6"</formula>
    </cfRule>
    <cfRule type="expression" dxfId="40853" priority="12692">
      <formula>#REF!="A5"</formula>
    </cfRule>
    <cfRule type="expression" dxfId="40852" priority="12693">
      <formula>#REF!="A4"</formula>
    </cfRule>
    <cfRule type="expression" dxfId="40851" priority="12694">
      <formula>#REF!="A3"</formula>
    </cfRule>
    <cfRule type="expression" dxfId="40850" priority="12695">
      <formula>#REF!="A2"</formula>
    </cfRule>
    <cfRule type="expression" dxfId="40849" priority="12696">
      <formula>#REF!="A1"</formula>
    </cfRule>
  </conditionalFormatting>
  <conditionalFormatting sqref="AS138:AS141">
    <cfRule type="expression" dxfId="40848" priority="12679">
      <formula>#REF!="A9"</formula>
    </cfRule>
    <cfRule type="expression" dxfId="40847" priority="12680">
      <formula>#REF!="A8"</formula>
    </cfRule>
    <cfRule type="expression" dxfId="40846" priority="12681">
      <formula>#REF!="A7"</formula>
    </cfRule>
    <cfRule type="expression" dxfId="40845" priority="12682">
      <formula>#REF!="A6"</formula>
    </cfRule>
    <cfRule type="expression" dxfId="40844" priority="12683">
      <formula>#REF!="A5"</formula>
    </cfRule>
    <cfRule type="expression" dxfId="40843" priority="12684">
      <formula>#REF!="A4"</formula>
    </cfRule>
    <cfRule type="expression" dxfId="40842" priority="12685">
      <formula>#REF!="A3"</formula>
    </cfRule>
    <cfRule type="expression" dxfId="40841" priority="12686">
      <formula>#REF!="A2"</formula>
    </cfRule>
    <cfRule type="expression" dxfId="40840" priority="12687">
      <formula>#REF!="A1"</formula>
    </cfRule>
  </conditionalFormatting>
  <conditionalFormatting sqref="AT138:AT141">
    <cfRule type="expression" dxfId="40839" priority="12670">
      <formula>#REF!="A9"</formula>
    </cfRule>
    <cfRule type="expression" dxfId="40838" priority="12671">
      <formula>#REF!="A8"</formula>
    </cfRule>
    <cfRule type="expression" dxfId="40837" priority="12672">
      <formula>#REF!="A7"</formula>
    </cfRule>
    <cfRule type="expression" dxfId="40836" priority="12673">
      <formula>#REF!="A6"</formula>
    </cfRule>
    <cfRule type="expression" dxfId="40835" priority="12674">
      <formula>#REF!="A5"</formula>
    </cfRule>
    <cfRule type="expression" dxfId="40834" priority="12675">
      <formula>#REF!="A4"</formula>
    </cfRule>
    <cfRule type="expression" dxfId="40833" priority="12676">
      <formula>#REF!="A3"</formula>
    </cfRule>
    <cfRule type="expression" dxfId="40832" priority="12677">
      <formula>#REF!="A2"</formula>
    </cfRule>
    <cfRule type="expression" dxfId="40831" priority="12678">
      <formula>#REF!="A1"</formula>
    </cfRule>
  </conditionalFormatting>
  <conditionalFormatting sqref="AU138:AU141">
    <cfRule type="expression" dxfId="40830" priority="12661">
      <formula>#REF!="A9"</formula>
    </cfRule>
    <cfRule type="expression" dxfId="40829" priority="12662">
      <formula>#REF!="A8"</formula>
    </cfRule>
    <cfRule type="expression" dxfId="40828" priority="12663">
      <formula>#REF!="A7"</formula>
    </cfRule>
    <cfRule type="expression" dxfId="40827" priority="12664">
      <formula>#REF!="A6"</formula>
    </cfRule>
    <cfRule type="expression" dxfId="40826" priority="12665">
      <formula>#REF!="A5"</formula>
    </cfRule>
    <cfRule type="expression" dxfId="40825" priority="12666">
      <formula>#REF!="A4"</formula>
    </cfRule>
    <cfRule type="expression" dxfId="40824" priority="12667">
      <formula>#REF!="A3"</formula>
    </cfRule>
    <cfRule type="expression" dxfId="40823" priority="12668">
      <formula>#REF!="A2"</formula>
    </cfRule>
    <cfRule type="expression" dxfId="40822" priority="12669">
      <formula>#REF!="A1"</formula>
    </cfRule>
  </conditionalFormatting>
  <conditionalFormatting sqref="AP141">
    <cfRule type="expression" dxfId="40821" priority="12652">
      <formula>#REF!="A9"</formula>
    </cfRule>
    <cfRule type="expression" dxfId="40820" priority="12653">
      <formula>#REF!="A8"</formula>
    </cfRule>
    <cfRule type="expression" dxfId="40819" priority="12654">
      <formula>#REF!="A7"</formula>
    </cfRule>
    <cfRule type="expression" dxfId="40818" priority="12655">
      <formula>#REF!="A6"</formula>
    </cfRule>
    <cfRule type="expression" dxfId="40817" priority="12656">
      <formula>#REF!="A5"</formula>
    </cfRule>
    <cfRule type="expression" dxfId="40816" priority="12657">
      <formula>#REF!="A4"</formula>
    </cfRule>
    <cfRule type="expression" dxfId="40815" priority="12658">
      <formula>#REF!="A3"</formula>
    </cfRule>
    <cfRule type="expression" dxfId="40814" priority="12659">
      <formula>#REF!="A2"</formula>
    </cfRule>
    <cfRule type="expression" dxfId="40813" priority="12660">
      <formula>#REF!="A1"</formula>
    </cfRule>
  </conditionalFormatting>
  <conditionalFormatting sqref="AQ138:AQ141">
    <cfRule type="expression" dxfId="40812" priority="12643">
      <formula>#REF!="A9"</formula>
    </cfRule>
    <cfRule type="expression" dxfId="40811" priority="12644">
      <formula>#REF!="A8"</formula>
    </cfRule>
    <cfRule type="expression" dxfId="40810" priority="12645">
      <formula>#REF!="A7"</formula>
    </cfRule>
    <cfRule type="expression" dxfId="40809" priority="12646">
      <formula>#REF!="A6"</formula>
    </cfRule>
    <cfRule type="expression" dxfId="40808" priority="12647">
      <formula>#REF!="A5"</formula>
    </cfRule>
    <cfRule type="expression" dxfId="40807" priority="12648">
      <formula>#REF!="A4"</formula>
    </cfRule>
    <cfRule type="expression" dxfId="40806" priority="12649">
      <formula>#REF!="A3"</formula>
    </cfRule>
    <cfRule type="expression" dxfId="40805" priority="12650">
      <formula>#REF!="A2"</formula>
    </cfRule>
    <cfRule type="expression" dxfId="40804" priority="12651">
      <formula>#REF!="A1"</formula>
    </cfRule>
  </conditionalFormatting>
  <conditionalFormatting sqref="AR148:AR149">
    <cfRule type="expression" dxfId="40803" priority="12634">
      <formula>#REF!="A9"</formula>
    </cfRule>
    <cfRule type="expression" dxfId="40802" priority="12635">
      <formula>#REF!="A8"</formula>
    </cfRule>
    <cfRule type="expression" dxfId="40801" priority="12636">
      <formula>#REF!="A7"</formula>
    </cfRule>
    <cfRule type="expression" dxfId="40800" priority="12637">
      <formula>#REF!="A6"</formula>
    </cfRule>
    <cfRule type="expression" dxfId="40799" priority="12638">
      <formula>#REF!="A5"</formula>
    </cfRule>
    <cfRule type="expression" dxfId="40798" priority="12639">
      <formula>#REF!="A4"</formula>
    </cfRule>
    <cfRule type="expression" dxfId="40797" priority="12640">
      <formula>#REF!="A3"</formula>
    </cfRule>
    <cfRule type="expression" dxfId="40796" priority="12641">
      <formula>#REF!="A2"</formula>
    </cfRule>
    <cfRule type="expression" dxfId="40795" priority="12642">
      <formula>#REF!="A1"</formula>
    </cfRule>
  </conditionalFormatting>
  <conditionalFormatting sqref="AP148:AU149">
    <cfRule type="expression" dxfId="40794" priority="12625">
      <formula>#REF!="A9"</formula>
    </cfRule>
    <cfRule type="expression" dxfId="40793" priority="12626">
      <formula>#REF!="A8"</formula>
    </cfRule>
    <cfRule type="expression" dxfId="40792" priority="12627">
      <formula>#REF!="A7"</formula>
    </cfRule>
    <cfRule type="expression" dxfId="40791" priority="12628">
      <formula>#REF!="A6"</formula>
    </cfRule>
    <cfRule type="expression" dxfId="40790" priority="12629">
      <formula>#REF!="A5"</formula>
    </cfRule>
    <cfRule type="expression" dxfId="40789" priority="12630">
      <formula>#REF!="A4"</formula>
    </cfRule>
    <cfRule type="expression" dxfId="40788" priority="12631">
      <formula>#REF!="A3"</formula>
    </cfRule>
    <cfRule type="expression" dxfId="40787" priority="12632">
      <formula>#REF!="A2"</formula>
    </cfRule>
    <cfRule type="expression" dxfId="40786" priority="12633">
      <formula>#REF!="A1"</formula>
    </cfRule>
  </conditionalFormatting>
  <conditionalFormatting sqref="AS148:AS149">
    <cfRule type="expression" dxfId="40785" priority="12616">
      <formula>#REF!="A9"</formula>
    </cfRule>
    <cfRule type="expression" dxfId="40784" priority="12617">
      <formula>#REF!="A8"</formula>
    </cfRule>
    <cfRule type="expression" dxfId="40783" priority="12618">
      <formula>#REF!="A7"</formula>
    </cfRule>
    <cfRule type="expression" dxfId="40782" priority="12619">
      <formula>#REF!="A6"</formula>
    </cfRule>
    <cfRule type="expression" dxfId="40781" priority="12620">
      <formula>#REF!="A5"</formula>
    </cfRule>
    <cfRule type="expression" dxfId="40780" priority="12621">
      <formula>#REF!="A4"</formula>
    </cfRule>
    <cfRule type="expression" dxfId="40779" priority="12622">
      <formula>#REF!="A3"</formula>
    </cfRule>
    <cfRule type="expression" dxfId="40778" priority="12623">
      <formula>#REF!="A2"</formula>
    </cfRule>
    <cfRule type="expression" dxfId="40777" priority="12624">
      <formula>#REF!="A1"</formula>
    </cfRule>
  </conditionalFormatting>
  <conditionalFormatting sqref="AT148:AT149">
    <cfRule type="expression" dxfId="40776" priority="12607">
      <formula>#REF!="A9"</formula>
    </cfRule>
    <cfRule type="expression" dxfId="40775" priority="12608">
      <formula>#REF!="A8"</formula>
    </cfRule>
    <cfRule type="expression" dxfId="40774" priority="12609">
      <formula>#REF!="A7"</formula>
    </cfRule>
    <cfRule type="expression" dxfId="40773" priority="12610">
      <formula>#REF!="A6"</formula>
    </cfRule>
    <cfRule type="expression" dxfId="40772" priority="12611">
      <formula>#REF!="A5"</formula>
    </cfRule>
    <cfRule type="expression" dxfId="40771" priority="12612">
      <formula>#REF!="A4"</formula>
    </cfRule>
    <cfRule type="expression" dxfId="40770" priority="12613">
      <formula>#REF!="A3"</formula>
    </cfRule>
    <cfRule type="expression" dxfId="40769" priority="12614">
      <formula>#REF!="A2"</formula>
    </cfRule>
    <cfRule type="expression" dxfId="40768" priority="12615">
      <formula>#REF!="A1"</formula>
    </cfRule>
  </conditionalFormatting>
  <conditionalFormatting sqref="AU148:AU149">
    <cfRule type="expression" dxfId="40767" priority="12598">
      <formula>#REF!="A9"</formula>
    </cfRule>
    <cfRule type="expression" dxfId="40766" priority="12599">
      <formula>#REF!="A8"</formula>
    </cfRule>
    <cfRule type="expression" dxfId="40765" priority="12600">
      <formula>#REF!="A7"</formula>
    </cfRule>
    <cfRule type="expression" dxfId="40764" priority="12601">
      <formula>#REF!="A6"</formula>
    </cfRule>
    <cfRule type="expression" dxfId="40763" priority="12602">
      <formula>#REF!="A5"</formula>
    </cfRule>
    <cfRule type="expression" dxfId="40762" priority="12603">
      <formula>#REF!="A4"</formula>
    </cfRule>
    <cfRule type="expression" dxfId="40761" priority="12604">
      <formula>#REF!="A3"</formula>
    </cfRule>
    <cfRule type="expression" dxfId="40760" priority="12605">
      <formula>#REF!="A2"</formula>
    </cfRule>
    <cfRule type="expression" dxfId="40759" priority="12606">
      <formula>#REF!="A1"</formula>
    </cfRule>
  </conditionalFormatting>
  <conditionalFormatting sqref="AR156">
    <cfRule type="expression" dxfId="40758" priority="12589">
      <formula>#REF!="A9"</formula>
    </cfRule>
    <cfRule type="expression" dxfId="40757" priority="12590">
      <formula>#REF!="A8"</formula>
    </cfRule>
    <cfRule type="expression" dxfId="40756" priority="12591">
      <formula>#REF!="A7"</formula>
    </cfRule>
    <cfRule type="expression" dxfId="40755" priority="12592">
      <formula>#REF!="A6"</formula>
    </cfRule>
    <cfRule type="expression" dxfId="40754" priority="12593">
      <formula>#REF!="A5"</formula>
    </cfRule>
    <cfRule type="expression" dxfId="40753" priority="12594">
      <formula>#REF!="A4"</formula>
    </cfRule>
    <cfRule type="expression" dxfId="40752" priority="12595">
      <formula>#REF!="A3"</formula>
    </cfRule>
    <cfRule type="expression" dxfId="40751" priority="12596">
      <formula>#REF!="A2"</formula>
    </cfRule>
    <cfRule type="expression" dxfId="40750" priority="12597">
      <formula>#REF!="A1"</formula>
    </cfRule>
  </conditionalFormatting>
  <conditionalFormatting sqref="AP156:AU156">
    <cfRule type="expression" dxfId="40749" priority="12580">
      <formula>#REF!="A9"</formula>
    </cfRule>
    <cfRule type="expression" dxfId="40748" priority="12581">
      <formula>#REF!="A8"</formula>
    </cfRule>
    <cfRule type="expression" dxfId="40747" priority="12582">
      <formula>#REF!="A7"</formula>
    </cfRule>
    <cfRule type="expression" dxfId="40746" priority="12583">
      <formula>#REF!="A6"</formula>
    </cfRule>
    <cfRule type="expression" dxfId="40745" priority="12584">
      <formula>#REF!="A5"</formula>
    </cfRule>
    <cfRule type="expression" dxfId="40744" priority="12585">
      <formula>#REF!="A4"</formula>
    </cfRule>
    <cfRule type="expression" dxfId="40743" priority="12586">
      <formula>#REF!="A3"</formula>
    </cfRule>
    <cfRule type="expression" dxfId="40742" priority="12587">
      <formula>#REF!="A2"</formula>
    </cfRule>
    <cfRule type="expression" dxfId="40741" priority="12588">
      <formula>#REF!="A1"</formula>
    </cfRule>
  </conditionalFormatting>
  <conditionalFormatting sqref="AS156">
    <cfRule type="expression" dxfId="40740" priority="12571">
      <formula>#REF!="A9"</formula>
    </cfRule>
    <cfRule type="expression" dxfId="40739" priority="12572">
      <formula>#REF!="A8"</formula>
    </cfRule>
    <cfRule type="expression" dxfId="40738" priority="12573">
      <formula>#REF!="A7"</formula>
    </cfRule>
    <cfRule type="expression" dxfId="40737" priority="12574">
      <formula>#REF!="A6"</formula>
    </cfRule>
    <cfRule type="expression" dxfId="40736" priority="12575">
      <formula>#REF!="A5"</formula>
    </cfRule>
    <cfRule type="expression" dxfId="40735" priority="12576">
      <formula>#REF!="A4"</formula>
    </cfRule>
    <cfRule type="expression" dxfId="40734" priority="12577">
      <formula>#REF!="A3"</formula>
    </cfRule>
    <cfRule type="expression" dxfId="40733" priority="12578">
      <formula>#REF!="A2"</formula>
    </cfRule>
    <cfRule type="expression" dxfId="40732" priority="12579">
      <formula>#REF!="A1"</formula>
    </cfRule>
  </conditionalFormatting>
  <conditionalFormatting sqref="AT156">
    <cfRule type="expression" dxfId="40731" priority="12562">
      <formula>#REF!="A9"</formula>
    </cfRule>
    <cfRule type="expression" dxfId="40730" priority="12563">
      <formula>#REF!="A8"</formula>
    </cfRule>
    <cfRule type="expression" dxfId="40729" priority="12564">
      <formula>#REF!="A7"</formula>
    </cfRule>
    <cfRule type="expression" dxfId="40728" priority="12565">
      <formula>#REF!="A6"</formula>
    </cfRule>
    <cfRule type="expression" dxfId="40727" priority="12566">
      <formula>#REF!="A5"</formula>
    </cfRule>
    <cfRule type="expression" dxfId="40726" priority="12567">
      <formula>#REF!="A4"</formula>
    </cfRule>
    <cfRule type="expression" dxfId="40725" priority="12568">
      <formula>#REF!="A3"</formula>
    </cfRule>
    <cfRule type="expression" dxfId="40724" priority="12569">
      <formula>#REF!="A2"</formula>
    </cfRule>
    <cfRule type="expression" dxfId="40723" priority="12570">
      <formula>#REF!="A1"</formula>
    </cfRule>
  </conditionalFormatting>
  <conditionalFormatting sqref="AU156">
    <cfRule type="expression" dxfId="40722" priority="12553">
      <formula>#REF!="A9"</formula>
    </cfRule>
    <cfRule type="expression" dxfId="40721" priority="12554">
      <formula>#REF!="A8"</formula>
    </cfRule>
    <cfRule type="expression" dxfId="40720" priority="12555">
      <formula>#REF!="A7"</formula>
    </cfRule>
    <cfRule type="expression" dxfId="40719" priority="12556">
      <formula>#REF!="A6"</formula>
    </cfRule>
    <cfRule type="expression" dxfId="40718" priority="12557">
      <formula>#REF!="A5"</formula>
    </cfRule>
    <cfRule type="expression" dxfId="40717" priority="12558">
      <formula>#REF!="A4"</formula>
    </cfRule>
    <cfRule type="expression" dxfId="40716" priority="12559">
      <formula>#REF!="A3"</formula>
    </cfRule>
    <cfRule type="expression" dxfId="40715" priority="12560">
      <formula>#REF!="A2"</formula>
    </cfRule>
    <cfRule type="expression" dxfId="40714" priority="12561">
      <formula>#REF!="A1"</formula>
    </cfRule>
  </conditionalFormatting>
  <conditionalFormatting sqref="AR193:AR199">
    <cfRule type="expression" dxfId="40713" priority="12229">
      <formula>#REF!="A9"</formula>
    </cfRule>
    <cfRule type="expression" dxfId="40712" priority="12230">
      <formula>#REF!="A8"</formula>
    </cfRule>
    <cfRule type="expression" dxfId="40711" priority="12231">
      <formula>#REF!="A7"</formula>
    </cfRule>
    <cfRule type="expression" dxfId="40710" priority="12232">
      <formula>#REF!="A6"</formula>
    </cfRule>
    <cfRule type="expression" dxfId="40709" priority="12233">
      <formula>#REF!="A5"</formula>
    </cfRule>
    <cfRule type="expression" dxfId="40708" priority="12234">
      <formula>#REF!="A4"</formula>
    </cfRule>
    <cfRule type="expression" dxfId="40707" priority="12235">
      <formula>#REF!="A3"</formula>
    </cfRule>
    <cfRule type="expression" dxfId="40706" priority="12236">
      <formula>#REF!="A2"</formula>
    </cfRule>
    <cfRule type="expression" dxfId="40705" priority="12237">
      <formula>#REF!="A1"</formula>
    </cfRule>
  </conditionalFormatting>
  <conditionalFormatting sqref="AR193:AR199 AU193:AU199">
    <cfRule type="expression" dxfId="40704" priority="12220">
      <formula>#REF!="A9"</formula>
    </cfRule>
    <cfRule type="expression" dxfId="40703" priority="12221">
      <formula>#REF!="A8"</formula>
    </cfRule>
    <cfRule type="expression" dxfId="40702" priority="12222">
      <formula>#REF!="A7"</formula>
    </cfRule>
    <cfRule type="expression" dxfId="40701" priority="12223">
      <formula>#REF!="A6"</formula>
    </cfRule>
    <cfRule type="expression" dxfId="40700" priority="12224">
      <formula>#REF!="A5"</formula>
    </cfRule>
    <cfRule type="expression" dxfId="40699" priority="12225">
      <formula>#REF!="A4"</formula>
    </cfRule>
    <cfRule type="expression" dxfId="40698" priority="12226">
      <formula>#REF!="A3"</formula>
    </cfRule>
    <cfRule type="expression" dxfId="40697" priority="12227">
      <formula>#REF!="A2"</formula>
    </cfRule>
    <cfRule type="expression" dxfId="40696" priority="12228">
      <formula>#REF!="A1"</formula>
    </cfRule>
  </conditionalFormatting>
  <conditionalFormatting sqref="AU193:AU199">
    <cfRule type="expression" dxfId="40695" priority="12211">
      <formula>#REF!="A9"</formula>
    </cfRule>
    <cfRule type="expression" dxfId="40694" priority="12212">
      <formula>#REF!="A8"</formula>
    </cfRule>
    <cfRule type="expression" dxfId="40693" priority="12213">
      <formula>#REF!="A7"</formula>
    </cfRule>
    <cfRule type="expression" dxfId="40692" priority="12214">
      <formula>#REF!="A6"</formula>
    </cfRule>
    <cfRule type="expression" dxfId="40691" priority="12215">
      <formula>#REF!="A5"</formula>
    </cfRule>
    <cfRule type="expression" dxfId="40690" priority="12216">
      <formula>#REF!="A4"</formula>
    </cfRule>
    <cfRule type="expression" dxfId="40689" priority="12217">
      <formula>#REF!="A3"</formula>
    </cfRule>
    <cfRule type="expression" dxfId="40688" priority="12218">
      <formula>#REF!="A2"</formula>
    </cfRule>
    <cfRule type="expression" dxfId="40687" priority="12219">
      <formula>#REF!="A1"</formula>
    </cfRule>
  </conditionalFormatting>
  <conditionalFormatting sqref="AP193:AP199">
    <cfRule type="expression" dxfId="40686" priority="12202">
      <formula>#REF!="A9"</formula>
    </cfRule>
    <cfRule type="expression" dxfId="40685" priority="12203">
      <formula>#REF!="A8"</formula>
    </cfRule>
    <cfRule type="expression" dxfId="40684" priority="12204">
      <formula>#REF!="A7"</formula>
    </cfRule>
    <cfRule type="expression" dxfId="40683" priority="12205">
      <formula>#REF!="A6"</formula>
    </cfRule>
    <cfRule type="expression" dxfId="40682" priority="12206">
      <formula>#REF!="A5"</formula>
    </cfRule>
    <cfRule type="expression" dxfId="40681" priority="12207">
      <formula>#REF!="A4"</formula>
    </cfRule>
    <cfRule type="expression" dxfId="40680" priority="12208">
      <formula>#REF!="A3"</formula>
    </cfRule>
    <cfRule type="expression" dxfId="40679" priority="12209">
      <formula>#REF!="A2"</formula>
    </cfRule>
    <cfRule type="expression" dxfId="40678" priority="12210">
      <formula>#REF!="A1"</formula>
    </cfRule>
  </conditionalFormatting>
  <conditionalFormatting sqref="AQ193:AQ199">
    <cfRule type="expression" dxfId="40677" priority="12193">
      <formula>#REF!="A9"</formula>
    </cfRule>
    <cfRule type="expression" dxfId="40676" priority="12194">
      <formula>#REF!="A8"</formula>
    </cfRule>
    <cfRule type="expression" dxfId="40675" priority="12195">
      <formula>#REF!="A7"</formula>
    </cfRule>
    <cfRule type="expression" dxfId="40674" priority="12196">
      <formula>#REF!="A6"</formula>
    </cfRule>
    <cfRule type="expression" dxfId="40673" priority="12197">
      <formula>#REF!="A5"</formula>
    </cfRule>
    <cfRule type="expression" dxfId="40672" priority="12198">
      <formula>#REF!="A4"</formula>
    </cfRule>
    <cfRule type="expression" dxfId="40671" priority="12199">
      <formula>#REF!="A3"</formula>
    </cfRule>
    <cfRule type="expression" dxfId="40670" priority="12200">
      <formula>#REF!="A2"</formula>
    </cfRule>
    <cfRule type="expression" dxfId="40669" priority="12201">
      <formula>#REF!="A1"</formula>
    </cfRule>
  </conditionalFormatting>
  <conditionalFormatting sqref="AS193:AS199">
    <cfRule type="expression" dxfId="40668" priority="12184">
      <formula>#REF!="A9"</formula>
    </cfRule>
    <cfRule type="expression" dxfId="40667" priority="12185">
      <formula>#REF!="A8"</formula>
    </cfRule>
    <cfRule type="expression" dxfId="40666" priority="12186">
      <formula>#REF!="A7"</formula>
    </cfRule>
    <cfRule type="expression" dxfId="40665" priority="12187">
      <formula>#REF!="A6"</formula>
    </cfRule>
    <cfRule type="expression" dxfId="40664" priority="12188">
      <formula>#REF!="A5"</formula>
    </cfRule>
    <cfRule type="expression" dxfId="40663" priority="12189">
      <formula>#REF!="A4"</formula>
    </cfRule>
    <cfRule type="expression" dxfId="40662" priority="12190">
      <formula>#REF!="A3"</formula>
    </cfRule>
    <cfRule type="expression" dxfId="40661" priority="12191">
      <formula>#REF!="A2"</formula>
    </cfRule>
    <cfRule type="expression" dxfId="40660" priority="12192">
      <formula>#REF!="A1"</formula>
    </cfRule>
  </conditionalFormatting>
  <conditionalFormatting sqref="AS193:AS199">
    <cfRule type="expression" dxfId="40659" priority="12175">
      <formula>#REF!="A9"</formula>
    </cfRule>
    <cfRule type="expression" dxfId="40658" priority="12176">
      <formula>#REF!="A8"</formula>
    </cfRule>
    <cfRule type="expression" dxfId="40657" priority="12177">
      <formula>#REF!="A7"</formula>
    </cfRule>
    <cfRule type="expression" dxfId="40656" priority="12178">
      <formula>#REF!="A6"</formula>
    </cfRule>
    <cfRule type="expression" dxfId="40655" priority="12179">
      <formula>#REF!="A5"</formula>
    </cfRule>
    <cfRule type="expression" dxfId="40654" priority="12180">
      <formula>#REF!="A4"</formula>
    </cfRule>
    <cfRule type="expression" dxfId="40653" priority="12181">
      <formula>#REF!="A3"</formula>
    </cfRule>
    <cfRule type="expression" dxfId="40652" priority="12182">
      <formula>#REF!="A2"</formula>
    </cfRule>
    <cfRule type="expression" dxfId="40651" priority="12183">
      <formula>#REF!="A1"</formula>
    </cfRule>
  </conditionalFormatting>
  <conditionalFormatting sqref="AT193:AT199">
    <cfRule type="expression" dxfId="40650" priority="12166">
      <formula>#REF!="A9"</formula>
    </cfRule>
    <cfRule type="expression" dxfId="40649" priority="12167">
      <formula>#REF!="A8"</formula>
    </cfRule>
    <cfRule type="expression" dxfId="40648" priority="12168">
      <formula>#REF!="A7"</formula>
    </cfRule>
    <cfRule type="expression" dxfId="40647" priority="12169">
      <formula>#REF!="A6"</formula>
    </cfRule>
    <cfRule type="expression" dxfId="40646" priority="12170">
      <formula>#REF!="A5"</formula>
    </cfRule>
    <cfRule type="expression" dxfId="40645" priority="12171">
      <formula>#REF!="A4"</formula>
    </cfRule>
    <cfRule type="expression" dxfId="40644" priority="12172">
      <formula>#REF!="A3"</formula>
    </cfRule>
    <cfRule type="expression" dxfId="40643" priority="12173">
      <formula>#REF!="A2"</formula>
    </cfRule>
    <cfRule type="expression" dxfId="40642" priority="12174">
      <formula>#REF!="A1"</formula>
    </cfRule>
  </conditionalFormatting>
  <conditionalFormatting sqref="AT193:AT199">
    <cfRule type="expression" dxfId="40641" priority="12157">
      <formula>#REF!="A9"</formula>
    </cfRule>
    <cfRule type="expression" dxfId="40640" priority="12158">
      <formula>#REF!="A8"</formula>
    </cfRule>
    <cfRule type="expression" dxfId="40639" priority="12159">
      <formula>#REF!="A7"</formula>
    </cfRule>
    <cfRule type="expression" dxfId="40638" priority="12160">
      <formula>#REF!="A6"</formula>
    </cfRule>
    <cfRule type="expression" dxfId="40637" priority="12161">
      <formula>#REF!="A5"</formula>
    </cfRule>
    <cfRule type="expression" dxfId="40636" priority="12162">
      <formula>#REF!="A4"</formula>
    </cfRule>
    <cfRule type="expression" dxfId="40635" priority="12163">
      <formula>#REF!="A3"</formula>
    </cfRule>
    <cfRule type="expression" dxfId="40634" priority="12164">
      <formula>#REF!="A2"</formula>
    </cfRule>
    <cfRule type="expression" dxfId="40633" priority="12165">
      <formula>#REF!="A1"</formula>
    </cfRule>
  </conditionalFormatting>
  <conditionalFormatting sqref="AR201:AR203">
    <cfRule type="expression" dxfId="40632" priority="12148">
      <formula>#REF!="A9"</formula>
    </cfRule>
    <cfRule type="expression" dxfId="40631" priority="12149">
      <formula>#REF!="A8"</formula>
    </cfRule>
    <cfRule type="expression" dxfId="40630" priority="12150">
      <formula>#REF!="A7"</formula>
    </cfRule>
    <cfRule type="expression" dxfId="40629" priority="12151">
      <formula>#REF!="A6"</formula>
    </cfRule>
    <cfRule type="expression" dxfId="40628" priority="12152">
      <formula>#REF!="A5"</formula>
    </cfRule>
    <cfRule type="expression" dxfId="40627" priority="12153">
      <formula>#REF!="A4"</formula>
    </cfRule>
    <cfRule type="expression" dxfId="40626" priority="12154">
      <formula>#REF!="A3"</formula>
    </cfRule>
    <cfRule type="expression" dxfId="40625" priority="12155">
      <formula>#REF!="A2"</formula>
    </cfRule>
    <cfRule type="expression" dxfId="40624" priority="12156">
      <formula>#REF!="A1"</formula>
    </cfRule>
  </conditionalFormatting>
  <conditionalFormatting sqref="AR201:AR203 AU201:AU203">
    <cfRule type="expression" dxfId="40623" priority="12139">
      <formula>#REF!="A9"</formula>
    </cfRule>
    <cfRule type="expression" dxfId="40622" priority="12140">
      <formula>#REF!="A8"</formula>
    </cfRule>
    <cfRule type="expression" dxfId="40621" priority="12141">
      <formula>#REF!="A7"</formula>
    </cfRule>
    <cfRule type="expression" dxfId="40620" priority="12142">
      <formula>#REF!="A6"</formula>
    </cfRule>
    <cfRule type="expression" dxfId="40619" priority="12143">
      <formula>#REF!="A5"</formula>
    </cfRule>
    <cfRule type="expression" dxfId="40618" priority="12144">
      <formula>#REF!="A4"</formula>
    </cfRule>
    <cfRule type="expression" dxfId="40617" priority="12145">
      <formula>#REF!="A3"</formula>
    </cfRule>
    <cfRule type="expression" dxfId="40616" priority="12146">
      <formula>#REF!="A2"</formula>
    </cfRule>
    <cfRule type="expression" dxfId="40615" priority="12147">
      <formula>#REF!="A1"</formula>
    </cfRule>
  </conditionalFormatting>
  <conditionalFormatting sqref="AU201:AU203">
    <cfRule type="expression" dxfId="40614" priority="12130">
      <formula>#REF!="A9"</formula>
    </cfRule>
    <cfRule type="expression" dxfId="40613" priority="12131">
      <formula>#REF!="A8"</formula>
    </cfRule>
    <cfRule type="expression" dxfId="40612" priority="12132">
      <formula>#REF!="A7"</formula>
    </cfRule>
    <cfRule type="expression" dxfId="40611" priority="12133">
      <formula>#REF!="A6"</formula>
    </cfRule>
    <cfRule type="expression" dxfId="40610" priority="12134">
      <formula>#REF!="A5"</formula>
    </cfRule>
    <cfRule type="expression" dxfId="40609" priority="12135">
      <formula>#REF!="A4"</formula>
    </cfRule>
    <cfRule type="expression" dxfId="40608" priority="12136">
      <formula>#REF!="A3"</formula>
    </cfRule>
    <cfRule type="expression" dxfId="40607" priority="12137">
      <formula>#REF!="A2"</formula>
    </cfRule>
    <cfRule type="expression" dxfId="40606" priority="12138">
      <formula>#REF!="A1"</formula>
    </cfRule>
  </conditionalFormatting>
  <conditionalFormatting sqref="AP201:AP203">
    <cfRule type="expression" dxfId="40605" priority="12121">
      <formula>#REF!="A9"</formula>
    </cfRule>
    <cfRule type="expression" dxfId="40604" priority="12122">
      <formula>#REF!="A8"</formula>
    </cfRule>
    <cfRule type="expression" dxfId="40603" priority="12123">
      <formula>#REF!="A7"</formula>
    </cfRule>
    <cfRule type="expression" dxfId="40602" priority="12124">
      <formula>#REF!="A6"</formula>
    </cfRule>
    <cfRule type="expression" dxfId="40601" priority="12125">
      <formula>#REF!="A5"</formula>
    </cfRule>
    <cfRule type="expression" dxfId="40600" priority="12126">
      <formula>#REF!="A4"</formula>
    </cfRule>
    <cfRule type="expression" dxfId="40599" priority="12127">
      <formula>#REF!="A3"</formula>
    </cfRule>
    <cfRule type="expression" dxfId="40598" priority="12128">
      <formula>#REF!="A2"</formula>
    </cfRule>
    <cfRule type="expression" dxfId="40597" priority="12129">
      <formula>#REF!="A1"</formula>
    </cfRule>
  </conditionalFormatting>
  <conditionalFormatting sqref="AQ201:AQ203">
    <cfRule type="expression" dxfId="40596" priority="12112">
      <formula>#REF!="A9"</formula>
    </cfRule>
    <cfRule type="expression" dxfId="40595" priority="12113">
      <formula>#REF!="A8"</formula>
    </cfRule>
    <cfRule type="expression" dxfId="40594" priority="12114">
      <formula>#REF!="A7"</formula>
    </cfRule>
    <cfRule type="expression" dxfId="40593" priority="12115">
      <formula>#REF!="A6"</formula>
    </cfRule>
    <cfRule type="expression" dxfId="40592" priority="12116">
      <formula>#REF!="A5"</formula>
    </cfRule>
    <cfRule type="expression" dxfId="40591" priority="12117">
      <formula>#REF!="A4"</formula>
    </cfRule>
    <cfRule type="expression" dxfId="40590" priority="12118">
      <formula>#REF!="A3"</formula>
    </cfRule>
    <cfRule type="expression" dxfId="40589" priority="12119">
      <formula>#REF!="A2"</formula>
    </cfRule>
    <cfRule type="expression" dxfId="40588" priority="12120">
      <formula>#REF!="A1"</formula>
    </cfRule>
  </conditionalFormatting>
  <conditionalFormatting sqref="AS201:AS203">
    <cfRule type="expression" dxfId="40587" priority="12103">
      <formula>#REF!="A9"</formula>
    </cfRule>
    <cfRule type="expression" dxfId="40586" priority="12104">
      <formula>#REF!="A8"</formula>
    </cfRule>
    <cfRule type="expression" dxfId="40585" priority="12105">
      <formula>#REF!="A7"</formula>
    </cfRule>
    <cfRule type="expression" dxfId="40584" priority="12106">
      <formula>#REF!="A6"</formula>
    </cfRule>
    <cfRule type="expression" dxfId="40583" priority="12107">
      <formula>#REF!="A5"</formula>
    </cfRule>
    <cfRule type="expression" dxfId="40582" priority="12108">
      <formula>#REF!="A4"</formula>
    </cfRule>
    <cfRule type="expression" dxfId="40581" priority="12109">
      <formula>#REF!="A3"</formula>
    </cfRule>
    <cfRule type="expression" dxfId="40580" priority="12110">
      <formula>#REF!="A2"</formula>
    </cfRule>
    <cfRule type="expression" dxfId="40579" priority="12111">
      <formula>#REF!="A1"</formula>
    </cfRule>
  </conditionalFormatting>
  <conditionalFormatting sqref="AS201:AS203">
    <cfRule type="expression" dxfId="40578" priority="12094">
      <formula>#REF!="A9"</formula>
    </cfRule>
    <cfRule type="expression" dxfId="40577" priority="12095">
      <formula>#REF!="A8"</formula>
    </cfRule>
    <cfRule type="expression" dxfId="40576" priority="12096">
      <formula>#REF!="A7"</formula>
    </cfRule>
    <cfRule type="expression" dxfId="40575" priority="12097">
      <formula>#REF!="A6"</formula>
    </cfRule>
    <cfRule type="expression" dxfId="40574" priority="12098">
      <formula>#REF!="A5"</formula>
    </cfRule>
    <cfRule type="expression" dxfId="40573" priority="12099">
      <formula>#REF!="A4"</formula>
    </cfRule>
    <cfRule type="expression" dxfId="40572" priority="12100">
      <formula>#REF!="A3"</formula>
    </cfRule>
    <cfRule type="expression" dxfId="40571" priority="12101">
      <formula>#REF!="A2"</formula>
    </cfRule>
    <cfRule type="expression" dxfId="40570" priority="12102">
      <formula>#REF!="A1"</formula>
    </cfRule>
  </conditionalFormatting>
  <conditionalFormatting sqref="AT201:AT203">
    <cfRule type="expression" dxfId="40569" priority="12085">
      <formula>#REF!="A9"</formula>
    </cfRule>
    <cfRule type="expression" dxfId="40568" priority="12086">
      <formula>#REF!="A8"</formula>
    </cfRule>
    <cfRule type="expression" dxfId="40567" priority="12087">
      <formula>#REF!="A7"</formula>
    </cfRule>
    <cfRule type="expression" dxfId="40566" priority="12088">
      <formula>#REF!="A6"</formula>
    </cfRule>
    <cfRule type="expression" dxfId="40565" priority="12089">
      <formula>#REF!="A5"</formula>
    </cfRule>
    <cfRule type="expression" dxfId="40564" priority="12090">
      <formula>#REF!="A4"</formula>
    </cfRule>
    <cfRule type="expression" dxfId="40563" priority="12091">
      <formula>#REF!="A3"</formula>
    </cfRule>
    <cfRule type="expression" dxfId="40562" priority="12092">
      <formula>#REF!="A2"</formula>
    </cfRule>
    <cfRule type="expression" dxfId="40561" priority="12093">
      <formula>#REF!="A1"</formula>
    </cfRule>
  </conditionalFormatting>
  <conditionalFormatting sqref="AT201:AT203">
    <cfRule type="expression" dxfId="40560" priority="12076">
      <formula>#REF!="A9"</formula>
    </cfRule>
    <cfRule type="expression" dxfId="40559" priority="12077">
      <formula>#REF!="A8"</formula>
    </cfRule>
    <cfRule type="expression" dxfId="40558" priority="12078">
      <formula>#REF!="A7"</formula>
    </cfRule>
    <cfRule type="expression" dxfId="40557" priority="12079">
      <formula>#REF!="A6"</formula>
    </cfRule>
    <cfRule type="expression" dxfId="40556" priority="12080">
      <formula>#REF!="A5"</formula>
    </cfRule>
    <cfRule type="expression" dxfId="40555" priority="12081">
      <formula>#REF!="A4"</formula>
    </cfRule>
    <cfRule type="expression" dxfId="40554" priority="12082">
      <formula>#REF!="A3"</formula>
    </cfRule>
    <cfRule type="expression" dxfId="40553" priority="12083">
      <formula>#REF!="A2"</formula>
    </cfRule>
    <cfRule type="expression" dxfId="40552" priority="12084">
      <formula>#REF!="A1"</formula>
    </cfRule>
  </conditionalFormatting>
  <conditionalFormatting sqref="AR206:AR211">
    <cfRule type="expression" dxfId="40551" priority="12067">
      <formula>#REF!="A9"</formula>
    </cfRule>
    <cfRule type="expression" dxfId="40550" priority="12068">
      <formula>#REF!="A8"</formula>
    </cfRule>
    <cfRule type="expression" dxfId="40549" priority="12069">
      <formula>#REF!="A7"</formula>
    </cfRule>
    <cfRule type="expression" dxfId="40548" priority="12070">
      <formula>#REF!="A6"</formula>
    </cfRule>
    <cfRule type="expression" dxfId="40547" priority="12071">
      <formula>#REF!="A5"</formula>
    </cfRule>
    <cfRule type="expression" dxfId="40546" priority="12072">
      <formula>#REF!="A4"</formula>
    </cfRule>
    <cfRule type="expression" dxfId="40545" priority="12073">
      <formula>#REF!="A3"</formula>
    </cfRule>
    <cfRule type="expression" dxfId="40544" priority="12074">
      <formula>#REF!="A2"</formula>
    </cfRule>
    <cfRule type="expression" dxfId="40543" priority="12075">
      <formula>#REF!="A1"</formula>
    </cfRule>
  </conditionalFormatting>
  <conditionalFormatting sqref="AP206:AU208 AP210:AU211 AQ209:AS209 AU209">
    <cfRule type="expression" dxfId="40542" priority="12058">
      <formula>#REF!="A9"</formula>
    </cfRule>
    <cfRule type="expression" dxfId="40541" priority="12059">
      <formula>#REF!="A8"</formula>
    </cfRule>
    <cfRule type="expression" dxfId="40540" priority="12060">
      <formula>#REF!="A7"</formula>
    </cfRule>
    <cfRule type="expression" dxfId="40539" priority="12061">
      <formula>#REF!="A6"</formula>
    </cfRule>
    <cfRule type="expression" dxfId="40538" priority="12062">
      <formula>#REF!="A5"</formula>
    </cfRule>
    <cfRule type="expression" dxfId="40537" priority="12063">
      <formula>#REF!="A4"</formula>
    </cfRule>
    <cfRule type="expression" dxfId="40536" priority="12064">
      <formula>#REF!="A3"</formula>
    </cfRule>
    <cfRule type="expression" dxfId="40535" priority="12065">
      <formula>#REF!="A2"</formula>
    </cfRule>
    <cfRule type="expression" dxfId="40534" priority="12066">
      <formula>#REF!="A1"</formula>
    </cfRule>
  </conditionalFormatting>
  <conditionalFormatting sqref="AS206:AS211">
    <cfRule type="expression" dxfId="40533" priority="12049">
      <formula>#REF!="A9"</formula>
    </cfRule>
    <cfRule type="expression" dxfId="40532" priority="12050">
      <formula>#REF!="A8"</formula>
    </cfRule>
    <cfRule type="expression" dxfId="40531" priority="12051">
      <formula>#REF!="A7"</formula>
    </cfRule>
    <cfRule type="expression" dxfId="40530" priority="12052">
      <formula>#REF!="A6"</formula>
    </cfRule>
    <cfRule type="expression" dxfId="40529" priority="12053">
      <formula>#REF!="A5"</formula>
    </cfRule>
    <cfRule type="expression" dxfId="40528" priority="12054">
      <formula>#REF!="A4"</formula>
    </cfRule>
    <cfRule type="expression" dxfId="40527" priority="12055">
      <formula>#REF!="A3"</formula>
    </cfRule>
    <cfRule type="expression" dxfId="40526" priority="12056">
      <formula>#REF!="A2"</formula>
    </cfRule>
    <cfRule type="expression" dxfId="40525" priority="12057">
      <formula>#REF!="A1"</formula>
    </cfRule>
  </conditionalFormatting>
  <conditionalFormatting sqref="AT206:AT208 AT210:AT211">
    <cfRule type="expression" dxfId="40524" priority="12040">
      <formula>#REF!="A9"</formula>
    </cfRule>
    <cfRule type="expression" dxfId="40523" priority="12041">
      <formula>#REF!="A8"</formula>
    </cfRule>
    <cfRule type="expression" dxfId="40522" priority="12042">
      <formula>#REF!="A7"</formula>
    </cfRule>
    <cfRule type="expression" dxfId="40521" priority="12043">
      <formula>#REF!="A6"</formula>
    </cfRule>
    <cfRule type="expression" dxfId="40520" priority="12044">
      <formula>#REF!="A5"</formula>
    </cfRule>
    <cfRule type="expression" dxfId="40519" priority="12045">
      <formula>#REF!="A4"</formula>
    </cfRule>
    <cfRule type="expression" dxfId="40518" priority="12046">
      <formula>#REF!="A3"</formula>
    </cfRule>
    <cfRule type="expression" dxfId="40517" priority="12047">
      <formula>#REF!="A2"</formula>
    </cfRule>
    <cfRule type="expression" dxfId="40516" priority="12048">
      <formula>#REF!="A1"</formula>
    </cfRule>
  </conditionalFormatting>
  <conditionalFormatting sqref="AU206:AU211">
    <cfRule type="expression" dxfId="40515" priority="12031">
      <formula>#REF!="A9"</formula>
    </cfRule>
    <cfRule type="expression" dxfId="40514" priority="12032">
      <formula>#REF!="A8"</formula>
    </cfRule>
    <cfRule type="expression" dxfId="40513" priority="12033">
      <formula>#REF!="A7"</formula>
    </cfRule>
    <cfRule type="expression" dxfId="40512" priority="12034">
      <formula>#REF!="A6"</formula>
    </cfRule>
    <cfRule type="expression" dxfId="40511" priority="12035">
      <formula>#REF!="A5"</formula>
    </cfRule>
    <cfRule type="expression" dxfId="40510" priority="12036">
      <formula>#REF!="A4"</formula>
    </cfRule>
    <cfRule type="expression" dxfId="40509" priority="12037">
      <formula>#REF!="A3"</formula>
    </cfRule>
    <cfRule type="expression" dxfId="40508" priority="12038">
      <formula>#REF!="A2"</formula>
    </cfRule>
    <cfRule type="expression" dxfId="40507" priority="12039">
      <formula>#REF!="A1"</formula>
    </cfRule>
  </conditionalFormatting>
  <conditionalFormatting sqref="AP209">
    <cfRule type="expression" dxfId="40506" priority="12022">
      <formula>#REF!="A9"</formula>
    </cfRule>
    <cfRule type="expression" dxfId="40505" priority="12023">
      <formula>#REF!="A8"</formula>
    </cfRule>
    <cfRule type="expression" dxfId="40504" priority="12024">
      <formula>#REF!="A7"</formula>
    </cfRule>
    <cfRule type="expression" dxfId="40503" priority="12025">
      <formula>#REF!="A6"</formula>
    </cfRule>
    <cfRule type="expression" dxfId="40502" priority="12026">
      <formula>#REF!="A5"</formula>
    </cfRule>
    <cfRule type="expression" dxfId="40501" priority="12027">
      <formula>#REF!="A4"</formula>
    </cfRule>
    <cfRule type="expression" dxfId="40500" priority="12028">
      <formula>#REF!="A3"</formula>
    </cfRule>
    <cfRule type="expression" dxfId="40499" priority="12029">
      <formula>#REF!="A2"</formula>
    </cfRule>
    <cfRule type="expression" dxfId="40498" priority="12030">
      <formula>#REF!="A1"</formula>
    </cfRule>
  </conditionalFormatting>
  <conditionalFormatting sqref="AT209">
    <cfRule type="expression" dxfId="40497" priority="12013">
      <formula>#REF!="A9"</formula>
    </cfRule>
    <cfRule type="expression" dxfId="40496" priority="12014">
      <formula>#REF!="A8"</formula>
    </cfRule>
    <cfRule type="expression" dxfId="40495" priority="12015">
      <formula>#REF!="A7"</formula>
    </cfRule>
    <cfRule type="expression" dxfId="40494" priority="12016">
      <formula>#REF!="A6"</formula>
    </cfRule>
    <cfRule type="expression" dxfId="40493" priority="12017">
      <formula>#REF!="A5"</formula>
    </cfRule>
    <cfRule type="expression" dxfId="40492" priority="12018">
      <formula>#REF!="A4"</formula>
    </cfRule>
    <cfRule type="expression" dxfId="40491" priority="12019">
      <formula>#REF!="A3"</formula>
    </cfRule>
    <cfRule type="expression" dxfId="40490" priority="12020">
      <formula>#REF!="A2"</formula>
    </cfRule>
    <cfRule type="expression" dxfId="40489" priority="12021">
      <formula>#REF!="A1"</formula>
    </cfRule>
  </conditionalFormatting>
  <conditionalFormatting sqref="AT209">
    <cfRule type="expression" dxfId="40488" priority="12004">
      <formula>#REF!="A9"</formula>
    </cfRule>
    <cfRule type="expression" dxfId="40487" priority="12005">
      <formula>#REF!="A8"</formula>
    </cfRule>
    <cfRule type="expression" dxfId="40486" priority="12006">
      <formula>#REF!="A7"</formula>
    </cfRule>
    <cfRule type="expression" dxfId="40485" priority="12007">
      <formula>#REF!="A6"</formula>
    </cfRule>
    <cfRule type="expression" dxfId="40484" priority="12008">
      <formula>#REF!="A5"</formula>
    </cfRule>
    <cfRule type="expression" dxfId="40483" priority="12009">
      <formula>#REF!="A4"</formula>
    </cfRule>
    <cfRule type="expression" dxfId="40482" priority="12010">
      <formula>#REF!="A3"</formula>
    </cfRule>
    <cfRule type="expression" dxfId="40481" priority="12011">
      <formula>#REF!="A2"</formula>
    </cfRule>
    <cfRule type="expression" dxfId="40480" priority="12012">
      <formula>#REF!="A1"</formula>
    </cfRule>
  </conditionalFormatting>
  <conditionalFormatting sqref="AR213">
    <cfRule type="expression" dxfId="40479" priority="11995">
      <formula>#REF!="A9"</formula>
    </cfRule>
    <cfRule type="expression" dxfId="40478" priority="11996">
      <formula>#REF!="A8"</formula>
    </cfRule>
    <cfRule type="expression" dxfId="40477" priority="11997">
      <formula>#REF!="A7"</formula>
    </cfRule>
    <cfRule type="expression" dxfId="40476" priority="11998">
      <formula>#REF!="A6"</formula>
    </cfRule>
    <cfRule type="expression" dxfId="40475" priority="11999">
      <formula>#REF!="A5"</formula>
    </cfRule>
    <cfRule type="expression" dxfId="40474" priority="12000">
      <formula>#REF!="A4"</formula>
    </cfRule>
    <cfRule type="expression" dxfId="40473" priority="12001">
      <formula>#REF!="A3"</formula>
    </cfRule>
    <cfRule type="expression" dxfId="40472" priority="12002">
      <formula>#REF!="A2"</formula>
    </cfRule>
    <cfRule type="expression" dxfId="40471" priority="12003">
      <formula>#REF!="A1"</formula>
    </cfRule>
  </conditionalFormatting>
  <conditionalFormatting sqref="AR213 AT213:AU213">
    <cfRule type="expression" dxfId="40470" priority="11986">
      <formula>#REF!="A9"</formula>
    </cfRule>
    <cfRule type="expression" dxfId="40469" priority="11987">
      <formula>#REF!="A8"</formula>
    </cfRule>
    <cfRule type="expression" dxfId="40468" priority="11988">
      <formula>#REF!="A7"</formula>
    </cfRule>
    <cfRule type="expression" dxfId="40467" priority="11989">
      <formula>#REF!="A6"</formula>
    </cfRule>
    <cfRule type="expression" dxfId="40466" priority="11990">
      <formula>#REF!="A5"</formula>
    </cfRule>
    <cfRule type="expression" dxfId="40465" priority="11991">
      <formula>#REF!="A4"</formula>
    </cfRule>
    <cfRule type="expression" dxfId="40464" priority="11992">
      <formula>#REF!="A3"</formula>
    </cfRule>
    <cfRule type="expression" dxfId="40463" priority="11993">
      <formula>#REF!="A2"</formula>
    </cfRule>
    <cfRule type="expression" dxfId="40462" priority="11994">
      <formula>#REF!="A1"</formula>
    </cfRule>
  </conditionalFormatting>
  <conditionalFormatting sqref="AT213">
    <cfRule type="expression" dxfId="40461" priority="11977">
      <formula>#REF!="A9"</formula>
    </cfRule>
    <cfRule type="expression" dxfId="40460" priority="11978">
      <formula>#REF!="A8"</formula>
    </cfRule>
    <cfRule type="expression" dxfId="40459" priority="11979">
      <formula>#REF!="A7"</formula>
    </cfRule>
    <cfRule type="expression" dxfId="40458" priority="11980">
      <formula>#REF!="A6"</formula>
    </cfRule>
    <cfRule type="expression" dxfId="40457" priority="11981">
      <formula>#REF!="A5"</formula>
    </cfRule>
    <cfRule type="expression" dxfId="40456" priority="11982">
      <formula>#REF!="A4"</formula>
    </cfRule>
    <cfRule type="expression" dxfId="40455" priority="11983">
      <formula>#REF!="A3"</formula>
    </cfRule>
    <cfRule type="expression" dxfId="40454" priority="11984">
      <formula>#REF!="A2"</formula>
    </cfRule>
    <cfRule type="expression" dxfId="40453" priority="11985">
      <formula>#REF!="A1"</formula>
    </cfRule>
  </conditionalFormatting>
  <conditionalFormatting sqref="AU213">
    <cfRule type="expression" dxfId="40452" priority="11968">
      <formula>#REF!="A9"</formula>
    </cfRule>
    <cfRule type="expression" dxfId="40451" priority="11969">
      <formula>#REF!="A8"</formula>
    </cfRule>
    <cfRule type="expression" dxfId="40450" priority="11970">
      <formula>#REF!="A7"</formula>
    </cfRule>
    <cfRule type="expression" dxfId="40449" priority="11971">
      <formula>#REF!="A6"</formula>
    </cfRule>
    <cfRule type="expression" dxfId="40448" priority="11972">
      <formula>#REF!="A5"</formula>
    </cfRule>
    <cfRule type="expression" dxfId="40447" priority="11973">
      <formula>#REF!="A4"</formula>
    </cfRule>
    <cfRule type="expression" dxfId="40446" priority="11974">
      <formula>#REF!="A3"</formula>
    </cfRule>
    <cfRule type="expression" dxfId="40445" priority="11975">
      <formula>#REF!="A2"</formula>
    </cfRule>
    <cfRule type="expression" dxfId="40444" priority="11976">
      <formula>#REF!="A1"</formula>
    </cfRule>
  </conditionalFormatting>
  <conditionalFormatting sqref="AP213">
    <cfRule type="expression" dxfId="40443" priority="11959">
      <formula>#REF!="A9"</formula>
    </cfRule>
    <cfRule type="expression" dxfId="40442" priority="11960">
      <formula>#REF!="A8"</formula>
    </cfRule>
    <cfRule type="expression" dxfId="40441" priority="11961">
      <formula>#REF!="A7"</formula>
    </cfRule>
    <cfRule type="expression" dxfId="40440" priority="11962">
      <formula>#REF!="A6"</formula>
    </cfRule>
    <cfRule type="expression" dxfId="40439" priority="11963">
      <formula>#REF!="A5"</formula>
    </cfRule>
    <cfRule type="expression" dxfId="40438" priority="11964">
      <formula>#REF!="A4"</formula>
    </cfRule>
    <cfRule type="expression" dxfId="40437" priority="11965">
      <formula>#REF!="A3"</formula>
    </cfRule>
    <cfRule type="expression" dxfId="40436" priority="11966">
      <formula>#REF!="A2"</formula>
    </cfRule>
    <cfRule type="expression" dxfId="40435" priority="11967">
      <formula>#REF!="A1"</formula>
    </cfRule>
  </conditionalFormatting>
  <conditionalFormatting sqref="AQ213">
    <cfRule type="expression" dxfId="40434" priority="11950">
      <formula>#REF!="A9"</formula>
    </cfRule>
    <cfRule type="expression" dxfId="40433" priority="11951">
      <formula>#REF!="A8"</formula>
    </cfRule>
    <cfRule type="expression" dxfId="40432" priority="11952">
      <formula>#REF!="A7"</formula>
    </cfRule>
    <cfRule type="expression" dxfId="40431" priority="11953">
      <formula>#REF!="A6"</formula>
    </cfRule>
    <cfRule type="expression" dxfId="40430" priority="11954">
      <formula>#REF!="A5"</formula>
    </cfRule>
    <cfRule type="expression" dxfId="40429" priority="11955">
      <formula>#REF!="A4"</formula>
    </cfRule>
    <cfRule type="expression" dxfId="40428" priority="11956">
      <formula>#REF!="A3"</formula>
    </cfRule>
    <cfRule type="expression" dxfId="40427" priority="11957">
      <formula>#REF!="A2"</formula>
    </cfRule>
    <cfRule type="expression" dxfId="40426" priority="11958">
      <formula>#REF!="A1"</formula>
    </cfRule>
  </conditionalFormatting>
  <conditionalFormatting sqref="AS213">
    <cfRule type="expression" dxfId="40425" priority="11941">
      <formula>#REF!="A9"</formula>
    </cfRule>
    <cfRule type="expression" dxfId="40424" priority="11942">
      <formula>#REF!="A8"</formula>
    </cfRule>
    <cfRule type="expression" dxfId="40423" priority="11943">
      <formula>#REF!="A7"</formula>
    </cfRule>
    <cfRule type="expression" dxfId="40422" priority="11944">
      <formula>#REF!="A6"</formula>
    </cfRule>
    <cfRule type="expression" dxfId="40421" priority="11945">
      <formula>#REF!="A5"</formula>
    </cfRule>
    <cfRule type="expression" dxfId="40420" priority="11946">
      <formula>#REF!="A4"</formula>
    </cfRule>
    <cfRule type="expression" dxfId="40419" priority="11947">
      <formula>#REF!="A3"</formula>
    </cfRule>
    <cfRule type="expression" dxfId="40418" priority="11948">
      <formula>#REF!="A2"</formula>
    </cfRule>
    <cfRule type="expression" dxfId="40417" priority="11949">
      <formula>#REF!="A1"</formula>
    </cfRule>
  </conditionalFormatting>
  <conditionalFormatting sqref="AS213">
    <cfRule type="expression" dxfId="40416" priority="11932">
      <formula>#REF!="A9"</formula>
    </cfRule>
    <cfRule type="expression" dxfId="40415" priority="11933">
      <formula>#REF!="A8"</formula>
    </cfRule>
    <cfRule type="expression" dxfId="40414" priority="11934">
      <formula>#REF!="A7"</formula>
    </cfRule>
    <cfRule type="expression" dxfId="40413" priority="11935">
      <formula>#REF!="A6"</formula>
    </cfRule>
    <cfRule type="expression" dxfId="40412" priority="11936">
      <formula>#REF!="A5"</formula>
    </cfRule>
    <cfRule type="expression" dxfId="40411" priority="11937">
      <formula>#REF!="A4"</formula>
    </cfRule>
    <cfRule type="expression" dxfId="40410" priority="11938">
      <formula>#REF!="A3"</formula>
    </cfRule>
    <cfRule type="expression" dxfId="40409" priority="11939">
      <formula>#REF!="A2"</formula>
    </cfRule>
    <cfRule type="expression" dxfId="40408" priority="11940">
      <formula>#REF!="A1"</formula>
    </cfRule>
  </conditionalFormatting>
  <conditionalFormatting sqref="AR215">
    <cfRule type="expression" dxfId="40407" priority="11923">
      <formula>#REF!="A9"</formula>
    </cfRule>
    <cfRule type="expression" dxfId="40406" priority="11924">
      <formula>#REF!="A8"</formula>
    </cfRule>
    <cfRule type="expression" dxfId="40405" priority="11925">
      <formula>#REF!="A7"</formula>
    </cfRule>
    <cfRule type="expression" dxfId="40404" priority="11926">
      <formula>#REF!="A6"</formula>
    </cfRule>
    <cfRule type="expression" dxfId="40403" priority="11927">
      <formula>#REF!="A5"</formula>
    </cfRule>
    <cfRule type="expression" dxfId="40402" priority="11928">
      <formula>#REF!="A4"</formula>
    </cfRule>
    <cfRule type="expression" dxfId="40401" priority="11929">
      <formula>#REF!="A3"</formula>
    </cfRule>
    <cfRule type="expression" dxfId="40400" priority="11930">
      <formula>#REF!="A2"</formula>
    </cfRule>
    <cfRule type="expression" dxfId="40399" priority="11931">
      <formula>#REF!="A1"</formula>
    </cfRule>
  </conditionalFormatting>
  <conditionalFormatting sqref="AQ215:AU215">
    <cfRule type="expression" dxfId="40398" priority="11914">
      <formula>#REF!="A9"</formula>
    </cfRule>
    <cfRule type="expression" dxfId="40397" priority="11915">
      <formula>#REF!="A8"</formula>
    </cfRule>
    <cfRule type="expression" dxfId="40396" priority="11916">
      <formula>#REF!="A7"</formula>
    </cfRule>
    <cfRule type="expression" dxfId="40395" priority="11917">
      <formula>#REF!="A6"</formula>
    </cfRule>
    <cfRule type="expression" dxfId="40394" priority="11918">
      <formula>#REF!="A5"</formula>
    </cfRule>
    <cfRule type="expression" dxfId="40393" priority="11919">
      <formula>#REF!="A4"</formula>
    </cfRule>
    <cfRule type="expression" dxfId="40392" priority="11920">
      <formula>#REF!="A3"</formula>
    </cfRule>
    <cfRule type="expression" dxfId="40391" priority="11921">
      <formula>#REF!="A2"</formula>
    </cfRule>
    <cfRule type="expression" dxfId="40390" priority="11922">
      <formula>#REF!="A1"</formula>
    </cfRule>
  </conditionalFormatting>
  <conditionalFormatting sqref="AS215">
    <cfRule type="expression" dxfId="40389" priority="11905">
      <formula>#REF!="A9"</formula>
    </cfRule>
    <cfRule type="expression" dxfId="40388" priority="11906">
      <formula>#REF!="A8"</formula>
    </cfRule>
    <cfRule type="expression" dxfId="40387" priority="11907">
      <formula>#REF!="A7"</formula>
    </cfRule>
    <cfRule type="expression" dxfId="40386" priority="11908">
      <formula>#REF!="A6"</formula>
    </cfRule>
    <cfRule type="expression" dxfId="40385" priority="11909">
      <formula>#REF!="A5"</formula>
    </cfRule>
    <cfRule type="expression" dxfId="40384" priority="11910">
      <formula>#REF!="A4"</formula>
    </cfRule>
    <cfRule type="expression" dxfId="40383" priority="11911">
      <formula>#REF!="A3"</formula>
    </cfRule>
    <cfRule type="expression" dxfId="40382" priority="11912">
      <formula>#REF!="A2"</formula>
    </cfRule>
    <cfRule type="expression" dxfId="40381" priority="11913">
      <formula>#REF!="A1"</formula>
    </cfRule>
  </conditionalFormatting>
  <conditionalFormatting sqref="AT215">
    <cfRule type="expression" dxfId="40380" priority="11896">
      <formula>#REF!="A9"</formula>
    </cfRule>
    <cfRule type="expression" dxfId="40379" priority="11897">
      <formula>#REF!="A8"</formula>
    </cfRule>
    <cfRule type="expression" dxfId="40378" priority="11898">
      <formula>#REF!="A7"</formula>
    </cfRule>
    <cfRule type="expression" dxfId="40377" priority="11899">
      <formula>#REF!="A6"</formula>
    </cfRule>
    <cfRule type="expression" dxfId="40376" priority="11900">
      <formula>#REF!="A5"</formula>
    </cfRule>
    <cfRule type="expression" dxfId="40375" priority="11901">
      <formula>#REF!="A4"</formula>
    </cfRule>
    <cfRule type="expression" dxfId="40374" priority="11902">
      <formula>#REF!="A3"</formula>
    </cfRule>
    <cfRule type="expression" dxfId="40373" priority="11903">
      <formula>#REF!="A2"</formula>
    </cfRule>
    <cfRule type="expression" dxfId="40372" priority="11904">
      <formula>#REF!="A1"</formula>
    </cfRule>
  </conditionalFormatting>
  <conditionalFormatting sqref="AU215">
    <cfRule type="expression" dxfId="40371" priority="11887">
      <formula>#REF!="A9"</formula>
    </cfRule>
    <cfRule type="expression" dxfId="40370" priority="11888">
      <formula>#REF!="A8"</formula>
    </cfRule>
    <cfRule type="expression" dxfId="40369" priority="11889">
      <formula>#REF!="A7"</formula>
    </cfRule>
    <cfRule type="expression" dxfId="40368" priority="11890">
      <formula>#REF!="A6"</formula>
    </cfRule>
    <cfRule type="expression" dxfId="40367" priority="11891">
      <formula>#REF!="A5"</formula>
    </cfRule>
    <cfRule type="expression" dxfId="40366" priority="11892">
      <formula>#REF!="A4"</formula>
    </cfRule>
    <cfRule type="expression" dxfId="40365" priority="11893">
      <formula>#REF!="A3"</formula>
    </cfRule>
    <cfRule type="expression" dxfId="40364" priority="11894">
      <formula>#REF!="A2"</formula>
    </cfRule>
    <cfRule type="expression" dxfId="40363" priority="11895">
      <formula>#REF!="A1"</formula>
    </cfRule>
  </conditionalFormatting>
  <conditionalFormatting sqref="AP215">
    <cfRule type="expression" dxfId="40362" priority="11878">
      <formula>#REF!="A9"</formula>
    </cfRule>
    <cfRule type="expression" dxfId="40361" priority="11879">
      <formula>#REF!="A8"</formula>
    </cfRule>
    <cfRule type="expression" dxfId="40360" priority="11880">
      <formula>#REF!="A7"</formula>
    </cfRule>
    <cfRule type="expression" dxfId="40359" priority="11881">
      <formula>#REF!="A6"</formula>
    </cfRule>
    <cfRule type="expression" dxfId="40358" priority="11882">
      <formula>#REF!="A5"</formula>
    </cfRule>
    <cfRule type="expression" dxfId="40357" priority="11883">
      <formula>#REF!="A4"</formula>
    </cfRule>
    <cfRule type="expression" dxfId="40356" priority="11884">
      <formula>#REF!="A3"</formula>
    </cfRule>
    <cfRule type="expression" dxfId="40355" priority="11885">
      <formula>#REF!="A2"</formula>
    </cfRule>
    <cfRule type="expression" dxfId="40354" priority="11886">
      <formula>#REF!="A1"</formula>
    </cfRule>
  </conditionalFormatting>
  <conditionalFormatting sqref="AR218:AR219">
    <cfRule type="expression" dxfId="40353" priority="11869">
      <formula>#REF!="A9"</formula>
    </cfRule>
    <cfRule type="expression" dxfId="40352" priority="11870">
      <formula>#REF!="A8"</formula>
    </cfRule>
    <cfRule type="expression" dxfId="40351" priority="11871">
      <formula>#REF!="A7"</formula>
    </cfRule>
    <cfRule type="expression" dxfId="40350" priority="11872">
      <formula>#REF!="A6"</formula>
    </cfRule>
    <cfRule type="expression" dxfId="40349" priority="11873">
      <formula>#REF!="A5"</formula>
    </cfRule>
    <cfRule type="expression" dxfId="40348" priority="11874">
      <formula>#REF!="A4"</formula>
    </cfRule>
    <cfRule type="expression" dxfId="40347" priority="11875">
      <formula>#REF!="A3"</formula>
    </cfRule>
    <cfRule type="expression" dxfId="40346" priority="11876">
      <formula>#REF!="A2"</formula>
    </cfRule>
    <cfRule type="expression" dxfId="40345" priority="11877">
      <formula>#REF!="A1"</formula>
    </cfRule>
  </conditionalFormatting>
  <conditionalFormatting sqref="AP218:AP219 AR218:AR219 AU218:AU219">
    <cfRule type="expression" dxfId="40344" priority="11860">
      <formula>#REF!="A9"</formula>
    </cfRule>
    <cfRule type="expression" dxfId="40343" priority="11861">
      <formula>#REF!="A8"</formula>
    </cfRule>
    <cfRule type="expression" dxfId="40342" priority="11862">
      <formula>#REF!="A7"</formula>
    </cfRule>
    <cfRule type="expression" dxfId="40341" priority="11863">
      <formula>#REF!="A6"</formula>
    </cfRule>
    <cfRule type="expression" dxfId="40340" priority="11864">
      <formula>#REF!="A5"</formula>
    </cfRule>
    <cfRule type="expression" dxfId="40339" priority="11865">
      <formula>#REF!="A4"</formula>
    </cfRule>
    <cfRule type="expression" dxfId="40338" priority="11866">
      <formula>#REF!="A3"</formula>
    </cfRule>
    <cfRule type="expression" dxfId="40337" priority="11867">
      <formula>#REF!="A2"</formula>
    </cfRule>
    <cfRule type="expression" dxfId="40336" priority="11868">
      <formula>#REF!="A1"</formula>
    </cfRule>
  </conditionalFormatting>
  <conditionalFormatting sqref="AU218:AU219">
    <cfRule type="expression" dxfId="40335" priority="11851">
      <formula>#REF!="A9"</formula>
    </cfRule>
    <cfRule type="expression" dxfId="40334" priority="11852">
      <formula>#REF!="A8"</formula>
    </cfRule>
    <cfRule type="expression" dxfId="40333" priority="11853">
      <formula>#REF!="A7"</formula>
    </cfRule>
    <cfRule type="expression" dxfId="40332" priority="11854">
      <formula>#REF!="A6"</formula>
    </cfRule>
    <cfRule type="expression" dxfId="40331" priority="11855">
      <formula>#REF!="A5"</formula>
    </cfRule>
    <cfRule type="expression" dxfId="40330" priority="11856">
      <formula>#REF!="A4"</formula>
    </cfRule>
    <cfRule type="expression" dxfId="40329" priority="11857">
      <formula>#REF!="A3"</formula>
    </cfRule>
    <cfRule type="expression" dxfId="40328" priority="11858">
      <formula>#REF!="A2"</formula>
    </cfRule>
    <cfRule type="expression" dxfId="40327" priority="11859">
      <formula>#REF!="A1"</formula>
    </cfRule>
  </conditionalFormatting>
  <conditionalFormatting sqref="AQ218:AQ219">
    <cfRule type="expression" dxfId="40326" priority="11842">
      <formula>#REF!="A9"</formula>
    </cfRule>
    <cfRule type="expression" dxfId="40325" priority="11843">
      <formula>#REF!="A8"</formula>
    </cfRule>
    <cfRule type="expression" dxfId="40324" priority="11844">
      <formula>#REF!="A7"</formula>
    </cfRule>
    <cfRule type="expression" dxfId="40323" priority="11845">
      <formula>#REF!="A6"</formula>
    </cfRule>
    <cfRule type="expression" dxfId="40322" priority="11846">
      <formula>#REF!="A5"</formula>
    </cfRule>
    <cfRule type="expression" dxfId="40321" priority="11847">
      <formula>#REF!="A4"</formula>
    </cfRule>
    <cfRule type="expression" dxfId="40320" priority="11848">
      <formula>#REF!="A3"</formula>
    </cfRule>
    <cfRule type="expression" dxfId="40319" priority="11849">
      <formula>#REF!="A2"</formula>
    </cfRule>
    <cfRule type="expression" dxfId="40318" priority="11850">
      <formula>#REF!="A1"</formula>
    </cfRule>
  </conditionalFormatting>
  <conditionalFormatting sqref="AS218:AS219">
    <cfRule type="expression" dxfId="40317" priority="11833">
      <formula>#REF!="A9"</formula>
    </cfRule>
    <cfRule type="expression" dxfId="40316" priority="11834">
      <formula>#REF!="A8"</formula>
    </cfRule>
    <cfRule type="expression" dxfId="40315" priority="11835">
      <formula>#REF!="A7"</formula>
    </cfRule>
    <cfRule type="expression" dxfId="40314" priority="11836">
      <formula>#REF!="A6"</formula>
    </cfRule>
    <cfRule type="expression" dxfId="40313" priority="11837">
      <formula>#REF!="A5"</formula>
    </cfRule>
    <cfRule type="expression" dxfId="40312" priority="11838">
      <formula>#REF!="A4"</formula>
    </cfRule>
    <cfRule type="expression" dxfId="40311" priority="11839">
      <formula>#REF!="A3"</formula>
    </cfRule>
    <cfRule type="expression" dxfId="40310" priority="11840">
      <formula>#REF!="A2"</formula>
    </cfRule>
    <cfRule type="expression" dxfId="40309" priority="11841">
      <formula>#REF!="A1"</formula>
    </cfRule>
  </conditionalFormatting>
  <conditionalFormatting sqref="AS218:AS219">
    <cfRule type="expression" dxfId="40308" priority="11824">
      <formula>#REF!="A9"</formula>
    </cfRule>
    <cfRule type="expression" dxfId="40307" priority="11825">
      <formula>#REF!="A8"</formula>
    </cfRule>
    <cfRule type="expression" dxfId="40306" priority="11826">
      <formula>#REF!="A7"</formula>
    </cfRule>
    <cfRule type="expression" dxfId="40305" priority="11827">
      <formula>#REF!="A6"</formula>
    </cfRule>
    <cfRule type="expression" dxfId="40304" priority="11828">
      <formula>#REF!="A5"</formula>
    </cfRule>
    <cfRule type="expression" dxfId="40303" priority="11829">
      <formula>#REF!="A4"</formula>
    </cfRule>
    <cfRule type="expression" dxfId="40302" priority="11830">
      <formula>#REF!="A3"</formula>
    </cfRule>
    <cfRule type="expression" dxfId="40301" priority="11831">
      <formula>#REF!="A2"</formula>
    </cfRule>
    <cfRule type="expression" dxfId="40300" priority="11832">
      <formula>#REF!="A1"</formula>
    </cfRule>
  </conditionalFormatting>
  <conditionalFormatting sqref="AT218:AT219">
    <cfRule type="expression" dxfId="40299" priority="11815">
      <formula>#REF!="A9"</formula>
    </cfRule>
    <cfRule type="expression" dxfId="40298" priority="11816">
      <formula>#REF!="A8"</formula>
    </cfRule>
    <cfRule type="expression" dxfId="40297" priority="11817">
      <formula>#REF!="A7"</formula>
    </cfRule>
    <cfRule type="expression" dxfId="40296" priority="11818">
      <formula>#REF!="A6"</formula>
    </cfRule>
    <cfRule type="expression" dxfId="40295" priority="11819">
      <formula>#REF!="A5"</formula>
    </cfRule>
    <cfRule type="expression" dxfId="40294" priority="11820">
      <formula>#REF!="A4"</formula>
    </cfRule>
    <cfRule type="expression" dxfId="40293" priority="11821">
      <formula>#REF!="A3"</formula>
    </cfRule>
    <cfRule type="expression" dxfId="40292" priority="11822">
      <formula>#REF!="A2"</formula>
    </cfRule>
    <cfRule type="expression" dxfId="40291" priority="11823">
      <formula>#REF!="A1"</formula>
    </cfRule>
  </conditionalFormatting>
  <conditionalFormatting sqref="AT218:AT219">
    <cfRule type="expression" dxfId="40290" priority="11806">
      <formula>#REF!="A9"</formula>
    </cfRule>
    <cfRule type="expression" dxfId="40289" priority="11807">
      <formula>#REF!="A8"</formula>
    </cfRule>
    <cfRule type="expression" dxfId="40288" priority="11808">
      <formula>#REF!="A7"</formula>
    </cfRule>
    <cfRule type="expression" dxfId="40287" priority="11809">
      <formula>#REF!="A6"</formula>
    </cfRule>
    <cfRule type="expression" dxfId="40286" priority="11810">
      <formula>#REF!="A5"</formula>
    </cfRule>
    <cfRule type="expression" dxfId="40285" priority="11811">
      <formula>#REF!="A4"</formula>
    </cfRule>
    <cfRule type="expression" dxfId="40284" priority="11812">
      <formula>#REF!="A3"</formula>
    </cfRule>
    <cfRule type="expression" dxfId="40283" priority="11813">
      <formula>#REF!="A2"</formula>
    </cfRule>
    <cfRule type="expression" dxfId="40282" priority="11814">
      <formula>#REF!="A1"</formula>
    </cfRule>
  </conditionalFormatting>
  <conditionalFormatting sqref="AR221:AR222">
    <cfRule type="expression" dxfId="40281" priority="11797">
      <formula>#REF!="A9"</formula>
    </cfRule>
    <cfRule type="expression" dxfId="40280" priority="11798">
      <formula>#REF!="A8"</formula>
    </cfRule>
    <cfRule type="expression" dxfId="40279" priority="11799">
      <formula>#REF!="A7"</formula>
    </cfRule>
    <cfRule type="expression" dxfId="40278" priority="11800">
      <formula>#REF!="A6"</formula>
    </cfRule>
    <cfRule type="expression" dxfId="40277" priority="11801">
      <formula>#REF!="A5"</formula>
    </cfRule>
    <cfRule type="expression" dxfId="40276" priority="11802">
      <formula>#REF!="A4"</formula>
    </cfRule>
    <cfRule type="expression" dxfId="40275" priority="11803">
      <formula>#REF!="A3"</formula>
    </cfRule>
    <cfRule type="expression" dxfId="40274" priority="11804">
      <formula>#REF!="A2"</formula>
    </cfRule>
    <cfRule type="expression" dxfId="40273" priority="11805">
      <formula>#REF!="A1"</formula>
    </cfRule>
  </conditionalFormatting>
  <conditionalFormatting sqref="AP221:AP222 AR221:AR222 AT221:AU222">
    <cfRule type="expression" dxfId="40272" priority="11788">
      <formula>#REF!="A9"</formula>
    </cfRule>
    <cfRule type="expression" dxfId="40271" priority="11789">
      <formula>#REF!="A8"</formula>
    </cfRule>
    <cfRule type="expression" dxfId="40270" priority="11790">
      <formula>#REF!="A7"</formula>
    </cfRule>
    <cfRule type="expression" dxfId="40269" priority="11791">
      <formula>#REF!="A6"</formula>
    </cfRule>
    <cfRule type="expression" dxfId="40268" priority="11792">
      <formula>#REF!="A5"</formula>
    </cfRule>
    <cfRule type="expression" dxfId="40267" priority="11793">
      <formula>#REF!="A4"</formula>
    </cfRule>
    <cfRule type="expression" dxfId="40266" priority="11794">
      <formula>#REF!="A3"</formula>
    </cfRule>
    <cfRule type="expression" dxfId="40265" priority="11795">
      <formula>#REF!="A2"</formula>
    </cfRule>
    <cfRule type="expression" dxfId="40264" priority="11796">
      <formula>#REF!="A1"</formula>
    </cfRule>
  </conditionalFormatting>
  <conditionalFormatting sqref="AT221:AT222">
    <cfRule type="expression" dxfId="40263" priority="11779">
      <formula>#REF!="A9"</formula>
    </cfRule>
    <cfRule type="expression" dxfId="40262" priority="11780">
      <formula>#REF!="A8"</formula>
    </cfRule>
    <cfRule type="expression" dxfId="40261" priority="11781">
      <formula>#REF!="A7"</formula>
    </cfRule>
    <cfRule type="expression" dxfId="40260" priority="11782">
      <formula>#REF!="A6"</formula>
    </cfRule>
    <cfRule type="expression" dxfId="40259" priority="11783">
      <formula>#REF!="A5"</formula>
    </cfRule>
    <cfRule type="expression" dxfId="40258" priority="11784">
      <formula>#REF!="A4"</formula>
    </cfRule>
    <cfRule type="expression" dxfId="40257" priority="11785">
      <formula>#REF!="A3"</formula>
    </cfRule>
    <cfRule type="expression" dxfId="40256" priority="11786">
      <formula>#REF!="A2"</formula>
    </cfRule>
    <cfRule type="expression" dxfId="40255" priority="11787">
      <formula>#REF!="A1"</formula>
    </cfRule>
  </conditionalFormatting>
  <conditionalFormatting sqref="AU221:AU222">
    <cfRule type="expression" dxfId="40254" priority="11770">
      <formula>#REF!="A9"</formula>
    </cfRule>
    <cfRule type="expression" dxfId="40253" priority="11771">
      <formula>#REF!="A8"</formula>
    </cfRule>
    <cfRule type="expression" dxfId="40252" priority="11772">
      <formula>#REF!="A7"</formula>
    </cfRule>
    <cfRule type="expression" dxfId="40251" priority="11773">
      <formula>#REF!="A6"</formula>
    </cfRule>
    <cfRule type="expression" dxfId="40250" priority="11774">
      <formula>#REF!="A5"</formula>
    </cfRule>
    <cfRule type="expression" dxfId="40249" priority="11775">
      <formula>#REF!="A4"</formula>
    </cfRule>
    <cfRule type="expression" dxfId="40248" priority="11776">
      <formula>#REF!="A3"</formula>
    </cfRule>
    <cfRule type="expression" dxfId="40247" priority="11777">
      <formula>#REF!="A2"</formula>
    </cfRule>
    <cfRule type="expression" dxfId="40246" priority="11778">
      <formula>#REF!="A1"</formula>
    </cfRule>
  </conditionalFormatting>
  <conditionalFormatting sqref="AQ221:AQ222">
    <cfRule type="expression" dxfId="40245" priority="11761">
      <formula>#REF!="A9"</formula>
    </cfRule>
    <cfRule type="expression" dxfId="40244" priority="11762">
      <formula>#REF!="A8"</formula>
    </cfRule>
    <cfRule type="expression" dxfId="40243" priority="11763">
      <formula>#REF!="A7"</formula>
    </cfRule>
    <cfRule type="expression" dxfId="40242" priority="11764">
      <formula>#REF!="A6"</formula>
    </cfRule>
    <cfRule type="expression" dxfId="40241" priority="11765">
      <formula>#REF!="A5"</formula>
    </cfRule>
    <cfRule type="expression" dxfId="40240" priority="11766">
      <formula>#REF!="A4"</formula>
    </cfRule>
    <cfRule type="expression" dxfId="40239" priority="11767">
      <formula>#REF!="A3"</formula>
    </cfRule>
    <cfRule type="expression" dxfId="40238" priority="11768">
      <formula>#REF!="A2"</formula>
    </cfRule>
    <cfRule type="expression" dxfId="40237" priority="11769">
      <formula>#REF!="A1"</formula>
    </cfRule>
  </conditionalFormatting>
  <conditionalFormatting sqref="AS221:AS222">
    <cfRule type="expression" dxfId="40236" priority="11752">
      <formula>#REF!="A9"</formula>
    </cfRule>
    <cfRule type="expression" dxfId="40235" priority="11753">
      <formula>#REF!="A8"</formula>
    </cfRule>
    <cfRule type="expression" dxfId="40234" priority="11754">
      <formula>#REF!="A7"</formula>
    </cfRule>
    <cfRule type="expression" dxfId="40233" priority="11755">
      <formula>#REF!="A6"</formula>
    </cfRule>
    <cfRule type="expression" dxfId="40232" priority="11756">
      <formula>#REF!="A5"</formula>
    </cfRule>
    <cfRule type="expression" dxfId="40231" priority="11757">
      <formula>#REF!="A4"</formula>
    </cfRule>
    <cfRule type="expression" dxfId="40230" priority="11758">
      <formula>#REF!="A3"</formula>
    </cfRule>
    <cfRule type="expression" dxfId="40229" priority="11759">
      <formula>#REF!="A2"</formula>
    </cfRule>
    <cfRule type="expression" dxfId="40228" priority="11760">
      <formula>#REF!="A1"</formula>
    </cfRule>
  </conditionalFormatting>
  <conditionalFormatting sqref="AS221:AS222">
    <cfRule type="expression" dxfId="40227" priority="11743">
      <formula>#REF!="A9"</formula>
    </cfRule>
    <cfRule type="expression" dxfId="40226" priority="11744">
      <formula>#REF!="A8"</formula>
    </cfRule>
    <cfRule type="expression" dxfId="40225" priority="11745">
      <formula>#REF!="A7"</formula>
    </cfRule>
    <cfRule type="expression" dxfId="40224" priority="11746">
      <formula>#REF!="A6"</formula>
    </cfRule>
    <cfRule type="expression" dxfId="40223" priority="11747">
      <formula>#REF!="A5"</formula>
    </cfRule>
    <cfRule type="expression" dxfId="40222" priority="11748">
      <formula>#REF!="A4"</formula>
    </cfRule>
    <cfRule type="expression" dxfId="40221" priority="11749">
      <formula>#REF!="A3"</formula>
    </cfRule>
    <cfRule type="expression" dxfId="40220" priority="11750">
      <formula>#REF!="A2"</formula>
    </cfRule>
    <cfRule type="expression" dxfId="40219" priority="11751">
      <formula>#REF!="A1"</formula>
    </cfRule>
  </conditionalFormatting>
  <conditionalFormatting sqref="AR224:AR229">
    <cfRule type="expression" dxfId="40218" priority="11734">
      <formula>#REF!="A9"</formula>
    </cfRule>
    <cfRule type="expression" dxfId="40217" priority="11735">
      <formula>#REF!="A8"</formula>
    </cfRule>
    <cfRule type="expression" dxfId="40216" priority="11736">
      <formula>#REF!="A7"</formula>
    </cfRule>
    <cfRule type="expression" dxfId="40215" priority="11737">
      <formula>#REF!="A6"</formula>
    </cfRule>
    <cfRule type="expression" dxfId="40214" priority="11738">
      <formula>#REF!="A5"</formula>
    </cfRule>
    <cfRule type="expression" dxfId="40213" priority="11739">
      <formula>#REF!="A4"</formula>
    </cfRule>
    <cfRule type="expression" dxfId="40212" priority="11740">
      <formula>#REF!="A3"</formula>
    </cfRule>
    <cfRule type="expression" dxfId="40211" priority="11741">
      <formula>#REF!="A2"</formula>
    </cfRule>
    <cfRule type="expression" dxfId="40210" priority="11742">
      <formula>#REF!="A1"</formula>
    </cfRule>
  </conditionalFormatting>
  <conditionalFormatting sqref="AP225:AP229 AR224:AR229 AU224:AU229">
    <cfRule type="expression" dxfId="40209" priority="11725">
      <formula>#REF!="A9"</formula>
    </cfRule>
    <cfRule type="expression" dxfId="40208" priority="11726">
      <formula>#REF!="A8"</formula>
    </cfRule>
    <cfRule type="expression" dxfId="40207" priority="11727">
      <formula>#REF!="A7"</formula>
    </cfRule>
    <cfRule type="expression" dxfId="40206" priority="11728">
      <formula>#REF!="A6"</formula>
    </cfRule>
    <cfRule type="expression" dxfId="40205" priority="11729">
      <formula>#REF!="A5"</formula>
    </cfRule>
    <cfRule type="expression" dxfId="40204" priority="11730">
      <formula>#REF!="A4"</formula>
    </cfRule>
    <cfRule type="expression" dxfId="40203" priority="11731">
      <formula>#REF!="A3"</formula>
    </cfRule>
    <cfRule type="expression" dxfId="40202" priority="11732">
      <formula>#REF!="A2"</formula>
    </cfRule>
    <cfRule type="expression" dxfId="40201" priority="11733">
      <formula>#REF!="A1"</formula>
    </cfRule>
  </conditionalFormatting>
  <conditionalFormatting sqref="AU224:AU229">
    <cfRule type="expression" dxfId="40200" priority="11716">
      <formula>#REF!="A9"</formula>
    </cfRule>
    <cfRule type="expression" dxfId="40199" priority="11717">
      <formula>#REF!="A8"</formula>
    </cfRule>
    <cfRule type="expression" dxfId="40198" priority="11718">
      <formula>#REF!="A7"</formula>
    </cfRule>
    <cfRule type="expression" dxfId="40197" priority="11719">
      <formula>#REF!="A6"</formula>
    </cfRule>
    <cfRule type="expression" dxfId="40196" priority="11720">
      <formula>#REF!="A5"</formula>
    </cfRule>
    <cfRule type="expression" dxfId="40195" priority="11721">
      <formula>#REF!="A4"</formula>
    </cfRule>
    <cfRule type="expression" dxfId="40194" priority="11722">
      <formula>#REF!="A3"</formula>
    </cfRule>
    <cfRule type="expression" dxfId="40193" priority="11723">
      <formula>#REF!="A2"</formula>
    </cfRule>
    <cfRule type="expression" dxfId="40192" priority="11724">
      <formula>#REF!="A1"</formula>
    </cfRule>
  </conditionalFormatting>
  <conditionalFormatting sqref="AP224">
    <cfRule type="expression" dxfId="40191" priority="11707">
      <formula>#REF!="A9"</formula>
    </cfRule>
    <cfRule type="expression" dxfId="40190" priority="11708">
      <formula>#REF!="A8"</formula>
    </cfRule>
    <cfRule type="expression" dxfId="40189" priority="11709">
      <formula>#REF!="A7"</formula>
    </cfRule>
    <cfRule type="expression" dxfId="40188" priority="11710">
      <formula>#REF!="A6"</formula>
    </cfRule>
    <cfRule type="expression" dxfId="40187" priority="11711">
      <formula>#REF!="A5"</formula>
    </cfRule>
    <cfRule type="expression" dxfId="40186" priority="11712">
      <formula>#REF!="A4"</formula>
    </cfRule>
    <cfRule type="expression" dxfId="40185" priority="11713">
      <formula>#REF!="A3"</formula>
    </cfRule>
    <cfRule type="expression" dxfId="40184" priority="11714">
      <formula>#REF!="A2"</formula>
    </cfRule>
    <cfRule type="expression" dxfId="40183" priority="11715">
      <formula>#REF!="A1"</formula>
    </cfRule>
  </conditionalFormatting>
  <conditionalFormatting sqref="AQ224:AQ229">
    <cfRule type="expression" dxfId="40182" priority="11698">
      <formula>#REF!="A9"</formula>
    </cfRule>
    <cfRule type="expression" dxfId="40181" priority="11699">
      <formula>#REF!="A8"</formula>
    </cfRule>
    <cfRule type="expression" dxfId="40180" priority="11700">
      <formula>#REF!="A7"</formula>
    </cfRule>
    <cfRule type="expression" dxfId="40179" priority="11701">
      <formula>#REF!="A6"</formula>
    </cfRule>
    <cfRule type="expression" dxfId="40178" priority="11702">
      <formula>#REF!="A5"</formula>
    </cfRule>
    <cfRule type="expression" dxfId="40177" priority="11703">
      <formula>#REF!="A4"</formula>
    </cfRule>
    <cfRule type="expression" dxfId="40176" priority="11704">
      <formula>#REF!="A3"</formula>
    </cfRule>
    <cfRule type="expression" dxfId="40175" priority="11705">
      <formula>#REF!="A2"</formula>
    </cfRule>
    <cfRule type="expression" dxfId="40174" priority="11706">
      <formula>#REF!="A1"</formula>
    </cfRule>
  </conditionalFormatting>
  <conditionalFormatting sqref="AS224:AS229">
    <cfRule type="expression" dxfId="40173" priority="11689">
      <formula>#REF!="A9"</formula>
    </cfRule>
    <cfRule type="expression" dxfId="40172" priority="11690">
      <formula>#REF!="A8"</formula>
    </cfRule>
    <cfRule type="expression" dxfId="40171" priority="11691">
      <formula>#REF!="A7"</formula>
    </cfRule>
    <cfRule type="expression" dxfId="40170" priority="11692">
      <formula>#REF!="A6"</formula>
    </cfRule>
    <cfRule type="expression" dxfId="40169" priority="11693">
      <formula>#REF!="A5"</formula>
    </cfRule>
    <cfRule type="expression" dxfId="40168" priority="11694">
      <formula>#REF!="A4"</formula>
    </cfRule>
    <cfRule type="expression" dxfId="40167" priority="11695">
      <formula>#REF!="A3"</formula>
    </cfRule>
    <cfRule type="expression" dxfId="40166" priority="11696">
      <formula>#REF!="A2"</formula>
    </cfRule>
    <cfRule type="expression" dxfId="40165" priority="11697">
      <formula>#REF!="A1"</formula>
    </cfRule>
  </conditionalFormatting>
  <conditionalFormatting sqref="AS224:AS229">
    <cfRule type="expression" dxfId="40164" priority="11680">
      <formula>#REF!="A9"</formula>
    </cfRule>
    <cfRule type="expression" dxfId="40163" priority="11681">
      <formula>#REF!="A8"</formula>
    </cfRule>
    <cfRule type="expression" dxfId="40162" priority="11682">
      <formula>#REF!="A7"</formula>
    </cfRule>
    <cfRule type="expression" dxfId="40161" priority="11683">
      <formula>#REF!="A6"</formula>
    </cfRule>
    <cfRule type="expression" dxfId="40160" priority="11684">
      <formula>#REF!="A5"</formula>
    </cfRule>
    <cfRule type="expression" dxfId="40159" priority="11685">
      <formula>#REF!="A4"</formula>
    </cfRule>
    <cfRule type="expression" dxfId="40158" priority="11686">
      <formula>#REF!="A3"</formula>
    </cfRule>
    <cfRule type="expression" dxfId="40157" priority="11687">
      <formula>#REF!="A2"</formula>
    </cfRule>
    <cfRule type="expression" dxfId="40156" priority="11688">
      <formula>#REF!="A1"</formula>
    </cfRule>
  </conditionalFormatting>
  <conditionalFormatting sqref="AT224:AT229">
    <cfRule type="expression" dxfId="40155" priority="11671">
      <formula>#REF!="A9"</formula>
    </cfRule>
    <cfRule type="expression" dxfId="40154" priority="11672">
      <formula>#REF!="A8"</formula>
    </cfRule>
    <cfRule type="expression" dxfId="40153" priority="11673">
      <formula>#REF!="A7"</formula>
    </cfRule>
    <cfRule type="expression" dxfId="40152" priority="11674">
      <formula>#REF!="A6"</formula>
    </cfRule>
    <cfRule type="expression" dxfId="40151" priority="11675">
      <formula>#REF!="A5"</formula>
    </cfRule>
    <cfRule type="expression" dxfId="40150" priority="11676">
      <formula>#REF!="A4"</formula>
    </cfRule>
    <cfRule type="expression" dxfId="40149" priority="11677">
      <formula>#REF!="A3"</formula>
    </cfRule>
    <cfRule type="expression" dxfId="40148" priority="11678">
      <formula>#REF!="A2"</formula>
    </cfRule>
    <cfRule type="expression" dxfId="40147" priority="11679">
      <formula>#REF!="A1"</formula>
    </cfRule>
  </conditionalFormatting>
  <conditionalFormatting sqref="AT224:AT229">
    <cfRule type="expression" dxfId="40146" priority="11662">
      <formula>#REF!="A9"</formula>
    </cfRule>
    <cfRule type="expression" dxfId="40145" priority="11663">
      <formula>#REF!="A8"</formula>
    </cfRule>
    <cfRule type="expression" dxfId="40144" priority="11664">
      <formula>#REF!="A7"</formula>
    </cfRule>
    <cfRule type="expression" dxfId="40143" priority="11665">
      <formula>#REF!="A6"</formula>
    </cfRule>
    <cfRule type="expression" dxfId="40142" priority="11666">
      <formula>#REF!="A5"</formula>
    </cfRule>
    <cfRule type="expression" dxfId="40141" priority="11667">
      <formula>#REF!="A4"</formula>
    </cfRule>
    <cfRule type="expression" dxfId="40140" priority="11668">
      <formula>#REF!="A3"</formula>
    </cfRule>
    <cfRule type="expression" dxfId="40139" priority="11669">
      <formula>#REF!="A2"</formula>
    </cfRule>
    <cfRule type="expression" dxfId="40138" priority="11670">
      <formula>#REF!="A1"</formula>
    </cfRule>
  </conditionalFormatting>
  <conditionalFormatting sqref="AR232:AR237">
    <cfRule type="expression" dxfId="40137" priority="11653">
      <formula>#REF!="A9"</formula>
    </cfRule>
    <cfRule type="expression" dxfId="40136" priority="11654">
      <formula>#REF!="A8"</formula>
    </cfRule>
    <cfRule type="expression" dxfId="40135" priority="11655">
      <formula>#REF!="A7"</formula>
    </cfRule>
    <cfRule type="expression" dxfId="40134" priority="11656">
      <formula>#REF!="A6"</formula>
    </cfRule>
    <cfRule type="expression" dxfId="40133" priority="11657">
      <formula>#REF!="A5"</formula>
    </cfRule>
    <cfRule type="expression" dxfId="40132" priority="11658">
      <formula>#REF!="A4"</formula>
    </cfRule>
    <cfRule type="expression" dxfId="40131" priority="11659">
      <formula>#REF!="A3"</formula>
    </cfRule>
    <cfRule type="expression" dxfId="40130" priority="11660">
      <formula>#REF!="A2"</formula>
    </cfRule>
    <cfRule type="expression" dxfId="40129" priority="11661">
      <formula>#REF!="A1"</formula>
    </cfRule>
  </conditionalFormatting>
  <conditionalFormatting sqref="AP232 AP237 AR232:AU232 AR237:AU237 AR233:AR236 AT233:AU236">
    <cfRule type="expression" dxfId="40128" priority="11644">
      <formula>#REF!="A9"</formula>
    </cfRule>
    <cfRule type="expression" dxfId="40127" priority="11645">
      <formula>#REF!="A8"</formula>
    </cfRule>
    <cfRule type="expression" dxfId="40126" priority="11646">
      <formula>#REF!="A7"</formula>
    </cfRule>
    <cfRule type="expression" dxfId="40125" priority="11647">
      <formula>#REF!="A6"</formula>
    </cfRule>
    <cfRule type="expression" dxfId="40124" priority="11648">
      <formula>#REF!="A5"</formula>
    </cfRule>
    <cfRule type="expression" dxfId="40123" priority="11649">
      <formula>#REF!="A4"</formula>
    </cfRule>
    <cfRule type="expression" dxfId="40122" priority="11650">
      <formula>#REF!="A3"</formula>
    </cfRule>
    <cfRule type="expression" dxfId="40121" priority="11651">
      <formula>#REF!="A2"</formula>
    </cfRule>
    <cfRule type="expression" dxfId="40120" priority="11652">
      <formula>#REF!="A1"</formula>
    </cfRule>
  </conditionalFormatting>
  <conditionalFormatting sqref="AS232 AS237">
    <cfRule type="expression" dxfId="40119" priority="11635">
      <formula>#REF!="A9"</formula>
    </cfRule>
    <cfRule type="expression" dxfId="40118" priority="11636">
      <formula>#REF!="A8"</formula>
    </cfRule>
    <cfRule type="expression" dxfId="40117" priority="11637">
      <formula>#REF!="A7"</formula>
    </cfRule>
    <cfRule type="expression" dxfId="40116" priority="11638">
      <formula>#REF!="A6"</formula>
    </cfRule>
    <cfRule type="expression" dxfId="40115" priority="11639">
      <formula>#REF!="A5"</formula>
    </cfRule>
    <cfRule type="expression" dxfId="40114" priority="11640">
      <formula>#REF!="A4"</formula>
    </cfRule>
    <cfRule type="expression" dxfId="40113" priority="11641">
      <formula>#REF!="A3"</formula>
    </cfRule>
    <cfRule type="expression" dxfId="40112" priority="11642">
      <formula>#REF!="A2"</formula>
    </cfRule>
    <cfRule type="expression" dxfId="40111" priority="11643">
      <formula>#REF!="A1"</formula>
    </cfRule>
  </conditionalFormatting>
  <conditionalFormatting sqref="AT232:AT237">
    <cfRule type="expression" dxfId="40110" priority="11626">
      <formula>#REF!="A9"</formula>
    </cfRule>
    <cfRule type="expression" dxfId="40109" priority="11627">
      <formula>#REF!="A8"</formula>
    </cfRule>
    <cfRule type="expression" dxfId="40108" priority="11628">
      <formula>#REF!="A7"</formula>
    </cfRule>
    <cfRule type="expression" dxfId="40107" priority="11629">
      <formula>#REF!="A6"</formula>
    </cfRule>
    <cfRule type="expression" dxfId="40106" priority="11630">
      <formula>#REF!="A5"</formula>
    </cfRule>
    <cfRule type="expression" dxfId="40105" priority="11631">
      <formula>#REF!="A4"</formula>
    </cfRule>
    <cfRule type="expression" dxfId="40104" priority="11632">
      <formula>#REF!="A3"</formula>
    </cfRule>
    <cfRule type="expression" dxfId="40103" priority="11633">
      <formula>#REF!="A2"</formula>
    </cfRule>
    <cfRule type="expression" dxfId="40102" priority="11634">
      <formula>#REF!="A1"</formula>
    </cfRule>
  </conditionalFormatting>
  <conditionalFormatting sqref="AU232:AU237">
    <cfRule type="expression" dxfId="40101" priority="11617">
      <formula>#REF!="A9"</formula>
    </cfRule>
    <cfRule type="expression" dxfId="40100" priority="11618">
      <formula>#REF!="A8"</formula>
    </cfRule>
    <cfRule type="expression" dxfId="40099" priority="11619">
      <formula>#REF!="A7"</formula>
    </cfRule>
    <cfRule type="expression" dxfId="40098" priority="11620">
      <formula>#REF!="A6"</formula>
    </cfRule>
    <cfRule type="expression" dxfId="40097" priority="11621">
      <formula>#REF!="A5"</formula>
    </cfRule>
    <cfRule type="expression" dxfId="40096" priority="11622">
      <formula>#REF!="A4"</formula>
    </cfRule>
    <cfRule type="expression" dxfId="40095" priority="11623">
      <formula>#REF!="A3"</formula>
    </cfRule>
    <cfRule type="expression" dxfId="40094" priority="11624">
      <formula>#REF!="A2"</formula>
    </cfRule>
    <cfRule type="expression" dxfId="40093" priority="11625">
      <formula>#REF!="A1"</formula>
    </cfRule>
  </conditionalFormatting>
  <conditionalFormatting sqref="AP233:AP236">
    <cfRule type="expression" dxfId="40092" priority="11608">
      <formula>#REF!="A9"</formula>
    </cfRule>
    <cfRule type="expression" dxfId="40091" priority="11609">
      <formula>#REF!="A8"</formula>
    </cfRule>
    <cfRule type="expression" dxfId="40090" priority="11610">
      <formula>#REF!="A7"</formula>
    </cfRule>
    <cfRule type="expression" dxfId="40089" priority="11611">
      <formula>#REF!="A6"</formula>
    </cfRule>
    <cfRule type="expression" dxfId="40088" priority="11612">
      <formula>#REF!="A5"</formula>
    </cfRule>
    <cfRule type="expression" dxfId="40087" priority="11613">
      <formula>#REF!="A4"</formula>
    </cfRule>
    <cfRule type="expression" dxfId="40086" priority="11614">
      <formula>#REF!="A3"</formula>
    </cfRule>
    <cfRule type="expression" dxfId="40085" priority="11615">
      <formula>#REF!="A2"</formula>
    </cfRule>
    <cfRule type="expression" dxfId="40084" priority="11616">
      <formula>#REF!="A1"</formula>
    </cfRule>
  </conditionalFormatting>
  <conditionalFormatting sqref="AQ232:AQ237">
    <cfRule type="expression" dxfId="40083" priority="11599">
      <formula>#REF!="A9"</formula>
    </cfRule>
    <cfRule type="expression" dxfId="40082" priority="11600">
      <formula>#REF!="A8"</formula>
    </cfRule>
    <cfRule type="expression" dxfId="40081" priority="11601">
      <formula>#REF!="A7"</formula>
    </cfRule>
    <cfRule type="expression" dxfId="40080" priority="11602">
      <formula>#REF!="A6"</formula>
    </cfRule>
    <cfRule type="expression" dxfId="40079" priority="11603">
      <formula>#REF!="A5"</formula>
    </cfRule>
    <cfRule type="expression" dxfId="40078" priority="11604">
      <formula>#REF!="A4"</formula>
    </cfRule>
    <cfRule type="expression" dxfId="40077" priority="11605">
      <formula>#REF!="A3"</formula>
    </cfRule>
    <cfRule type="expression" dxfId="40076" priority="11606">
      <formula>#REF!="A2"</formula>
    </cfRule>
    <cfRule type="expression" dxfId="40075" priority="11607">
      <formula>#REF!="A1"</formula>
    </cfRule>
  </conditionalFormatting>
  <conditionalFormatting sqref="AS233:AS236">
    <cfRule type="expression" dxfId="40074" priority="11590">
      <formula>#REF!="A9"</formula>
    </cfRule>
    <cfRule type="expression" dxfId="40073" priority="11591">
      <formula>#REF!="A8"</formula>
    </cfRule>
    <cfRule type="expression" dxfId="40072" priority="11592">
      <formula>#REF!="A7"</formula>
    </cfRule>
    <cfRule type="expression" dxfId="40071" priority="11593">
      <formula>#REF!="A6"</formula>
    </cfRule>
    <cfRule type="expression" dxfId="40070" priority="11594">
      <formula>#REF!="A5"</formula>
    </cfRule>
    <cfRule type="expression" dxfId="40069" priority="11595">
      <formula>#REF!="A4"</formula>
    </cfRule>
    <cfRule type="expression" dxfId="40068" priority="11596">
      <formula>#REF!="A3"</formula>
    </cfRule>
    <cfRule type="expression" dxfId="40067" priority="11597">
      <formula>#REF!="A2"</formula>
    </cfRule>
    <cfRule type="expression" dxfId="40066" priority="11598">
      <formula>#REF!="A1"</formula>
    </cfRule>
  </conditionalFormatting>
  <conditionalFormatting sqref="AS233:AS236">
    <cfRule type="expression" dxfId="40065" priority="11581">
      <formula>#REF!="A9"</formula>
    </cfRule>
    <cfRule type="expression" dxfId="40064" priority="11582">
      <formula>#REF!="A8"</formula>
    </cfRule>
    <cfRule type="expression" dxfId="40063" priority="11583">
      <formula>#REF!="A7"</formula>
    </cfRule>
    <cfRule type="expression" dxfId="40062" priority="11584">
      <formula>#REF!="A6"</formula>
    </cfRule>
    <cfRule type="expression" dxfId="40061" priority="11585">
      <formula>#REF!="A5"</formula>
    </cfRule>
    <cfRule type="expression" dxfId="40060" priority="11586">
      <formula>#REF!="A4"</formula>
    </cfRule>
    <cfRule type="expression" dxfId="40059" priority="11587">
      <formula>#REF!="A3"</formula>
    </cfRule>
    <cfRule type="expression" dxfId="40058" priority="11588">
      <formula>#REF!="A2"</formula>
    </cfRule>
    <cfRule type="expression" dxfId="40057" priority="11589">
      <formula>#REF!="A1"</formula>
    </cfRule>
  </conditionalFormatting>
  <conditionalFormatting sqref="AR244:AR251">
    <cfRule type="expression" dxfId="40056" priority="11572">
      <formula>#REF!="A9"</formula>
    </cfRule>
    <cfRule type="expression" dxfId="40055" priority="11573">
      <formula>#REF!="A8"</formula>
    </cfRule>
    <cfRule type="expression" dxfId="40054" priority="11574">
      <formula>#REF!="A7"</formula>
    </cfRule>
    <cfRule type="expression" dxfId="40053" priority="11575">
      <formula>#REF!="A6"</formula>
    </cfRule>
    <cfRule type="expression" dxfId="40052" priority="11576">
      <formula>#REF!="A5"</formula>
    </cfRule>
    <cfRule type="expression" dxfId="40051" priority="11577">
      <formula>#REF!="A4"</formula>
    </cfRule>
    <cfRule type="expression" dxfId="40050" priority="11578">
      <formula>#REF!="A3"</formula>
    </cfRule>
    <cfRule type="expression" dxfId="40049" priority="11579">
      <formula>#REF!="A2"</formula>
    </cfRule>
    <cfRule type="expression" dxfId="40048" priority="11580">
      <formula>#REF!="A1"</formula>
    </cfRule>
  </conditionalFormatting>
  <conditionalFormatting sqref="AP244 AP246:AP251 AR244:AU247 AR249:AU251 AR248 AT248:AU248">
    <cfRule type="expression" dxfId="40047" priority="11563">
      <formula>#REF!="A9"</formula>
    </cfRule>
    <cfRule type="expression" dxfId="40046" priority="11564">
      <formula>#REF!="A8"</formula>
    </cfRule>
    <cfRule type="expression" dxfId="40045" priority="11565">
      <formula>#REF!="A7"</formula>
    </cfRule>
    <cfRule type="expression" dxfId="40044" priority="11566">
      <formula>#REF!="A6"</formula>
    </cfRule>
    <cfRule type="expression" dxfId="40043" priority="11567">
      <formula>#REF!="A5"</formula>
    </cfRule>
    <cfRule type="expression" dxfId="40042" priority="11568">
      <formula>#REF!="A4"</formula>
    </cfRule>
    <cfRule type="expression" dxfId="40041" priority="11569">
      <formula>#REF!="A3"</formula>
    </cfRule>
    <cfRule type="expression" dxfId="40040" priority="11570">
      <formula>#REF!="A2"</formula>
    </cfRule>
    <cfRule type="expression" dxfId="40039" priority="11571">
      <formula>#REF!="A1"</formula>
    </cfRule>
  </conditionalFormatting>
  <conditionalFormatting sqref="AS244:AS247 AS249:AS251">
    <cfRule type="expression" dxfId="40038" priority="11554">
      <formula>#REF!="A9"</formula>
    </cfRule>
    <cfRule type="expression" dxfId="40037" priority="11555">
      <formula>#REF!="A8"</formula>
    </cfRule>
    <cfRule type="expression" dxfId="40036" priority="11556">
      <formula>#REF!="A7"</formula>
    </cfRule>
    <cfRule type="expression" dxfId="40035" priority="11557">
      <formula>#REF!="A6"</formula>
    </cfRule>
    <cfRule type="expression" dxfId="40034" priority="11558">
      <formula>#REF!="A5"</formula>
    </cfRule>
    <cfRule type="expression" dxfId="40033" priority="11559">
      <formula>#REF!="A4"</formula>
    </cfRule>
    <cfRule type="expression" dxfId="40032" priority="11560">
      <formula>#REF!="A3"</formula>
    </cfRule>
    <cfRule type="expression" dxfId="40031" priority="11561">
      <formula>#REF!="A2"</formula>
    </cfRule>
    <cfRule type="expression" dxfId="40030" priority="11562">
      <formula>#REF!="A1"</formula>
    </cfRule>
  </conditionalFormatting>
  <conditionalFormatting sqref="AT244:AT251">
    <cfRule type="expression" dxfId="40029" priority="11545">
      <formula>#REF!="A9"</formula>
    </cfRule>
    <cfRule type="expression" dxfId="40028" priority="11546">
      <formula>#REF!="A8"</formula>
    </cfRule>
    <cfRule type="expression" dxfId="40027" priority="11547">
      <formula>#REF!="A7"</formula>
    </cfRule>
    <cfRule type="expression" dxfId="40026" priority="11548">
      <formula>#REF!="A6"</formula>
    </cfRule>
    <cfRule type="expression" dxfId="40025" priority="11549">
      <formula>#REF!="A5"</formula>
    </cfRule>
    <cfRule type="expression" dxfId="40024" priority="11550">
      <formula>#REF!="A4"</formula>
    </cfRule>
    <cfRule type="expression" dxfId="40023" priority="11551">
      <formula>#REF!="A3"</formula>
    </cfRule>
    <cfRule type="expression" dxfId="40022" priority="11552">
      <formula>#REF!="A2"</formula>
    </cfRule>
    <cfRule type="expression" dxfId="40021" priority="11553">
      <formula>#REF!="A1"</formula>
    </cfRule>
  </conditionalFormatting>
  <conditionalFormatting sqref="AU244:AU251">
    <cfRule type="expression" dxfId="40020" priority="11536">
      <formula>#REF!="A9"</formula>
    </cfRule>
    <cfRule type="expression" dxfId="40019" priority="11537">
      <formula>#REF!="A8"</formula>
    </cfRule>
    <cfRule type="expression" dxfId="40018" priority="11538">
      <formula>#REF!="A7"</formula>
    </cfRule>
    <cfRule type="expression" dxfId="40017" priority="11539">
      <formula>#REF!="A6"</formula>
    </cfRule>
    <cfRule type="expression" dxfId="40016" priority="11540">
      <formula>#REF!="A5"</formula>
    </cfRule>
    <cfRule type="expression" dxfId="40015" priority="11541">
      <formula>#REF!="A4"</formula>
    </cfRule>
    <cfRule type="expression" dxfId="40014" priority="11542">
      <formula>#REF!="A3"</formula>
    </cfRule>
    <cfRule type="expression" dxfId="40013" priority="11543">
      <formula>#REF!="A2"</formula>
    </cfRule>
    <cfRule type="expression" dxfId="40012" priority="11544">
      <formula>#REF!="A1"</formula>
    </cfRule>
  </conditionalFormatting>
  <conditionalFormatting sqref="AP245">
    <cfRule type="expression" dxfId="40011" priority="11527">
      <formula>#REF!="A9"</formula>
    </cfRule>
    <cfRule type="expression" dxfId="40010" priority="11528">
      <formula>#REF!="A8"</formula>
    </cfRule>
    <cfRule type="expression" dxfId="40009" priority="11529">
      <formula>#REF!="A7"</formula>
    </cfRule>
    <cfRule type="expression" dxfId="40008" priority="11530">
      <formula>#REF!="A6"</formula>
    </cfRule>
    <cfRule type="expression" dxfId="40007" priority="11531">
      <formula>#REF!="A5"</formula>
    </cfRule>
    <cfRule type="expression" dxfId="40006" priority="11532">
      <formula>#REF!="A4"</formula>
    </cfRule>
    <cfRule type="expression" dxfId="40005" priority="11533">
      <formula>#REF!="A3"</formula>
    </cfRule>
    <cfRule type="expression" dxfId="40004" priority="11534">
      <formula>#REF!="A2"</formula>
    </cfRule>
    <cfRule type="expression" dxfId="40003" priority="11535">
      <formula>#REF!="A1"</formula>
    </cfRule>
  </conditionalFormatting>
  <conditionalFormatting sqref="AQ244:AQ251">
    <cfRule type="expression" dxfId="40002" priority="11518">
      <formula>#REF!="A9"</formula>
    </cfRule>
    <cfRule type="expression" dxfId="40001" priority="11519">
      <formula>#REF!="A8"</formula>
    </cfRule>
    <cfRule type="expression" dxfId="40000" priority="11520">
      <formula>#REF!="A7"</formula>
    </cfRule>
    <cfRule type="expression" dxfId="39999" priority="11521">
      <formula>#REF!="A6"</formula>
    </cfRule>
    <cfRule type="expression" dxfId="39998" priority="11522">
      <formula>#REF!="A5"</formula>
    </cfRule>
    <cfRule type="expression" dxfId="39997" priority="11523">
      <formula>#REF!="A4"</formula>
    </cfRule>
    <cfRule type="expression" dxfId="39996" priority="11524">
      <formula>#REF!="A3"</formula>
    </cfRule>
    <cfRule type="expression" dxfId="39995" priority="11525">
      <formula>#REF!="A2"</formula>
    </cfRule>
    <cfRule type="expression" dxfId="39994" priority="11526">
      <formula>#REF!="A1"</formula>
    </cfRule>
  </conditionalFormatting>
  <conditionalFormatting sqref="AS248">
    <cfRule type="expression" dxfId="39993" priority="11509">
      <formula>#REF!="A9"</formula>
    </cfRule>
    <cfRule type="expression" dxfId="39992" priority="11510">
      <formula>#REF!="A8"</formula>
    </cfRule>
    <cfRule type="expression" dxfId="39991" priority="11511">
      <formula>#REF!="A7"</formula>
    </cfRule>
    <cfRule type="expression" dxfId="39990" priority="11512">
      <formula>#REF!="A6"</formula>
    </cfRule>
    <cfRule type="expression" dxfId="39989" priority="11513">
      <formula>#REF!="A5"</formula>
    </cfRule>
    <cfRule type="expression" dxfId="39988" priority="11514">
      <formula>#REF!="A4"</formula>
    </cfRule>
    <cfRule type="expression" dxfId="39987" priority="11515">
      <formula>#REF!="A3"</formula>
    </cfRule>
    <cfRule type="expression" dxfId="39986" priority="11516">
      <formula>#REF!="A2"</formula>
    </cfRule>
    <cfRule type="expression" dxfId="39985" priority="11517">
      <formula>#REF!="A1"</formula>
    </cfRule>
  </conditionalFormatting>
  <conditionalFormatting sqref="AS248">
    <cfRule type="expression" dxfId="39984" priority="11500">
      <formula>#REF!="A9"</formula>
    </cfRule>
    <cfRule type="expression" dxfId="39983" priority="11501">
      <formula>#REF!="A8"</formula>
    </cfRule>
    <cfRule type="expression" dxfId="39982" priority="11502">
      <formula>#REF!="A7"</formula>
    </cfRule>
    <cfRule type="expression" dxfId="39981" priority="11503">
      <formula>#REF!="A6"</formula>
    </cfRule>
    <cfRule type="expression" dxfId="39980" priority="11504">
      <formula>#REF!="A5"</formula>
    </cfRule>
    <cfRule type="expression" dxfId="39979" priority="11505">
      <formula>#REF!="A4"</formula>
    </cfRule>
    <cfRule type="expression" dxfId="39978" priority="11506">
      <formula>#REF!="A3"</formula>
    </cfRule>
    <cfRule type="expression" dxfId="39977" priority="11507">
      <formula>#REF!="A2"</formula>
    </cfRule>
    <cfRule type="expression" dxfId="39976" priority="11508">
      <formula>#REF!="A1"</formula>
    </cfRule>
  </conditionalFormatting>
  <conditionalFormatting sqref="AR253:AR256">
    <cfRule type="expression" dxfId="39975" priority="11491">
      <formula>#REF!="A9"</formula>
    </cfRule>
    <cfRule type="expression" dxfId="39974" priority="11492">
      <formula>#REF!="A8"</formula>
    </cfRule>
    <cfRule type="expression" dxfId="39973" priority="11493">
      <formula>#REF!="A7"</formula>
    </cfRule>
    <cfRule type="expression" dxfId="39972" priority="11494">
      <formula>#REF!="A6"</formula>
    </cfRule>
    <cfRule type="expression" dxfId="39971" priority="11495">
      <formula>#REF!="A5"</formula>
    </cfRule>
    <cfRule type="expression" dxfId="39970" priority="11496">
      <formula>#REF!="A4"</formula>
    </cfRule>
    <cfRule type="expression" dxfId="39969" priority="11497">
      <formula>#REF!="A3"</formula>
    </cfRule>
    <cfRule type="expression" dxfId="39968" priority="11498">
      <formula>#REF!="A2"</formula>
    </cfRule>
    <cfRule type="expression" dxfId="39967" priority="11499">
      <formula>#REF!="A1"</formula>
    </cfRule>
  </conditionalFormatting>
  <conditionalFormatting sqref="AP253 AP255:AP256 AR253:AU256">
    <cfRule type="expression" dxfId="39966" priority="11482">
      <formula>#REF!="A9"</formula>
    </cfRule>
    <cfRule type="expression" dxfId="39965" priority="11483">
      <formula>#REF!="A8"</formula>
    </cfRule>
    <cfRule type="expression" dxfId="39964" priority="11484">
      <formula>#REF!="A7"</formula>
    </cfRule>
    <cfRule type="expression" dxfId="39963" priority="11485">
      <formula>#REF!="A6"</formula>
    </cfRule>
    <cfRule type="expression" dxfId="39962" priority="11486">
      <formula>#REF!="A5"</formula>
    </cfRule>
    <cfRule type="expression" dxfId="39961" priority="11487">
      <formula>#REF!="A4"</formula>
    </cfRule>
    <cfRule type="expression" dxfId="39960" priority="11488">
      <formula>#REF!="A3"</formula>
    </cfRule>
    <cfRule type="expression" dxfId="39959" priority="11489">
      <formula>#REF!="A2"</formula>
    </cfRule>
    <cfRule type="expression" dxfId="39958" priority="11490">
      <formula>#REF!="A1"</formula>
    </cfRule>
  </conditionalFormatting>
  <conditionalFormatting sqref="AS253:AS256">
    <cfRule type="expression" dxfId="39957" priority="11473">
      <formula>#REF!="A9"</formula>
    </cfRule>
    <cfRule type="expression" dxfId="39956" priority="11474">
      <formula>#REF!="A8"</formula>
    </cfRule>
    <cfRule type="expression" dxfId="39955" priority="11475">
      <formula>#REF!="A7"</formula>
    </cfRule>
    <cfRule type="expression" dxfId="39954" priority="11476">
      <formula>#REF!="A6"</formula>
    </cfRule>
    <cfRule type="expression" dxfId="39953" priority="11477">
      <formula>#REF!="A5"</formula>
    </cfRule>
    <cfRule type="expression" dxfId="39952" priority="11478">
      <formula>#REF!="A4"</formula>
    </cfRule>
    <cfRule type="expression" dxfId="39951" priority="11479">
      <formula>#REF!="A3"</formula>
    </cfRule>
    <cfRule type="expression" dxfId="39950" priority="11480">
      <formula>#REF!="A2"</formula>
    </cfRule>
    <cfRule type="expression" dxfId="39949" priority="11481">
      <formula>#REF!="A1"</formula>
    </cfRule>
  </conditionalFormatting>
  <conditionalFormatting sqref="AT253:AT256">
    <cfRule type="expression" dxfId="39948" priority="11464">
      <formula>#REF!="A9"</formula>
    </cfRule>
    <cfRule type="expression" dxfId="39947" priority="11465">
      <formula>#REF!="A8"</formula>
    </cfRule>
    <cfRule type="expression" dxfId="39946" priority="11466">
      <formula>#REF!="A7"</formula>
    </cfRule>
    <cfRule type="expression" dxfId="39945" priority="11467">
      <formula>#REF!="A6"</formula>
    </cfRule>
    <cfRule type="expression" dxfId="39944" priority="11468">
      <formula>#REF!="A5"</formula>
    </cfRule>
    <cfRule type="expression" dxfId="39943" priority="11469">
      <formula>#REF!="A4"</formula>
    </cfRule>
    <cfRule type="expression" dxfId="39942" priority="11470">
      <formula>#REF!="A3"</formula>
    </cfRule>
    <cfRule type="expression" dxfId="39941" priority="11471">
      <formula>#REF!="A2"</formula>
    </cfRule>
    <cfRule type="expression" dxfId="39940" priority="11472">
      <formula>#REF!="A1"</formula>
    </cfRule>
  </conditionalFormatting>
  <conditionalFormatting sqref="AU253:AU256">
    <cfRule type="expression" dxfId="39939" priority="11455">
      <formula>#REF!="A9"</formula>
    </cfRule>
    <cfRule type="expression" dxfId="39938" priority="11456">
      <formula>#REF!="A8"</formula>
    </cfRule>
    <cfRule type="expression" dxfId="39937" priority="11457">
      <formula>#REF!="A7"</formula>
    </cfRule>
    <cfRule type="expression" dxfId="39936" priority="11458">
      <formula>#REF!="A6"</formula>
    </cfRule>
    <cfRule type="expression" dxfId="39935" priority="11459">
      <formula>#REF!="A5"</formula>
    </cfRule>
    <cfRule type="expression" dxfId="39934" priority="11460">
      <formula>#REF!="A4"</formula>
    </cfRule>
    <cfRule type="expression" dxfId="39933" priority="11461">
      <formula>#REF!="A3"</formula>
    </cfRule>
    <cfRule type="expression" dxfId="39932" priority="11462">
      <formula>#REF!="A2"</formula>
    </cfRule>
    <cfRule type="expression" dxfId="39931" priority="11463">
      <formula>#REF!="A1"</formula>
    </cfRule>
  </conditionalFormatting>
  <conditionalFormatting sqref="AP254">
    <cfRule type="expression" dxfId="39930" priority="11446">
      <formula>#REF!="A9"</formula>
    </cfRule>
    <cfRule type="expression" dxfId="39929" priority="11447">
      <formula>#REF!="A8"</formula>
    </cfRule>
    <cfRule type="expression" dxfId="39928" priority="11448">
      <formula>#REF!="A7"</formula>
    </cfRule>
    <cfRule type="expression" dxfId="39927" priority="11449">
      <formula>#REF!="A6"</formula>
    </cfRule>
    <cfRule type="expression" dxfId="39926" priority="11450">
      <formula>#REF!="A5"</formula>
    </cfRule>
    <cfRule type="expression" dxfId="39925" priority="11451">
      <formula>#REF!="A4"</formula>
    </cfRule>
    <cfRule type="expression" dxfId="39924" priority="11452">
      <formula>#REF!="A3"</formula>
    </cfRule>
    <cfRule type="expression" dxfId="39923" priority="11453">
      <formula>#REF!="A2"</formula>
    </cfRule>
    <cfRule type="expression" dxfId="39922" priority="11454">
      <formula>#REF!="A1"</formula>
    </cfRule>
  </conditionalFormatting>
  <conditionalFormatting sqref="AQ253:AQ256">
    <cfRule type="expression" dxfId="39921" priority="11437">
      <formula>#REF!="A9"</formula>
    </cfRule>
    <cfRule type="expression" dxfId="39920" priority="11438">
      <formula>#REF!="A8"</formula>
    </cfRule>
    <cfRule type="expression" dxfId="39919" priority="11439">
      <formula>#REF!="A7"</formula>
    </cfRule>
    <cfRule type="expression" dxfId="39918" priority="11440">
      <formula>#REF!="A6"</formula>
    </cfRule>
    <cfRule type="expression" dxfId="39917" priority="11441">
      <formula>#REF!="A5"</formula>
    </cfRule>
    <cfRule type="expression" dxfId="39916" priority="11442">
      <formula>#REF!="A4"</formula>
    </cfRule>
    <cfRule type="expression" dxfId="39915" priority="11443">
      <formula>#REF!="A3"</formula>
    </cfRule>
    <cfRule type="expression" dxfId="39914" priority="11444">
      <formula>#REF!="A2"</formula>
    </cfRule>
    <cfRule type="expression" dxfId="39913" priority="11445">
      <formula>#REF!="A1"</formula>
    </cfRule>
  </conditionalFormatting>
  <conditionalFormatting sqref="AR259:AR262">
    <cfRule type="expression" dxfId="39912" priority="11428">
      <formula>#REF!="A9"</formula>
    </cfRule>
    <cfRule type="expression" dxfId="39911" priority="11429">
      <formula>#REF!="A8"</formula>
    </cfRule>
    <cfRule type="expression" dxfId="39910" priority="11430">
      <formula>#REF!="A7"</formula>
    </cfRule>
    <cfRule type="expression" dxfId="39909" priority="11431">
      <formula>#REF!="A6"</formula>
    </cfRule>
    <cfRule type="expression" dxfId="39908" priority="11432">
      <formula>#REF!="A5"</formula>
    </cfRule>
    <cfRule type="expression" dxfId="39907" priority="11433">
      <formula>#REF!="A4"</formula>
    </cfRule>
    <cfRule type="expression" dxfId="39906" priority="11434">
      <formula>#REF!="A3"</formula>
    </cfRule>
    <cfRule type="expression" dxfId="39905" priority="11435">
      <formula>#REF!="A2"</formula>
    </cfRule>
    <cfRule type="expression" dxfId="39904" priority="11436">
      <formula>#REF!="A1"</formula>
    </cfRule>
  </conditionalFormatting>
  <conditionalFormatting sqref="AP259:AP262 AR259:AS262 AU259:AU262">
    <cfRule type="expression" dxfId="39903" priority="11419">
      <formula>#REF!="A9"</formula>
    </cfRule>
    <cfRule type="expression" dxfId="39902" priority="11420">
      <formula>#REF!="A8"</formula>
    </cfRule>
    <cfRule type="expression" dxfId="39901" priority="11421">
      <formula>#REF!="A7"</formula>
    </cfRule>
    <cfRule type="expression" dxfId="39900" priority="11422">
      <formula>#REF!="A6"</formula>
    </cfRule>
    <cfRule type="expression" dxfId="39899" priority="11423">
      <formula>#REF!="A5"</formula>
    </cfRule>
    <cfRule type="expression" dxfId="39898" priority="11424">
      <formula>#REF!="A4"</formula>
    </cfRule>
    <cfRule type="expression" dxfId="39897" priority="11425">
      <formula>#REF!="A3"</formula>
    </cfRule>
    <cfRule type="expression" dxfId="39896" priority="11426">
      <formula>#REF!="A2"</formula>
    </cfRule>
    <cfRule type="expression" dxfId="39895" priority="11427">
      <formula>#REF!="A1"</formula>
    </cfRule>
  </conditionalFormatting>
  <conditionalFormatting sqref="AS259:AS262">
    <cfRule type="expression" dxfId="39894" priority="11410">
      <formula>#REF!="A9"</formula>
    </cfRule>
    <cfRule type="expression" dxfId="39893" priority="11411">
      <formula>#REF!="A8"</formula>
    </cfRule>
    <cfRule type="expression" dxfId="39892" priority="11412">
      <formula>#REF!="A7"</formula>
    </cfRule>
    <cfRule type="expression" dxfId="39891" priority="11413">
      <formula>#REF!="A6"</formula>
    </cfRule>
    <cfRule type="expression" dxfId="39890" priority="11414">
      <formula>#REF!="A5"</formula>
    </cfRule>
    <cfRule type="expression" dxfId="39889" priority="11415">
      <formula>#REF!="A4"</formula>
    </cfRule>
    <cfRule type="expression" dxfId="39888" priority="11416">
      <formula>#REF!="A3"</formula>
    </cfRule>
    <cfRule type="expression" dxfId="39887" priority="11417">
      <formula>#REF!="A2"</formula>
    </cfRule>
    <cfRule type="expression" dxfId="39886" priority="11418">
      <formula>#REF!="A1"</formula>
    </cfRule>
  </conditionalFormatting>
  <conditionalFormatting sqref="AU259:AU262">
    <cfRule type="expression" dxfId="39885" priority="11401">
      <formula>#REF!="A9"</formula>
    </cfRule>
    <cfRule type="expression" dxfId="39884" priority="11402">
      <formula>#REF!="A8"</formula>
    </cfRule>
    <cfRule type="expression" dxfId="39883" priority="11403">
      <formula>#REF!="A7"</formula>
    </cfRule>
    <cfRule type="expression" dxfId="39882" priority="11404">
      <formula>#REF!="A6"</formula>
    </cfRule>
    <cfRule type="expression" dxfId="39881" priority="11405">
      <formula>#REF!="A5"</formula>
    </cfRule>
    <cfRule type="expression" dxfId="39880" priority="11406">
      <formula>#REF!="A4"</formula>
    </cfRule>
    <cfRule type="expression" dxfId="39879" priority="11407">
      <formula>#REF!="A3"</formula>
    </cfRule>
    <cfRule type="expression" dxfId="39878" priority="11408">
      <formula>#REF!="A2"</formula>
    </cfRule>
    <cfRule type="expression" dxfId="39877" priority="11409">
      <formula>#REF!="A1"</formula>
    </cfRule>
  </conditionalFormatting>
  <conditionalFormatting sqref="AQ259:AQ262">
    <cfRule type="expression" dxfId="39876" priority="11392">
      <formula>#REF!="A9"</formula>
    </cfRule>
    <cfRule type="expression" dxfId="39875" priority="11393">
      <formula>#REF!="A8"</formula>
    </cfRule>
    <cfRule type="expression" dxfId="39874" priority="11394">
      <formula>#REF!="A7"</formula>
    </cfRule>
    <cfRule type="expression" dxfId="39873" priority="11395">
      <formula>#REF!="A6"</formula>
    </cfRule>
    <cfRule type="expression" dxfId="39872" priority="11396">
      <formula>#REF!="A5"</formula>
    </cfRule>
    <cfRule type="expression" dxfId="39871" priority="11397">
      <formula>#REF!="A4"</formula>
    </cfRule>
    <cfRule type="expression" dxfId="39870" priority="11398">
      <formula>#REF!="A3"</formula>
    </cfRule>
    <cfRule type="expression" dxfId="39869" priority="11399">
      <formula>#REF!="A2"</formula>
    </cfRule>
    <cfRule type="expression" dxfId="39868" priority="11400">
      <formula>#REF!="A1"</formula>
    </cfRule>
  </conditionalFormatting>
  <conditionalFormatting sqref="AT259:AT262">
    <cfRule type="expression" dxfId="39867" priority="11383">
      <formula>#REF!="A9"</formula>
    </cfRule>
    <cfRule type="expression" dxfId="39866" priority="11384">
      <formula>#REF!="A8"</formula>
    </cfRule>
    <cfRule type="expression" dxfId="39865" priority="11385">
      <formula>#REF!="A7"</formula>
    </cfRule>
    <cfRule type="expression" dxfId="39864" priority="11386">
      <formula>#REF!="A6"</formula>
    </cfRule>
    <cfRule type="expression" dxfId="39863" priority="11387">
      <formula>#REF!="A5"</formula>
    </cfRule>
    <cfRule type="expression" dxfId="39862" priority="11388">
      <formula>#REF!="A4"</formula>
    </cfRule>
    <cfRule type="expression" dxfId="39861" priority="11389">
      <formula>#REF!="A3"</formula>
    </cfRule>
    <cfRule type="expression" dxfId="39860" priority="11390">
      <formula>#REF!="A2"</formula>
    </cfRule>
    <cfRule type="expression" dxfId="39859" priority="11391">
      <formula>#REF!="A1"</formula>
    </cfRule>
  </conditionalFormatting>
  <conditionalFormatting sqref="AT259:AT262">
    <cfRule type="expression" dxfId="39858" priority="11374">
      <formula>#REF!="A9"</formula>
    </cfRule>
    <cfRule type="expression" dxfId="39857" priority="11375">
      <formula>#REF!="A8"</formula>
    </cfRule>
    <cfRule type="expression" dxfId="39856" priority="11376">
      <formula>#REF!="A7"</formula>
    </cfRule>
    <cfRule type="expression" dxfId="39855" priority="11377">
      <formula>#REF!="A6"</formula>
    </cfRule>
    <cfRule type="expression" dxfId="39854" priority="11378">
      <formula>#REF!="A5"</formula>
    </cfRule>
    <cfRule type="expression" dxfId="39853" priority="11379">
      <formula>#REF!="A4"</formula>
    </cfRule>
    <cfRule type="expression" dxfId="39852" priority="11380">
      <formula>#REF!="A3"</formula>
    </cfRule>
    <cfRule type="expression" dxfId="39851" priority="11381">
      <formula>#REF!="A2"</formula>
    </cfRule>
    <cfRule type="expression" dxfId="39850" priority="11382">
      <formula>#REF!="A1"</formula>
    </cfRule>
  </conditionalFormatting>
  <conditionalFormatting sqref="AR264:AR265">
    <cfRule type="expression" dxfId="39849" priority="11365">
      <formula>#REF!="A9"</formula>
    </cfRule>
    <cfRule type="expression" dxfId="39848" priority="11366">
      <formula>#REF!="A8"</formula>
    </cfRule>
    <cfRule type="expression" dxfId="39847" priority="11367">
      <formula>#REF!="A7"</formula>
    </cfRule>
    <cfRule type="expression" dxfId="39846" priority="11368">
      <formula>#REF!="A6"</formula>
    </cfRule>
    <cfRule type="expression" dxfId="39845" priority="11369">
      <formula>#REF!="A5"</formula>
    </cfRule>
    <cfRule type="expression" dxfId="39844" priority="11370">
      <formula>#REF!="A4"</formula>
    </cfRule>
    <cfRule type="expression" dxfId="39843" priority="11371">
      <formula>#REF!="A3"</formula>
    </cfRule>
    <cfRule type="expression" dxfId="39842" priority="11372">
      <formula>#REF!="A2"</formula>
    </cfRule>
    <cfRule type="expression" dxfId="39841" priority="11373">
      <formula>#REF!="A1"</formula>
    </cfRule>
  </conditionalFormatting>
  <conditionalFormatting sqref="AP264 AR264:AR265 AT264:AU265">
    <cfRule type="expression" dxfId="39840" priority="11356">
      <formula>#REF!="A9"</formula>
    </cfRule>
    <cfRule type="expression" dxfId="39839" priority="11357">
      <formula>#REF!="A8"</formula>
    </cfRule>
    <cfRule type="expression" dxfId="39838" priority="11358">
      <formula>#REF!="A7"</formula>
    </cfRule>
    <cfRule type="expression" dxfId="39837" priority="11359">
      <formula>#REF!="A6"</formula>
    </cfRule>
    <cfRule type="expression" dxfId="39836" priority="11360">
      <formula>#REF!="A5"</formula>
    </cfRule>
    <cfRule type="expression" dxfId="39835" priority="11361">
      <formula>#REF!="A4"</formula>
    </cfRule>
    <cfRule type="expression" dxfId="39834" priority="11362">
      <formula>#REF!="A3"</formula>
    </cfRule>
    <cfRule type="expression" dxfId="39833" priority="11363">
      <formula>#REF!="A2"</formula>
    </cfRule>
    <cfRule type="expression" dxfId="39832" priority="11364">
      <formula>#REF!="A1"</formula>
    </cfRule>
  </conditionalFormatting>
  <conditionalFormatting sqref="AT264:AT265">
    <cfRule type="expression" dxfId="39831" priority="11347">
      <formula>#REF!="A9"</formula>
    </cfRule>
    <cfRule type="expression" dxfId="39830" priority="11348">
      <formula>#REF!="A8"</formula>
    </cfRule>
    <cfRule type="expression" dxfId="39829" priority="11349">
      <formula>#REF!="A7"</formula>
    </cfRule>
    <cfRule type="expression" dxfId="39828" priority="11350">
      <formula>#REF!="A6"</formula>
    </cfRule>
    <cfRule type="expression" dxfId="39827" priority="11351">
      <formula>#REF!="A5"</formula>
    </cfRule>
    <cfRule type="expression" dxfId="39826" priority="11352">
      <formula>#REF!="A4"</formula>
    </cfRule>
    <cfRule type="expression" dxfId="39825" priority="11353">
      <formula>#REF!="A3"</formula>
    </cfRule>
    <cfRule type="expression" dxfId="39824" priority="11354">
      <formula>#REF!="A2"</formula>
    </cfRule>
    <cfRule type="expression" dxfId="39823" priority="11355">
      <formula>#REF!="A1"</formula>
    </cfRule>
  </conditionalFormatting>
  <conditionalFormatting sqref="AU264:AU265">
    <cfRule type="expression" dxfId="39822" priority="11338">
      <formula>#REF!="A9"</formula>
    </cfRule>
    <cfRule type="expression" dxfId="39821" priority="11339">
      <formula>#REF!="A8"</formula>
    </cfRule>
    <cfRule type="expression" dxfId="39820" priority="11340">
      <formula>#REF!="A7"</formula>
    </cfRule>
    <cfRule type="expression" dxfId="39819" priority="11341">
      <formula>#REF!="A6"</formula>
    </cfRule>
    <cfRule type="expression" dxfId="39818" priority="11342">
      <formula>#REF!="A5"</formula>
    </cfRule>
    <cfRule type="expression" dxfId="39817" priority="11343">
      <formula>#REF!="A4"</formula>
    </cfRule>
    <cfRule type="expression" dxfId="39816" priority="11344">
      <formula>#REF!="A3"</formula>
    </cfRule>
    <cfRule type="expression" dxfId="39815" priority="11345">
      <formula>#REF!="A2"</formula>
    </cfRule>
    <cfRule type="expression" dxfId="39814" priority="11346">
      <formula>#REF!="A1"</formula>
    </cfRule>
  </conditionalFormatting>
  <conditionalFormatting sqref="AP265">
    <cfRule type="expression" dxfId="39813" priority="11329">
      <formula>#REF!="A9"</formula>
    </cfRule>
    <cfRule type="expression" dxfId="39812" priority="11330">
      <formula>#REF!="A8"</formula>
    </cfRule>
    <cfRule type="expression" dxfId="39811" priority="11331">
      <formula>#REF!="A7"</formula>
    </cfRule>
    <cfRule type="expression" dxfId="39810" priority="11332">
      <formula>#REF!="A6"</formula>
    </cfRule>
    <cfRule type="expression" dxfId="39809" priority="11333">
      <formula>#REF!="A5"</formula>
    </cfRule>
    <cfRule type="expression" dxfId="39808" priority="11334">
      <formula>#REF!="A4"</formula>
    </cfRule>
    <cfRule type="expression" dxfId="39807" priority="11335">
      <formula>#REF!="A3"</formula>
    </cfRule>
    <cfRule type="expression" dxfId="39806" priority="11336">
      <formula>#REF!="A2"</formula>
    </cfRule>
    <cfRule type="expression" dxfId="39805" priority="11337">
      <formula>#REF!="A1"</formula>
    </cfRule>
  </conditionalFormatting>
  <conditionalFormatting sqref="AQ264:AQ265">
    <cfRule type="expression" dxfId="39804" priority="11320">
      <formula>#REF!="A9"</formula>
    </cfRule>
    <cfRule type="expression" dxfId="39803" priority="11321">
      <formula>#REF!="A8"</formula>
    </cfRule>
    <cfRule type="expression" dxfId="39802" priority="11322">
      <formula>#REF!="A7"</formula>
    </cfRule>
    <cfRule type="expression" dxfId="39801" priority="11323">
      <formula>#REF!="A6"</formula>
    </cfRule>
    <cfRule type="expression" dxfId="39800" priority="11324">
      <formula>#REF!="A5"</formula>
    </cfRule>
    <cfRule type="expression" dxfId="39799" priority="11325">
      <formula>#REF!="A4"</formula>
    </cfRule>
    <cfRule type="expression" dxfId="39798" priority="11326">
      <formula>#REF!="A3"</formula>
    </cfRule>
    <cfRule type="expression" dxfId="39797" priority="11327">
      <formula>#REF!="A2"</formula>
    </cfRule>
    <cfRule type="expression" dxfId="39796" priority="11328">
      <formula>#REF!="A1"</formula>
    </cfRule>
  </conditionalFormatting>
  <conditionalFormatting sqref="AS264:AS265">
    <cfRule type="expression" dxfId="39795" priority="11311">
      <formula>#REF!="A9"</formula>
    </cfRule>
    <cfRule type="expression" dxfId="39794" priority="11312">
      <formula>#REF!="A8"</formula>
    </cfRule>
    <cfRule type="expression" dxfId="39793" priority="11313">
      <formula>#REF!="A7"</formula>
    </cfRule>
    <cfRule type="expression" dxfId="39792" priority="11314">
      <formula>#REF!="A6"</formula>
    </cfRule>
    <cfRule type="expression" dxfId="39791" priority="11315">
      <formula>#REF!="A5"</formula>
    </cfRule>
    <cfRule type="expression" dxfId="39790" priority="11316">
      <formula>#REF!="A4"</formula>
    </cfRule>
    <cfRule type="expression" dxfId="39789" priority="11317">
      <formula>#REF!="A3"</formula>
    </cfRule>
    <cfRule type="expression" dxfId="39788" priority="11318">
      <formula>#REF!="A2"</formula>
    </cfRule>
    <cfRule type="expression" dxfId="39787" priority="11319">
      <formula>#REF!="A1"</formula>
    </cfRule>
  </conditionalFormatting>
  <conditionalFormatting sqref="AS264:AS265">
    <cfRule type="expression" dxfId="39786" priority="11302">
      <formula>#REF!="A9"</formula>
    </cfRule>
    <cfRule type="expression" dxfId="39785" priority="11303">
      <formula>#REF!="A8"</formula>
    </cfRule>
    <cfRule type="expression" dxfId="39784" priority="11304">
      <formula>#REF!="A7"</formula>
    </cfRule>
    <cfRule type="expression" dxfId="39783" priority="11305">
      <formula>#REF!="A6"</formula>
    </cfRule>
    <cfRule type="expression" dxfId="39782" priority="11306">
      <formula>#REF!="A5"</formula>
    </cfRule>
    <cfRule type="expression" dxfId="39781" priority="11307">
      <formula>#REF!="A4"</formula>
    </cfRule>
    <cfRule type="expression" dxfId="39780" priority="11308">
      <formula>#REF!="A3"</formula>
    </cfRule>
    <cfRule type="expression" dxfId="39779" priority="11309">
      <formula>#REF!="A2"</formula>
    </cfRule>
    <cfRule type="expression" dxfId="39778" priority="11310">
      <formula>#REF!="A1"</formula>
    </cfRule>
  </conditionalFormatting>
  <conditionalFormatting sqref="AR267:AR274">
    <cfRule type="expression" dxfId="39777" priority="11293">
      <formula>#REF!="A9"</formula>
    </cfRule>
    <cfRule type="expression" dxfId="39776" priority="11294">
      <formula>#REF!="A8"</formula>
    </cfRule>
    <cfRule type="expression" dxfId="39775" priority="11295">
      <formula>#REF!="A7"</formula>
    </cfRule>
    <cfRule type="expression" dxfId="39774" priority="11296">
      <formula>#REF!="A6"</formula>
    </cfRule>
    <cfRule type="expression" dxfId="39773" priority="11297">
      <formula>#REF!="A5"</formula>
    </cfRule>
    <cfRule type="expression" dxfId="39772" priority="11298">
      <formula>#REF!="A4"</formula>
    </cfRule>
    <cfRule type="expression" dxfId="39771" priority="11299">
      <formula>#REF!="A3"</formula>
    </cfRule>
    <cfRule type="expression" dxfId="39770" priority="11300">
      <formula>#REF!="A2"</formula>
    </cfRule>
    <cfRule type="expression" dxfId="39769" priority="11301">
      <formula>#REF!="A1"</formula>
    </cfRule>
  </conditionalFormatting>
  <conditionalFormatting sqref="AP267:AP270 AR267:AU274">
    <cfRule type="expression" dxfId="39768" priority="11284">
      <formula>#REF!="A9"</formula>
    </cfRule>
    <cfRule type="expression" dxfId="39767" priority="11285">
      <formula>#REF!="A8"</formula>
    </cfRule>
    <cfRule type="expression" dxfId="39766" priority="11286">
      <formula>#REF!="A7"</formula>
    </cfRule>
    <cfRule type="expression" dxfId="39765" priority="11287">
      <formula>#REF!="A6"</formula>
    </cfRule>
    <cfRule type="expression" dxfId="39764" priority="11288">
      <formula>#REF!="A5"</formula>
    </cfRule>
    <cfRule type="expression" dxfId="39763" priority="11289">
      <formula>#REF!="A4"</formula>
    </cfRule>
    <cfRule type="expression" dxfId="39762" priority="11290">
      <formula>#REF!="A3"</formula>
    </cfRule>
    <cfRule type="expression" dxfId="39761" priority="11291">
      <formula>#REF!="A2"</formula>
    </cfRule>
    <cfRule type="expression" dxfId="39760" priority="11292">
      <formula>#REF!="A1"</formula>
    </cfRule>
  </conditionalFormatting>
  <conditionalFormatting sqref="AS267:AS274">
    <cfRule type="expression" dxfId="39759" priority="11275">
      <formula>#REF!="A9"</formula>
    </cfRule>
    <cfRule type="expression" dxfId="39758" priority="11276">
      <formula>#REF!="A8"</formula>
    </cfRule>
    <cfRule type="expression" dxfId="39757" priority="11277">
      <formula>#REF!="A7"</formula>
    </cfRule>
    <cfRule type="expression" dxfId="39756" priority="11278">
      <formula>#REF!="A6"</formula>
    </cfRule>
    <cfRule type="expression" dxfId="39755" priority="11279">
      <formula>#REF!="A5"</formula>
    </cfRule>
    <cfRule type="expression" dxfId="39754" priority="11280">
      <formula>#REF!="A4"</formula>
    </cfRule>
    <cfRule type="expression" dxfId="39753" priority="11281">
      <formula>#REF!="A3"</formula>
    </cfRule>
    <cfRule type="expression" dxfId="39752" priority="11282">
      <formula>#REF!="A2"</formula>
    </cfRule>
    <cfRule type="expression" dxfId="39751" priority="11283">
      <formula>#REF!="A1"</formula>
    </cfRule>
  </conditionalFormatting>
  <conditionalFormatting sqref="AT267:AT274">
    <cfRule type="expression" dxfId="39750" priority="11266">
      <formula>#REF!="A9"</formula>
    </cfRule>
    <cfRule type="expression" dxfId="39749" priority="11267">
      <formula>#REF!="A8"</formula>
    </cfRule>
    <cfRule type="expression" dxfId="39748" priority="11268">
      <formula>#REF!="A7"</formula>
    </cfRule>
    <cfRule type="expression" dxfId="39747" priority="11269">
      <formula>#REF!="A6"</formula>
    </cfRule>
    <cfRule type="expression" dxfId="39746" priority="11270">
      <formula>#REF!="A5"</formula>
    </cfRule>
    <cfRule type="expression" dxfId="39745" priority="11271">
      <formula>#REF!="A4"</formula>
    </cfRule>
    <cfRule type="expression" dxfId="39744" priority="11272">
      <formula>#REF!="A3"</formula>
    </cfRule>
    <cfRule type="expression" dxfId="39743" priority="11273">
      <formula>#REF!="A2"</formula>
    </cfRule>
    <cfRule type="expression" dxfId="39742" priority="11274">
      <formula>#REF!="A1"</formula>
    </cfRule>
  </conditionalFormatting>
  <conditionalFormatting sqref="AU267:AU274">
    <cfRule type="expression" dxfId="39741" priority="11257">
      <formula>#REF!="A9"</formula>
    </cfRule>
    <cfRule type="expression" dxfId="39740" priority="11258">
      <formula>#REF!="A8"</formula>
    </cfRule>
    <cfRule type="expression" dxfId="39739" priority="11259">
      <formula>#REF!="A7"</formula>
    </cfRule>
    <cfRule type="expression" dxfId="39738" priority="11260">
      <formula>#REF!="A6"</formula>
    </cfRule>
    <cfRule type="expression" dxfId="39737" priority="11261">
      <formula>#REF!="A5"</formula>
    </cfRule>
    <cfRule type="expression" dxfId="39736" priority="11262">
      <formula>#REF!="A4"</formula>
    </cfRule>
    <cfRule type="expression" dxfId="39735" priority="11263">
      <formula>#REF!="A3"</formula>
    </cfRule>
    <cfRule type="expression" dxfId="39734" priority="11264">
      <formula>#REF!="A2"</formula>
    </cfRule>
    <cfRule type="expression" dxfId="39733" priority="11265">
      <formula>#REF!="A1"</formula>
    </cfRule>
  </conditionalFormatting>
  <conditionalFormatting sqref="AP271:AP274">
    <cfRule type="expression" dxfId="39732" priority="11248">
      <formula>#REF!="A9"</formula>
    </cfRule>
    <cfRule type="expression" dxfId="39731" priority="11249">
      <formula>#REF!="A8"</formula>
    </cfRule>
    <cfRule type="expression" dxfId="39730" priority="11250">
      <formula>#REF!="A7"</formula>
    </cfRule>
    <cfRule type="expression" dxfId="39729" priority="11251">
      <formula>#REF!="A6"</formula>
    </cfRule>
    <cfRule type="expression" dxfId="39728" priority="11252">
      <formula>#REF!="A5"</formula>
    </cfRule>
    <cfRule type="expression" dxfId="39727" priority="11253">
      <formula>#REF!="A4"</formula>
    </cfRule>
    <cfRule type="expression" dxfId="39726" priority="11254">
      <formula>#REF!="A3"</formula>
    </cfRule>
    <cfRule type="expression" dxfId="39725" priority="11255">
      <formula>#REF!="A2"</formula>
    </cfRule>
    <cfRule type="expression" dxfId="39724" priority="11256">
      <formula>#REF!="A1"</formula>
    </cfRule>
  </conditionalFormatting>
  <conditionalFormatting sqref="AQ267:AQ274">
    <cfRule type="expression" dxfId="39723" priority="11239">
      <formula>#REF!="A9"</formula>
    </cfRule>
    <cfRule type="expression" dxfId="39722" priority="11240">
      <formula>#REF!="A8"</formula>
    </cfRule>
    <cfRule type="expression" dxfId="39721" priority="11241">
      <formula>#REF!="A7"</formula>
    </cfRule>
    <cfRule type="expression" dxfId="39720" priority="11242">
      <formula>#REF!="A6"</formula>
    </cfRule>
    <cfRule type="expression" dxfId="39719" priority="11243">
      <formula>#REF!="A5"</formula>
    </cfRule>
    <cfRule type="expression" dxfId="39718" priority="11244">
      <formula>#REF!="A4"</formula>
    </cfRule>
    <cfRule type="expression" dxfId="39717" priority="11245">
      <formula>#REF!="A3"</formula>
    </cfRule>
    <cfRule type="expression" dxfId="39716" priority="11246">
      <formula>#REF!="A2"</formula>
    </cfRule>
    <cfRule type="expression" dxfId="39715" priority="11247">
      <formula>#REF!="A1"</formula>
    </cfRule>
  </conditionalFormatting>
  <conditionalFormatting sqref="BE15:BE21">
    <cfRule type="expression" dxfId="39714" priority="11230">
      <formula>#REF!="A9"</formula>
    </cfRule>
    <cfRule type="expression" dxfId="39713" priority="11231">
      <formula>#REF!="A8"</formula>
    </cfRule>
    <cfRule type="expression" dxfId="39712" priority="11232">
      <formula>#REF!="A7"</formula>
    </cfRule>
    <cfRule type="expression" dxfId="39711" priority="11233">
      <formula>#REF!="A6"</formula>
    </cfRule>
    <cfRule type="expression" dxfId="39710" priority="11234">
      <formula>#REF!="A5"</formula>
    </cfRule>
    <cfRule type="expression" dxfId="39709" priority="11235">
      <formula>#REF!="A4"</formula>
    </cfRule>
    <cfRule type="expression" dxfId="39708" priority="11236">
      <formula>#REF!="A3"</formula>
    </cfRule>
    <cfRule type="expression" dxfId="39707" priority="11237">
      <formula>#REF!="A2"</formula>
    </cfRule>
    <cfRule type="expression" dxfId="39706" priority="11238">
      <formula>#REF!="A1"</formula>
    </cfRule>
  </conditionalFormatting>
  <conditionalFormatting sqref="BE23:BE25">
    <cfRule type="expression" dxfId="39705" priority="11221">
      <formula>#REF!="A9"</formula>
    </cfRule>
    <cfRule type="expression" dxfId="39704" priority="11222">
      <formula>#REF!="A8"</formula>
    </cfRule>
    <cfRule type="expression" dxfId="39703" priority="11223">
      <formula>#REF!="A7"</formula>
    </cfRule>
    <cfRule type="expression" dxfId="39702" priority="11224">
      <formula>#REF!="A6"</formula>
    </cfRule>
    <cfRule type="expression" dxfId="39701" priority="11225">
      <formula>#REF!="A5"</formula>
    </cfRule>
    <cfRule type="expression" dxfId="39700" priority="11226">
      <formula>#REF!="A4"</formula>
    </cfRule>
    <cfRule type="expression" dxfId="39699" priority="11227">
      <formula>#REF!="A3"</formula>
    </cfRule>
    <cfRule type="expression" dxfId="39698" priority="11228">
      <formula>#REF!="A2"</formula>
    </cfRule>
    <cfRule type="expression" dxfId="39697" priority="11229">
      <formula>#REF!="A1"</formula>
    </cfRule>
  </conditionalFormatting>
  <conditionalFormatting sqref="BE28:BE35">
    <cfRule type="expression" dxfId="39696" priority="11212">
      <formula>#REF!="A9"</formula>
    </cfRule>
    <cfRule type="expression" dxfId="39695" priority="11213">
      <formula>#REF!="A8"</formula>
    </cfRule>
    <cfRule type="expression" dxfId="39694" priority="11214">
      <formula>#REF!="A7"</formula>
    </cfRule>
    <cfRule type="expression" dxfId="39693" priority="11215">
      <formula>#REF!="A6"</formula>
    </cfRule>
    <cfRule type="expression" dxfId="39692" priority="11216">
      <formula>#REF!="A5"</formula>
    </cfRule>
    <cfRule type="expression" dxfId="39691" priority="11217">
      <formula>#REF!="A4"</formula>
    </cfRule>
    <cfRule type="expression" dxfId="39690" priority="11218">
      <formula>#REF!="A3"</formula>
    </cfRule>
    <cfRule type="expression" dxfId="39689" priority="11219">
      <formula>#REF!="A2"</formula>
    </cfRule>
    <cfRule type="expression" dxfId="39688" priority="11220">
      <formula>#REF!="A1"</formula>
    </cfRule>
  </conditionalFormatting>
  <conditionalFormatting sqref="BE38:BE39">
    <cfRule type="expression" dxfId="39687" priority="11203">
      <formula>#REF!="A9"</formula>
    </cfRule>
    <cfRule type="expression" dxfId="39686" priority="11204">
      <formula>#REF!="A8"</formula>
    </cfRule>
    <cfRule type="expression" dxfId="39685" priority="11205">
      <formula>#REF!="A7"</formula>
    </cfRule>
    <cfRule type="expression" dxfId="39684" priority="11206">
      <formula>#REF!="A6"</formula>
    </cfRule>
    <cfRule type="expression" dxfId="39683" priority="11207">
      <formula>#REF!="A5"</formula>
    </cfRule>
    <cfRule type="expression" dxfId="39682" priority="11208">
      <formula>#REF!="A4"</formula>
    </cfRule>
    <cfRule type="expression" dxfId="39681" priority="11209">
      <formula>#REF!="A3"</formula>
    </cfRule>
    <cfRule type="expression" dxfId="39680" priority="11210">
      <formula>#REF!="A2"</formula>
    </cfRule>
    <cfRule type="expression" dxfId="39679" priority="11211">
      <formula>#REF!="A1"</formula>
    </cfRule>
  </conditionalFormatting>
  <conditionalFormatting sqref="BE41:BE42">
    <cfRule type="expression" dxfId="39678" priority="11194">
      <formula>#REF!="A9"</formula>
    </cfRule>
    <cfRule type="expression" dxfId="39677" priority="11195">
      <formula>#REF!="A8"</formula>
    </cfRule>
    <cfRule type="expression" dxfId="39676" priority="11196">
      <formula>#REF!="A7"</formula>
    </cfRule>
    <cfRule type="expression" dxfId="39675" priority="11197">
      <formula>#REF!="A6"</formula>
    </cfRule>
    <cfRule type="expression" dxfId="39674" priority="11198">
      <formula>#REF!="A5"</formula>
    </cfRule>
    <cfRule type="expression" dxfId="39673" priority="11199">
      <formula>#REF!="A4"</formula>
    </cfRule>
    <cfRule type="expression" dxfId="39672" priority="11200">
      <formula>#REF!="A3"</formula>
    </cfRule>
    <cfRule type="expression" dxfId="39671" priority="11201">
      <formula>#REF!="A2"</formula>
    </cfRule>
    <cfRule type="expression" dxfId="39670" priority="11202">
      <formula>#REF!="A1"</formula>
    </cfRule>
  </conditionalFormatting>
  <conditionalFormatting sqref="BE44:BE49">
    <cfRule type="expression" dxfId="39669" priority="11185">
      <formula>#REF!="A9"</formula>
    </cfRule>
    <cfRule type="expression" dxfId="39668" priority="11186">
      <formula>#REF!="A8"</formula>
    </cfRule>
    <cfRule type="expression" dxfId="39667" priority="11187">
      <formula>#REF!="A7"</formula>
    </cfRule>
    <cfRule type="expression" dxfId="39666" priority="11188">
      <formula>#REF!="A6"</formula>
    </cfRule>
    <cfRule type="expression" dxfId="39665" priority="11189">
      <formula>#REF!="A5"</formula>
    </cfRule>
    <cfRule type="expression" dxfId="39664" priority="11190">
      <formula>#REF!="A4"</formula>
    </cfRule>
    <cfRule type="expression" dxfId="39663" priority="11191">
      <formula>#REF!="A3"</formula>
    </cfRule>
    <cfRule type="expression" dxfId="39662" priority="11192">
      <formula>#REF!="A2"</formula>
    </cfRule>
    <cfRule type="expression" dxfId="39661" priority="11193">
      <formula>#REF!="A1"</formula>
    </cfRule>
  </conditionalFormatting>
  <conditionalFormatting sqref="BE52:BE56">
    <cfRule type="expression" dxfId="39660" priority="11176">
      <formula>#REF!="A9"</formula>
    </cfRule>
    <cfRule type="expression" dxfId="39659" priority="11177">
      <formula>#REF!="A8"</formula>
    </cfRule>
    <cfRule type="expression" dxfId="39658" priority="11178">
      <formula>#REF!="A7"</formula>
    </cfRule>
    <cfRule type="expression" dxfId="39657" priority="11179">
      <formula>#REF!="A6"</formula>
    </cfRule>
    <cfRule type="expression" dxfId="39656" priority="11180">
      <formula>#REF!="A5"</formula>
    </cfRule>
    <cfRule type="expression" dxfId="39655" priority="11181">
      <formula>#REF!="A4"</formula>
    </cfRule>
    <cfRule type="expression" dxfId="39654" priority="11182">
      <formula>#REF!="A3"</formula>
    </cfRule>
    <cfRule type="expression" dxfId="39653" priority="11183">
      <formula>#REF!="A2"</formula>
    </cfRule>
    <cfRule type="expression" dxfId="39652" priority="11184">
      <formula>#REF!="A1"</formula>
    </cfRule>
  </conditionalFormatting>
  <conditionalFormatting sqref="BE81:BE84">
    <cfRule type="expression" dxfId="39651" priority="11167">
      <formula>#REF!="A9"</formula>
    </cfRule>
    <cfRule type="expression" dxfId="39650" priority="11168">
      <formula>#REF!="A8"</formula>
    </cfRule>
    <cfRule type="expression" dxfId="39649" priority="11169">
      <formula>#REF!="A7"</formula>
    </cfRule>
    <cfRule type="expression" dxfId="39648" priority="11170">
      <formula>#REF!="A6"</formula>
    </cfRule>
    <cfRule type="expression" dxfId="39647" priority="11171">
      <formula>#REF!="A5"</formula>
    </cfRule>
    <cfRule type="expression" dxfId="39646" priority="11172">
      <formula>#REF!="A4"</formula>
    </cfRule>
    <cfRule type="expression" dxfId="39645" priority="11173">
      <formula>#REF!="A3"</formula>
    </cfRule>
    <cfRule type="expression" dxfId="39644" priority="11174">
      <formula>#REF!="A2"</formula>
    </cfRule>
    <cfRule type="expression" dxfId="39643" priority="11175">
      <formula>#REF!="A1"</formula>
    </cfRule>
  </conditionalFormatting>
  <conditionalFormatting sqref="BE86:BE87">
    <cfRule type="expression" dxfId="39642" priority="11158">
      <formula>#REF!="A9"</formula>
    </cfRule>
    <cfRule type="expression" dxfId="39641" priority="11159">
      <formula>#REF!="A8"</formula>
    </cfRule>
    <cfRule type="expression" dxfId="39640" priority="11160">
      <formula>#REF!="A7"</formula>
    </cfRule>
    <cfRule type="expression" dxfId="39639" priority="11161">
      <formula>#REF!="A6"</formula>
    </cfRule>
    <cfRule type="expression" dxfId="39638" priority="11162">
      <formula>#REF!="A5"</formula>
    </cfRule>
    <cfRule type="expression" dxfId="39637" priority="11163">
      <formula>#REF!="A4"</formula>
    </cfRule>
    <cfRule type="expression" dxfId="39636" priority="11164">
      <formula>#REF!="A3"</formula>
    </cfRule>
    <cfRule type="expression" dxfId="39635" priority="11165">
      <formula>#REF!="A2"</formula>
    </cfRule>
    <cfRule type="expression" dxfId="39634" priority="11166">
      <formula>#REF!="A1"</formula>
    </cfRule>
  </conditionalFormatting>
  <conditionalFormatting sqref="BE90:BE98">
    <cfRule type="expression" dxfId="39633" priority="11149">
      <formula>#REF!="A9"</formula>
    </cfRule>
    <cfRule type="expression" dxfId="39632" priority="11150">
      <formula>#REF!="A8"</formula>
    </cfRule>
    <cfRule type="expression" dxfId="39631" priority="11151">
      <formula>#REF!="A7"</formula>
    </cfRule>
    <cfRule type="expression" dxfId="39630" priority="11152">
      <formula>#REF!="A6"</formula>
    </cfRule>
    <cfRule type="expression" dxfId="39629" priority="11153">
      <formula>#REF!="A5"</formula>
    </cfRule>
    <cfRule type="expression" dxfId="39628" priority="11154">
      <formula>#REF!="A4"</formula>
    </cfRule>
    <cfRule type="expression" dxfId="39627" priority="11155">
      <formula>#REF!="A3"</formula>
    </cfRule>
    <cfRule type="expression" dxfId="39626" priority="11156">
      <formula>#REF!="A2"</formula>
    </cfRule>
    <cfRule type="expression" dxfId="39625" priority="11157">
      <formula>#REF!="A1"</formula>
    </cfRule>
  </conditionalFormatting>
  <conditionalFormatting sqref="BE100:BE104">
    <cfRule type="expression" dxfId="39624" priority="11140">
      <formula>#REF!="A9"</formula>
    </cfRule>
    <cfRule type="expression" dxfId="39623" priority="11141">
      <formula>#REF!="A8"</formula>
    </cfRule>
    <cfRule type="expression" dxfId="39622" priority="11142">
      <formula>#REF!="A7"</formula>
    </cfRule>
    <cfRule type="expression" dxfId="39621" priority="11143">
      <formula>#REF!="A6"</formula>
    </cfRule>
    <cfRule type="expression" dxfId="39620" priority="11144">
      <formula>#REF!="A5"</formula>
    </cfRule>
    <cfRule type="expression" dxfId="39619" priority="11145">
      <formula>#REF!="A4"</formula>
    </cfRule>
    <cfRule type="expression" dxfId="39618" priority="11146">
      <formula>#REF!="A3"</formula>
    </cfRule>
    <cfRule type="expression" dxfId="39617" priority="11147">
      <formula>#REF!="A2"</formula>
    </cfRule>
    <cfRule type="expression" dxfId="39616" priority="11148">
      <formula>#REF!="A1"</formula>
    </cfRule>
  </conditionalFormatting>
  <conditionalFormatting sqref="BE106:BE118">
    <cfRule type="expression" dxfId="39615" priority="11131">
      <formula>#REF!="A9"</formula>
    </cfRule>
    <cfRule type="expression" dxfId="39614" priority="11132">
      <formula>#REF!="A8"</formula>
    </cfRule>
    <cfRule type="expression" dxfId="39613" priority="11133">
      <formula>#REF!="A7"</formula>
    </cfRule>
    <cfRule type="expression" dxfId="39612" priority="11134">
      <formula>#REF!="A6"</formula>
    </cfRule>
    <cfRule type="expression" dxfId="39611" priority="11135">
      <formula>#REF!="A5"</formula>
    </cfRule>
    <cfRule type="expression" dxfId="39610" priority="11136">
      <formula>#REF!="A4"</formula>
    </cfRule>
    <cfRule type="expression" dxfId="39609" priority="11137">
      <formula>#REF!="A3"</formula>
    </cfRule>
    <cfRule type="expression" dxfId="39608" priority="11138">
      <formula>#REF!="A2"</formula>
    </cfRule>
    <cfRule type="expression" dxfId="39607" priority="11139">
      <formula>#REF!="A1"</formula>
    </cfRule>
  </conditionalFormatting>
  <conditionalFormatting sqref="BE120:BE131">
    <cfRule type="expression" dxfId="39606" priority="11122">
      <formula>#REF!="A9"</formula>
    </cfRule>
    <cfRule type="expression" dxfId="39605" priority="11123">
      <formula>#REF!="A8"</formula>
    </cfRule>
    <cfRule type="expression" dxfId="39604" priority="11124">
      <formula>#REF!="A7"</formula>
    </cfRule>
    <cfRule type="expression" dxfId="39603" priority="11125">
      <formula>#REF!="A6"</formula>
    </cfRule>
    <cfRule type="expression" dxfId="39602" priority="11126">
      <formula>#REF!="A5"</formula>
    </cfRule>
    <cfRule type="expression" dxfId="39601" priority="11127">
      <formula>#REF!="A4"</formula>
    </cfRule>
    <cfRule type="expression" dxfId="39600" priority="11128">
      <formula>#REF!="A3"</formula>
    </cfRule>
    <cfRule type="expression" dxfId="39599" priority="11129">
      <formula>#REF!="A2"</formula>
    </cfRule>
    <cfRule type="expression" dxfId="39598" priority="11130">
      <formula>#REF!="A1"</formula>
    </cfRule>
  </conditionalFormatting>
  <conditionalFormatting sqref="BE148:BE149">
    <cfRule type="expression" dxfId="39597" priority="11113">
      <formula>#REF!="A9"</formula>
    </cfRule>
    <cfRule type="expression" dxfId="39596" priority="11114">
      <formula>#REF!="A8"</formula>
    </cfRule>
    <cfRule type="expression" dxfId="39595" priority="11115">
      <formula>#REF!="A7"</formula>
    </cfRule>
    <cfRule type="expression" dxfId="39594" priority="11116">
      <formula>#REF!="A6"</formula>
    </cfRule>
    <cfRule type="expression" dxfId="39593" priority="11117">
      <formula>#REF!="A5"</formula>
    </cfRule>
    <cfRule type="expression" dxfId="39592" priority="11118">
      <formula>#REF!="A4"</formula>
    </cfRule>
    <cfRule type="expression" dxfId="39591" priority="11119">
      <formula>#REF!="A3"</formula>
    </cfRule>
    <cfRule type="expression" dxfId="39590" priority="11120">
      <formula>#REF!="A2"</formula>
    </cfRule>
    <cfRule type="expression" dxfId="39589" priority="11121">
      <formula>#REF!="A1"</formula>
    </cfRule>
  </conditionalFormatting>
  <conditionalFormatting sqref="BE155:BE156">
    <cfRule type="expression" dxfId="39588" priority="11104">
      <formula>#REF!="A9"</formula>
    </cfRule>
    <cfRule type="expression" dxfId="39587" priority="11105">
      <formula>#REF!="A8"</formula>
    </cfRule>
    <cfRule type="expression" dxfId="39586" priority="11106">
      <formula>#REF!="A7"</formula>
    </cfRule>
    <cfRule type="expression" dxfId="39585" priority="11107">
      <formula>#REF!="A6"</formula>
    </cfRule>
    <cfRule type="expression" dxfId="39584" priority="11108">
      <formula>#REF!="A5"</formula>
    </cfRule>
    <cfRule type="expression" dxfId="39583" priority="11109">
      <formula>#REF!="A4"</formula>
    </cfRule>
    <cfRule type="expression" dxfId="39582" priority="11110">
      <formula>#REF!="A3"</formula>
    </cfRule>
    <cfRule type="expression" dxfId="39581" priority="11111">
      <formula>#REF!="A2"</formula>
    </cfRule>
    <cfRule type="expression" dxfId="39580" priority="11112">
      <formula>#REF!="A1"</formula>
    </cfRule>
  </conditionalFormatting>
  <conditionalFormatting sqref="BE193:BE199">
    <cfRule type="expression" dxfId="39579" priority="11077">
      <formula>#REF!="A9"</formula>
    </cfRule>
    <cfRule type="expression" dxfId="39578" priority="11078">
      <formula>#REF!="A8"</formula>
    </cfRule>
    <cfRule type="expression" dxfId="39577" priority="11079">
      <formula>#REF!="A7"</formula>
    </cfRule>
    <cfRule type="expression" dxfId="39576" priority="11080">
      <formula>#REF!="A6"</formula>
    </cfRule>
    <cfRule type="expression" dxfId="39575" priority="11081">
      <formula>#REF!="A5"</formula>
    </cfRule>
    <cfRule type="expression" dxfId="39574" priority="11082">
      <formula>#REF!="A4"</formula>
    </cfRule>
    <cfRule type="expression" dxfId="39573" priority="11083">
      <formula>#REF!="A3"</formula>
    </cfRule>
    <cfRule type="expression" dxfId="39572" priority="11084">
      <formula>#REF!="A2"</formula>
    </cfRule>
    <cfRule type="expression" dxfId="39571" priority="11085">
      <formula>#REF!="A1"</formula>
    </cfRule>
  </conditionalFormatting>
  <conditionalFormatting sqref="BE201:BE203">
    <cfRule type="expression" dxfId="39570" priority="11068">
      <formula>#REF!="A9"</formula>
    </cfRule>
    <cfRule type="expression" dxfId="39569" priority="11069">
      <formula>#REF!="A8"</formula>
    </cfRule>
    <cfRule type="expression" dxfId="39568" priority="11070">
      <formula>#REF!="A7"</formula>
    </cfRule>
    <cfRule type="expression" dxfId="39567" priority="11071">
      <formula>#REF!="A6"</formula>
    </cfRule>
    <cfRule type="expression" dxfId="39566" priority="11072">
      <formula>#REF!="A5"</formula>
    </cfRule>
    <cfRule type="expression" dxfId="39565" priority="11073">
      <formula>#REF!="A4"</formula>
    </cfRule>
    <cfRule type="expression" dxfId="39564" priority="11074">
      <formula>#REF!="A3"</formula>
    </cfRule>
    <cfRule type="expression" dxfId="39563" priority="11075">
      <formula>#REF!="A2"</formula>
    </cfRule>
    <cfRule type="expression" dxfId="39562" priority="11076">
      <formula>#REF!="A1"</formula>
    </cfRule>
  </conditionalFormatting>
  <conditionalFormatting sqref="BE206:BE211">
    <cfRule type="expression" dxfId="39561" priority="11059">
      <formula>#REF!="A9"</formula>
    </cfRule>
    <cfRule type="expression" dxfId="39560" priority="11060">
      <formula>#REF!="A8"</formula>
    </cfRule>
    <cfRule type="expression" dxfId="39559" priority="11061">
      <formula>#REF!="A7"</formula>
    </cfRule>
    <cfRule type="expression" dxfId="39558" priority="11062">
      <formula>#REF!="A6"</formula>
    </cfRule>
    <cfRule type="expression" dxfId="39557" priority="11063">
      <formula>#REF!="A5"</formula>
    </cfRule>
    <cfRule type="expression" dxfId="39556" priority="11064">
      <formula>#REF!="A4"</formula>
    </cfRule>
    <cfRule type="expression" dxfId="39555" priority="11065">
      <formula>#REF!="A3"</formula>
    </cfRule>
    <cfRule type="expression" dxfId="39554" priority="11066">
      <formula>#REF!="A2"</formula>
    </cfRule>
    <cfRule type="expression" dxfId="39553" priority="11067">
      <formula>#REF!="A1"</formula>
    </cfRule>
  </conditionalFormatting>
  <conditionalFormatting sqref="BE213">
    <cfRule type="expression" dxfId="39552" priority="11050">
      <formula>#REF!="A9"</formula>
    </cfRule>
    <cfRule type="expression" dxfId="39551" priority="11051">
      <formula>#REF!="A8"</formula>
    </cfRule>
    <cfRule type="expression" dxfId="39550" priority="11052">
      <formula>#REF!="A7"</formula>
    </cfRule>
    <cfRule type="expression" dxfId="39549" priority="11053">
      <formula>#REF!="A6"</formula>
    </cfRule>
    <cfRule type="expression" dxfId="39548" priority="11054">
      <formula>#REF!="A5"</formula>
    </cfRule>
    <cfRule type="expression" dxfId="39547" priority="11055">
      <formula>#REF!="A4"</formula>
    </cfRule>
    <cfRule type="expression" dxfId="39546" priority="11056">
      <formula>#REF!="A3"</formula>
    </cfRule>
    <cfRule type="expression" dxfId="39545" priority="11057">
      <formula>#REF!="A2"</formula>
    </cfRule>
    <cfRule type="expression" dxfId="39544" priority="11058">
      <formula>#REF!="A1"</formula>
    </cfRule>
  </conditionalFormatting>
  <conditionalFormatting sqref="BE215">
    <cfRule type="expression" dxfId="39543" priority="11041">
      <formula>#REF!="A9"</formula>
    </cfRule>
    <cfRule type="expression" dxfId="39542" priority="11042">
      <formula>#REF!="A8"</formula>
    </cfRule>
    <cfRule type="expression" dxfId="39541" priority="11043">
      <formula>#REF!="A7"</formula>
    </cfRule>
    <cfRule type="expression" dxfId="39540" priority="11044">
      <formula>#REF!="A6"</formula>
    </cfRule>
    <cfRule type="expression" dxfId="39539" priority="11045">
      <formula>#REF!="A5"</formula>
    </cfRule>
    <cfRule type="expression" dxfId="39538" priority="11046">
      <formula>#REF!="A4"</formula>
    </cfRule>
    <cfRule type="expression" dxfId="39537" priority="11047">
      <formula>#REF!="A3"</formula>
    </cfRule>
    <cfRule type="expression" dxfId="39536" priority="11048">
      <formula>#REF!="A2"</formula>
    </cfRule>
    <cfRule type="expression" dxfId="39535" priority="11049">
      <formula>#REF!="A1"</formula>
    </cfRule>
  </conditionalFormatting>
  <conditionalFormatting sqref="BE218:BE219">
    <cfRule type="expression" dxfId="39534" priority="11032">
      <formula>#REF!="A9"</formula>
    </cfRule>
    <cfRule type="expression" dxfId="39533" priority="11033">
      <formula>#REF!="A8"</formula>
    </cfRule>
    <cfRule type="expression" dxfId="39532" priority="11034">
      <formula>#REF!="A7"</formula>
    </cfRule>
    <cfRule type="expression" dxfId="39531" priority="11035">
      <formula>#REF!="A6"</formula>
    </cfRule>
    <cfRule type="expression" dxfId="39530" priority="11036">
      <formula>#REF!="A5"</formula>
    </cfRule>
    <cfRule type="expression" dxfId="39529" priority="11037">
      <formula>#REF!="A4"</formula>
    </cfRule>
    <cfRule type="expression" dxfId="39528" priority="11038">
      <formula>#REF!="A3"</formula>
    </cfRule>
    <cfRule type="expression" dxfId="39527" priority="11039">
      <formula>#REF!="A2"</formula>
    </cfRule>
    <cfRule type="expression" dxfId="39526" priority="11040">
      <formula>#REF!="A1"</formula>
    </cfRule>
  </conditionalFormatting>
  <conditionalFormatting sqref="BE221:BE222">
    <cfRule type="expression" dxfId="39525" priority="11023">
      <formula>#REF!="A9"</formula>
    </cfRule>
    <cfRule type="expression" dxfId="39524" priority="11024">
      <formula>#REF!="A8"</formula>
    </cfRule>
    <cfRule type="expression" dxfId="39523" priority="11025">
      <formula>#REF!="A7"</formula>
    </cfRule>
    <cfRule type="expression" dxfId="39522" priority="11026">
      <formula>#REF!="A6"</formula>
    </cfRule>
    <cfRule type="expression" dxfId="39521" priority="11027">
      <formula>#REF!="A5"</formula>
    </cfRule>
    <cfRule type="expression" dxfId="39520" priority="11028">
      <formula>#REF!="A4"</formula>
    </cfRule>
    <cfRule type="expression" dxfId="39519" priority="11029">
      <formula>#REF!="A3"</formula>
    </cfRule>
    <cfRule type="expression" dxfId="39518" priority="11030">
      <formula>#REF!="A2"</formula>
    </cfRule>
    <cfRule type="expression" dxfId="39517" priority="11031">
      <formula>#REF!="A1"</formula>
    </cfRule>
  </conditionalFormatting>
  <conditionalFormatting sqref="BE224:BE229">
    <cfRule type="expression" dxfId="39516" priority="11014">
      <formula>#REF!="A9"</formula>
    </cfRule>
    <cfRule type="expression" dxfId="39515" priority="11015">
      <formula>#REF!="A8"</formula>
    </cfRule>
    <cfRule type="expression" dxfId="39514" priority="11016">
      <formula>#REF!="A7"</formula>
    </cfRule>
    <cfRule type="expression" dxfId="39513" priority="11017">
      <formula>#REF!="A6"</formula>
    </cfRule>
    <cfRule type="expression" dxfId="39512" priority="11018">
      <formula>#REF!="A5"</formula>
    </cfRule>
    <cfRule type="expression" dxfId="39511" priority="11019">
      <formula>#REF!="A4"</formula>
    </cfRule>
    <cfRule type="expression" dxfId="39510" priority="11020">
      <formula>#REF!="A3"</formula>
    </cfRule>
    <cfRule type="expression" dxfId="39509" priority="11021">
      <formula>#REF!="A2"</formula>
    </cfRule>
    <cfRule type="expression" dxfId="39508" priority="11022">
      <formula>#REF!="A1"</formula>
    </cfRule>
  </conditionalFormatting>
  <conditionalFormatting sqref="BE232:BE237">
    <cfRule type="expression" dxfId="39507" priority="11005">
      <formula>#REF!="A9"</formula>
    </cfRule>
    <cfRule type="expression" dxfId="39506" priority="11006">
      <formula>#REF!="A8"</formula>
    </cfRule>
    <cfRule type="expression" dxfId="39505" priority="11007">
      <formula>#REF!="A7"</formula>
    </cfRule>
    <cfRule type="expression" dxfId="39504" priority="11008">
      <formula>#REF!="A6"</formula>
    </cfRule>
    <cfRule type="expression" dxfId="39503" priority="11009">
      <formula>#REF!="A5"</formula>
    </cfRule>
    <cfRule type="expression" dxfId="39502" priority="11010">
      <formula>#REF!="A4"</formula>
    </cfRule>
    <cfRule type="expression" dxfId="39501" priority="11011">
      <formula>#REF!="A3"</formula>
    </cfRule>
    <cfRule type="expression" dxfId="39500" priority="11012">
      <formula>#REF!="A2"</formula>
    </cfRule>
    <cfRule type="expression" dxfId="39499" priority="11013">
      <formula>#REF!="A1"</formula>
    </cfRule>
  </conditionalFormatting>
  <conditionalFormatting sqref="BE244:BE251">
    <cfRule type="expression" dxfId="39498" priority="10996">
      <formula>#REF!="A9"</formula>
    </cfRule>
    <cfRule type="expression" dxfId="39497" priority="10997">
      <formula>#REF!="A8"</formula>
    </cfRule>
    <cfRule type="expression" dxfId="39496" priority="10998">
      <formula>#REF!="A7"</formula>
    </cfRule>
    <cfRule type="expression" dxfId="39495" priority="10999">
      <formula>#REF!="A6"</formula>
    </cfRule>
    <cfRule type="expression" dxfId="39494" priority="11000">
      <formula>#REF!="A5"</formula>
    </cfRule>
    <cfRule type="expression" dxfId="39493" priority="11001">
      <formula>#REF!="A4"</formula>
    </cfRule>
    <cfRule type="expression" dxfId="39492" priority="11002">
      <formula>#REF!="A3"</formula>
    </cfRule>
    <cfRule type="expression" dxfId="39491" priority="11003">
      <formula>#REF!="A2"</formula>
    </cfRule>
    <cfRule type="expression" dxfId="39490" priority="11004">
      <formula>#REF!="A1"</formula>
    </cfRule>
  </conditionalFormatting>
  <conditionalFormatting sqref="BE253:BE256">
    <cfRule type="expression" dxfId="39489" priority="10987">
      <formula>#REF!="A9"</formula>
    </cfRule>
    <cfRule type="expression" dxfId="39488" priority="10988">
      <formula>#REF!="A8"</formula>
    </cfRule>
    <cfRule type="expression" dxfId="39487" priority="10989">
      <formula>#REF!="A7"</formula>
    </cfRule>
    <cfRule type="expression" dxfId="39486" priority="10990">
      <formula>#REF!="A6"</formula>
    </cfRule>
    <cfRule type="expression" dxfId="39485" priority="10991">
      <formula>#REF!="A5"</formula>
    </cfRule>
    <cfRule type="expression" dxfId="39484" priority="10992">
      <formula>#REF!="A4"</formula>
    </cfRule>
    <cfRule type="expression" dxfId="39483" priority="10993">
      <formula>#REF!="A3"</formula>
    </cfRule>
    <cfRule type="expression" dxfId="39482" priority="10994">
      <formula>#REF!="A2"</formula>
    </cfRule>
    <cfRule type="expression" dxfId="39481" priority="10995">
      <formula>#REF!="A1"</formula>
    </cfRule>
  </conditionalFormatting>
  <conditionalFormatting sqref="BE259:BE262">
    <cfRule type="expression" dxfId="39480" priority="10978">
      <formula>#REF!="A9"</formula>
    </cfRule>
    <cfRule type="expression" dxfId="39479" priority="10979">
      <formula>#REF!="A8"</formula>
    </cfRule>
    <cfRule type="expression" dxfId="39478" priority="10980">
      <formula>#REF!="A7"</formula>
    </cfRule>
    <cfRule type="expression" dxfId="39477" priority="10981">
      <formula>#REF!="A6"</formula>
    </cfRule>
    <cfRule type="expression" dxfId="39476" priority="10982">
      <formula>#REF!="A5"</formula>
    </cfRule>
    <cfRule type="expression" dxfId="39475" priority="10983">
      <formula>#REF!="A4"</formula>
    </cfRule>
    <cfRule type="expression" dxfId="39474" priority="10984">
      <formula>#REF!="A3"</formula>
    </cfRule>
    <cfRule type="expression" dxfId="39473" priority="10985">
      <formula>#REF!="A2"</formula>
    </cfRule>
    <cfRule type="expression" dxfId="39472" priority="10986">
      <formula>#REF!="A1"</formula>
    </cfRule>
  </conditionalFormatting>
  <conditionalFormatting sqref="BE264:BE265">
    <cfRule type="expression" dxfId="39471" priority="10969">
      <formula>#REF!="A9"</formula>
    </cfRule>
    <cfRule type="expression" dxfId="39470" priority="10970">
      <formula>#REF!="A8"</formula>
    </cfRule>
    <cfRule type="expression" dxfId="39469" priority="10971">
      <formula>#REF!="A7"</formula>
    </cfRule>
    <cfRule type="expression" dxfId="39468" priority="10972">
      <formula>#REF!="A6"</formula>
    </cfRule>
    <cfRule type="expression" dxfId="39467" priority="10973">
      <formula>#REF!="A5"</formula>
    </cfRule>
    <cfRule type="expression" dxfId="39466" priority="10974">
      <formula>#REF!="A4"</formula>
    </cfRule>
    <cfRule type="expression" dxfId="39465" priority="10975">
      <formula>#REF!="A3"</formula>
    </cfRule>
    <cfRule type="expression" dxfId="39464" priority="10976">
      <formula>#REF!="A2"</formula>
    </cfRule>
    <cfRule type="expression" dxfId="39463" priority="10977">
      <formula>#REF!="A1"</formula>
    </cfRule>
  </conditionalFormatting>
  <conditionalFormatting sqref="BE267:BE274">
    <cfRule type="expression" dxfId="39462" priority="10960">
      <formula>#REF!="A9"</formula>
    </cfRule>
    <cfRule type="expression" dxfId="39461" priority="10961">
      <formula>#REF!="A8"</formula>
    </cfRule>
    <cfRule type="expression" dxfId="39460" priority="10962">
      <formula>#REF!="A7"</formula>
    </cfRule>
    <cfRule type="expression" dxfId="39459" priority="10963">
      <formula>#REF!="A6"</formula>
    </cfRule>
    <cfRule type="expression" dxfId="39458" priority="10964">
      <formula>#REF!="A5"</formula>
    </cfRule>
    <cfRule type="expression" dxfId="39457" priority="10965">
      <formula>#REF!="A4"</formula>
    </cfRule>
    <cfRule type="expression" dxfId="39456" priority="10966">
      <formula>#REF!="A3"</formula>
    </cfRule>
    <cfRule type="expression" dxfId="39455" priority="10967">
      <formula>#REF!="A2"</formula>
    </cfRule>
    <cfRule type="expression" dxfId="39454" priority="10968">
      <formula>#REF!="A1"</formula>
    </cfRule>
  </conditionalFormatting>
  <conditionalFormatting sqref="AH15:AH21 AH23:AH25 AH28:AH35 AH38:AH39 AH41:AH42 AH44:AH49 AH52:AH56 AH78:AH79 AH81:AH84 AH86:AH87 AH90:AH98 AH100:AH104 AH120:AH131 AH133 AH138:AH141 AH148:AH149 AH156 AH193:AH199 AH201:AH203 AH206:AH211 AH213 AH215 AH218:AH219 AH221:AH222 AH224:AH229 AH232:AH237 AH244:AH251 AH253:AH256 AH259:AH262 AH264:AH265 AH267:AH274 AH106:AH118">
    <cfRule type="expression" dxfId="39453" priority="10951">
      <formula>#REF!="A9"</formula>
    </cfRule>
    <cfRule type="expression" dxfId="39452" priority="10952">
      <formula>#REF!="A8"</formula>
    </cfRule>
    <cfRule type="expression" dxfId="39451" priority="10953">
      <formula>#REF!="A7"</formula>
    </cfRule>
    <cfRule type="expression" dxfId="39450" priority="10954">
      <formula>#REF!="A6"</formula>
    </cfRule>
    <cfRule type="expression" dxfId="39449" priority="10955">
      <formula>#REF!="A5"</formula>
    </cfRule>
    <cfRule type="expression" dxfId="39448" priority="10956">
      <formula>#REF!="A4"</formula>
    </cfRule>
    <cfRule type="expression" dxfId="39447" priority="10957">
      <formula>#REF!="A3"</formula>
    </cfRule>
    <cfRule type="expression" dxfId="39446" priority="10958">
      <formula>#REF!="A2"</formula>
    </cfRule>
    <cfRule type="expression" dxfId="39445" priority="10959">
      <formula>#REF!="A1"</formula>
    </cfRule>
  </conditionalFormatting>
  <conditionalFormatting sqref="AJ15:AJ21 AJ23:AJ25 AJ28:AJ35 AJ38:AJ39 AJ41:AJ42 AJ44:AJ49 AJ52:AJ56 AJ78:AJ79 AJ81:AJ84 AJ86:AJ87 AJ90:AJ98 AJ100:AJ104 AJ120:AJ131 AJ133 AJ138:AJ141 AJ148:AJ149 AJ156 AJ193:AJ199 AJ201:AJ203 AJ206:AJ211 AJ213 AJ215 AJ218:AJ219 AJ221:AJ222 AJ224:AJ229 AJ232:AJ237 AJ244:AJ251 AJ253:AJ256 AJ259:AJ262 AJ264:AJ265 AJ267:AJ274 AJ106:AJ118">
    <cfRule type="expression" dxfId="39444" priority="10933">
      <formula>#REF!="A9"</formula>
    </cfRule>
    <cfRule type="expression" dxfId="39443" priority="10934">
      <formula>#REF!="A8"</formula>
    </cfRule>
    <cfRule type="expression" dxfId="39442" priority="10935">
      <formula>#REF!="A7"</formula>
    </cfRule>
    <cfRule type="expression" dxfId="39441" priority="10936">
      <formula>#REF!="A6"</formula>
    </cfRule>
    <cfRule type="expression" dxfId="39440" priority="10937">
      <formula>#REF!="A5"</formula>
    </cfRule>
    <cfRule type="expression" dxfId="39439" priority="10938">
      <formula>#REF!="A4"</formula>
    </cfRule>
    <cfRule type="expression" dxfId="39438" priority="10939">
      <formula>#REF!="A3"</formula>
    </cfRule>
    <cfRule type="expression" dxfId="39437" priority="10940">
      <formula>#REF!="A2"</formula>
    </cfRule>
    <cfRule type="expression" dxfId="39436" priority="10941">
      <formula>#REF!="A1"</formula>
    </cfRule>
  </conditionalFormatting>
  <conditionalFormatting sqref="AK15:AK21 AK23:AK25 AK28:AK35 AK38:AK39 AK41:AK42 AK44:AK49 AK52:AK56 AK78:AK79 AK81:AK84 AK86:AK87 AK90:AK98 AK100:AK104 AK120:AK131 AK133 AK138:AK141 AK148:AK149 AK156 AK193:AK199 AK201:AK203 AK206:AK211 AK213 AK215 AK218:AK219 AK221:AK222 AK224:AK229 AK232:AK237 AK244:AK251 AK253:AK256 AK259:AK262 AK264:AK265 AK267:AK274 AK106:AK118">
    <cfRule type="expression" dxfId="39435" priority="10924">
      <formula>#REF!="A9"</formula>
    </cfRule>
    <cfRule type="expression" dxfId="39434" priority="10925">
      <formula>#REF!="A8"</formula>
    </cfRule>
    <cfRule type="expression" dxfId="39433" priority="10926">
      <formula>#REF!="A7"</formula>
    </cfRule>
    <cfRule type="expression" dxfId="39432" priority="10927">
      <formula>#REF!="A6"</formula>
    </cfRule>
    <cfRule type="expression" dxfId="39431" priority="10928">
      <formula>#REF!="A5"</formula>
    </cfRule>
    <cfRule type="expression" dxfId="39430" priority="10929">
      <formula>#REF!="A4"</formula>
    </cfRule>
    <cfRule type="expression" dxfId="39429" priority="10930">
      <formula>#REF!="A3"</formula>
    </cfRule>
    <cfRule type="expression" dxfId="39428" priority="10931">
      <formula>#REF!="A2"</formula>
    </cfRule>
    <cfRule type="expression" dxfId="39427" priority="10932">
      <formula>#REF!="A1"</formula>
    </cfRule>
  </conditionalFormatting>
  <conditionalFormatting sqref="AL15:AL21 AL23:AL25 AL28:AL35 AL38:AL39 AL41:AL42 AL44:AL49 AL52:AL56 AL78:AL79 AL81:AL84 AL86:AL87 AL90:AL98 AL100:AL104 AL120:AL131 AL133 AL138:AL141 AL148:AL149 AL156 AL193:AL199 AL201:AL203 AL206:AL211 AL213 AL215 AL218:AL219 AL221:AL222 AL224:AL229 AL232:AL237 AL244:AL251 AL253:AL256 AL259:AL262 AL264:AL265 AL267:AL274 AL106:AL118">
    <cfRule type="expression" dxfId="39426" priority="10915">
      <formula>#REF!="A9"</formula>
    </cfRule>
    <cfRule type="expression" dxfId="39425" priority="10916">
      <formula>#REF!="A8"</formula>
    </cfRule>
    <cfRule type="expression" dxfId="39424" priority="10917">
      <formula>#REF!="A7"</formula>
    </cfRule>
    <cfRule type="expression" dxfId="39423" priority="10918">
      <formula>#REF!="A6"</formula>
    </cfRule>
    <cfRule type="expression" dxfId="39422" priority="10919">
      <formula>#REF!="A5"</formula>
    </cfRule>
    <cfRule type="expression" dxfId="39421" priority="10920">
      <formula>#REF!="A4"</formula>
    </cfRule>
    <cfRule type="expression" dxfId="39420" priority="10921">
      <formula>#REF!="A3"</formula>
    </cfRule>
    <cfRule type="expression" dxfId="39419" priority="10922">
      <formula>#REF!="A2"</formula>
    </cfRule>
    <cfRule type="expression" dxfId="39418" priority="10923">
      <formula>#REF!="A1"</formula>
    </cfRule>
  </conditionalFormatting>
  <conditionalFormatting sqref="AG275:AH275 AJ275:AL275">
    <cfRule type="cellIs" dxfId="39417" priority="10914" stopIfTrue="1" operator="lessThan">
      <formula>0</formula>
    </cfRule>
  </conditionalFormatting>
  <conditionalFormatting sqref="A173">
    <cfRule type="expression" dxfId="39416" priority="10887">
      <formula>#REF!="A9"</formula>
    </cfRule>
    <cfRule type="expression" dxfId="39415" priority="10888">
      <formula>#REF!="A8"</formula>
    </cfRule>
    <cfRule type="expression" dxfId="39414" priority="10889">
      <formula>#REF!="A7"</formula>
    </cfRule>
    <cfRule type="expression" dxfId="39413" priority="10890">
      <formula>#REF!="A6"</formula>
    </cfRule>
    <cfRule type="expression" dxfId="39412" priority="10891">
      <formula>#REF!="A5"</formula>
    </cfRule>
    <cfRule type="expression" dxfId="39411" priority="10892">
      <formula>#REF!="A4"</formula>
    </cfRule>
    <cfRule type="expression" dxfId="39410" priority="10893">
      <formula>#REF!="A3"</formula>
    </cfRule>
    <cfRule type="expression" dxfId="39409" priority="10894">
      <formula>#REF!="A2"</formula>
    </cfRule>
    <cfRule type="expression" dxfId="39408" priority="10895">
      <formula>#REF!="A1"</formula>
    </cfRule>
  </conditionalFormatting>
  <conditionalFormatting sqref="A165:B170 A172:B172">
    <cfRule type="expression" dxfId="39407" priority="10851">
      <formula>#REF!="A9"</formula>
    </cfRule>
    <cfRule type="expression" dxfId="39406" priority="10852">
      <formula>#REF!="A8"</formula>
    </cfRule>
    <cfRule type="expression" dxfId="39405" priority="10853">
      <formula>#REF!="A7"</formula>
    </cfRule>
    <cfRule type="expression" dxfId="39404" priority="10854">
      <formula>#REF!="A6"</formula>
    </cfRule>
    <cfRule type="expression" dxfId="39403" priority="10855">
      <formula>#REF!="A5"</formula>
    </cfRule>
    <cfRule type="expression" dxfId="39402" priority="10856">
      <formula>#REF!="A4"</formula>
    </cfRule>
    <cfRule type="expression" dxfId="39401" priority="10857">
      <formula>#REF!="A3"</formula>
    </cfRule>
    <cfRule type="expression" dxfId="39400" priority="10858">
      <formula>#REF!="A2"</formula>
    </cfRule>
    <cfRule type="expression" dxfId="39399" priority="10859">
      <formula>#REF!="A1"</formula>
    </cfRule>
  </conditionalFormatting>
  <conditionalFormatting sqref="A174:B175">
    <cfRule type="expression" dxfId="39398" priority="10878">
      <formula>#REF!="A9"</formula>
    </cfRule>
    <cfRule type="expression" dxfId="39397" priority="10879">
      <formula>#REF!="A8"</formula>
    </cfRule>
    <cfRule type="expression" dxfId="39396" priority="10880">
      <formula>#REF!="A7"</formula>
    </cfRule>
    <cfRule type="expression" dxfId="39395" priority="10881">
      <formula>#REF!="A6"</formula>
    </cfRule>
    <cfRule type="expression" dxfId="39394" priority="10882">
      <formula>#REF!="A5"</formula>
    </cfRule>
    <cfRule type="expression" dxfId="39393" priority="10883">
      <formula>#REF!="A4"</formula>
    </cfRule>
    <cfRule type="expression" dxfId="39392" priority="10884">
      <formula>#REF!="A3"</formula>
    </cfRule>
    <cfRule type="expression" dxfId="39391" priority="10885">
      <formula>#REF!="A2"</formula>
    </cfRule>
    <cfRule type="expression" dxfId="39390" priority="10886">
      <formula>#REF!="A1"</formula>
    </cfRule>
  </conditionalFormatting>
  <conditionalFormatting sqref="A178:B178">
    <cfRule type="expression" dxfId="39389" priority="10869">
      <formula>#REF!="A9"</formula>
    </cfRule>
    <cfRule type="expression" dxfId="39388" priority="10870">
      <formula>#REF!="A8"</formula>
    </cfRule>
    <cfRule type="expression" dxfId="39387" priority="10871">
      <formula>#REF!="A7"</formula>
    </cfRule>
    <cfRule type="expression" dxfId="39386" priority="10872">
      <formula>#REF!="A6"</formula>
    </cfRule>
    <cfRule type="expression" dxfId="39385" priority="10873">
      <formula>#REF!="A5"</formula>
    </cfRule>
    <cfRule type="expression" dxfId="39384" priority="10874">
      <formula>#REF!="A4"</formula>
    </cfRule>
    <cfRule type="expression" dxfId="39383" priority="10875">
      <formula>#REF!="A3"</formula>
    </cfRule>
    <cfRule type="expression" dxfId="39382" priority="10876">
      <formula>#REF!="A2"</formula>
    </cfRule>
    <cfRule type="expression" dxfId="39381" priority="10877">
      <formula>#REF!="A1"</formula>
    </cfRule>
  </conditionalFormatting>
  <conditionalFormatting sqref="A181:B181">
    <cfRule type="expression" dxfId="39380" priority="10860">
      <formula>#REF!="A9"</formula>
    </cfRule>
    <cfRule type="expression" dxfId="39379" priority="10861">
      <formula>#REF!="A8"</formula>
    </cfRule>
    <cfRule type="expression" dxfId="39378" priority="10862">
      <formula>#REF!="A7"</formula>
    </cfRule>
    <cfRule type="expression" dxfId="39377" priority="10863">
      <formula>#REF!="A6"</formula>
    </cfRule>
    <cfRule type="expression" dxfId="39376" priority="10864">
      <formula>#REF!="A5"</formula>
    </cfRule>
    <cfRule type="expression" dxfId="39375" priority="10865">
      <formula>#REF!="A4"</formula>
    </cfRule>
    <cfRule type="expression" dxfId="39374" priority="10866">
      <formula>#REF!="A3"</formula>
    </cfRule>
    <cfRule type="expression" dxfId="39373" priority="10867">
      <formula>#REF!="A2"</formula>
    </cfRule>
    <cfRule type="expression" dxfId="39372" priority="10868">
      <formula>#REF!="A1"</formula>
    </cfRule>
  </conditionalFormatting>
  <conditionalFormatting sqref="A183:B187">
    <cfRule type="expression" dxfId="39371" priority="10842">
      <formula>#REF!="A9"</formula>
    </cfRule>
    <cfRule type="expression" dxfId="39370" priority="10843">
      <formula>#REF!="A8"</formula>
    </cfRule>
    <cfRule type="expression" dxfId="39369" priority="10844">
      <formula>#REF!="A7"</formula>
    </cfRule>
    <cfRule type="expression" dxfId="39368" priority="10845">
      <formula>#REF!="A6"</formula>
    </cfRule>
    <cfRule type="expression" dxfId="39367" priority="10846">
      <formula>#REF!="A5"</formula>
    </cfRule>
    <cfRule type="expression" dxfId="39366" priority="10847">
      <formula>#REF!="A4"</formula>
    </cfRule>
    <cfRule type="expression" dxfId="39365" priority="10848">
      <formula>#REF!="A3"</formula>
    </cfRule>
    <cfRule type="expression" dxfId="39364" priority="10849">
      <formula>#REF!="A2"</formula>
    </cfRule>
    <cfRule type="expression" dxfId="39363" priority="10850">
      <formula>#REF!="A1"</formula>
    </cfRule>
  </conditionalFormatting>
  <conditionalFormatting sqref="E165">
    <cfRule type="expression" dxfId="39362" priority="10347">
      <formula>$A165="A9"</formula>
    </cfRule>
    <cfRule type="expression" dxfId="39361" priority="10348">
      <formula>$A165="A8"</formula>
    </cfRule>
    <cfRule type="expression" dxfId="39360" priority="10349">
      <formula>$A165="A7"</formula>
    </cfRule>
    <cfRule type="expression" dxfId="39359" priority="10350">
      <formula>$A165="A6"</formula>
    </cfRule>
    <cfRule type="expression" dxfId="39358" priority="10351">
      <formula>$A165="A5"</formula>
    </cfRule>
    <cfRule type="expression" dxfId="39357" priority="10352">
      <formula>$A165="A4"</formula>
    </cfRule>
    <cfRule type="expression" dxfId="39356" priority="10353">
      <formula>$A165="A3"</formula>
    </cfRule>
    <cfRule type="expression" dxfId="39355" priority="10354">
      <formula>$A165="A2"</formula>
    </cfRule>
    <cfRule type="expression" dxfId="39354" priority="10355">
      <formula>$A165="A1"</formula>
    </cfRule>
  </conditionalFormatting>
  <conditionalFormatting sqref="E167">
    <cfRule type="expression" dxfId="39353" priority="9987">
      <formula>$A167="A9"</formula>
    </cfRule>
    <cfRule type="expression" dxfId="39352" priority="9988">
      <formula>$A167="A8"</formula>
    </cfRule>
    <cfRule type="expression" dxfId="39351" priority="9989">
      <formula>$A167="A7"</formula>
    </cfRule>
    <cfRule type="expression" dxfId="39350" priority="9990">
      <formula>$A167="A6"</formula>
    </cfRule>
    <cfRule type="expression" dxfId="39349" priority="9991">
      <formula>$A167="A5"</formula>
    </cfRule>
    <cfRule type="expression" dxfId="39348" priority="9992">
      <formula>$A167="A4"</formula>
    </cfRule>
    <cfRule type="expression" dxfId="39347" priority="9993">
      <formula>$A167="A3"</formula>
    </cfRule>
    <cfRule type="expression" dxfId="39346" priority="9994">
      <formula>$A167="A2"</formula>
    </cfRule>
    <cfRule type="expression" dxfId="39345" priority="9995">
      <formula>$A167="A1"</formula>
    </cfRule>
  </conditionalFormatting>
  <conditionalFormatting sqref="E168">
    <cfRule type="expression" dxfId="39344" priority="10329">
      <formula>$A168="A9"</formula>
    </cfRule>
    <cfRule type="expression" dxfId="39343" priority="10330">
      <formula>$A168="A8"</formula>
    </cfRule>
    <cfRule type="expression" dxfId="39342" priority="10331">
      <formula>$A168="A7"</formula>
    </cfRule>
    <cfRule type="expression" dxfId="39341" priority="10332">
      <formula>$A168="A6"</formula>
    </cfRule>
    <cfRule type="expression" dxfId="39340" priority="10333">
      <formula>$A168="A5"</formula>
    </cfRule>
    <cfRule type="expression" dxfId="39339" priority="10334">
      <formula>$A168="A4"</formula>
    </cfRule>
    <cfRule type="expression" dxfId="39338" priority="10335">
      <formula>$A168="A3"</formula>
    </cfRule>
    <cfRule type="expression" dxfId="39337" priority="10336">
      <formula>$A168="A2"</formula>
    </cfRule>
    <cfRule type="expression" dxfId="39336" priority="10337">
      <formula>$A168="A1"</formula>
    </cfRule>
  </conditionalFormatting>
  <conditionalFormatting sqref="E169">
    <cfRule type="expression" dxfId="39335" priority="10320">
      <formula>$A169="A9"</formula>
    </cfRule>
    <cfRule type="expression" dxfId="39334" priority="10321">
      <formula>$A169="A8"</formula>
    </cfRule>
    <cfRule type="expression" dxfId="39333" priority="10322">
      <formula>$A169="A7"</formula>
    </cfRule>
    <cfRule type="expression" dxfId="39332" priority="10323">
      <formula>$A169="A6"</formula>
    </cfRule>
    <cfRule type="expression" dxfId="39331" priority="10324">
      <formula>$A169="A5"</formula>
    </cfRule>
    <cfRule type="expression" dxfId="39330" priority="10325">
      <formula>$A169="A4"</formula>
    </cfRule>
    <cfRule type="expression" dxfId="39329" priority="10326">
      <formula>$A169="A3"</formula>
    </cfRule>
    <cfRule type="expression" dxfId="39328" priority="10327">
      <formula>$A169="A2"</formula>
    </cfRule>
    <cfRule type="expression" dxfId="39327" priority="10328">
      <formula>$A169="A1"</formula>
    </cfRule>
  </conditionalFormatting>
  <conditionalFormatting sqref="E170">
    <cfRule type="expression" dxfId="39326" priority="10311">
      <formula>$A170="A9"</formula>
    </cfRule>
    <cfRule type="expression" dxfId="39325" priority="10312">
      <formula>$A170="A8"</formula>
    </cfRule>
    <cfRule type="expression" dxfId="39324" priority="10313">
      <formula>$A170="A7"</formula>
    </cfRule>
    <cfRule type="expression" dxfId="39323" priority="10314">
      <formula>$A170="A6"</formula>
    </cfRule>
    <cfRule type="expression" dxfId="39322" priority="10315">
      <formula>$A170="A5"</formula>
    </cfRule>
    <cfRule type="expression" dxfId="39321" priority="10316">
      <formula>$A170="A4"</formula>
    </cfRule>
    <cfRule type="expression" dxfId="39320" priority="10317">
      <formula>$A170="A3"</formula>
    </cfRule>
    <cfRule type="expression" dxfId="39319" priority="10318">
      <formula>$A170="A2"</formula>
    </cfRule>
    <cfRule type="expression" dxfId="39318" priority="10319">
      <formula>$A170="A1"</formula>
    </cfRule>
  </conditionalFormatting>
  <conditionalFormatting sqref="H165">
    <cfRule type="expression" dxfId="39317" priority="10824">
      <formula>#REF!="A9"</formula>
    </cfRule>
    <cfRule type="expression" dxfId="39316" priority="10825">
      <formula>#REF!="A8"</formula>
    </cfRule>
    <cfRule type="expression" dxfId="39315" priority="10826">
      <formula>#REF!="A7"</formula>
    </cfRule>
    <cfRule type="expression" dxfId="39314" priority="10827">
      <formula>#REF!="A6"</formula>
    </cfRule>
    <cfRule type="expression" dxfId="39313" priority="10828">
      <formula>#REF!="A5"</formula>
    </cfRule>
    <cfRule type="expression" dxfId="39312" priority="10829">
      <formula>#REF!="A4"</formula>
    </cfRule>
    <cfRule type="expression" dxfId="39311" priority="10830">
      <formula>#REF!="A3"</formula>
    </cfRule>
    <cfRule type="expression" dxfId="39310" priority="10831">
      <formula>#REF!="A2"</formula>
    </cfRule>
    <cfRule type="expression" dxfId="39309" priority="10832">
      <formula>#REF!="A1"</formula>
    </cfRule>
  </conditionalFormatting>
  <conditionalFormatting sqref="H166">
    <cfRule type="expression" dxfId="39308" priority="10743">
      <formula>#REF!="A9"</formula>
    </cfRule>
    <cfRule type="expression" dxfId="39307" priority="10744">
      <formula>#REF!="A8"</formula>
    </cfRule>
    <cfRule type="expression" dxfId="39306" priority="10745">
      <formula>#REF!="A7"</formula>
    </cfRule>
    <cfRule type="expression" dxfId="39305" priority="10746">
      <formula>#REF!="A6"</formula>
    </cfRule>
    <cfRule type="expression" dxfId="39304" priority="10747">
      <formula>#REF!="A5"</formula>
    </cfRule>
    <cfRule type="expression" dxfId="39303" priority="10748">
      <formula>#REF!="A4"</formula>
    </cfRule>
    <cfRule type="expression" dxfId="39302" priority="10749">
      <formula>#REF!="A3"</formula>
    </cfRule>
    <cfRule type="expression" dxfId="39301" priority="10750">
      <formula>#REF!="A2"</formula>
    </cfRule>
    <cfRule type="expression" dxfId="39300" priority="10751">
      <formula>#REF!="A1"</formula>
    </cfRule>
  </conditionalFormatting>
  <conditionalFormatting sqref="H167">
    <cfRule type="expression" dxfId="39299" priority="10662">
      <formula>#REF!="A9"</formula>
    </cfRule>
    <cfRule type="expression" dxfId="39298" priority="10663">
      <formula>#REF!="A8"</formula>
    </cfRule>
    <cfRule type="expression" dxfId="39297" priority="10664">
      <formula>#REF!="A7"</formula>
    </cfRule>
    <cfRule type="expression" dxfId="39296" priority="10665">
      <formula>#REF!="A6"</formula>
    </cfRule>
    <cfRule type="expression" dxfId="39295" priority="10666">
      <formula>#REF!="A5"</formula>
    </cfRule>
    <cfRule type="expression" dxfId="39294" priority="10667">
      <formula>#REF!="A4"</formula>
    </cfRule>
    <cfRule type="expression" dxfId="39293" priority="10668">
      <formula>#REF!="A3"</formula>
    </cfRule>
    <cfRule type="expression" dxfId="39292" priority="10669">
      <formula>#REF!="A2"</formula>
    </cfRule>
    <cfRule type="expression" dxfId="39291" priority="10670">
      <formula>#REF!="A1"</formula>
    </cfRule>
  </conditionalFormatting>
  <conditionalFormatting sqref="H168">
    <cfRule type="expression" dxfId="39290" priority="10581">
      <formula>#REF!="A9"</formula>
    </cfRule>
    <cfRule type="expression" dxfId="39289" priority="10582">
      <formula>#REF!="A8"</formula>
    </cfRule>
    <cfRule type="expression" dxfId="39288" priority="10583">
      <formula>#REF!="A7"</formula>
    </cfRule>
    <cfRule type="expression" dxfId="39287" priority="10584">
      <formula>#REF!="A6"</formula>
    </cfRule>
    <cfRule type="expression" dxfId="39286" priority="10585">
      <formula>#REF!="A5"</formula>
    </cfRule>
    <cfRule type="expression" dxfId="39285" priority="10586">
      <formula>#REF!="A4"</formula>
    </cfRule>
    <cfRule type="expression" dxfId="39284" priority="10587">
      <formula>#REF!="A3"</formula>
    </cfRule>
    <cfRule type="expression" dxfId="39283" priority="10588">
      <formula>#REF!="A2"</formula>
    </cfRule>
    <cfRule type="expression" dxfId="39282" priority="10589">
      <formula>#REF!="A1"</formula>
    </cfRule>
  </conditionalFormatting>
  <conditionalFormatting sqref="H169">
    <cfRule type="expression" dxfId="39281" priority="10500">
      <formula>#REF!="A9"</formula>
    </cfRule>
    <cfRule type="expression" dxfId="39280" priority="10501">
      <formula>#REF!="A8"</formula>
    </cfRule>
    <cfRule type="expression" dxfId="39279" priority="10502">
      <formula>#REF!="A7"</formula>
    </cfRule>
    <cfRule type="expression" dxfId="39278" priority="10503">
      <formula>#REF!="A6"</formula>
    </cfRule>
    <cfRule type="expression" dxfId="39277" priority="10504">
      <formula>#REF!="A5"</formula>
    </cfRule>
    <cfRule type="expression" dxfId="39276" priority="10505">
      <formula>#REF!="A4"</formula>
    </cfRule>
    <cfRule type="expression" dxfId="39275" priority="10506">
      <formula>#REF!="A3"</formula>
    </cfRule>
    <cfRule type="expression" dxfId="39274" priority="10507">
      <formula>#REF!="A2"</formula>
    </cfRule>
    <cfRule type="expression" dxfId="39273" priority="10508">
      <formula>#REF!="A1"</formula>
    </cfRule>
  </conditionalFormatting>
  <conditionalFormatting sqref="H170 H172">
    <cfRule type="expression" dxfId="39272" priority="10419">
      <formula>#REF!="A9"</formula>
    </cfRule>
    <cfRule type="expression" dxfId="39271" priority="10420">
      <formula>#REF!="A8"</formula>
    </cfRule>
    <cfRule type="expression" dxfId="39270" priority="10421">
      <formula>#REF!="A7"</formula>
    </cfRule>
    <cfRule type="expression" dxfId="39269" priority="10422">
      <formula>#REF!="A6"</formula>
    </cfRule>
    <cfRule type="expression" dxfId="39268" priority="10423">
      <formula>#REF!="A5"</formula>
    </cfRule>
    <cfRule type="expression" dxfId="39267" priority="10424">
      <formula>#REF!="A4"</formula>
    </cfRule>
    <cfRule type="expression" dxfId="39266" priority="10425">
      <formula>#REF!="A3"</formula>
    </cfRule>
    <cfRule type="expression" dxfId="39265" priority="10426">
      <formula>#REF!="A2"</formula>
    </cfRule>
    <cfRule type="expression" dxfId="39264" priority="10427">
      <formula>#REF!="A1"</formula>
    </cfRule>
  </conditionalFormatting>
  <conditionalFormatting sqref="I165">
    <cfRule type="expression" dxfId="39263" priority="10815">
      <formula>#REF!="A9"</formula>
    </cfRule>
    <cfRule type="expression" dxfId="39262" priority="10816">
      <formula>#REF!="A8"</formula>
    </cfRule>
    <cfRule type="expression" dxfId="39261" priority="10817">
      <formula>#REF!="A7"</formula>
    </cfRule>
    <cfRule type="expression" dxfId="39260" priority="10818">
      <formula>#REF!="A6"</formula>
    </cfRule>
    <cfRule type="expression" dxfId="39259" priority="10819">
      <formula>#REF!="A5"</formula>
    </cfRule>
    <cfRule type="expression" dxfId="39258" priority="10820">
      <formula>#REF!="A4"</formula>
    </cfRule>
    <cfRule type="expression" dxfId="39257" priority="10821">
      <formula>#REF!="A3"</formula>
    </cfRule>
    <cfRule type="expression" dxfId="39256" priority="10822">
      <formula>#REF!="A2"</formula>
    </cfRule>
    <cfRule type="expression" dxfId="39255" priority="10823">
      <formula>#REF!="A1"</formula>
    </cfRule>
  </conditionalFormatting>
  <conditionalFormatting sqref="I166">
    <cfRule type="expression" dxfId="39254" priority="10734">
      <formula>#REF!="A9"</formula>
    </cfRule>
    <cfRule type="expression" dxfId="39253" priority="10735">
      <formula>#REF!="A8"</formula>
    </cfRule>
    <cfRule type="expression" dxfId="39252" priority="10736">
      <formula>#REF!="A7"</formula>
    </cfRule>
    <cfRule type="expression" dxfId="39251" priority="10737">
      <formula>#REF!="A6"</formula>
    </cfRule>
    <cfRule type="expression" dxfId="39250" priority="10738">
      <formula>#REF!="A5"</formula>
    </cfRule>
    <cfRule type="expression" dxfId="39249" priority="10739">
      <formula>#REF!="A4"</formula>
    </cfRule>
    <cfRule type="expression" dxfId="39248" priority="10740">
      <formula>#REF!="A3"</formula>
    </cfRule>
    <cfRule type="expression" dxfId="39247" priority="10741">
      <formula>#REF!="A2"</formula>
    </cfRule>
    <cfRule type="expression" dxfId="39246" priority="10742">
      <formula>#REF!="A1"</formula>
    </cfRule>
  </conditionalFormatting>
  <conditionalFormatting sqref="I167">
    <cfRule type="expression" dxfId="39245" priority="10653">
      <formula>#REF!="A9"</formula>
    </cfRule>
    <cfRule type="expression" dxfId="39244" priority="10654">
      <formula>#REF!="A8"</formula>
    </cfRule>
    <cfRule type="expression" dxfId="39243" priority="10655">
      <formula>#REF!="A7"</formula>
    </cfRule>
    <cfRule type="expression" dxfId="39242" priority="10656">
      <formula>#REF!="A6"</formula>
    </cfRule>
    <cfRule type="expression" dxfId="39241" priority="10657">
      <formula>#REF!="A5"</formula>
    </cfRule>
    <cfRule type="expression" dxfId="39240" priority="10658">
      <formula>#REF!="A4"</formula>
    </cfRule>
    <cfRule type="expression" dxfId="39239" priority="10659">
      <formula>#REF!="A3"</formula>
    </cfRule>
    <cfRule type="expression" dxfId="39238" priority="10660">
      <formula>#REF!="A2"</formula>
    </cfRule>
    <cfRule type="expression" dxfId="39237" priority="10661">
      <formula>#REF!="A1"</formula>
    </cfRule>
  </conditionalFormatting>
  <conditionalFormatting sqref="I168">
    <cfRule type="expression" dxfId="39236" priority="10572">
      <formula>#REF!="A9"</formula>
    </cfRule>
    <cfRule type="expression" dxfId="39235" priority="10573">
      <formula>#REF!="A8"</formula>
    </cfRule>
    <cfRule type="expression" dxfId="39234" priority="10574">
      <formula>#REF!="A7"</formula>
    </cfRule>
    <cfRule type="expression" dxfId="39233" priority="10575">
      <formula>#REF!="A6"</formula>
    </cfRule>
    <cfRule type="expression" dxfId="39232" priority="10576">
      <formula>#REF!="A5"</formula>
    </cfRule>
    <cfRule type="expression" dxfId="39231" priority="10577">
      <formula>#REF!="A4"</formula>
    </cfRule>
    <cfRule type="expression" dxfId="39230" priority="10578">
      <formula>#REF!="A3"</formula>
    </cfRule>
    <cfRule type="expression" dxfId="39229" priority="10579">
      <formula>#REF!="A2"</formula>
    </cfRule>
    <cfRule type="expression" dxfId="39228" priority="10580">
      <formula>#REF!="A1"</formula>
    </cfRule>
  </conditionalFormatting>
  <conditionalFormatting sqref="I169">
    <cfRule type="expression" dxfId="39227" priority="10491">
      <formula>#REF!="A9"</formula>
    </cfRule>
    <cfRule type="expression" dxfId="39226" priority="10492">
      <formula>#REF!="A8"</formula>
    </cfRule>
    <cfRule type="expression" dxfId="39225" priority="10493">
      <formula>#REF!="A7"</formula>
    </cfRule>
    <cfRule type="expression" dxfId="39224" priority="10494">
      <formula>#REF!="A6"</formula>
    </cfRule>
    <cfRule type="expression" dxfId="39223" priority="10495">
      <formula>#REF!="A5"</formula>
    </cfRule>
    <cfRule type="expression" dxfId="39222" priority="10496">
      <formula>#REF!="A4"</formula>
    </cfRule>
    <cfRule type="expression" dxfId="39221" priority="10497">
      <formula>#REF!="A3"</formula>
    </cfRule>
    <cfRule type="expression" dxfId="39220" priority="10498">
      <formula>#REF!="A2"</formula>
    </cfRule>
    <cfRule type="expression" dxfId="39219" priority="10499">
      <formula>#REF!="A1"</formula>
    </cfRule>
  </conditionalFormatting>
  <conditionalFormatting sqref="I170 I172">
    <cfRule type="expression" dxfId="39218" priority="10410">
      <formula>#REF!="A9"</formula>
    </cfRule>
    <cfRule type="expression" dxfId="39217" priority="10411">
      <formula>#REF!="A8"</formula>
    </cfRule>
    <cfRule type="expression" dxfId="39216" priority="10412">
      <formula>#REF!="A7"</formula>
    </cfRule>
    <cfRule type="expression" dxfId="39215" priority="10413">
      <formula>#REF!="A6"</formula>
    </cfRule>
    <cfRule type="expression" dxfId="39214" priority="10414">
      <formula>#REF!="A5"</formula>
    </cfRule>
    <cfRule type="expression" dxfId="39213" priority="10415">
      <formula>#REF!="A4"</formula>
    </cfRule>
    <cfRule type="expression" dxfId="39212" priority="10416">
      <formula>#REF!="A3"</formula>
    </cfRule>
    <cfRule type="expression" dxfId="39211" priority="10417">
      <formula>#REF!="A2"</formula>
    </cfRule>
    <cfRule type="expression" dxfId="39210" priority="10418">
      <formula>#REF!="A1"</formula>
    </cfRule>
  </conditionalFormatting>
  <conditionalFormatting sqref="K165">
    <cfRule type="expression" dxfId="39209" priority="10806">
      <formula>#REF!="A9"</formula>
    </cfRule>
    <cfRule type="expression" dxfId="39208" priority="10807">
      <formula>#REF!="A8"</formula>
    </cfRule>
    <cfRule type="expression" dxfId="39207" priority="10808">
      <formula>#REF!="A7"</formula>
    </cfRule>
    <cfRule type="expression" dxfId="39206" priority="10809">
      <formula>#REF!="A6"</formula>
    </cfRule>
    <cfRule type="expression" dxfId="39205" priority="10810">
      <formula>#REF!="A5"</formula>
    </cfRule>
    <cfRule type="expression" dxfId="39204" priority="10811">
      <formula>#REF!="A4"</formula>
    </cfRule>
    <cfRule type="expression" dxfId="39203" priority="10812">
      <formula>#REF!="A3"</formula>
    </cfRule>
    <cfRule type="expression" dxfId="39202" priority="10813">
      <formula>#REF!="A2"</formula>
    </cfRule>
    <cfRule type="expression" dxfId="39201" priority="10814">
      <formula>#REF!="A1"</formula>
    </cfRule>
  </conditionalFormatting>
  <conditionalFormatting sqref="K166">
    <cfRule type="expression" dxfId="39200" priority="10725">
      <formula>#REF!="A9"</formula>
    </cfRule>
    <cfRule type="expression" dxfId="39199" priority="10726">
      <formula>#REF!="A8"</formula>
    </cfRule>
    <cfRule type="expression" dxfId="39198" priority="10727">
      <formula>#REF!="A7"</formula>
    </cfRule>
    <cfRule type="expression" dxfId="39197" priority="10728">
      <formula>#REF!="A6"</formula>
    </cfRule>
    <cfRule type="expression" dxfId="39196" priority="10729">
      <formula>#REF!="A5"</formula>
    </cfRule>
    <cfRule type="expression" dxfId="39195" priority="10730">
      <formula>#REF!="A4"</formula>
    </cfRule>
    <cfRule type="expression" dxfId="39194" priority="10731">
      <formula>#REF!="A3"</formula>
    </cfRule>
    <cfRule type="expression" dxfId="39193" priority="10732">
      <formula>#REF!="A2"</formula>
    </cfRule>
    <cfRule type="expression" dxfId="39192" priority="10733">
      <formula>#REF!="A1"</formula>
    </cfRule>
  </conditionalFormatting>
  <conditionalFormatting sqref="K167">
    <cfRule type="expression" dxfId="39191" priority="10644">
      <formula>#REF!="A9"</formula>
    </cfRule>
    <cfRule type="expression" dxfId="39190" priority="10645">
      <formula>#REF!="A8"</formula>
    </cfRule>
    <cfRule type="expression" dxfId="39189" priority="10646">
      <formula>#REF!="A7"</formula>
    </cfRule>
    <cfRule type="expression" dxfId="39188" priority="10647">
      <formula>#REF!="A6"</formula>
    </cfRule>
    <cfRule type="expression" dxfId="39187" priority="10648">
      <formula>#REF!="A5"</formula>
    </cfRule>
    <cfRule type="expression" dxfId="39186" priority="10649">
      <formula>#REF!="A4"</formula>
    </cfRule>
    <cfRule type="expression" dxfId="39185" priority="10650">
      <formula>#REF!="A3"</formula>
    </cfRule>
    <cfRule type="expression" dxfId="39184" priority="10651">
      <formula>#REF!="A2"</formula>
    </cfRule>
    <cfRule type="expression" dxfId="39183" priority="10652">
      <formula>#REF!="A1"</formula>
    </cfRule>
  </conditionalFormatting>
  <conditionalFormatting sqref="K168">
    <cfRule type="expression" dxfId="39182" priority="10563">
      <formula>#REF!="A9"</formula>
    </cfRule>
    <cfRule type="expression" dxfId="39181" priority="10564">
      <formula>#REF!="A8"</formula>
    </cfRule>
    <cfRule type="expression" dxfId="39180" priority="10565">
      <formula>#REF!="A7"</formula>
    </cfRule>
    <cfRule type="expression" dxfId="39179" priority="10566">
      <formula>#REF!="A6"</formula>
    </cfRule>
    <cfRule type="expression" dxfId="39178" priority="10567">
      <formula>#REF!="A5"</formula>
    </cfRule>
    <cfRule type="expression" dxfId="39177" priority="10568">
      <formula>#REF!="A4"</formula>
    </cfRule>
    <cfRule type="expression" dxfId="39176" priority="10569">
      <formula>#REF!="A3"</formula>
    </cfRule>
    <cfRule type="expression" dxfId="39175" priority="10570">
      <formula>#REF!="A2"</formula>
    </cfRule>
    <cfRule type="expression" dxfId="39174" priority="10571">
      <formula>#REF!="A1"</formula>
    </cfRule>
  </conditionalFormatting>
  <conditionalFormatting sqref="K169">
    <cfRule type="expression" dxfId="39173" priority="10482">
      <formula>#REF!="A9"</formula>
    </cfRule>
    <cfRule type="expression" dxfId="39172" priority="10483">
      <formula>#REF!="A8"</formula>
    </cfRule>
    <cfRule type="expression" dxfId="39171" priority="10484">
      <formula>#REF!="A7"</formula>
    </cfRule>
    <cfRule type="expression" dxfId="39170" priority="10485">
      <formula>#REF!="A6"</formula>
    </cfRule>
    <cfRule type="expression" dxfId="39169" priority="10486">
      <formula>#REF!="A5"</formula>
    </cfRule>
    <cfRule type="expression" dxfId="39168" priority="10487">
      <formula>#REF!="A4"</formula>
    </cfRule>
    <cfRule type="expression" dxfId="39167" priority="10488">
      <formula>#REF!="A3"</formula>
    </cfRule>
    <cfRule type="expression" dxfId="39166" priority="10489">
      <formula>#REF!="A2"</formula>
    </cfRule>
    <cfRule type="expression" dxfId="39165" priority="10490">
      <formula>#REF!="A1"</formula>
    </cfRule>
  </conditionalFormatting>
  <conditionalFormatting sqref="K170 K172">
    <cfRule type="expression" dxfId="39164" priority="10401">
      <formula>#REF!="A9"</formula>
    </cfRule>
    <cfRule type="expression" dxfId="39163" priority="10402">
      <formula>#REF!="A8"</formula>
    </cfRule>
    <cfRule type="expression" dxfId="39162" priority="10403">
      <formula>#REF!="A7"</formula>
    </cfRule>
    <cfRule type="expression" dxfId="39161" priority="10404">
      <formula>#REF!="A6"</formula>
    </cfRule>
    <cfRule type="expression" dxfId="39160" priority="10405">
      <formula>#REF!="A5"</formula>
    </cfRule>
    <cfRule type="expression" dxfId="39159" priority="10406">
      <formula>#REF!="A4"</formula>
    </cfRule>
    <cfRule type="expression" dxfId="39158" priority="10407">
      <formula>#REF!="A3"</formula>
    </cfRule>
    <cfRule type="expression" dxfId="39157" priority="10408">
      <formula>#REF!="A2"</formula>
    </cfRule>
    <cfRule type="expression" dxfId="39156" priority="10409">
      <formula>#REF!="A1"</formula>
    </cfRule>
  </conditionalFormatting>
  <conditionalFormatting sqref="Y165">
    <cfRule type="expression" dxfId="39155" priority="10797">
      <formula>#REF!="A9"</formula>
    </cfRule>
    <cfRule type="expression" dxfId="39154" priority="10798">
      <formula>#REF!="A8"</formula>
    </cfRule>
    <cfRule type="expression" dxfId="39153" priority="10799">
      <formula>#REF!="A7"</formula>
    </cfRule>
    <cfRule type="expression" dxfId="39152" priority="10800">
      <formula>#REF!="A6"</formula>
    </cfRule>
    <cfRule type="expression" dxfId="39151" priority="10801">
      <formula>#REF!="A5"</formula>
    </cfRule>
    <cfRule type="expression" dxfId="39150" priority="10802">
      <formula>#REF!="A4"</formula>
    </cfRule>
    <cfRule type="expression" dxfId="39149" priority="10803">
      <formula>#REF!="A3"</formula>
    </cfRule>
    <cfRule type="expression" dxfId="39148" priority="10804">
      <formula>#REF!="A2"</formula>
    </cfRule>
    <cfRule type="expression" dxfId="39147" priority="10805">
      <formula>#REF!="A1"</formula>
    </cfRule>
  </conditionalFormatting>
  <conditionalFormatting sqref="Y166">
    <cfRule type="expression" dxfId="39146" priority="10716">
      <formula>#REF!="A9"</formula>
    </cfRule>
    <cfRule type="expression" dxfId="39145" priority="10717">
      <formula>#REF!="A8"</formula>
    </cfRule>
    <cfRule type="expression" dxfId="39144" priority="10718">
      <formula>#REF!="A7"</formula>
    </cfRule>
    <cfRule type="expression" dxfId="39143" priority="10719">
      <formula>#REF!="A6"</formula>
    </cfRule>
    <cfRule type="expression" dxfId="39142" priority="10720">
      <formula>#REF!="A5"</formula>
    </cfRule>
    <cfRule type="expression" dxfId="39141" priority="10721">
      <formula>#REF!="A4"</formula>
    </cfRule>
    <cfRule type="expression" dxfId="39140" priority="10722">
      <formula>#REF!="A3"</formula>
    </cfRule>
    <cfRule type="expression" dxfId="39139" priority="10723">
      <formula>#REF!="A2"</formula>
    </cfRule>
    <cfRule type="expression" dxfId="39138" priority="10724">
      <formula>#REF!="A1"</formula>
    </cfRule>
  </conditionalFormatting>
  <conditionalFormatting sqref="Y167">
    <cfRule type="expression" dxfId="39137" priority="10635">
      <formula>#REF!="A9"</formula>
    </cfRule>
    <cfRule type="expression" dxfId="39136" priority="10636">
      <formula>#REF!="A8"</formula>
    </cfRule>
    <cfRule type="expression" dxfId="39135" priority="10637">
      <formula>#REF!="A7"</formula>
    </cfRule>
    <cfRule type="expression" dxfId="39134" priority="10638">
      <formula>#REF!="A6"</formula>
    </cfRule>
    <cfRule type="expression" dxfId="39133" priority="10639">
      <formula>#REF!="A5"</formula>
    </cfRule>
    <cfRule type="expression" dxfId="39132" priority="10640">
      <formula>#REF!="A4"</formula>
    </cfRule>
    <cfRule type="expression" dxfId="39131" priority="10641">
      <formula>#REF!="A3"</formula>
    </cfRule>
    <cfRule type="expression" dxfId="39130" priority="10642">
      <formula>#REF!="A2"</formula>
    </cfRule>
    <cfRule type="expression" dxfId="39129" priority="10643">
      <formula>#REF!="A1"</formula>
    </cfRule>
  </conditionalFormatting>
  <conditionalFormatting sqref="Y168">
    <cfRule type="expression" dxfId="39128" priority="10554">
      <formula>#REF!="A9"</formula>
    </cfRule>
    <cfRule type="expression" dxfId="39127" priority="10555">
      <formula>#REF!="A8"</formula>
    </cfRule>
    <cfRule type="expression" dxfId="39126" priority="10556">
      <formula>#REF!="A7"</formula>
    </cfRule>
    <cfRule type="expression" dxfId="39125" priority="10557">
      <formula>#REF!="A6"</formula>
    </cfRule>
    <cfRule type="expression" dxfId="39124" priority="10558">
      <formula>#REF!="A5"</formula>
    </cfRule>
    <cfRule type="expression" dxfId="39123" priority="10559">
      <formula>#REF!="A4"</formula>
    </cfRule>
    <cfRule type="expression" dxfId="39122" priority="10560">
      <formula>#REF!="A3"</formula>
    </cfRule>
    <cfRule type="expression" dxfId="39121" priority="10561">
      <formula>#REF!="A2"</formula>
    </cfRule>
    <cfRule type="expression" dxfId="39120" priority="10562">
      <formula>#REF!="A1"</formula>
    </cfRule>
  </conditionalFormatting>
  <conditionalFormatting sqref="Y169">
    <cfRule type="expression" dxfId="39119" priority="10473">
      <formula>#REF!="A9"</formula>
    </cfRule>
    <cfRule type="expression" dxfId="39118" priority="10474">
      <formula>#REF!="A8"</formula>
    </cfRule>
    <cfRule type="expression" dxfId="39117" priority="10475">
      <formula>#REF!="A7"</formula>
    </cfRule>
    <cfRule type="expression" dxfId="39116" priority="10476">
      <formula>#REF!="A6"</formula>
    </cfRule>
    <cfRule type="expression" dxfId="39115" priority="10477">
      <formula>#REF!="A5"</formula>
    </cfRule>
    <cfRule type="expression" dxfId="39114" priority="10478">
      <formula>#REF!="A4"</formula>
    </cfRule>
    <cfRule type="expression" dxfId="39113" priority="10479">
      <formula>#REF!="A3"</formula>
    </cfRule>
    <cfRule type="expression" dxfId="39112" priority="10480">
      <formula>#REF!="A2"</formula>
    </cfRule>
    <cfRule type="expression" dxfId="39111" priority="10481">
      <formula>#REF!="A1"</formula>
    </cfRule>
  </conditionalFormatting>
  <conditionalFormatting sqref="Y170 Y172">
    <cfRule type="expression" dxfId="39110" priority="10392">
      <formula>#REF!="A9"</formula>
    </cfRule>
    <cfRule type="expression" dxfId="39109" priority="10393">
      <formula>#REF!="A8"</formula>
    </cfRule>
    <cfRule type="expression" dxfId="39108" priority="10394">
      <formula>#REF!="A7"</formula>
    </cfRule>
    <cfRule type="expression" dxfId="39107" priority="10395">
      <formula>#REF!="A6"</formula>
    </cfRule>
    <cfRule type="expression" dxfId="39106" priority="10396">
      <formula>#REF!="A5"</formula>
    </cfRule>
    <cfRule type="expression" dxfId="39105" priority="10397">
      <formula>#REF!="A4"</formula>
    </cfRule>
    <cfRule type="expression" dxfId="39104" priority="10398">
      <formula>#REF!="A3"</formula>
    </cfRule>
    <cfRule type="expression" dxfId="39103" priority="10399">
      <formula>#REF!="A2"</formula>
    </cfRule>
    <cfRule type="expression" dxfId="39102" priority="10400">
      <formula>#REF!="A1"</formula>
    </cfRule>
  </conditionalFormatting>
  <conditionalFormatting sqref="Z165">
    <cfRule type="expression" dxfId="39101" priority="10788">
      <formula>#REF!="A9"</formula>
    </cfRule>
    <cfRule type="expression" dxfId="39100" priority="10789">
      <formula>#REF!="A8"</formula>
    </cfRule>
    <cfRule type="expression" dxfId="39099" priority="10790">
      <formula>#REF!="A7"</formula>
    </cfRule>
    <cfRule type="expression" dxfId="39098" priority="10791">
      <formula>#REF!="A6"</formula>
    </cfRule>
    <cfRule type="expression" dxfId="39097" priority="10792">
      <formula>#REF!="A5"</formula>
    </cfRule>
    <cfRule type="expression" dxfId="39096" priority="10793">
      <formula>#REF!="A4"</formula>
    </cfRule>
    <cfRule type="expression" dxfId="39095" priority="10794">
      <formula>#REF!="A3"</formula>
    </cfRule>
    <cfRule type="expression" dxfId="39094" priority="10795">
      <formula>#REF!="A2"</formula>
    </cfRule>
    <cfRule type="expression" dxfId="39093" priority="10796">
      <formula>#REF!="A1"</formula>
    </cfRule>
  </conditionalFormatting>
  <conditionalFormatting sqref="Z166">
    <cfRule type="expression" dxfId="39092" priority="10707">
      <formula>#REF!="A9"</formula>
    </cfRule>
    <cfRule type="expression" dxfId="39091" priority="10708">
      <formula>#REF!="A8"</formula>
    </cfRule>
    <cfRule type="expression" dxfId="39090" priority="10709">
      <formula>#REF!="A7"</formula>
    </cfRule>
    <cfRule type="expression" dxfId="39089" priority="10710">
      <formula>#REF!="A6"</formula>
    </cfRule>
    <cfRule type="expression" dxfId="39088" priority="10711">
      <formula>#REF!="A5"</formula>
    </cfRule>
    <cfRule type="expression" dxfId="39087" priority="10712">
      <formula>#REF!="A4"</formula>
    </cfRule>
    <cfRule type="expression" dxfId="39086" priority="10713">
      <formula>#REF!="A3"</formula>
    </cfRule>
    <cfRule type="expression" dxfId="39085" priority="10714">
      <formula>#REF!="A2"</formula>
    </cfRule>
    <cfRule type="expression" dxfId="39084" priority="10715">
      <formula>#REF!="A1"</formula>
    </cfRule>
  </conditionalFormatting>
  <conditionalFormatting sqref="Z167">
    <cfRule type="expression" dxfId="39083" priority="10626">
      <formula>#REF!="A9"</formula>
    </cfRule>
    <cfRule type="expression" dxfId="39082" priority="10627">
      <formula>#REF!="A8"</formula>
    </cfRule>
    <cfRule type="expression" dxfId="39081" priority="10628">
      <formula>#REF!="A7"</formula>
    </cfRule>
    <cfRule type="expression" dxfId="39080" priority="10629">
      <formula>#REF!="A6"</formula>
    </cfRule>
    <cfRule type="expression" dxfId="39079" priority="10630">
      <formula>#REF!="A5"</formula>
    </cfRule>
    <cfRule type="expression" dxfId="39078" priority="10631">
      <formula>#REF!="A4"</formula>
    </cfRule>
    <cfRule type="expression" dxfId="39077" priority="10632">
      <formula>#REF!="A3"</formula>
    </cfRule>
    <cfRule type="expression" dxfId="39076" priority="10633">
      <formula>#REF!="A2"</formula>
    </cfRule>
    <cfRule type="expression" dxfId="39075" priority="10634">
      <formula>#REF!="A1"</formula>
    </cfRule>
  </conditionalFormatting>
  <conditionalFormatting sqref="Z168">
    <cfRule type="expression" dxfId="39074" priority="10545">
      <formula>#REF!="A9"</formula>
    </cfRule>
    <cfRule type="expression" dxfId="39073" priority="10546">
      <formula>#REF!="A8"</formula>
    </cfRule>
    <cfRule type="expression" dxfId="39072" priority="10547">
      <formula>#REF!="A7"</formula>
    </cfRule>
    <cfRule type="expression" dxfId="39071" priority="10548">
      <formula>#REF!="A6"</formula>
    </cfRule>
    <cfRule type="expression" dxfId="39070" priority="10549">
      <formula>#REF!="A5"</formula>
    </cfRule>
    <cfRule type="expression" dxfId="39069" priority="10550">
      <formula>#REF!="A4"</formula>
    </cfRule>
    <cfRule type="expression" dxfId="39068" priority="10551">
      <formula>#REF!="A3"</formula>
    </cfRule>
    <cfRule type="expression" dxfId="39067" priority="10552">
      <formula>#REF!="A2"</formula>
    </cfRule>
    <cfRule type="expression" dxfId="39066" priority="10553">
      <formula>#REF!="A1"</formula>
    </cfRule>
  </conditionalFormatting>
  <conditionalFormatting sqref="Z169">
    <cfRule type="expression" dxfId="39065" priority="10464">
      <formula>#REF!="A9"</formula>
    </cfRule>
    <cfRule type="expression" dxfId="39064" priority="10465">
      <formula>#REF!="A8"</formula>
    </cfRule>
    <cfRule type="expression" dxfId="39063" priority="10466">
      <formula>#REF!="A7"</formula>
    </cfRule>
    <cfRule type="expression" dxfId="39062" priority="10467">
      <formula>#REF!="A6"</formula>
    </cfRule>
    <cfRule type="expression" dxfId="39061" priority="10468">
      <formula>#REF!="A5"</formula>
    </cfRule>
    <cfRule type="expression" dxfId="39060" priority="10469">
      <formula>#REF!="A4"</formula>
    </cfRule>
    <cfRule type="expression" dxfId="39059" priority="10470">
      <formula>#REF!="A3"</formula>
    </cfRule>
    <cfRule type="expression" dxfId="39058" priority="10471">
      <formula>#REF!="A2"</formula>
    </cfRule>
    <cfRule type="expression" dxfId="39057" priority="10472">
      <formula>#REF!="A1"</formula>
    </cfRule>
  </conditionalFormatting>
  <conditionalFormatting sqref="Z170 Z172">
    <cfRule type="expression" dxfId="39056" priority="10383">
      <formula>#REF!="A9"</formula>
    </cfRule>
    <cfRule type="expression" dxfId="39055" priority="10384">
      <formula>#REF!="A8"</formula>
    </cfRule>
    <cfRule type="expression" dxfId="39054" priority="10385">
      <formula>#REF!="A7"</formula>
    </cfRule>
    <cfRule type="expression" dxfId="39053" priority="10386">
      <formula>#REF!="A6"</formula>
    </cfRule>
    <cfRule type="expression" dxfId="39052" priority="10387">
      <formula>#REF!="A5"</formula>
    </cfRule>
    <cfRule type="expression" dxfId="39051" priority="10388">
      <formula>#REF!="A4"</formula>
    </cfRule>
    <cfRule type="expression" dxfId="39050" priority="10389">
      <formula>#REF!="A3"</formula>
    </cfRule>
    <cfRule type="expression" dxfId="39049" priority="10390">
      <formula>#REF!="A2"</formula>
    </cfRule>
    <cfRule type="expression" dxfId="39048" priority="10391">
      <formula>#REF!="A1"</formula>
    </cfRule>
  </conditionalFormatting>
  <conditionalFormatting sqref="AN165">
    <cfRule type="expression" dxfId="39047" priority="10779">
      <formula>#REF!="A9"</formula>
    </cfRule>
    <cfRule type="expression" dxfId="39046" priority="10780">
      <formula>#REF!="A8"</formula>
    </cfRule>
    <cfRule type="expression" dxfId="39045" priority="10781">
      <formula>#REF!="A7"</formula>
    </cfRule>
    <cfRule type="expression" dxfId="39044" priority="10782">
      <formula>#REF!="A6"</formula>
    </cfRule>
    <cfRule type="expression" dxfId="39043" priority="10783">
      <formula>#REF!="A5"</formula>
    </cfRule>
    <cfRule type="expression" dxfId="39042" priority="10784">
      <formula>#REF!="A4"</formula>
    </cfRule>
    <cfRule type="expression" dxfId="39041" priority="10785">
      <formula>#REF!="A3"</formula>
    </cfRule>
    <cfRule type="expression" dxfId="39040" priority="10786">
      <formula>#REF!="A2"</formula>
    </cfRule>
    <cfRule type="expression" dxfId="39039" priority="10787">
      <formula>#REF!="A1"</formula>
    </cfRule>
  </conditionalFormatting>
  <conditionalFormatting sqref="AN166">
    <cfRule type="expression" dxfId="39038" priority="10698">
      <formula>#REF!="A9"</formula>
    </cfRule>
    <cfRule type="expression" dxfId="39037" priority="10699">
      <formula>#REF!="A8"</formula>
    </cfRule>
    <cfRule type="expression" dxfId="39036" priority="10700">
      <formula>#REF!="A7"</formula>
    </cfRule>
    <cfRule type="expression" dxfId="39035" priority="10701">
      <formula>#REF!="A6"</formula>
    </cfRule>
    <cfRule type="expression" dxfId="39034" priority="10702">
      <formula>#REF!="A5"</formula>
    </cfRule>
    <cfRule type="expression" dxfId="39033" priority="10703">
      <formula>#REF!="A4"</formula>
    </cfRule>
    <cfRule type="expression" dxfId="39032" priority="10704">
      <formula>#REF!="A3"</formula>
    </cfRule>
    <cfRule type="expression" dxfId="39031" priority="10705">
      <formula>#REF!="A2"</formula>
    </cfRule>
    <cfRule type="expression" dxfId="39030" priority="10706">
      <formula>#REF!="A1"</formula>
    </cfRule>
  </conditionalFormatting>
  <conditionalFormatting sqref="AN167">
    <cfRule type="expression" dxfId="39029" priority="10617">
      <formula>#REF!="A9"</formula>
    </cfRule>
    <cfRule type="expression" dxfId="39028" priority="10618">
      <formula>#REF!="A8"</formula>
    </cfRule>
    <cfRule type="expression" dxfId="39027" priority="10619">
      <formula>#REF!="A7"</formula>
    </cfRule>
    <cfRule type="expression" dxfId="39026" priority="10620">
      <formula>#REF!="A6"</formula>
    </cfRule>
    <cfRule type="expression" dxfId="39025" priority="10621">
      <formula>#REF!="A5"</formula>
    </cfRule>
    <cfRule type="expression" dxfId="39024" priority="10622">
      <formula>#REF!="A4"</formula>
    </cfRule>
    <cfRule type="expression" dxfId="39023" priority="10623">
      <formula>#REF!="A3"</formula>
    </cfRule>
    <cfRule type="expression" dxfId="39022" priority="10624">
      <formula>#REF!="A2"</formula>
    </cfRule>
    <cfRule type="expression" dxfId="39021" priority="10625">
      <formula>#REF!="A1"</formula>
    </cfRule>
  </conditionalFormatting>
  <conditionalFormatting sqref="AN168">
    <cfRule type="expression" dxfId="39020" priority="10536">
      <formula>#REF!="A9"</formula>
    </cfRule>
    <cfRule type="expression" dxfId="39019" priority="10537">
      <formula>#REF!="A8"</formula>
    </cfRule>
    <cfRule type="expression" dxfId="39018" priority="10538">
      <formula>#REF!="A7"</formula>
    </cfRule>
    <cfRule type="expression" dxfId="39017" priority="10539">
      <formula>#REF!="A6"</formula>
    </cfRule>
    <cfRule type="expression" dxfId="39016" priority="10540">
      <formula>#REF!="A5"</formula>
    </cfRule>
    <cfRule type="expression" dxfId="39015" priority="10541">
      <formula>#REF!="A4"</formula>
    </cfRule>
    <cfRule type="expression" dxfId="39014" priority="10542">
      <formula>#REF!="A3"</formula>
    </cfRule>
    <cfRule type="expression" dxfId="39013" priority="10543">
      <formula>#REF!="A2"</formula>
    </cfRule>
    <cfRule type="expression" dxfId="39012" priority="10544">
      <formula>#REF!="A1"</formula>
    </cfRule>
  </conditionalFormatting>
  <conditionalFormatting sqref="AN169">
    <cfRule type="expression" dxfId="39011" priority="10455">
      <formula>#REF!="A9"</formula>
    </cfRule>
    <cfRule type="expression" dxfId="39010" priority="10456">
      <formula>#REF!="A8"</formula>
    </cfRule>
    <cfRule type="expression" dxfId="39009" priority="10457">
      <formula>#REF!="A7"</formula>
    </cfRule>
    <cfRule type="expression" dxfId="39008" priority="10458">
      <formula>#REF!="A6"</formula>
    </cfRule>
    <cfRule type="expression" dxfId="39007" priority="10459">
      <formula>#REF!="A5"</formula>
    </cfRule>
    <cfRule type="expression" dxfId="39006" priority="10460">
      <formula>#REF!="A4"</formula>
    </cfRule>
    <cfRule type="expression" dxfId="39005" priority="10461">
      <formula>#REF!="A3"</formula>
    </cfRule>
    <cfRule type="expression" dxfId="39004" priority="10462">
      <formula>#REF!="A2"</formula>
    </cfRule>
    <cfRule type="expression" dxfId="39003" priority="10463">
      <formula>#REF!="A1"</formula>
    </cfRule>
  </conditionalFormatting>
  <conditionalFormatting sqref="AN170 AN172">
    <cfRule type="expression" dxfId="39002" priority="10374">
      <formula>#REF!="A9"</formula>
    </cfRule>
    <cfRule type="expression" dxfId="39001" priority="10375">
      <formula>#REF!="A8"</formula>
    </cfRule>
    <cfRule type="expression" dxfId="39000" priority="10376">
      <formula>#REF!="A7"</formula>
    </cfRule>
    <cfRule type="expression" dxfId="38999" priority="10377">
      <formula>#REF!="A6"</formula>
    </cfRule>
    <cfRule type="expression" dxfId="38998" priority="10378">
      <formula>#REF!="A5"</formula>
    </cfRule>
    <cfRule type="expression" dxfId="38997" priority="10379">
      <formula>#REF!="A4"</formula>
    </cfRule>
    <cfRule type="expression" dxfId="38996" priority="10380">
      <formula>#REF!="A3"</formula>
    </cfRule>
    <cfRule type="expression" dxfId="38995" priority="10381">
      <formula>#REF!="A2"</formula>
    </cfRule>
    <cfRule type="expression" dxfId="38994" priority="10382">
      <formula>#REF!="A1"</formula>
    </cfRule>
  </conditionalFormatting>
  <conditionalFormatting sqref="AO165">
    <cfRule type="expression" dxfId="38993" priority="10770">
      <formula>#REF!="A9"</formula>
    </cfRule>
    <cfRule type="expression" dxfId="38992" priority="10771">
      <formula>#REF!="A8"</formula>
    </cfRule>
    <cfRule type="expression" dxfId="38991" priority="10772">
      <formula>#REF!="A7"</formula>
    </cfRule>
    <cfRule type="expression" dxfId="38990" priority="10773">
      <formula>#REF!="A6"</formula>
    </cfRule>
    <cfRule type="expression" dxfId="38989" priority="10774">
      <formula>#REF!="A5"</formula>
    </cfRule>
    <cfRule type="expression" dxfId="38988" priority="10775">
      <formula>#REF!="A4"</formula>
    </cfRule>
    <cfRule type="expression" dxfId="38987" priority="10776">
      <formula>#REF!="A3"</formula>
    </cfRule>
    <cfRule type="expression" dxfId="38986" priority="10777">
      <formula>#REF!="A2"</formula>
    </cfRule>
    <cfRule type="expression" dxfId="38985" priority="10778">
      <formula>#REF!="A1"</formula>
    </cfRule>
  </conditionalFormatting>
  <conditionalFormatting sqref="AO166">
    <cfRule type="expression" dxfId="38984" priority="10689">
      <formula>#REF!="A9"</formula>
    </cfRule>
    <cfRule type="expression" dxfId="38983" priority="10690">
      <formula>#REF!="A8"</formula>
    </cfRule>
    <cfRule type="expression" dxfId="38982" priority="10691">
      <formula>#REF!="A7"</formula>
    </cfRule>
    <cfRule type="expression" dxfId="38981" priority="10692">
      <formula>#REF!="A6"</formula>
    </cfRule>
    <cfRule type="expression" dxfId="38980" priority="10693">
      <formula>#REF!="A5"</formula>
    </cfRule>
    <cfRule type="expression" dxfId="38979" priority="10694">
      <formula>#REF!="A4"</formula>
    </cfRule>
    <cfRule type="expression" dxfId="38978" priority="10695">
      <formula>#REF!="A3"</formula>
    </cfRule>
    <cfRule type="expression" dxfId="38977" priority="10696">
      <formula>#REF!="A2"</formula>
    </cfRule>
    <cfRule type="expression" dxfId="38976" priority="10697">
      <formula>#REF!="A1"</formula>
    </cfRule>
  </conditionalFormatting>
  <conditionalFormatting sqref="AO167">
    <cfRule type="expression" dxfId="38975" priority="10608">
      <formula>#REF!="A9"</formula>
    </cfRule>
    <cfRule type="expression" dxfId="38974" priority="10609">
      <formula>#REF!="A8"</formula>
    </cfRule>
    <cfRule type="expression" dxfId="38973" priority="10610">
      <formula>#REF!="A7"</formula>
    </cfRule>
    <cfRule type="expression" dxfId="38972" priority="10611">
      <formula>#REF!="A6"</formula>
    </cfRule>
    <cfRule type="expression" dxfId="38971" priority="10612">
      <formula>#REF!="A5"</formula>
    </cfRule>
    <cfRule type="expression" dxfId="38970" priority="10613">
      <formula>#REF!="A4"</formula>
    </cfRule>
    <cfRule type="expression" dxfId="38969" priority="10614">
      <formula>#REF!="A3"</formula>
    </cfRule>
    <cfRule type="expression" dxfId="38968" priority="10615">
      <formula>#REF!="A2"</formula>
    </cfRule>
    <cfRule type="expression" dxfId="38967" priority="10616">
      <formula>#REF!="A1"</formula>
    </cfRule>
  </conditionalFormatting>
  <conditionalFormatting sqref="AO168">
    <cfRule type="expression" dxfId="38966" priority="10527">
      <formula>#REF!="A9"</formula>
    </cfRule>
    <cfRule type="expression" dxfId="38965" priority="10528">
      <formula>#REF!="A8"</formula>
    </cfRule>
    <cfRule type="expression" dxfId="38964" priority="10529">
      <formula>#REF!="A7"</formula>
    </cfRule>
    <cfRule type="expression" dxfId="38963" priority="10530">
      <formula>#REF!="A6"</formula>
    </cfRule>
    <cfRule type="expression" dxfId="38962" priority="10531">
      <formula>#REF!="A5"</formula>
    </cfRule>
    <cfRule type="expression" dxfId="38961" priority="10532">
      <formula>#REF!="A4"</formula>
    </cfRule>
    <cfRule type="expression" dxfId="38960" priority="10533">
      <formula>#REF!="A3"</formula>
    </cfRule>
    <cfRule type="expression" dxfId="38959" priority="10534">
      <formula>#REF!="A2"</formula>
    </cfRule>
    <cfRule type="expression" dxfId="38958" priority="10535">
      <formula>#REF!="A1"</formula>
    </cfRule>
  </conditionalFormatting>
  <conditionalFormatting sqref="AO169">
    <cfRule type="expression" dxfId="38957" priority="10446">
      <formula>#REF!="A9"</formula>
    </cfRule>
    <cfRule type="expression" dxfId="38956" priority="10447">
      <formula>#REF!="A8"</formula>
    </cfRule>
    <cfRule type="expression" dxfId="38955" priority="10448">
      <formula>#REF!="A7"</formula>
    </cfRule>
    <cfRule type="expression" dxfId="38954" priority="10449">
      <formula>#REF!="A6"</formula>
    </cfRule>
    <cfRule type="expression" dxfId="38953" priority="10450">
      <formula>#REF!="A5"</formula>
    </cfRule>
    <cfRule type="expression" dxfId="38952" priority="10451">
      <formula>#REF!="A4"</formula>
    </cfRule>
    <cfRule type="expression" dxfId="38951" priority="10452">
      <formula>#REF!="A3"</formula>
    </cfRule>
    <cfRule type="expression" dxfId="38950" priority="10453">
      <formula>#REF!="A2"</formula>
    </cfRule>
    <cfRule type="expression" dxfId="38949" priority="10454">
      <formula>#REF!="A1"</formula>
    </cfRule>
  </conditionalFormatting>
  <conditionalFormatting sqref="AO170 AO172">
    <cfRule type="expression" dxfId="38948" priority="10365">
      <formula>#REF!="A9"</formula>
    </cfRule>
    <cfRule type="expression" dxfId="38947" priority="10366">
      <formula>#REF!="A8"</formula>
    </cfRule>
    <cfRule type="expression" dxfId="38946" priority="10367">
      <formula>#REF!="A7"</formula>
    </cfRule>
    <cfRule type="expression" dxfId="38945" priority="10368">
      <formula>#REF!="A6"</formula>
    </cfRule>
    <cfRule type="expression" dxfId="38944" priority="10369">
      <formula>#REF!="A5"</formula>
    </cfRule>
    <cfRule type="expression" dxfId="38943" priority="10370">
      <formula>#REF!="A4"</formula>
    </cfRule>
    <cfRule type="expression" dxfId="38942" priority="10371">
      <formula>#REF!="A3"</formula>
    </cfRule>
    <cfRule type="expression" dxfId="38941" priority="10372">
      <formula>#REF!="A2"</formula>
    </cfRule>
    <cfRule type="expression" dxfId="38940" priority="10373">
      <formula>#REF!="A1"</formula>
    </cfRule>
  </conditionalFormatting>
  <conditionalFormatting sqref="BC165">
    <cfRule type="expression" dxfId="38939" priority="10761">
      <formula>#REF!="A9"</formula>
    </cfRule>
    <cfRule type="expression" dxfId="38938" priority="10762">
      <formula>#REF!="A8"</formula>
    </cfRule>
    <cfRule type="expression" dxfId="38937" priority="10763">
      <formula>#REF!="A7"</formula>
    </cfRule>
    <cfRule type="expression" dxfId="38936" priority="10764">
      <formula>#REF!="A6"</formula>
    </cfRule>
    <cfRule type="expression" dxfId="38935" priority="10765">
      <formula>#REF!="A5"</formula>
    </cfRule>
    <cfRule type="expression" dxfId="38934" priority="10766">
      <formula>#REF!="A4"</formula>
    </cfRule>
    <cfRule type="expression" dxfId="38933" priority="10767">
      <formula>#REF!="A3"</formula>
    </cfRule>
    <cfRule type="expression" dxfId="38932" priority="10768">
      <formula>#REF!="A2"</formula>
    </cfRule>
    <cfRule type="expression" dxfId="38931" priority="10769">
      <formula>#REF!="A1"</formula>
    </cfRule>
  </conditionalFormatting>
  <conditionalFormatting sqref="BC166">
    <cfRule type="expression" dxfId="38930" priority="10680">
      <formula>#REF!="A9"</formula>
    </cfRule>
    <cfRule type="expression" dxfId="38929" priority="10681">
      <formula>#REF!="A8"</formula>
    </cfRule>
    <cfRule type="expression" dxfId="38928" priority="10682">
      <formula>#REF!="A7"</formula>
    </cfRule>
    <cfRule type="expression" dxfId="38927" priority="10683">
      <formula>#REF!="A6"</formula>
    </cfRule>
    <cfRule type="expression" dxfId="38926" priority="10684">
      <formula>#REF!="A5"</formula>
    </cfRule>
    <cfRule type="expression" dxfId="38925" priority="10685">
      <formula>#REF!="A4"</formula>
    </cfRule>
    <cfRule type="expression" dxfId="38924" priority="10686">
      <formula>#REF!="A3"</formula>
    </cfRule>
    <cfRule type="expression" dxfId="38923" priority="10687">
      <formula>#REF!="A2"</formula>
    </cfRule>
    <cfRule type="expression" dxfId="38922" priority="10688">
      <formula>#REF!="A1"</formula>
    </cfRule>
  </conditionalFormatting>
  <conditionalFormatting sqref="BC167">
    <cfRule type="expression" dxfId="38921" priority="10599">
      <formula>#REF!="A9"</formula>
    </cfRule>
    <cfRule type="expression" dxfId="38920" priority="10600">
      <formula>#REF!="A8"</formula>
    </cfRule>
    <cfRule type="expression" dxfId="38919" priority="10601">
      <formula>#REF!="A7"</formula>
    </cfRule>
    <cfRule type="expression" dxfId="38918" priority="10602">
      <formula>#REF!="A6"</formula>
    </cfRule>
    <cfRule type="expression" dxfId="38917" priority="10603">
      <formula>#REF!="A5"</formula>
    </cfRule>
    <cfRule type="expression" dxfId="38916" priority="10604">
      <formula>#REF!="A4"</formula>
    </cfRule>
    <cfRule type="expression" dxfId="38915" priority="10605">
      <formula>#REF!="A3"</formula>
    </cfRule>
    <cfRule type="expression" dxfId="38914" priority="10606">
      <formula>#REF!="A2"</formula>
    </cfRule>
    <cfRule type="expression" dxfId="38913" priority="10607">
      <formula>#REF!="A1"</formula>
    </cfRule>
  </conditionalFormatting>
  <conditionalFormatting sqref="BC168">
    <cfRule type="expression" dxfId="38912" priority="10518">
      <formula>#REF!="A9"</formula>
    </cfRule>
    <cfRule type="expression" dxfId="38911" priority="10519">
      <formula>#REF!="A8"</formula>
    </cfRule>
    <cfRule type="expression" dxfId="38910" priority="10520">
      <formula>#REF!="A7"</formula>
    </cfRule>
    <cfRule type="expression" dxfId="38909" priority="10521">
      <formula>#REF!="A6"</formula>
    </cfRule>
    <cfRule type="expression" dxfId="38908" priority="10522">
      <formula>#REF!="A5"</formula>
    </cfRule>
    <cfRule type="expression" dxfId="38907" priority="10523">
      <formula>#REF!="A4"</formula>
    </cfRule>
    <cfRule type="expression" dxfId="38906" priority="10524">
      <formula>#REF!="A3"</formula>
    </cfRule>
    <cfRule type="expression" dxfId="38905" priority="10525">
      <formula>#REF!="A2"</formula>
    </cfRule>
    <cfRule type="expression" dxfId="38904" priority="10526">
      <formula>#REF!="A1"</formula>
    </cfRule>
  </conditionalFormatting>
  <conditionalFormatting sqref="BC169">
    <cfRule type="expression" dxfId="38903" priority="10437">
      <formula>#REF!="A9"</formula>
    </cfRule>
    <cfRule type="expression" dxfId="38902" priority="10438">
      <formula>#REF!="A8"</formula>
    </cfRule>
    <cfRule type="expression" dxfId="38901" priority="10439">
      <formula>#REF!="A7"</formula>
    </cfRule>
    <cfRule type="expression" dxfId="38900" priority="10440">
      <formula>#REF!="A6"</formula>
    </cfRule>
    <cfRule type="expression" dxfId="38899" priority="10441">
      <formula>#REF!="A5"</formula>
    </cfRule>
    <cfRule type="expression" dxfId="38898" priority="10442">
      <formula>#REF!="A4"</formula>
    </cfRule>
    <cfRule type="expression" dxfId="38897" priority="10443">
      <formula>#REF!="A3"</formula>
    </cfRule>
    <cfRule type="expression" dxfId="38896" priority="10444">
      <formula>#REF!="A2"</formula>
    </cfRule>
    <cfRule type="expression" dxfId="38895" priority="10445">
      <formula>#REF!="A1"</formula>
    </cfRule>
  </conditionalFormatting>
  <conditionalFormatting sqref="BC170 BC172">
    <cfRule type="expression" dxfId="38894" priority="10356">
      <formula>#REF!="A9"</formula>
    </cfRule>
    <cfRule type="expression" dxfId="38893" priority="10357">
      <formula>#REF!="A8"</formula>
    </cfRule>
    <cfRule type="expression" dxfId="38892" priority="10358">
      <formula>#REF!="A7"</formula>
    </cfRule>
    <cfRule type="expression" dxfId="38891" priority="10359">
      <formula>#REF!="A6"</formula>
    </cfRule>
    <cfRule type="expression" dxfId="38890" priority="10360">
      <formula>#REF!="A5"</formula>
    </cfRule>
    <cfRule type="expression" dxfId="38889" priority="10361">
      <formula>#REF!="A4"</formula>
    </cfRule>
    <cfRule type="expression" dxfId="38888" priority="10362">
      <formula>#REF!="A3"</formula>
    </cfRule>
    <cfRule type="expression" dxfId="38887" priority="10363">
      <formula>#REF!="A2"</formula>
    </cfRule>
    <cfRule type="expression" dxfId="38886" priority="10364">
      <formula>#REF!="A1"</formula>
    </cfRule>
  </conditionalFormatting>
  <conditionalFormatting sqref="C174">
    <cfRule type="expression" dxfId="38885" priority="9771">
      <formula>$A174="A9"</formula>
    </cfRule>
    <cfRule type="expression" dxfId="38884" priority="9772">
      <formula>$A174="A8"</formula>
    </cfRule>
    <cfRule type="expression" dxfId="38883" priority="9773">
      <formula>$A174="A7"</formula>
    </cfRule>
    <cfRule type="expression" dxfId="38882" priority="9774">
      <formula>$A174="A6"</formula>
    </cfRule>
    <cfRule type="expression" dxfId="38881" priority="9775">
      <formula>$A174="A5"</formula>
    </cfRule>
    <cfRule type="expression" dxfId="38880" priority="9776">
      <formula>$A174="A4"</formula>
    </cfRule>
    <cfRule type="expression" dxfId="38879" priority="9777">
      <formula>$A174="A3"</formula>
    </cfRule>
    <cfRule type="expression" dxfId="38878" priority="9778">
      <formula>$A174="A2"</formula>
    </cfRule>
    <cfRule type="expression" dxfId="38877" priority="9779">
      <formula>$A174="A1"</formula>
    </cfRule>
  </conditionalFormatting>
  <conditionalFormatting sqref="C175">
    <cfRule type="expression" dxfId="38876" priority="9690">
      <formula>$A175="A9"</formula>
    </cfRule>
    <cfRule type="expression" dxfId="38875" priority="9691">
      <formula>$A175="A8"</formula>
    </cfRule>
    <cfRule type="expression" dxfId="38874" priority="9692">
      <formula>$A175="A7"</formula>
    </cfRule>
    <cfRule type="expression" dxfId="38873" priority="9693">
      <formula>$A175="A6"</formula>
    </cfRule>
    <cfRule type="expression" dxfId="38872" priority="9694">
      <formula>$A175="A5"</formula>
    </cfRule>
    <cfRule type="expression" dxfId="38871" priority="9695">
      <formula>$A175="A4"</formula>
    </cfRule>
    <cfRule type="expression" dxfId="38870" priority="9696">
      <formula>$A175="A3"</formula>
    </cfRule>
    <cfRule type="expression" dxfId="38869" priority="9697">
      <formula>$A175="A2"</formula>
    </cfRule>
    <cfRule type="expression" dxfId="38868" priority="9698">
      <formula>$A175="A1"</formula>
    </cfRule>
  </conditionalFormatting>
  <conditionalFormatting sqref="D174:G174">
    <cfRule type="expression" dxfId="38867" priority="9609">
      <formula>$A174="A9"</formula>
    </cfRule>
    <cfRule type="expression" dxfId="38866" priority="9610">
      <formula>$A174="A8"</formula>
    </cfRule>
    <cfRule type="expression" dxfId="38865" priority="9611">
      <formula>$A174="A7"</formula>
    </cfRule>
    <cfRule type="expression" dxfId="38864" priority="9612">
      <formula>$A174="A6"</formula>
    </cfRule>
    <cfRule type="expression" dxfId="38863" priority="9613">
      <formula>$A174="A5"</formula>
    </cfRule>
    <cfRule type="expression" dxfId="38862" priority="9614">
      <formula>$A174="A4"</formula>
    </cfRule>
    <cfRule type="expression" dxfId="38861" priority="9615">
      <formula>$A174="A3"</formula>
    </cfRule>
    <cfRule type="expression" dxfId="38860" priority="9616">
      <formula>$A174="A2"</formula>
    </cfRule>
    <cfRule type="expression" dxfId="38859" priority="9617">
      <formula>$A174="A1"</formula>
    </cfRule>
  </conditionalFormatting>
  <conditionalFormatting sqref="D175:G175">
    <cfRule type="expression" dxfId="38858" priority="9600">
      <formula>$A175="A9"</formula>
    </cfRule>
    <cfRule type="expression" dxfId="38857" priority="9601">
      <formula>$A175="A8"</formula>
    </cfRule>
    <cfRule type="expression" dxfId="38856" priority="9602">
      <formula>$A175="A7"</formula>
    </cfRule>
    <cfRule type="expression" dxfId="38855" priority="9603">
      <formula>$A175="A6"</formula>
    </cfRule>
    <cfRule type="expression" dxfId="38854" priority="9604">
      <formula>$A175="A5"</formula>
    </cfRule>
    <cfRule type="expression" dxfId="38853" priority="9605">
      <formula>$A175="A4"</formula>
    </cfRule>
    <cfRule type="expression" dxfId="38852" priority="9606">
      <formula>$A175="A3"</formula>
    </cfRule>
    <cfRule type="expression" dxfId="38851" priority="9607">
      <formula>$A175="A2"</formula>
    </cfRule>
    <cfRule type="expression" dxfId="38850" priority="9608">
      <formula>$A175="A1"</formula>
    </cfRule>
  </conditionalFormatting>
  <conditionalFormatting sqref="H174">
    <cfRule type="expression" dxfId="38849" priority="9762">
      <formula>#REF!="A9"</formula>
    </cfRule>
    <cfRule type="expression" dxfId="38848" priority="9763">
      <formula>#REF!="A8"</formula>
    </cfRule>
    <cfRule type="expression" dxfId="38847" priority="9764">
      <formula>#REF!="A7"</formula>
    </cfRule>
    <cfRule type="expression" dxfId="38846" priority="9765">
      <formula>#REF!="A6"</formula>
    </cfRule>
    <cfRule type="expression" dxfId="38845" priority="9766">
      <formula>#REF!="A5"</formula>
    </cfRule>
    <cfRule type="expression" dxfId="38844" priority="9767">
      <formula>#REF!="A4"</formula>
    </cfRule>
    <cfRule type="expression" dxfId="38843" priority="9768">
      <formula>#REF!="A3"</formula>
    </cfRule>
    <cfRule type="expression" dxfId="38842" priority="9769">
      <formula>#REF!="A2"</formula>
    </cfRule>
    <cfRule type="expression" dxfId="38841" priority="9770">
      <formula>#REF!="A1"</formula>
    </cfRule>
  </conditionalFormatting>
  <conditionalFormatting sqref="H175">
    <cfRule type="expression" dxfId="38840" priority="9681">
      <formula>#REF!="A9"</formula>
    </cfRule>
    <cfRule type="expression" dxfId="38839" priority="9682">
      <formula>#REF!="A8"</formula>
    </cfRule>
    <cfRule type="expression" dxfId="38838" priority="9683">
      <formula>#REF!="A7"</formula>
    </cfRule>
    <cfRule type="expression" dxfId="38837" priority="9684">
      <formula>#REF!="A6"</formula>
    </cfRule>
    <cfRule type="expression" dxfId="38836" priority="9685">
      <formula>#REF!="A5"</formula>
    </cfRule>
    <cfRule type="expression" dxfId="38835" priority="9686">
      <formula>#REF!="A4"</formula>
    </cfRule>
    <cfRule type="expression" dxfId="38834" priority="9687">
      <formula>#REF!="A3"</formula>
    </cfRule>
    <cfRule type="expression" dxfId="38833" priority="9688">
      <formula>#REF!="A2"</formula>
    </cfRule>
    <cfRule type="expression" dxfId="38832" priority="9689">
      <formula>#REF!="A1"</formula>
    </cfRule>
  </conditionalFormatting>
  <conditionalFormatting sqref="I174">
    <cfRule type="expression" dxfId="38831" priority="9753">
      <formula>#REF!="A9"</formula>
    </cfRule>
    <cfRule type="expression" dxfId="38830" priority="9754">
      <formula>#REF!="A8"</formula>
    </cfRule>
    <cfRule type="expression" dxfId="38829" priority="9755">
      <formula>#REF!="A7"</formula>
    </cfRule>
    <cfRule type="expression" dxfId="38828" priority="9756">
      <formula>#REF!="A6"</formula>
    </cfRule>
    <cfRule type="expression" dxfId="38827" priority="9757">
      <formula>#REF!="A5"</formula>
    </cfRule>
    <cfRule type="expression" dxfId="38826" priority="9758">
      <formula>#REF!="A4"</formula>
    </cfRule>
    <cfRule type="expression" dxfId="38825" priority="9759">
      <formula>#REF!="A3"</formula>
    </cfRule>
    <cfRule type="expression" dxfId="38824" priority="9760">
      <formula>#REF!="A2"</formula>
    </cfRule>
    <cfRule type="expression" dxfId="38823" priority="9761">
      <formula>#REF!="A1"</formula>
    </cfRule>
  </conditionalFormatting>
  <conditionalFormatting sqref="I175">
    <cfRule type="expression" dxfId="38822" priority="9672">
      <formula>#REF!="A9"</formula>
    </cfRule>
    <cfRule type="expression" dxfId="38821" priority="9673">
      <formula>#REF!="A8"</formula>
    </cfRule>
    <cfRule type="expression" dxfId="38820" priority="9674">
      <formula>#REF!="A7"</formula>
    </cfRule>
    <cfRule type="expression" dxfId="38819" priority="9675">
      <formula>#REF!="A6"</formula>
    </cfRule>
    <cfRule type="expression" dxfId="38818" priority="9676">
      <formula>#REF!="A5"</formula>
    </cfRule>
    <cfRule type="expression" dxfId="38817" priority="9677">
      <formula>#REF!="A4"</formula>
    </cfRule>
    <cfRule type="expression" dxfId="38816" priority="9678">
      <formula>#REF!="A3"</formula>
    </cfRule>
    <cfRule type="expression" dxfId="38815" priority="9679">
      <formula>#REF!="A2"</formula>
    </cfRule>
    <cfRule type="expression" dxfId="38814" priority="9680">
      <formula>#REF!="A1"</formula>
    </cfRule>
  </conditionalFormatting>
  <conditionalFormatting sqref="J176:J177">
    <cfRule type="expression" dxfId="38813" priority="9465">
      <formula>#REF!="A9"</formula>
    </cfRule>
    <cfRule type="expression" dxfId="38812" priority="9466">
      <formula>#REF!="A8"</formula>
    </cfRule>
    <cfRule type="expression" dxfId="38811" priority="9467">
      <formula>#REF!="A7"</formula>
    </cfRule>
    <cfRule type="expression" dxfId="38810" priority="9468">
      <formula>#REF!="A6"</formula>
    </cfRule>
    <cfRule type="expression" dxfId="38809" priority="9469">
      <formula>#REF!="A5"</formula>
    </cfRule>
    <cfRule type="expression" dxfId="38808" priority="9470">
      <formula>#REF!="A4"</formula>
    </cfRule>
    <cfRule type="expression" dxfId="38807" priority="9471">
      <formula>#REF!="A3"</formula>
    </cfRule>
    <cfRule type="expression" dxfId="38806" priority="9472">
      <formula>#REF!="A2"</formula>
    </cfRule>
    <cfRule type="expression" dxfId="38805" priority="9473">
      <formula>#REF!="A1"</formula>
    </cfRule>
  </conditionalFormatting>
  <conditionalFormatting sqref="J174">
    <cfRule type="expression" dxfId="38804" priority="9591">
      <formula>$A174="A9"</formula>
    </cfRule>
    <cfRule type="expression" dxfId="38803" priority="9592">
      <formula>$A174="A8"</formula>
    </cfRule>
    <cfRule type="expression" dxfId="38802" priority="9593">
      <formula>$A174="A7"</formula>
    </cfRule>
    <cfRule type="expression" dxfId="38801" priority="9594">
      <formula>$A174="A6"</formula>
    </cfRule>
    <cfRule type="expression" dxfId="38800" priority="9595">
      <formula>$A174="A5"</formula>
    </cfRule>
    <cfRule type="expression" dxfId="38799" priority="9596">
      <formula>$A174="A4"</formula>
    </cfRule>
    <cfRule type="expression" dxfId="38798" priority="9597">
      <formula>$A174="A3"</formula>
    </cfRule>
    <cfRule type="expression" dxfId="38797" priority="9598">
      <formula>$A174="A2"</formula>
    </cfRule>
    <cfRule type="expression" dxfId="38796" priority="9599">
      <formula>$A174="A1"</formula>
    </cfRule>
  </conditionalFormatting>
  <conditionalFormatting sqref="J175">
    <cfRule type="expression" dxfId="38795" priority="9582">
      <formula>$A175="A9"</formula>
    </cfRule>
    <cfRule type="expression" dxfId="38794" priority="9583">
      <formula>$A175="A8"</formula>
    </cfRule>
    <cfRule type="expression" dxfId="38793" priority="9584">
      <formula>$A175="A7"</formula>
    </cfRule>
    <cfRule type="expression" dxfId="38792" priority="9585">
      <formula>$A175="A6"</formula>
    </cfRule>
    <cfRule type="expression" dxfId="38791" priority="9586">
      <formula>$A175="A5"</formula>
    </cfRule>
    <cfRule type="expression" dxfId="38790" priority="9587">
      <formula>$A175="A4"</formula>
    </cfRule>
    <cfRule type="expression" dxfId="38789" priority="9588">
      <formula>$A175="A3"</formula>
    </cfRule>
    <cfRule type="expression" dxfId="38788" priority="9589">
      <formula>$A175="A2"</formula>
    </cfRule>
    <cfRule type="expression" dxfId="38787" priority="9590">
      <formula>$A175="A1"</formula>
    </cfRule>
  </conditionalFormatting>
  <conditionalFormatting sqref="K174">
    <cfRule type="expression" dxfId="38786" priority="9744">
      <formula>#REF!="A9"</formula>
    </cfRule>
    <cfRule type="expression" dxfId="38785" priority="9745">
      <formula>#REF!="A8"</formula>
    </cfRule>
    <cfRule type="expression" dxfId="38784" priority="9746">
      <formula>#REF!="A7"</formula>
    </cfRule>
    <cfRule type="expression" dxfId="38783" priority="9747">
      <formula>#REF!="A6"</formula>
    </cfRule>
    <cfRule type="expression" dxfId="38782" priority="9748">
      <formula>#REF!="A5"</formula>
    </cfRule>
    <cfRule type="expression" dxfId="38781" priority="9749">
      <formula>#REF!="A4"</formula>
    </cfRule>
    <cfRule type="expression" dxfId="38780" priority="9750">
      <formula>#REF!="A3"</formula>
    </cfRule>
    <cfRule type="expression" dxfId="38779" priority="9751">
      <formula>#REF!="A2"</formula>
    </cfRule>
    <cfRule type="expression" dxfId="38778" priority="9752">
      <formula>#REF!="A1"</formula>
    </cfRule>
  </conditionalFormatting>
  <conditionalFormatting sqref="K175">
    <cfRule type="expression" dxfId="38777" priority="9663">
      <formula>#REF!="A9"</formula>
    </cfRule>
    <cfRule type="expression" dxfId="38776" priority="9664">
      <formula>#REF!="A8"</formula>
    </cfRule>
    <cfRule type="expression" dxfId="38775" priority="9665">
      <formula>#REF!="A7"</formula>
    </cfRule>
    <cfRule type="expression" dxfId="38774" priority="9666">
      <formula>#REF!="A6"</formula>
    </cfRule>
    <cfRule type="expression" dxfId="38773" priority="9667">
      <formula>#REF!="A5"</formula>
    </cfRule>
    <cfRule type="expression" dxfId="38772" priority="9668">
      <formula>#REF!="A4"</formula>
    </cfRule>
    <cfRule type="expression" dxfId="38771" priority="9669">
      <formula>#REF!="A3"</formula>
    </cfRule>
    <cfRule type="expression" dxfId="38770" priority="9670">
      <formula>#REF!="A2"</formula>
    </cfRule>
    <cfRule type="expression" dxfId="38769" priority="9671">
      <formula>#REF!="A1"</formula>
    </cfRule>
  </conditionalFormatting>
  <conditionalFormatting sqref="L174:S174 U174:W174">
    <cfRule type="expression" dxfId="38768" priority="9573">
      <formula>$A174="A9"</formula>
    </cfRule>
    <cfRule type="expression" dxfId="38767" priority="9574">
      <formula>$A174="A8"</formula>
    </cfRule>
    <cfRule type="expression" dxfId="38766" priority="9575">
      <formula>$A174="A7"</formula>
    </cfRule>
    <cfRule type="expression" dxfId="38765" priority="9576">
      <formula>$A174="A6"</formula>
    </cfRule>
    <cfRule type="expression" dxfId="38764" priority="9577">
      <formula>$A174="A5"</formula>
    </cfRule>
    <cfRule type="expression" dxfId="38763" priority="9578">
      <formula>$A174="A4"</formula>
    </cfRule>
    <cfRule type="expression" dxfId="38762" priority="9579">
      <formula>$A174="A3"</formula>
    </cfRule>
    <cfRule type="expression" dxfId="38761" priority="9580">
      <formula>$A174="A2"</formula>
    </cfRule>
    <cfRule type="expression" dxfId="38760" priority="9581">
      <formula>$A174="A1"</formula>
    </cfRule>
  </conditionalFormatting>
  <conditionalFormatting sqref="L175:S175 U175:W175">
    <cfRule type="expression" dxfId="38759" priority="9564">
      <formula>$A175="A9"</formula>
    </cfRule>
    <cfRule type="expression" dxfId="38758" priority="9565">
      <formula>$A175="A8"</formula>
    </cfRule>
    <cfRule type="expression" dxfId="38757" priority="9566">
      <formula>$A175="A7"</formula>
    </cfRule>
    <cfRule type="expression" dxfId="38756" priority="9567">
      <formula>$A175="A6"</formula>
    </cfRule>
    <cfRule type="expression" dxfId="38755" priority="9568">
      <formula>$A175="A5"</formula>
    </cfRule>
    <cfRule type="expression" dxfId="38754" priority="9569">
      <formula>$A175="A4"</formula>
    </cfRule>
    <cfRule type="expression" dxfId="38753" priority="9570">
      <formula>$A175="A3"</formula>
    </cfRule>
    <cfRule type="expression" dxfId="38752" priority="9571">
      <formula>$A175="A2"</formula>
    </cfRule>
    <cfRule type="expression" dxfId="38751" priority="9572">
      <formula>$A175="A1"</formula>
    </cfRule>
  </conditionalFormatting>
  <conditionalFormatting sqref="R176:S177 U176:W177">
    <cfRule type="expression" dxfId="38750" priority="9456">
      <formula>#REF!="A9"</formula>
    </cfRule>
    <cfRule type="expression" dxfId="38749" priority="9457">
      <formula>#REF!="A8"</formula>
    </cfRule>
    <cfRule type="expression" dxfId="38748" priority="9458">
      <formula>#REF!="A7"</formula>
    </cfRule>
    <cfRule type="expression" dxfId="38747" priority="9459">
      <formula>#REF!="A6"</formula>
    </cfRule>
    <cfRule type="expression" dxfId="38746" priority="9460">
      <formula>#REF!="A5"</formula>
    </cfRule>
    <cfRule type="expression" dxfId="38745" priority="9461">
      <formula>#REF!="A4"</formula>
    </cfRule>
    <cfRule type="expression" dxfId="38744" priority="9462">
      <formula>#REF!="A3"</formula>
    </cfRule>
    <cfRule type="expression" dxfId="38743" priority="9463">
      <formula>#REF!="A2"</formula>
    </cfRule>
    <cfRule type="expression" dxfId="38742" priority="9464">
      <formula>#REF!="A1"</formula>
    </cfRule>
  </conditionalFormatting>
  <conditionalFormatting sqref="X176:X177">
    <cfRule type="expression" dxfId="38741" priority="9789">
      <formula>#REF!="A9"</formula>
    </cfRule>
    <cfRule type="expression" dxfId="38740" priority="9790">
      <formula>#REF!="A8"</formula>
    </cfRule>
    <cfRule type="expression" dxfId="38739" priority="9791">
      <formula>#REF!="A7"</formula>
    </cfRule>
    <cfRule type="expression" dxfId="38738" priority="9792">
      <formula>#REF!="A6"</formula>
    </cfRule>
    <cfRule type="expression" dxfId="38737" priority="9793">
      <formula>#REF!="A5"</formula>
    </cfRule>
    <cfRule type="expression" dxfId="38736" priority="9794">
      <formula>#REF!="A4"</formula>
    </cfRule>
    <cfRule type="expression" dxfId="38735" priority="9795">
      <formula>#REF!="A3"</formula>
    </cfRule>
    <cfRule type="expression" dxfId="38734" priority="9796">
      <formula>#REF!="A2"</formula>
    </cfRule>
    <cfRule type="expression" dxfId="38733" priority="9797">
      <formula>#REF!="A1"</formula>
    </cfRule>
  </conditionalFormatting>
  <conditionalFormatting sqref="X174">
    <cfRule type="expression" dxfId="38732" priority="9555">
      <formula>$A174="A9"</formula>
    </cfRule>
    <cfRule type="expression" dxfId="38731" priority="9556">
      <formula>$A174="A8"</formula>
    </cfRule>
    <cfRule type="expression" dxfId="38730" priority="9557">
      <formula>$A174="A7"</formula>
    </cfRule>
    <cfRule type="expression" dxfId="38729" priority="9558">
      <formula>$A174="A6"</formula>
    </cfRule>
    <cfRule type="expression" dxfId="38728" priority="9559">
      <formula>$A174="A5"</formula>
    </cfRule>
    <cfRule type="expression" dxfId="38727" priority="9560">
      <formula>$A174="A4"</formula>
    </cfRule>
    <cfRule type="expression" dxfId="38726" priority="9561">
      <formula>$A174="A3"</formula>
    </cfRule>
    <cfRule type="expression" dxfId="38725" priority="9562">
      <formula>$A174="A2"</formula>
    </cfRule>
    <cfRule type="expression" dxfId="38724" priority="9563">
      <formula>$A174="A1"</formula>
    </cfRule>
  </conditionalFormatting>
  <conditionalFormatting sqref="X175">
    <cfRule type="expression" dxfId="38723" priority="9546">
      <formula>$A175="A9"</formula>
    </cfRule>
    <cfRule type="expression" dxfId="38722" priority="9547">
      <formula>$A175="A8"</formula>
    </cfRule>
    <cfRule type="expression" dxfId="38721" priority="9548">
      <formula>$A175="A7"</formula>
    </cfRule>
    <cfRule type="expression" dxfId="38720" priority="9549">
      <formula>$A175="A6"</formula>
    </cfRule>
    <cfRule type="expression" dxfId="38719" priority="9550">
      <formula>$A175="A5"</formula>
    </cfRule>
    <cfRule type="expression" dxfId="38718" priority="9551">
      <formula>$A175="A4"</formula>
    </cfRule>
    <cfRule type="expression" dxfId="38717" priority="9552">
      <formula>$A175="A3"</formula>
    </cfRule>
    <cfRule type="expression" dxfId="38716" priority="9553">
      <formula>$A175="A2"</formula>
    </cfRule>
    <cfRule type="expression" dxfId="38715" priority="9554">
      <formula>$A175="A1"</formula>
    </cfRule>
  </conditionalFormatting>
  <conditionalFormatting sqref="Y174">
    <cfRule type="expression" dxfId="38714" priority="9735">
      <formula>#REF!="A9"</formula>
    </cfRule>
    <cfRule type="expression" dxfId="38713" priority="9736">
      <formula>#REF!="A8"</formula>
    </cfRule>
    <cfRule type="expression" dxfId="38712" priority="9737">
      <formula>#REF!="A7"</formula>
    </cfRule>
    <cfRule type="expression" dxfId="38711" priority="9738">
      <formula>#REF!="A6"</formula>
    </cfRule>
    <cfRule type="expression" dxfId="38710" priority="9739">
      <formula>#REF!="A5"</formula>
    </cfRule>
    <cfRule type="expression" dxfId="38709" priority="9740">
      <formula>#REF!="A4"</formula>
    </cfRule>
    <cfRule type="expression" dxfId="38708" priority="9741">
      <formula>#REF!="A3"</formula>
    </cfRule>
    <cfRule type="expression" dxfId="38707" priority="9742">
      <formula>#REF!="A2"</formula>
    </cfRule>
    <cfRule type="expression" dxfId="38706" priority="9743">
      <formula>#REF!="A1"</formula>
    </cfRule>
  </conditionalFormatting>
  <conditionalFormatting sqref="Y175">
    <cfRule type="expression" dxfId="38705" priority="9654">
      <formula>#REF!="A9"</formula>
    </cfRule>
    <cfRule type="expression" dxfId="38704" priority="9655">
      <formula>#REF!="A8"</formula>
    </cfRule>
    <cfRule type="expression" dxfId="38703" priority="9656">
      <formula>#REF!="A7"</formula>
    </cfRule>
    <cfRule type="expression" dxfId="38702" priority="9657">
      <formula>#REF!="A6"</formula>
    </cfRule>
    <cfRule type="expression" dxfId="38701" priority="9658">
      <formula>#REF!="A5"</formula>
    </cfRule>
    <cfRule type="expression" dxfId="38700" priority="9659">
      <formula>#REF!="A4"</formula>
    </cfRule>
    <cfRule type="expression" dxfId="38699" priority="9660">
      <formula>#REF!="A3"</formula>
    </cfRule>
    <cfRule type="expression" dxfId="38698" priority="9661">
      <formula>#REF!="A2"</formula>
    </cfRule>
    <cfRule type="expression" dxfId="38697" priority="9662">
      <formula>#REF!="A1"</formula>
    </cfRule>
  </conditionalFormatting>
  <conditionalFormatting sqref="Z174">
    <cfRule type="expression" dxfId="38696" priority="9726">
      <formula>#REF!="A9"</formula>
    </cfRule>
    <cfRule type="expression" dxfId="38695" priority="9727">
      <formula>#REF!="A8"</formula>
    </cfRule>
    <cfRule type="expression" dxfId="38694" priority="9728">
      <formula>#REF!="A7"</formula>
    </cfRule>
    <cfRule type="expression" dxfId="38693" priority="9729">
      <formula>#REF!="A6"</formula>
    </cfRule>
    <cfRule type="expression" dxfId="38692" priority="9730">
      <formula>#REF!="A5"</formula>
    </cfRule>
    <cfRule type="expression" dxfId="38691" priority="9731">
      <formula>#REF!="A4"</formula>
    </cfRule>
    <cfRule type="expression" dxfId="38690" priority="9732">
      <formula>#REF!="A3"</formula>
    </cfRule>
    <cfRule type="expression" dxfId="38689" priority="9733">
      <formula>#REF!="A2"</formula>
    </cfRule>
    <cfRule type="expression" dxfId="38688" priority="9734">
      <formula>#REF!="A1"</formula>
    </cfRule>
  </conditionalFormatting>
  <conditionalFormatting sqref="Z175">
    <cfRule type="expression" dxfId="38687" priority="9645">
      <formula>#REF!="A9"</formula>
    </cfRule>
    <cfRule type="expression" dxfId="38686" priority="9646">
      <formula>#REF!="A8"</formula>
    </cfRule>
    <cfRule type="expression" dxfId="38685" priority="9647">
      <formula>#REF!="A7"</formula>
    </cfRule>
    <cfRule type="expression" dxfId="38684" priority="9648">
      <formula>#REF!="A6"</formula>
    </cfRule>
    <cfRule type="expression" dxfId="38683" priority="9649">
      <formula>#REF!="A5"</formula>
    </cfRule>
    <cfRule type="expression" dxfId="38682" priority="9650">
      <formula>#REF!="A4"</formula>
    </cfRule>
    <cfRule type="expression" dxfId="38681" priority="9651">
      <formula>#REF!="A3"</formula>
    </cfRule>
    <cfRule type="expression" dxfId="38680" priority="9652">
      <formula>#REF!="A2"</formula>
    </cfRule>
    <cfRule type="expression" dxfId="38679" priority="9653">
      <formula>#REF!="A1"</formula>
    </cfRule>
  </conditionalFormatting>
  <conditionalFormatting sqref="AA174:AE174">
    <cfRule type="expression" dxfId="38678" priority="9537">
      <formula>$A174="A9"</formula>
    </cfRule>
    <cfRule type="expression" dxfId="38677" priority="9538">
      <formula>$A174="A8"</formula>
    </cfRule>
    <cfRule type="expression" dxfId="38676" priority="9539">
      <formula>$A174="A7"</formula>
    </cfRule>
    <cfRule type="expression" dxfId="38675" priority="9540">
      <formula>$A174="A6"</formula>
    </cfRule>
    <cfRule type="expression" dxfId="38674" priority="9541">
      <formula>$A174="A5"</formula>
    </cfRule>
    <cfRule type="expression" dxfId="38673" priority="9542">
      <formula>$A174="A4"</formula>
    </cfRule>
    <cfRule type="expression" dxfId="38672" priority="9543">
      <formula>$A174="A3"</formula>
    </cfRule>
    <cfRule type="expression" dxfId="38671" priority="9544">
      <formula>$A174="A2"</formula>
    </cfRule>
    <cfRule type="expression" dxfId="38670" priority="9545">
      <formula>$A174="A1"</formula>
    </cfRule>
  </conditionalFormatting>
  <conditionalFormatting sqref="AA175:AE175">
    <cfRule type="expression" dxfId="38669" priority="9528">
      <formula>$A175="A9"</formula>
    </cfRule>
    <cfRule type="expression" dxfId="38668" priority="9529">
      <formula>$A175="A8"</formula>
    </cfRule>
    <cfRule type="expression" dxfId="38667" priority="9530">
      <formula>$A175="A7"</formula>
    </cfRule>
    <cfRule type="expression" dxfId="38666" priority="9531">
      <formula>$A175="A6"</formula>
    </cfRule>
    <cfRule type="expression" dxfId="38665" priority="9532">
      <formula>$A175="A5"</formula>
    </cfRule>
    <cfRule type="expression" dxfId="38664" priority="9533">
      <formula>$A175="A4"</formula>
    </cfRule>
    <cfRule type="expression" dxfId="38663" priority="9534">
      <formula>$A175="A3"</formula>
    </cfRule>
    <cfRule type="expression" dxfId="38662" priority="9535">
      <formula>$A175="A2"</formula>
    </cfRule>
    <cfRule type="expression" dxfId="38661" priority="9536">
      <formula>$A175="A1"</formula>
    </cfRule>
  </conditionalFormatting>
  <conditionalFormatting sqref="AF174:AH174 AJ174:AM174">
    <cfRule type="expression" dxfId="38660" priority="9429">
      <formula>$A174="A9"</formula>
    </cfRule>
    <cfRule type="expression" dxfId="38659" priority="9430">
      <formula>$A174="A8"</formula>
    </cfRule>
    <cfRule type="expression" dxfId="38658" priority="9431">
      <formula>$A174="A7"</formula>
    </cfRule>
    <cfRule type="expression" dxfId="38657" priority="9432">
      <formula>$A174="A6"</formula>
    </cfRule>
    <cfRule type="expression" dxfId="38656" priority="9433">
      <formula>$A174="A5"</formula>
    </cfRule>
    <cfRule type="expression" dxfId="38655" priority="9434">
      <formula>$A174="A4"</formula>
    </cfRule>
    <cfRule type="expression" dxfId="38654" priority="9435">
      <formula>$A174="A3"</formula>
    </cfRule>
    <cfRule type="expression" dxfId="38653" priority="9436">
      <formula>$A174="A2"</formula>
    </cfRule>
    <cfRule type="expression" dxfId="38652" priority="9437">
      <formula>$A174="A1"</formula>
    </cfRule>
  </conditionalFormatting>
  <conditionalFormatting sqref="AF175:AH175 AJ175:AM175">
    <cfRule type="expression" dxfId="38651" priority="9420">
      <formula>$A175="A9"</formula>
    </cfRule>
    <cfRule type="expression" dxfId="38650" priority="9421">
      <formula>$A175="A8"</formula>
    </cfRule>
    <cfRule type="expression" dxfId="38649" priority="9422">
      <formula>$A175="A7"</formula>
    </cfRule>
    <cfRule type="expression" dxfId="38648" priority="9423">
      <formula>$A175="A6"</formula>
    </cfRule>
    <cfRule type="expression" dxfId="38647" priority="9424">
      <formula>$A175="A5"</formula>
    </cfRule>
    <cfRule type="expression" dxfId="38646" priority="9425">
      <formula>$A175="A4"</formula>
    </cfRule>
    <cfRule type="expression" dxfId="38645" priority="9426">
      <formula>$A175="A3"</formula>
    </cfRule>
    <cfRule type="expression" dxfId="38644" priority="9427">
      <formula>$A175="A2"</formula>
    </cfRule>
    <cfRule type="expression" dxfId="38643" priority="9428">
      <formula>$A175="A1"</formula>
    </cfRule>
  </conditionalFormatting>
  <conditionalFormatting sqref="AG176:AG177">
    <cfRule type="expression" dxfId="38642" priority="9402">
      <formula>#REF!="A9"</formula>
    </cfRule>
    <cfRule type="expression" dxfId="38641" priority="9403">
      <formula>#REF!="A8"</formula>
    </cfRule>
    <cfRule type="expression" dxfId="38640" priority="9404">
      <formula>#REF!="A7"</formula>
    </cfRule>
    <cfRule type="expression" dxfId="38639" priority="9405">
      <formula>#REF!="A6"</formula>
    </cfRule>
    <cfRule type="expression" dxfId="38638" priority="9406">
      <formula>#REF!="A5"</formula>
    </cfRule>
    <cfRule type="expression" dxfId="38637" priority="9407">
      <formula>#REF!="A4"</formula>
    </cfRule>
    <cfRule type="expression" dxfId="38636" priority="9408">
      <formula>#REF!="A3"</formula>
    </cfRule>
    <cfRule type="expression" dxfId="38635" priority="9409">
      <formula>#REF!="A2"</formula>
    </cfRule>
    <cfRule type="expression" dxfId="38634" priority="9410">
      <formula>#REF!="A1"</formula>
    </cfRule>
  </conditionalFormatting>
  <conditionalFormatting sqref="AM176:AM177">
    <cfRule type="expression" dxfId="38633" priority="9411">
      <formula>#REF!="A9"</formula>
    </cfRule>
    <cfRule type="expression" dxfId="38632" priority="9412">
      <formula>#REF!="A8"</formula>
    </cfRule>
    <cfRule type="expression" dxfId="38631" priority="9413">
      <formula>#REF!="A7"</formula>
    </cfRule>
    <cfRule type="expression" dxfId="38630" priority="9414">
      <formula>#REF!="A6"</formula>
    </cfRule>
    <cfRule type="expression" dxfId="38629" priority="9415">
      <formula>#REF!="A5"</formula>
    </cfRule>
    <cfRule type="expression" dxfId="38628" priority="9416">
      <formula>#REF!="A4"</formula>
    </cfRule>
    <cfRule type="expression" dxfId="38627" priority="9417">
      <formula>#REF!="A3"</formula>
    </cfRule>
    <cfRule type="expression" dxfId="38626" priority="9418">
      <formula>#REF!="A2"</formula>
    </cfRule>
    <cfRule type="expression" dxfId="38625" priority="9419">
      <formula>#REF!="A1"</formula>
    </cfRule>
  </conditionalFormatting>
  <conditionalFormatting sqref="AN174">
    <cfRule type="expression" dxfId="38624" priority="9717">
      <formula>#REF!="A9"</formula>
    </cfRule>
    <cfRule type="expression" dxfId="38623" priority="9718">
      <formula>#REF!="A8"</formula>
    </cfRule>
    <cfRule type="expression" dxfId="38622" priority="9719">
      <formula>#REF!="A7"</formula>
    </cfRule>
    <cfRule type="expression" dxfId="38621" priority="9720">
      <formula>#REF!="A6"</formula>
    </cfRule>
    <cfRule type="expression" dxfId="38620" priority="9721">
      <formula>#REF!="A5"</formula>
    </cfRule>
    <cfRule type="expression" dxfId="38619" priority="9722">
      <formula>#REF!="A4"</formula>
    </cfRule>
    <cfRule type="expression" dxfId="38618" priority="9723">
      <formula>#REF!="A3"</formula>
    </cfRule>
    <cfRule type="expression" dxfId="38617" priority="9724">
      <formula>#REF!="A2"</formula>
    </cfRule>
    <cfRule type="expression" dxfId="38616" priority="9725">
      <formula>#REF!="A1"</formula>
    </cfRule>
  </conditionalFormatting>
  <conditionalFormatting sqref="AN175">
    <cfRule type="expression" dxfId="38615" priority="9636">
      <formula>#REF!="A9"</formula>
    </cfRule>
    <cfRule type="expression" dxfId="38614" priority="9637">
      <formula>#REF!="A8"</formula>
    </cfRule>
    <cfRule type="expression" dxfId="38613" priority="9638">
      <formula>#REF!="A7"</formula>
    </cfRule>
    <cfRule type="expression" dxfId="38612" priority="9639">
      <formula>#REF!="A6"</formula>
    </cfRule>
    <cfRule type="expression" dxfId="38611" priority="9640">
      <formula>#REF!="A5"</formula>
    </cfRule>
    <cfRule type="expression" dxfId="38610" priority="9641">
      <formula>#REF!="A4"</formula>
    </cfRule>
    <cfRule type="expression" dxfId="38609" priority="9642">
      <formula>#REF!="A3"</formula>
    </cfRule>
    <cfRule type="expression" dxfId="38608" priority="9643">
      <formula>#REF!="A2"</formula>
    </cfRule>
    <cfRule type="expression" dxfId="38607" priority="9644">
      <formula>#REF!="A1"</formula>
    </cfRule>
  </conditionalFormatting>
  <conditionalFormatting sqref="AO174">
    <cfRule type="expression" dxfId="38606" priority="9708">
      <formula>#REF!="A9"</formula>
    </cfRule>
    <cfRule type="expression" dxfId="38605" priority="9709">
      <formula>#REF!="A8"</formula>
    </cfRule>
    <cfRule type="expression" dxfId="38604" priority="9710">
      <formula>#REF!="A7"</formula>
    </cfRule>
    <cfRule type="expression" dxfId="38603" priority="9711">
      <formula>#REF!="A6"</formula>
    </cfRule>
    <cfRule type="expression" dxfId="38602" priority="9712">
      <formula>#REF!="A5"</formula>
    </cfRule>
    <cfRule type="expression" dxfId="38601" priority="9713">
      <formula>#REF!="A4"</formula>
    </cfRule>
    <cfRule type="expression" dxfId="38600" priority="9714">
      <formula>#REF!="A3"</formula>
    </cfRule>
    <cfRule type="expression" dxfId="38599" priority="9715">
      <formula>#REF!="A2"</formula>
    </cfRule>
    <cfRule type="expression" dxfId="38598" priority="9716">
      <formula>#REF!="A1"</formula>
    </cfRule>
  </conditionalFormatting>
  <conditionalFormatting sqref="AO175">
    <cfRule type="expression" dxfId="38597" priority="9627">
      <formula>#REF!="A9"</formula>
    </cfRule>
    <cfRule type="expression" dxfId="38596" priority="9628">
      <formula>#REF!="A8"</formula>
    </cfRule>
    <cfRule type="expression" dxfId="38595" priority="9629">
      <formula>#REF!="A7"</formula>
    </cfRule>
    <cfRule type="expression" dxfId="38594" priority="9630">
      <formula>#REF!="A6"</formula>
    </cfRule>
    <cfRule type="expression" dxfId="38593" priority="9631">
      <formula>#REF!="A5"</formula>
    </cfRule>
    <cfRule type="expression" dxfId="38592" priority="9632">
      <formula>#REF!="A4"</formula>
    </cfRule>
    <cfRule type="expression" dxfId="38591" priority="9633">
      <formula>#REF!="A3"</formula>
    </cfRule>
    <cfRule type="expression" dxfId="38590" priority="9634">
      <formula>#REF!="A2"</formula>
    </cfRule>
    <cfRule type="expression" dxfId="38589" priority="9635">
      <formula>#REF!="A1"</formula>
    </cfRule>
  </conditionalFormatting>
  <conditionalFormatting sqref="AP174:BA174">
    <cfRule type="expression" dxfId="38588" priority="9519">
      <formula>$A174="A9"</formula>
    </cfRule>
    <cfRule type="expression" dxfId="38587" priority="9520">
      <formula>$A174="A8"</formula>
    </cfRule>
    <cfRule type="expression" dxfId="38586" priority="9521">
      <formula>$A174="A7"</formula>
    </cfRule>
    <cfRule type="expression" dxfId="38585" priority="9522">
      <formula>$A174="A6"</formula>
    </cfRule>
    <cfRule type="expression" dxfId="38584" priority="9523">
      <formula>$A174="A5"</formula>
    </cfRule>
    <cfRule type="expression" dxfId="38583" priority="9524">
      <formula>$A174="A4"</formula>
    </cfRule>
    <cfRule type="expression" dxfId="38582" priority="9525">
      <formula>$A174="A3"</formula>
    </cfRule>
    <cfRule type="expression" dxfId="38581" priority="9526">
      <formula>$A174="A2"</formula>
    </cfRule>
    <cfRule type="expression" dxfId="38580" priority="9527">
      <formula>$A174="A1"</formula>
    </cfRule>
  </conditionalFormatting>
  <conditionalFormatting sqref="AP175:BA175">
    <cfRule type="expression" dxfId="38579" priority="9510">
      <formula>$A175="A9"</formula>
    </cfRule>
    <cfRule type="expression" dxfId="38578" priority="9511">
      <formula>$A175="A8"</formula>
    </cfRule>
    <cfRule type="expression" dxfId="38577" priority="9512">
      <formula>$A175="A7"</formula>
    </cfRule>
    <cfRule type="expression" dxfId="38576" priority="9513">
      <formula>$A175="A6"</formula>
    </cfRule>
    <cfRule type="expression" dxfId="38575" priority="9514">
      <formula>$A175="A5"</formula>
    </cfRule>
    <cfRule type="expression" dxfId="38574" priority="9515">
      <formula>$A175="A4"</formula>
    </cfRule>
    <cfRule type="expression" dxfId="38573" priority="9516">
      <formula>$A175="A3"</formula>
    </cfRule>
    <cfRule type="expression" dxfId="38572" priority="9517">
      <formula>$A175="A2"</formula>
    </cfRule>
    <cfRule type="expression" dxfId="38571" priority="9518">
      <formula>$A175="A1"</formula>
    </cfRule>
  </conditionalFormatting>
  <conditionalFormatting sqref="AV176:AV177">
    <cfRule type="expression" dxfId="38570" priority="9447">
      <formula>#REF!="A9"</formula>
    </cfRule>
    <cfRule type="expression" dxfId="38569" priority="9448">
      <formula>#REF!="A8"</formula>
    </cfRule>
    <cfRule type="expression" dxfId="38568" priority="9449">
      <formula>#REF!="A7"</formula>
    </cfRule>
    <cfRule type="expression" dxfId="38567" priority="9450">
      <formula>#REF!="A6"</formula>
    </cfRule>
    <cfRule type="expression" dxfId="38566" priority="9451">
      <formula>#REF!="A5"</formula>
    </cfRule>
    <cfRule type="expression" dxfId="38565" priority="9452">
      <formula>#REF!="A4"</formula>
    </cfRule>
    <cfRule type="expression" dxfId="38564" priority="9453">
      <formula>#REF!="A3"</formula>
    </cfRule>
    <cfRule type="expression" dxfId="38563" priority="9454">
      <formula>#REF!="A2"</formula>
    </cfRule>
    <cfRule type="expression" dxfId="38562" priority="9455">
      <formula>#REF!="A1"</formula>
    </cfRule>
  </conditionalFormatting>
  <conditionalFormatting sqref="BB176:BB177">
    <cfRule type="expression" dxfId="38561" priority="9780">
      <formula>#REF!="A9"</formula>
    </cfRule>
    <cfRule type="expression" dxfId="38560" priority="9781">
      <formula>#REF!="A8"</formula>
    </cfRule>
    <cfRule type="expression" dxfId="38559" priority="9782">
      <formula>#REF!="A7"</formula>
    </cfRule>
    <cfRule type="expression" dxfId="38558" priority="9783">
      <formula>#REF!="A6"</formula>
    </cfRule>
    <cfRule type="expression" dxfId="38557" priority="9784">
      <formula>#REF!="A5"</formula>
    </cfRule>
    <cfRule type="expression" dxfId="38556" priority="9785">
      <formula>#REF!="A4"</formula>
    </cfRule>
    <cfRule type="expression" dxfId="38555" priority="9786">
      <formula>#REF!="A3"</formula>
    </cfRule>
    <cfRule type="expression" dxfId="38554" priority="9787">
      <formula>#REF!="A2"</formula>
    </cfRule>
    <cfRule type="expression" dxfId="38553" priority="9788">
      <formula>#REF!="A1"</formula>
    </cfRule>
  </conditionalFormatting>
  <conditionalFormatting sqref="BB174">
    <cfRule type="expression" dxfId="38552" priority="9501">
      <formula>$A174="A9"</formula>
    </cfRule>
    <cfRule type="expression" dxfId="38551" priority="9502">
      <formula>$A174="A8"</formula>
    </cfRule>
    <cfRule type="expression" dxfId="38550" priority="9503">
      <formula>$A174="A7"</formula>
    </cfRule>
    <cfRule type="expression" dxfId="38549" priority="9504">
      <formula>$A174="A6"</formula>
    </cfRule>
    <cfRule type="expression" dxfId="38548" priority="9505">
      <formula>$A174="A5"</formula>
    </cfRule>
    <cfRule type="expression" dxfId="38547" priority="9506">
      <formula>$A174="A4"</formula>
    </cfRule>
    <cfRule type="expression" dxfId="38546" priority="9507">
      <formula>$A174="A3"</formula>
    </cfRule>
    <cfRule type="expression" dxfId="38545" priority="9508">
      <formula>$A174="A2"</formula>
    </cfRule>
    <cfRule type="expression" dxfId="38544" priority="9509">
      <formula>$A174="A1"</formula>
    </cfRule>
  </conditionalFormatting>
  <conditionalFormatting sqref="BB175">
    <cfRule type="expression" dxfId="38543" priority="9492">
      <formula>$A175="A9"</formula>
    </cfRule>
    <cfRule type="expression" dxfId="38542" priority="9493">
      <formula>$A175="A8"</formula>
    </cfRule>
    <cfRule type="expression" dxfId="38541" priority="9494">
      <formula>$A175="A7"</formula>
    </cfRule>
    <cfRule type="expression" dxfId="38540" priority="9495">
      <formula>$A175="A6"</formula>
    </cfRule>
    <cfRule type="expression" dxfId="38539" priority="9496">
      <formula>$A175="A5"</formula>
    </cfRule>
    <cfRule type="expression" dxfId="38538" priority="9497">
      <formula>$A175="A4"</formula>
    </cfRule>
    <cfRule type="expression" dxfId="38537" priority="9498">
      <formula>$A175="A3"</formula>
    </cfRule>
    <cfRule type="expression" dxfId="38536" priority="9499">
      <formula>$A175="A2"</formula>
    </cfRule>
    <cfRule type="expression" dxfId="38535" priority="9500">
      <formula>$A175="A1"</formula>
    </cfRule>
  </conditionalFormatting>
  <conditionalFormatting sqref="BC174:BD174">
    <cfRule type="expression" dxfId="38534" priority="9699">
      <formula>#REF!="A9"</formula>
    </cfRule>
    <cfRule type="expression" dxfId="38533" priority="9700">
      <formula>#REF!="A8"</formula>
    </cfRule>
    <cfRule type="expression" dxfId="38532" priority="9701">
      <formula>#REF!="A7"</formula>
    </cfRule>
    <cfRule type="expression" dxfId="38531" priority="9702">
      <formula>#REF!="A6"</formula>
    </cfRule>
    <cfRule type="expression" dxfId="38530" priority="9703">
      <formula>#REF!="A5"</formula>
    </cfRule>
    <cfRule type="expression" dxfId="38529" priority="9704">
      <formula>#REF!="A4"</formula>
    </cfRule>
    <cfRule type="expression" dxfId="38528" priority="9705">
      <formula>#REF!="A3"</formula>
    </cfRule>
    <cfRule type="expression" dxfId="38527" priority="9706">
      <formula>#REF!="A2"</formula>
    </cfRule>
    <cfRule type="expression" dxfId="38526" priority="9707">
      <formula>#REF!="A1"</formula>
    </cfRule>
  </conditionalFormatting>
  <conditionalFormatting sqref="BC175:BD175">
    <cfRule type="expression" dxfId="38525" priority="9618">
      <formula>#REF!="A9"</formula>
    </cfRule>
    <cfRule type="expression" dxfId="38524" priority="9619">
      <formula>#REF!="A8"</formula>
    </cfRule>
    <cfRule type="expression" dxfId="38523" priority="9620">
      <formula>#REF!="A7"</formula>
    </cfRule>
    <cfRule type="expression" dxfId="38522" priority="9621">
      <formula>#REF!="A6"</formula>
    </cfRule>
    <cfRule type="expression" dxfId="38521" priority="9622">
      <formula>#REF!="A5"</formula>
    </cfRule>
    <cfRule type="expression" dxfId="38520" priority="9623">
      <formula>#REF!="A4"</formula>
    </cfRule>
    <cfRule type="expression" dxfId="38519" priority="9624">
      <formula>#REF!="A3"</formula>
    </cfRule>
    <cfRule type="expression" dxfId="38518" priority="9625">
      <formula>#REF!="A2"</formula>
    </cfRule>
    <cfRule type="expression" dxfId="38517" priority="9626">
      <formula>#REF!="A1"</formula>
    </cfRule>
  </conditionalFormatting>
  <conditionalFormatting sqref="BE174">
    <cfRule type="expression" dxfId="38516" priority="9483">
      <formula>$A174="A9"</formula>
    </cfRule>
    <cfRule type="expression" dxfId="38515" priority="9484">
      <formula>$A174="A8"</formula>
    </cfRule>
    <cfRule type="expression" dxfId="38514" priority="9485">
      <formula>$A174="A7"</formula>
    </cfRule>
    <cfRule type="expression" dxfId="38513" priority="9486">
      <formula>$A174="A6"</formula>
    </cfRule>
    <cfRule type="expression" dxfId="38512" priority="9487">
      <formula>$A174="A5"</formula>
    </cfRule>
    <cfRule type="expression" dxfId="38511" priority="9488">
      <formula>$A174="A4"</formula>
    </cfRule>
    <cfRule type="expression" dxfId="38510" priority="9489">
      <formula>$A174="A3"</formula>
    </cfRule>
    <cfRule type="expression" dxfId="38509" priority="9490">
      <formula>$A174="A2"</formula>
    </cfRule>
    <cfRule type="expression" dxfId="38508" priority="9491">
      <formula>$A174="A1"</formula>
    </cfRule>
  </conditionalFormatting>
  <conditionalFormatting sqref="BE175">
    <cfRule type="expression" dxfId="38507" priority="9474">
      <formula>$A175="A9"</formula>
    </cfRule>
    <cfRule type="expression" dxfId="38506" priority="9475">
      <formula>$A175="A8"</formula>
    </cfRule>
    <cfRule type="expression" dxfId="38505" priority="9476">
      <formula>$A175="A7"</formula>
    </cfRule>
    <cfRule type="expression" dxfId="38504" priority="9477">
      <formula>$A175="A6"</formula>
    </cfRule>
    <cfRule type="expression" dxfId="38503" priority="9478">
      <formula>$A175="A5"</formula>
    </cfRule>
    <cfRule type="expression" dxfId="38502" priority="9479">
      <formula>$A175="A4"</formula>
    </cfRule>
    <cfRule type="expression" dxfId="38501" priority="9480">
      <formula>$A175="A3"</formula>
    </cfRule>
    <cfRule type="expression" dxfId="38500" priority="9481">
      <formula>$A175="A2"</formula>
    </cfRule>
    <cfRule type="expression" dxfId="38499" priority="9482">
      <formula>$A175="A1"</formula>
    </cfRule>
  </conditionalFormatting>
  <conditionalFormatting sqref="BE176:BE177">
    <cfRule type="expression" dxfId="38498" priority="9438">
      <formula>#REF!="A9"</formula>
    </cfRule>
    <cfRule type="expression" dxfId="38497" priority="9439">
      <formula>#REF!="A8"</formula>
    </cfRule>
    <cfRule type="expression" dxfId="38496" priority="9440">
      <formula>#REF!="A7"</formula>
    </cfRule>
    <cfRule type="expression" dxfId="38495" priority="9441">
      <formula>#REF!="A6"</formula>
    </cfRule>
    <cfRule type="expression" dxfId="38494" priority="9442">
      <formula>#REF!="A5"</formula>
    </cfRule>
    <cfRule type="expression" dxfId="38493" priority="9443">
      <formula>#REF!="A4"</formula>
    </cfRule>
    <cfRule type="expression" dxfId="38492" priority="9444">
      <formula>#REF!="A3"</formula>
    </cfRule>
    <cfRule type="expression" dxfId="38491" priority="9445">
      <formula>#REF!="A2"</formula>
    </cfRule>
    <cfRule type="expression" dxfId="38490" priority="9446">
      <formula>#REF!="A1"</formula>
    </cfRule>
  </conditionalFormatting>
  <conditionalFormatting sqref="N176:Q177">
    <cfRule type="expression" dxfId="38489" priority="9348">
      <formula>#REF!="A9"</formula>
    </cfRule>
    <cfRule type="expression" dxfId="38488" priority="9349">
      <formula>#REF!="A8"</formula>
    </cfRule>
    <cfRule type="expression" dxfId="38487" priority="9350">
      <formula>#REF!="A7"</formula>
    </cfRule>
    <cfRule type="expression" dxfId="38486" priority="9351">
      <formula>#REF!="A6"</formula>
    </cfRule>
    <cfRule type="expression" dxfId="38485" priority="9352">
      <formula>#REF!="A5"</formula>
    </cfRule>
    <cfRule type="expression" dxfId="38484" priority="9353">
      <formula>#REF!="A4"</formula>
    </cfRule>
    <cfRule type="expression" dxfId="38483" priority="9354">
      <formula>#REF!="A3"</formula>
    </cfRule>
    <cfRule type="expression" dxfId="38482" priority="9355">
      <formula>#REF!="A2"</formula>
    </cfRule>
    <cfRule type="expression" dxfId="38481" priority="9356">
      <formula>#REF!="A1"</formula>
    </cfRule>
  </conditionalFormatting>
  <conditionalFormatting sqref="L176:S177 U176:W177">
    <cfRule type="expression" dxfId="38480" priority="9339">
      <formula>#REF!="A9"</formula>
    </cfRule>
    <cfRule type="expression" dxfId="38479" priority="9340">
      <formula>#REF!="A8"</formula>
    </cfRule>
    <cfRule type="expression" dxfId="38478" priority="9341">
      <formula>#REF!="A7"</formula>
    </cfRule>
    <cfRule type="expression" dxfId="38477" priority="9342">
      <formula>#REF!="A6"</formula>
    </cfRule>
    <cfRule type="expression" dxfId="38476" priority="9343">
      <formula>#REF!="A5"</formula>
    </cfRule>
    <cfRule type="expression" dxfId="38475" priority="9344">
      <formula>#REF!="A4"</formula>
    </cfRule>
    <cfRule type="expression" dxfId="38474" priority="9345">
      <formula>#REF!="A3"</formula>
    </cfRule>
    <cfRule type="expression" dxfId="38473" priority="9346">
      <formula>#REF!="A2"</formula>
    </cfRule>
    <cfRule type="expression" dxfId="38472" priority="9347">
      <formula>#REF!="A1"</formula>
    </cfRule>
  </conditionalFormatting>
  <conditionalFormatting sqref="AC176:AF177">
    <cfRule type="expression" dxfId="38471" priority="9330">
      <formula>#REF!="A9"</formula>
    </cfRule>
    <cfRule type="expression" dxfId="38470" priority="9331">
      <formula>#REF!="A8"</formula>
    </cfRule>
    <cfRule type="expression" dxfId="38469" priority="9332">
      <formula>#REF!="A7"</formula>
    </cfRule>
    <cfRule type="expression" dxfId="38468" priority="9333">
      <formula>#REF!="A6"</formula>
    </cfRule>
    <cfRule type="expression" dxfId="38467" priority="9334">
      <formula>#REF!="A5"</formula>
    </cfRule>
    <cfRule type="expression" dxfId="38466" priority="9335">
      <formula>#REF!="A4"</formula>
    </cfRule>
    <cfRule type="expression" dxfId="38465" priority="9336">
      <formula>#REF!="A3"</formula>
    </cfRule>
    <cfRule type="expression" dxfId="38464" priority="9337">
      <formula>#REF!="A2"</formula>
    </cfRule>
    <cfRule type="expression" dxfId="38463" priority="9338">
      <formula>#REF!="A1"</formula>
    </cfRule>
  </conditionalFormatting>
  <conditionalFormatting sqref="AA176:AF177">
    <cfRule type="expression" dxfId="38462" priority="9321">
      <formula>#REF!="A9"</formula>
    </cfRule>
    <cfRule type="expression" dxfId="38461" priority="9322">
      <formula>#REF!="A8"</formula>
    </cfRule>
    <cfRule type="expression" dxfId="38460" priority="9323">
      <formula>#REF!="A7"</formula>
    </cfRule>
    <cfRule type="expression" dxfId="38459" priority="9324">
      <formula>#REF!="A6"</formula>
    </cfRule>
    <cfRule type="expression" dxfId="38458" priority="9325">
      <formula>#REF!="A5"</formula>
    </cfRule>
    <cfRule type="expression" dxfId="38457" priority="9326">
      <formula>#REF!="A4"</formula>
    </cfRule>
    <cfRule type="expression" dxfId="38456" priority="9327">
      <formula>#REF!="A3"</formula>
    </cfRule>
    <cfRule type="expression" dxfId="38455" priority="9328">
      <formula>#REF!="A2"</formula>
    </cfRule>
    <cfRule type="expression" dxfId="38454" priority="9329">
      <formula>#REF!="A1"</formula>
    </cfRule>
  </conditionalFormatting>
  <conditionalFormatting sqref="AR176:AR177">
    <cfRule type="expression" dxfId="38453" priority="9312">
      <formula>#REF!="A9"</formula>
    </cfRule>
    <cfRule type="expression" dxfId="38452" priority="9313">
      <formula>#REF!="A8"</formula>
    </cfRule>
    <cfRule type="expression" dxfId="38451" priority="9314">
      <formula>#REF!="A7"</formula>
    </cfRule>
    <cfRule type="expression" dxfId="38450" priority="9315">
      <formula>#REF!="A6"</formula>
    </cfRule>
    <cfRule type="expression" dxfId="38449" priority="9316">
      <formula>#REF!="A5"</formula>
    </cfRule>
    <cfRule type="expression" dxfId="38448" priority="9317">
      <formula>#REF!="A4"</formula>
    </cfRule>
    <cfRule type="expression" dxfId="38447" priority="9318">
      <formula>#REF!="A3"</formula>
    </cfRule>
    <cfRule type="expression" dxfId="38446" priority="9319">
      <formula>#REF!="A2"</formula>
    </cfRule>
    <cfRule type="expression" dxfId="38445" priority="9320">
      <formula>#REF!="A1"</formula>
    </cfRule>
  </conditionalFormatting>
  <conditionalFormatting sqref="AP176 AR176:AU176 AR177 AT177:AU177">
    <cfRule type="expression" dxfId="38444" priority="9303">
      <formula>#REF!="A9"</formula>
    </cfRule>
    <cfRule type="expression" dxfId="38443" priority="9304">
      <formula>#REF!="A8"</formula>
    </cfRule>
    <cfRule type="expression" dxfId="38442" priority="9305">
      <formula>#REF!="A7"</formula>
    </cfRule>
    <cfRule type="expression" dxfId="38441" priority="9306">
      <formula>#REF!="A6"</formula>
    </cfRule>
    <cfRule type="expression" dxfId="38440" priority="9307">
      <formula>#REF!="A5"</formula>
    </cfRule>
    <cfRule type="expression" dxfId="38439" priority="9308">
      <formula>#REF!="A4"</formula>
    </cfRule>
    <cfRule type="expression" dxfId="38438" priority="9309">
      <formula>#REF!="A3"</formula>
    </cfRule>
    <cfRule type="expression" dxfId="38437" priority="9310">
      <formula>#REF!="A2"</formula>
    </cfRule>
    <cfRule type="expression" dxfId="38436" priority="9311">
      <formula>#REF!="A1"</formula>
    </cfRule>
  </conditionalFormatting>
  <conditionalFormatting sqref="AS176">
    <cfRule type="expression" dxfId="38435" priority="9294">
      <formula>#REF!="A9"</formula>
    </cfRule>
    <cfRule type="expression" dxfId="38434" priority="9295">
      <formula>#REF!="A8"</formula>
    </cfRule>
    <cfRule type="expression" dxfId="38433" priority="9296">
      <formula>#REF!="A7"</formula>
    </cfRule>
    <cfRule type="expression" dxfId="38432" priority="9297">
      <formula>#REF!="A6"</formula>
    </cfRule>
    <cfRule type="expression" dxfId="38431" priority="9298">
      <formula>#REF!="A5"</formula>
    </cfRule>
    <cfRule type="expression" dxfId="38430" priority="9299">
      <formula>#REF!="A4"</formula>
    </cfRule>
    <cfRule type="expression" dxfId="38429" priority="9300">
      <formula>#REF!="A3"</formula>
    </cfRule>
    <cfRule type="expression" dxfId="38428" priority="9301">
      <formula>#REF!="A2"</formula>
    </cfRule>
    <cfRule type="expression" dxfId="38427" priority="9302">
      <formula>#REF!="A1"</formula>
    </cfRule>
  </conditionalFormatting>
  <conditionalFormatting sqref="AT176:AT177">
    <cfRule type="expression" dxfId="38426" priority="9285">
      <formula>#REF!="A9"</formula>
    </cfRule>
    <cfRule type="expression" dxfId="38425" priority="9286">
      <formula>#REF!="A8"</formula>
    </cfRule>
    <cfRule type="expression" dxfId="38424" priority="9287">
      <formula>#REF!="A7"</formula>
    </cfRule>
    <cfRule type="expression" dxfId="38423" priority="9288">
      <formula>#REF!="A6"</formula>
    </cfRule>
    <cfRule type="expression" dxfId="38422" priority="9289">
      <formula>#REF!="A5"</formula>
    </cfRule>
    <cfRule type="expression" dxfId="38421" priority="9290">
      <formula>#REF!="A4"</formula>
    </cfRule>
    <cfRule type="expression" dxfId="38420" priority="9291">
      <formula>#REF!="A3"</formula>
    </cfRule>
    <cfRule type="expression" dxfId="38419" priority="9292">
      <formula>#REF!="A2"</formula>
    </cfRule>
    <cfRule type="expression" dxfId="38418" priority="9293">
      <formula>#REF!="A1"</formula>
    </cfRule>
  </conditionalFormatting>
  <conditionalFormatting sqref="AU176:AU177">
    <cfRule type="expression" dxfId="38417" priority="9276">
      <formula>#REF!="A9"</formula>
    </cfRule>
    <cfRule type="expression" dxfId="38416" priority="9277">
      <formula>#REF!="A8"</formula>
    </cfRule>
    <cfRule type="expression" dxfId="38415" priority="9278">
      <formula>#REF!="A7"</formula>
    </cfRule>
    <cfRule type="expression" dxfId="38414" priority="9279">
      <formula>#REF!="A6"</formula>
    </cfRule>
    <cfRule type="expression" dxfId="38413" priority="9280">
      <formula>#REF!="A5"</formula>
    </cfRule>
    <cfRule type="expression" dxfId="38412" priority="9281">
      <formula>#REF!="A4"</formula>
    </cfRule>
    <cfRule type="expression" dxfId="38411" priority="9282">
      <formula>#REF!="A3"</formula>
    </cfRule>
    <cfRule type="expression" dxfId="38410" priority="9283">
      <formula>#REF!="A2"</formula>
    </cfRule>
    <cfRule type="expression" dxfId="38409" priority="9284">
      <formula>#REF!="A1"</formula>
    </cfRule>
  </conditionalFormatting>
  <conditionalFormatting sqref="AP177">
    <cfRule type="expression" dxfId="38408" priority="9267">
      <formula>#REF!="A9"</formula>
    </cfRule>
    <cfRule type="expression" dxfId="38407" priority="9268">
      <formula>#REF!="A8"</formula>
    </cfRule>
    <cfRule type="expression" dxfId="38406" priority="9269">
      <formula>#REF!="A7"</formula>
    </cfRule>
    <cfRule type="expression" dxfId="38405" priority="9270">
      <formula>#REF!="A6"</formula>
    </cfRule>
    <cfRule type="expression" dxfId="38404" priority="9271">
      <formula>#REF!="A5"</formula>
    </cfRule>
    <cfRule type="expression" dxfId="38403" priority="9272">
      <formula>#REF!="A4"</formula>
    </cfRule>
    <cfRule type="expression" dxfId="38402" priority="9273">
      <formula>#REF!="A3"</formula>
    </cfRule>
    <cfRule type="expression" dxfId="38401" priority="9274">
      <formula>#REF!="A2"</formula>
    </cfRule>
    <cfRule type="expression" dxfId="38400" priority="9275">
      <formula>#REF!="A1"</formula>
    </cfRule>
  </conditionalFormatting>
  <conditionalFormatting sqref="AQ176:AQ177">
    <cfRule type="expression" dxfId="38399" priority="9258">
      <formula>#REF!="A9"</formula>
    </cfRule>
    <cfRule type="expression" dxfId="38398" priority="9259">
      <formula>#REF!="A8"</formula>
    </cfRule>
    <cfRule type="expression" dxfId="38397" priority="9260">
      <formula>#REF!="A7"</formula>
    </cfRule>
    <cfRule type="expression" dxfId="38396" priority="9261">
      <formula>#REF!="A6"</formula>
    </cfRule>
    <cfRule type="expression" dxfId="38395" priority="9262">
      <formula>#REF!="A5"</formula>
    </cfRule>
    <cfRule type="expression" dxfId="38394" priority="9263">
      <formula>#REF!="A4"</formula>
    </cfRule>
    <cfRule type="expression" dxfId="38393" priority="9264">
      <formula>#REF!="A3"</formula>
    </cfRule>
    <cfRule type="expression" dxfId="38392" priority="9265">
      <formula>#REF!="A2"</formula>
    </cfRule>
    <cfRule type="expression" dxfId="38391" priority="9266">
      <formula>#REF!="A1"</formula>
    </cfRule>
  </conditionalFormatting>
  <conditionalFormatting sqref="AS177">
    <cfRule type="expression" dxfId="38390" priority="9249">
      <formula>#REF!="A9"</formula>
    </cfRule>
    <cfRule type="expression" dxfId="38389" priority="9250">
      <formula>#REF!="A8"</formula>
    </cfRule>
    <cfRule type="expression" dxfId="38388" priority="9251">
      <formula>#REF!="A7"</formula>
    </cfRule>
    <cfRule type="expression" dxfId="38387" priority="9252">
      <formula>#REF!="A6"</formula>
    </cfRule>
    <cfRule type="expression" dxfId="38386" priority="9253">
      <formula>#REF!="A5"</formula>
    </cfRule>
    <cfRule type="expression" dxfId="38385" priority="9254">
      <formula>#REF!="A4"</formula>
    </cfRule>
    <cfRule type="expression" dxfId="38384" priority="9255">
      <formula>#REF!="A3"</formula>
    </cfRule>
    <cfRule type="expression" dxfId="38383" priority="9256">
      <formula>#REF!="A2"</formula>
    </cfRule>
    <cfRule type="expression" dxfId="38382" priority="9257">
      <formula>#REF!="A1"</formula>
    </cfRule>
  </conditionalFormatting>
  <conditionalFormatting sqref="AS177">
    <cfRule type="expression" dxfId="38381" priority="9240">
      <formula>#REF!="A9"</formula>
    </cfRule>
    <cfRule type="expression" dxfId="38380" priority="9241">
      <formula>#REF!="A8"</formula>
    </cfRule>
    <cfRule type="expression" dxfId="38379" priority="9242">
      <formula>#REF!="A7"</formula>
    </cfRule>
    <cfRule type="expression" dxfId="38378" priority="9243">
      <formula>#REF!="A6"</formula>
    </cfRule>
    <cfRule type="expression" dxfId="38377" priority="9244">
      <formula>#REF!="A5"</formula>
    </cfRule>
    <cfRule type="expression" dxfId="38376" priority="9245">
      <formula>#REF!="A4"</formula>
    </cfRule>
    <cfRule type="expression" dxfId="38375" priority="9246">
      <formula>#REF!="A3"</formula>
    </cfRule>
    <cfRule type="expression" dxfId="38374" priority="9247">
      <formula>#REF!="A2"</formula>
    </cfRule>
    <cfRule type="expression" dxfId="38373" priority="9248">
      <formula>#REF!="A1"</formula>
    </cfRule>
  </conditionalFormatting>
  <conditionalFormatting sqref="AH176:AH177">
    <cfRule type="expression" dxfId="38372" priority="9231">
      <formula>#REF!="A9"</formula>
    </cfRule>
    <cfRule type="expression" dxfId="38371" priority="9232">
      <formula>#REF!="A8"</formula>
    </cfRule>
    <cfRule type="expression" dxfId="38370" priority="9233">
      <formula>#REF!="A7"</formula>
    </cfRule>
    <cfRule type="expression" dxfId="38369" priority="9234">
      <formula>#REF!="A6"</formula>
    </cfRule>
    <cfRule type="expression" dxfId="38368" priority="9235">
      <formula>#REF!="A5"</formula>
    </cfRule>
    <cfRule type="expression" dxfId="38367" priority="9236">
      <formula>#REF!="A4"</formula>
    </cfRule>
    <cfRule type="expression" dxfId="38366" priority="9237">
      <formula>#REF!="A3"</formula>
    </cfRule>
    <cfRule type="expression" dxfId="38365" priority="9238">
      <formula>#REF!="A2"</formula>
    </cfRule>
    <cfRule type="expression" dxfId="38364" priority="9239">
      <formula>#REF!="A1"</formula>
    </cfRule>
  </conditionalFormatting>
  <conditionalFormatting sqref="AJ176:AJ177">
    <cfRule type="expression" dxfId="38363" priority="9213">
      <formula>#REF!="A9"</formula>
    </cfRule>
    <cfRule type="expression" dxfId="38362" priority="9214">
      <formula>#REF!="A8"</formula>
    </cfRule>
    <cfRule type="expression" dxfId="38361" priority="9215">
      <formula>#REF!="A7"</formula>
    </cfRule>
    <cfRule type="expression" dxfId="38360" priority="9216">
      <formula>#REF!="A6"</formula>
    </cfRule>
    <cfRule type="expression" dxfId="38359" priority="9217">
      <formula>#REF!="A5"</formula>
    </cfRule>
    <cfRule type="expression" dxfId="38358" priority="9218">
      <formula>#REF!="A4"</formula>
    </cfRule>
    <cfRule type="expression" dxfId="38357" priority="9219">
      <formula>#REF!="A3"</formula>
    </cfRule>
    <cfRule type="expression" dxfId="38356" priority="9220">
      <formula>#REF!="A2"</formula>
    </cfRule>
    <cfRule type="expression" dxfId="38355" priority="9221">
      <formula>#REF!="A1"</formula>
    </cfRule>
  </conditionalFormatting>
  <conditionalFormatting sqref="AK176:AK177">
    <cfRule type="expression" dxfId="38354" priority="9204">
      <formula>#REF!="A9"</formula>
    </cfRule>
    <cfRule type="expression" dxfId="38353" priority="9205">
      <formula>#REF!="A8"</formula>
    </cfRule>
    <cfRule type="expression" dxfId="38352" priority="9206">
      <formula>#REF!="A7"</formula>
    </cfRule>
    <cfRule type="expression" dxfId="38351" priority="9207">
      <formula>#REF!="A6"</formula>
    </cfRule>
    <cfRule type="expression" dxfId="38350" priority="9208">
      <formula>#REF!="A5"</formula>
    </cfRule>
    <cfRule type="expression" dxfId="38349" priority="9209">
      <formula>#REF!="A4"</formula>
    </cfRule>
    <cfRule type="expression" dxfId="38348" priority="9210">
      <formula>#REF!="A3"</formula>
    </cfRule>
    <cfRule type="expression" dxfId="38347" priority="9211">
      <formula>#REF!="A2"</formula>
    </cfRule>
    <cfRule type="expression" dxfId="38346" priority="9212">
      <formula>#REF!="A1"</formula>
    </cfRule>
  </conditionalFormatting>
  <conditionalFormatting sqref="AL176:AL177">
    <cfRule type="expression" dxfId="38345" priority="9195">
      <formula>#REF!="A9"</formula>
    </cfRule>
    <cfRule type="expression" dxfId="38344" priority="9196">
      <formula>#REF!="A8"</formula>
    </cfRule>
    <cfRule type="expression" dxfId="38343" priority="9197">
      <formula>#REF!="A7"</formula>
    </cfRule>
    <cfRule type="expression" dxfId="38342" priority="9198">
      <formula>#REF!="A6"</formula>
    </cfRule>
    <cfRule type="expression" dxfId="38341" priority="9199">
      <formula>#REF!="A5"</formula>
    </cfRule>
    <cfRule type="expression" dxfId="38340" priority="9200">
      <formula>#REF!="A4"</formula>
    </cfRule>
    <cfRule type="expression" dxfId="38339" priority="9201">
      <formula>#REF!="A3"</formula>
    </cfRule>
    <cfRule type="expression" dxfId="38338" priority="9202">
      <formula>#REF!="A2"</formula>
    </cfRule>
    <cfRule type="expression" dxfId="38337" priority="9203">
      <formula>#REF!="A1"</formula>
    </cfRule>
  </conditionalFormatting>
  <conditionalFormatting sqref="E172">
    <cfRule type="expression" dxfId="38336" priority="9186">
      <formula>$A172="A9"</formula>
    </cfRule>
    <cfRule type="expression" dxfId="38335" priority="9187">
      <formula>$A172="A8"</formula>
    </cfRule>
    <cfRule type="expression" dxfId="38334" priority="9188">
      <formula>$A172="A7"</formula>
    </cfRule>
    <cfRule type="expression" dxfId="38333" priority="9189">
      <formula>$A172="A6"</formula>
    </cfRule>
    <cfRule type="expression" dxfId="38332" priority="9190">
      <formula>$A172="A5"</formula>
    </cfRule>
    <cfRule type="expression" dxfId="38331" priority="9191">
      <formula>$A172="A4"</formula>
    </cfRule>
    <cfRule type="expression" dxfId="38330" priority="9192">
      <formula>$A172="A3"</formula>
    </cfRule>
    <cfRule type="expression" dxfId="38329" priority="9193">
      <formula>$A172="A2"</formula>
    </cfRule>
    <cfRule type="expression" dxfId="38328" priority="9194">
      <formula>$A172="A1"</formula>
    </cfRule>
  </conditionalFormatting>
  <conditionalFormatting sqref="C178">
    <cfRule type="expression" dxfId="38327" priority="9037">
      <formula>$A178="A9"</formula>
    </cfRule>
    <cfRule type="expression" dxfId="38326" priority="9038">
      <formula>$A178="A8"</formula>
    </cfRule>
    <cfRule type="expression" dxfId="38325" priority="9039">
      <formula>$A178="A7"</formula>
    </cfRule>
    <cfRule type="expression" dxfId="38324" priority="9040">
      <formula>$A178="A6"</formula>
    </cfRule>
    <cfRule type="expression" dxfId="38323" priority="9041">
      <formula>$A178="A5"</formula>
    </cfRule>
    <cfRule type="expression" dxfId="38322" priority="9042">
      <formula>$A178="A4"</formula>
    </cfRule>
    <cfRule type="expression" dxfId="38321" priority="9043">
      <formula>$A178="A3"</formula>
    </cfRule>
    <cfRule type="expression" dxfId="38320" priority="9044">
      <formula>$A178="A2"</formula>
    </cfRule>
    <cfRule type="expression" dxfId="38319" priority="9045">
      <formula>$A178="A1"</formula>
    </cfRule>
  </conditionalFormatting>
  <conditionalFormatting sqref="C181">
    <cfRule type="expression" dxfId="38318" priority="8884">
      <formula>$A181="A9"</formula>
    </cfRule>
    <cfRule type="expression" dxfId="38317" priority="8885">
      <formula>$A181="A8"</formula>
    </cfRule>
    <cfRule type="expression" dxfId="38316" priority="8886">
      <formula>$A181="A7"</formula>
    </cfRule>
    <cfRule type="expression" dxfId="38315" priority="8887">
      <formula>$A181="A6"</formula>
    </cfRule>
    <cfRule type="expression" dxfId="38314" priority="8888">
      <formula>$A181="A5"</formula>
    </cfRule>
    <cfRule type="expression" dxfId="38313" priority="8889">
      <formula>$A181="A4"</formula>
    </cfRule>
    <cfRule type="expression" dxfId="38312" priority="8890">
      <formula>$A181="A3"</formula>
    </cfRule>
    <cfRule type="expression" dxfId="38311" priority="8891">
      <formula>$A181="A2"</formula>
    </cfRule>
    <cfRule type="expression" dxfId="38310" priority="8892">
      <formula>$A181="A1"</formula>
    </cfRule>
  </conditionalFormatting>
  <conditionalFormatting sqref="D178:G178">
    <cfRule type="expression" dxfId="38309" priority="8956">
      <formula>$A178="A9"</formula>
    </cfRule>
    <cfRule type="expression" dxfId="38308" priority="8957">
      <formula>$A178="A8"</formula>
    </cfRule>
    <cfRule type="expression" dxfId="38307" priority="8958">
      <formula>$A178="A7"</formula>
    </cfRule>
    <cfRule type="expression" dxfId="38306" priority="8959">
      <formula>$A178="A6"</formula>
    </cfRule>
    <cfRule type="expression" dxfId="38305" priority="8960">
      <formula>$A178="A5"</formula>
    </cfRule>
    <cfRule type="expression" dxfId="38304" priority="8961">
      <formula>$A178="A4"</formula>
    </cfRule>
    <cfRule type="expression" dxfId="38303" priority="8962">
      <formula>$A178="A3"</formula>
    </cfRule>
    <cfRule type="expression" dxfId="38302" priority="8963">
      <formula>$A178="A2"</formula>
    </cfRule>
    <cfRule type="expression" dxfId="38301" priority="8964">
      <formula>$A178="A1"</formula>
    </cfRule>
  </conditionalFormatting>
  <conditionalFormatting sqref="D181:G181">
    <cfRule type="expression" dxfId="38300" priority="8803">
      <formula>$A181="A9"</formula>
    </cfRule>
    <cfRule type="expression" dxfId="38299" priority="8804">
      <formula>$A181="A8"</formula>
    </cfRule>
    <cfRule type="expression" dxfId="38298" priority="8805">
      <formula>$A181="A7"</formula>
    </cfRule>
    <cfRule type="expression" dxfId="38297" priority="8806">
      <formula>$A181="A6"</formula>
    </cfRule>
    <cfRule type="expression" dxfId="38296" priority="8807">
      <formula>$A181="A5"</formula>
    </cfRule>
    <cfRule type="expression" dxfId="38295" priority="8808">
      <formula>$A181="A4"</formula>
    </cfRule>
    <cfRule type="expression" dxfId="38294" priority="8809">
      <formula>$A181="A3"</formula>
    </cfRule>
    <cfRule type="expression" dxfId="38293" priority="8810">
      <formula>$A181="A2"</formula>
    </cfRule>
    <cfRule type="expression" dxfId="38292" priority="8811">
      <formula>$A181="A1"</formula>
    </cfRule>
  </conditionalFormatting>
  <conditionalFormatting sqref="H178">
    <cfRule type="expression" dxfId="38291" priority="9028">
      <formula>#REF!="A9"</formula>
    </cfRule>
    <cfRule type="expression" dxfId="38290" priority="9029">
      <formula>#REF!="A8"</formula>
    </cfRule>
    <cfRule type="expression" dxfId="38289" priority="9030">
      <formula>#REF!="A7"</formula>
    </cfRule>
    <cfRule type="expression" dxfId="38288" priority="9031">
      <formula>#REF!="A6"</formula>
    </cfRule>
    <cfRule type="expression" dxfId="38287" priority="9032">
      <formula>#REF!="A5"</formula>
    </cfRule>
    <cfRule type="expression" dxfId="38286" priority="9033">
      <formula>#REF!="A4"</formula>
    </cfRule>
    <cfRule type="expression" dxfId="38285" priority="9034">
      <formula>#REF!="A3"</formula>
    </cfRule>
    <cfRule type="expression" dxfId="38284" priority="9035">
      <formula>#REF!="A2"</formula>
    </cfRule>
    <cfRule type="expression" dxfId="38283" priority="9036">
      <formula>#REF!="A1"</formula>
    </cfRule>
  </conditionalFormatting>
  <conditionalFormatting sqref="H181">
    <cfRule type="expression" dxfId="38282" priority="8875">
      <formula>#REF!="A9"</formula>
    </cfRule>
    <cfRule type="expression" dxfId="38281" priority="8876">
      <formula>#REF!="A8"</formula>
    </cfRule>
    <cfRule type="expression" dxfId="38280" priority="8877">
      <formula>#REF!="A7"</formula>
    </cfRule>
    <cfRule type="expression" dxfId="38279" priority="8878">
      <formula>#REF!="A6"</formula>
    </cfRule>
    <cfRule type="expression" dxfId="38278" priority="8879">
      <formula>#REF!="A5"</formula>
    </cfRule>
    <cfRule type="expression" dxfId="38277" priority="8880">
      <formula>#REF!="A4"</formula>
    </cfRule>
    <cfRule type="expression" dxfId="38276" priority="8881">
      <formula>#REF!="A3"</formula>
    </cfRule>
    <cfRule type="expression" dxfId="38275" priority="8882">
      <formula>#REF!="A2"</formula>
    </cfRule>
    <cfRule type="expression" dxfId="38274" priority="8883">
      <formula>#REF!="A1"</formula>
    </cfRule>
  </conditionalFormatting>
  <conditionalFormatting sqref="H183">
    <cfRule type="expression" dxfId="38273" priority="9125">
      <formula>#REF!="A8"</formula>
    </cfRule>
    <cfRule type="expression" dxfId="38272" priority="9126">
      <formula>#REF!="A7"</formula>
    </cfRule>
    <cfRule type="expression" dxfId="38271" priority="9127">
      <formula>#REF!="A6"</formula>
    </cfRule>
    <cfRule type="expression" dxfId="38270" priority="9128">
      <formula>#REF!="A5"</formula>
    </cfRule>
    <cfRule type="expression" dxfId="38269" priority="9129">
      <formula>#REF!="A4"</formula>
    </cfRule>
    <cfRule type="expression" dxfId="38268" priority="9130">
      <formula>#REF!="A3"</formula>
    </cfRule>
    <cfRule type="expression" dxfId="38267" priority="9131">
      <formula>#REF!="A2"</formula>
    </cfRule>
    <cfRule type="expression" dxfId="38266" priority="9132">
      <formula>#REF!="A1"</formula>
    </cfRule>
  </conditionalFormatting>
  <conditionalFormatting sqref="H183:I183">
    <cfRule type="expression" dxfId="38265" priority="9124">
      <formula>#REF!="A9"</formula>
    </cfRule>
  </conditionalFormatting>
  <conditionalFormatting sqref="I178">
    <cfRule type="expression" dxfId="38264" priority="9019">
      <formula>#REF!="A9"</formula>
    </cfRule>
    <cfRule type="expression" dxfId="38263" priority="9020">
      <formula>#REF!="A8"</formula>
    </cfRule>
    <cfRule type="expression" dxfId="38262" priority="9021">
      <formula>#REF!="A7"</formula>
    </cfRule>
    <cfRule type="expression" dxfId="38261" priority="9022">
      <formula>#REF!="A6"</formula>
    </cfRule>
    <cfRule type="expression" dxfId="38260" priority="9023">
      <formula>#REF!="A5"</formula>
    </cfRule>
    <cfRule type="expression" dxfId="38259" priority="9024">
      <formula>#REF!="A4"</formula>
    </cfRule>
    <cfRule type="expression" dxfId="38258" priority="9025">
      <formula>#REF!="A3"</formula>
    </cfRule>
    <cfRule type="expression" dxfId="38257" priority="9026">
      <formula>#REF!="A2"</formula>
    </cfRule>
    <cfRule type="expression" dxfId="38256" priority="9027">
      <formula>#REF!="A1"</formula>
    </cfRule>
  </conditionalFormatting>
  <conditionalFormatting sqref="I181">
    <cfRule type="expression" dxfId="38255" priority="8866">
      <formula>#REF!="A9"</formula>
    </cfRule>
    <cfRule type="expression" dxfId="38254" priority="8867">
      <formula>#REF!="A8"</formula>
    </cfRule>
    <cfRule type="expression" dxfId="38253" priority="8868">
      <formula>#REF!="A7"</formula>
    </cfRule>
    <cfRule type="expression" dxfId="38252" priority="8869">
      <formula>#REF!="A6"</formula>
    </cfRule>
    <cfRule type="expression" dxfId="38251" priority="8870">
      <formula>#REF!="A5"</formula>
    </cfRule>
    <cfRule type="expression" dxfId="38250" priority="8871">
      <formula>#REF!="A4"</formula>
    </cfRule>
    <cfRule type="expression" dxfId="38249" priority="8872">
      <formula>#REF!="A3"</formula>
    </cfRule>
    <cfRule type="expression" dxfId="38248" priority="8873">
      <formula>#REF!="A2"</formula>
    </cfRule>
    <cfRule type="expression" dxfId="38247" priority="8874">
      <formula>#REF!="A1"</formula>
    </cfRule>
  </conditionalFormatting>
  <conditionalFormatting sqref="I183">
    <cfRule type="expression" dxfId="38246" priority="9133">
      <formula>#REF!="A8"</formula>
    </cfRule>
    <cfRule type="expression" dxfId="38245" priority="9134">
      <formula>#REF!="A7"</formula>
    </cfRule>
    <cfRule type="expression" dxfId="38244" priority="9135">
      <formula>#REF!="A6"</formula>
    </cfRule>
    <cfRule type="expression" dxfId="38243" priority="9136">
      <formula>#REF!="A5"</formula>
    </cfRule>
    <cfRule type="expression" dxfId="38242" priority="9137">
      <formula>#REF!="A4"</formula>
    </cfRule>
    <cfRule type="expression" dxfId="38241" priority="9138">
      <formula>#REF!="A3"</formula>
    </cfRule>
    <cfRule type="expression" dxfId="38240" priority="9139">
      <formula>#REF!="A2"</formula>
    </cfRule>
    <cfRule type="expression" dxfId="38239" priority="9140">
      <formula>#REF!="A1"</formula>
    </cfRule>
  </conditionalFormatting>
  <conditionalFormatting sqref="J179:J180 J182:J183">
    <cfRule type="expression" dxfId="38238" priority="8731">
      <formula>#REF!="A9"</formula>
    </cfRule>
    <cfRule type="expression" dxfId="38237" priority="8732">
      <formula>#REF!="A8"</formula>
    </cfRule>
    <cfRule type="expression" dxfId="38236" priority="8733">
      <formula>#REF!="A7"</formula>
    </cfRule>
    <cfRule type="expression" dxfId="38235" priority="8734">
      <formula>#REF!="A6"</formula>
    </cfRule>
    <cfRule type="expression" dxfId="38234" priority="8735">
      <formula>#REF!="A5"</formula>
    </cfRule>
    <cfRule type="expression" dxfId="38233" priority="8736">
      <formula>#REF!="A4"</formula>
    </cfRule>
    <cfRule type="expression" dxfId="38232" priority="8737">
      <formula>#REF!="A3"</formula>
    </cfRule>
    <cfRule type="expression" dxfId="38231" priority="8738">
      <formula>#REF!="A2"</formula>
    </cfRule>
    <cfRule type="expression" dxfId="38230" priority="8739">
      <formula>#REF!="A1"</formula>
    </cfRule>
  </conditionalFormatting>
  <conditionalFormatting sqref="J178">
    <cfRule type="expression" dxfId="38229" priority="8947">
      <formula>$A178="A9"</formula>
    </cfRule>
    <cfRule type="expression" dxfId="38228" priority="8948">
      <formula>$A178="A8"</formula>
    </cfRule>
    <cfRule type="expression" dxfId="38227" priority="8949">
      <formula>$A178="A7"</formula>
    </cfRule>
    <cfRule type="expression" dxfId="38226" priority="8950">
      <formula>$A178="A6"</formula>
    </cfRule>
    <cfRule type="expression" dxfId="38225" priority="8951">
      <formula>$A178="A5"</formula>
    </cfRule>
    <cfRule type="expression" dxfId="38224" priority="8952">
      <formula>$A178="A4"</formula>
    </cfRule>
    <cfRule type="expression" dxfId="38223" priority="8953">
      <formula>$A178="A3"</formula>
    </cfRule>
    <cfRule type="expression" dxfId="38222" priority="8954">
      <formula>$A178="A2"</formula>
    </cfRule>
    <cfRule type="expression" dxfId="38221" priority="8955">
      <formula>$A178="A1"</formula>
    </cfRule>
  </conditionalFormatting>
  <conditionalFormatting sqref="J181">
    <cfRule type="expression" dxfId="38220" priority="8794">
      <formula>$A181="A9"</formula>
    </cfRule>
    <cfRule type="expression" dxfId="38219" priority="8795">
      <formula>$A181="A8"</formula>
    </cfRule>
    <cfRule type="expression" dxfId="38218" priority="8796">
      <formula>$A181="A7"</formula>
    </cfRule>
    <cfRule type="expression" dxfId="38217" priority="8797">
      <formula>$A181="A6"</formula>
    </cfRule>
    <cfRule type="expression" dxfId="38216" priority="8798">
      <formula>$A181="A5"</formula>
    </cfRule>
    <cfRule type="expression" dxfId="38215" priority="8799">
      <formula>$A181="A4"</formula>
    </cfRule>
    <cfRule type="expression" dxfId="38214" priority="8800">
      <formula>$A181="A3"</formula>
    </cfRule>
    <cfRule type="expression" dxfId="38213" priority="8801">
      <formula>$A181="A2"</formula>
    </cfRule>
    <cfRule type="expression" dxfId="38212" priority="8802">
      <formula>$A181="A1"</formula>
    </cfRule>
  </conditionalFormatting>
  <conditionalFormatting sqref="K178">
    <cfRule type="expression" dxfId="38211" priority="9010">
      <formula>#REF!="A9"</formula>
    </cfRule>
    <cfRule type="expression" dxfId="38210" priority="9011">
      <formula>#REF!="A8"</formula>
    </cfRule>
    <cfRule type="expression" dxfId="38209" priority="9012">
      <formula>#REF!="A7"</formula>
    </cfRule>
    <cfRule type="expression" dxfId="38208" priority="9013">
      <formula>#REF!="A6"</formula>
    </cfRule>
    <cfRule type="expression" dxfId="38207" priority="9014">
      <formula>#REF!="A5"</formula>
    </cfRule>
    <cfRule type="expression" dxfId="38206" priority="9015">
      <formula>#REF!="A4"</formula>
    </cfRule>
    <cfRule type="expression" dxfId="38205" priority="9016">
      <formula>#REF!="A3"</formula>
    </cfRule>
    <cfRule type="expression" dxfId="38204" priority="9017">
      <formula>#REF!="A2"</formula>
    </cfRule>
    <cfRule type="expression" dxfId="38203" priority="9018">
      <formula>#REF!="A1"</formula>
    </cfRule>
  </conditionalFormatting>
  <conditionalFormatting sqref="K181">
    <cfRule type="expression" dxfId="38202" priority="8857">
      <formula>#REF!="A9"</formula>
    </cfRule>
    <cfRule type="expression" dxfId="38201" priority="8858">
      <formula>#REF!="A8"</formula>
    </cfRule>
    <cfRule type="expression" dxfId="38200" priority="8859">
      <formula>#REF!="A7"</formula>
    </cfRule>
    <cfRule type="expression" dxfId="38199" priority="8860">
      <formula>#REF!="A6"</formula>
    </cfRule>
    <cfRule type="expression" dxfId="38198" priority="8861">
      <formula>#REF!="A5"</formula>
    </cfRule>
    <cfRule type="expression" dxfId="38197" priority="8862">
      <formula>#REF!="A4"</formula>
    </cfRule>
    <cfRule type="expression" dxfId="38196" priority="8863">
      <formula>#REF!="A3"</formula>
    </cfRule>
    <cfRule type="expression" dxfId="38195" priority="8864">
      <formula>#REF!="A2"</formula>
    </cfRule>
    <cfRule type="expression" dxfId="38194" priority="8865">
      <formula>#REF!="A1"</formula>
    </cfRule>
  </conditionalFormatting>
  <conditionalFormatting sqref="K183">
    <cfRule type="expression" dxfId="38193" priority="9115">
      <formula>#REF!="A9"</formula>
    </cfRule>
    <cfRule type="expression" dxfId="38192" priority="9116">
      <formula>#REF!="A8"</formula>
    </cfRule>
    <cfRule type="expression" dxfId="38191" priority="9117">
      <formula>#REF!="A7"</formula>
    </cfRule>
    <cfRule type="expression" dxfId="38190" priority="9118">
      <formula>#REF!="A6"</formula>
    </cfRule>
    <cfRule type="expression" dxfId="38189" priority="9119">
      <formula>#REF!="A5"</formula>
    </cfRule>
    <cfRule type="expression" dxfId="38188" priority="9120">
      <formula>#REF!="A4"</formula>
    </cfRule>
    <cfRule type="expression" dxfId="38187" priority="9121">
      <formula>#REF!="A3"</formula>
    </cfRule>
    <cfRule type="expression" dxfId="38186" priority="9122">
      <formula>#REF!="A2"</formula>
    </cfRule>
    <cfRule type="expression" dxfId="38185" priority="9123">
      <formula>#REF!="A1"</formula>
    </cfRule>
  </conditionalFormatting>
  <conditionalFormatting sqref="L178:S178 U178:W178">
    <cfRule type="expression" dxfId="38184" priority="8938">
      <formula>$A178="A9"</formula>
    </cfRule>
    <cfRule type="expression" dxfId="38183" priority="8939">
      <formula>$A178="A8"</formula>
    </cfRule>
    <cfRule type="expression" dxfId="38182" priority="8940">
      <formula>$A178="A7"</formula>
    </cfRule>
    <cfRule type="expression" dxfId="38181" priority="8941">
      <formula>$A178="A6"</formula>
    </cfRule>
    <cfRule type="expression" dxfId="38180" priority="8942">
      <formula>$A178="A5"</formula>
    </cfRule>
    <cfRule type="expression" dxfId="38179" priority="8943">
      <formula>$A178="A4"</formula>
    </cfRule>
    <cfRule type="expression" dxfId="38178" priority="8944">
      <formula>$A178="A3"</formula>
    </cfRule>
    <cfRule type="expression" dxfId="38177" priority="8945">
      <formula>$A178="A2"</formula>
    </cfRule>
    <cfRule type="expression" dxfId="38176" priority="8946">
      <formula>$A178="A1"</formula>
    </cfRule>
  </conditionalFormatting>
  <conditionalFormatting sqref="R179:S180 U179:W180">
    <cfRule type="expression" dxfId="38175" priority="8722">
      <formula>#REF!="A9"</formula>
    </cfRule>
    <cfRule type="expression" dxfId="38174" priority="8723">
      <formula>#REF!="A8"</formula>
    </cfRule>
    <cfRule type="expression" dxfId="38173" priority="8724">
      <formula>#REF!="A7"</formula>
    </cfRule>
    <cfRule type="expression" dxfId="38172" priority="8725">
      <formula>#REF!="A6"</formula>
    </cfRule>
    <cfRule type="expression" dxfId="38171" priority="8726">
      <formula>#REF!="A5"</formula>
    </cfRule>
    <cfRule type="expression" dxfId="38170" priority="8727">
      <formula>#REF!="A4"</formula>
    </cfRule>
    <cfRule type="expression" dxfId="38169" priority="8728">
      <formula>#REF!="A3"</formula>
    </cfRule>
    <cfRule type="expression" dxfId="38168" priority="8729">
      <formula>#REF!="A2"</formula>
    </cfRule>
    <cfRule type="expression" dxfId="38167" priority="8730">
      <formula>#REF!="A1"</formula>
    </cfRule>
  </conditionalFormatting>
  <conditionalFormatting sqref="L181:S181 U181:W181">
    <cfRule type="expression" dxfId="38166" priority="8785">
      <formula>$A181="A9"</formula>
    </cfRule>
    <cfRule type="expression" dxfId="38165" priority="8786">
      <formula>$A181="A8"</formula>
    </cfRule>
    <cfRule type="expression" dxfId="38164" priority="8787">
      <formula>$A181="A7"</formula>
    </cfRule>
    <cfRule type="expression" dxfId="38163" priority="8788">
      <formula>$A181="A6"</formula>
    </cfRule>
    <cfRule type="expression" dxfId="38162" priority="8789">
      <formula>$A181="A5"</formula>
    </cfRule>
    <cfRule type="expression" dxfId="38161" priority="8790">
      <formula>$A181="A4"</formula>
    </cfRule>
    <cfRule type="expression" dxfId="38160" priority="8791">
      <formula>$A181="A3"</formula>
    </cfRule>
    <cfRule type="expression" dxfId="38159" priority="8792">
      <formula>$A181="A2"</formula>
    </cfRule>
    <cfRule type="expression" dxfId="38158" priority="8793">
      <formula>$A181="A1"</formula>
    </cfRule>
  </conditionalFormatting>
  <conditionalFormatting sqref="R182:S183 U182:W183">
    <cfRule type="expression" dxfId="38157" priority="8713">
      <formula>#REF!="A9"</formula>
    </cfRule>
    <cfRule type="expression" dxfId="38156" priority="8714">
      <formula>#REF!="A8"</formula>
    </cfRule>
    <cfRule type="expression" dxfId="38155" priority="8715">
      <formula>#REF!="A7"</formula>
    </cfRule>
    <cfRule type="expression" dxfId="38154" priority="8716">
      <formula>#REF!="A6"</formula>
    </cfRule>
    <cfRule type="expression" dxfId="38153" priority="8717">
      <formula>#REF!="A5"</formula>
    </cfRule>
    <cfRule type="expression" dxfId="38152" priority="8718">
      <formula>#REF!="A4"</formula>
    </cfRule>
    <cfRule type="expression" dxfId="38151" priority="8719">
      <formula>#REF!="A3"</formula>
    </cfRule>
    <cfRule type="expression" dxfId="38150" priority="8720">
      <formula>#REF!="A2"</formula>
    </cfRule>
    <cfRule type="expression" dxfId="38149" priority="8721">
      <formula>#REF!="A1"</formula>
    </cfRule>
  </conditionalFormatting>
  <conditionalFormatting sqref="X179:X180 X182:X183">
    <cfRule type="expression" dxfId="38148" priority="9055">
      <formula>#REF!="A9"</formula>
    </cfRule>
    <cfRule type="expression" dxfId="38147" priority="9056">
      <formula>#REF!="A8"</formula>
    </cfRule>
    <cfRule type="expression" dxfId="38146" priority="9057">
      <formula>#REF!="A7"</formula>
    </cfRule>
    <cfRule type="expression" dxfId="38145" priority="9058">
      <formula>#REF!="A6"</formula>
    </cfRule>
    <cfRule type="expression" dxfId="38144" priority="9059">
      <formula>#REF!="A5"</formula>
    </cfRule>
    <cfRule type="expression" dxfId="38143" priority="9060">
      <formula>#REF!="A4"</formula>
    </cfRule>
    <cfRule type="expression" dxfId="38142" priority="9061">
      <formula>#REF!="A3"</formula>
    </cfRule>
    <cfRule type="expression" dxfId="38141" priority="9062">
      <formula>#REF!="A2"</formula>
    </cfRule>
    <cfRule type="expression" dxfId="38140" priority="9063">
      <formula>#REF!="A1"</formula>
    </cfRule>
  </conditionalFormatting>
  <conditionalFormatting sqref="X178">
    <cfRule type="expression" dxfId="38139" priority="8929">
      <formula>$A178="A9"</formula>
    </cfRule>
    <cfRule type="expression" dxfId="38138" priority="8930">
      <formula>$A178="A8"</formula>
    </cfRule>
    <cfRule type="expression" dxfId="38137" priority="8931">
      <formula>$A178="A7"</formula>
    </cfRule>
    <cfRule type="expression" dxfId="38136" priority="8932">
      <formula>$A178="A6"</formula>
    </cfRule>
    <cfRule type="expression" dxfId="38135" priority="8933">
      <formula>$A178="A5"</formula>
    </cfRule>
    <cfRule type="expression" dxfId="38134" priority="8934">
      <formula>$A178="A4"</formula>
    </cfRule>
    <cfRule type="expression" dxfId="38133" priority="8935">
      <formula>$A178="A3"</formula>
    </cfRule>
    <cfRule type="expression" dxfId="38132" priority="8936">
      <formula>$A178="A2"</formula>
    </cfRule>
    <cfRule type="expression" dxfId="38131" priority="8937">
      <formula>$A178="A1"</formula>
    </cfRule>
  </conditionalFormatting>
  <conditionalFormatting sqref="X181">
    <cfRule type="expression" dxfId="38130" priority="8776">
      <formula>$A181="A9"</formula>
    </cfRule>
    <cfRule type="expression" dxfId="38129" priority="8777">
      <formula>$A181="A8"</formula>
    </cfRule>
    <cfRule type="expression" dxfId="38128" priority="8778">
      <formula>$A181="A7"</formula>
    </cfRule>
    <cfRule type="expression" dxfId="38127" priority="8779">
      <formula>$A181="A6"</formula>
    </cfRule>
    <cfRule type="expression" dxfId="38126" priority="8780">
      <formula>$A181="A5"</formula>
    </cfRule>
    <cfRule type="expression" dxfId="38125" priority="8781">
      <formula>$A181="A4"</formula>
    </cfRule>
    <cfRule type="expression" dxfId="38124" priority="8782">
      <formula>$A181="A3"</formula>
    </cfRule>
    <cfRule type="expression" dxfId="38123" priority="8783">
      <formula>$A181="A2"</formula>
    </cfRule>
    <cfRule type="expression" dxfId="38122" priority="8784">
      <formula>$A181="A1"</formula>
    </cfRule>
  </conditionalFormatting>
  <conditionalFormatting sqref="Y178">
    <cfRule type="expression" dxfId="38121" priority="9001">
      <formula>#REF!="A9"</formula>
    </cfRule>
    <cfRule type="expression" dxfId="38120" priority="9002">
      <formula>#REF!="A8"</formula>
    </cfRule>
    <cfRule type="expression" dxfId="38119" priority="9003">
      <formula>#REF!="A7"</formula>
    </cfRule>
    <cfRule type="expression" dxfId="38118" priority="9004">
      <formula>#REF!="A6"</formula>
    </cfRule>
    <cfRule type="expression" dxfId="38117" priority="9005">
      <formula>#REF!="A5"</formula>
    </cfRule>
    <cfRule type="expression" dxfId="38116" priority="9006">
      <formula>#REF!="A4"</formula>
    </cfRule>
    <cfRule type="expression" dxfId="38115" priority="9007">
      <formula>#REF!="A3"</formula>
    </cfRule>
    <cfRule type="expression" dxfId="38114" priority="9008">
      <formula>#REF!="A2"</formula>
    </cfRule>
    <cfRule type="expression" dxfId="38113" priority="9009">
      <formula>#REF!="A1"</formula>
    </cfRule>
  </conditionalFormatting>
  <conditionalFormatting sqref="Y181">
    <cfRule type="expression" dxfId="38112" priority="8848">
      <formula>#REF!="A9"</formula>
    </cfRule>
    <cfRule type="expression" dxfId="38111" priority="8849">
      <formula>#REF!="A8"</formula>
    </cfRule>
    <cfRule type="expression" dxfId="38110" priority="8850">
      <formula>#REF!="A7"</formula>
    </cfRule>
    <cfRule type="expression" dxfId="38109" priority="8851">
      <formula>#REF!="A6"</formula>
    </cfRule>
    <cfRule type="expression" dxfId="38108" priority="8852">
      <formula>#REF!="A5"</formula>
    </cfRule>
    <cfRule type="expression" dxfId="38107" priority="8853">
      <formula>#REF!="A4"</formula>
    </cfRule>
    <cfRule type="expression" dxfId="38106" priority="8854">
      <formula>#REF!="A3"</formula>
    </cfRule>
    <cfRule type="expression" dxfId="38105" priority="8855">
      <formula>#REF!="A2"</formula>
    </cfRule>
    <cfRule type="expression" dxfId="38104" priority="8856">
      <formula>#REF!="A1"</formula>
    </cfRule>
  </conditionalFormatting>
  <conditionalFormatting sqref="Y183">
    <cfRule type="expression" dxfId="38103" priority="9107">
      <formula>#REF!="A8"</formula>
    </cfRule>
    <cfRule type="expression" dxfId="38102" priority="9108">
      <formula>#REF!="A7"</formula>
    </cfRule>
    <cfRule type="expression" dxfId="38101" priority="9109">
      <formula>#REF!="A6"</formula>
    </cfRule>
    <cfRule type="expression" dxfId="38100" priority="9110">
      <formula>#REF!="A5"</formula>
    </cfRule>
    <cfRule type="expression" dxfId="38099" priority="9111">
      <formula>#REF!="A4"</formula>
    </cfRule>
    <cfRule type="expression" dxfId="38098" priority="9112">
      <formula>#REF!="A3"</formula>
    </cfRule>
    <cfRule type="expression" dxfId="38097" priority="9113">
      <formula>#REF!="A2"</formula>
    </cfRule>
    <cfRule type="expression" dxfId="38096" priority="9114">
      <formula>#REF!="A1"</formula>
    </cfRule>
  </conditionalFormatting>
  <conditionalFormatting sqref="Y183:Z183">
    <cfRule type="expression" dxfId="38095" priority="9098">
      <formula>#REF!="A9"</formula>
    </cfRule>
  </conditionalFormatting>
  <conditionalFormatting sqref="Z178">
    <cfRule type="expression" dxfId="38094" priority="8992">
      <formula>#REF!="A9"</formula>
    </cfRule>
    <cfRule type="expression" dxfId="38093" priority="8993">
      <formula>#REF!="A8"</formula>
    </cfRule>
    <cfRule type="expression" dxfId="38092" priority="8994">
      <formula>#REF!="A7"</formula>
    </cfRule>
    <cfRule type="expression" dxfId="38091" priority="8995">
      <formula>#REF!="A6"</formula>
    </cfRule>
    <cfRule type="expression" dxfId="38090" priority="8996">
      <formula>#REF!="A5"</formula>
    </cfRule>
    <cfRule type="expression" dxfId="38089" priority="8997">
      <formula>#REF!="A4"</formula>
    </cfRule>
    <cfRule type="expression" dxfId="38088" priority="8998">
      <formula>#REF!="A3"</formula>
    </cfRule>
    <cfRule type="expression" dxfId="38087" priority="8999">
      <formula>#REF!="A2"</formula>
    </cfRule>
    <cfRule type="expression" dxfId="38086" priority="9000">
      <formula>#REF!="A1"</formula>
    </cfRule>
  </conditionalFormatting>
  <conditionalFormatting sqref="Z181">
    <cfRule type="expression" dxfId="38085" priority="8839">
      <formula>#REF!="A9"</formula>
    </cfRule>
    <cfRule type="expression" dxfId="38084" priority="8840">
      <formula>#REF!="A8"</formula>
    </cfRule>
    <cfRule type="expression" dxfId="38083" priority="8841">
      <formula>#REF!="A7"</formula>
    </cfRule>
    <cfRule type="expression" dxfId="38082" priority="8842">
      <formula>#REF!="A6"</formula>
    </cfRule>
    <cfRule type="expression" dxfId="38081" priority="8843">
      <formula>#REF!="A5"</formula>
    </cfRule>
    <cfRule type="expression" dxfId="38080" priority="8844">
      <formula>#REF!="A4"</formula>
    </cfRule>
    <cfRule type="expression" dxfId="38079" priority="8845">
      <formula>#REF!="A3"</formula>
    </cfRule>
    <cfRule type="expression" dxfId="38078" priority="8846">
      <formula>#REF!="A2"</formula>
    </cfRule>
    <cfRule type="expression" dxfId="38077" priority="8847">
      <formula>#REF!="A1"</formula>
    </cfRule>
  </conditionalFormatting>
  <conditionalFormatting sqref="Z183">
    <cfRule type="expression" dxfId="38076" priority="9099">
      <formula>#REF!="A8"</formula>
    </cfRule>
    <cfRule type="expression" dxfId="38075" priority="9100">
      <formula>#REF!="A7"</formula>
    </cfRule>
    <cfRule type="expression" dxfId="38074" priority="9101">
      <formula>#REF!="A6"</formula>
    </cfRule>
    <cfRule type="expression" dxfId="38073" priority="9102">
      <formula>#REF!="A5"</formula>
    </cfRule>
    <cfRule type="expression" dxfId="38072" priority="9103">
      <formula>#REF!="A4"</formula>
    </cfRule>
    <cfRule type="expression" dxfId="38071" priority="9104">
      <formula>#REF!="A3"</formula>
    </cfRule>
    <cfRule type="expression" dxfId="38070" priority="9105">
      <formula>#REF!="A2"</formula>
    </cfRule>
    <cfRule type="expression" dxfId="38069" priority="9106">
      <formula>#REF!="A1"</formula>
    </cfRule>
  </conditionalFormatting>
  <conditionalFormatting sqref="AA178:AE178">
    <cfRule type="expression" dxfId="38068" priority="8920">
      <formula>$A178="A9"</formula>
    </cfRule>
    <cfRule type="expression" dxfId="38067" priority="8921">
      <formula>$A178="A8"</formula>
    </cfRule>
    <cfRule type="expression" dxfId="38066" priority="8922">
      <formula>$A178="A7"</formula>
    </cfRule>
    <cfRule type="expression" dxfId="38065" priority="8923">
      <formula>$A178="A6"</formula>
    </cfRule>
    <cfRule type="expression" dxfId="38064" priority="8924">
      <formula>$A178="A5"</formula>
    </cfRule>
    <cfRule type="expression" dxfId="38063" priority="8925">
      <formula>$A178="A4"</formula>
    </cfRule>
    <cfRule type="expression" dxfId="38062" priority="8926">
      <formula>$A178="A3"</formula>
    </cfRule>
    <cfRule type="expression" dxfId="38061" priority="8927">
      <formula>$A178="A2"</formula>
    </cfRule>
    <cfRule type="expression" dxfId="38060" priority="8928">
      <formula>$A178="A1"</formula>
    </cfRule>
  </conditionalFormatting>
  <conditionalFormatting sqref="AA181:AE181">
    <cfRule type="expression" dxfId="38059" priority="8767">
      <formula>$A181="A9"</formula>
    </cfRule>
    <cfRule type="expression" dxfId="38058" priority="8768">
      <formula>$A181="A8"</formula>
    </cfRule>
    <cfRule type="expression" dxfId="38057" priority="8769">
      <formula>$A181="A7"</formula>
    </cfRule>
    <cfRule type="expression" dxfId="38056" priority="8770">
      <formula>$A181="A6"</formula>
    </cfRule>
    <cfRule type="expression" dxfId="38055" priority="8771">
      <formula>$A181="A5"</formula>
    </cfRule>
    <cfRule type="expression" dxfId="38054" priority="8772">
      <formula>$A181="A4"</formula>
    </cfRule>
    <cfRule type="expression" dxfId="38053" priority="8773">
      <formula>$A181="A3"</formula>
    </cfRule>
    <cfRule type="expression" dxfId="38052" priority="8774">
      <formula>$A181="A2"</formula>
    </cfRule>
    <cfRule type="expression" dxfId="38051" priority="8775">
      <formula>$A181="A1"</formula>
    </cfRule>
  </conditionalFormatting>
  <conditionalFormatting sqref="AF178:AH178 AJ178:AM178">
    <cfRule type="expression" dxfId="38050" priority="8695">
      <formula>$A178="A9"</formula>
    </cfRule>
    <cfRule type="expression" dxfId="38049" priority="8696">
      <formula>$A178="A8"</formula>
    </cfRule>
    <cfRule type="expression" dxfId="38048" priority="8697">
      <formula>$A178="A7"</formula>
    </cfRule>
    <cfRule type="expression" dxfId="38047" priority="8698">
      <formula>$A178="A6"</formula>
    </cfRule>
    <cfRule type="expression" dxfId="38046" priority="8699">
      <formula>$A178="A5"</formula>
    </cfRule>
    <cfRule type="expression" dxfId="38045" priority="8700">
      <formula>$A178="A4"</formula>
    </cfRule>
    <cfRule type="expression" dxfId="38044" priority="8701">
      <formula>$A178="A3"</formula>
    </cfRule>
    <cfRule type="expression" dxfId="38043" priority="8702">
      <formula>$A178="A2"</formula>
    </cfRule>
    <cfRule type="expression" dxfId="38042" priority="8703">
      <formula>$A178="A1"</formula>
    </cfRule>
  </conditionalFormatting>
  <conditionalFormatting sqref="AF181:AH181 AJ181:AM181">
    <cfRule type="expression" dxfId="38041" priority="8686">
      <formula>$A181="A9"</formula>
    </cfRule>
    <cfRule type="expression" dxfId="38040" priority="8687">
      <formula>$A181="A8"</formula>
    </cfRule>
    <cfRule type="expression" dxfId="38039" priority="8688">
      <formula>$A181="A7"</formula>
    </cfRule>
    <cfRule type="expression" dxfId="38038" priority="8689">
      <formula>$A181="A6"</formula>
    </cfRule>
    <cfRule type="expression" dxfId="38037" priority="8690">
      <formula>$A181="A5"</formula>
    </cfRule>
    <cfRule type="expression" dxfId="38036" priority="8691">
      <formula>$A181="A4"</formula>
    </cfRule>
    <cfRule type="expression" dxfId="38035" priority="8692">
      <formula>$A181="A3"</formula>
    </cfRule>
    <cfRule type="expression" dxfId="38034" priority="8693">
      <formula>$A181="A2"</formula>
    </cfRule>
    <cfRule type="expression" dxfId="38033" priority="8694">
      <formula>$A181="A1"</formula>
    </cfRule>
  </conditionalFormatting>
  <conditionalFormatting sqref="AG179:AG180 AG182:AG183">
    <cfRule type="expression" dxfId="38032" priority="8659">
      <formula>#REF!="A9"</formula>
    </cfRule>
    <cfRule type="expression" dxfId="38031" priority="8660">
      <formula>#REF!="A8"</formula>
    </cfRule>
    <cfRule type="expression" dxfId="38030" priority="8661">
      <formula>#REF!="A7"</formula>
    </cfRule>
    <cfRule type="expression" dxfId="38029" priority="8662">
      <formula>#REF!="A6"</formula>
    </cfRule>
    <cfRule type="expression" dxfId="38028" priority="8663">
      <formula>#REF!="A5"</formula>
    </cfRule>
    <cfRule type="expression" dxfId="38027" priority="8664">
      <formula>#REF!="A4"</formula>
    </cfRule>
    <cfRule type="expression" dxfId="38026" priority="8665">
      <formula>#REF!="A3"</formula>
    </cfRule>
    <cfRule type="expression" dxfId="38025" priority="8666">
      <formula>#REF!="A2"</formula>
    </cfRule>
    <cfRule type="expression" dxfId="38024" priority="8667">
      <formula>#REF!="A1"</formula>
    </cfRule>
  </conditionalFormatting>
  <conditionalFormatting sqref="AM179:AM180">
    <cfRule type="expression" dxfId="38023" priority="8677">
      <formula>#REF!="A9"</formula>
    </cfRule>
    <cfRule type="expression" dxfId="38022" priority="8678">
      <formula>#REF!="A8"</formula>
    </cfRule>
    <cfRule type="expression" dxfId="38021" priority="8679">
      <formula>#REF!="A7"</formula>
    </cfRule>
    <cfRule type="expression" dxfId="38020" priority="8680">
      <formula>#REF!="A6"</formula>
    </cfRule>
    <cfRule type="expression" dxfId="38019" priority="8681">
      <formula>#REF!="A5"</formula>
    </cfRule>
    <cfRule type="expression" dxfId="38018" priority="8682">
      <formula>#REF!="A4"</formula>
    </cfRule>
    <cfRule type="expression" dxfId="38017" priority="8683">
      <formula>#REF!="A3"</formula>
    </cfRule>
    <cfRule type="expression" dxfId="38016" priority="8684">
      <formula>#REF!="A2"</formula>
    </cfRule>
    <cfRule type="expression" dxfId="38015" priority="8685">
      <formula>#REF!="A1"</formula>
    </cfRule>
  </conditionalFormatting>
  <conditionalFormatting sqref="AM182:AM183">
    <cfRule type="expression" dxfId="38014" priority="8668">
      <formula>#REF!="A9"</formula>
    </cfRule>
    <cfRule type="expression" dxfId="38013" priority="8669">
      <formula>#REF!="A8"</formula>
    </cfRule>
    <cfRule type="expression" dxfId="38012" priority="8670">
      <formula>#REF!="A7"</formula>
    </cfRule>
    <cfRule type="expression" dxfId="38011" priority="8671">
      <formula>#REF!="A6"</formula>
    </cfRule>
    <cfRule type="expression" dxfId="38010" priority="8672">
      <formula>#REF!="A5"</formula>
    </cfRule>
    <cfRule type="expression" dxfId="38009" priority="8673">
      <formula>#REF!="A4"</formula>
    </cfRule>
    <cfRule type="expression" dxfId="38008" priority="8674">
      <formula>#REF!="A3"</formula>
    </cfRule>
    <cfRule type="expression" dxfId="38007" priority="8675">
      <formula>#REF!="A2"</formula>
    </cfRule>
    <cfRule type="expression" dxfId="38006" priority="8676">
      <formula>#REF!="A1"</formula>
    </cfRule>
  </conditionalFormatting>
  <conditionalFormatting sqref="AN178">
    <cfRule type="expression" dxfId="38005" priority="8983">
      <formula>#REF!="A9"</formula>
    </cfRule>
    <cfRule type="expression" dxfId="38004" priority="8984">
      <formula>#REF!="A8"</formula>
    </cfRule>
    <cfRule type="expression" dxfId="38003" priority="8985">
      <formula>#REF!="A7"</formula>
    </cfRule>
    <cfRule type="expression" dxfId="38002" priority="8986">
      <formula>#REF!="A6"</formula>
    </cfRule>
    <cfRule type="expression" dxfId="38001" priority="8987">
      <formula>#REF!="A5"</formula>
    </cfRule>
    <cfRule type="expression" dxfId="38000" priority="8988">
      <formula>#REF!="A4"</formula>
    </cfRule>
    <cfRule type="expression" dxfId="37999" priority="8989">
      <formula>#REF!="A3"</formula>
    </cfRule>
    <cfRule type="expression" dxfId="37998" priority="8990">
      <formula>#REF!="A2"</formula>
    </cfRule>
    <cfRule type="expression" dxfId="37997" priority="8991">
      <formula>#REF!="A1"</formula>
    </cfRule>
  </conditionalFormatting>
  <conditionalFormatting sqref="AN181">
    <cfRule type="expression" dxfId="37996" priority="8830">
      <formula>#REF!="A9"</formula>
    </cfRule>
    <cfRule type="expression" dxfId="37995" priority="8831">
      <formula>#REF!="A8"</formula>
    </cfRule>
    <cfRule type="expression" dxfId="37994" priority="8832">
      <formula>#REF!="A7"</formula>
    </cfRule>
    <cfRule type="expression" dxfId="37993" priority="8833">
      <formula>#REF!="A6"</formula>
    </cfRule>
    <cfRule type="expression" dxfId="37992" priority="8834">
      <formula>#REF!="A5"</formula>
    </cfRule>
    <cfRule type="expression" dxfId="37991" priority="8835">
      <formula>#REF!="A4"</formula>
    </cfRule>
    <cfRule type="expression" dxfId="37990" priority="8836">
      <formula>#REF!="A3"</formula>
    </cfRule>
    <cfRule type="expression" dxfId="37989" priority="8837">
      <formula>#REF!="A2"</formula>
    </cfRule>
    <cfRule type="expression" dxfId="37988" priority="8838">
      <formula>#REF!="A1"</formula>
    </cfRule>
  </conditionalFormatting>
  <conditionalFormatting sqref="AN183">
    <cfRule type="expression" dxfId="37987" priority="9090">
      <formula>#REF!="A8"</formula>
    </cfRule>
    <cfRule type="expression" dxfId="37986" priority="9091">
      <formula>#REF!="A7"</formula>
    </cfRule>
    <cfRule type="expression" dxfId="37985" priority="9092">
      <formula>#REF!="A6"</formula>
    </cfRule>
    <cfRule type="expression" dxfId="37984" priority="9093">
      <formula>#REF!="A5"</formula>
    </cfRule>
    <cfRule type="expression" dxfId="37983" priority="9094">
      <formula>#REF!="A4"</formula>
    </cfRule>
    <cfRule type="expression" dxfId="37982" priority="9095">
      <formula>#REF!="A3"</formula>
    </cfRule>
    <cfRule type="expression" dxfId="37981" priority="9096">
      <formula>#REF!="A2"</formula>
    </cfRule>
    <cfRule type="expression" dxfId="37980" priority="9097">
      <formula>#REF!="A1"</formula>
    </cfRule>
  </conditionalFormatting>
  <conditionalFormatting sqref="AN183:AO183">
    <cfRule type="expression" dxfId="37979" priority="9081">
      <formula>#REF!="A9"</formula>
    </cfRule>
  </conditionalFormatting>
  <conditionalFormatting sqref="AO178">
    <cfRule type="expression" dxfId="37978" priority="8974">
      <formula>#REF!="A9"</formula>
    </cfRule>
    <cfRule type="expression" dxfId="37977" priority="8975">
      <formula>#REF!="A8"</formula>
    </cfRule>
    <cfRule type="expression" dxfId="37976" priority="8976">
      <formula>#REF!="A7"</formula>
    </cfRule>
    <cfRule type="expression" dxfId="37975" priority="8977">
      <formula>#REF!="A6"</formula>
    </cfRule>
    <cfRule type="expression" dxfId="37974" priority="8978">
      <formula>#REF!="A5"</formula>
    </cfRule>
    <cfRule type="expression" dxfId="37973" priority="8979">
      <formula>#REF!="A4"</formula>
    </cfRule>
    <cfRule type="expression" dxfId="37972" priority="8980">
      <formula>#REF!="A3"</formula>
    </cfRule>
    <cfRule type="expression" dxfId="37971" priority="8981">
      <formula>#REF!="A2"</formula>
    </cfRule>
    <cfRule type="expression" dxfId="37970" priority="8982">
      <formula>#REF!="A1"</formula>
    </cfRule>
  </conditionalFormatting>
  <conditionalFormatting sqref="AO181">
    <cfRule type="expression" dxfId="37969" priority="8821">
      <formula>#REF!="A9"</formula>
    </cfRule>
    <cfRule type="expression" dxfId="37968" priority="8822">
      <formula>#REF!="A8"</formula>
    </cfRule>
    <cfRule type="expression" dxfId="37967" priority="8823">
      <formula>#REF!="A7"</formula>
    </cfRule>
    <cfRule type="expression" dxfId="37966" priority="8824">
      <formula>#REF!="A6"</formula>
    </cfRule>
    <cfRule type="expression" dxfId="37965" priority="8825">
      <formula>#REF!="A5"</formula>
    </cfRule>
    <cfRule type="expression" dxfId="37964" priority="8826">
      <formula>#REF!="A4"</formula>
    </cfRule>
    <cfRule type="expression" dxfId="37963" priority="8827">
      <formula>#REF!="A3"</formula>
    </cfRule>
    <cfRule type="expression" dxfId="37962" priority="8828">
      <formula>#REF!="A2"</formula>
    </cfRule>
    <cfRule type="expression" dxfId="37961" priority="8829">
      <formula>#REF!="A1"</formula>
    </cfRule>
  </conditionalFormatting>
  <conditionalFormatting sqref="AO183">
    <cfRule type="expression" dxfId="37960" priority="9082">
      <formula>#REF!="A8"</formula>
    </cfRule>
    <cfRule type="expression" dxfId="37959" priority="9083">
      <formula>#REF!="A7"</formula>
    </cfRule>
    <cfRule type="expression" dxfId="37958" priority="9084">
      <formula>#REF!="A6"</formula>
    </cfRule>
    <cfRule type="expression" dxfId="37957" priority="9085">
      <formula>#REF!="A5"</formula>
    </cfRule>
    <cfRule type="expression" dxfId="37956" priority="9086">
      <formula>#REF!="A4"</formula>
    </cfRule>
    <cfRule type="expression" dxfId="37955" priority="9087">
      <formula>#REF!="A3"</formula>
    </cfRule>
    <cfRule type="expression" dxfId="37954" priority="9088">
      <formula>#REF!="A2"</formula>
    </cfRule>
    <cfRule type="expression" dxfId="37953" priority="9089">
      <formula>#REF!="A1"</formula>
    </cfRule>
  </conditionalFormatting>
  <conditionalFormatting sqref="AP178:BA178">
    <cfRule type="expression" dxfId="37952" priority="8911">
      <formula>$A178="A9"</formula>
    </cfRule>
    <cfRule type="expression" dxfId="37951" priority="8912">
      <formula>$A178="A8"</formula>
    </cfRule>
    <cfRule type="expression" dxfId="37950" priority="8913">
      <formula>$A178="A7"</formula>
    </cfRule>
    <cfRule type="expression" dxfId="37949" priority="8914">
      <formula>$A178="A6"</formula>
    </cfRule>
    <cfRule type="expression" dxfId="37948" priority="8915">
      <formula>$A178="A5"</formula>
    </cfRule>
    <cfRule type="expression" dxfId="37947" priority="8916">
      <formula>$A178="A4"</formula>
    </cfRule>
    <cfRule type="expression" dxfId="37946" priority="8917">
      <formula>$A178="A3"</formula>
    </cfRule>
    <cfRule type="expression" dxfId="37945" priority="8918">
      <formula>$A178="A2"</formula>
    </cfRule>
    <cfRule type="expression" dxfId="37944" priority="8919">
      <formula>$A178="A1"</formula>
    </cfRule>
  </conditionalFormatting>
  <conditionalFormatting sqref="AP181:BA181">
    <cfRule type="expression" dxfId="37943" priority="8758">
      <formula>$A181="A9"</formula>
    </cfRule>
    <cfRule type="expression" dxfId="37942" priority="8759">
      <formula>$A181="A8"</formula>
    </cfRule>
    <cfRule type="expression" dxfId="37941" priority="8760">
      <formula>$A181="A7"</formula>
    </cfRule>
    <cfRule type="expression" dxfId="37940" priority="8761">
      <formula>$A181="A6"</formula>
    </cfRule>
    <cfRule type="expression" dxfId="37939" priority="8762">
      <formula>$A181="A5"</formula>
    </cfRule>
    <cfRule type="expression" dxfId="37938" priority="8763">
      <formula>$A181="A4"</formula>
    </cfRule>
    <cfRule type="expression" dxfId="37937" priority="8764">
      <formula>$A181="A3"</formula>
    </cfRule>
    <cfRule type="expression" dxfId="37936" priority="8765">
      <formula>$A181="A2"</formula>
    </cfRule>
    <cfRule type="expression" dxfId="37935" priority="8766">
      <formula>$A181="A1"</formula>
    </cfRule>
  </conditionalFormatting>
  <conditionalFormatting sqref="AV179:BA180 AV182:BA183">
    <cfRule type="expression" dxfId="37934" priority="8704">
      <formula>#REF!="A9"</formula>
    </cfRule>
    <cfRule type="expression" dxfId="37933" priority="8705">
      <formula>#REF!="A8"</formula>
    </cfRule>
    <cfRule type="expression" dxfId="37932" priority="8706">
      <formula>#REF!="A7"</formula>
    </cfRule>
    <cfRule type="expression" dxfId="37931" priority="8707">
      <formula>#REF!="A6"</formula>
    </cfRule>
    <cfRule type="expression" dxfId="37930" priority="8708">
      <formula>#REF!="A5"</formula>
    </cfRule>
    <cfRule type="expression" dxfId="37929" priority="8709">
      <formula>#REF!="A4"</formula>
    </cfRule>
    <cfRule type="expression" dxfId="37928" priority="8710">
      <formula>#REF!="A3"</formula>
    </cfRule>
    <cfRule type="expression" dxfId="37927" priority="8711">
      <formula>#REF!="A2"</formula>
    </cfRule>
    <cfRule type="expression" dxfId="37926" priority="8712">
      <formula>#REF!="A1"</formula>
    </cfRule>
  </conditionalFormatting>
  <conditionalFormatting sqref="BB179:BB180 BB182:BB183">
    <cfRule type="expression" dxfId="37925" priority="9046">
      <formula>#REF!="A9"</formula>
    </cfRule>
    <cfRule type="expression" dxfId="37924" priority="9047">
      <formula>#REF!="A8"</formula>
    </cfRule>
    <cfRule type="expression" dxfId="37923" priority="9048">
      <formula>#REF!="A7"</formula>
    </cfRule>
    <cfRule type="expression" dxfId="37922" priority="9049">
      <formula>#REF!="A6"</formula>
    </cfRule>
    <cfRule type="expression" dxfId="37921" priority="9050">
      <formula>#REF!="A5"</formula>
    </cfRule>
    <cfRule type="expression" dxfId="37920" priority="9051">
      <formula>#REF!="A4"</formula>
    </cfRule>
    <cfRule type="expression" dxfId="37919" priority="9052">
      <formula>#REF!="A3"</formula>
    </cfRule>
    <cfRule type="expression" dxfId="37918" priority="9053">
      <formula>#REF!="A2"</formula>
    </cfRule>
    <cfRule type="expression" dxfId="37917" priority="9054">
      <formula>#REF!="A1"</formula>
    </cfRule>
  </conditionalFormatting>
  <conditionalFormatting sqref="BB178">
    <cfRule type="expression" dxfId="37916" priority="8902">
      <formula>$A178="A9"</formula>
    </cfRule>
    <cfRule type="expression" dxfId="37915" priority="8903">
      <formula>$A178="A8"</formula>
    </cfRule>
    <cfRule type="expression" dxfId="37914" priority="8904">
      <formula>$A178="A7"</formula>
    </cfRule>
    <cfRule type="expression" dxfId="37913" priority="8905">
      <formula>$A178="A6"</formula>
    </cfRule>
    <cfRule type="expression" dxfId="37912" priority="8906">
      <formula>$A178="A5"</formula>
    </cfRule>
    <cfRule type="expression" dxfId="37911" priority="8907">
      <formula>$A178="A4"</formula>
    </cfRule>
    <cfRule type="expression" dxfId="37910" priority="8908">
      <formula>$A178="A3"</formula>
    </cfRule>
    <cfRule type="expression" dxfId="37909" priority="8909">
      <formula>$A178="A2"</formula>
    </cfRule>
    <cfRule type="expression" dxfId="37908" priority="8910">
      <formula>$A178="A1"</formula>
    </cfRule>
  </conditionalFormatting>
  <conditionalFormatting sqref="BB181">
    <cfRule type="expression" dxfId="37907" priority="8749">
      <formula>$A181="A9"</formula>
    </cfRule>
    <cfRule type="expression" dxfId="37906" priority="8750">
      <formula>$A181="A8"</formula>
    </cfRule>
    <cfRule type="expression" dxfId="37905" priority="8751">
      <formula>$A181="A7"</formula>
    </cfRule>
    <cfRule type="expression" dxfId="37904" priority="8752">
      <formula>$A181="A6"</formula>
    </cfRule>
    <cfRule type="expression" dxfId="37903" priority="8753">
      <formula>$A181="A5"</formula>
    </cfRule>
    <cfRule type="expression" dxfId="37902" priority="8754">
      <formula>$A181="A4"</formula>
    </cfRule>
    <cfRule type="expression" dxfId="37901" priority="8755">
      <formula>$A181="A3"</formula>
    </cfRule>
    <cfRule type="expression" dxfId="37900" priority="8756">
      <formula>$A181="A2"</formula>
    </cfRule>
    <cfRule type="expression" dxfId="37899" priority="8757">
      <formula>$A181="A1"</formula>
    </cfRule>
  </conditionalFormatting>
  <conditionalFormatting sqref="BC183">
    <cfRule type="expression" dxfId="37898" priority="9073">
      <formula>#REF!="A8"</formula>
    </cfRule>
    <cfRule type="expression" dxfId="37897" priority="9074">
      <formula>#REF!="A7"</formula>
    </cfRule>
    <cfRule type="expression" dxfId="37896" priority="9075">
      <formula>#REF!="A6"</formula>
    </cfRule>
    <cfRule type="expression" dxfId="37895" priority="9076">
      <formula>#REF!="A5"</formula>
    </cfRule>
    <cfRule type="expression" dxfId="37894" priority="9077">
      <formula>#REF!="A4"</formula>
    </cfRule>
    <cfRule type="expression" dxfId="37893" priority="9078">
      <formula>#REF!="A3"</formula>
    </cfRule>
    <cfRule type="expression" dxfId="37892" priority="9079">
      <formula>#REF!="A2"</formula>
    </cfRule>
    <cfRule type="expression" dxfId="37891" priority="9080">
      <formula>#REF!="A1"</formula>
    </cfRule>
  </conditionalFormatting>
  <conditionalFormatting sqref="BC178:BD178">
    <cfRule type="expression" dxfId="37890" priority="8965">
      <formula>#REF!="A9"</formula>
    </cfRule>
    <cfRule type="expression" dxfId="37889" priority="8966">
      <formula>#REF!="A8"</formula>
    </cfRule>
    <cfRule type="expression" dxfId="37888" priority="8967">
      <formula>#REF!="A7"</formula>
    </cfRule>
    <cfRule type="expression" dxfId="37887" priority="8968">
      <formula>#REF!="A6"</formula>
    </cfRule>
    <cfRule type="expression" dxfId="37886" priority="8969">
      <formula>#REF!="A5"</formula>
    </cfRule>
    <cfRule type="expression" dxfId="37885" priority="8970">
      <formula>#REF!="A4"</formula>
    </cfRule>
    <cfRule type="expression" dxfId="37884" priority="8971">
      <formula>#REF!="A3"</formula>
    </cfRule>
    <cfRule type="expression" dxfId="37883" priority="8972">
      <formula>#REF!="A2"</formula>
    </cfRule>
    <cfRule type="expression" dxfId="37882" priority="8973">
      <formula>#REF!="A1"</formula>
    </cfRule>
  </conditionalFormatting>
  <conditionalFormatting sqref="BC181:BD181">
    <cfRule type="expression" dxfId="37881" priority="8812">
      <formula>#REF!="A9"</formula>
    </cfRule>
    <cfRule type="expression" dxfId="37880" priority="8813">
      <formula>#REF!="A8"</formula>
    </cfRule>
    <cfRule type="expression" dxfId="37879" priority="8814">
      <formula>#REF!="A7"</formula>
    </cfRule>
    <cfRule type="expression" dxfId="37878" priority="8815">
      <formula>#REF!="A6"</formula>
    </cfRule>
    <cfRule type="expression" dxfId="37877" priority="8816">
      <formula>#REF!="A5"</formula>
    </cfRule>
    <cfRule type="expression" dxfId="37876" priority="8817">
      <formula>#REF!="A4"</formula>
    </cfRule>
    <cfRule type="expression" dxfId="37875" priority="8818">
      <formula>#REF!="A3"</formula>
    </cfRule>
    <cfRule type="expression" dxfId="37874" priority="8819">
      <formula>#REF!="A2"</formula>
    </cfRule>
    <cfRule type="expression" dxfId="37873" priority="8820">
      <formula>#REF!="A1"</formula>
    </cfRule>
  </conditionalFormatting>
  <conditionalFormatting sqref="BC183:BD183">
    <cfRule type="expression" dxfId="37872" priority="9064">
      <formula>#REF!="A9"</formula>
    </cfRule>
  </conditionalFormatting>
  <conditionalFormatting sqref="BD183">
    <cfRule type="expression" dxfId="37871" priority="9065">
      <formula>#REF!="A8"</formula>
    </cfRule>
    <cfRule type="expression" dxfId="37870" priority="9066">
      <formula>#REF!="A7"</formula>
    </cfRule>
    <cfRule type="expression" dxfId="37869" priority="9067">
      <formula>#REF!="A6"</formula>
    </cfRule>
    <cfRule type="expression" dxfId="37868" priority="9068">
      <formula>#REF!="A5"</formula>
    </cfRule>
    <cfRule type="expression" dxfId="37867" priority="9069">
      <formula>#REF!="A4"</formula>
    </cfRule>
    <cfRule type="expression" dxfId="37866" priority="9070">
      <formula>#REF!="A3"</formula>
    </cfRule>
    <cfRule type="expression" dxfId="37865" priority="9071">
      <formula>#REF!="A2"</formula>
    </cfRule>
    <cfRule type="expression" dxfId="37864" priority="9072">
      <formula>#REF!="A1"</formula>
    </cfRule>
  </conditionalFormatting>
  <conditionalFormatting sqref="BE178">
    <cfRule type="expression" dxfId="37863" priority="8893">
      <formula>$A178="A9"</formula>
    </cfRule>
    <cfRule type="expression" dxfId="37862" priority="8894">
      <formula>$A178="A8"</formula>
    </cfRule>
    <cfRule type="expression" dxfId="37861" priority="8895">
      <formula>$A178="A7"</formula>
    </cfRule>
    <cfRule type="expression" dxfId="37860" priority="8896">
      <formula>$A178="A6"</formula>
    </cfRule>
    <cfRule type="expression" dxfId="37859" priority="8897">
      <formula>$A178="A5"</formula>
    </cfRule>
    <cfRule type="expression" dxfId="37858" priority="8898">
      <formula>$A178="A4"</formula>
    </cfRule>
    <cfRule type="expression" dxfId="37857" priority="8899">
      <formula>$A178="A3"</formula>
    </cfRule>
    <cfRule type="expression" dxfId="37856" priority="8900">
      <formula>$A178="A2"</formula>
    </cfRule>
    <cfRule type="expression" dxfId="37855" priority="8901">
      <formula>$A178="A1"</formula>
    </cfRule>
  </conditionalFormatting>
  <conditionalFormatting sqref="BE181">
    <cfRule type="expression" dxfId="37854" priority="8740">
      <formula>$A181="A9"</formula>
    </cfRule>
    <cfRule type="expression" dxfId="37853" priority="8741">
      <formula>$A181="A8"</formula>
    </cfRule>
    <cfRule type="expression" dxfId="37852" priority="8742">
      <formula>$A181="A7"</formula>
    </cfRule>
    <cfRule type="expression" dxfId="37851" priority="8743">
      <formula>$A181="A6"</formula>
    </cfRule>
    <cfRule type="expression" dxfId="37850" priority="8744">
      <formula>$A181="A5"</formula>
    </cfRule>
    <cfRule type="expression" dxfId="37849" priority="8745">
      <formula>$A181="A4"</formula>
    </cfRule>
    <cfRule type="expression" dxfId="37848" priority="8746">
      <formula>$A181="A3"</formula>
    </cfRule>
    <cfRule type="expression" dxfId="37847" priority="8747">
      <formula>$A181="A2"</formula>
    </cfRule>
    <cfRule type="expression" dxfId="37846" priority="8748">
      <formula>$A181="A1"</formula>
    </cfRule>
  </conditionalFormatting>
  <conditionalFormatting sqref="G179:G180">
    <cfRule type="expression" dxfId="37845" priority="8650">
      <formula>#REF!="A9"</formula>
    </cfRule>
    <cfRule type="expression" dxfId="37844" priority="8651">
      <formula>#REF!="A8"</formula>
    </cfRule>
    <cfRule type="expression" dxfId="37843" priority="8652">
      <formula>#REF!="A7"</formula>
    </cfRule>
    <cfRule type="expression" dxfId="37842" priority="8653">
      <formula>#REF!="A6"</formula>
    </cfRule>
    <cfRule type="expression" dxfId="37841" priority="8654">
      <formula>#REF!="A5"</formula>
    </cfRule>
    <cfRule type="expression" dxfId="37840" priority="8655">
      <formula>#REF!="A4"</formula>
    </cfRule>
    <cfRule type="expression" dxfId="37839" priority="8656">
      <formula>#REF!="A3"</formula>
    </cfRule>
    <cfRule type="expression" dxfId="37838" priority="8657">
      <formula>#REF!="A2"</formula>
    </cfRule>
    <cfRule type="expression" dxfId="37837" priority="8658">
      <formula>#REF!="A1"</formula>
    </cfRule>
  </conditionalFormatting>
  <conditionalFormatting sqref="G182:G183">
    <cfRule type="expression" dxfId="37836" priority="8605">
      <formula>#REF!="A9"</formula>
    </cfRule>
    <cfRule type="expression" dxfId="37835" priority="8606">
      <formula>#REF!="A8"</formula>
    </cfRule>
    <cfRule type="expression" dxfId="37834" priority="8607">
      <formula>#REF!="A7"</formula>
    </cfRule>
    <cfRule type="expression" dxfId="37833" priority="8608">
      <formula>#REF!="A6"</formula>
    </cfRule>
    <cfRule type="expression" dxfId="37832" priority="8609">
      <formula>#REF!="A5"</formula>
    </cfRule>
    <cfRule type="expression" dxfId="37831" priority="8610">
      <formula>#REF!="A4"</formula>
    </cfRule>
    <cfRule type="expression" dxfId="37830" priority="8611">
      <formula>#REF!="A3"</formula>
    </cfRule>
    <cfRule type="expression" dxfId="37829" priority="8612">
      <formula>#REF!="A2"</formula>
    </cfRule>
    <cfRule type="expression" dxfId="37828" priority="8613">
      <formula>#REF!="A1"</formula>
    </cfRule>
  </conditionalFormatting>
  <conditionalFormatting sqref="AC179:AF180">
    <cfRule type="expression" dxfId="37827" priority="8524">
      <formula>#REF!="A9"</formula>
    </cfRule>
    <cfRule type="expression" dxfId="37826" priority="8525">
      <formula>#REF!="A8"</formula>
    </cfRule>
    <cfRule type="expression" dxfId="37825" priority="8526">
      <formula>#REF!="A7"</formula>
    </cfRule>
    <cfRule type="expression" dxfId="37824" priority="8527">
      <formula>#REF!="A6"</formula>
    </cfRule>
    <cfRule type="expression" dxfId="37823" priority="8528">
      <formula>#REF!="A5"</formula>
    </cfRule>
    <cfRule type="expression" dxfId="37822" priority="8529">
      <formula>#REF!="A4"</formula>
    </cfRule>
    <cfRule type="expression" dxfId="37821" priority="8530">
      <formula>#REF!="A3"</formula>
    </cfRule>
    <cfRule type="expression" dxfId="37820" priority="8531">
      <formula>#REF!="A2"</formula>
    </cfRule>
    <cfRule type="expression" dxfId="37819" priority="8532">
      <formula>#REF!="A1"</formula>
    </cfRule>
  </conditionalFormatting>
  <conditionalFormatting sqref="AA179:AF180">
    <cfRule type="expression" dxfId="37818" priority="8515">
      <formula>#REF!="A9"</formula>
    </cfRule>
    <cfRule type="expression" dxfId="37817" priority="8516">
      <formula>#REF!="A8"</formula>
    </cfRule>
    <cfRule type="expression" dxfId="37816" priority="8517">
      <formula>#REF!="A7"</formula>
    </cfRule>
    <cfRule type="expression" dxfId="37815" priority="8518">
      <formula>#REF!="A6"</formula>
    </cfRule>
    <cfRule type="expression" dxfId="37814" priority="8519">
      <formula>#REF!="A5"</formula>
    </cfRule>
    <cfRule type="expression" dxfId="37813" priority="8520">
      <formula>#REF!="A4"</formula>
    </cfRule>
    <cfRule type="expression" dxfId="37812" priority="8521">
      <formula>#REF!="A3"</formula>
    </cfRule>
    <cfRule type="expression" dxfId="37811" priority="8522">
      <formula>#REF!="A2"</formula>
    </cfRule>
    <cfRule type="expression" dxfId="37810" priority="8523">
      <formula>#REF!="A1"</formula>
    </cfRule>
  </conditionalFormatting>
  <conditionalFormatting sqref="AC182:AF183">
    <cfRule type="expression" dxfId="37809" priority="8506">
      <formula>#REF!="A9"</formula>
    </cfRule>
    <cfRule type="expression" dxfId="37808" priority="8507">
      <formula>#REF!="A8"</formula>
    </cfRule>
    <cfRule type="expression" dxfId="37807" priority="8508">
      <formula>#REF!="A7"</formula>
    </cfRule>
    <cfRule type="expression" dxfId="37806" priority="8509">
      <formula>#REF!="A6"</formula>
    </cfRule>
    <cfRule type="expression" dxfId="37805" priority="8510">
      <formula>#REF!="A5"</formula>
    </cfRule>
    <cfRule type="expression" dxfId="37804" priority="8511">
      <formula>#REF!="A4"</formula>
    </cfRule>
    <cfRule type="expression" dxfId="37803" priority="8512">
      <formula>#REF!="A3"</formula>
    </cfRule>
    <cfRule type="expression" dxfId="37802" priority="8513">
      <formula>#REF!="A2"</formula>
    </cfRule>
    <cfRule type="expression" dxfId="37801" priority="8514">
      <formula>#REF!="A1"</formula>
    </cfRule>
  </conditionalFormatting>
  <conditionalFormatting sqref="AA182:AF183">
    <cfRule type="expression" dxfId="37800" priority="8497">
      <formula>#REF!="A9"</formula>
    </cfRule>
    <cfRule type="expression" dxfId="37799" priority="8498">
      <formula>#REF!="A8"</formula>
    </cfRule>
    <cfRule type="expression" dxfId="37798" priority="8499">
      <formula>#REF!="A7"</formula>
    </cfRule>
    <cfRule type="expression" dxfId="37797" priority="8500">
      <formula>#REF!="A6"</formula>
    </cfRule>
    <cfRule type="expression" dxfId="37796" priority="8501">
      <formula>#REF!="A5"</formula>
    </cfRule>
    <cfRule type="expression" dxfId="37795" priority="8502">
      <formula>#REF!="A4"</formula>
    </cfRule>
    <cfRule type="expression" dxfId="37794" priority="8503">
      <formula>#REF!="A3"</formula>
    </cfRule>
    <cfRule type="expression" dxfId="37793" priority="8504">
      <formula>#REF!="A2"</formula>
    </cfRule>
    <cfRule type="expression" dxfId="37792" priority="8505">
      <formula>#REF!="A1"</formula>
    </cfRule>
  </conditionalFormatting>
  <conditionalFormatting sqref="AR179:AR180">
    <cfRule type="expression" dxfId="37791" priority="8488">
      <formula>#REF!="A9"</formula>
    </cfRule>
    <cfRule type="expression" dxfId="37790" priority="8489">
      <formula>#REF!="A8"</formula>
    </cfRule>
    <cfRule type="expression" dxfId="37789" priority="8490">
      <formula>#REF!="A7"</formula>
    </cfRule>
    <cfRule type="expression" dxfId="37788" priority="8491">
      <formula>#REF!="A6"</formula>
    </cfRule>
    <cfRule type="expression" dxfId="37787" priority="8492">
      <formula>#REF!="A5"</formula>
    </cfRule>
    <cfRule type="expression" dxfId="37786" priority="8493">
      <formula>#REF!="A4"</formula>
    </cfRule>
    <cfRule type="expression" dxfId="37785" priority="8494">
      <formula>#REF!="A3"</formula>
    </cfRule>
    <cfRule type="expression" dxfId="37784" priority="8495">
      <formula>#REF!="A2"</formula>
    </cfRule>
    <cfRule type="expression" dxfId="37783" priority="8496">
      <formula>#REF!="A1"</formula>
    </cfRule>
  </conditionalFormatting>
  <conditionalFormatting sqref="AP179 AR179:AR180 AT179:AU180">
    <cfRule type="expression" dxfId="37782" priority="8479">
      <formula>#REF!="A9"</formula>
    </cfRule>
    <cfRule type="expression" dxfId="37781" priority="8480">
      <formula>#REF!="A8"</formula>
    </cfRule>
    <cfRule type="expression" dxfId="37780" priority="8481">
      <formula>#REF!="A7"</formula>
    </cfRule>
    <cfRule type="expression" dxfId="37779" priority="8482">
      <formula>#REF!="A6"</formula>
    </cfRule>
    <cfRule type="expression" dxfId="37778" priority="8483">
      <formula>#REF!="A5"</formula>
    </cfRule>
    <cfRule type="expression" dxfId="37777" priority="8484">
      <formula>#REF!="A4"</formula>
    </cfRule>
    <cfRule type="expression" dxfId="37776" priority="8485">
      <formula>#REF!="A3"</formula>
    </cfRule>
    <cfRule type="expression" dxfId="37775" priority="8486">
      <formula>#REF!="A2"</formula>
    </cfRule>
    <cfRule type="expression" dxfId="37774" priority="8487">
      <formula>#REF!="A1"</formula>
    </cfRule>
  </conditionalFormatting>
  <conditionalFormatting sqref="AT179:AT180">
    <cfRule type="expression" dxfId="37773" priority="8470">
      <formula>#REF!="A9"</formula>
    </cfRule>
    <cfRule type="expression" dxfId="37772" priority="8471">
      <formula>#REF!="A8"</formula>
    </cfRule>
    <cfRule type="expression" dxfId="37771" priority="8472">
      <formula>#REF!="A7"</formula>
    </cfRule>
    <cfRule type="expression" dxfId="37770" priority="8473">
      <formula>#REF!="A6"</formula>
    </cfRule>
    <cfRule type="expression" dxfId="37769" priority="8474">
      <formula>#REF!="A5"</formula>
    </cfRule>
    <cfRule type="expression" dxfId="37768" priority="8475">
      <formula>#REF!="A4"</formula>
    </cfRule>
    <cfRule type="expression" dxfId="37767" priority="8476">
      <formula>#REF!="A3"</formula>
    </cfRule>
    <cfRule type="expression" dxfId="37766" priority="8477">
      <formula>#REF!="A2"</formula>
    </cfRule>
    <cfRule type="expression" dxfId="37765" priority="8478">
      <formula>#REF!="A1"</formula>
    </cfRule>
  </conditionalFormatting>
  <conditionalFormatting sqref="AU179:AU180">
    <cfRule type="expression" dxfId="37764" priority="8461">
      <formula>#REF!="A9"</formula>
    </cfRule>
    <cfRule type="expression" dxfId="37763" priority="8462">
      <formula>#REF!="A8"</formula>
    </cfRule>
    <cfRule type="expression" dxfId="37762" priority="8463">
      <formula>#REF!="A7"</formula>
    </cfRule>
    <cfRule type="expression" dxfId="37761" priority="8464">
      <formula>#REF!="A6"</formula>
    </cfRule>
    <cfRule type="expression" dxfId="37760" priority="8465">
      <formula>#REF!="A5"</formula>
    </cfRule>
    <cfRule type="expression" dxfId="37759" priority="8466">
      <formula>#REF!="A4"</formula>
    </cfRule>
    <cfRule type="expression" dxfId="37758" priority="8467">
      <formula>#REF!="A3"</formula>
    </cfRule>
    <cfRule type="expression" dxfId="37757" priority="8468">
      <formula>#REF!="A2"</formula>
    </cfRule>
    <cfRule type="expression" dxfId="37756" priority="8469">
      <formula>#REF!="A1"</formula>
    </cfRule>
  </conditionalFormatting>
  <conditionalFormatting sqref="AP180">
    <cfRule type="expression" dxfId="37755" priority="8452">
      <formula>#REF!="A9"</formula>
    </cfRule>
    <cfRule type="expression" dxfId="37754" priority="8453">
      <formula>#REF!="A8"</formula>
    </cfRule>
    <cfRule type="expression" dxfId="37753" priority="8454">
      <formula>#REF!="A7"</formula>
    </cfRule>
    <cfRule type="expression" dxfId="37752" priority="8455">
      <formula>#REF!="A6"</formula>
    </cfRule>
    <cfRule type="expression" dxfId="37751" priority="8456">
      <formula>#REF!="A5"</formula>
    </cfRule>
    <cfRule type="expression" dxfId="37750" priority="8457">
      <formula>#REF!="A4"</formula>
    </cfRule>
    <cfRule type="expression" dxfId="37749" priority="8458">
      <formula>#REF!="A3"</formula>
    </cfRule>
    <cfRule type="expression" dxfId="37748" priority="8459">
      <formula>#REF!="A2"</formula>
    </cfRule>
    <cfRule type="expression" dxfId="37747" priority="8460">
      <formula>#REF!="A1"</formula>
    </cfRule>
  </conditionalFormatting>
  <conditionalFormatting sqref="AQ179:AQ180">
    <cfRule type="expression" dxfId="37746" priority="8443">
      <formula>#REF!="A9"</formula>
    </cfRule>
    <cfRule type="expression" dxfId="37745" priority="8444">
      <formula>#REF!="A8"</formula>
    </cfRule>
    <cfRule type="expression" dxfId="37744" priority="8445">
      <formula>#REF!="A7"</formula>
    </cfRule>
    <cfRule type="expression" dxfId="37743" priority="8446">
      <formula>#REF!="A6"</formula>
    </cfRule>
    <cfRule type="expression" dxfId="37742" priority="8447">
      <formula>#REF!="A5"</formula>
    </cfRule>
    <cfRule type="expression" dxfId="37741" priority="8448">
      <formula>#REF!="A4"</formula>
    </cfRule>
    <cfRule type="expression" dxfId="37740" priority="8449">
      <formula>#REF!="A3"</formula>
    </cfRule>
    <cfRule type="expression" dxfId="37739" priority="8450">
      <formula>#REF!="A2"</formula>
    </cfRule>
    <cfRule type="expression" dxfId="37738" priority="8451">
      <formula>#REF!="A1"</formula>
    </cfRule>
  </conditionalFormatting>
  <conditionalFormatting sqref="AS180">
    <cfRule type="expression" dxfId="37737" priority="8434">
      <formula>#REF!="A9"</formula>
    </cfRule>
    <cfRule type="expression" dxfId="37736" priority="8435">
      <formula>#REF!="A8"</formula>
    </cfRule>
    <cfRule type="expression" dxfId="37735" priority="8436">
      <formula>#REF!="A7"</formula>
    </cfRule>
    <cfRule type="expression" dxfId="37734" priority="8437">
      <formula>#REF!="A6"</formula>
    </cfRule>
    <cfRule type="expression" dxfId="37733" priority="8438">
      <formula>#REF!="A5"</formula>
    </cfRule>
    <cfRule type="expression" dxfId="37732" priority="8439">
      <formula>#REF!="A4"</formula>
    </cfRule>
    <cfRule type="expression" dxfId="37731" priority="8440">
      <formula>#REF!="A3"</formula>
    </cfRule>
    <cfRule type="expression" dxfId="37730" priority="8441">
      <formula>#REF!="A2"</formula>
    </cfRule>
    <cfRule type="expression" dxfId="37729" priority="8442">
      <formula>#REF!="A1"</formula>
    </cfRule>
  </conditionalFormatting>
  <conditionalFormatting sqref="AS180">
    <cfRule type="expression" dxfId="37728" priority="8425">
      <formula>#REF!="A9"</formula>
    </cfRule>
    <cfRule type="expression" dxfId="37727" priority="8426">
      <formula>#REF!="A8"</formula>
    </cfRule>
    <cfRule type="expression" dxfId="37726" priority="8427">
      <formula>#REF!="A7"</formula>
    </cfRule>
    <cfRule type="expression" dxfId="37725" priority="8428">
      <formula>#REF!="A6"</formula>
    </cfRule>
    <cfRule type="expression" dxfId="37724" priority="8429">
      <formula>#REF!="A5"</formula>
    </cfRule>
    <cfRule type="expression" dxfId="37723" priority="8430">
      <formula>#REF!="A4"</formula>
    </cfRule>
    <cfRule type="expression" dxfId="37722" priority="8431">
      <formula>#REF!="A3"</formula>
    </cfRule>
    <cfRule type="expression" dxfId="37721" priority="8432">
      <formula>#REF!="A2"</formula>
    </cfRule>
    <cfRule type="expression" dxfId="37720" priority="8433">
      <formula>#REF!="A1"</formula>
    </cfRule>
  </conditionalFormatting>
  <conditionalFormatting sqref="AS179">
    <cfRule type="expression" dxfId="37719" priority="8416">
      <formula>#REF!="A9"</formula>
    </cfRule>
    <cfRule type="expression" dxfId="37718" priority="8417">
      <formula>#REF!="A8"</formula>
    </cfRule>
    <cfRule type="expression" dxfId="37717" priority="8418">
      <formula>#REF!="A7"</formula>
    </cfRule>
    <cfRule type="expression" dxfId="37716" priority="8419">
      <formula>#REF!="A6"</formula>
    </cfRule>
    <cfRule type="expression" dxfId="37715" priority="8420">
      <formula>#REF!="A5"</formula>
    </cfRule>
    <cfRule type="expression" dxfId="37714" priority="8421">
      <formula>#REF!="A4"</formula>
    </cfRule>
    <cfRule type="expression" dxfId="37713" priority="8422">
      <formula>#REF!="A3"</formula>
    </cfRule>
    <cfRule type="expression" dxfId="37712" priority="8423">
      <formula>#REF!="A2"</formula>
    </cfRule>
    <cfRule type="expression" dxfId="37711" priority="8424">
      <formula>#REF!="A1"</formula>
    </cfRule>
  </conditionalFormatting>
  <conditionalFormatting sqref="AS179">
    <cfRule type="expression" dxfId="37710" priority="8407">
      <formula>#REF!="A9"</formula>
    </cfRule>
    <cfRule type="expression" dxfId="37709" priority="8408">
      <formula>#REF!="A8"</formula>
    </cfRule>
    <cfRule type="expression" dxfId="37708" priority="8409">
      <formula>#REF!="A7"</formula>
    </cfRule>
    <cfRule type="expression" dxfId="37707" priority="8410">
      <formula>#REF!="A6"</formula>
    </cfRule>
    <cfRule type="expression" dxfId="37706" priority="8411">
      <formula>#REF!="A5"</formula>
    </cfRule>
    <cfRule type="expression" dxfId="37705" priority="8412">
      <formula>#REF!="A4"</formula>
    </cfRule>
    <cfRule type="expression" dxfId="37704" priority="8413">
      <formula>#REF!="A3"</formula>
    </cfRule>
    <cfRule type="expression" dxfId="37703" priority="8414">
      <formula>#REF!="A2"</formula>
    </cfRule>
    <cfRule type="expression" dxfId="37702" priority="8415">
      <formula>#REF!="A1"</formula>
    </cfRule>
  </conditionalFormatting>
  <conditionalFormatting sqref="AR182:AR183">
    <cfRule type="expression" dxfId="37701" priority="8398">
      <formula>#REF!="A9"</formula>
    </cfRule>
    <cfRule type="expression" dxfId="37700" priority="8399">
      <formula>#REF!="A8"</formula>
    </cfRule>
    <cfRule type="expression" dxfId="37699" priority="8400">
      <formula>#REF!="A7"</formula>
    </cfRule>
    <cfRule type="expression" dxfId="37698" priority="8401">
      <formula>#REF!="A6"</formula>
    </cfRule>
    <cfRule type="expression" dxfId="37697" priority="8402">
      <formula>#REF!="A5"</formula>
    </cfRule>
    <cfRule type="expression" dxfId="37696" priority="8403">
      <formula>#REF!="A4"</formula>
    </cfRule>
    <cfRule type="expression" dxfId="37695" priority="8404">
      <formula>#REF!="A3"</formula>
    </cfRule>
    <cfRule type="expression" dxfId="37694" priority="8405">
      <formula>#REF!="A2"</formula>
    </cfRule>
    <cfRule type="expression" dxfId="37693" priority="8406">
      <formula>#REF!="A1"</formula>
    </cfRule>
  </conditionalFormatting>
  <conditionalFormatting sqref="AP182 AR183:AU183 AR182 AT182:AU182">
    <cfRule type="expression" dxfId="37692" priority="8389">
      <formula>#REF!="A9"</formula>
    </cfRule>
    <cfRule type="expression" dxfId="37691" priority="8390">
      <formula>#REF!="A8"</formula>
    </cfRule>
    <cfRule type="expression" dxfId="37690" priority="8391">
      <formula>#REF!="A7"</formula>
    </cfRule>
    <cfRule type="expression" dxfId="37689" priority="8392">
      <formula>#REF!="A6"</formula>
    </cfRule>
    <cfRule type="expression" dxfId="37688" priority="8393">
      <formula>#REF!="A5"</formula>
    </cfRule>
    <cfRule type="expression" dxfId="37687" priority="8394">
      <formula>#REF!="A4"</formula>
    </cfRule>
    <cfRule type="expression" dxfId="37686" priority="8395">
      <formula>#REF!="A3"</formula>
    </cfRule>
    <cfRule type="expression" dxfId="37685" priority="8396">
      <formula>#REF!="A2"</formula>
    </cfRule>
    <cfRule type="expression" dxfId="37684" priority="8397">
      <formula>#REF!="A1"</formula>
    </cfRule>
  </conditionalFormatting>
  <conditionalFormatting sqref="AS183">
    <cfRule type="expression" dxfId="37683" priority="8380">
      <formula>#REF!="A9"</formula>
    </cfRule>
    <cfRule type="expression" dxfId="37682" priority="8381">
      <formula>#REF!="A8"</formula>
    </cfRule>
    <cfRule type="expression" dxfId="37681" priority="8382">
      <formula>#REF!="A7"</formula>
    </cfRule>
    <cfRule type="expression" dxfId="37680" priority="8383">
      <formula>#REF!="A6"</formula>
    </cfRule>
    <cfRule type="expression" dxfId="37679" priority="8384">
      <formula>#REF!="A5"</formula>
    </cfRule>
    <cfRule type="expression" dxfId="37678" priority="8385">
      <formula>#REF!="A4"</formula>
    </cfRule>
    <cfRule type="expression" dxfId="37677" priority="8386">
      <formula>#REF!="A3"</formula>
    </cfRule>
    <cfRule type="expression" dxfId="37676" priority="8387">
      <formula>#REF!="A2"</formula>
    </cfRule>
    <cfRule type="expression" dxfId="37675" priority="8388">
      <formula>#REF!="A1"</formula>
    </cfRule>
  </conditionalFormatting>
  <conditionalFormatting sqref="AT182:AT183">
    <cfRule type="expression" dxfId="37674" priority="8371">
      <formula>#REF!="A9"</formula>
    </cfRule>
    <cfRule type="expression" dxfId="37673" priority="8372">
      <formula>#REF!="A8"</formula>
    </cfRule>
    <cfRule type="expression" dxfId="37672" priority="8373">
      <formula>#REF!="A7"</formula>
    </cfRule>
    <cfRule type="expression" dxfId="37671" priority="8374">
      <formula>#REF!="A6"</formula>
    </cfRule>
    <cfRule type="expression" dxfId="37670" priority="8375">
      <formula>#REF!="A5"</formula>
    </cfRule>
    <cfRule type="expression" dxfId="37669" priority="8376">
      <formula>#REF!="A4"</formula>
    </cfRule>
    <cfRule type="expression" dxfId="37668" priority="8377">
      <formula>#REF!="A3"</formula>
    </cfRule>
    <cfRule type="expression" dxfId="37667" priority="8378">
      <formula>#REF!="A2"</formula>
    </cfRule>
    <cfRule type="expression" dxfId="37666" priority="8379">
      <formula>#REF!="A1"</formula>
    </cfRule>
  </conditionalFormatting>
  <conditionalFormatting sqref="AU182:AU183">
    <cfRule type="expression" dxfId="37665" priority="8362">
      <formula>#REF!="A9"</formula>
    </cfRule>
    <cfRule type="expression" dxfId="37664" priority="8363">
      <formula>#REF!="A8"</formula>
    </cfRule>
    <cfRule type="expression" dxfId="37663" priority="8364">
      <formula>#REF!="A7"</formula>
    </cfRule>
    <cfRule type="expression" dxfId="37662" priority="8365">
      <formula>#REF!="A6"</formula>
    </cfRule>
    <cfRule type="expression" dxfId="37661" priority="8366">
      <formula>#REF!="A5"</formula>
    </cfRule>
    <cfRule type="expression" dxfId="37660" priority="8367">
      <formula>#REF!="A4"</formula>
    </cfRule>
    <cfRule type="expression" dxfId="37659" priority="8368">
      <formula>#REF!="A3"</formula>
    </cfRule>
    <cfRule type="expression" dxfId="37658" priority="8369">
      <formula>#REF!="A2"</formula>
    </cfRule>
    <cfRule type="expression" dxfId="37657" priority="8370">
      <formula>#REF!="A1"</formula>
    </cfRule>
  </conditionalFormatting>
  <conditionalFormatting sqref="AP183">
    <cfRule type="expression" dxfId="37656" priority="8353">
      <formula>#REF!="A9"</formula>
    </cfRule>
    <cfRule type="expression" dxfId="37655" priority="8354">
      <formula>#REF!="A8"</formula>
    </cfRule>
    <cfRule type="expression" dxfId="37654" priority="8355">
      <formula>#REF!="A7"</formula>
    </cfRule>
    <cfRule type="expression" dxfId="37653" priority="8356">
      <formula>#REF!="A6"</formula>
    </cfRule>
    <cfRule type="expression" dxfId="37652" priority="8357">
      <formula>#REF!="A5"</formula>
    </cfRule>
    <cfRule type="expression" dxfId="37651" priority="8358">
      <formula>#REF!="A4"</formula>
    </cfRule>
    <cfRule type="expression" dxfId="37650" priority="8359">
      <formula>#REF!="A3"</formula>
    </cfRule>
    <cfRule type="expression" dxfId="37649" priority="8360">
      <formula>#REF!="A2"</formula>
    </cfRule>
    <cfRule type="expression" dxfId="37648" priority="8361">
      <formula>#REF!="A1"</formula>
    </cfRule>
  </conditionalFormatting>
  <conditionalFormatting sqref="AQ182:AQ183">
    <cfRule type="expression" dxfId="37647" priority="8344">
      <formula>#REF!="A9"</formula>
    </cfRule>
    <cfRule type="expression" dxfId="37646" priority="8345">
      <formula>#REF!="A8"</formula>
    </cfRule>
    <cfRule type="expression" dxfId="37645" priority="8346">
      <formula>#REF!="A7"</formula>
    </cfRule>
    <cfRule type="expression" dxfId="37644" priority="8347">
      <formula>#REF!="A6"</formula>
    </cfRule>
    <cfRule type="expression" dxfId="37643" priority="8348">
      <formula>#REF!="A5"</formula>
    </cfRule>
    <cfRule type="expression" dxfId="37642" priority="8349">
      <formula>#REF!="A4"</formula>
    </cfRule>
    <cfRule type="expression" dxfId="37641" priority="8350">
      <formula>#REF!="A3"</formula>
    </cfRule>
    <cfRule type="expression" dxfId="37640" priority="8351">
      <formula>#REF!="A2"</formula>
    </cfRule>
    <cfRule type="expression" dxfId="37639" priority="8352">
      <formula>#REF!="A1"</formula>
    </cfRule>
  </conditionalFormatting>
  <conditionalFormatting sqref="AS182">
    <cfRule type="expression" dxfId="37638" priority="8335">
      <formula>#REF!="A9"</formula>
    </cfRule>
    <cfRule type="expression" dxfId="37637" priority="8336">
      <formula>#REF!="A8"</formula>
    </cfRule>
    <cfRule type="expression" dxfId="37636" priority="8337">
      <formula>#REF!="A7"</formula>
    </cfRule>
    <cfRule type="expression" dxfId="37635" priority="8338">
      <formula>#REF!="A6"</formula>
    </cfRule>
    <cfRule type="expression" dxfId="37634" priority="8339">
      <formula>#REF!="A5"</formula>
    </cfRule>
    <cfRule type="expression" dxfId="37633" priority="8340">
      <formula>#REF!="A4"</formula>
    </cfRule>
    <cfRule type="expression" dxfId="37632" priority="8341">
      <formula>#REF!="A3"</formula>
    </cfRule>
    <cfRule type="expression" dxfId="37631" priority="8342">
      <formula>#REF!="A2"</formula>
    </cfRule>
    <cfRule type="expression" dxfId="37630" priority="8343">
      <formula>#REF!="A1"</formula>
    </cfRule>
  </conditionalFormatting>
  <conditionalFormatting sqref="AS182">
    <cfRule type="expression" dxfId="37629" priority="8326">
      <formula>#REF!="A9"</formula>
    </cfRule>
    <cfRule type="expression" dxfId="37628" priority="8327">
      <formula>#REF!="A8"</formula>
    </cfRule>
    <cfRule type="expression" dxfId="37627" priority="8328">
      <formula>#REF!="A7"</formula>
    </cfRule>
    <cfRule type="expression" dxfId="37626" priority="8329">
      <formula>#REF!="A6"</formula>
    </cfRule>
    <cfRule type="expression" dxfId="37625" priority="8330">
      <formula>#REF!="A5"</formula>
    </cfRule>
    <cfRule type="expression" dxfId="37624" priority="8331">
      <formula>#REF!="A4"</formula>
    </cfRule>
    <cfRule type="expression" dxfId="37623" priority="8332">
      <formula>#REF!="A3"</formula>
    </cfRule>
    <cfRule type="expression" dxfId="37622" priority="8333">
      <formula>#REF!="A2"</formula>
    </cfRule>
    <cfRule type="expression" dxfId="37621" priority="8334">
      <formula>#REF!="A1"</formula>
    </cfRule>
  </conditionalFormatting>
  <conditionalFormatting sqref="BE179:BE180">
    <cfRule type="expression" dxfId="37620" priority="8317">
      <formula>#REF!="A9"</formula>
    </cfRule>
    <cfRule type="expression" dxfId="37619" priority="8318">
      <formula>#REF!="A8"</formula>
    </cfRule>
    <cfRule type="expression" dxfId="37618" priority="8319">
      <formula>#REF!="A7"</formula>
    </cfRule>
    <cfRule type="expression" dxfId="37617" priority="8320">
      <formula>#REF!="A6"</formula>
    </cfRule>
    <cfRule type="expression" dxfId="37616" priority="8321">
      <formula>#REF!="A5"</formula>
    </cfRule>
    <cfRule type="expression" dxfId="37615" priority="8322">
      <formula>#REF!="A4"</formula>
    </cfRule>
    <cfRule type="expression" dxfId="37614" priority="8323">
      <formula>#REF!="A3"</formula>
    </cfRule>
    <cfRule type="expression" dxfId="37613" priority="8324">
      <formula>#REF!="A2"</formula>
    </cfRule>
    <cfRule type="expression" dxfId="37612" priority="8325">
      <formula>#REF!="A1"</formula>
    </cfRule>
  </conditionalFormatting>
  <conditionalFormatting sqref="BE182:BE183">
    <cfRule type="expression" dxfId="37611" priority="8308">
      <formula>#REF!="A9"</formula>
    </cfRule>
    <cfRule type="expression" dxfId="37610" priority="8309">
      <formula>#REF!="A8"</formula>
    </cfRule>
    <cfRule type="expression" dxfId="37609" priority="8310">
      <formula>#REF!="A7"</formula>
    </cfRule>
    <cfRule type="expression" dxfId="37608" priority="8311">
      <formula>#REF!="A6"</formula>
    </cfRule>
    <cfRule type="expression" dxfId="37607" priority="8312">
      <formula>#REF!="A5"</formula>
    </cfRule>
    <cfRule type="expression" dxfId="37606" priority="8313">
      <formula>#REF!="A4"</formula>
    </cfRule>
    <cfRule type="expression" dxfId="37605" priority="8314">
      <formula>#REF!="A3"</formula>
    </cfRule>
    <cfRule type="expression" dxfId="37604" priority="8315">
      <formula>#REF!="A2"</formula>
    </cfRule>
    <cfRule type="expression" dxfId="37603" priority="8316">
      <formula>#REF!="A1"</formula>
    </cfRule>
  </conditionalFormatting>
  <conditionalFormatting sqref="AH179:AH180 AH182:AH183">
    <cfRule type="expression" dxfId="37602" priority="8299">
      <formula>#REF!="A9"</formula>
    </cfRule>
    <cfRule type="expression" dxfId="37601" priority="8300">
      <formula>#REF!="A8"</formula>
    </cfRule>
    <cfRule type="expression" dxfId="37600" priority="8301">
      <formula>#REF!="A7"</formula>
    </cfRule>
    <cfRule type="expression" dxfId="37599" priority="8302">
      <formula>#REF!="A6"</formula>
    </cfRule>
    <cfRule type="expression" dxfId="37598" priority="8303">
      <formula>#REF!="A5"</formula>
    </cfRule>
    <cfRule type="expression" dxfId="37597" priority="8304">
      <formula>#REF!="A4"</formula>
    </cfRule>
    <cfRule type="expression" dxfId="37596" priority="8305">
      <formula>#REF!="A3"</formula>
    </cfRule>
    <cfRule type="expression" dxfId="37595" priority="8306">
      <formula>#REF!="A2"</formula>
    </cfRule>
    <cfRule type="expression" dxfId="37594" priority="8307">
      <formula>#REF!="A1"</formula>
    </cfRule>
  </conditionalFormatting>
  <conditionalFormatting sqref="AJ179:AJ180 AJ182:AJ183">
    <cfRule type="expression" dxfId="37593" priority="8281">
      <formula>#REF!="A9"</formula>
    </cfRule>
    <cfRule type="expression" dxfId="37592" priority="8282">
      <formula>#REF!="A8"</formula>
    </cfRule>
    <cfRule type="expression" dxfId="37591" priority="8283">
      <formula>#REF!="A7"</formula>
    </cfRule>
    <cfRule type="expression" dxfId="37590" priority="8284">
      <formula>#REF!="A6"</formula>
    </cfRule>
    <cfRule type="expression" dxfId="37589" priority="8285">
      <formula>#REF!="A5"</formula>
    </cfRule>
    <cfRule type="expression" dxfId="37588" priority="8286">
      <formula>#REF!="A4"</formula>
    </cfRule>
    <cfRule type="expression" dxfId="37587" priority="8287">
      <formula>#REF!="A3"</formula>
    </cfRule>
    <cfRule type="expression" dxfId="37586" priority="8288">
      <formula>#REF!="A2"</formula>
    </cfRule>
    <cfRule type="expression" dxfId="37585" priority="8289">
      <formula>#REF!="A1"</formula>
    </cfRule>
  </conditionalFormatting>
  <conditionalFormatting sqref="AK179:AK180 AK182:AK183">
    <cfRule type="expression" dxfId="37584" priority="8272">
      <formula>#REF!="A9"</formula>
    </cfRule>
    <cfRule type="expression" dxfId="37583" priority="8273">
      <formula>#REF!="A8"</formula>
    </cfRule>
    <cfRule type="expression" dxfId="37582" priority="8274">
      <formula>#REF!="A7"</formula>
    </cfRule>
    <cfRule type="expression" dxfId="37581" priority="8275">
      <formula>#REF!="A6"</formula>
    </cfRule>
    <cfRule type="expression" dxfId="37580" priority="8276">
      <formula>#REF!="A5"</formula>
    </cfRule>
    <cfRule type="expression" dxfId="37579" priority="8277">
      <formula>#REF!="A4"</formula>
    </cfRule>
    <cfRule type="expression" dxfId="37578" priority="8278">
      <formula>#REF!="A3"</formula>
    </cfRule>
    <cfRule type="expression" dxfId="37577" priority="8279">
      <formula>#REF!="A2"</formula>
    </cfRule>
    <cfRule type="expression" dxfId="37576" priority="8280">
      <formula>#REF!="A1"</formula>
    </cfRule>
  </conditionalFormatting>
  <conditionalFormatting sqref="AL179:AL180 AL182:AL183">
    <cfRule type="expression" dxfId="37575" priority="8263">
      <formula>#REF!="A9"</formula>
    </cfRule>
    <cfRule type="expression" dxfId="37574" priority="8264">
      <formula>#REF!="A8"</formula>
    </cfRule>
    <cfRule type="expression" dxfId="37573" priority="8265">
      <formula>#REF!="A7"</formula>
    </cfRule>
    <cfRule type="expression" dxfId="37572" priority="8266">
      <formula>#REF!="A6"</formula>
    </cfRule>
    <cfRule type="expression" dxfId="37571" priority="8267">
      <formula>#REF!="A5"</formula>
    </cfRule>
    <cfRule type="expression" dxfId="37570" priority="8268">
      <formula>#REF!="A4"</formula>
    </cfRule>
    <cfRule type="expression" dxfId="37569" priority="8269">
      <formula>#REF!="A3"</formula>
    </cfRule>
    <cfRule type="expression" dxfId="37568" priority="8270">
      <formula>#REF!="A2"</formula>
    </cfRule>
    <cfRule type="expression" dxfId="37567" priority="8271">
      <formula>#REF!="A1"</formula>
    </cfRule>
  </conditionalFormatting>
  <conditionalFormatting sqref="J173">
    <cfRule type="expression" dxfId="37566" priority="8182">
      <formula>#REF!="A9"</formula>
    </cfRule>
    <cfRule type="expression" dxfId="37565" priority="8183">
      <formula>#REF!="A8"</formula>
    </cfRule>
    <cfRule type="expression" dxfId="37564" priority="8184">
      <formula>#REF!="A7"</formula>
    </cfRule>
    <cfRule type="expression" dxfId="37563" priority="8185">
      <formula>#REF!="A6"</formula>
    </cfRule>
    <cfRule type="expression" dxfId="37562" priority="8186">
      <formula>#REF!="A5"</formula>
    </cfRule>
    <cfRule type="expression" dxfId="37561" priority="8187">
      <formula>#REF!="A4"</formula>
    </cfRule>
    <cfRule type="expression" dxfId="37560" priority="8188">
      <formula>#REF!="A3"</formula>
    </cfRule>
    <cfRule type="expression" dxfId="37559" priority="8189">
      <formula>#REF!="A2"</formula>
    </cfRule>
    <cfRule type="expression" dxfId="37558" priority="8190">
      <formula>#REF!="A1"</formula>
    </cfRule>
  </conditionalFormatting>
  <conditionalFormatting sqref="R173:S173 U173:W173">
    <cfRule type="expression" dxfId="37557" priority="8173">
      <formula>#REF!="A9"</formula>
    </cfRule>
    <cfRule type="expression" dxfId="37556" priority="8174">
      <formula>#REF!="A8"</formula>
    </cfRule>
    <cfRule type="expression" dxfId="37555" priority="8175">
      <formula>#REF!="A7"</formula>
    </cfRule>
    <cfRule type="expression" dxfId="37554" priority="8176">
      <formula>#REF!="A6"</formula>
    </cfRule>
    <cfRule type="expression" dxfId="37553" priority="8177">
      <formula>#REF!="A5"</formula>
    </cfRule>
    <cfRule type="expression" dxfId="37552" priority="8178">
      <formula>#REF!="A4"</formula>
    </cfRule>
    <cfRule type="expression" dxfId="37551" priority="8179">
      <formula>#REF!="A3"</formula>
    </cfRule>
    <cfRule type="expression" dxfId="37550" priority="8180">
      <formula>#REF!="A2"</formula>
    </cfRule>
    <cfRule type="expression" dxfId="37549" priority="8181">
      <formula>#REF!="A1"</formula>
    </cfRule>
  </conditionalFormatting>
  <conditionalFormatting sqref="X173">
    <cfRule type="expression" dxfId="37548" priority="8200">
      <formula>#REF!="A9"</formula>
    </cfRule>
    <cfRule type="expression" dxfId="37547" priority="8201">
      <formula>#REF!="A8"</formula>
    </cfRule>
    <cfRule type="expression" dxfId="37546" priority="8202">
      <formula>#REF!="A7"</formula>
    </cfRule>
    <cfRule type="expression" dxfId="37545" priority="8203">
      <formula>#REF!="A6"</formula>
    </cfRule>
    <cfRule type="expression" dxfId="37544" priority="8204">
      <formula>#REF!="A5"</formula>
    </cfRule>
    <cfRule type="expression" dxfId="37543" priority="8205">
      <formula>#REF!="A4"</formula>
    </cfRule>
    <cfRule type="expression" dxfId="37542" priority="8206">
      <formula>#REF!="A3"</formula>
    </cfRule>
    <cfRule type="expression" dxfId="37541" priority="8207">
      <formula>#REF!="A2"</formula>
    </cfRule>
    <cfRule type="expression" dxfId="37540" priority="8208">
      <formula>#REF!="A1"</formula>
    </cfRule>
  </conditionalFormatting>
  <conditionalFormatting sqref="AG173">
    <cfRule type="expression" dxfId="37539" priority="8137">
      <formula>#REF!="A9"</formula>
    </cfRule>
    <cfRule type="expression" dxfId="37538" priority="8138">
      <formula>#REF!="A8"</formula>
    </cfRule>
    <cfRule type="expression" dxfId="37537" priority="8139">
      <formula>#REF!="A7"</formula>
    </cfRule>
    <cfRule type="expression" dxfId="37536" priority="8140">
      <formula>#REF!="A6"</formula>
    </cfRule>
    <cfRule type="expression" dxfId="37535" priority="8141">
      <formula>#REF!="A5"</formula>
    </cfRule>
    <cfRule type="expression" dxfId="37534" priority="8142">
      <formula>#REF!="A4"</formula>
    </cfRule>
    <cfRule type="expression" dxfId="37533" priority="8143">
      <formula>#REF!="A3"</formula>
    </cfRule>
    <cfRule type="expression" dxfId="37532" priority="8144">
      <formula>#REF!="A2"</formula>
    </cfRule>
    <cfRule type="expression" dxfId="37531" priority="8145">
      <formula>#REF!="A1"</formula>
    </cfRule>
  </conditionalFormatting>
  <conditionalFormatting sqref="AM173">
    <cfRule type="expression" dxfId="37530" priority="8146">
      <formula>#REF!="A9"</formula>
    </cfRule>
    <cfRule type="expression" dxfId="37529" priority="8147">
      <formula>#REF!="A8"</formula>
    </cfRule>
    <cfRule type="expression" dxfId="37528" priority="8148">
      <formula>#REF!="A7"</formula>
    </cfRule>
    <cfRule type="expression" dxfId="37527" priority="8149">
      <formula>#REF!="A6"</formula>
    </cfRule>
    <cfRule type="expression" dxfId="37526" priority="8150">
      <formula>#REF!="A5"</formula>
    </cfRule>
    <cfRule type="expression" dxfId="37525" priority="8151">
      <formula>#REF!="A4"</formula>
    </cfRule>
    <cfRule type="expression" dxfId="37524" priority="8152">
      <formula>#REF!="A3"</formula>
    </cfRule>
    <cfRule type="expression" dxfId="37523" priority="8153">
      <formula>#REF!="A2"</formula>
    </cfRule>
    <cfRule type="expression" dxfId="37522" priority="8154">
      <formula>#REF!="A1"</formula>
    </cfRule>
  </conditionalFormatting>
  <conditionalFormatting sqref="AV173:BA173">
    <cfRule type="expression" dxfId="37521" priority="8164">
      <formula>#REF!="A9"</formula>
    </cfRule>
    <cfRule type="expression" dxfId="37520" priority="8165">
      <formula>#REF!="A8"</formula>
    </cfRule>
    <cfRule type="expression" dxfId="37519" priority="8166">
      <formula>#REF!="A7"</formula>
    </cfRule>
    <cfRule type="expression" dxfId="37518" priority="8167">
      <formula>#REF!="A6"</formula>
    </cfRule>
    <cfRule type="expression" dxfId="37517" priority="8168">
      <formula>#REF!="A5"</formula>
    </cfRule>
    <cfRule type="expression" dxfId="37516" priority="8169">
      <formula>#REF!="A4"</formula>
    </cfRule>
    <cfRule type="expression" dxfId="37515" priority="8170">
      <formula>#REF!="A3"</formula>
    </cfRule>
    <cfRule type="expression" dxfId="37514" priority="8171">
      <formula>#REF!="A2"</formula>
    </cfRule>
    <cfRule type="expression" dxfId="37513" priority="8172">
      <formula>#REF!="A1"</formula>
    </cfRule>
  </conditionalFormatting>
  <conditionalFormatting sqref="BB173">
    <cfRule type="expression" dxfId="37512" priority="8191">
      <formula>#REF!="A9"</formula>
    </cfRule>
    <cfRule type="expression" dxfId="37511" priority="8192">
      <formula>#REF!="A8"</formula>
    </cfRule>
    <cfRule type="expression" dxfId="37510" priority="8193">
      <formula>#REF!="A7"</formula>
    </cfRule>
    <cfRule type="expression" dxfId="37509" priority="8194">
      <formula>#REF!="A6"</formula>
    </cfRule>
    <cfRule type="expression" dxfId="37508" priority="8195">
      <formula>#REF!="A5"</formula>
    </cfRule>
    <cfRule type="expression" dxfId="37507" priority="8196">
      <formula>#REF!="A4"</formula>
    </cfRule>
    <cfRule type="expression" dxfId="37506" priority="8197">
      <formula>#REF!="A3"</formula>
    </cfRule>
    <cfRule type="expression" dxfId="37505" priority="8198">
      <formula>#REF!="A2"</formula>
    </cfRule>
    <cfRule type="expression" dxfId="37504" priority="8199">
      <formula>#REF!="A1"</formula>
    </cfRule>
  </conditionalFormatting>
  <conditionalFormatting sqref="BE173">
    <cfRule type="expression" dxfId="37503" priority="8155">
      <formula>#REF!="A9"</formula>
    </cfRule>
    <cfRule type="expression" dxfId="37502" priority="8156">
      <formula>#REF!="A8"</formula>
    </cfRule>
    <cfRule type="expression" dxfId="37501" priority="8157">
      <formula>#REF!="A7"</formula>
    </cfRule>
    <cfRule type="expression" dxfId="37500" priority="8158">
      <formula>#REF!="A6"</formula>
    </cfRule>
    <cfRule type="expression" dxfId="37499" priority="8159">
      <formula>#REF!="A5"</formula>
    </cfRule>
    <cfRule type="expression" dxfId="37498" priority="8160">
      <formula>#REF!="A4"</formula>
    </cfRule>
    <cfRule type="expression" dxfId="37497" priority="8161">
      <formula>#REF!="A3"</formula>
    </cfRule>
    <cfRule type="expression" dxfId="37496" priority="8162">
      <formula>#REF!="A2"</formula>
    </cfRule>
    <cfRule type="expression" dxfId="37495" priority="8163">
      <formula>#REF!="A1"</formula>
    </cfRule>
  </conditionalFormatting>
  <conditionalFormatting sqref="G173">
    <cfRule type="expression" dxfId="37494" priority="8128">
      <formula>#REF!="A9"</formula>
    </cfRule>
    <cfRule type="expression" dxfId="37493" priority="8129">
      <formula>#REF!="A8"</formula>
    </cfRule>
    <cfRule type="expression" dxfId="37492" priority="8130">
      <formula>#REF!="A7"</formula>
    </cfRule>
    <cfRule type="expression" dxfId="37491" priority="8131">
      <formula>#REF!="A6"</formula>
    </cfRule>
    <cfRule type="expression" dxfId="37490" priority="8132">
      <formula>#REF!="A5"</formula>
    </cfRule>
    <cfRule type="expression" dxfId="37489" priority="8133">
      <formula>#REF!="A4"</formula>
    </cfRule>
    <cfRule type="expression" dxfId="37488" priority="8134">
      <formula>#REF!="A3"</formula>
    </cfRule>
    <cfRule type="expression" dxfId="37487" priority="8135">
      <formula>#REF!="A2"</formula>
    </cfRule>
    <cfRule type="expression" dxfId="37486" priority="8136">
      <formula>#REF!="A1"</formula>
    </cfRule>
  </conditionalFormatting>
  <conditionalFormatting sqref="F173">
    <cfRule type="expression" dxfId="37485" priority="8119">
      <formula>#REF!="A9"</formula>
    </cfRule>
    <cfRule type="expression" dxfId="37484" priority="8120">
      <formula>#REF!="A8"</formula>
    </cfRule>
    <cfRule type="expression" dxfId="37483" priority="8121">
      <formula>#REF!="A7"</formula>
    </cfRule>
    <cfRule type="expression" dxfId="37482" priority="8122">
      <formula>#REF!="A6"</formula>
    </cfRule>
    <cfRule type="expression" dxfId="37481" priority="8123">
      <formula>#REF!="A5"</formula>
    </cfRule>
    <cfRule type="expression" dxfId="37480" priority="8124">
      <formula>#REF!="A4"</formula>
    </cfRule>
    <cfRule type="expression" dxfId="37479" priority="8125">
      <formula>#REF!="A3"</formula>
    </cfRule>
    <cfRule type="expression" dxfId="37478" priority="8126">
      <formula>#REF!="A2"</formula>
    </cfRule>
    <cfRule type="expression" dxfId="37477" priority="8127">
      <formula>#REF!="A1"</formula>
    </cfRule>
  </conditionalFormatting>
  <conditionalFormatting sqref="D173">
    <cfRule type="expression" dxfId="37476" priority="8110">
      <formula>#REF!="A9"</formula>
    </cfRule>
    <cfRule type="expression" dxfId="37475" priority="8111">
      <formula>#REF!="A8"</formula>
    </cfRule>
    <cfRule type="expression" dxfId="37474" priority="8112">
      <formula>#REF!="A7"</formula>
    </cfRule>
    <cfRule type="expression" dxfId="37473" priority="8113">
      <formula>#REF!="A6"</formula>
    </cfRule>
    <cfRule type="expression" dxfId="37472" priority="8114">
      <formula>#REF!="A5"</formula>
    </cfRule>
    <cfRule type="expression" dxfId="37471" priority="8115">
      <formula>#REF!="A4"</formula>
    </cfRule>
    <cfRule type="expression" dxfId="37470" priority="8116">
      <formula>#REF!="A3"</formula>
    </cfRule>
    <cfRule type="expression" dxfId="37469" priority="8117">
      <formula>#REF!="A2"</formula>
    </cfRule>
    <cfRule type="expression" dxfId="37468" priority="8118">
      <formula>#REF!="A1"</formula>
    </cfRule>
  </conditionalFormatting>
  <conditionalFormatting sqref="E173">
    <cfRule type="expression" dxfId="37467" priority="8101">
      <formula>#REF!="A9"</formula>
    </cfRule>
    <cfRule type="expression" dxfId="37466" priority="8102">
      <formula>#REF!="A8"</formula>
    </cfRule>
    <cfRule type="expression" dxfId="37465" priority="8103">
      <formula>#REF!="A7"</formula>
    </cfRule>
    <cfRule type="expression" dxfId="37464" priority="8104">
      <formula>#REF!="A6"</formula>
    </cfRule>
    <cfRule type="expression" dxfId="37463" priority="8105">
      <formula>#REF!="A5"</formula>
    </cfRule>
    <cfRule type="expression" dxfId="37462" priority="8106">
      <formula>#REF!="A4"</formula>
    </cfRule>
    <cfRule type="expression" dxfId="37461" priority="8107">
      <formula>#REF!="A3"</formula>
    </cfRule>
    <cfRule type="expression" dxfId="37460" priority="8108">
      <formula>#REF!="A2"</formula>
    </cfRule>
    <cfRule type="expression" dxfId="37459" priority="8109">
      <formula>#REF!="A1"</formula>
    </cfRule>
  </conditionalFormatting>
  <conditionalFormatting sqref="C173">
    <cfRule type="expression" dxfId="37458" priority="8092">
      <formula>#REF!="A9"</formula>
    </cfRule>
    <cfRule type="expression" dxfId="37457" priority="8093">
      <formula>#REF!="A8"</formula>
    </cfRule>
    <cfRule type="expression" dxfId="37456" priority="8094">
      <formula>#REF!="A7"</formula>
    </cfRule>
    <cfRule type="expression" dxfId="37455" priority="8095">
      <formula>#REF!="A6"</formula>
    </cfRule>
    <cfRule type="expression" dxfId="37454" priority="8096">
      <formula>#REF!="A5"</formula>
    </cfRule>
    <cfRule type="expression" dxfId="37453" priority="8097">
      <formula>#REF!="A4"</formula>
    </cfRule>
    <cfRule type="expression" dxfId="37452" priority="8098">
      <formula>#REF!="A3"</formula>
    </cfRule>
    <cfRule type="expression" dxfId="37451" priority="8099">
      <formula>#REF!="A2"</formula>
    </cfRule>
    <cfRule type="expression" dxfId="37450" priority="8100">
      <formula>#REF!="A1"</formula>
    </cfRule>
  </conditionalFormatting>
  <conditionalFormatting sqref="N173:Q173">
    <cfRule type="expression" dxfId="37449" priority="8083">
      <formula>#REF!="A9"</formula>
    </cfRule>
    <cfRule type="expression" dxfId="37448" priority="8084">
      <formula>#REF!="A8"</formula>
    </cfRule>
    <cfRule type="expression" dxfId="37447" priority="8085">
      <formula>#REF!="A7"</formula>
    </cfRule>
    <cfRule type="expression" dxfId="37446" priority="8086">
      <formula>#REF!="A6"</formula>
    </cfRule>
    <cfRule type="expression" dxfId="37445" priority="8087">
      <formula>#REF!="A5"</formula>
    </cfRule>
    <cfRule type="expression" dxfId="37444" priority="8088">
      <formula>#REF!="A4"</formula>
    </cfRule>
    <cfRule type="expression" dxfId="37443" priority="8089">
      <formula>#REF!="A3"</formula>
    </cfRule>
    <cfRule type="expression" dxfId="37442" priority="8090">
      <formula>#REF!="A2"</formula>
    </cfRule>
    <cfRule type="expression" dxfId="37441" priority="8091">
      <formula>#REF!="A1"</formula>
    </cfRule>
  </conditionalFormatting>
  <conditionalFormatting sqref="L173:Q173">
    <cfRule type="expression" dxfId="37440" priority="8074">
      <formula>#REF!="A9"</formula>
    </cfRule>
    <cfRule type="expression" dxfId="37439" priority="8075">
      <formula>#REF!="A8"</formula>
    </cfRule>
    <cfRule type="expression" dxfId="37438" priority="8076">
      <formula>#REF!="A7"</formula>
    </cfRule>
    <cfRule type="expression" dxfId="37437" priority="8077">
      <formula>#REF!="A6"</formula>
    </cfRule>
    <cfRule type="expression" dxfId="37436" priority="8078">
      <formula>#REF!="A5"</formula>
    </cfRule>
    <cfRule type="expression" dxfId="37435" priority="8079">
      <formula>#REF!="A4"</formula>
    </cfRule>
    <cfRule type="expression" dxfId="37434" priority="8080">
      <formula>#REF!="A3"</formula>
    </cfRule>
    <cfRule type="expression" dxfId="37433" priority="8081">
      <formula>#REF!="A2"</formula>
    </cfRule>
    <cfRule type="expression" dxfId="37432" priority="8082">
      <formula>#REF!="A1"</formula>
    </cfRule>
  </conditionalFormatting>
  <conditionalFormatting sqref="AC173:AF173">
    <cfRule type="expression" dxfId="37431" priority="8065">
      <formula>#REF!="A9"</formula>
    </cfRule>
    <cfRule type="expression" dxfId="37430" priority="8066">
      <formula>#REF!="A8"</formula>
    </cfRule>
    <cfRule type="expression" dxfId="37429" priority="8067">
      <formula>#REF!="A7"</formula>
    </cfRule>
    <cfRule type="expression" dxfId="37428" priority="8068">
      <formula>#REF!="A6"</formula>
    </cfRule>
    <cfRule type="expression" dxfId="37427" priority="8069">
      <formula>#REF!="A5"</formula>
    </cfRule>
    <cfRule type="expression" dxfId="37426" priority="8070">
      <formula>#REF!="A4"</formula>
    </cfRule>
    <cfRule type="expression" dxfId="37425" priority="8071">
      <formula>#REF!="A3"</formula>
    </cfRule>
    <cfRule type="expression" dxfId="37424" priority="8072">
      <formula>#REF!="A2"</formula>
    </cfRule>
    <cfRule type="expression" dxfId="37423" priority="8073">
      <formula>#REF!="A1"</formula>
    </cfRule>
  </conditionalFormatting>
  <conditionalFormatting sqref="AA173:AF173">
    <cfRule type="expression" dxfId="37422" priority="8056">
      <formula>#REF!="A9"</formula>
    </cfRule>
    <cfRule type="expression" dxfId="37421" priority="8057">
      <formula>#REF!="A8"</formula>
    </cfRule>
    <cfRule type="expression" dxfId="37420" priority="8058">
      <formula>#REF!="A7"</formula>
    </cfRule>
    <cfRule type="expression" dxfId="37419" priority="8059">
      <formula>#REF!="A6"</formula>
    </cfRule>
    <cfRule type="expression" dxfId="37418" priority="8060">
      <formula>#REF!="A5"</formula>
    </cfRule>
    <cfRule type="expression" dxfId="37417" priority="8061">
      <formula>#REF!="A4"</formula>
    </cfRule>
    <cfRule type="expression" dxfId="37416" priority="8062">
      <formula>#REF!="A3"</formula>
    </cfRule>
    <cfRule type="expression" dxfId="37415" priority="8063">
      <formula>#REF!="A2"</formula>
    </cfRule>
    <cfRule type="expression" dxfId="37414" priority="8064">
      <formula>#REF!="A1"</formula>
    </cfRule>
  </conditionalFormatting>
  <conditionalFormatting sqref="AR173">
    <cfRule type="expression" dxfId="37413" priority="8047">
      <formula>#REF!="A9"</formula>
    </cfRule>
    <cfRule type="expression" dxfId="37412" priority="8048">
      <formula>#REF!="A8"</formula>
    </cfRule>
    <cfRule type="expression" dxfId="37411" priority="8049">
      <formula>#REF!="A7"</formula>
    </cfRule>
    <cfRule type="expression" dxfId="37410" priority="8050">
      <formula>#REF!="A6"</formula>
    </cfRule>
    <cfRule type="expression" dxfId="37409" priority="8051">
      <formula>#REF!="A5"</formula>
    </cfRule>
    <cfRule type="expression" dxfId="37408" priority="8052">
      <formula>#REF!="A4"</formula>
    </cfRule>
    <cfRule type="expression" dxfId="37407" priority="8053">
      <formula>#REF!="A3"</formula>
    </cfRule>
    <cfRule type="expression" dxfId="37406" priority="8054">
      <formula>#REF!="A2"</formula>
    </cfRule>
    <cfRule type="expression" dxfId="37405" priority="8055">
      <formula>#REF!="A1"</formula>
    </cfRule>
  </conditionalFormatting>
  <conditionalFormatting sqref="AP173 AR173:AU173">
    <cfRule type="expression" dxfId="37404" priority="8038">
      <formula>#REF!="A9"</formula>
    </cfRule>
    <cfRule type="expression" dxfId="37403" priority="8039">
      <formula>#REF!="A8"</formula>
    </cfRule>
    <cfRule type="expression" dxfId="37402" priority="8040">
      <formula>#REF!="A7"</formula>
    </cfRule>
    <cfRule type="expression" dxfId="37401" priority="8041">
      <formula>#REF!="A6"</formula>
    </cfRule>
    <cfRule type="expression" dxfId="37400" priority="8042">
      <formula>#REF!="A5"</formula>
    </cfRule>
    <cfRule type="expression" dxfId="37399" priority="8043">
      <formula>#REF!="A4"</formula>
    </cfRule>
    <cfRule type="expression" dxfId="37398" priority="8044">
      <formula>#REF!="A3"</formula>
    </cfRule>
    <cfRule type="expression" dxfId="37397" priority="8045">
      <formula>#REF!="A2"</formula>
    </cfRule>
    <cfRule type="expression" dxfId="37396" priority="8046">
      <formula>#REF!="A1"</formula>
    </cfRule>
  </conditionalFormatting>
  <conditionalFormatting sqref="AS173">
    <cfRule type="expression" dxfId="37395" priority="8029">
      <formula>#REF!="A9"</formula>
    </cfRule>
    <cfRule type="expression" dxfId="37394" priority="8030">
      <formula>#REF!="A8"</formula>
    </cfRule>
    <cfRule type="expression" dxfId="37393" priority="8031">
      <formula>#REF!="A7"</formula>
    </cfRule>
    <cfRule type="expression" dxfId="37392" priority="8032">
      <formula>#REF!="A6"</formula>
    </cfRule>
    <cfRule type="expression" dxfId="37391" priority="8033">
      <formula>#REF!="A5"</formula>
    </cfRule>
    <cfRule type="expression" dxfId="37390" priority="8034">
      <formula>#REF!="A4"</formula>
    </cfRule>
    <cfRule type="expression" dxfId="37389" priority="8035">
      <formula>#REF!="A3"</formula>
    </cfRule>
    <cfRule type="expression" dxfId="37388" priority="8036">
      <formula>#REF!="A2"</formula>
    </cfRule>
    <cfRule type="expression" dxfId="37387" priority="8037">
      <formula>#REF!="A1"</formula>
    </cfRule>
  </conditionalFormatting>
  <conditionalFormatting sqref="AT173">
    <cfRule type="expression" dxfId="37386" priority="8020">
      <formula>#REF!="A9"</formula>
    </cfRule>
    <cfRule type="expression" dxfId="37385" priority="8021">
      <formula>#REF!="A8"</formula>
    </cfRule>
    <cfRule type="expression" dxfId="37384" priority="8022">
      <formula>#REF!="A7"</formula>
    </cfRule>
    <cfRule type="expression" dxfId="37383" priority="8023">
      <formula>#REF!="A6"</formula>
    </cfRule>
    <cfRule type="expression" dxfId="37382" priority="8024">
      <formula>#REF!="A5"</formula>
    </cfRule>
    <cfRule type="expression" dxfId="37381" priority="8025">
      <formula>#REF!="A4"</formula>
    </cfRule>
    <cfRule type="expression" dxfId="37380" priority="8026">
      <formula>#REF!="A3"</formula>
    </cfRule>
    <cfRule type="expression" dxfId="37379" priority="8027">
      <formula>#REF!="A2"</formula>
    </cfRule>
    <cfRule type="expression" dxfId="37378" priority="8028">
      <formula>#REF!="A1"</formula>
    </cfRule>
  </conditionalFormatting>
  <conditionalFormatting sqref="AU173">
    <cfRule type="expression" dxfId="37377" priority="8011">
      <formula>#REF!="A9"</formula>
    </cfRule>
    <cfRule type="expression" dxfId="37376" priority="8012">
      <formula>#REF!="A8"</formula>
    </cfRule>
    <cfRule type="expression" dxfId="37375" priority="8013">
      <formula>#REF!="A7"</formula>
    </cfRule>
    <cfRule type="expression" dxfId="37374" priority="8014">
      <formula>#REF!="A6"</formula>
    </cfRule>
    <cfRule type="expression" dxfId="37373" priority="8015">
      <formula>#REF!="A5"</formula>
    </cfRule>
    <cfRule type="expression" dxfId="37372" priority="8016">
      <formula>#REF!="A4"</formula>
    </cfRule>
    <cfRule type="expression" dxfId="37371" priority="8017">
      <formula>#REF!="A3"</formula>
    </cfRule>
    <cfRule type="expression" dxfId="37370" priority="8018">
      <formula>#REF!="A2"</formula>
    </cfRule>
    <cfRule type="expression" dxfId="37369" priority="8019">
      <formula>#REF!="A1"</formula>
    </cfRule>
  </conditionalFormatting>
  <conditionalFormatting sqref="AQ173">
    <cfRule type="expression" dxfId="37368" priority="8002">
      <formula>#REF!="A9"</formula>
    </cfRule>
    <cfRule type="expression" dxfId="37367" priority="8003">
      <formula>#REF!="A8"</formula>
    </cfRule>
    <cfRule type="expression" dxfId="37366" priority="8004">
      <formula>#REF!="A7"</formula>
    </cfRule>
    <cfRule type="expression" dxfId="37365" priority="8005">
      <formula>#REF!="A6"</formula>
    </cfRule>
    <cfRule type="expression" dxfId="37364" priority="8006">
      <formula>#REF!="A5"</formula>
    </cfRule>
    <cfRule type="expression" dxfId="37363" priority="8007">
      <formula>#REF!="A4"</formula>
    </cfRule>
    <cfRule type="expression" dxfId="37362" priority="8008">
      <formula>#REF!="A3"</formula>
    </cfRule>
    <cfRule type="expression" dxfId="37361" priority="8009">
      <formula>#REF!="A2"</formula>
    </cfRule>
    <cfRule type="expression" dxfId="37360" priority="8010">
      <formula>#REF!="A1"</formula>
    </cfRule>
  </conditionalFormatting>
  <conditionalFormatting sqref="AH173">
    <cfRule type="expression" dxfId="37359" priority="7993">
      <formula>#REF!="A9"</formula>
    </cfRule>
    <cfRule type="expression" dxfId="37358" priority="7994">
      <formula>#REF!="A8"</formula>
    </cfRule>
    <cfRule type="expression" dxfId="37357" priority="7995">
      <formula>#REF!="A7"</formula>
    </cfRule>
    <cfRule type="expression" dxfId="37356" priority="7996">
      <formula>#REF!="A6"</formula>
    </cfRule>
    <cfRule type="expression" dxfId="37355" priority="7997">
      <formula>#REF!="A5"</formula>
    </cfRule>
    <cfRule type="expression" dxfId="37354" priority="7998">
      <formula>#REF!="A4"</formula>
    </cfRule>
    <cfRule type="expression" dxfId="37353" priority="7999">
      <formula>#REF!="A3"</formula>
    </cfRule>
    <cfRule type="expression" dxfId="37352" priority="8000">
      <formula>#REF!="A2"</formula>
    </cfRule>
    <cfRule type="expression" dxfId="37351" priority="8001">
      <formula>#REF!="A1"</formula>
    </cfRule>
  </conditionalFormatting>
  <conditionalFormatting sqref="AJ173">
    <cfRule type="expression" dxfId="37350" priority="7975">
      <formula>#REF!="A9"</formula>
    </cfRule>
    <cfRule type="expression" dxfId="37349" priority="7976">
      <formula>#REF!="A8"</formula>
    </cfRule>
    <cfRule type="expression" dxfId="37348" priority="7977">
      <formula>#REF!="A7"</formula>
    </cfRule>
    <cfRule type="expression" dxfId="37347" priority="7978">
      <formula>#REF!="A6"</formula>
    </cfRule>
    <cfRule type="expression" dxfId="37346" priority="7979">
      <formula>#REF!="A5"</formula>
    </cfRule>
    <cfRule type="expression" dxfId="37345" priority="7980">
      <formula>#REF!="A4"</formula>
    </cfRule>
    <cfRule type="expression" dxfId="37344" priority="7981">
      <formula>#REF!="A3"</formula>
    </cfRule>
    <cfRule type="expression" dxfId="37343" priority="7982">
      <formula>#REF!="A2"</formula>
    </cfRule>
    <cfRule type="expression" dxfId="37342" priority="7983">
      <formula>#REF!="A1"</formula>
    </cfRule>
  </conditionalFormatting>
  <conditionalFormatting sqref="AK173">
    <cfRule type="expression" dxfId="37341" priority="7966">
      <formula>#REF!="A9"</formula>
    </cfRule>
    <cfRule type="expression" dxfId="37340" priority="7967">
      <formula>#REF!="A8"</formula>
    </cfRule>
    <cfRule type="expression" dxfId="37339" priority="7968">
      <formula>#REF!="A7"</formula>
    </cfRule>
    <cfRule type="expression" dxfId="37338" priority="7969">
      <formula>#REF!="A6"</formula>
    </cfRule>
    <cfRule type="expression" dxfId="37337" priority="7970">
      <formula>#REF!="A5"</formula>
    </cfRule>
    <cfRule type="expression" dxfId="37336" priority="7971">
      <formula>#REF!="A4"</formula>
    </cfRule>
    <cfRule type="expression" dxfId="37335" priority="7972">
      <formula>#REF!="A3"</formula>
    </cfRule>
    <cfRule type="expression" dxfId="37334" priority="7973">
      <formula>#REF!="A2"</formula>
    </cfRule>
    <cfRule type="expression" dxfId="37333" priority="7974">
      <formula>#REF!="A1"</formula>
    </cfRule>
  </conditionalFormatting>
  <conditionalFormatting sqref="AL173">
    <cfRule type="expression" dxfId="37332" priority="7957">
      <formula>#REF!="A9"</formula>
    </cfRule>
    <cfRule type="expression" dxfId="37331" priority="7958">
      <formula>#REF!="A8"</formula>
    </cfRule>
    <cfRule type="expression" dxfId="37330" priority="7959">
      <formula>#REF!="A7"</formula>
    </cfRule>
    <cfRule type="expression" dxfId="37329" priority="7960">
      <formula>#REF!="A6"</formula>
    </cfRule>
    <cfRule type="expression" dxfId="37328" priority="7961">
      <formula>#REF!="A5"</formula>
    </cfRule>
    <cfRule type="expression" dxfId="37327" priority="7962">
      <formula>#REF!="A4"</formula>
    </cfRule>
    <cfRule type="expression" dxfId="37326" priority="7963">
      <formula>#REF!="A3"</formula>
    </cfRule>
    <cfRule type="expression" dxfId="37325" priority="7964">
      <formula>#REF!="A2"</formula>
    </cfRule>
    <cfRule type="expression" dxfId="37324" priority="7965">
      <formula>#REF!="A1"</formula>
    </cfRule>
  </conditionalFormatting>
  <conditionalFormatting sqref="C184">
    <cfRule type="expression" dxfId="37323" priority="7948">
      <formula>$A184="A9"</formula>
    </cfRule>
    <cfRule type="expression" dxfId="37322" priority="7949">
      <formula>$A184="A8"</formula>
    </cfRule>
    <cfRule type="expression" dxfId="37321" priority="7950">
      <formula>$A184="A7"</formula>
    </cfRule>
    <cfRule type="expression" dxfId="37320" priority="7951">
      <formula>$A184="A6"</formula>
    </cfRule>
    <cfRule type="expression" dxfId="37319" priority="7952">
      <formula>$A184="A5"</formula>
    </cfRule>
    <cfRule type="expression" dxfId="37318" priority="7953">
      <formula>$A184="A4"</formula>
    </cfRule>
    <cfRule type="expression" dxfId="37317" priority="7954">
      <formula>$A184="A3"</formula>
    </cfRule>
    <cfRule type="expression" dxfId="37316" priority="7955">
      <formula>$A184="A2"</formula>
    </cfRule>
    <cfRule type="expression" dxfId="37315" priority="7956">
      <formula>$A184="A1"</formula>
    </cfRule>
  </conditionalFormatting>
  <conditionalFormatting sqref="C185">
    <cfRule type="expression" dxfId="37314" priority="7867">
      <formula>$A185="A9"</formula>
    </cfRule>
    <cfRule type="expression" dxfId="37313" priority="7868">
      <formula>$A185="A8"</formula>
    </cfRule>
    <cfRule type="expression" dxfId="37312" priority="7869">
      <formula>$A185="A7"</formula>
    </cfRule>
    <cfRule type="expression" dxfId="37311" priority="7870">
      <formula>$A185="A6"</formula>
    </cfRule>
    <cfRule type="expression" dxfId="37310" priority="7871">
      <formula>$A185="A5"</formula>
    </cfRule>
    <cfRule type="expression" dxfId="37309" priority="7872">
      <formula>$A185="A4"</formula>
    </cfRule>
    <cfRule type="expression" dxfId="37308" priority="7873">
      <formula>$A185="A3"</formula>
    </cfRule>
    <cfRule type="expression" dxfId="37307" priority="7874">
      <formula>$A185="A2"</formula>
    </cfRule>
    <cfRule type="expression" dxfId="37306" priority="7875">
      <formula>$A185="A1"</formula>
    </cfRule>
  </conditionalFormatting>
  <conditionalFormatting sqref="C186">
    <cfRule type="expression" dxfId="37305" priority="7786">
      <formula>$A186="A9"</formula>
    </cfRule>
    <cfRule type="expression" dxfId="37304" priority="7787">
      <formula>$A186="A8"</formula>
    </cfRule>
    <cfRule type="expression" dxfId="37303" priority="7788">
      <formula>$A186="A7"</formula>
    </cfRule>
    <cfRule type="expression" dxfId="37302" priority="7789">
      <formula>$A186="A6"</formula>
    </cfRule>
    <cfRule type="expression" dxfId="37301" priority="7790">
      <formula>$A186="A5"</formula>
    </cfRule>
    <cfRule type="expression" dxfId="37300" priority="7791">
      <formula>$A186="A4"</formula>
    </cfRule>
    <cfRule type="expression" dxfId="37299" priority="7792">
      <formula>$A186="A3"</formula>
    </cfRule>
    <cfRule type="expression" dxfId="37298" priority="7793">
      <formula>$A186="A2"</formula>
    </cfRule>
    <cfRule type="expression" dxfId="37297" priority="7794">
      <formula>$A186="A1"</formula>
    </cfRule>
  </conditionalFormatting>
  <conditionalFormatting sqref="C187">
    <cfRule type="expression" dxfId="37296" priority="7705">
      <formula>$A187="A9"</formula>
    </cfRule>
    <cfRule type="expression" dxfId="37295" priority="7706">
      <formula>$A187="A8"</formula>
    </cfRule>
    <cfRule type="expression" dxfId="37294" priority="7707">
      <formula>$A187="A7"</formula>
    </cfRule>
    <cfRule type="expression" dxfId="37293" priority="7708">
      <formula>$A187="A6"</formula>
    </cfRule>
    <cfRule type="expression" dxfId="37292" priority="7709">
      <formula>$A187="A5"</formula>
    </cfRule>
    <cfRule type="expression" dxfId="37291" priority="7710">
      <formula>$A187="A4"</formula>
    </cfRule>
    <cfRule type="expression" dxfId="37290" priority="7711">
      <formula>$A187="A3"</formula>
    </cfRule>
    <cfRule type="expression" dxfId="37289" priority="7712">
      <formula>$A187="A2"</formula>
    </cfRule>
    <cfRule type="expression" dxfId="37288" priority="7713">
      <formula>$A187="A1"</formula>
    </cfRule>
  </conditionalFormatting>
  <conditionalFormatting sqref="D187:G187">
    <cfRule type="expression" dxfId="37287" priority="7606">
      <formula>$A187="A9"</formula>
    </cfRule>
    <cfRule type="expression" dxfId="37286" priority="7607">
      <formula>$A187="A8"</formula>
    </cfRule>
    <cfRule type="expression" dxfId="37285" priority="7608">
      <formula>$A187="A7"</formula>
    </cfRule>
    <cfRule type="expression" dxfId="37284" priority="7609">
      <formula>$A187="A6"</formula>
    </cfRule>
    <cfRule type="expression" dxfId="37283" priority="7610">
      <formula>$A187="A5"</formula>
    </cfRule>
    <cfRule type="expression" dxfId="37282" priority="7611">
      <formula>$A187="A4"</formula>
    </cfRule>
    <cfRule type="expression" dxfId="37281" priority="7612">
      <formula>$A187="A3"</formula>
    </cfRule>
    <cfRule type="expression" dxfId="37280" priority="7613">
      <formula>$A187="A2"</formula>
    </cfRule>
    <cfRule type="expression" dxfId="37279" priority="7614">
      <formula>$A187="A1"</formula>
    </cfRule>
  </conditionalFormatting>
  <conditionalFormatting sqref="H184">
    <cfRule type="expression" dxfId="37278" priority="7939">
      <formula>#REF!="A9"</formula>
    </cfRule>
    <cfRule type="expression" dxfId="37277" priority="7940">
      <formula>#REF!="A8"</formula>
    </cfRule>
    <cfRule type="expression" dxfId="37276" priority="7941">
      <formula>#REF!="A7"</formula>
    </cfRule>
    <cfRule type="expression" dxfId="37275" priority="7942">
      <formula>#REF!="A6"</formula>
    </cfRule>
    <cfRule type="expression" dxfId="37274" priority="7943">
      <formula>#REF!="A5"</formula>
    </cfRule>
    <cfRule type="expression" dxfId="37273" priority="7944">
      <formula>#REF!="A4"</formula>
    </cfRule>
    <cfRule type="expression" dxfId="37272" priority="7945">
      <formula>#REF!="A3"</formula>
    </cfRule>
    <cfRule type="expression" dxfId="37271" priority="7946">
      <formula>#REF!="A2"</formula>
    </cfRule>
    <cfRule type="expression" dxfId="37270" priority="7947">
      <formula>#REF!="A1"</formula>
    </cfRule>
  </conditionalFormatting>
  <conditionalFormatting sqref="H185">
    <cfRule type="expression" dxfId="37269" priority="7858">
      <formula>#REF!="A9"</formula>
    </cfRule>
    <cfRule type="expression" dxfId="37268" priority="7859">
      <formula>#REF!="A8"</formula>
    </cfRule>
    <cfRule type="expression" dxfId="37267" priority="7860">
      <formula>#REF!="A7"</formula>
    </cfRule>
    <cfRule type="expression" dxfId="37266" priority="7861">
      <formula>#REF!="A6"</formula>
    </cfRule>
    <cfRule type="expression" dxfId="37265" priority="7862">
      <formula>#REF!="A5"</formula>
    </cfRule>
    <cfRule type="expression" dxfId="37264" priority="7863">
      <formula>#REF!="A4"</formula>
    </cfRule>
    <cfRule type="expression" dxfId="37263" priority="7864">
      <formula>#REF!="A3"</formula>
    </cfRule>
    <cfRule type="expression" dxfId="37262" priority="7865">
      <formula>#REF!="A2"</formula>
    </cfRule>
    <cfRule type="expression" dxfId="37261" priority="7866">
      <formula>#REF!="A1"</formula>
    </cfRule>
  </conditionalFormatting>
  <conditionalFormatting sqref="H186">
    <cfRule type="expression" dxfId="37260" priority="7777">
      <formula>#REF!="A9"</formula>
    </cfRule>
    <cfRule type="expression" dxfId="37259" priority="7778">
      <formula>#REF!="A8"</formula>
    </cfRule>
    <cfRule type="expression" dxfId="37258" priority="7779">
      <formula>#REF!="A7"</formula>
    </cfRule>
    <cfRule type="expression" dxfId="37257" priority="7780">
      <formula>#REF!="A6"</formula>
    </cfRule>
    <cfRule type="expression" dxfId="37256" priority="7781">
      <formula>#REF!="A5"</formula>
    </cfRule>
    <cfRule type="expression" dxfId="37255" priority="7782">
      <formula>#REF!="A4"</formula>
    </cfRule>
    <cfRule type="expression" dxfId="37254" priority="7783">
      <formula>#REF!="A3"</formula>
    </cfRule>
    <cfRule type="expression" dxfId="37253" priority="7784">
      <formula>#REF!="A2"</formula>
    </cfRule>
    <cfRule type="expression" dxfId="37252" priority="7785">
      <formula>#REF!="A1"</formula>
    </cfRule>
  </conditionalFormatting>
  <conditionalFormatting sqref="H187">
    <cfRule type="expression" dxfId="37251" priority="7696">
      <formula>#REF!="A9"</formula>
    </cfRule>
    <cfRule type="expression" dxfId="37250" priority="7697">
      <formula>#REF!="A8"</formula>
    </cfRule>
    <cfRule type="expression" dxfId="37249" priority="7698">
      <formula>#REF!="A7"</formula>
    </cfRule>
    <cfRule type="expression" dxfId="37248" priority="7699">
      <formula>#REF!="A6"</formula>
    </cfRule>
    <cfRule type="expression" dxfId="37247" priority="7700">
      <formula>#REF!="A5"</formula>
    </cfRule>
    <cfRule type="expression" dxfId="37246" priority="7701">
      <formula>#REF!="A4"</formula>
    </cfRule>
    <cfRule type="expression" dxfId="37245" priority="7702">
      <formula>#REF!="A3"</formula>
    </cfRule>
    <cfRule type="expression" dxfId="37244" priority="7703">
      <formula>#REF!="A2"</formula>
    </cfRule>
    <cfRule type="expression" dxfId="37243" priority="7704">
      <formula>#REF!="A1"</formula>
    </cfRule>
  </conditionalFormatting>
  <conditionalFormatting sqref="I187">
    <cfRule type="expression" dxfId="37242" priority="7687">
      <formula>#REF!="A9"</formula>
    </cfRule>
    <cfRule type="expression" dxfId="37241" priority="7688">
      <formula>#REF!="A8"</formula>
    </cfRule>
    <cfRule type="expression" dxfId="37240" priority="7689">
      <formula>#REF!="A7"</formula>
    </cfRule>
    <cfRule type="expression" dxfId="37239" priority="7690">
      <formula>#REF!="A6"</formula>
    </cfRule>
    <cfRule type="expression" dxfId="37238" priority="7691">
      <formula>#REF!="A5"</formula>
    </cfRule>
    <cfRule type="expression" dxfId="37237" priority="7692">
      <formula>#REF!="A4"</formula>
    </cfRule>
    <cfRule type="expression" dxfId="37236" priority="7693">
      <formula>#REF!="A3"</formula>
    </cfRule>
    <cfRule type="expression" dxfId="37235" priority="7694">
      <formula>#REF!="A2"</formula>
    </cfRule>
    <cfRule type="expression" dxfId="37234" priority="7695">
      <formula>#REF!="A1"</formula>
    </cfRule>
  </conditionalFormatting>
  <conditionalFormatting sqref="J187">
    <cfRule type="expression" dxfId="37233" priority="7579">
      <formula>$A187="A9"</formula>
    </cfRule>
    <cfRule type="expression" dxfId="37232" priority="7580">
      <formula>$A187="A8"</formula>
    </cfRule>
    <cfRule type="expression" dxfId="37231" priority="7581">
      <formula>$A187="A7"</formula>
    </cfRule>
    <cfRule type="expression" dxfId="37230" priority="7582">
      <formula>$A187="A6"</formula>
    </cfRule>
    <cfRule type="expression" dxfId="37229" priority="7583">
      <formula>$A187="A5"</formula>
    </cfRule>
    <cfRule type="expression" dxfId="37228" priority="7584">
      <formula>$A187="A4"</formula>
    </cfRule>
    <cfRule type="expression" dxfId="37227" priority="7585">
      <formula>$A187="A3"</formula>
    </cfRule>
    <cfRule type="expression" dxfId="37226" priority="7586">
      <formula>$A187="A2"</formula>
    </cfRule>
    <cfRule type="expression" dxfId="37225" priority="7587">
      <formula>$A187="A1"</formula>
    </cfRule>
  </conditionalFormatting>
  <conditionalFormatting sqref="K184">
    <cfRule type="expression" dxfId="37224" priority="7921">
      <formula>#REF!="A9"</formula>
    </cfRule>
    <cfRule type="expression" dxfId="37223" priority="7922">
      <formula>#REF!="A8"</formula>
    </cfRule>
    <cfRule type="expression" dxfId="37222" priority="7923">
      <formula>#REF!="A7"</formula>
    </cfRule>
    <cfRule type="expression" dxfId="37221" priority="7924">
      <formula>#REF!="A6"</formula>
    </cfRule>
    <cfRule type="expression" dxfId="37220" priority="7925">
      <formula>#REF!="A5"</formula>
    </cfRule>
    <cfRule type="expression" dxfId="37219" priority="7926">
      <formula>#REF!="A4"</formula>
    </cfRule>
    <cfRule type="expression" dxfId="37218" priority="7927">
      <formula>#REF!="A3"</formula>
    </cfRule>
    <cfRule type="expression" dxfId="37217" priority="7928">
      <formula>#REF!="A2"</formula>
    </cfRule>
    <cfRule type="expression" dxfId="37216" priority="7929">
      <formula>#REF!="A1"</formula>
    </cfRule>
  </conditionalFormatting>
  <conditionalFormatting sqref="K185">
    <cfRule type="expression" dxfId="37215" priority="7840">
      <formula>#REF!="A9"</formula>
    </cfRule>
    <cfRule type="expression" dxfId="37214" priority="7841">
      <formula>#REF!="A8"</formula>
    </cfRule>
    <cfRule type="expression" dxfId="37213" priority="7842">
      <formula>#REF!="A7"</formula>
    </cfRule>
    <cfRule type="expression" dxfId="37212" priority="7843">
      <formula>#REF!="A6"</formula>
    </cfRule>
    <cfRule type="expression" dxfId="37211" priority="7844">
      <formula>#REF!="A5"</formula>
    </cfRule>
    <cfRule type="expression" dxfId="37210" priority="7845">
      <formula>#REF!="A4"</formula>
    </cfRule>
    <cfRule type="expression" dxfId="37209" priority="7846">
      <formula>#REF!="A3"</formula>
    </cfRule>
    <cfRule type="expression" dxfId="37208" priority="7847">
      <formula>#REF!="A2"</formula>
    </cfRule>
    <cfRule type="expression" dxfId="37207" priority="7848">
      <formula>#REF!="A1"</formula>
    </cfRule>
  </conditionalFormatting>
  <conditionalFormatting sqref="K186">
    <cfRule type="expression" dxfId="37206" priority="7759">
      <formula>#REF!="A9"</formula>
    </cfRule>
    <cfRule type="expression" dxfId="37205" priority="7760">
      <formula>#REF!="A8"</formula>
    </cfRule>
    <cfRule type="expression" dxfId="37204" priority="7761">
      <formula>#REF!="A7"</formula>
    </cfRule>
    <cfRule type="expression" dxfId="37203" priority="7762">
      <formula>#REF!="A6"</formula>
    </cfRule>
    <cfRule type="expression" dxfId="37202" priority="7763">
      <formula>#REF!="A5"</formula>
    </cfRule>
    <cfRule type="expression" dxfId="37201" priority="7764">
      <formula>#REF!="A4"</formula>
    </cfRule>
    <cfRule type="expression" dxfId="37200" priority="7765">
      <formula>#REF!="A3"</formula>
    </cfRule>
    <cfRule type="expression" dxfId="37199" priority="7766">
      <formula>#REF!="A2"</formula>
    </cfRule>
    <cfRule type="expression" dxfId="37198" priority="7767">
      <formula>#REF!="A1"</formula>
    </cfRule>
  </conditionalFormatting>
  <conditionalFormatting sqref="K187">
    <cfRule type="expression" dxfId="37197" priority="7678">
      <formula>#REF!="A9"</formula>
    </cfRule>
    <cfRule type="expression" dxfId="37196" priority="7679">
      <formula>#REF!="A8"</formula>
    </cfRule>
    <cfRule type="expression" dxfId="37195" priority="7680">
      <formula>#REF!="A7"</formula>
    </cfRule>
    <cfRule type="expression" dxfId="37194" priority="7681">
      <formula>#REF!="A6"</formula>
    </cfRule>
    <cfRule type="expression" dxfId="37193" priority="7682">
      <formula>#REF!="A5"</formula>
    </cfRule>
    <cfRule type="expression" dxfId="37192" priority="7683">
      <formula>#REF!="A4"</formula>
    </cfRule>
    <cfRule type="expression" dxfId="37191" priority="7684">
      <formula>#REF!="A3"</formula>
    </cfRule>
    <cfRule type="expression" dxfId="37190" priority="7685">
      <formula>#REF!="A2"</formula>
    </cfRule>
    <cfRule type="expression" dxfId="37189" priority="7686">
      <formula>#REF!="A1"</formula>
    </cfRule>
  </conditionalFormatting>
  <conditionalFormatting sqref="L187:S187 U187:W187">
    <cfRule type="expression" dxfId="37188" priority="7552">
      <formula>$A187="A9"</formula>
    </cfRule>
    <cfRule type="expression" dxfId="37187" priority="7553">
      <formula>$A187="A8"</formula>
    </cfRule>
    <cfRule type="expression" dxfId="37186" priority="7554">
      <formula>$A187="A7"</formula>
    </cfRule>
    <cfRule type="expression" dxfId="37185" priority="7555">
      <formula>$A187="A6"</formula>
    </cfRule>
    <cfRule type="expression" dxfId="37184" priority="7556">
      <formula>$A187="A5"</formula>
    </cfRule>
    <cfRule type="expression" dxfId="37183" priority="7557">
      <formula>$A187="A4"</formula>
    </cfRule>
    <cfRule type="expression" dxfId="37182" priority="7558">
      <formula>$A187="A3"</formula>
    </cfRule>
    <cfRule type="expression" dxfId="37181" priority="7559">
      <formula>$A187="A2"</formula>
    </cfRule>
    <cfRule type="expression" dxfId="37180" priority="7560">
      <formula>$A187="A1"</formula>
    </cfRule>
  </conditionalFormatting>
  <conditionalFormatting sqref="X184">
    <cfRule type="expression" dxfId="37179" priority="7543">
      <formula>$A184="A9"</formula>
    </cfRule>
    <cfRule type="expression" dxfId="37178" priority="7544">
      <formula>$A184="A8"</formula>
    </cfRule>
    <cfRule type="expression" dxfId="37177" priority="7545">
      <formula>$A184="A7"</formula>
    </cfRule>
    <cfRule type="expression" dxfId="37176" priority="7546">
      <formula>$A184="A6"</formula>
    </cfRule>
    <cfRule type="expression" dxfId="37175" priority="7547">
      <formula>$A184="A5"</formula>
    </cfRule>
    <cfRule type="expression" dxfId="37174" priority="7548">
      <formula>$A184="A4"</formula>
    </cfRule>
    <cfRule type="expression" dxfId="37173" priority="7549">
      <formula>$A184="A3"</formula>
    </cfRule>
    <cfRule type="expression" dxfId="37172" priority="7550">
      <formula>$A184="A2"</formula>
    </cfRule>
    <cfRule type="expression" dxfId="37171" priority="7551">
      <formula>$A184="A1"</formula>
    </cfRule>
  </conditionalFormatting>
  <conditionalFormatting sqref="X185">
    <cfRule type="expression" dxfId="37170" priority="7372">
      <formula>$A185="A9"</formula>
    </cfRule>
    <cfRule type="expression" dxfId="37169" priority="7373">
      <formula>$A185="A8"</formula>
    </cfRule>
    <cfRule type="expression" dxfId="37168" priority="7374">
      <formula>$A185="A7"</formula>
    </cfRule>
    <cfRule type="expression" dxfId="37167" priority="7375">
      <formula>$A185="A6"</formula>
    </cfRule>
    <cfRule type="expression" dxfId="37166" priority="7376">
      <formula>$A185="A5"</formula>
    </cfRule>
    <cfRule type="expression" dxfId="37165" priority="7377">
      <formula>$A185="A4"</formula>
    </cfRule>
    <cfRule type="expression" dxfId="37164" priority="7378">
      <formula>$A185="A3"</formula>
    </cfRule>
    <cfRule type="expression" dxfId="37163" priority="7379">
      <formula>$A185="A2"</formula>
    </cfRule>
    <cfRule type="expression" dxfId="37162" priority="7380">
      <formula>$A185="A1"</formula>
    </cfRule>
  </conditionalFormatting>
  <conditionalFormatting sqref="X186">
    <cfRule type="expression" dxfId="37161" priority="7534">
      <formula>$A186="A9"</formula>
    </cfRule>
    <cfRule type="expression" dxfId="37160" priority="7535">
      <formula>$A186="A8"</formula>
    </cfRule>
    <cfRule type="expression" dxfId="37159" priority="7536">
      <formula>$A186="A7"</formula>
    </cfRule>
    <cfRule type="expression" dxfId="37158" priority="7537">
      <formula>$A186="A6"</formula>
    </cfRule>
    <cfRule type="expression" dxfId="37157" priority="7538">
      <formula>$A186="A5"</formula>
    </cfRule>
    <cfRule type="expression" dxfId="37156" priority="7539">
      <formula>$A186="A4"</formula>
    </cfRule>
    <cfRule type="expression" dxfId="37155" priority="7540">
      <formula>$A186="A3"</formula>
    </cfRule>
    <cfRule type="expression" dxfId="37154" priority="7541">
      <formula>$A186="A2"</formula>
    </cfRule>
    <cfRule type="expression" dxfId="37153" priority="7542">
      <formula>$A186="A1"</formula>
    </cfRule>
  </conditionalFormatting>
  <conditionalFormatting sqref="X187">
    <cfRule type="expression" dxfId="37152" priority="7525">
      <formula>$A187="A9"</formula>
    </cfRule>
    <cfRule type="expression" dxfId="37151" priority="7526">
      <formula>$A187="A8"</formula>
    </cfRule>
    <cfRule type="expression" dxfId="37150" priority="7527">
      <formula>$A187="A7"</formula>
    </cfRule>
    <cfRule type="expression" dxfId="37149" priority="7528">
      <formula>$A187="A6"</formula>
    </cfRule>
    <cfRule type="expression" dxfId="37148" priority="7529">
      <formula>$A187="A5"</formula>
    </cfRule>
    <cfRule type="expression" dxfId="37147" priority="7530">
      <formula>$A187="A4"</formula>
    </cfRule>
    <cfRule type="expression" dxfId="37146" priority="7531">
      <formula>$A187="A3"</formula>
    </cfRule>
    <cfRule type="expression" dxfId="37145" priority="7532">
      <formula>$A187="A2"</formula>
    </cfRule>
    <cfRule type="expression" dxfId="37144" priority="7533">
      <formula>$A187="A1"</formula>
    </cfRule>
  </conditionalFormatting>
  <conditionalFormatting sqref="Y184">
    <cfRule type="expression" dxfId="37143" priority="7912">
      <formula>#REF!="A9"</formula>
    </cfRule>
    <cfRule type="expression" dxfId="37142" priority="7913">
      <formula>#REF!="A8"</formula>
    </cfRule>
    <cfRule type="expression" dxfId="37141" priority="7914">
      <formula>#REF!="A7"</formula>
    </cfRule>
    <cfRule type="expression" dxfId="37140" priority="7915">
      <formula>#REF!="A6"</formula>
    </cfRule>
    <cfRule type="expression" dxfId="37139" priority="7916">
      <formula>#REF!="A5"</formula>
    </cfRule>
    <cfRule type="expression" dxfId="37138" priority="7917">
      <formula>#REF!="A4"</formula>
    </cfRule>
    <cfRule type="expression" dxfId="37137" priority="7918">
      <formula>#REF!="A3"</formula>
    </cfRule>
    <cfRule type="expression" dxfId="37136" priority="7919">
      <formula>#REF!="A2"</formula>
    </cfRule>
    <cfRule type="expression" dxfId="37135" priority="7920">
      <formula>#REF!="A1"</formula>
    </cfRule>
  </conditionalFormatting>
  <conditionalFormatting sqref="Y185">
    <cfRule type="expression" dxfId="37134" priority="7831">
      <formula>#REF!="A9"</formula>
    </cfRule>
    <cfRule type="expression" dxfId="37133" priority="7832">
      <formula>#REF!="A8"</formula>
    </cfRule>
    <cfRule type="expression" dxfId="37132" priority="7833">
      <formula>#REF!="A7"</formula>
    </cfRule>
    <cfRule type="expression" dxfId="37131" priority="7834">
      <formula>#REF!="A6"</formula>
    </cfRule>
    <cfRule type="expression" dxfId="37130" priority="7835">
      <formula>#REF!="A5"</formula>
    </cfRule>
    <cfRule type="expression" dxfId="37129" priority="7836">
      <formula>#REF!="A4"</formula>
    </cfRule>
    <cfRule type="expression" dxfId="37128" priority="7837">
      <formula>#REF!="A3"</formula>
    </cfRule>
    <cfRule type="expression" dxfId="37127" priority="7838">
      <formula>#REF!="A2"</formula>
    </cfRule>
    <cfRule type="expression" dxfId="37126" priority="7839">
      <formula>#REF!="A1"</formula>
    </cfRule>
  </conditionalFormatting>
  <conditionalFormatting sqref="Y186">
    <cfRule type="expression" dxfId="37125" priority="7750">
      <formula>#REF!="A9"</formula>
    </cfRule>
    <cfRule type="expression" dxfId="37124" priority="7751">
      <formula>#REF!="A8"</formula>
    </cfRule>
    <cfRule type="expression" dxfId="37123" priority="7752">
      <formula>#REF!="A7"</formula>
    </cfRule>
    <cfRule type="expression" dxfId="37122" priority="7753">
      <formula>#REF!="A6"</formula>
    </cfRule>
    <cfRule type="expression" dxfId="37121" priority="7754">
      <formula>#REF!="A5"</formula>
    </cfRule>
    <cfRule type="expression" dxfId="37120" priority="7755">
      <formula>#REF!="A4"</formula>
    </cfRule>
    <cfRule type="expression" dxfId="37119" priority="7756">
      <formula>#REF!="A3"</formula>
    </cfRule>
    <cfRule type="expression" dxfId="37118" priority="7757">
      <formula>#REF!="A2"</formula>
    </cfRule>
    <cfRule type="expression" dxfId="37117" priority="7758">
      <formula>#REF!="A1"</formula>
    </cfRule>
  </conditionalFormatting>
  <conditionalFormatting sqref="Y187">
    <cfRule type="expression" dxfId="37116" priority="7669">
      <formula>#REF!="A9"</formula>
    </cfRule>
    <cfRule type="expression" dxfId="37115" priority="7670">
      <formula>#REF!="A8"</formula>
    </cfRule>
    <cfRule type="expression" dxfId="37114" priority="7671">
      <formula>#REF!="A7"</formula>
    </cfRule>
    <cfRule type="expression" dxfId="37113" priority="7672">
      <formula>#REF!="A6"</formula>
    </cfRule>
    <cfRule type="expression" dxfId="37112" priority="7673">
      <formula>#REF!="A5"</formula>
    </cfRule>
    <cfRule type="expression" dxfId="37111" priority="7674">
      <formula>#REF!="A4"</formula>
    </cfRule>
    <cfRule type="expression" dxfId="37110" priority="7675">
      <formula>#REF!="A3"</formula>
    </cfRule>
    <cfRule type="expression" dxfId="37109" priority="7676">
      <formula>#REF!="A2"</formula>
    </cfRule>
    <cfRule type="expression" dxfId="37108" priority="7677">
      <formula>#REF!="A1"</formula>
    </cfRule>
  </conditionalFormatting>
  <conditionalFormatting sqref="Z184">
    <cfRule type="expression" dxfId="37107" priority="7903">
      <formula>#REF!="A9"</formula>
    </cfRule>
    <cfRule type="expression" dxfId="37106" priority="7904">
      <formula>#REF!="A8"</formula>
    </cfRule>
    <cfRule type="expression" dxfId="37105" priority="7905">
      <formula>#REF!="A7"</formula>
    </cfRule>
    <cfRule type="expression" dxfId="37104" priority="7906">
      <formula>#REF!="A6"</formula>
    </cfRule>
    <cfRule type="expression" dxfId="37103" priority="7907">
      <formula>#REF!="A5"</formula>
    </cfRule>
    <cfRule type="expression" dxfId="37102" priority="7908">
      <formula>#REF!="A4"</formula>
    </cfRule>
    <cfRule type="expression" dxfId="37101" priority="7909">
      <formula>#REF!="A3"</formula>
    </cfRule>
    <cfRule type="expression" dxfId="37100" priority="7910">
      <formula>#REF!="A2"</formula>
    </cfRule>
    <cfRule type="expression" dxfId="37099" priority="7911">
      <formula>#REF!="A1"</formula>
    </cfRule>
  </conditionalFormatting>
  <conditionalFormatting sqref="Z185">
    <cfRule type="expression" dxfId="37098" priority="7822">
      <formula>#REF!="A9"</formula>
    </cfRule>
    <cfRule type="expression" dxfId="37097" priority="7823">
      <formula>#REF!="A8"</formula>
    </cfRule>
    <cfRule type="expression" dxfId="37096" priority="7824">
      <formula>#REF!="A7"</formula>
    </cfRule>
    <cfRule type="expression" dxfId="37095" priority="7825">
      <formula>#REF!="A6"</formula>
    </cfRule>
    <cfRule type="expression" dxfId="37094" priority="7826">
      <formula>#REF!="A5"</formula>
    </cfRule>
    <cfRule type="expression" dxfId="37093" priority="7827">
      <formula>#REF!="A4"</formula>
    </cfRule>
    <cfRule type="expression" dxfId="37092" priority="7828">
      <formula>#REF!="A3"</formula>
    </cfRule>
    <cfRule type="expression" dxfId="37091" priority="7829">
      <formula>#REF!="A2"</formula>
    </cfRule>
    <cfRule type="expression" dxfId="37090" priority="7830">
      <formula>#REF!="A1"</formula>
    </cfRule>
  </conditionalFormatting>
  <conditionalFormatting sqref="Z186">
    <cfRule type="expression" dxfId="37089" priority="7741">
      <formula>#REF!="A9"</formula>
    </cfRule>
    <cfRule type="expression" dxfId="37088" priority="7742">
      <formula>#REF!="A8"</formula>
    </cfRule>
    <cfRule type="expression" dxfId="37087" priority="7743">
      <formula>#REF!="A7"</formula>
    </cfRule>
    <cfRule type="expression" dxfId="37086" priority="7744">
      <formula>#REF!="A6"</formula>
    </cfRule>
    <cfRule type="expression" dxfId="37085" priority="7745">
      <formula>#REF!="A5"</formula>
    </cfRule>
    <cfRule type="expression" dxfId="37084" priority="7746">
      <formula>#REF!="A4"</formula>
    </cfRule>
    <cfRule type="expression" dxfId="37083" priority="7747">
      <formula>#REF!="A3"</formula>
    </cfRule>
    <cfRule type="expression" dxfId="37082" priority="7748">
      <formula>#REF!="A2"</formula>
    </cfRule>
    <cfRule type="expression" dxfId="37081" priority="7749">
      <formula>#REF!="A1"</formula>
    </cfRule>
  </conditionalFormatting>
  <conditionalFormatting sqref="Z187">
    <cfRule type="expression" dxfId="37080" priority="7660">
      <formula>#REF!="A9"</formula>
    </cfRule>
    <cfRule type="expression" dxfId="37079" priority="7661">
      <formula>#REF!="A8"</formula>
    </cfRule>
    <cfRule type="expression" dxfId="37078" priority="7662">
      <formula>#REF!="A7"</formula>
    </cfRule>
    <cfRule type="expression" dxfId="37077" priority="7663">
      <formula>#REF!="A6"</formula>
    </cfRule>
    <cfRule type="expression" dxfId="37076" priority="7664">
      <formula>#REF!="A5"</formula>
    </cfRule>
    <cfRule type="expression" dxfId="37075" priority="7665">
      <formula>#REF!="A4"</formula>
    </cfRule>
    <cfRule type="expression" dxfId="37074" priority="7666">
      <formula>#REF!="A3"</formula>
    </cfRule>
    <cfRule type="expression" dxfId="37073" priority="7667">
      <formula>#REF!="A2"</formula>
    </cfRule>
    <cfRule type="expression" dxfId="37072" priority="7668">
      <formula>#REF!="A1"</formula>
    </cfRule>
  </conditionalFormatting>
  <conditionalFormatting sqref="AA187:AE187">
    <cfRule type="expression" dxfId="37071" priority="7498">
      <formula>$A187="A9"</formula>
    </cfRule>
    <cfRule type="expression" dxfId="37070" priority="7499">
      <formula>$A187="A8"</formula>
    </cfRule>
    <cfRule type="expression" dxfId="37069" priority="7500">
      <formula>$A187="A7"</formula>
    </cfRule>
    <cfRule type="expression" dxfId="37068" priority="7501">
      <formula>$A187="A6"</formula>
    </cfRule>
    <cfRule type="expression" dxfId="37067" priority="7502">
      <formula>$A187="A5"</formula>
    </cfRule>
    <cfRule type="expression" dxfId="37066" priority="7503">
      <formula>$A187="A4"</formula>
    </cfRule>
    <cfRule type="expression" dxfId="37065" priority="7504">
      <formula>$A187="A3"</formula>
    </cfRule>
    <cfRule type="expression" dxfId="37064" priority="7505">
      <formula>$A187="A2"</formula>
    </cfRule>
    <cfRule type="expression" dxfId="37063" priority="7506">
      <formula>$A187="A1"</formula>
    </cfRule>
  </conditionalFormatting>
  <conditionalFormatting sqref="AM184">
    <cfRule type="expression" dxfId="37062" priority="7327">
      <formula>$A184="A9"</formula>
    </cfRule>
    <cfRule type="expression" dxfId="37061" priority="7328">
      <formula>$A184="A8"</formula>
    </cfRule>
    <cfRule type="expression" dxfId="37060" priority="7329">
      <formula>$A184="A7"</formula>
    </cfRule>
    <cfRule type="expression" dxfId="37059" priority="7330">
      <formula>$A184="A6"</formula>
    </cfRule>
    <cfRule type="expression" dxfId="37058" priority="7331">
      <formula>$A184="A5"</formula>
    </cfRule>
    <cfRule type="expression" dxfId="37057" priority="7332">
      <formula>$A184="A4"</formula>
    </cfRule>
    <cfRule type="expression" dxfId="37056" priority="7333">
      <formula>$A184="A3"</formula>
    </cfRule>
    <cfRule type="expression" dxfId="37055" priority="7334">
      <formula>$A184="A2"</formula>
    </cfRule>
    <cfRule type="expression" dxfId="37054" priority="7335">
      <formula>$A184="A1"</formula>
    </cfRule>
  </conditionalFormatting>
  <conditionalFormatting sqref="AM185">
    <cfRule type="expression" dxfId="37053" priority="7300">
      <formula>$A185="A9"</formula>
    </cfRule>
    <cfRule type="expression" dxfId="37052" priority="7301">
      <formula>$A185="A8"</formula>
    </cfRule>
    <cfRule type="expression" dxfId="37051" priority="7302">
      <formula>$A185="A7"</formula>
    </cfRule>
    <cfRule type="expression" dxfId="37050" priority="7303">
      <formula>$A185="A6"</formula>
    </cfRule>
    <cfRule type="expression" dxfId="37049" priority="7304">
      <formula>$A185="A5"</formula>
    </cfRule>
    <cfRule type="expression" dxfId="37048" priority="7305">
      <formula>$A185="A4"</formula>
    </cfRule>
    <cfRule type="expression" dxfId="37047" priority="7306">
      <formula>$A185="A3"</formula>
    </cfRule>
    <cfRule type="expression" dxfId="37046" priority="7307">
      <formula>$A185="A2"</formula>
    </cfRule>
    <cfRule type="expression" dxfId="37045" priority="7308">
      <formula>$A185="A1"</formula>
    </cfRule>
  </conditionalFormatting>
  <conditionalFormatting sqref="AM186">
    <cfRule type="expression" dxfId="37044" priority="7318">
      <formula>$A186="A9"</formula>
    </cfRule>
    <cfRule type="expression" dxfId="37043" priority="7319">
      <formula>$A186="A8"</formula>
    </cfRule>
    <cfRule type="expression" dxfId="37042" priority="7320">
      <formula>$A186="A7"</formula>
    </cfRule>
    <cfRule type="expression" dxfId="37041" priority="7321">
      <formula>$A186="A6"</formula>
    </cfRule>
    <cfRule type="expression" dxfId="37040" priority="7322">
      <formula>$A186="A5"</formula>
    </cfRule>
    <cfRule type="expression" dxfId="37039" priority="7323">
      <formula>$A186="A4"</formula>
    </cfRule>
    <cfRule type="expression" dxfId="37038" priority="7324">
      <formula>$A186="A3"</formula>
    </cfRule>
    <cfRule type="expression" dxfId="37037" priority="7325">
      <formula>$A186="A2"</formula>
    </cfRule>
    <cfRule type="expression" dxfId="37036" priority="7326">
      <formula>$A186="A1"</formula>
    </cfRule>
  </conditionalFormatting>
  <conditionalFormatting sqref="AF187:AH187 AJ187:AM187">
    <cfRule type="expression" dxfId="37035" priority="7309">
      <formula>$A187="A9"</formula>
    </cfRule>
    <cfRule type="expression" dxfId="37034" priority="7310">
      <formula>$A187="A8"</formula>
    </cfRule>
    <cfRule type="expression" dxfId="37033" priority="7311">
      <formula>$A187="A7"</formula>
    </cfRule>
    <cfRule type="expression" dxfId="37032" priority="7312">
      <formula>$A187="A6"</formula>
    </cfRule>
    <cfRule type="expression" dxfId="37031" priority="7313">
      <formula>$A187="A5"</formula>
    </cfRule>
    <cfRule type="expression" dxfId="37030" priority="7314">
      <formula>$A187="A4"</formula>
    </cfRule>
    <cfRule type="expression" dxfId="37029" priority="7315">
      <formula>$A187="A3"</formula>
    </cfRule>
    <cfRule type="expression" dxfId="37028" priority="7316">
      <formula>$A187="A2"</formula>
    </cfRule>
    <cfRule type="expression" dxfId="37027" priority="7317">
      <formula>$A187="A1"</formula>
    </cfRule>
  </conditionalFormatting>
  <conditionalFormatting sqref="AN184">
    <cfRule type="expression" dxfId="37026" priority="7894">
      <formula>#REF!="A9"</formula>
    </cfRule>
    <cfRule type="expression" dxfId="37025" priority="7895">
      <formula>#REF!="A8"</formula>
    </cfRule>
    <cfRule type="expression" dxfId="37024" priority="7896">
      <formula>#REF!="A7"</formula>
    </cfRule>
    <cfRule type="expression" dxfId="37023" priority="7897">
      <formula>#REF!="A6"</formula>
    </cfRule>
    <cfRule type="expression" dxfId="37022" priority="7898">
      <formula>#REF!="A5"</formula>
    </cfRule>
    <cfRule type="expression" dxfId="37021" priority="7899">
      <formula>#REF!="A4"</formula>
    </cfRule>
    <cfRule type="expression" dxfId="37020" priority="7900">
      <formula>#REF!="A3"</formula>
    </cfRule>
    <cfRule type="expression" dxfId="37019" priority="7901">
      <formula>#REF!="A2"</formula>
    </cfRule>
    <cfRule type="expression" dxfId="37018" priority="7902">
      <formula>#REF!="A1"</formula>
    </cfRule>
  </conditionalFormatting>
  <conditionalFormatting sqref="AN185">
    <cfRule type="expression" dxfId="37017" priority="7813">
      <formula>#REF!="A9"</formula>
    </cfRule>
    <cfRule type="expression" dxfId="37016" priority="7814">
      <formula>#REF!="A8"</formula>
    </cfRule>
    <cfRule type="expression" dxfId="37015" priority="7815">
      <formula>#REF!="A7"</formula>
    </cfRule>
    <cfRule type="expression" dxfId="37014" priority="7816">
      <formula>#REF!="A6"</formula>
    </cfRule>
    <cfRule type="expression" dxfId="37013" priority="7817">
      <formula>#REF!="A5"</formula>
    </cfRule>
    <cfRule type="expression" dxfId="37012" priority="7818">
      <formula>#REF!="A4"</formula>
    </cfRule>
    <cfRule type="expression" dxfId="37011" priority="7819">
      <formula>#REF!="A3"</formula>
    </cfRule>
    <cfRule type="expression" dxfId="37010" priority="7820">
      <formula>#REF!="A2"</formula>
    </cfRule>
    <cfRule type="expression" dxfId="37009" priority="7821">
      <formula>#REF!="A1"</formula>
    </cfRule>
  </conditionalFormatting>
  <conditionalFormatting sqref="AN186">
    <cfRule type="expression" dxfId="37008" priority="7732">
      <formula>#REF!="A9"</formula>
    </cfRule>
    <cfRule type="expression" dxfId="37007" priority="7733">
      <formula>#REF!="A8"</formula>
    </cfRule>
    <cfRule type="expression" dxfId="37006" priority="7734">
      <formula>#REF!="A7"</formula>
    </cfRule>
    <cfRule type="expression" dxfId="37005" priority="7735">
      <formula>#REF!="A6"</formula>
    </cfRule>
    <cfRule type="expression" dxfId="37004" priority="7736">
      <formula>#REF!="A5"</formula>
    </cfRule>
    <cfRule type="expression" dxfId="37003" priority="7737">
      <formula>#REF!="A4"</formula>
    </cfRule>
    <cfRule type="expression" dxfId="37002" priority="7738">
      <formula>#REF!="A3"</formula>
    </cfRule>
    <cfRule type="expression" dxfId="37001" priority="7739">
      <formula>#REF!="A2"</formula>
    </cfRule>
    <cfRule type="expression" dxfId="37000" priority="7740">
      <formula>#REF!="A1"</formula>
    </cfRule>
  </conditionalFormatting>
  <conditionalFormatting sqref="AN187">
    <cfRule type="expression" dxfId="36999" priority="7651">
      <formula>#REF!="A9"</formula>
    </cfRule>
    <cfRule type="expression" dxfId="36998" priority="7652">
      <formula>#REF!="A8"</formula>
    </cfRule>
    <cfRule type="expression" dxfId="36997" priority="7653">
      <formula>#REF!="A7"</formula>
    </cfRule>
    <cfRule type="expression" dxfId="36996" priority="7654">
      <formula>#REF!="A6"</formula>
    </cfRule>
    <cfRule type="expression" dxfId="36995" priority="7655">
      <formula>#REF!="A5"</formula>
    </cfRule>
    <cfRule type="expression" dxfId="36994" priority="7656">
      <formula>#REF!="A4"</formula>
    </cfRule>
    <cfRule type="expression" dxfId="36993" priority="7657">
      <formula>#REF!="A3"</formula>
    </cfRule>
    <cfRule type="expression" dxfId="36992" priority="7658">
      <formula>#REF!="A2"</formula>
    </cfRule>
    <cfRule type="expression" dxfId="36991" priority="7659">
      <formula>#REF!="A1"</formula>
    </cfRule>
  </conditionalFormatting>
  <conditionalFormatting sqref="AO184">
    <cfRule type="expression" dxfId="36990" priority="7885">
      <formula>#REF!="A9"</formula>
    </cfRule>
    <cfRule type="expression" dxfId="36989" priority="7886">
      <formula>#REF!="A8"</formula>
    </cfRule>
    <cfRule type="expression" dxfId="36988" priority="7887">
      <formula>#REF!="A7"</formula>
    </cfRule>
    <cfRule type="expression" dxfId="36987" priority="7888">
      <formula>#REF!="A6"</formula>
    </cfRule>
    <cfRule type="expression" dxfId="36986" priority="7889">
      <formula>#REF!="A5"</formula>
    </cfRule>
    <cfRule type="expression" dxfId="36985" priority="7890">
      <formula>#REF!="A4"</formula>
    </cfRule>
    <cfRule type="expression" dxfId="36984" priority="7891">
      <formula>#REF!="A3"</formula>
    </cfRule>
    <cfRule type="expression" dxfId="36983" priority="7892">
      <formula>#REF!="A2"</formula>
    </cfRule>
    <cfRule type="expression" dxfId="36982" priority="7893">
      <formula>#REF!="A1"</formula>
    </cfRule>
  </conditionalFormatting>
  <conditionalFormatting sqref="AO185">
    <cfRule type="expression" dxfId="36981" priority="7804">
      <formula>#REF!="A9"</formula>
    </cfRule>
    <cfRule type="expression" dxfId="36980" priority="7805">
      <formula>#REF!="A8"</formula>
    </cfRule>
    <cfRule type="expression" dxfId="36979" priority="7806">
      <formula>#REF!="A7"</formula>
    </cfRule>
    <cfRule type="expression" dxfId="36978" priority="7807">
      <formula>#REF!="A6"</formula>
    </cfRule>
    <cfRule type="expression" dxfId="36977" priority="7808">
      <formula>#REF!="A5"</formula>
    </cfRule>
    <cfRule type="expression" dxfId="36976" priority="7809">
      <formula>#REF!="A4"</formula>
    </cfRule>
    <cfRule type="expression" dxfId="36975" priority="7810">
      <formula>#REF!="A3"</formula>
    </cfRule>
    <cfRule type="expression" dxfId="36974" priority="7811">
      <formula>#REF!="A2"</formula>
    </cfRule>
    <cfRule type="expression" dxfId="36973" priority="7812">
      <formula>#REF!="A1"</formula>
    </cfRule>
  </conditionalFormatting>
  <conditionalFormatting sqref="AO186">
    <cfRule type="expression" dxfId="36972" priority="7723">
      <formula>#REF!="A9"</formula>
    </cfRule>
    <cfRule type="expression" dxfId="36971" priority="7724">
      <formula>#REF!="A8"</formula>
    </cfRule>
    <cfRule type="expression" dxfId="36970" priority="7725">
      <formula>#REF!="A7"</formula>
    </cfRule>
    <cfRule type="expression" dxfId="36969" priority="7726">
      <formula>#REF!="A6"</formula>
    </cfRule>
    <cfRule type="expression" dxfId="36968" priority="7727">
      <formula>#REF!="A5"</formula>
    </cfRule>
    <cfRule type="expression" dxfId="36967" priority="7728">
      <formula>#REF!="A4"</formula>
    </cfRule>
    <cfRule type="expression" dxfId="36966" priority="7729">
      <formula>#REF!="A3"</formula>
    </cfRule>
    <cfRule type="expression" dxfId="36965" priority="7730">
      <formula>#REF!="A2"</formula>
    </cfRule>
    <cfRule type="expression" dxfId="36964" priority="7731">
      <formula>#REF!="A1"</formula>
    </cfRule>
  </conditionalFormatting>
  <conditionalFormatting sqref="AO187">
    <cfRule type="expression" dxfId="36963" priority="7642">
      <formula>#REF!="A9"</formula>
    </cfRule>
    <cfRule type="expression" dxfId="36962" priority="7643">
      <formula>#REF!="A8"</formula>
    </cfRule>
    <cfRule type="expression" dxfId="36961" priority="7644">
      <formula>#REF!="A7"</formula>
    </cfRule>
    <cfRule type="expression" dxfId="36960" priority="7645">
      <formula>#REF!="A6"</formula>
    </cfRule>
    <cfRule type="expression" dxfId="36959" priority="7646">
      <formula>#REF!="A5"</formula>
    </cfRule>
    <cfRule type="expression" dxfId="36958" priority="7647">
      <formula>#REF!="A4"</formula>
    </cfRule>
    <cfRule type="expression" dxfId="36957" priority="7648">
      <formula>#REF!="A3"</formula>
    </cfRule>
    <cfRule type="expression" dxfId="36956" priority="7649">
      <formula>#REF!="A2"</formula>
    </cfRule>
    <cfRule type="expression" dxfId="36955" priority="7650">
      <formula>#REF!="A1"</formula>
    </cfRule>
  </conditionalFormatting>
  <conditionalFormatting sqref="AP187:BA187">
    <cfRule type="expression" dxfId="36954" priority="7471">
      <formula>$A187="A9"</formula>
    </cfRule>
    <cfRule type="expression" dxfId="36953" priority="7472">
      <formula>$A187="A8"</formula>
    </cfRule>
    <cfRule type="expression" dxfId="36952" priority="7473">
      <formula>$A187="A7"</formula>
    </cfRule>
    <cfRule type="expression" dxfId="36951" priority="7474">
      <formula>$A187="A6"</formula>
    </cfRule>
    <cfRule type="expression" dxfId="36950" priority="7475">
      <formula>$A187="A5"</formula>
    </cfRule>
    <cfRule type="expression" dxfId="36949" priority="7476">
      <formula>$A187="A4"</formula>
    </cfRule>
    <cfRule type="expression" dxfId="36948" priority="7477">
      <formula>$A187="A3"</formula>
    </cfRule>
    <cfRule type="expression" dxfId="36947" priority="7478">
      <formula>$A187="A2"</formula>
    </cfRule>
    <cfRule type="expression" dxfId="36946" priority="7479">
      <formula>$A187="A1"</formula>
    </cfRule>
  </conditionalFormatting>
  <conditionalFormatting sqref="BB184">
    <cfRule type="expression" dxfId="36945" priority="7462">
      <formula>$A184="A9"</formula>
    </cfRule>
    <cfRule type="expression" dxfId="36944" priority="7463">
      <formula>$A184="A8"</formula>
    </cfRule>
    <cfRule type="expression" dxfId="36943" priority="7464">
      <formula>$A184="A7"</formula>
    </cfRule>
    <cfRule type="expression" dxfId="36942" priority="7465">
      <formula>$A184="A6"</formula>
    </cfRule>
    <cfRule type="expression" dxfId="36941" priority="7466">
      <formula>$A184="A5"</formula>
    </cfRule>
    <cfRule type="expression" dxfId="36940" priority="7467">
      <formula>$A184="A4"</formula>
    </cfRule>
    <cfRule type="expression" dxfId="36939" priority="7468">
      <formula>$A184="A3"</formula>
    </cfRule>
    <cfRule type="expression" dxfId="36938" priority="7469">
      <formula>$A184="A2"</formula>
    </cfRule>
    <cfRule type="expression" dxfId="36937" priority="7470">
      <formula>$A184="A1"</formula>
    </cfRule>
  </conditionalFormatting>
  <conditionalFormatting sqref="BB185">
    <cfRule type="expression" dxfId="36936" priority="7345">
      <formula>$A185="A9"</formula>
    </cfRule>
    <cfRule type="expression" dxfId="36935" priority="7346">
      <formula>$A185="A8"</formula>
    </cfRule>
    <cfRule type="expression" dxfId="36934" priority="7347">
      <formula>$A185="A7"</formula>
    </cfRule>
    <cfRule type="expression" dxfId="36933" priority="7348">
      <formula>$A185="A6"</formula>
    </cfRule>
    <cfRule type="expression" dxfId="36932" priority="7349">
      <formula>$A185="A5"</formula>
    </cfRule>
    <cfRule type="expression" dxfId="36931" priority="7350">
      <formula>$A185="A4"</formula>
    </cfRule>
    <cfRule type="expression" dxfId="36930" priority="7351">
      <formula>$A185="A3"</formula>
    </cfRule>
    <cfRule type="expression" dxfId="36929" priority="7352">
      <formula>$A185="A2"</formula>
    </cfRule>
    <cfRule type="expression" dxfId="36928" priority="7353">
      <formula>$A185="A1"</formula>
    </cfRule>
  </conditionalFormatting>
  <conditionalFormatting sqref="BB186">
    <cfRule type="expression" dxfId="36927" priority="7453">
      <formula>$A186="A9"</formula>
    </cfRule>
    <cfRule type="expression" dxfId="36926" priority="7454">
      <formula>$A186="A8"</formula>
    </cfRule>
    <cfRule type="expression" dxfId="36925" priority="7455">
      <formula>$A186="A7"</formula>
    </cfRule>
    <cfRule type="expression" dxfId="36924" priority="7456">
      <formula>$A186="A6"</formula>
    </cfRule>
    <cfRule type="expression" dxfId="36923" priority="7457">
      <formula>$A186="A5"</formula>
    </cfRule>
    <cfRule type="expression" dxfId="36922" priority="7458">
      <formula>$A186="A4"</formula>
    </cfRule>
    <cfRule type="expression" dxfId="36921" priority="7459">
      <formula>$A186="A3"</formula>
    </cfRule>
    <cfRule type="expression" dxfId="36920" priority="7460">
      <formula>$A186="A2"</formula>
    </cfRule>
    <cfRule type="expression" dxfId="36919" priority="7461">
      <formula>$A186="A1"</formula>
    </cfRule>
  </conditionalFormatting>
  <conditionalFormatting sqref="BB187">
    <cfRule type="expression" dxfId="36918" priority="7444">
      <formula>$A187="A9"</formula>
    </cfRule>
    <cfRule type="expression" dxfId="36917" priority="7445">
      <formula>$A187="A8"</formula>
    </cfRule>
    <cfRule type="expression" dxfId="36916" priority="7446">
      <formula>$A187="A7"</formula>
    </cfRule>
    <cfRule type="expression" dxfId="36915" priority="7447">
      <formula>$A187="A6"</formula>
    </cfRule>
    <cfRule type="expression" dxfId="36914" priority="7448">
      <formula>$A187="A5"</formula>
    </cfRule>
    <cfRule type="expression" dxfId="36913" priority="7449">
      <formula>$A187="A4"</formula>
    </cfRule>
    <cfRule type="expression" dxfId="36912" priority="7450">
      <formula>$A187="A3"</formula>
    </cfRule>
    <cfRule type="expression" dxfId="36911" priority="7451">
      <formula>$A187="A2"</formula>
    </cfRule>
    <cfRule type="expression" dxfId="36910" priority="7452">
      <formula>$A187="A1"</formula>
    </cfRule>
  </conditionalFormatting>
  <conditionalFormatting sqref="BC184:BD184">
    <cfRule type="expression" dxfId="36909" priority="7876">
      <formula>#REF!="A9"</formula>
    </cfRule>
    <cfRule type="expression" dxfId="36908" priority="7877">
      <formula>#REF!="A8"</formula>
    </cfRule>
    <cfRule type="expression" dxfId="36907" priority="7878">
      <formula>#REF!="A7"</formula>
    </cfRule>
    <cfRule type="expression" dxfId="36906" priority="7879">
      <formula>#REF!="A6"</formula>
    </cfRule>
    <cfRule type="expression" dxfId="36905" priority="7880">
      <formula>#REF!="A5"</formula>
    </cfRule>
    <cfRule type="expression" dxfId="36904" priority="7881">
      <formula>#REF!="A4"</formula>
    </cfRule>
    <cfRule type="expression" dxfId="36903" priority="7882">
      <formula>#REF!="A3"</formula>
    </cfRule>
    <cfRule type="expression" dxfId="36902" priority="7883">
      <formula>#REF!="A2"</formula>
    </cfRule>
    <cfRule type="expression" dxfId="36901" priority="7884">
      <formula>#REF!="A1"</formula>
    </cfRule>
  </conditionalFormatting>
  <conditionalFormatting sqref="BC185:BD185">
    <cfRule type="expression" dxfId="36900" priority="7795">
      <formula>#REF!="A9"</formula>
    </cfRule>
    <cfRule type="expression" dxfId="36899" priority="7796">
      <formula>#REF!="A8"</formula>
    </cfRule>
    <cfRule type="expression" dxfId="36898" priority="7797">
      <formula>#REF!="A7"</formula>
    </cfRule>
    <cfRule type="expression" dxfId="36897" priority="7798">
      <formula>#REF!="A6"</formula>
    </cfRule>
    <cfRule type="expression" dxfId="36896" priority="7799">
      <formula>#REF!="A5"</formula>
    </cfRule>
    <cfRule type="expression" dxfId="36895" priority="7800">
      <formula>#REF!="A4"</formula>
    </cfRule>
    <cfRule type="expression" dxfId="36894" priority="7801">
      <formula>#REF!="A3"</formula>
    </cfRule>
    <cfRule type="expression" dxfId="36893" priority="7802">
      <formula>#REF!="A2"</formula>
    </cfRule>
    <cfRule type="expression" dxfId="36892" priority="7803">
      <formula>#REF!="A1"</formula>
    </cfRule>
  </conditionalFormatting>
  <conditionalFormatting sqref="BC186:BD186">
    <cfRule type="expression" dxfId="36891" priority="7714">
      <formula>#REF!="A9"</formula>
    </cfRule>
    <cfRule type="expression" dxfId="36890" priority="7715">
      <formula>#REF!="A8"</formula>
    </cfRule>
    <cfRule type="expression" dxfId="36889" priority="7716">
      <formula>#REF!="A7"</formula>
    </cfRule>
    <cfRule type="expression" dxfId="36888" priority="7717">
      <formula>#REF!="A6"</formula>
    </cfRule>
    <cfRule type="expression" dxfId="36887" priority="7718">
      <formula>#REF!="A5"</formula>
    </cfRule>
    <cfRule type="expression" dxfId="36886" priority="7719">
      <formula>#REF!="A4"</formula>
    </cfRule>
    <cfRule type="expression" dxfId="36885" priority="7720">
      <formula>#REF!="A3"</formula>
    </cfRule>
    <cfRule type="expression" dxfId="36884" priority="7721">
      <formula>#REF!="A2"</formula>
    </cfRule>
    <cfRule type="expression" dxfId="36883" priority="7722">
      <formula>#REF!="A1"</formula>
    </cfRule>
  </conditionalFormatting>
  <conditionalFormatting sqref="BC187:BD187">
    <cfRule type="expression" dxfId="36882" priority="7633">
      <formula>#REF!="A9"</formula>
    </cfRule>
    <cfRule type="expression" dxfId="36881" priority="7634">
      <formula>#REF!="A8"</formula>
    </cfRule>
    <cfRule type="expression" dxfId="36880" priority="7635">
      <formula>#REF!="A7"</formula>
    </cfRule>
    <cfRule type="expression" dxfId="36879" priority="7636">
      <formula>#REF!="A6"</formula>
    </cfRule>
    <cfRule type="expression" dxfId="36878" priority="7637">
      <formula>#REF!="A5"</formula>
    </cfRule>
    <cfRule type="expression" dxfId="36877" priority="7638">
      <formula>#REF!="A4"</formula>
    </cfRule>
    <cfRule type="expression" dxfId="36876" priority="7639">
      <formula>#REF!="A3"</formula>
    </cfRule>
    <cfRule type="expression" dxfId="36875" priority="7640">
      <formula>#REF!="A2"</formula>
    </cfRule>
    <cfRule type="expression" dxfId="36874" priority="7641">
      <formula>#REF!="A1"</formula>
    </cfRule>
  </conditionalFormatting>
  <conditionalFormatting sqref="D184">
    <cfRule type="expression" dxfId="36873" priority="7291">
      <formula>$A184="A9"</formula>
    </cfRule>
    <cfRule type="expression" dxfId="36872" priority="7292">
      <formula>$A184="A8"</formula>
    </cfRule>
    <cfRule type="expression" dxfId="36871" priority="7293">
      <formula>$A184="A7"</formula>
    </cfRule>
    <cfRule type="expression" dxfId="36870" priority="7294">
      <formula>$A184="A6"</formula>
    </cfRule>
    <cfRule type="expression" dxfId="36869" priority="7295">
      <formula>$A184="A5"</formula>
    </cfRule>
    <cfRule type="expression" dxfId="36868" priority="7296">
      <formula>$A184="A4"</formula>
    </cfRule>
    <cfRule type="expression" dxfId="36867" priority="7297">
      <formula>$A184="A3"</formula>
    </cfRule>
    <cfRule type="expression" dxfId="36866" priority="7298">
      <formula>$A184="A2"</formula>
    </cfRule>
    <cfRule type="expression" dxfId="36865" priority="7299">
      <formula>$A184="A1"</formula>
    </cfRule>
  </conditionalFormatting>
  <conditionalFormatting sqref="D185">
    <cfRule type="expression" dxfId="36864" priority="7282">
      <formula>$A185="A9"</formula>
    </cfRule>
    <cfRule type="expression" dxfId="36863" priority="7283">
      <formula>$A185="A8"</formula>
    </cfRule>
    <cfRule type="expression" dxfId="36862" priority="7284">
      <formula>$A185="A7"</formula>
    </cfRule>
    <cfRule type="expression" dxfId="36861" priority="7285">
      <formula>$A185="A6"</formula>
    </cfRule>
    <cfRule type="expression" dxfId="36860" priority="7286">
      <formula>$A185="A5"</formula>
    </cfRule>
    <cfRule type="expression" dxfId="36859" priority="7287">
      <formula>$A185="A4"</formula>
    </cfRule>
    <cfRule type="expression" dxfId="36858" priority="7288">
      <formula>$A185="A3"</formula>
    </cfRule>
    <cfRule type="expression" dxfId="36857" priority="7289">
      <formula>$A185="A2"</formula>
    </cfRule>
    <cfRule type="expression" dxfId="36856" priority="7290">
      <formula>$A185="A1"</formula>
    </cfRule>
  </conditionalFormatting>
  <conditionalFormatting sqref="D186">
    <cfRule type="expression" dxfId="36855" priority="7273">
      <formula>$A186="A9"</formula>
    </cfRule>
    <cfRule type="expression" dxfId="36854" priority="7274">
      <formula>$A186="A8"</formula>
    </cfRule>
    <cfRule type="expression" dxfId="36853" priority="7275">
      <formula>$A186="A7"</formula>
    </cfRule>
    <cfRule type="expression" dxfId="36852" priority="7276">
      <formula>$A186="A6"</formula>
    </cfRule>
    <cfRule type="expression" dxfId="36851" priority="7277">
      <formula>$A186="A5"</formula>
    </cfRule>
    <cfRule type="expression" dxfId="36850" priority="7278">
      <formula>$A186="A4"</formula>
    </cfRule>
    <cfRule type="expression" dxfId="36849" priority="7279">
      <formula>$A186="A3"</formula>
    </cfRule>
    <cfRule type="expression" dxfId="36848" priority="7280">
      <formula>$A186="A2"</formula>
    </cfRule>
    <cfRule type="expression" dxfId="36847" priority="7281">
      <formula>$A186="A1"</formula>
    </cfRule>
  </conditionalFormatting>
  <conditionalFormatting sqref="E184">
    <cfRule type="expression" dxfId="36846" priority="7264">
      <formula>$A184="A9"</formula>
    </cfRule>
    <cfRule type="expression" dxfId="36845" priority="7265">
      <formula>$A184="A8"</formula>
    </cfRule>
    <cfRule type="expression" dxfId="36844" priority="7266">
      <formula>$A184="A7"</formula>
    </cfRule>
    <cfRule type="expression" dxfId="36843" priority="7267">
      <formula>$A184="A6"</formula>
    </cfRule>
    <cfRule type="expression" dxfId="36842" priority="7268">
      <formula>$A184="A5"</formula>
    </cfRule>
    <cfRule type="expression" dxfId="36841" priority="7269">
      <formula>$A184="A4"</formula>
    </cfRule>
    <cfRule type="expression" dxfId="36840" priority="7270">
      <formula>$A184="A3"</formula>
    </cfRule>
    <cfRule type="expression" dxfId="36839" priority="7271">
      <formula>$A184="A2"</formula>
    </cfRule>
    <cfRule type="expression" dxfId="36838" priority="7272">
      <formula>$A184="A1"</formula>
    </cfRule>
  </conditionalFormatting>
  <conditionalFormatting sqref="E185">
    <cfRule type="expression" dxfId="36837" priority="7255">
      <formula>$A185="A9"</formula>
    </cfRule>
    <cfRule type="expression" dxfId="36836" priority="7256">
      <formula>$A185="A8"</formula>
    </cfRule>
    <cfRule type="expression" dxfId="36835" priority="7257">
      <formula>$A185="A7"</formula>
    </cfRule>
    <cfRule type="expression" dxfId="36834" priority="7258">
      <formula>$A185="A6"</formula>
    </cfRule>
    <cfRule type="expression" dxfId="36833" priority="7259">
      <formula>$A185="A5"</formula>
    </cfRule>
    <cfRule type="expression" dxfId="36832" priority="7260">
      <formula>$A185="A4"</formula>
    </cfRule>
    <cfRule type="expression" dxfId="36831" priority="7261">
      <formula>$A185="A3"</formula>
    </cfRule>
    <cfRule type="expression" dxfId="36830" priority="7262">
      <formula>$A185="A2"</formula>
    </cfRule>
    <cfRule type="expression" dxfId="36829" priority="7263">
      <formula>$A185="A1"</formula>
    </cfRule>
  </conditionalFormatting>
  <conditionalFormatting sqref="E186">
    <cfRule type="expression" dxfId="36828" priority="7246">
      <formula>$A186="A9"</formula>
    </cfRule>
    <cfRule type="expression" dxfId="36827" priority="7247">
      <formula>$A186="A8"</formula>
    </cfRule>
    <cfRule type="expression" dxfId="36826" priority="7248">
      <formula>$A186="A7"</formula>
    </cfRule>
    <cfRule type="expression" dxfId="36825" priority="7249">
      <formula>$A186="A6"</formula>
    </cfRule>
    <cfRule type="expression" dxfId="36824" priority="7250">
      <formula>$A186="A5"</formula>
    </cfRule>
    <cfRule type="expression" dxfId="36823" priority="7251">
      <formula>$A186="A4"</formula>
    </cfRule>
    <cfRule type="expression" dxfId="36822" priority="7252">
      <formula>$A186="A3"</formula>
    </cfRule>
    <cfRule type="expression" dxfId="36821" priority="7253">
      <formula>$A186="A2"</formula>
    </cfRule>
    <cfRule type="expression" dxfId="36820" priority="7254">
      <formula>$A186="A1"</formula>
    </cfRule>
  </conditionalFormatting>
  <conditionalFormatting sqref="F184">
    <cfRule type="expression" dxfId="36819" priority="7237">
      <formula>$A184="A9"</formula>
    </cfRule>
    <cfRule type="expression" dxfId="36818" priority="7238">
      <formula>$A184="A8"</formula>
    </cfRule>
    <cfRule type="expression" dxfId="36817" priority="7239">
      <formula>$A184="A7"</formula>
    </cfRule>
    <cfRule type="expression" dxfId="36816" priority="7240">
      <formula>$A184="A6"</formula>
    </cfRule>
    <cfRule type="expression" dxfId="36815" priority="7241">
      <formula>$A184="A5"</formula>
    </cfRule>
    <cfRule type="expression" dxfId="36814" priority="7242">
      <formula>$A184="A4"</formula>
    </cfRule>
    <cfRule type="expression" dxfId="36813" priority="7243">
      <formula>$A184="A3"</formula>
    </cfRule>
    <cfRule type="expression" dxfId="36812" priority="7244">
      <formula>$A184="A2"</formula>
    </cfRule>
    <cfRule type="expression" dxfId="36811" priority="7245">
      <formula>$A184="A1"</formula>
    </cfRule>
  </conditionalFormatting>
  <conditionalFormatting sqref="F185">
    <cfRule type="expression" dxfId="36810" priority="7228">
      <formula>$A185="A9"</formula>
    </cfRule>
    <cfRule type="expression" dxfId="36809" priority="7229">
      <formula>$A185="A8"</formula>
    </cfRule>
    <cfRule type="expression" dxfId="36808" priority="7230">
      <formula>$A185="A7"</formula>
    </cfRule>
    <cfRule type="expression" dxfId="36807" priority="7231">
      <formula>$A185="A6"</formula>
    </cfRule>
    <cfRule type="expression" dxfId="36806" priority="7232">
      <formula>$A185="A5"</formula>
    </cfRule>
    <cfRule type="expression" dxfId="36805" priority="7233">
      <formula>$A185="A4"</formula>
    </cfRule>
    <cfRule type="expression" dxfId="36804" priority="7234">
      <formula>$A185="A3"</formula>
    </cfRule>
    <cfRule type="expression" dxfId="36803" priority="7235">
      <formula>$A185="A2"</formula>
    </cfRule>
    <cfRule type="expression" dxfId="36802" priority="7236">
      <formula>$A185="A1"</formula>
    </cfRule>
  </conditionalFormatting>
  <conditionalFormatting sqref="F186">
    <cfRule type="expression" dxfId="36801" priority="7219">
      <formula>$A186="A9"</formula>
    </cfRule>
    <cfRule type="expression" dxfId="36800" priority="7220">
      <formula>$A186="A8"</formula>
    </cfRule>
    <cfRule type="expression" dxfId="36799" priority="7221">
      <formula>$A186="A7"</formula>
    </cfRule>
    <cfRule type="expression" dxfId="36798" priority="7222">
      <formula>$A186="A6"</formula>
    </cfRule>
    <cfRule type="expression" dxfId="36797" priority="7223">
      <formula>$A186="A5"</formula>
    </cfRule>
    <cfRule type="expression" dxfId="36796" priority="7224">
      <formula>$A186="A4"</formula>
    </cfRule>
    <cfRule type="expression" dxfId="36795" priority="7225">
      <formula>$A186="A3"</formula>
    </cfRule>
    <cfRule type="expression" dxfId="36794" priority="7226">
      <formula>$A186="A2"</formula>
    </cfRule>
    <cfRule type="expression" dxfId="36793" priority="7227">
      <formula>$A186="A1"</formula>
    </cfRule>
  </conditionalFormatting>
  <conditionalFormatting sqref="G184">
    <cfRule type="expression" dxfId="36792" priority="7210">
      <formula>$A184="A9"</formula>
    </cfRule>
    <cfRule type="expression" dxfId="36791" priority="7211">
      <formula>$A184="A8"</formula>
    </cfRule>
    <cfRule type="expression" dxfId="36790" priority="7212">
      <formula>$A184="A7"</formula>
    </cfRule>
    <cfRule type="expression" dxfId="36789" priority="7213">
      <formula>$A184="A6"</formula>
    </cfRule>
    <cfRule type="expression" dxfId="36788" priority="7214">
      <formula>$A184="A5"</formula>
    </cfRule>
    <cfRule type="expression" dxfId="36787" priority="7215">
      <formula>$A184="A4"</formula>
    </cfRule>
    <cfRule type="expression" dxfId="36786" priority="7216">
      <formula>$A184="A3"</formula>
    </cfRule>
    <cfRule type="expression" dxfId="36785" priority="7217">
      <formula>$A184="A2"</formula>
    </cfRule>
    <cfRule type="expression" dxfId="36784" priority="7218">
      <formula>$A184="A1"</formula>
    </cfRule>
  </conditionalFormatting>
  <conditionalFormatting sqref="G185">
    <cfRule type="expression" dxfId="36783" priority="7201">
      <formula>$A185="A9"</formula>
    </cfRule>
    <cfRule type="expression" dxfId="36782" priority="7202">
      <formula>$A185="A8"</formula>
    </cfRule>
    <cfRule type="expression" dxfId="36781" priority="7203">
      <formula>$A185="A7"</formula>
    </cfRule>
    <cfRule type="expression" dxfId="36780" priority="7204">
      <formula>$A185="A6"</formula>
    </cfRule>
    <cfRule type="expression" dxfId="36779" priority="7205">
      <formula>$A185="A5"</formula>
    </cfRule>
    <cfRule type="expression" dxfId="36778" priority="7206">
      <formula>$A185="A4"</formula>
    </cfRule>
    <cfRule type="expression" dxfId="36777" priority="7207">
      <formula>$A185="A3"</formula>
    </cfRule>
    <cfRule type="expression" dxfId="36776" priority="7208">
      <formula>$A185="A2"</formula>
    </cfRule>
    <cfRule type="expression" dxfId="36775" priority="7209">
      <formula>$A185="A1"</formula>
    </cfRule>
  </conditionalFormatting>
  <conditionalFormatting sqref="G186">
    <cfRule type="expression" dxfId="36774" priority="7192">
      <formula>$A186="A9"</formula>
    </cfRule>
    <cfRule type="expression" dxfId="36773" priority="7193">
      <formula>$A186="A8"</formula>
    </cfRule>
    <cfRule type="expression" dxfId="36772" priority="7194">
      <formula>$A186="A7"</formula>
    </cfRule>
    <cfRule type="expression" dxfId="36771" priority="7195">
      <formula>$A186="A6"</formula>
    </cfRule>
    <cfRule type="expression" dxfId="36770" priority="7196">
      <formula>$A186="A5"</formula>
    </cfRule>
    <cfRule type="expression" dxfId="36769" priority="7197">
      <formula>$A186="A4"</formula>
    </cfRule>
    <cfRule type="expression" dxfId="36768" priority="7198">
      <formula>$A186="A3"</formula>
    </cfRule>
    <cfRule type="expression" dxfId="36767" priority="7199">
      <formula>$A186="A2"</formula>
    </cfRule>
    <cfRule type="expression" dxfId="36766" priority="7200">
      <formula>$A186="A1"</formula>
    </cfRule>
  </conditionalFormatting>
  <conditionalFormatting sqref="I184">
    <cfRule type="expression" dxfId="36765" priority="7075">
      <formula>$A184="A9"</formula>
    </cfRule>
    <cfRule type="expression" dxfId="36764" priority="7076">
      <formula>$A184="A8"</formula>
    </cfRule>
    <cfRule type="expression" dxfId="36763" priority="7077">
      <formula>$A184="A7"</formula>
    </cfRule>
    <cfRule type="expression" dxfId="36762" priority="7078">
      <formula>$A184="A6"</formula>
    </cfRule>
    <cfRule type="expression" dxfId="36761" priority="7079">
      <formula>$A184="A5"</formula>
    </cfRule>
    <cfRule type="expression" dxfId="36760" priority="7080">
      <formula>$A184="A4"</formula>
    </cfRule>
    <cfRule type="expression" dxfId="36759" priority="7081">
      <formula>$A184="A3"</formula>
    </cfRule>
    <cfRule type="expression" dxfId="36758" priority="7082">
      <formula>$A184="A2"</formula>
    </cfRule>
    <cfRule type="expression" dxfId="36757" priority="7083">
      <formula>$A184="A1"</formula>
    </cfRule>
  </conditionalFormatting>
  <conditionalFormatting sqref="I185">
    <cfRule type="expression" dxfId="36756" priority="7066">
      <formula>$A185="A9"</formula>
    </cfRule>
    <cfRule type="expression" dxfId="36755" priority="7067">
      <formula>$A185="A8"</formula>
    </cfRule>
    <cfRule type="expression" dxfId="36754" priority="7068">
      <formula>$A185="A7"</formula>
    </cfRule>
    <cfRule type="expression" dxfId="36753" priority="7069">
      <formula>$A185="A6"</formula>
    </cfRule>
    <cfRule type="expression" dxfId="36752" priority="7070">
      <formula>$A185="A5"</formula>
    </cfRule>
    <cfRule type="expression" dxfId="36751" priority="7071">
      <formula>$A185="A4"</formula>
    </cfRule>
    <cfRule type="expression" dxfId="36750" priority="7072">
      <formula>$A185="A3"</formula>
    </cfRule>
    <cfRule type="expression" dxfId="36749" priority="7073">
      <formula>$A185="A2"</formula>
    </cfRule>
    <cfRule type="expression" dxfId="36748" priority="7074">
      <formula>$A185="A1"</formula>
    </cfRule>
  </conditionalFormatting>
  <conditionalFormatting sqref="I186">
    <cfRule type="expression" dxfId="36747" priority="7057">
      <formula>$A186="A9"</formula>
    </cfRule>
    <cfRule type="expression" dxfId="36746" priority="7058">
      <formula>$A186="A8"</formula>
    </cfRule>
    <cfRule type="expression" dxfId="36745" priority="7059">
      <formula>$A186="A7"</formula>
    </cfRule>
    <cfRule type="expression" dxfId="36744" priority="7060">
      <formula>$A186="A6"</formula>
    </cfRule>
    <cfRule type="expression" dxfId="36743" priority="7061">
      <formula>$A186="A5"</formula>
    </cfRule>
    <cfRule type="expression" dxfId="36742" priority="7062">
      <formula>$A186="A4"</formula>
    </cfRule>
    <cfRule type="expression" dxfId="36741" priority="7063">
      <formula>$A186="A3"</formula>
    </cfRule>
    <cfRule type="expression" dxfId="36740" priority="7064">
      <formula>$A186="A2"</formula>
    </cfRule>
    <cfRule type="expression" dxfId="36739" priority="7065">
      <formula>$A186="A1"</formula>
    </cfRule>
  </conditionalFormatting>
  <conditionalFormatting sqref="J184">
    <cfRule type="expression" dxfId="36738" priority="7048">
      <formula>$A184="A9"</formula>
    </cfRule>
    <cfRule type="expression" dxfId="36737" priority="7049">
      <formula>$A184="A8"</formula>
    </cfRule>
    <cfRule type="expression" dxfId="36736" priority="7050">
      <formula>$A184="A7"</formula>
    </cfRule>
    <cfRule type="expression" dxfId="36735" priority="7051">
      <formula>$A184="A6"</formula>
    </cfRule>
    <cfRule type="expression" dxfId="36734" priority="7052">
      <formula>$A184="A5"</formula>
    </cfRule>
    <cfRule type="expression" dxfId="36733" priority="7053">
      <formula>$A184="A4"</formula>
    </cfRule>
    <cfRule type="expression" dxfId="36732" priority="7054">
      <formula>$A184="A3"</formula>
    </cfRule>
    <cfRule type="expression" dxfId="36731" priority="7055">
      <formula>$A184="A2"</formula>
    </cfRule>
    <cfRule type="expression" dxfId="36730" priority="7056">
      <formula>$A184="A1"</formula>
    </cfRule>
  </conditionalFormatting>
  <conditionalFormatting sqref="J185">
    <cfRule type="expression" dxfId="36729" priority="7039">
      <formula>$A185="A9"</formula>
    </cfRule>
    <cfRule type="expression" dxfId="36728" priority="7040">
      <formula>$A185="A8"</formula>
    </cfRule>
    <cfRule type="expression" dxfId="36727" priority="7041">
      <formula>$A185="A7"</formula>
    </cfRule>
    <cfRule type="expression" dxfId="36726" priority="7042">
      <formula>$A185="A6"</formula>
    </cfRule>
    <cfRule type="expression" dxfId="36725" priority="7043">
      <formula>$A185="A5"</formula>
    </cfRule>
    <cfRule type="expression" dxfId="36724" priority="7044">
      <formula>$A185="A4"</formula>
    </cfRule>
    <cfRule type="expression" dxfId="36723" priority="7045">
      <formula>$A185="A3"</formula>
    </cfRule>
    <cfRule type="expression" dxfId="36722" priority="7046">
      <formula>$A185="A2"</formula>
    </cfRule>
    <cfRule type="expression" dxfId="36721" priority="7047">
      <formula>$A185="A1"</formula>
    </cfRule>
  </conditionalFormatting>
  <conditionalFormatting sqref="J186">
    <cfRule type="expression" dxfId="36720" priority="7030">
      <formula>$A186="A9"</formula>
    </cfRule>
    <cfRule type="expression" dxfId="36719" priority="7031">
      <formula>$A186="A8"</formula>
    </cfRule>
    <cfRule type="expression" dxfId="36718" priority="7032">
      <formula>$A186="A7"</formula>
    </cfRule>
    <cfRule type="expression" dxfId="36717" priority="7033">
      <formula>$A186="A6"</formula>
    </cfRule>
    <cfRule type="expression" dxfId="36716" priority="7034">
      <formula>$A186="A5"</formula>
    </cfRule>
    <cfRule type="expression" dxfId="36715" priority="7035">
      <formula>$A186="A4"</formula>
    </cfRule>
    <cfRule type="expression" dxfId="36714" priority="7036">
      <formula>$A186="A3"</formula>
    </cfRule>
    <cfRule type="expression" dxfId="36713" priority="7037">
      <formula>$A186="A2"</formula>
    </cfRule>
    <cfRule type="expression" dxfId="36712" priority="7038">
      <formula>$A186="A1"</formula>
    </cfRule>
  </conditionalFormatting>
  <conditionalFormatting sqref="L184:S184 U184:W184">
    <cfRule type="expression" dxfId="36711" priority="7021">
      <formula>$A184="A9"</formula>
    </cfRule>
    <cfRule type="expression" dxfId="36710" priority="7022">
      <formula>$A184="A8"</formula>
    </cfRule>
    <cfRule type="expression" dxfId="36709" priority="7023">
      <formula>$A184="A7"</formula>
    </cfRule>
    <cfRule type="expression" dxfId="36708" priority="7024">
      <formula>$A184="A6"</formula>
    </cfRule>
    <cfRule type="expression" dxfId="36707" priority="7025">
      <formula>$A184="A5"</formula>
    </cfRule>
    <cfRule type="expression" dxfId="36706" priority="7026">
      <formula>$A184="A4"</formula>
    </cfRule>
    <cfRule type="expression" dxfId="36705" priority="7027">
      <formula>$A184="A3"</formula>
    </cfRule>
    <cfRule type="expression" dxfId="36704" priority="7028">
      <formula>$A184="A2"</formula>
    </cfRule>
    <cfRule type="expression" dxfId="36703" priority="7029">
      <formula>$A184="A1"</formula>
    </cfRule>
  </conditionalFormatting>
  <conditionalFormatting sqref="L185:S185 U185:W185">
    <cfRule type="expression" dxfId="36702" priority="7012">
      <formula>$A185="A9"</formula>
    </cfRule>
    <cfRule type="expression" dxfId="36701" priority="7013">
      <formula>$A185="A8"</formula>
    </cfRule>
    <cfRule type="expression" dxfId="36700" priority="7014">
      <formula>$A185="A7"</formula>
    </cfRule>
    <cfRule type="expression" dxfId="36699" priority="7015">
      <formula>$A185="A6"</formula>
    </cfRule>
    <cfRule type="expression" dxfId="36698" priority="7016">
      <formula>$A185="A5"</formula>
    </cfRule>
    <cfRule type="expression" dxfId="36697" priority="7017">
      <formula>$A185="A4"</formula>
    </cfRule>
    <cfRule type="expression" dxfId="36696" priority="7018">
      <formula>$A185="A3"</formula>
    </cfRule>
    <cfRule type="expression" dxfId="36695" priority="7019">
      <formula>$A185="A2"</formula>
    </cfRule>
    <cfRule type="expression" dxfId="36694" priority="7020">
      <formula>$A185="A1"</formula>
    </cfRule>
  </conditionalFormatting>
  <conditionalFormatting sqref="L186:S186 U186:W186">
    <cfRule type="expression" dxfId="36693" priority="7003">
      <formula>$A186="A9"</formula>
    </cfRule>
    <cfRule type="expression" dxfId="36692" priority="7004">
      <formula>$A186="A8"</formula>
    </cfRule>
    <cfRule type="expression" dxfId="36691" priority="7005">
      <formula>$A186="A7"</formula>
    </cfRule>
    <cfRule type="expression" dxfId="36690" priority="7006">
      <formula>$A186="A6"</formula>
    </cfRule>
    <cfRule type="expression" dxfId="36689" priority="7007">
      <formula>$A186="A5"</formula>
    </cfRule>
    <cfRule type="expression" dxfId="36688" priority="7008">
      <formula>$A186="A4"</formula>
    </cfRule>
    <cfRule type="expression" dxfId="36687" priority="7009">
      <formula>$A186="A3"</formula>
    </cfRule>
    <cfRule type="expression" dxfId="36686" priority="7010">
      <formula>$A186="A2"</formula>
    </cfRule>
    <cfRule type="expression" dxfId="36685" priority="7011">
      <formula>$A186="A1"</formula>
    </cfRule>
  </conditionalFormatting>
  <conditionalFormatting sqref="AA184:AH184 AJ184:AL184">
    <cfRule type="expression" dxfId="36684" priority="6994">
      <formula>$A184="A9"</formula>
    </cfRule>
    <cfRule type="expression" dxfId="36683" priority="6995">
      <formula>$A184="A8"</formula>
    </cfRule>
    <cfRule type="expression" dxfId="36682" priority="6996">
      <formula>$A184="A7"</formula>
    </cfRule>
    <cfRule type="expression" dxfId="36681" priority="6997">
      <formula>$A184="A6"</formula>
    </cfRule>
    <cfRule type="expression" dxfId="36680" priority="6998">
      <formula>$A184="A5"</formula>
    </cfRule>
    <cfRule type="expression" dxfId="36679" priority="6999">
      <formula>$A184="A4"</formula>
    </cfRule>
    <cfRule type="expression" dxfId="36678" priority="7000">
      <formula>$A184="A3"</formula>
    </cfRule>
    <cfRule type="expression" dxfId="36677" priority="7001">
      <formula>$A184="A2"</formula>
    </cfRule>
    <cfRule type="expression" dxfId="36676" priority="7002">
      <formula>$A184="A1"</formula>
    </cfRule>
  </conditionalFormatting>
  <conditionalFormatting sqref="AA185:AH185 AJ185:AL185">
    <cfRule type="expression" dxfId="36675" priority="6985">
      <formula>$A185="A9"</formula>
    </cfRule>
    <cfRule type="expression" dxfId="36674" priority="6986">
      <formula>$A185="A8"</formula>
    </cfRule>
    <cfRule type="expression" dxfId="36673" priority="6987">
      <formula>$A185="A7"</formula>
    </cfRule>
    <cfRule type="expression" dxfId="36672" priority="6988">
      <formula>$A185="A6"</formula>
    </cfRule>
    <cfRule type="expression" dxfId="36671" priority="6989">
      <formula>$A185="A5"</formula>
    </cfRule>
    <cfRule type="expression" dxfId="36670" priority="6990">
      <formula>$A185="A4"</formula>
    </cfRule>
    <cfRule type="expression" dxfId="36669" priority="6991">
      <formula>$A185="A3"</formula>
    </cfRule>
    <cfRule type="expression" dxfId="36668" priority="6992">
      <formula>$A185="A2"</formula>
    </cfRule>
    <cfRule type="expression" dxfId="36667" priority="6993">
      <formula>$A185="A1"</formula>
    </cfRule>
  </conditionalFormatting>
  <conditionalFormatting sqref="AA186:AH186 AJ186:AL186">
    <cfRule type="expression" dxfId="36666" priority="6976">
      <formula>$A186="A9"</formula>
    </cfRule>
    <cfRule type="expression" dxfId="36665" priority="6977">
      <formula>$A186="A8"</formula>
    </cfRule>
    <cfRule type="expression" dxfId="36664" priority="6978">
      <formula>$A186="A7"</formula>
    </cfRule>
    <cfRule type="expression" dxfId="36663" priority="6979">
      <formula>$A186="A6"</formula>
    </cfRule>
    <cfRule type="expression" dxfId="36662" priority="6980">
      <formula>$A186="A5"</formula>
    </cfRule>
    <cfRule type="expression" dxfId="36661" priority="6981">
      <formula>$A186="A4"</formula>
    </cfRule>
    <cfRule type="expression" dxfId="36660" priority="6982">
      <formula>$A186="A3"</formula>
    </cfRule>
    <cfRule type="expression" dxfId="36659" priority="6983">
      <formula>$A186="A2"</formula>
    </cfRule>
    <cfRule type="expression" dxfId="36658" priority="6984">
      <formula>$A186="A1"</formula>
    </cfRule>
  </conditionalFormatting>
  <conditionalFormatting sqref="AP184:BA184">
    <cfRule type="expression" dxfId="36657" priority="6967">
      <formula>$A184="A9"</formula>
    </cfRule>
    <cfRule type="expression" dxfId="36656" priority="6968">
      <formula>$A184="A8"</formula>
    </cfRule>
    <cfRule type="expression" dxfId="36655" priority="6969">
      <formula>$A184="A7"</formula>
    </cfRule>
    <cfRule type="expression" dxfId="36654" priority="6970">
      <formula>$A184="A6"</formula>
    </cfRule>
    <cfRule type="expression" dxfId="36653" priority="6971">
      <formula>$A184="A5"</formula>
    </cfRule>
    <cfRule type="expression" dxfId="36652" priority="6972">
      <formula>$A184="A4"</formula>
    </cfRule>
    <cfRule type="expression" dxfId="36651" priority="6973">
      <formula>$A184="A3"</formula>
    </cfRule>
    <cfRule type="expression" dxfId="36650" priority="6974">
      <formula>$A184="A2"</formula>
    </cfRule>
    <cfRule type="expression" dxfId="36649" priority="6975">
      <formula>$A184="A1"</formula>
    </cfRule>
  </conditionalFormatting>
  <conditionalFormatting sqref="AP185:BA185">
    <cfRule type="expression" dxfId="36648" priority="6958">
      <formula>$A185="A9"</formula>
    </cfRule>
    <cfRule type="expression" dxfId="36647" priority="6959">
      <formula>$A185="A8"</formula>
    </cfRule>
    <cfRule type="expression" dxfId="36646" priority="6960">
      <formula>$A185="A7"</formula>
    </cfRule>
    <cfRule type="expression" dxfId="36645" priority="6961">
      <formula>$A185="A6"</formula>
    </cfRule>
    <cfRule type="expression" dxfId="36644" priority="6962">
      <formula>$A185="A5"</formula>
    </cfRule>
    <cfRule type="expression" dxfId="36643" priority="6963">
      <formula>$A185="A4"</formula>
    </cfRule>
    <cfRule type="expression" dxfId="36642" priority="6964">
      <formula>$A185="A3"</formula>
    </cfRule>
    <cfRule type="expression" dxfId="36641" priority="6965">
      <formula>$A185="A2"</formula>
    </cfRule>
    <cfRule type="expression" dxfId="36640" priority="6966">
      <formula>$A185="A1"</formula>
    </cfRule>
  </conditionalFormatting>
  <conditionalFormatting sqref="AP186:BA186">
    <cfRule type="expression" dxfId="36639" priority="6949">
      <formula>$A186="A9"</formula>
    </cfRule>
    <cfRule type="expression" dxfId="36638" priority="6950">
      <formula>$A186="A8"</formula>
    </cfRule>
    <cfRule type="expression" dxfId="36637" priority="6951">
      <formula>$A186="A7"</formula>
    </cfRule>
    <cfRule type="expression" dxfId="36636" priority="6952">
      <formula>$A186="A6"</formula>
    </cfRule>
    <cfRule type="expression" dxfId="36635" priority="6953">
      <formula>$A186="A5"</formula>
    </cfRule>
    <cfRule type="expression" dxfId="36634" priority="6954">
      <formula>$A186="A4"</formula>
    </cfRule>
    <cfRule type="expression" dxfId="36633" priority="6955">
      <formula>$A186="A3"</formula>
    </cfRule>
    <cfRule type="expression" dxfId="36632" priority="6956">
      <formula>$A186="A2"</formula>
    </cfRule>
    <cfRule type="expression" dxfId="36631" priority="6957">
      <formula>$A186="A1"</formula>
    </cfRule>
  </conditionalFormatting>
  <conditionalFormatting sqref="BE187">
    <cfRule type="expression" dxfId="36630" priority="6940">
      <formula>$A187="A9"</formula>
    </cfRule>
    <cfRule type="expression" dxfId="36629" priority="6941">
      <formula>$A187="A8"</formula>
    </cfRule>
    <cfRule type="expression" dxfId="36628" priority="6942">
      <formula>$A187="A7"</formula>
    </cfRule>
    <cfRule type="expression" dxfId="36627" priority="6943">
      <formula>$A187="A6"</formula>
    </cfRule>
    <cfRule type="expression" dxfId="36626" priority="6944">
      <formula>$A187="A5"</formula>
    </cfRule>
    <cfRule type="expression" dxfId="36625" priority="6945">
      <formula>$A187="A4"</formula>
    </cfRule>
    <cfRule type="expression" dxfId="36624" priority="6946">
      <formula>$A187="A3"</formula>
    </cfRule>
    <cfRule type="expression" dxfId="36623" priority="6947">
      <formula>$A187="A2"</formula>
    </cfRule>
    <cfRule type="expression" dxfId="36622" priority="6948">
      <formula>$A187="A1"</formula>
    </cfRule>
  </conditionalFormatting>
  <conditionalFormatting sqref="BE184">
    <cfRule type="expression" dxfId="36621" priority="6931">
      <formula>$A184="A9"</formula>
    </cfRule>
    <cfRule type="expression" dxfId="36620" priority="6932">
      <formula>$A184="A8"</formula>
    </cfRule>
    <cfRule type="expression" dxfId="36619" priority="6933">
      <formula>$A184="A7"</formula>
    </cfRule>
    <cfRule type="expression" dxfId="36618" priority="6934">
      <formula>$A184="A6"</formula>
    </cfRule>
    <cfRule type="expression" dxfId="36617" priority="6935">
      <formula>$A184="A5"</formula>
    </cfRule>
    <cfRule type="expression" dxfId="36616" priority="6936">
      <formula>$A184="A4"</formula>
    </cfRule>
    <cfRule type="expression" dxfId="36615" priority="6937">
      <formula>$A184="A3"</formula>
    </cfRule>
    <cfRule type="expression" dxfId="36614" priority="6938">
      <formula>$A184="A2"</formula>
    </cfRule>
    <cfRule type="expression" dxfId="36613" priority="6939">
      <formula>$A184="A1"</formula>
    </cfRule>
  </conditionalFormatting>
  <conditionalFormatting sqref="BE185">
    <cfRule type="expression" dxfId="36612" priority="6922">
      <formula>$A185="A9"</formula>
    </cfRule>
    <cfRule type="expression" dxfId="36611" priority="6923">
      <formula>$A185="A8"</formula>
    </cfRule>
    <cfRule type="expression" dxfId="36610" priority="6924">
      <formula>$A185="A7"</formula>
    </cfRule>
    <cfRule type="expression" dxfId="36609" priority="6925">
      <formula>$A185="A6"</formula>
    </cfRule>
    <cfRule type="expression" dxfId="36608" priority="6926">
      <formula>$A185="A5"</formula>
    </cfRule>
    <cfRule type="expression" dxfId="36607" priority="6927">
      <formula>$A185="A4"</formula>
    </cfRule>
    <cfRule type="expression" dxfId="36606" priority="6928">
      <formula>$A185="A3"</formula>
    </cfRule>
    <cfRule type="expression" dxfId="36605" priority="6929">
      <formula>$A185="A2"</formula>
    </cfRule>
    <cfRule type="expression" dxfId="36604" priority="6930">
      <formula>$A185="A1"</formula>
    </cfRule>
  </conditionalFormatting>
  <conditionalFormatting sqref="BE186">
    <cfRule type="expression" dxfId="36603" priority="6913">
      <formula>$A186="A9"</formula>
    </cfRule>
    <cfRule type="expression" dxfId="36602" priority="6914">
      <formula>$A186="A8"</formula>
    </cfRule>
    <cfRule type="expression" dxfId="36601" priority="6915">
      <formula>$A186="A7"</formula>
    </cfRule>
    <cfRule type="expression" dxfId="36600" priority="6916">
      <formula>$A186="A6"</formula>
    </cfRule>
    <cfRule type="expression" dxfId="36599" priority="6917">
      <formula>$A186="A5"</formula>
    </cfRule>
    <cfRule type="expression" dxfId="36598" priority="6918">
      <formula>$A186="A4"</formula>
    </cfRule>
    <cfRule type="expression" dxfId="36597" priority="6919">
      <formula>$A186="A3"</formula>
    </cfRule>
    <cfRule type="expression" dxfId="36596" priority="6920">
      <formula>$A186="A2"</formula>
    </cfRule>
    <cfRule type="expression" dxfId="36595" priority="6921">
      <formula>$A186="A1"</formula>
    </cfRule>
  </conditionalFormatting>
  <conditionalFormatting sqref="I164">
    <cfRule type="expression" dxfId="36594" priority="6895">
      <formula>$A164="A9"</formula>
    </cfRule>
    <cfRule type="expression" dxfId="36593" priority="6896">
      <formula>$A164="A8"</formula>
    </cfRule>
    <cfRule type="expression" dxfId="36592" priority="6897">
      <formula>$A164="A7"</formula>
    </cfRule>
    <cfRule type="expression" dxfId="36591" priority="6898">
      <formula>$A164="A6"</formula>
    </cfRule>
    <cfRule type="expression" dxfId="36590" priority="6899">
      <formula>$A164="A5"</formula>
    </cfRule>
    <cfRule type="expression" dxfId="36589" priority="6900">
      <formula>$A164="A4"</formula>
    </cfRule>
    <cfRule type="expression" dxfId="36588" priority="6901">
      <formula>$A164="A3"</formula>
    </cfRule>
    <cfRule type="expression" dxfId="36587" priority="6902">
      <formula>$A164="A2"</formula>
    </cfRule>
    <cfRule type="expression" dxfId="36586" priority="6903">
      <formula>$A164="A1"</formula>
    </cfRule>
  </conditionalFormatting>
  <conditionalFormatting sqref="E166">
    <cfRule type="expression" dxfId="36585" priority="6805">
      <formula>$A166="A9"</formula>
    </cfRule>
    <cfRule type="expression" dxfId="36584" priority="6806">
      <formula>$A166="A8"</formula>
    </cfRule>
    <cfRule type="expression" dxfId="36583" priority="6807">
      <formula>$A166="A7"</formula>
    </cfRule>
    <cfRule type="expression" dxfId="36582" priority="6808">
      <formula>$A166="A6"</formula>
    </cfRule>
    <cfRule type="expression" dxfId="36581" priority="6809">
      <formula>$A166="A5"</formula>
    </cfRule>
    <cfRule type="expression" dxfId="36580" priority="6810">
      <formula>$A166="A4"</formula>
    </cfRule>
    <cfRule type="expression" dxfId="36579" priority="6811">
      <formula>$A166="A3"</formula>
    </cfRule>
    <cfRule type="expression" dxfId="36578" priority="6812">
      <formula>$A166="A2"</formula>
    </cfRule>
    <cfRule type="expression" dxfId="36577" priority="6813">
      <formula>$A166="A1"</formula>
    </cfRule>
  </conditionalFormatting>
  <conditionalFormatting sqref="A171:B171">
    <cfRule type="expression" dxfId="36576" priority="6706">
      <formula>#REF!="A9"</formula>
    </cfRule>
    <cfRule type="expression" dxfId="36575" priority="6707">
      <formula>#REF!="A8"</formula>
    </cfRule>
    <cfRule type="expression" dxfId="36574" priority="6708">
      <formula>#REF!="A7"</formula>
    </cfRule>
    <cfRule type="expression" dxfId="36573" priority="6709">
      <formula>#REF!="A6"</formula>
    </cfRule>
    <cfRule type="expression" dxfId="36572" priority="6710">
      <formula>#REF!="A5"</formula>
    </cfRule>
    <cfRule type="expression" dxfId="36571" priority="6711">
      <formula>#REF!="A4"</formula>
    </cfRule>
    <cfRule type="expression" dxfId="36570" priority="6712">
      <formula>#REF!="A3"</formula>
    </cfRule>
    <cfRule type="expression" dxfId="36569" priority="6713">
      <formula>#REF!="A2"</formula>
    </cfRule>
    <cfRule type="expression" dxfId="36568" priority="6714">
      <formula>#REF!="A1"</formula>
    </cfRule>
  </conditionalFormatting>
  <conditionalFormatting sqref="E171">
    <cfRule type="expression" dxfId="36567" priority="6616">
      <formula>$A171="A9"</formula>
    </cfRule>
    <cfRule type="expression" dxfId="36566" priority="6617">
      <formula>$A171="A8"</formula>
    </cfRule>
    <cfRule type="expression" dxfId="36565" priority="6618">
      <formula>$A171="A7"</formula>
    </cfRule>
    <cfRule type="expression" dxfId="36564" priority="6619">
      <formula>$A171="A6"</formula>
    </cfRule>
    <cfRule type="expression" dxfId="36563" priority="6620">
      <formula>$A171="A5"</formula>
    </cfRule>
    <cfRule type="expression" dxfId="36562" priority="6621">
      <formula>$A171="A4"</formula>
    </cfRule>
    <cfRule type="expression" dxfId="36561" priority="6622">
      <formula>$A171="A3"</formula>
    </cfRule>
    <cfRule type="expression" dxfId="36560" priority="6623">
      <formula>$A171="A2"</formula>
    </cfRule>
    <cfRule type="expression" dxfId="36559" priority="6624">
      <formula>$A171="A1"</formula>
    </cfRule>
  </conditionalFormatting>
  <conditionalFormatting sqref="H171">
    <cfRule type="expression" dxfId="36558" priority="6688">
      <formula>#REF!="A9"</formula>
    </cfRule>
    <cfRule type="expression" dxfId="36557" priority="6689">
      <formula>#REF!="A8"</formula>
    </cfRule>
    <cfRule type="expression" dxfId="36556" priority="6690">
      <formula>#REF!="A7"</formula>
    </cfRule>
    <cfRule type="expression" dxfId="36555" priority="6691">
      <formula>#REF!="A6"</formula>
    </cfRule>
    <cfRule type="expression" dxfId="36554" priority="6692">
      <formula>#REF!="A5"</formula>
    </cfRule>
    <cfRule type="expression" dxfId="36553" priority="6693">
      <formula>#REF!="A4"</formula>
    </cfRule>
    <cfRule type="expression" dxfId="36552" priority="6694">
      <formula>#REF!="A3"</formula>
    </cfRule>
    <cfRule type="expression" dxfId="36551" priority="6695">
      <formula>#REF!="A2"</formula>
    </cfRule>
    <cfRule type="expression" dxfId="36550" priority="6696">
      <formula>#REF!="A1"</formula>
    </cfRule>
  </conditionalFormatting>
  <conditionalFormatting sqref="I171">
    <cfRule type="expression" dxfId="36549" priority="6679">
      <formula>#REF!="A9"</formula>
    </cfRule>
    <cfRule type="expression" dxfId="36548" priority="6680">
      <formula>#REF!="A8"</formula>
    </cfRule>
    <cfRule type="expression" dxfId="36547" priority="6681">
      <formula>#REF!="A7"</formula>
    </cfRule>
    <cfRule type="expression" dxfId="36546" priority="6682">
      <formula>#REF!="A6"</formula>
    </cfRule>
    <cfRule type="expression" dxfId="36545" priority="6683">
      <formula>#REF!="A5"</formula>
    </cfRule>
    <cfRule type="expression" dxfId="36544" priority="6684">
      <formula>#REF!="A4"</formula>
    </cfRule>
    <cfRule type="expression" dxfId="36543" priority="6685">
      <formula>#REF!="A3"</formula>
    </cfRule>
    <cfRule type="expression" dxfId="36542" priority="6686">
      <formula>#REF!="A2"</formula>
    </cfRule>
    <cfRule type="expression" dxfId="36541" priority="6687">
      <formula>#REF!="A1"</formula>
    </cfRule>
  </conditionalFormatting>
  <conditionalFormatting sqref="K171">
    <cfRule type="expression" dxfId="36540" priority="6670">
      <formula>#REF!="A9"</formula>
    </cfRule>
    <cfRule type="expression" dxfId="36539" priority="6671">
      <formula>#REF!="A8"</formula>
    </cfRule>
    <cfRule type="expression" dxfId="36538" priority="6672">
      <formula>#REF!="A7"</formula>
    </cfRule>
    <cfRule type="expression" dxfId="36537" priority="6673">
      <formula>#REF!="A6"</formula>
    </cfRule>
    <cfRule type="expression" dxfId="36536" priority="6674">
      <formula>#REF!="A5"</formula>
    </cfRule>
    <cfRule type="expression" dxfId="36535" priority="6675">
      <formula>#REF!="A4"</formula>
    </cfRule>
    <cfRule type="expression" dxfId="36534" priority="6676">
      <formula>#REF!="A3"</formula>
    </cfRule>
    <cfRule type="expression" dxfId="36533" priority="6677">
      <formula>#REF!="A2"</formula>
    </cfRule>
    <cfRule type="expression" dxfId="36532" priority="6678">
      <formula>#REF!="A1"</formula>
    </cfRule>
  </conditionalFormatting>
  <conditionalFormatting sqref="Y171">
    <cfRule type="expression" dxfId="36531" priority="6661">
      <formula>#REF!="A9"</formula>
    </cfRule>
    <cfRule type="expression" dxfId="36530" priority="6662">
      <formula>#REF!="A8"</formula>
    </cfRule>
    <cfRule type="expression" dxfId="36529" priority="6663">
      <formula>#REF!="A7"</formula>
    </cfRule>
    <cfRule type="expression" dxfId="36528" priority="6664">
      <formula>#REF!="A6"</formula>
    </cfRule>
    <cfRule type="expression" dxfId="36527" priority="6665">
      <formula>#REF!="A5"</formula>
    </cfRule>
    <cfRule type="expression" dxfId="36526" priority="6666">
      <formula>#REF!="A4"</formula>
    </cfRule>
    <cfRule type="expression" dxfId="36525" priority="6667">
      <formula>#REF!="A3"</formula>
    </cfRule>
    <cfRule type="expression" dxfId="36524" priority="6668">
      <formula>#REF!="A2"</formula>
    </cfRule>
    <cfRule type="expression" dxfId="36523" priority="6669">
      <formula>#REF!="A1"</formula>
    </cfRule>
  </conditionalFormatting>
  <conditionalFormatting sqref="Z171">
    <cfRule type="expression" dxfId="36522" priority="6652">
      <formula>#REF!="A9"</formula>
    </cfRule>
    <cfRule type="expression" dxfId="36521" priority="6653">
      <formula>#REF!="A8"</formula>
    </cfRule>
    <cfRule type="expression" dxfId="36520" priority="6654">
      <formula>#REF!="A7"</formula>
    </cfRule>
    <cfRule type="expression" dxfId="36519" priority="6655">
      <formula>#REF!="A6"</formula>
    </cfRule>
    <cfRule type="expression" dxfId="36518" priority="6656">
      <formula>#REF!="A5"</formula>
    </cfRule>
    <cfRule type="expression" dxfId="36517" priority="6657">
      <formula>#REF!="A4"</formula>
    </cfRule>
    <cfRule type="expression" dxfId="36516" priority="6658">
      <formula>#REF!="A3"</formula>
    </cfRule>
    <cfRule type="expression" dxfId="36515" priority="6659">
      <formula>#REF!="A2"</formula>
    </cfRule>
    <cfRule type="expression" dxfId="36514" priority="6660">
      <formula>#REF!="A1"</formula>
    </cfRule>
  </conditionalFormatting>
  <conditionalFormatting sqref="AN171">
    <cfRule type="expression" dxfId="36513" priority="6643">
      <formula>#REF!="A9"</formula>
    </cfRule>
    <cfRule type="expression" dxfId="36512" priority="6644">
      <formula>#REF!="A8"</formula>
    </cfRule>
    <cfRule type="expression" dxfId="36511" priority="6645">
      <formula>#REF!="A7"</formula>
    </cfRule>
    <cfRule type="expression" dxfId="36510" priority="6646">
      <formula>#REF!="A6"</formula>
    </cfRule>
    <cfRule type="expression" dxfId="36509" priority="6647">
      <formula>#REF!="A5"</formula>
    </cfRule>
    <cfRule type="expression" dxfId="36508" priority="6648">
      <formula>#REF!="A4"</formula>
    </cfRule>
    <cfRule type="expression" dxfId="36507" priority="6649">
      <formula>#REF!="A3"</formula>
    </cfRule>
    <cfRule type="expression" dxfId="36506" priority="6650">
      <formula>#REF!="A2"</formula>
    </cfRule>
    <cfRule type="expression" dxfId="36505" priority="6651">
      <formula>#REF!="A1"</formula>
    </cfRule>
  </conditionalFormatting>
  <conditionalFormatting sqref="AO171">
    <cfRule type="expression" dxfId="36504" priority="6634">
      <formula>#REF!="A9"</formula>
    </cfRule>
    <cfRule type="expression" dxfId="36503" priority="6635">
      <formula>#REF!="A8"</formula>
    </cfRule>
    <cfRule type="expression" dxfId="36502" priority="6636">
      <formula>#REF!="A7"</formula>
    </cfRule>
    <cfRule type="expression" dxfId="36501" priority="6637">
      <formula>#REF!="A6"</formula>
    </cfRule>
    <cfRule type="expression" dxfId="36500" priority="6638">
      <formula>#REF!="A5"</formula>
    </cfRule>
    <cfRule type="expression" dxfId="36499" priority="6639">
      <formula>#REF!="A4"</formula>
    </cfRule>
    <cfRule type="expression" dxfId="36498" priority="6640">
      <formula>#REF!="A3"</formula>
    </cfRule>
    <cfRule type="expression" dxfId="36497" priority="6641">
      <formula>#REF!="A2"</formula>
    </cfRule>
    <cfRule type="expression" dxfId="36496" priority="6642">
      <formula>#REF!="A1"</formula>
    </cfRule>
  </conditionalFormatting>
  <conditionalFormatting sqref="BC171">
    <cfRule type="expression" dxfId="36495" priority="6625">
      <formula>#REF!="A9"</formula>
    </cfRule>
    <cfRule type="expression" dxfId="36494" priority="6626">
      <formula>#REF!="A8"</formula>
    </cfRule>
    <cfRule type="expression" dxfId="36493" priority="6627">
      <formula>#REF!="A7"</formula>
    </cfRule>
    <cfRule type="expression" dxfId="36492" priority="6628">
      <formula>#REF!="A6"</formula>
    </cfRule>
    <cfRule type="expression" dxfId="36491" priority="6629">
      <formula>#REF!="A5"</formula>
    </cfRule>
    <cfRule type="expression" dxfId="36490" priority="6630">
      <formula>#REF!="A4"</formula>
    </cfRule>
    <cfRule type="expression" dxfId="36489" priority="6631">
      <formula>#REF!="A3"</formula>
    </cfRule>
    <cfRule type="expression" dxfId="36488" priority="6632">
      <formula>#REF!="A2"</formula>
    </cfRule>
    <cfRule type="expression" dxfId="36487" priority="6633">
      <formula>#REF!="A1"</formula>
    </cfRule>
  </conditionalFormatting>
  <conditionalFormatting sqref="D163">
    <cfRule type="cellIs" dxfId="36486" priority="6480" stopIfTrue="1" operator="lessThan">
      <formula>0</formula>
    </cfRule>
  </conditionalFormatting>
  <conditionalFormatting sqref="E163">
    <cfRule type="cellIs" dxfId="36485" priority="6416" stopIfTrue="1" operator="lessThan">
      <formula>0</formula>
    </cfRule>
  </conditionalFormatting>
  <conditionalFormatting sqref="F163">
    <cfRule type="cellIs" dxfId="36484" priority="6352" stopIfTrue="1" operator="lessThan">
      <formula>0</formula>
    </cfRule>
  </conditionalFormatting>
  <conditionalFormatting sqref="G163">
    <cfRule type="cellIs" dxfId="36483" priority="6288" stopIfTrue="1" operator="lessThan">
      <formula>0</formula>
    </cfRule>
  </conditionalFormatting>
  <conditionalFormatting sqref="J164">
    <cfRule type="expression" dxfId="36482" priority="6279">
      <formula>$A164="A9"</formula>
    </cfRule>
    <cfRule type="expression" dxfId="36481" priority="6280">
      <formula>$A164="A8"</formula>
    </cfRule>
    <cfRule type="expression" dxfId="36480" priority="6281">
      <formula>$A164="A7"</formula>
    </cfRule>
    <cfRule type="expression" dxfId="36479" priority="6282">
      <formula>$A164="A6"</formula>
    </cfRule>
    <cfRule type="expression" dxfId="36478" priority="6283">
      <formula>$A164="A5"</formula>
    </cfRule>
    <cfRule type="expression" dxfId="36477" priority="6284">
      <formula>$A164="A4"</formula>
    </cfRule>
    <cfRule type="expression" dxfId="36476" priority="6285">
      <formula>$A164="A3"</formula>
    </cfRule>
    <cfRule type="expression" dxfId="36475" priority="6286">
      <formula>$A164="A2"</formula>
    </cfRule>
    <cfRule type="expression" dxfId="36474" priority="6287">
      <formula>$A164="A1"</formula>
    </cfRule>
  </conditionalFormatting>
  <conditionalFormatting sqref="J163">
    <cfRule type="cellIs" dxfId="36473" priority="6224" stopIfTrue="1" operator="lessThan">
      <formula>0</formula>
    </cfRule>
  </conditionalFormatting>
  <conditionalFormatting sqref="L163:S163 U163:W163">
    <cfRule type="cellIs" dxfId="36472" priority="6160" stopIfTrue="1" operator="lessThan">
      <formula>0</formula>
    </cfRule>
  </conditionalFormatting>
  <conditionalFormatting sqref="AA163:AH163 AJ163:AL163">
    <cfRule type="cellIs" dxfId="36471" priority="6096" stopIfTrue="1" operator="lessThan">
      <formula>0</formula>
    </cfRule>
  </conditionalFormatting>
  <conditionalFormatting sqref="AP163:BA163">
    <cfRule type="cellIs" dxfId="36470" priority="6032" stopIfTrue="1" operator="lessThan">
      <formula>0</formula>
    </cfRule>
  </conditionalFormatting>
  <conditionalFormatting sqref="BE163">
    <cfRule type="cellIs" dxfId="36469" priority="5968" stopIfTrue="1" operator="lessThan">
      <formula>0</formula>
    </cfRule>
  </conditionalFormatting>
  <conditionalFormatting sqref="D165">
    <cfRule type="expression" dxfId="36468" priority="5959">
      <formula>$A165="A9"</formula>
    </cfRule>
    <cfRule type="expression" dxfId="36467" priority="5960">
      <formula>$A165="A8"</formula>
    </cfRule>
    <cfRule type="expression" dxfId="36466" priority="5961">
      <formula>$A165="A7"</formula>
    </cfRule>
    <cfRule type="expression" dxfId="36465" priority="5962">
      <formula>$A165="A6"</formula>
    </cfRule>
    <cfRule type="expression" dxfId="36464" priority="5963">
      <formula>$A165="A5"</formula>
    </cfRule>
    <cfRule type="expression" dxfId="36463" priority="5964">
      <formula>$A165="A4"</formula>
    </cfRule>
    <cfRule type="expression" dxfId="36462" priority="5965">
      <formula>$A165="A3"</formula>
    </cfRule>
    <cfRule type="expression" dxfId="36461" priority="5966">
      <formula>$A165="A2"</formula>
    </cfRule>
    <cfRule type="expression" dxfId="36460" priority="5967">
      <formula>$A165="A1"</formula>
    </cfRule>
  </conditionalFormatting>
  <conditionalFormatting sqref="D167">
    <cfRule type="expression" dxfId="36459" priority="5923">
      <formula>$A167="A9"</formula>
    </cfRule>
    <cfRule type="expression" dxfId="36458" priority="5924">
      <formula>$A167="A8"</formula>
    </cfRule>
    <cfRule type="expression" dxfId="36457" priority="5925">
      <formula>$A167="A7"</formula>
    </cfRule>
    <cfRule type="expression" dxfId="36456" priority="5926">
      <formula>$A167="A6"</formula>
    </cfRule>
    <cfRule type="expression" dxfId="36455" priority="5927">
      <formula>$A167="A5"</formula>
    </cfRule>
    <cfRule type="expression" dxfId="36454" priority="5928">
      <formula>$A167="A4"</formula>
    </cfRule>
    <cfRule type="expression" dxfId="36453" priority="5929">
      <formula>$A167="A3"</formula>
    </cfRule>
    <cfRule type="expression" dxfId="36452" priority="5930">
      <formula>$A167="A2"</formula>
    </cfRule>
    <cfRule type="expression" dxfId="36451" priority="5931">
      <formula>$A167="A1"</formula>
    </cfRule>
  </conditionalFormatting>
  <conditionalFormatting sqref="D168">
    <cfRule type="expression" dxfId="36450" priority="5950">
      <formula>$A168="A9"</formula>
    </cfRule>
    <cfRule type="expression" dxfId="36449" priority="5951">
      <formula>$A168="A8"</formula>
    </cfRule>
    <cfRule type="expression" dxfId="36448" priority="5952">
      <formula>$A168="A7"</formula>
    </cfRule>
    <cfRule type="expression" dxfId="36447" priority="5953">
      <formula>$A168="A6"</formula>
    </cfRule>
    <cfRule type="expression" dxfId="36446" priority="5954">
      <formula>$A168="A5"</formula>
    </cfRule>
    <cfRule type="expression" dxfId="36445" priority="5955">
      <formula>$A168="A4"</formula>
    </cfRule>
    <cfRule type="expression" dxfId="36444" priority="5956">
      <formula>$A168="A3"</formula>
    </cfRule>
    <cfRule type="expression" dxfId="36443" priority="5957">
      <formula>$A168="A2"</formula>
    </cfRule>
    <cfRule type="expression" dxfId="36442" priority="5958">
      <formula>$A168="A1"</formula>
    </cfRule>
  </conditionalFormatting>
  <conditionalFormatting sqref="D169">
    <cfRule type="expression" dxfId="36441" priority="5941">
      <formula>$A169="A9"</formula>
    </cfRule>
    <cfRule type="expression" dxfId="36440" priority="5942">
      <formula>$A169="A8"</formula>
    </cfRule>
    <cfRule type="expression" dxfId="36439" priority="5943">
      <formula>$A169="A7"</formula>
    </cfRule>
    <cfRule type="expression" dxfId="36438" priority="5944">
      <formula>$A169="A6"</formula>
    </cfRule>
    <cfRule type="expression" dxfId="36437" priority="5945">
      <formula>$A169="A5"</formula>
    </cfRule>
    <cfRule type="expression" dxfId="36436" priority="5946">
      <formula>$A169="A4"</formula>
    </cfRule>
    <cfRule type="expression" dxfId="36435" priority="5947">
      <formula>$A169="A3"</formula>
    </cfRule>
    <cfRule type="expression" dxfId="36434" priority="5948">
      <formula>$A169="A2"</formula>
    </cfRule>
    <cfRule type="expression" dxfId="36433" priority="5949">
      <formula>$A169="A1"</formula>
    </cfRule>
  </conditionalFormatting>
  <conditionalFormatting sqref="D170">
    <cfRule type="expression" dxfId="36432" priority="5932">
      <formula>$A170="A9"</formula>
    </cfRule>
    <cfRule type="expression" dxfId="36431" priority="5933">
      <formula>$A170="A8"</formula>
    </cfRule>
    <cfRule type="expression" dxfId="36430" priority="5934">
      <formula>$A170="A7"</formula>
    </cfRule>
    <cfRule type="expression" dxfId="36429" priority="5935">
      <formula>$A170="A6"</formula>
    </cfRule>
    <cfRule type="expression" dxfId="36428" priority="5936">
      <formula>$A170="A5"</formula>
    </cfRule>
    <cfRule type="expression" dxfId="36427" priority="5937">
      <formula>$A170="A4"</formula>
    </cfRule>
    <cfRule type="expression" dxfId="36426" priority="5938">
      <formula>$A170="A3"</formula>
    </cfRule>
    <cfRule type="expression" dxfId="36425" priority="5939">
      <formula>$A170="A2"</formula>
    </cfRule>
    <cfRule type="expression" dxfId="36424" priority="5940">
      <formula>$A170="A1"</formula>
    </cfRule>
  </conditionalFormatting>
  <conditionalFormatting sqref="D172">
    <cfRule type="expression" dxfId="36423" priority="5914">
      <formula>$A172="A9"</formula>
    </cfRule>
    <cfRule type="expression" dxfId="36422" priority="5915">
      <formula>$A172="A8"</formula>
    </cfRule>
    <cfRule type="expression" dxfId="36421" priority="5916">
      <formula>$A172="A7"</formula>
    </cfRule>
    <cfRule type="expression" dxfId="36420" priority="5917">
      <formula>$A172="A6"</formula>
    </cfRule>
    <cfRule type="expression" dxfId="36419" priority="5918">
      <formula>$A172="A5"</formula>
    </cfRule>
    <cfRule type="expression" dxfId="36418" priority="5919">
      <formula>$A172="A4"</formula>
    </cfRule>
    <cfRule type="expression" dxfId="36417" priority="5920">
      <formula>$A172="A3"</formula>
    </cfRule>
    <cfRule type="expression" dxfId="36416" priority="5921">
      <formula>$A172="A2"</formula>
    </cfRule>
    <cfRule type="expression" dxfId="36415" priority="5922">
      <formula>$A172="A1"</formula>
    </cfRule>
  </conditionalFormatting>
  <conditionalFormatting sqref="D166">
    <cfRule type="expression" dxfId="36414" priority="5905">
      <formula>$A166="A9"</formula>
    </cfRule>
    <cfRule type="expression" dxfId="36413" priority="5906">
      <formula>$A166="A8"</formula>
    </cfRule>
    <cfRule type="expression" dxfId="36412" priority="5907">
      <formula>$A166="A7"</formula>
    </cfRule>
    <cfRule type="expression" dxfId="36411" priority="5908">
      <formula>$A166="A6"</formula>
    </cfRule>
    <cfRule type="expression" dxfId="36410" priority="5909">
      <formula>$A166="A5"</formula>
    </cfRule>
    <cfRule type="expression" dxfId="36409" priority="5910">
      <formula>$A166="A4"</formula>
    </cfRule>
    <cfRule type="expression" dxfId="36408" priority="5911">
      <formula>$A166="A3"</formula>
    </cfRule>
    <cfRule type="expression" dxfId="36407" priority="5912">
      <formula>$A166="A2"</formula>
    </cfRule>
    <cfRule type="expression" dxfId="36406" priority="5913">
      <formula>$A166="A1"</formula>
    </cfRule>
  </conditionalFormatting>
  <conditionalFormatting sqref="D171">
    <cfRule type="expression" dxfId="36405" priority="5896">
      <formula>$A171="A9"</formula>
    </cfRule>
    <cfRule type="expression" dxfId="36404" priority="5897">
      <formula>$A171="A8"</formula>
    </cfRule>
    <cfRule type="expression" dxfId="36403" priority="5898">
      <formula>$A171="A7"</formula>
    </cfRule>
    <cfRule type="expression" dxfId="36402" priority="5899">
      <formula>$A171="A6"</formula>
    </cfRule>
    <cfRule type="expression" dxfId="36401" priority="5900">
      <formula>$A171="A5"</formula>
    </cfRule>
    <cfRule type="expression" dxfId="36400" priority="5901">
      <formula>$A171="A4"</formula>
    </cfRule>
    <cfRule type="expression" dxfId="36399" priority="5902">
      <formula>$A171="A3"</formula>
    </cfRule>
    <cfRule type="expression" dxfId="36398" priority="5903">
      <formula>$A171="A2"</formula>
    </cfRule>
    <cfRule type="expression" dxfId="36397" priority="5904">
      <formula>$A171="A1"</formula>
    </cfRule>
  </conditionalFormatting>
  <conditionalFormatting sqref="C165">
    <cfRule type="expression" dxfId="36396" priority="5887">
      <formula>$A165="A9"</formula>
    </cfRule>
    <cfRule type="expression" dxfId="36395" priority="5888">
      <formula>$A165="A8"</formula>
    </cfRule>
    <cfRule type="expression" dxfId="36394" priority="5889">
      <formula>$A165="A7"</formula>
    </cfRule>
    <cfRule type="expression" dxfId="36393" priority="5890">
      <formula>$A165="A6"</formula>
    </cfRule>
    <cfRule type="expression" dxfId="36392" priority="5891">
      <formula>$A165="A5"</formula>
    </cfRule>
    <cfRule type="expression" dxfId="36391" priority="5892">
      <formula>$A165="A4"</formula>
    </cfRule>
    <cfRule type="expression" dxfId="36390" priority="5893">
      <formula>$A165="A3"</formula>
    </cfRule>
    <cfRule type="expression" dxfId="36389" priority="5894">
      <formula>$A165="A2"</formula>
    </cfRule>
    <cfRule type="expression" dxfId="36388" priority="5895">
      <formula>$A165="A1"</formula>
    </cfRule>
  </conditionalFormatting>
  <conditionalFormatting sqref="C167">
    <cfRule type="expression" dxfId="36387" priority="5851">
      <formula>$A167="A9"</formula>
    </cfRule>
    <cfRule type="expression" dxfId="36386" priority="5852">
      <formula>$A167="A8"</formula>
    </cfRule>
    <cfRule type="expression" dxfId="36385" priority="5853">
      <formula>$A167="A7"</formula>
    </cfRule>
    <cfRule type="expression" dxfId="36384" priority="5854">
      <formula>$A167="A6"</formula>
    </cfRule>
    <cfRule type="expression" dxfId="36383" priority="5855">
      <formula>$A167="A5"</formula>
    </cfRule>
    <cfRule type="expression" dxfId="36382" priority="5856">
      <formula>$A167="A4"</formula>
    </cfRule>
    <cfRule type="expression" dxfId="36381" priority="5857">
      <formula>$A167="A3"</formula>
    </cfRule>
    <cfRule type="expression" dxfId="36380" priority="5858">
      <formula>$A167="A2"</formula>
    </cfRule>
    <cfRule type="expression" dxfId="36379" priority="5859">
      <formula>$A167="A1"</formula>
    </cfRule>
  </conditionalFormatting>
  <conditionalFormatting sqref="C168">
    <cfRule type="expression" dxfId="36378" priority="5878">
      <formula>$A168="A9"</formula>
    </cfRule>
    <cfRule type="expression" dxfId="36377" priority="5879">
      <formula>$A168="A8"</formula>
    </cfRule>
    <cfRule type="expression" dxfId="36376" priority="5880">
      <formula>$A168="A7"</formula>
    </cfRule>
    <cfRule type="expression" dxfId="36375" priority="5881">
      <formula>$A168="A6"</formula>
    </cfRule>
    <cfRule type="expression" dxfId="36374" priority="5882">
      <formula>$A168="A5"</formula>
    </cfRule>
    <cfRule type="expression" dxfId="36373" priority="5883">
      <formula>$A168="A4"</formula>
    </cfRule>
    <cfRule type="expression" dxfId="36372" priority="5884">
      <formula>$A168="A3"</formula>
    </cfRule>
    <cfRule type="expression" dxfId="36371" priority="5885">
      <formula>$A168="A2"</formula>
    </cfRule>
    <cfRule type="expression" dxfId="36370" priority="5886">
      <formula>$A168="A1"</formula>
    </cfRule>
  </conditionalFormatting>
  <conditionalFormatting sqref="C169">
    <cfRule type="expression" dxfId="36369" priority="5869">
      <formula>$A169="A9"</formula>
    </cfRule>
    <cfRule type="expression" dxfId="36368" priority="5870">
      <formula>$A169="A8"</formula>
    </cfRule>
    <cfRule type="expression" dxfId="36367" priority="5871">
      <formula>$A169="A7"</formula>
    </cfRule>
    <cfRule type="expression" dxfId="36366" priority="5872">
      <formula>$A169="A6"</formula>
    </cfRule>
    <cfRule type="expression" dxfId="36365" priority="5873">
      <formula>$A169="A5"</formula>
    </cfRule>
    <cfRule type="expression" dxfId="36364" priority="5874">
      <formula>$A169="A4"</formula>
    </cfRule>
    <cfRule type="expression" dxfId="36363" priority="5875">
      <formula>$A169="A3"</formula>
    </cfRule>
    <cfRule type="expression" dxfId="36362" priority="5876">
      <formula>$A169="A2"</formula>
    </cfRule>
    <cfRule type="expression" dxfId="36361" priority="5877">
      <formula>$A169="A1"</formula>
    </cfRule>
  </conditionalFormatting>
  <conditionalFormatting sqref="C170">
    <cfRule type="expression" dxfId="36360" priority="5860">
      <formula>$A170="A9"</formula>
    </cfRule>
    <cfRule type="expression" dxfId="36359" priority="5861">
      <formula>$A170="A8"</formula>
    </cfRule>
    <cfRule type="expression" dxfId="36358" priority="5862">
      <formula>$A170="A7"</formula>
    </cfRule>
    <cfRule type="expression" dxfId="36357" priority="5863">
      <formula>$A170="A6"</formula>
    </cfRule>
    <cfRule type="expression" dxfId="36356" priority="5864">
      <formula>$A170="A5"</formula>
    </cfRule>
    <cfRule type="expression" dxfId="36355" priority="5865">
      <formula>$A170="A4"</formula>
    </cfRule>
    <cfRule type="expression" dxfId="36354" priority="5866">
      <formula>$A170="A3"</formula>
    </cfRule>
    <cfRule type="expression" dxfId="36353" priority="5867">
      <formula>$A170="A2"</formula>
    </cfRule>
    <cfRule type="expression" dxfId="36352" priority="5868">
      <formula>$A170="A1"</formula>
    </cfRule>
  </conditionalFormatting>
  <conditionalFormatting sqref="C172">
    <cfRule type="expression" dxfId="36351" priority="5842">
      <formula>$A172="A9"</formula>
    </cfRule>
    <cfRule type="expression" dxfId="36350" priority="5843">
      <formula>$A172="A8"</formula>
    </cfRule>
    <cfRule type="expression" dxfId="36349" priority="5844">
      <formula>$A172="A7"</formula>
    </cfRule>
    <cfRule type="expression" dxfId="36348" priority="5845">
      <formula>$A172="A6"</formula>
    </cfRule>
    <cfRule type="expression" dxfId="36347" priority="5846">
      <formula>$A172="A5"</formula>
    </cfRule>
    <cfRule type="expression" dxfId="36346" priority="5847">
      <formula>$A172="A4"</formula>
    </cfRule>
    <cfRule type="expression" dxfId="36345" priority="5848">
      <formula>$A172="A3"</formula>
    </cfRule>
    <cfRule type="expression" dxfId="36344" priority="5849">
      <formula>$A172="A2"</formula>
    </cfRule>
    <cfRule type="expression" dxfId="36343" priority="5850">
      <formula>$A172="A1"</formula>
    </cfRule>
  </conditionalFormatting>
  <conditionalFormatting sqref="C166">
    <cfRule type="expression" dxfId="36342" priority="5833">
      <formula>$A166="A9"</formula>
    </cfRule>
    <cfRule type="expression" dxfId="36341" priority="5834">
      <formula>$A166="A8"</formula>
    </cfRule>
    <cfRule type="expression" dxfId="36340" priority="5835">
      <formula>$A166="A7"</formula>
    </cfRule>
    <cfRule type="expression" dxfId="36339" priority="5836">
      <formula>$A166="A6"</formula>
    </cfRule>
    <cfRule type="expression" dxfId="36338" priority="5837">
      <formula>$A166="A5"</formula>
    </cfRule>
    <cfRule type="expression" dxfId="36337" priority="5838">
      <formula>$A166="A4"</formula>
    </cfRule>
    <cfRule type="expression" dxfId="36336" priority="5839">
      <formula>$A166="A3"</formula>
    </cfRule>
    <cfRule type="expression" dxfId="36335" priority="5840">
      <formula>$A166="A2"</formula>
    </cfRule>
    <cfRule type="expression" dxfId="36334" priority="5841">
      <formula>$A166="A1"</formula>
    </cfRule>
  </conditionalFormatting>
  <conditionalFormatting sqref="C171">
    <cfRule type="expression" dxfId="36333" priority="5824">
      <formula>$A171="A9"</formula>
    </cfRule>
    <cfRule type="expression" dxfId="36332" priority="5825">
      <formula>$A171="A8"</formula>
    </cfRule>
    <cfRule type="expression" dxfId="36331" priority="5826">
      <formula>$A171="A7"</formula>
    </cfRule>
    <cfRule type="expression" dxfId="36330" priority="5827">
      <formula>$A171="A6"</formula>
    </cfRule>
    <cfRule type="expression" dxfId="36329" priority="5828">
      <formula>$A171="A5"</formula>
    </cfRule>
    <cfRule type="expression" dxfId="36328" priority="5829">
      <formula>$A171="A4"</formula>
    </cfRule>
    <cfRule type="expression" dxfId="36327" priority="5830">
      <formula>$A171="A3"</formula>
    </cfRule>
    <cfRule type="expression" dxfId="36326" priority="5831">
      <formula>$A171="A2"</formula>
    </cfRule>
    <cfRule type="expression" dxfId="36325" priority="5832">
      <formula>$A171="A1"</formula>
    </cfRule>
  </conditionalFormatting>
  <conditionalFormatting sqref="F165">
    <cfRule type="expression" dxfId="36324" priority="5815">
      <formula>$A165="A9"</formula>
    </cfRule>
    <cfRule type="expression" dxfId="36323" priority="5816">
      <formula>$A165="A8"</formula>
    </cfRule>
    <cfRule type="expression" dxfId="36322" priority="5817">
      <formula>$A165="A7"</formula>
    </cfRule>
    <cfRule type="expression" dxfId="36321" priority="5818">
      <formula>$A165="A6"</formula>
    </cfRule>
    <cfRule type="expression" dxfId="36320" priority="5819">
      <formula>$A165="A5"</formula>
    </cfRule>
    <cfRule type="expression" dxfId="36319" priority="5820">
      <formula>$A165="A4"</formula>
    </cfRule>
    <cfRule type="expression" dxfId="36318" priority="5821">
      <formula>$A165="A3"</formula>
    </cfRule>
    <cfRule type="expression" dxfId="36317" priority="5822">
      <formula>$A165="A2"</formula>
    </cfRule>
    <cfRule type="expression" dxfId="36316" priority="5823">
      <formula>$A165="A1"</formula>
    </cfRule>
  </conditionalFormatting>
  <conditionalFormatting sqref="F167">
    <cfRule type="expression" dxfId="36315" priority="5779">
      <formula>$A167="A9"</formula>
    </cfRule>
    <cfRule type="expression" dxfId="36314" priority="5780">
      <formula>$A167="A8"</formula>
    </cfRule>
    <cfRule type="expression" dxfId="36313" priority="5781">
      <formula>$A167="A7"</formula>
    </cfRule>
    <cfRule type="expression" dxfId="36312" priority="5782">
      <formula>$A167="A6"</formula>
    </cfRule>
    <cfRule type="expression" dxfId="36311" priority="5783">
      <formula>$A167="A5"</formula>
    </cfRule>
    <cfRule type="expression" dxfId="36310" priority="5784">
      <formula>$A167="A4"</formula>
    </cfRule>
    <cfRule type="expression" dxfId="36309" priority="5785">
      <formula>$A167="A3"</formula>
    </cfRule>
    <cfRule type="expression" dxfId="36308" priority="5786">
      <formula>$A167="A2"</formula>
    </cfRule>
    <cfRule type="expression" dxfId="36307" priority="5787">
      <formula>$A167="A1"</formula>
    </cfRule>
  </conditionalFormatting>
  <conditionalFormatting sqref="F168">
    <cfRule type="expression" dxfId="36306" priority="5806">
      <formula>$A168="A9"</formula>
    </cfRule>
    <cfRule type="expression" dxfId="36305" priority="5807">
      <formula>$A168="A8"</formula>
    </cfRule>
    <cfRule type="expression" dxfId="36304" priority="5808">
      <formula>$A168="A7"</formula>
    </cfRule>
    <cfRule type="expression" dxfId="36303" priority="5809">
      <formula>$A168="A6"</formula>
    </cfRule>
    <cfRule type="expression" dxfId="36302" priority="5810">
      <formula>$A168="A5"</formula>
    </cfRule>
    <cfRule type="expression" dxfId="36301" priority="5811">
      <formula>$A168="A4"</formula>
    </cfRule>
    <cfRule type="expression" dxfId="36300" priority="5812">
      <formula>$A168="A3"</formula>
    </cfRule>
    <cfRule type="expression" dxfId="36299" priority="5813">
      <formula>$A168="A2"</formula>
    </cfRule>
    <cfRule type="expression" dxfId="36298" priority="5814">
      <formula>$A168="A1"</formula>
    </cfRule>
  </conditionalFormatting>
  <conditionalFormatting sqref="F169">
    <cfRule type="expression" dxfId="36297" priority="5797">
      <formula>$A169="A9"</formula>
    </cfRule>
    <cfRule type="expression" dxfId="36296" priority="5798">
      <formula>$A169="A8"</formula>
    </cfRule>
    <cfRule type="expression" dxfId="36295" priority="5799">
      <formula>$A169="A7"</formula>
    </cfRule>
    <cfRule type="expression" dxfId="36294" priority="5800">
      <formula>$A169="A6"</formula>
    </cfRule>
    <cfRule type="expression" dxfId="36293" priority="5801">
      <formula>$A169="A5"</formula>
    </cfRule>
    <cfRule type="expression" dxfId="36292" priority="5802">
      <formula>$A169="A4"</formula>
    </cfRule>
    <cfRule type="expression" dxfId="36291" priority="5803">
      <formula>$A169="A3"</formula>
    </cfRule>
    <cfRule type="expression" dxfId="36290" priority="5804">
      <formula>$A169="A2"</formula>
    </cfRule>
    <cfRule type="expression" dxfId="36289" priority="5805">
      <formula>$A169="A1"</formula>
    </cfRule>
  </conditionalFormatting>
  <conditionalFormatting sqref="F170">
    <cfRule type="expression" dxfId="36288" priority="5788">
      <formula>$A170="A9"</formula>
    </cfRule>
    <cfRule type="expression" dxfId="36287" priority="5789">
      <formula>$A170="A8"</formula>
    </cfRule>
    <cfRule type="expression" dxfId="36286" priority="5790">
      <formula>$A170="A7"</formula>
    </cfRule>
    <cfRule type="expression" dxfId="36285" priority="5791">
      <formula>$A170="A6"</formula>
    </cfRule>
    <cfRule type="expression" dxfId="36284" priority="5792">
      <formula>$A170="A5"</formula>
    </cfRule>
    <cfRule type="expression" dxfId="36283" priority="5793">
      <formula>$A170="A4"</formula>
    </cfRule>
    <cfRule type="expression" dxfId="36282" priority="5794">
      <formula>$A170="A3"</formula>
    </cfRule>
    <cfRule type="expression" dxfId="36281" priority="5795">
      <formula>$A170="A2"</formula>
    </cfRule>
    <cfRule type="expression" dxfId="36280" priority="5796">
      <formula>$A170="A1"</formula>
    </cfRule>
  </conditionalFormatting>
  <conditionalFormatting sqref="F172">
    <cfRule type="expression" dxfId="36279" priority="5770">
      <formula>$A172="A9"</formula>
    </cfRule>
    <cfRule type="expression" dxfId="36278" priority="5771">
      <formula>$A172="A8"</formula>
    </cfRule>
    <cfRule type="expression" dxfId="36277" priority="5772">
      <formula>$A172="A7"</formula>
    </cfRule>
    <cfRule type="expression" dxfId="36276" priority="5773">
      <formula>$A172="A6"</formula>
    </cfRule>
    <cfRule type="expression" dxfId="36275" priority="5774">
      <formula>$A172="A5"</formula>
    </cfRule>
    <cfRule type="expression" dxfId="36274" priority="5775">
      <formula>$A172="A4"</formula>
    </cfRule>
    <cfRule type="expression" dxfId="36273" priority="5776">
      <formula>$A172="A3"</formula>
    </cfRule>
    <cfRule type="expression" dxfId="36272" priority="5777">
      <formula>$A172="A2"</formula>
    </cfRule>
    <cfRule type="expression" dxfId="36271" priority="5778">
      <formula>$A172="A1"</formula>
    </cfRule>
  </conditionalFormatting>
  <conditionalFormatting sqref="F166">
    <cfRule type="expression" dxfId="36270" priority="5761">
      <formula>$A166="A9"</formula>
    </cfRule>
    <cfRule type="expression" dxfId="36269" priority="5762">
      <formula>$A166="A8"</formula>
    </cfRule>
    <cfRule type="expression" dxfId="36268" priority="5763">
      <formula>$A166="A7"</formula>
    </cfRule>
    <cfRule type="expression" dxfId="36267" priority="5764">
      <formula>$A166="A6"</formula>
    </cfRule>
    <cfRule type="expression" dxfId="36266" priority="5765">
      <formula>$A166="A5"</formula>
    </cfRule>
    <cfRule type="expression" dxfId="36265" priority="5766">
      <formula>$A166="A4"</formula>
    </cfRule>
    <cfRule type="expression" dxfId="36264" priority="5767">
      <formula>$A166="A3"</formula>
    </cfRule>
    <cfRule type="expression" dxfId="36263" priority="5768">
      <formula>$A166="A2"</formula>
    </cfRule>
    <cfRule type="expression" dxfId="36262" priority="5769">
      <formula>$A166="A1"</formula>
    </cfRule>
  </conditionalFormatting>
  <conditionalFormatting sqref="F171">
    <cfRule type="expression" dxfId="36261" priority="5752">
      <formula>$A171="A9"</formula>
    </cfRule>
    <cfRule type="expression" dxfId="36260" priority="5753">
      <formula>$A171="A8"</formula>
    </cfRule>
    <cfRule type="expression" dxfId="36259" priority="5754">
      <formula>$A171="A7"</formula>
    </cfRule>
    <cfRule type="expression" dxfId="36258" priority="5755">
      <formula>$A171="A6"</formula>
    </cfRule>
    <cfRule type="expression" dxfId="36257" priority="5756">
      <formula>$A171="A5"</formula>
    </cfRule>
    <cfRule type="expression" dxfId="36256" priority="5757">
      <formula>$A171="A4"</formula>
    </cfRule>
    <cfRule type="expression" dxfId="36255" priority="5758">
      <formula>$A171="A3"</formula>
    </cfRule>
    <cfRule type="expression" dxfId="36254" priority="5759">
      <formula>$A171="A2"</formula>
    </cfRule>
    <cfRule type="expression" dxfId="36253" priority="5760">
      <formula>$A171="A1"</formula>
    </cfRule>
  </conditionalFormatting>
  <conditionalFormatting sqref="G165">
    <cfRule type="expression" dxfId="36252" priority="5743">
      <formula>$A165="A9"</formula>
    </cfRule>
    <cfRule type="expression" dxfId="36251" priority="5744">
      <formula>$A165="A8"</formula>
    </cfRule>
    <cfRule type="expression" dxfId="36250" priority="5745">
      <formula>$A165="A7"</formula>
    </cfRule>
    <cfRule type="expression" dxfId="36249" priority="5746">
      <formula>$A165="A6"</formula>
    </cfRule>
    <cfRule type="expression" dxfId="36248" priority="5747">
      <formula>$A165="A5"</formula>
    </cfRule>
    <cfRule type="expression" dxfId="36247" priority="5748">
      <formula>$A165="A4"</formula>
    </cfRule>
    <cfRule type="expression" dxfId="36246" priority="5749">
      <formula>$A165="A3"</formula>
    </cfRule>
    <cfRule type="expression" dxfId="36245" priority="5750">
      <formula>$A165="A2"</formula>
    </cfRule>
    <cfRule type="expression" dxfId="36244" priority="5751">
      <formula>$A165="A1"</formula>
    </cfRule>
  </conditionalFormatting>
  <conditionalFormatting sqref="G167">
    <cfRule type="expression" dxfId="36243" priority="5707">
      <formula>$A167="A9"</formula>
    </cfRule>
    <cfRule type="expression" dxfId="36242" priority="5708">
      <formula>$A167="A8"</formula>
    </cfRule>
    <cfRule type="expression" dxfId="36241" priority="5709">
      <formula>$A167="A7"</formula>
    </cfRule>
    <cfRule type="expression" dxfId="36240" priority="5710">
      <formula>$A167="A6"</formula>
    </cfRule>
    <cfRule type="expression" dxfId="36239" priority="5711">
      <formula>$A167="A5"</formula>
    </cfRule>
    <cfRule type="expression" dxfId="36238" priority="5712">
      <formula>$A167="A4"</formula>
    </cfRule>
    <cfRule type="expression" dxfId="36237" priority="5713">
      <formula>$A167="A3"</formula>
    </cfRule>
    <cfRule type="expression" dxfId="36236" priority="5714">
      <formula>$A167="A2"</formula>
    </cfRule>
    <cfRule type="expression" dxfId="36235" priority="5715">
      <formula>$A167="A1"</formula>
    </cfRule>
  </conditionalFormatting>
  <conditionalFormatting sqref="G168">
    <cfRule type="expression" dxfId="36234" priority="5734">
      <formula>$A168="A9"</formula>
    </cfRule>
    <cfRule type="expression" dxfId="36233" priority="5735">
      <formula>$A168="A8"</formula>
    </cfRule>
    <cfRule type="expression" dxfId="36232" priority="5736">
      <formula>$A168="A7"</formula>
    </cfRule>
    <cfRule type="expression" dxfId="36231" priority="5737">
      <formula>$A168="A6"</formula>
    </cfRule>
    <cfRule type="expression" dxfId="36230" priority="5738">
      <formula>$A168="A5"</formula>
    </cfRule>
    <cfRule type="expression" dxfId="36229" priority="5739">
      <formula>$A168="A4"</formula>
    </cfRule>
    <cfRule type="expression" dxfId="36228" priority="5740">
      <formula>$A168="A3"</formula>
    </cfRule>
    <cfRule type="expression" dxfId="36227" priority="5741">
      <formula>$A168="A2"</formula>
    </cfRule>
    <cfRule type="expression" dxfId="36226" priority="5742">
      <formula>$A168="A1"</formula>
    </cfRule>
  </conditionalFormatting>
  <conditionalFormatting sqref="G169">
    <cfRule type="expression" dxfId="36225" priority="5725">
      <formula>$A169="A9"</formula>
    </cfRule>
    <cfRule type="expression" dxfId="36224" priority="5726">
      <formula>$A169="A8"</formula>
    </cfRule>
    <cfRule type="expression" dxfId="36223" priority="5727">
      <formula>$A169="A7"</formula>
    </cfRule>
    <cfRule type="expression" dxfId="36222" priority="5728">
      <formula>$A169="A6"</formula>
    </cfRule>
    <cfRule type="expression" dxfId="36221" priority="5729">
      <formula>$A169="A5"</formula>
    </cfRule>
    <cfRule type="expression" dxfId="36220" priority="5730">
      <formula>$A169="A4"</formula>
    </cfRule>
    <cfRule type="expression" dxfId="36219" priority="5731">
      <formula>$A169="A3"</formula>
    </cfRule>
    <cfRule type="expression" dxfId="36218" priority="5732">
      <formula>$A169="A2"</formula>
    </cfRule>
    <cfRule type="expression" dxfId="36217" priority="5733">
      <formula>$A169="A1"</formula>
    </cfRule>
  </conditionalFormatting>
  <conditionalFormatting sqref="G170">
    <cfRule type="expression" dxfId="36216" priority="5716">
      <formula>$A170="A9"</formula>
    </cfRule>
    <cfRule type="expression" dxfId="36215" priority="5717">
      <formula>$A170="A8"</formula>
    </cfRule>
    <cfRule type="expression" dxfId="36214" priority="5718">
      <formula>$A170="A7"</formula>
    </cfRule>
    <cfRule type="expression" dxfId="36213" priority="5719">
      <formula>$A170="A6"</formula>
    </cfRule>
    <cfRule type="expression" dxfId="36212" priority="5720">
      <formula>$A170="A5"</formula>
    </cfRule>
    <cfRule type="expression" dxfId="36211" priority="5721">
      <formula>$A170="A4"</formula>
    </cfRule>
    <cfRule type="expression" dxfId="36210" priority="5722">
      <formula>$A170="A3"</formula>
    </cfRule>
    <cfRule type="expression" dxfId="36209" priority="5723">
      <formula>$A170="A2"</formula>
    </cfRule>
    <cfRule type="expression" dxfId="36208" priority="5724">
      <formula>$A170="A1"</formula>
    </cfRule>
  </conditionalFormatting>
  <conditionalFormatting sqref="G172">
    <cfRule type="expression" dxfId="36207" priority="5698">
      <formula>$A172="A9"</formula>
    </cfRule>
    <cfRule type="expression" dxfId="36206" priority="5699">
      <formula>$A172="A8"</formula>
    </cfRule>
    <cfRule type="expression" dxfId="36205" priority="5700">
      <formula>$A172="A7"</formula>
    </cfRule>
    <cfRule type="expression" dxfId="36204" priority="5701">
      <formula>$A172="A6"</formula>
    </cfRule>
    <cfRule type="expression" dxfId="36203" priority="5702">
      <formula>$A172="A5"</formula>
    </cfRule>
    <cfRule type="expression" dxfId="36202" priority="5703">
      <formula>$A172="A4"</formula>
    </cfRule>
    <cfRule type="expression" dxfId="36201" priority="5704">
      <formula>$A172="A3"</formula>
    </cfRule>
    <cfRule type="expression" dxfId="36200" priority="5705">
      <formula>$A172="A2"</formula>
    </cfRule>
    <cfRule type="expression" dxfId="36199" priority="5706">
      <formula>$A172="A1"</formula>
    </cfRule>
  </conditionalFormatting>
  <conditionalFormatting sqref="G166">
    <cfRule type="expression" dxfId="36198" priority="5689">
      <formula>$A166="A9"</formula>
    </cfRule>
    <cfRule type="expression" dxfId="36197" priority="5690">
      <formula>$A166="A8"</formula>
    </cfRule>
    <cfRule type="expression" dxfId="36196" priority="5691">
      <formula>$A166="A7"</formula>
    </cfRule>
    <cfRule type="expression" dxfId="36195" priority="5692">
      <formula>$A166="A6"</formula>
    </cfRule>
    <cfRule type="expression" dxfId="36194" priority="5693">
      <formula>$A166="A5"</formula>
    </cfRule>
    <cfRule type="expression" dxfId="36193" priority="5694">
      <formula>$A166="A4"</formula>
    </cfRule>
    <cfRule type="expression" dxfId="36192" priority="5695">
      <formula>$A166="A3"</formula>
    </cfRule>
    <cfRule type="expression" dxfId="36191" priority="5696">
      <formula>$A166="A2"</formula>
    </cfRule>
    <cfRule type="expression" dxfId="36190" priority="5697">
      <formula>$A166="A1"</formula>
    </cfRule>
  </conditionalFormatting>
  <conditionalFormatting sqref="G171">
    <cfRule type="expression" dxfId="36189" priority="5680">
      <formula>$A171="A9"</formula>
    </cfRule>
    <cfRule type="expression" dxfId="36188" priority="5681">
      <formula>$A171="A8"</formula>
    </cfRule>
    <cfRule type="expression" dxfId="36187" priority="5682">
      <formula>$A171="A7"</formula>
    </cfRule>
    <cfRule type="expression" dxfId="36186" priority="5683">
      <formula>$A171="A6"</formula>
    </cfRule>
    <cfRule type="expression" dxfId="36185" priority="5684">
      <formula>$A171="A5"</formula>
    </cfRule>
    <cfRule type="expression" dxfId="36184" priority="5685">
      <formula>$A171="A4"</formula>
    </cfRule>
    <cfRule type="expression" dxfId="36183" priority="5686">
      <formula>$A171="A3"</formula>
    </cfRule>
    <cfRule type="expression" dxfId="36182" priority="5687">
      <formula>$A171="A2"</formula>
    </cfRule>
    <cfRule type="expression" dxfId="36181" priority="5688">
      <formula>$A171="A1"</formula>
    </cfRule>
  </conditionalFormatting>
  <conditionalFormatting sqref="J165">
    <cfRule type="expression" dxfId="36180" priority="5671">
      <formula>$A165="A9"</formula>
    </cfRule>
    <cfRule type="expression" dxfId="36179" priority="5672">
      <formula>$A165="A8"</formula>
    </cfRule>
    <cfRule type="expression" dxfId="36178" priority="5673">
      <formula>$A165="A7"</formula>
    </cfRule>
    <cfRule type="expression" dxfId="36177" priority="5674">
      <formula>$A165="A6"</formula>
    </cfRule>
    <cfRule type="expression" dxfId="36176" priority="5675">
      <formula>$A165="A5"</formula>
    </cfRule>
    <cfRule type="expression" dxfId="36175" priority="5676">
      <formula>$A165="A4"</formula>
    </cfRule>
    <cfRule type="expression" dxfId="36174" priority="5677">
      <formula>$A165="A3"</formula>
    </cfRule>
    <cfRule type="expression" dxfId="36173" priority="5678">
      <formula>$A165="A2"</formula>
    </cfRule>
    <cfRule type="expression" dxfId="36172" priority="5679">
      <formula>$A165="A1"</formula>
    </cfRule>
  </conditionalFormatting>
  <conditionalFormatting sqref="J167">
    <cfRule type="expression" dxfId="36171" priority="5635">
      <formula>$A167="A9"</formula>
    </cfRule>
    <cfRule type="expression" dxfId="36170" priority="5636">
      <formula>$A167="A8"</formula>
    </cfRule>
    <cfRule type="expression" dxfId="36169" priority="5637">
      <formula>$A167="A7"</formula>
    </cfRule>
    <cfRule type="expression" dxfId="36168" priority="5638">
      <formula>$A167="A6"</formula>
    </cfRule>
    <cfRule type="expression" dxfId="36167" priority="5639">
      <formula>$A167="A5"</formula>
    </cfRule>
    <cfRule type="expression" dxfId="36166" priority="5640">
      <formula>$A167="A4"</formula>
    </cfRule>
    <cfRule type="expression" dxfId="36165" priority="5641">
      <formula>$A167="A3"</formula>
    </cfRule>
    <cfRule type="expression" dxfId="36164" priority="5642">
      <formula>$A167="A2"</formula>
    </cfRule>
    <cfRule type="expression" dxfId="36163" priority="5643">
      <formula>$A167="A1"</formula>
    </cfRule>
  </conditionalFormatting>
  <conditionalFormatting sqref="J168">
    <cfRule type="expression" dxfId="36162" priority="5662">
      <formula>$A168="A9"</formula>
    </cfRule>
    <cfRule type="expression" dxfId="36161" priority="5663">
      <formula>$A168="A8"</formula>
    </cfRule>
    <cfRule type="expression" dxfId="36160" priority="5664">
      <formula>$A168="A7"</formula>
    </cfRule>
    <cfRule type="expression" dxfId="36159" priority="5665">
      <formula>$A168="A6"</formula>
    </cfRule>
    <cfRule type="expression" dxfId="36158" priority="5666">
      <formula>$A168="A5"</formula>
    </cfRule>
    <cfRule type="expression" dxfId="36157" priority="5667">
      <formula>$A168="A4"</formula>
    </cfRule>
    <cfRule type="expression" dxfId="36156" priority="5668">
      <formula>$A168="A3"</formula>
    </cfRule>
    <cfRule type="expression" dxfId="36155" priority="5669">
      <formula>$A168="A2"</formula>
    </cfRule>
    <cfRule type="expression" dxfId="36154" priority="5670">
      <formula>$A168="A1"</formula>
    </cfRule>
  </conditionalFormatting>
  <conditionalFormatting sqref="J169">
    <cfRule type="expression" dxfId="36153" priority="5653">
      <formula>$A169="A9"</formula>
    </cfRule>
    <cfRule type="expression" dxfId="36152" priority="5654">
      <formula>$A169="A8"</formula>
    </cfRule>
    <cfRule type="expression" dxfId="36151" priority="5655">
      <formula>$A169="A7"</formula>
    </cfRule>
    <cfRule type="expression" dxfId="36150" priority="5656">
      <formula>$A169="A6"</formula>
    </cfRule>
    <cfRule type="expression" dxfId="36149" priority="5657">
      <formula>$A169="A5"</formula>
    </cfRule>
    <cfRule type="expression" dxfId="36148" priority="5658">
      <formula>$A169="A4"</formula>
    </cfRule>
    <cfRule type="expression" dxfId="36147" priority="5659">
      <formula>$A169="A3"</formula>
    </cfRule>
    <cfRule type="expression" dxfId="36146" priority="5660">
      <formula>$A169="A2"</formula>
    </cfRule>
    <cfRule type="expression" dxfId="36145" priority="5661">
      <formula>$A169="A1"</formula>
    </cfRule>
  </conditionalFormatting>
  <conditionalFormatting sqref="J170">
    <cfRule type="expression" dxfId="36144" priority="5644">
      <formula>$A170="A9"</formula>
    </cfRule>
    <cfRule type="expression" dxfId="36143" priority="5645">
      <formula>$A170="A8"</formula>
    </cfRule>
    <cfRule type="expression" dxfId="36142" priority="5646">
      <formula>$A170="A7"</formula>
    </cfRule>
    <cfRule type="expression" dxfId="36141" priority="5647">
      <formula>$A170="A6"</formula>
    </cfRule>
    <cfRule type="expression" dxfId="36140" priority="5648">
      <formula>$A170="A5"</formula>
    </cfRule>
    <cfRule type="expression" dxfId="36139" priority="5649">
      <formula>$A170="A4"</formula>
    </cfRule>
    <cfRule type="expression" dxfId="36138" priority="5650">
      <formula>$A170="A3"</formula>
    </cfRule>
    <cfRule type="expression" dxfId="36137" priority="5651">
      <formula>$A170="A2"</formula>
    </cfRule>
    <cfRule type="expression" dxfId="36136" priority="5652">
      <formula>$A170="A1"</formula>
    </cfRule>
  </conditionalFormatting>
  <conditionalFormatting sqref="J172">
    <cfRule type="expression" dxfId="36135" priority="5626">
      <formula>$A172="A9"</formula>
    </cfRule>
    <cfRule type="expression" dxfId="36134" priority="5627">
      <formula>$A172="A8"</formula>
    </cfRule>
    <cfRule type="expression" dxfId="36133" priority="5628">
      <formula>$A172="A7"</formula>
    </cfRule>
    <cfRule type="expression" dxfId="36132" priority="5629">
      <formula>$A172="A6"</formula>
    </cfRule>
    <cfRule type="expression" dxfId="36131" priority="5630">
      <formula>$A172="A5"</formula>
    </cfRule>
    <cfRule type="expression" dxfId="36130" priority="5631">
      <formula>$A172="A4"</formula>
    </cfRule>
    <cfRule type="expression" dxfId="36129" priority="5632">
      <formula>$A172="A3"</formula>
    </cfRule>
    <cfRule type="expression" dxfId="36128" priority="5633">
      <formula>$A172="A2"</formula>
    </cfRule>
    <cfRule type="expression" dxfId="36127" priority="5634">
      <formula>$A172="A1"</formula>
    </cfRule>
  </conditionalFormatting>
  <conditionalFormatting sqref="J166">
    <cfRule type="expression" dxfId="36126" priority="5617">
      <formula>$A166="A9"</formula>
    </cfRule>
    <cfRule type="expression" dxfId="36125" priority="5618">
      <formula>$A166="A8"</formula>
    </cfRule>
    <cfRule type="expression" dxfId="36124" priority="5619">
      <formula>$A166="A7"</formula>
    </cfRule>
    <cfRule type="expression" dxfId="36123" priority="5620">
      <formula>$A166="A6"</formula>
    </cfRule>
    <cfRule type="expression" dxfId="36122" priority="5621">
      <formula>$A166="A5"</formula>
    </cfRule>
    <cfRule type="expression" dxfId="36121" priority="5622">
      <formula>$A166="A4"</formula>
    </cfRule>
    <cfRule type="expression" dxfId="36120" priority="5623">
      <formula>$A166="A3"</formula>
    </cfRule>
    <cfRule type="expression" dxfId="36119" priority="5624">
      <formula>$A166="A2"</formula>
    </cfRule>
    <cfRule type="expression" dxfId="36118" priority="5625">
      <formula>$A166="A1"</formula>
    </cfRule>
  </conditionalFormatting>
  <conditionalFormatting sqref="J171">
    <cfRule type="expression" dxfId="36117" priority="5608">
      <formula>$A171="A9"</formula>
    </cfRule>
    <cfRule type="expression" dxfId="36116" priority="5609">
      <formula>$A171="A8"</formula>
    </cfRule>
    <cfRule type="expression" dxfId="36115" priority="5610">
      <formula>$A171="A7"</formula>
    </cfRule>
    <cfRule type="expression" dxfId="36114" priority="5611">
      <formula>$A171="A6"</formula>
    </cfRule>
    <cfRule type="expression" dxfId="36113" priority="5612">
      <formula>$A171="A5"</formula>
    </cfRule>
    <cfRule type="expression" dxfId="36112" priority="5613">
      <formula>$A171="A4"</formula>
    </cfRule>
    <cfRule type="expression" dxfId="36111" priority="5614">
      <formula>$A171="A3"</formula>
    </cfRule>
    <cfRule type="expression" dxfId="36110" priority="5615">
      <formula>$A171="A2"</formula>
    </cfRule>
    <cfRule type="expression" dxfId="36109" priority="5616">
      <formula>$A171="A1"</formula>
    </cfRule>
  </conditionalFormatting>
  <conditionalFormatting sqref="L165:S165 U165:W165">
    <cfRule type="expression" dxfId="36108" priority="5599">
      <formula>$A165="A9"</formula>
    </cfRule>
    <cfRule type="expression" dxfId="36107" priority="5600">
      <formula>$A165="A8"</formula>
    </cfRule>
    <cfRule type="expression" dxfId="36106" priority="5601">
      <formula>$A165="A7"</formula>
    </cfRule>
    <cfRule type="expression" dxfId="36105" priority="5602">
      <formula>$A165="A6"</formula>
    </cfRule>
    <cfRule type="expression" dxfId="36104" priority="5603">
      <formula>$A165="A5"</formula>
    </cfRule>
    <cfRule type="expression" dxfId="36103" priority="5604">
      <formula>$A165="A4"</formula>
    </cfRule>
    <cfRule type="expression" dxfId="36102" priority="5605">
      <formula>$A165="A3"</formula>
    </cfRule>
    <cfRule type="expression" dxfId="36101" priority="5606">
      <formula>$A165="A2"</formula>
    </cfRule>
    <cfRule type="expression" dxfId="36100" priority="5607">
      <formula>$A165="A1"</formula>
    </cfRule>
  </conditionalFormatting>
  <conditionalFormatting sqref="L167:S167 U167:W167">
    <cfRule type="expression" dxfId="36099" priority="5563">
      <formula>$A167="A9"</formula>
    </cfRule>
    <cfRule type="expression" dxfId="36098" priority="5564">
      <formula>$A167="A8"</formula>
    </cfRule>
    <cfRule type="expression" dxfId="36097" priority="5565">
      <formula>$A167="A7"</formula>
    </cfRule>
    <cfRule type="expression" dxfId="36096" priority="5566">
      <formula>$A167="A6"</formula>
    </cfRule>
    <cfRule type="expression" dxfId="36095" priority="5567">
      <formula>$A167="A5"</formula>
    </cfRule>
    <cfRule type="expression" dxfId="36094" priority="5568">
      <formula>$A167="A4"</formula>
    </cfRule>
    <cfRule type="expression" dxfId="36093" priority="5569">
      <formula>$A167="A3"</formula>
    </cfRule>
    <cfRule type="expression" dxfId="36092" priority="5570">
      <formula>$A167="A2"</formula>
    </cfRule>
    <cfRule type="expression" dxfId="36091" priority="5571">
      <formula>$A167="A1"</formula>
    </cfRule>
  </conditionalFormatting>
  <conditionalFormatting sqref="L168:S168 U168:W168">
    <cfRule type="expression" dxfId="36090" priority="5590">
      <formula>$A168="A9"</formula>
    </cfRule>
    <cfRule type="expression" dxfId="36089" priority="5591">
      <formula>$A168="A8"</formula>
    </cfRule>
    <cfRule type="expression" dxfId="36088" priority="5592">
      <formula>$A168="A7"</formula>
    </cfRule>
    <cfRule type="expression" dxfId="36087" priority="5593">
      <formula>$A168="A6"</formula>
    </cfRule>
    <cfRule type="expression" dxfId="36086" priority="5594">
      <formula>$A168="A5"</formula>
    </cfRule>
    <cfRule type="expression" dxfId="36085" priority="5595">
      <formula>$A168="A4"</formula>
    </cfRule>
    <cfRule type="expression" dxfId="36084" priority="5596">
      <formula>$A168="A3"</formula>
    </cfRule>
    <cfRule type="expression" dxfId="36083" priority="5597">
      <formula>$A168="A2"</formula>
    </cfRule>
    <cfRule type="expression" dxfId="36082" priority="5598">
      <formula>$A168="A1"</formula>
    </cfRule>
  </conditionalFormatting>
  <conditionalFormatting sqref="L169:S169 U169:W169">
    <cfRule type="expression" dxfId="36081" priority="5581">
      <formula>$A169="A9"</formula>
    </cfRule>
    <cfRule type="expression" dxfId="36080" priority="5582">
      <formula>$A169="A8"</formula>
    </cfRule>
    <cfRule type="expression" dxfId="36079" priority="5583">
      <formula>$A169="A7"</formula>
    </cfRule>
    <cfRule type="expression" dxfId="36078" priority="5584">
      <formula>$A169="A6"</formula>
    </cfRule>
    <cfRule type="expression" dxfId="36077" priority="5585">
      <formula>$A169="A5"</formula>
    </cfRule>
    <cfRule type="expression" dxfId="36076" priority="5586">
      <formula>$A169="A4"</formula>
    </cfRule>
    <cfRule type="expression" dxfId="36075" priority="5587">
      <formula>$A169="A3"</formula>
    </cfRule>
    <cfRule type="expression" dxfId="36074" priority="5588">
      <formula>$A169="A2"</formula>
    </cfRule>
    <cfRule type="expression" dxfId="36073" priority="5589">
      <formula>$A169="A1"</formula>
    </cfRule>
  </conditionalFormatting>
  <conditionalFormatting sqref="L170:S170 U170:W170">
    <cfRule type="expression" dxfId="36072" priority="5572">
      <formula>$A170="A9"</formula>
    </cfRule>
    <cfRule type="expression" dxfId="36071" priority="5573">
      <formula>$A170="A8"</formula>
    </cfRule>
    <cfRule type="expression" dxfId="36070" priority="5574">
      <formula>$A170="A7"</formula>
    </cfRule>
    <cfRule type="expression" dxfId="36069" priority="5575">
      <formula>$A170="A6"</formula>
    </cfRule>
    <cfRule type="expression" dxfId="36068" priority="5576">
      <formula>$A170="A5"</formula>
    </cfRule>
    <cfRule type="expression" dxfId="36067" priority="5577">
      <formula>$A170="A4"</formula>
    </cfRule>
    <cfRule type="expression" dxfId="36066" priority="5578">
      <formula>$A170="A3"</formula>
    </cfRule>
    <cfRule type="expression" dxfId="36065" priority="5579">
      <formula>$A170="A2"</formula>
    </cfRule>
    <cfRule type="expression" dxfId="36064" priority="5580">
      <formula>$A170="A1"</formula>
    </cfRule>
  </conditionalFormatting>
  <conditionalFormatting sqref="L172:S172 U172:W172">
    <cfRule type="expression" dxfId="36063" priority="5554">
      <formula>$A172="A9"</formula>
    </cfRule>
    <cfRule type="expression" dxfId="36062" priority="5555">
      <formula>$A172="A8"</formula>
    </cfRule>
    <cfRule type="expression" dxfId="36061" priority="5556">
      <formula>$A172="A7"</formula>
    </cfRule>
    <cfRule type="expression" dxfId="36060" priority="5557">
      <formula>$A172="A6"</formula>
    </cfRule>
    <cfRule type="expression" dxfId="36059" priority="5558">
      <formula>$A172="A5"</formula>
    </cfRule>
    <cfRule type="expression" dxfId="36058" priority="5559">
      <formula>$A172="A4"</formula>
    </cfRule>
    <cfRule type="expression" dxfId="36057" priority="5560">
      <formula>$A172="A3"</formula>
    </cfRule>
    <cfRule type="expression" dxfId="36056" priority="5561">
      <formula>$A172="A2"</formula>
    </cfRule>
    <cfRule type="expression" dxfId="36055" priority="5562">
      <formula>$A172="A1"</formula>
    </cfRule>
  </conditionalFormatting>
  <conditionalFormatting sqref="L166:S166 U166:W166">
    <cfRule type="expression" dxfId="36054" priority="5545">
      <formula>$A166="A9"</formula>
    </cfRule>
    <cfRule type="expression" dxfId="36053" priority="5546">
      <formula>$A166="A8"</formula>
    </cfRule>
    <cfRule type="expression" dxfId="36052" priority="5547">
      <formula>$A166="A7"</formula>
    </cfRule>
    <cfRule type="expression" dxfId="36051" priority="5548">
      <formula>$A166="A6"</formula>
    </cfRule>
    <cfRule type="expression" dxfId="36050" priority="5549">
      <formula>$A166="A5"</formula>
    </cfRule>
    <cfRule type="expression" dxfId="36049" priority="5550">
      <formula>$A166="A4"</formula>
    </cfRule>
    <cfRule type="expression" dxfId="36048" priority="5551">
      <formula>$A166="A3"</formula>
    </cfRule>
    <cfRule type="expression" dxfId="36047" priority="5552">
      <formula>$A166="A2"</formula>
    </cfRule>
    <cfRule type="expression" dxfId="36046" priority="5553">
      <formula>$A166="A1"</formula>
    </cfRule>
  </conditionalFormatting>
  <conditionalFormatting sqref="L171:S171 U171:W171">
    <cfRule type="expression" dxfId="36045" priority="5536">
      <formula>$A171="A9"</formula>
    </cfRule>
    <cfRule type="expression" dxfId="36044" priority="5537">
      <formula>$A171="A8"</formula>
    </cfRule>
    <cfRule type="expression" dxfId="36043" priority="5538">
      <formula>$A171="A7"</formula>
    </cfRule>
    <cfRule type="expression" dxfId="36042" priority="5539">
      <formula>$A171="A6"</formula>
    </cfRule>
    <cfRule type="expression" dxfId="36041" priority="5540">
      <formula>$A171="A5"</formula>
    </cfRule>
    <cfRule type="expression" dxfId="36040" priority="5541">
      <formula>$A171="A4"</formula>
    </cfRule>
    <cfRule type="expression" dxfId="36039" priority="5542">
      <formula>$A171="A3"</formula>
    </cfRule>
    <cfRule type="expression" dxfId="36038" priority="5543">
      <formula>$A171="A2"</formula>
    </cfRule>
    <cfRule type="expression" dxfId="36037" priority="5544">
      <formula>$A171="A1"</formula>
    </cfRule>
  </conditionalFormatting>
  <conditionalFormatting sqref="X165">
    <cfRule type="expression" dxfId="36036" priority="5527">
      <formula>$A165="A9"</formula>
    </cfRule>
    <cfRule type="expression" dxfId="36035" priority="5528">
      <formula>$A165="A8"</formula>
    </cfRule>
    <cfRule type="expression" dxfId="36034" priority="5529">
      <formula>$A165="A7"</formula>
    </cfRule>
    <cfRule type="expression" dxfId="36033" priority="5530">
      <formula>$A165="A6"</formula>
    </cfRule>
    <cfRule type="expression" dxfId="36032" priority="5531">
      <formula>$A165="A5"</formula>
    </cfRule>
    <cfRule type="expression" dxfId="36031" priority="5532">
      <formula>$A165="A4"</formula>
    </cfRule>
    <cfRule type="expression" dxfId="36030" priority="5533">
      <formula>$A165="A3"</formula>
    </cfRule>
    <cfRule type="expression" dxfId="36029" priority="5534">
      <formula>$A165="A2"</formula>
    </cfRule>
    <cfRule type="expression" dxfId="36028" priority="5535">
      <formula>$A165="A1"</formula>
    </cfRule>
  </conditionalFormatting>
  <conditionalFormatting sqref="X167">
    <cfRule type="expression" dxfId="36027" priority="5491">
      <formula>$A167="A9"</formula>
    </cfRule>
    <cfRule type="expression" dxfId="36026" priority="5492">
      <formula>$A167="A8"</formula>
    </cfRule>
    <cfRule type="expression" dxfId="36025" priority="5493">
      <formula>$A167="A7"</formula>
    </cfRule>
    <cfRule type="expression" dxfId="36024" priority="5494">
      <formula>$A167="A6"</formula>
    </cfRule>
    <cfRule type="expression" dxfId="36023" priority="5495">
      <formula>$A167="A5"</formula>
    </cfRule>
    <cfRule type="expression" dxfId="36022" priority="5496">
      <formula>$A167="A4"</formula>
    </cfRule>
    <cfRule type="expression" dxfId="36021" priority="5497">
      <formula>$A167="A3"</formula>
    </cfRule>
    <cfRule type="expression" dxfId="36020" priority="5498">
      <formula>$A167="A2"</formula>
    </cfRule>
    <cfRule type="expression" dxfId="36019" priority="5499">
      <formula>$A167="A1"</formula>
    </cfRule>
  </conditionalFormatting>
  <conditionalFormatting sqref="X168">
    <cfRule type="expression" dxfId="36018" priority="5518">
      <formula>$A168="A9"</formula>
    </cfRule>
    <cfRule type="expression" dxfId="36017" priority="5519">
      <formula>$A168="A8"</formula>
    </cfRule>
    <cfRule type="expression" dxfId="36016" priority="5520">
      <formula>$A168="A7"</formula>
    </cfRule>
    <cfRule type="expression" dxfId="36015" priority="5521">
      <formula>$A168="A6"</formula>
    </cfRule>
    <cfRule type="expression" dxfId="36014" priority="5522">
      <formula>$A168="A5"</formula>
    </cfRule>
    <cfRule type="expression" dxfId="36013" priority="5523">
      <formula>$A168="A4"</formula>
    </cfRule>
    <cfRule type="expression" dxfId="36012" priority="5524">
      <formula>$A168="A3"</formula>
    </cfRule>
    <cfRule type="expression" dxfId="36011" priority="5525">
      <formula>$A168="A2"</formula>
    </cfRule>
    <cfRule type="expression" dxfId="36010" priority="5526">
      <formula>$A168="A1"</formula>
    </cfRule>
  </conditionalFormatting>
  <conditionalFormatting sqref="X169">
    <cfRule type="expression" dxfId="36009" priority="5509">
      <formula>$A169="A9"</formula>
    </cfRule>
    <cfRule type="expression" dxfId="36008" priority="5510">
      <formula>$A169="A8"</formula>
    </cfRule>
    <cfRule type="expression" dxfId="36007" priority="5511">
      <formula>$A169="A7"</formula>
    </cfRule>
    <cfRule type="expression" dxfId="36006" priority="5512">
      <formula>$A169="A6"</formula>
    </cfRule>
    <cfRule type="expression" dxfId="36005" priority="5513">
      <formula>$A169="A5"</formula>
    </cfRule>
    <cfRule type="expression" dxfId="36004" priority="5514">
      <formula>$A169="A4"</formula>
    </cfRule>
    <cfRule type="expression" dxfId="36003" priority="5515">
      <formula>$A169="A3"</formula>
    </cfRule>
    <cfRule type="expression" dxfId="36002" priority="5516">
      <formula>$A169="A2"</formula>
    </cfRule>
    <cfRule type="expression" dxfId="36001" priority="5517">
      <formula>$A169="A1"</formula>
    </cfRule>
  </conditionalFormatting>
  <conditionalFormatting sqref="X170">
    <cfRule type="expression" dxfId="36000" priority="5500">
      <formula>$A170="A9"</formula>
    </cfRule>
    <cfRule type="expression" dxfId="35999" priority="5501">
      <formula>$A170="A8"</formula>
    </cfRule>
    <cfRule type="expression" dxfId="35998" priority="5502">
      <formula>$A170="A7"</formula>
    </cfRule>
    <cfRule type="expression" dxfId="35997" priority="5503">
      <formula>$A170="A6"</formula>
    </cfRule>
    <cfRule type="expression" dxfId="35996" priority="5504">
      <formula>$A170="A5"</formula>
    </cfRule>
    <cfRule type="expression" dxfId="35995" priority="5505">
      <formula>$A170="A4"</formula>
    </cfRule>
    <cfRule type="expression" dxfId="35994" priority="5506">
      <formula>$A170="A3"</formula>
    </cfRule>
    <cfRule type="expression" dxfId="35993" priority="5507">
      <formula>$A170="A2"</formula>
    </cfRule>
    <cfRule type="expression" dxfId="35992" priority="5508">
      <formula>$A170="A1"</formula>
    </cfRule>
  </conditionalFormatting>
  <conditionalFormatting sqref="X172">
    <cfRule type="expression" dxfId="35991" priority="5482">
      <formula>$A172="A9"</formula>
    </cfRule>
    <cfRule type="expression" dxfId="35990" priority="5483">
      <formula>$A172="A8"</formula>
    </cfRule>
    <cfRule type="expression" dxfId="35989" priority="5484">
      <formula>$A172="A7"</formula>
    </cfRule>
    <cfRule type="expression" dxfId="35988" priority="5485">
      <formula>$A172="A6"</formula>
    </cfRule>
    <cfRule type="expression" dxfId="35987" priority="5486">
      <formula>$A172="A5"</formula>
    </cfRule>
    <cfRule type="expression" dxfId="35986" priority="5487">
      <formula>$A172="A4"</formula>
    </cfRule>
    <cfRule type="expression" dxfId="35985" priority="5488">
      <formula>$A172="A3"</formula>
    </cfRule>
    <cfRule type="expression" dxfId="35984" priority="5489">
      <formula>$A172="A2"</formula>
    </cfRule>
    <cfRule type="expression" dxfId="35983" priority="5490">
      <formula>$A172="A1"</formula>
    </cfRule>
  </conditionalFormatting>
  <conditionalFormatting sqref="X166">
    <cfRule type="expression" dxfId="35982" priority="5473">
      <formula>$A166="A9"</formula>
    </cfRule>
    <cfRule type="expression" dxfId="35981" priority="5474">
      <formula>$A166="A8"</formula>
    </cfRule>
    <cfRule type="expression" dxfId="35980" priority="5475">
      <formula>$A166="A7"</formula>
    </cfRule>
    <cfRule type="expression" dxfId="35979" priority="5476">
      <formula>$A166="A6"</formula>
    </cfRule>
    <cfRule type="expression" dxfId="35978" priority="5477">
      <formula>$A166="A5"</formula>
    </cfRule>
    <cfRule type="expression" dxfId="35977" priority="5478">
      <formula>$A166="A4"</formula>
    </cfRule>
    <cfRule type="expression" dxfId="35976" priority="5479">
      <formula>$A166="A3"</formula>
    </cfRule>
    <cfRule type="expression" dxfId="35975" priority="5480">
      <formula>$A166="A2"</formula>
    </cfRule>
    <cfRule type="expression" dxfId="35974" priority="5481">
      <formula>$A166="A1"</formula>
    </cfRule>
  </conditionalFormatting>
  <conditionalFormatting sqref="X171">
    <cfRule type="expression" dxfId="35973" priority="5464">
      <formula>$A171="A9"</formula>
    </cfRule>
    <cfRule type="expression" dxfId="35972" priority="5465">
      <formula>$A171="A8"</formula>
    </cfRule>
    <cfRule type="expression" dxfId="35971" priority="5466">
      <formula>$A171="A7"</formula>
    </cfRule>
    <cfRule type="expression" dxfId="35970" priority="5467">
      <formula>$A171="A6"</formula>
    </cfRule>
    <cfRule type="expression" dxfId="35969" priority="5468">
      <formula>$A171="A5"</formula>
    </cfRule>
    <cfRule type="expression" dxfId="35968" priority="5469">
      <formula>$A171="A4"</formula>
    </cfRule>
    <cfRule type="expression" dxfId="35967" priority="5470">
      <formula>$A171="A3"</formula>
    </cfRule>
    <cfRule type="expression" dxfId="35966" priority="5471">
      <formula>$A171="A2"</formula>
    </cfRule>
    <cfRule type="expression" dxfId="35965" priority="5472">
      <formula>$A171="A1"</formula>
    </cfRule>
  </conditionalFormatting>
  <conditionalFormatting sqref="AA165:AH165 AJ165:AM165">
    <cfRule type="expression" dxfId="35964" priority="5455">
      <formula>$A165="A9"</formula>
    </cfRule>
    <cfRule type="expression" dxfId="35963" priority="5456">
      <formula>$A165="A8"</formula>
    </cfRule>
    <cfRule type="expression" dxfId="35962" priority="5457">
      <formula>$A165="A7"</formula>
    </cfRule>
    <cfRule type="expression" dxfId="35961" priority="5458">
      <formula>$A165="A6"</formula>
    </cfRule>
    <cfRule type="expression" dxfId="35960" priority="5459">
      <formula>$A165="A5"</formula>
    </cfRule>
    <cfRule type="expression" dxfId="35959" priority="5460">
      <formula>$A165="A4"</formula>
    </cfRule>
    <cfRule type="expression" dxfId="35958" priority="5461">
      <formula>$A165="A3"</formula>
    </cfRule>
    <cfRule type="expression" dxfId="35957" priority="5462">
      <formula>$A165="A2"</formula>
    </cfRule>
    <cfRule type="expression" dxfId="35956" priority="5463">
      <formula>$A165="A1"</formula>
    </cfRule>
  </conditionalFormatting>
  <conditionalFormatting sqref="AA167:AH167 AJ167:AM167">
    <cfRule type="expression" dxfId="35955" priority="5419">
      <formula>$A167="A9"</formula>
    </cfRule>
    <cfRule type="expression" dxfId="35954" priority="5420">
      <formula>$A167="A8"</formula>
    </cfRule>
    <cfRule type="expression" dxfId="35953" priority="5421">
      <formula>$A167="A7"</formula>
    </cfRule>
    <cfRule type="expression" dxfId="35952" priority="5422">
      <formula>$A167="A6"</formula>
    </cfRule>
    <cfRule type="expression" dxfId="35951" priority="5423">
      <formula>$A167="A5"</formula>
    </cfRule>
    <cfRule type="expression" dxfId="35950" priority="5424">
      <formula>$A167="A4"</formula>
    </cfRule>
    <cfRule type="expression" dxfId="35949" priority="5425">
      <formula>$A167="A3"</formula>
    </cfRule>
    <cfRule type="expression" dxfId="35948" priority="5426">
      <formula>$A167="A2"</formula>
    </cfRule>
    <cfRule type="expression" dxfId="35947" priority="5427">
      <formula>$A167="A1"</formula>
    </cfRule>
  </conditionalFormatting>
  <conditionalFormatting sqref="AA168:AH168 AJ168:AM168">
    <cfRule type="expression" dxfId="35946" priority="5446">
      <formula>$A168="A9"</formula>
    </cfRule>
    <cfRule type="expression" dxfId="35945" priority="5447">
      <formula>$A168="A8"</formula>
    </cfRule>
    <cfRule type="expression" dxfId="35944" priority="5448">
      <formula>$A168="A7"</formula>
    </cfRule>
    <cfRule type="expression" dxfId="35943" priority="5449">
      <formula>$A168="A6"</formula>
    </cfRule>
    <cfRule type="expression" dxfId="35942" priority="5450">
      <formula>$A168="A5"</formula>
    </cfRule>
    <cfRule type="expression" dxfId="35941" priority="5451">
      <formula>$A168="A4"</formula>
    </cfRule>
    <cfRule type="expression" dxfId="35940" priority="5452">
      <formula>$A168="A3"</formula>
    </cfRule>
    <cfRule type="expression" dxfId="35939" priority="5453">
      <formula>$A168="A2"</formula>
    </cfRule>
    <cfRule type="expression" dxfId="35938" priority="5454">
      <formula>$A168="A1"</formula>
    </cfRule>
  </conditionalFormatting>
  <conditionalFormatting sqref="AA169:AH169 AJ169:AM169">
    <cfRule type="expression" dxfId="35937" priority="5437">
      <formula>$A169="A9"</formula>
    </cfRule>
    <cfRule type="expression" dxfId="35936" priority="5438">
      <formula>$A169="A8"</formula>
    </cfRule>
    <cfRule type="expression" dxfId="35935" priority="5439">
      <formula>$A169="A7"</formula>
    </cfRule>
    <cfRule type="expression" dxfId="35934" priority="5440">
      <formula>$A169="A6"</formula>
    </cfRule>
    <cfRule type="expression" dxfId="35933" priority="5441">
      <formula>$A169="A5"</formula>
    </cfRule>
    <cfRule type="expression" dxfId="35932" priority="5442">
      <formula>$A169="A4"</formula>
    </cfRule>
    <cfRule type="expression" dxfId="35931" priority="5443">
      <formula>$A169="A3"</formula>
    </cfRule>
    <cfRule type="expression" dxfId="35930" priority="5444">
      <formula>$A169="A2"</formula>
    </cfRule>
    <cfRule type="expression" dxfId="35929" priority="5445">
      <formula>$A169="A1"</formula>
    </cfRule>
  </conditionalFormatting>
  <conditionalFormatting sqref="AA170:AH170 AJ170:AM170">
    <cfRule type="expression" dxfId="35928" priority="5428">
      <formula>$A170="A9"</formula>
    </cfRule>
    <cfRule type="expression" dxfId="35927" priority="5429">
      <formula>$A170="A8"</formula>
    </cfRule>
    <cfRule type="expression" dxfId="35926" priority="5430">
      <formula>$A170="A7"</formula>
    </cfRule>
    <cfRule type="expression" dxfId="35925" priority="5431">
      <formula>$A170="A6"</formula>
    </cfRule>
    <cfRule type="expression" dxfId="35924" priority="5432">
      <formula>$A170="A5"</formula>
    </cfRule>
    <cfRule type="expression" dxfId="35923" priority="5433">
      <formula>$A170="A4"</formula>
    </cfRule>
    <cfRule type="expression" dxfId="35922" priority="5434">
      <formula>$A170="A3"</formula>
    </cfRule>
    <cfRule type="expression" dxfId="35921" priority="5435">
      <formula>$A170="A2"</formula>
    </cfRule>
    <cfRule type="expression" dxfId="35920" priority="5436">
      <formula>$A170="A1"</formula>
    </cfRule>
  </conditionalFormatting>
  <conditionalFormatting sqref="AA172:AH172 AJ172:AM172">
    <cfRule type="expression" dxfId="35919" priority="5410">
      <formula>$A172="A9"</formula>
    </cfRule>
    <cfRule type="expression" dxfId="35918" priority="5411">
      <formula>$A172="A8"</formula>
    </cfRule>
    <cfRule type="expression" dxfId="35917" priority="5412">
      <formula>$A172="A7"</formula>
    </cfRule>
    <cfRule type="expression" dxfId="35916" priority="5413">
      <formula>$A172="A6"</formula>
    </cfRule>
    <cfRule type="expression" dxfId="35915" priority="5414">
      <formula>$A172="A5"</formula>
    </cfRule>
    <cfRule type="expression" dxfId="35914" priority="5415">
      <formula>$A172="A4"</formula>
    </cfRule>
    <cfRule type="expression" dxfId="35913" priority="5416">
      <formula>$A172="A3"</formula>
    </cfRule>
    <cfRule type="expression" dxfId="35912" priority="5417">
      <formula>$A172="A2"</formula>
    </cfRule>
    <cfRule type="expression" dxfId="35911" priority="5418">
      <formula>$A172="A1"</formula>
    </cfRule>
  </conditionalFormatting>
  <conditionalFormatting sqref="AA166:AH166 AJ166:AM166">
    <cfRule type="expression" dxfId="35910" priority="5401">
      <formula>$A166="A9"</formula>
    </cfRule>
    <cfRule type="expression" dxfId="35909" priority="5402">
      <formula>$A166="A8"</formula>
    </cfRule>
    <cfRule type="expression" dxfId="35908" priority="5403">
      <formula>$A166="A7"</formula>
    </cfRule>
    <cfRule type="expression" dxfId="35907" priority="5404">
      <formula>$A166="A6"</formula>
    </cfRule>
    <cfRule type="expression" dxfId="35906" priority="5405">
      <formula>$A166="A5"</formula>
    </cfRule>
    <cfRule type="expression" dxfId="35905" priority="5406">
      <formula>$A166="A4"</formula>
    </cfRule>
    <cfRule type="expression" dxfId="35904" priority="5407">
      <formula>$A166="A3"</formula>
    </cfRule>
    <cfRule type="expression" dxfId="35903" priority="5408">
      <formula>$A166="A2"</formula>
    </cfRule>
    <cfRule type="expression" dxfId="35902" priority="5409">
      <formula>$A166="A1"</formula>
    </cfRule>
  </conditionalFormatting>
  <conditionalFormatting sqref="AA171:AH171 AJ171:AM171">
    <cfRule type="expression" dxfId="35901" priority="5392">
      <formula>$A171="A9"</formula>
    </cfRule>
    <cfRule type="expression" dxfId="35900" priority="5393">
      <formula>$A171="A8"</formula>
    </cfRule>
    <cfRule type="expression" dxfId="35899" priority="5394">
      <formula>$A171="A7"</formula>
    </cfRule>
    <cfRule type="expression" dxfId="35898" priority="5395">
      <formula>$A171="A6"</formula>
    </cfRule>
    <cfRule type="expression" dxfId="35897" priority="5396">
      <formula>$A171="A5"</formula>
    </cfRule>
    <cfRule type="expression" dxfId="35896" priority="5397">
      <formula>$A171="A4"</formula>
    </cfRule>
    <cfRule type="expression" dxfId="35895" priority="5398">
      <formula>$A171="A3"</formula>
    </cfRule>
    <cfRule type="expression" dxfId="35894" priority="5399">
      <formula>$A171="A2"</formula>
    </cfRule>
    <cfRule type="expression" dxfId="35893" priority="5400">
      <formula>$A171="A1"</formula>
    </cfRule>
  </conditionalFormatting>
  <conditionalFormatting sqref="AP165:BB165">
    <cfRule type="expression" dxfId="35892" priority="5383">
      <formula>$A165="A9"</formula>
    </cfRule>
    <cfRule type="expression" dxfId="35891" priority="5384">
      <formula>$A165="A8"</formula>
    </cfRule>
    <cfRule type="expression" dxfId="35890" priority="5385">
      <formula>$A165="A7"</formula>
    </cfRule>
    <cfRule type="expression" dxfId="35889" priority="5386">
      <formula>$A165="A6"</formula>
    </cfRule>
    <cfRule type="expression" dxfId="35888" priority="5387">
      <formula>$A165="A5"</formula>
    </cfRule>
    <cfRule type="expression" dxfId="35887" priority="5388">
      <formula>$A165="A4"</formula>
    </cfRule>
    <cfRule type="expression" dxfId="35886" priority="5389">
      <formula>$A165="A3"</formula>
    </cfRule>
    <cfRule type="expression" dxfId="35885" priority="5390">
      <formula>$A165="A2"</formula>
    </cfRule>
    <cfRule type="expression" dxfId="35884" priority="5391">
      <formula>$A165="A1"</formula>
    </cfRule>
  </conditionalFormatting>
  <conditionalFormatting sqref="AP167:BB167">
    <cfRule type="expression" dxfId="35883" priority="5347">
      <formula>$A167="A9"</formula>
    </cfRule>
    <cfRule type="expression" dxfId="35882" priority="5348">
      <formula>$A167="A8"</formula>
    </cfRule>
    <cfRule type="expression" dxfId="35881" priority="5349">
      <formula>$A167="A7"</formula>
    </cfRule>
    <cfRule type="expression" dxfId="35880" priority="5350">
      <formula>$A167="A6"</formula>
    </cfRule>
    <cfRule type="expression" dxfId="35879" priority="5351">
      <formula>$A167="A5"</formula>
    </cfRule>
    <cfRule type="expression" dxfId="35878" priority="5352">
      <formula>$A167="A4"</formula>
    </cfRule>
    <cfRule type="expression" dxfId="35877" priority="5353">
      <formula>$A167="A3"</formula>
    </cfRule>
    <cfRule type="expression" dxfId="35876" priority="5354">
      <formula>$A167="A2"</formula>
    </cfRule>
    <cfRule type="expression" dxfId="35875" priority="5355">
      <formula>$A167="A1"</formula>
    </cfRule>
  </conditionalFormatting>
  <conditionalFormatting sqref="AP168:BB168">
    <cfRule type="expression" dxfId="35874" priority="5374">
      <formula>$A168="A9"</formula>
    </cfRule>
    <cfRule type="expression" dxfId="35873" priority="5375">
      <formula>$A168="A8"</formula>
    </cfRule>
    <cfRule type="expression" dxfId="35872" priority="5376">
      <formula>$A168="A7"</formula>
    </cfRule>
    <cfRule type="expression" dxfId="35871" priority="5377">
      <formula>$A168="A6"</formula>
    </cfRule>
    <cfRule type="expression" dxfId="35870" priority="5378">
      <formula>$A168="A5"</formula>
    </cfRule>
    <cfRule type="expression" dxfId="35869" priority="5379">
      <formula>$A168="A4"</formula>
    </cfRule>
    <cfRule type="expression" dxfId="35868" priority="5380">
      <formula>$A168="A3"</formula>
    </cfRule>
    <cfRule type="expression" dxfId="35867" priority="5381">
      <formula>$A168="A2"</formula>
    </cfRule>
    <cfRule type="expression" dxfId="35866" priority="5382">
      <formula>$A168="A1"</formula>
    </cfRule>
  </conditionalFormatting>
  <conditionalFormatting sqref="AP169:BB169">
    <cfRule type="expression" dxfId="35865" priority="5365">
      <formula>$A169="A9"</formula>
    </cfRule>
    <cfRule type="expression" dxfId="35864" priority="5366">
      <formula>$A169="A8"</formula>
    </cfRule>
    <cfRule type="expression" dxfId="35863" priority="5367">
      <formula>$A169="A7"</formula>
    </cfRule>
    <cfRule type="expression" dxfId="35862" priority="5368">
      <formula>$A169="A6"</formula>
    </cfRule>
    <cfRule type="expression" dxfId="35861" priority="5369">
      <formula>$A169="A5"</formula>
    </cfRule>
    <cfRule type="expression" dxfId="35860" priority="5370">
      <formula>$A169="A4"</formula>
    </cfRule>
    <cfRule type="expression" dxfId="35859" priority="5371">
      <formula>$A169="A3"</formula>
    </cfRule>
    <cfRule type="expression" dxfId="35858" priority="5372">
      <formula>$A169="A2"</formula>
    </cfRule>
    <cfRule type="expression" dxfId="35857" priority="5373">
      <formula>$A169="A1"</formula>
    </cfRule>
  </conditionalFormatting>
  <conditionalFormatting sqref="AP170:BB170">
    <cfRule type="expression" dxfId="35856" priority="5356">
      <formula>$A170="A9"</formula>
    </cfRule>
    <cfRule type="expression" dxfId="35855" priority="5357">
      <formula>$A170="A8"</formula>
    </cfRule>
    <cfRule type="expression" dxfId="35854" priority="5358">
      <formula>$A170="A7"</formula>
    </cfRule>
    <cfRule type="expression" dxfId="35853" priority="5359">
      <formula>$A170="A6"</formula>
    </cfRule>
    <cfRule type="expression" dxfId="35852" priority="5360">
      <formula>$A170="A5"</formula>
    </cfRule>
    <cfRule type="expression" dxfId="35851" priority="5361">
      <formula>$A170="A4"</formula>
    </cfRule>
    <cfRule type="expression" dxfId="35850" priority="5362">
      <formula>$A170="A3"</formula>
    </cfRule>
    <cfRule type="expression" dxfId="35849" priority="5363">
      <formula>$A170="A2"</formula>
    </cfRule>
    <cfRule type="expression" dxfId="35848" priority="5364">
      <formula>$A170="A1"</formula>
    </cfRule>
  </conditionalFormatting>
  <conditionalFormatting sqref="AP172:BB172">
    <cfRule type="expression" dxfId="35847" priority="5338">
      <formula>$A172="A9"</formula>
    </cfRule>
    <cfRule type="expression" dxfId="35846" priority="5339">
      <formula>$A172="A8"</formula>
    </cfRule>
    <cfRule type="expression" dxfId="35845" priority="5340">
      <formula>$A172="A7"</formula>
    </cfRule>
    <cfRule type="expression" dxfId="35844" priority="5341">
      <formula>$A172="A6"</formula>
    </cfRule>
    <cfRule type="expression" dxfId="35843" priority="5342">
      <formula>$A172="A5"</formula>
    </cfRule>
    <cfRule type="expression" dxfId="35842" priority="5343">
      <formula>$A172="A4"</formula>
    </cfRule>
    <cfRule type="expression" dxfId="35841" priority="5344">
      <formula>$A172="A3"</formula>
    </cfRule>
    <cfRule type="expression" dxfId="35840" priority="5345">
      <formula>$A172="A2"</formula>
    </cfRule>
    <cfRule type="expression" dxfId="35839" priority="5346">
      <formula>$A172="A1"</formula>
    </cfRule>
  </conditionalFormatting>
  <conditionalFormatting sqref="AP166:BB166">
    <cfRule type="expression" dxfId="35838" priority="5329">
      <formula>$A166="A9"</formula>
    </cfRule>
    <cfRule type="expression" dxfId="35837" priority="5330">
      <formula>$A166="A8"</formula>
    </cfRule>
    <cfRule type="expression" dxfId="35836" priority="5331">
      <formula>$A166="A7"</formula>
    </cfRule>
    <cfRule type="expression" dxfId="35835" priority="5332">
      <formula>$A166="A6"</formula>
    </cfRule>
    <cfRule type="expression" dxfId="35834" priority="5333">
      <formula>$A166="A5"</formula>
    </cfRule>
    <cfRule type="expression" dxfId="35833" priority="5334">
      <formula>$A166="A4"</formula>
    </cfRule>
    <cfRule type="expression" dxfId="35832" priority="5335">
      <formula>$A166="A3"</formula>
    </cfRule>
    <cfRule type="expression" dxfId="35831" priority="5336">
      <formula>$A166="A2"</formula>
    </cfRule>
    <cfRule type="expression" dxfId="35830" priority="5337">
      <formula>$A166="A1"</formula>
    </cfRule>
  </conditionalFormatting>
  <conditionalFormatting sqref="AP171:BB171">
    <cfRule type="expression" dxfId="35829" priority="5320">
      <formula>$A171="A9"</formula>
    </cfRule>
    <cfRule type="expression" dxfId="35828" priority="5321">
      <formula>$A171="A8"</formula>
    </cfRule>
    <cfRule type="expression" dxfId="35827" priority="5322">
      <formula>$A171="A7"</formula>
    </cfRule>
    <cfRule type="expression" dxfId="35826" priority="5323">
      <formula>$A171="A6"</formula>
    </cfRule>
    <cfRule type="expression" dxfId="35825" priority="5324">
      <formula>$A171="A5"</formula>
    </cfRule>
    <cfRule type="expression" dxfId="35824" priority="5325">
      <formula>$A171="A4"</formula>
    </cfRule>
    <cfRule type="expression" dxfId="35823" priority="5326">
      <formula>$A171="A3"</formula>
    </cfRule>
    <cfRule type="expression" dxfId="35822" priority="5327">
      <formula>$A171="A2"</formula>
    </cfRule>
    <cfRule type="expression" dxfId="35821" priority="5328">
      <formula>$A171="A1"</formula>
    </cfRule>
  </conditionalFormatting>
  <conditionalFormatting sqref="BD165">
    <cfRule type="expression" dxfId="35820" priority="5311">
      <formula>$A165="A9"</formula>
    </cfRule>
    <cfRule type="expression" dxfId="35819" priority="5312">
      <formula>$A165="A8"</formula>
    </cfRule>
    <cfRule type="expression" dxfId="35818" priority="5313">
      <formula>$A165="A7"</formula>
    </cfRule>
    <cfRule type="expression" dxfId="35817" priority="5314">
      <formula>$A165="A6"</formula>
    </cfRule>
    <cfRule type="expression" dxfId="35816" priority="5315">
      <formula>$A165="A5"</formula>
    </cfRule>
    <cfRule type="expression" dxfId="35815" priority="5316">
      <formula>$A165="A4"</formula>
    </cfRule>
    <cfRule type="expression" dxfId="35814" priority="5317">
      <formula>$A165="A3"</formula>
    </cfRule>
    <cfRule type="expression" dxfId="35813" priority="5318">
      <formula>$A165="A2"</formula>
    </cfRule>
    <cfRule type="expression" dxfId="35812" priority="5319">
      <formula>$A165="A1"</formula>
    </cfRule>
  </conditionalFormatting>
  <conditionalFormatting sqref="BD167">
    <cfRule type="expression" dxfId="35811" priority="5275">
      <formula>$A167="A9"</formula>
    </cfRule>
    <cfRule type="expression" dxfId="35810" priority="5276">
      <formula>$A167="A8"</formula>
    </cfRule>
    <cfRule type="expression" dxfId="35809" priority="5277">
      <formula>$A167="A7"</formula>
    </cfRule>
    <cfRule type="expression" dxfId="35808" priority="5278">
      <formula>$A167="A6"</formula>
    </cfRule>
    <cfRule type="expression" dxfId="35807" priority="5279">
      <formula>$A167="A5"</formula>
    </cfRule>
    <cfRule type="expression" dxfId="35806" priority="5280">
      <formula>$A167="A4"</formula>
    </cfRule>
    <cfRule type="expression" dxfId="35805" priority="5281">
      <formula>$A167="A3"</formula>
    </cfRule>
    <cfRule type="expression" dxfId="35804" priority="5282">
      <formula>$A167="A2"</formula>
    </cfRule>
    <cfRule type="expression" dxfId="35803" priority="5283">
      <formula>$A167="A1"</formula>
    </cfRule>
  </conditionalFormatting>
  <conditionalFormatting sqref="BD168">
    <cfRule type="expression" dxfId="35802" priority="5302">
      <formula>$A168="A9"</formula>
    </cfRule>
    <cfRule type="expression" dxfId="35801" priority="5303">
      <formula>$A168="A8"</formula>
    </cfRule>
    <cfRule type="expression" dxfId="35800" priority="5304">
      <formula>$A168="A7"</formula>
    </cfRule>
    <cfRule type="expression" dxfId="35799" priority="5305">
      <formula>$A168="A6"</formula>
    </cfRule>
    <cfRule type="expression" dxfId="35798" priority="5306">
      <formula>$A168="A5"</formula>
    </cfRule>
    <cfRule type="expression" dxfId="35797" priority="5307">
      <formula>$A168="A4"</formula>
    </cfRule>
    <cfRule type="expression" dxfId="35796" priority="5308">
      <formula>$A168="A3"</formula>
    </cfRule>
    <cfRule type="expression" dxfId="35795" priority="5309">
      <formula>$A168="A2"</formula>
    </cfRule>
    <cfRule type="expression" dxfId="35794" priority="5310">
      <formula>$A168="A1"</formula>
    </cfRule>
  </conditionalFormatting>
  <conditionalFormatting sqref="BD169">
    <cfRule type="expression" dxfId="35793" priority="5293">
      <formula>$A169="A9"</formula>
    </cfRule>
    <cfRule type="expression" dxfId="35792" priority="5294">
      <formula>$A169="A8"</formula>
    </cfRule>
    <cfRule type="expression" dxfId="35791" priority="5295">
      <formula>$A169="A7"</formula>
    </cfRule>
    <cfRule type="expression" dxfId="35790" priority="5296">
      <formula>$A169="A6"</formula>
    </cfRule>
    <cfRule type="expression" dxfId="35789" priority="5297">
      <formula>$A169="A5"</formula>
    </cfRule>
    <cfRule type="expression" dxfId="35788" priority="5298">
      <formula>$A169="A4"</formula>
    </cfRule>
    <cfRule type="expression" dxfId="35787" priority="5299">
      <formula>$A169="A3"</formula>
    </cfRule>
    <cfRule type="expression" dxfId="35786" priority="5300">
      <formula>$A169="A2"</formula>
    </cfRule>
    <cfRule type="expression" dxfId="35785" priority="5301">
      <formula>$A169="A1"</formula>
    </cfRule>
  </conditionalFormatting>
  <conditionalFormatting sqref="BD170">
    <cfRule type="expression" dxfId="35784" priority="5284">
      <formula>$A170="A9"</formula>
    </cfRule>
    <cfRule type="expression" dxfId="35783" priority="5285">
      <formula>$A170="A8"</formula>
    </cfRule>
    <cfRule type="expression" dxfId="35782" priority="5286">
      <formula>$A170="A7"</formula>
    </cfRule>
    <cfRule type="expression" dxfId="35781" priority="5287">
      <formula>$A170="A6"</formula>
    </cfRule>
    <cfRule type="expression" dxfId="35780" priority="5288">
      <formula>$A170="A5"</formula>
    </cfRule>
    <cfRule type="expression" dxfId="35779" priority="5289">
      <formula>$A170="A4"</formula>
    </cfRule>
    <cfRule type="expression" dxfId="35778" priority="5290">
      <formula>$A170="A3"</formula>
    </cfRule>
    <cfRule type="expression" dxfId="35777" priority="5291">
      <formula>$A170="A2"</formula>
    </cfRule>
    <cfRule type="expression" dxfId="35776" priority="5292">
      <formula>$A170="A1"</formula>
    </cfRule>
  </conditionalFormatting>
  <conditionalFormatting sqref="BD172">
    <cfRule type="expression" dxfId="35775" priority="5266">
      <formula>$A172="A9"</formula>
    </cfRule>
    <cfRule type="expression" dxfId="35774" priority="5267">
      <formula>$A172="A8"</formula>
    </cfRule>
    <cfRule type="expression" dxfId="35773" priority="5268">
      <formula>$A172="A7"</formula>
    </cfRule>
    <cfRule type="expression" dxfId="35772" priority="5269">
      <formula>$A172="A6"</formula>
    </cfRule>
    <cfRule type="expression" dxfId="35771" priority="5270">
      <formula>$A172="A5"</formula>
    </cfRule>
    <cfRule type="expression" dxfId="35770" priority="5271">
      <formula>$A172="A4"</formula>
    </cfRule>
    <cfRule type="expression" dxfId="35769" priority="5272">
      <formula>$A172="A3"</formula>
    </cfRule>
    <cfRule type="expression" dxfId="35768" priority="5273">
      <formula>$A172="A2"</formula>
    </cfRule>
    <cfRule type="expression" dxfId="35767" priority="5274">
      <formula>$A172="A1"</formula>
    </cfRule>
  </conditionalFormatting>
  <conditionalFormatting sqref="BD166">
    <cfRule type="expression" dxfId="35766" priority="5257">
      <formula>$A166="A9"</formula>
    </cfRule>
    <cfRule type="expression" dxfId="35765" priority="5258">
      <formula>$A166="A8"</formula>
    </cfRule>
    <cfRule type="expression" dxfId="35764" priority="5259">
      <formula>$A166="A7"</formula>
    </cfRule>
    <cfRule type="expression" dxfId="35763" priority="5260">
      <formula>$A166="A6"</formula>
    </cfRule>
    <cfRule type="expression" dxfId="35762" priority="5261">
      <formula>$A166="A5"</formula>
    </cfRule>
    <cfRule type="expression" dxfId="35761" priority="5262">
      <formula>$A166="A4"</formula>
    </cfRule>
    <cfRule type="expression" dxfId="35760" priority="5263">
      <formula>$A166="A3"</formula>
    </cfRule>
    <cfRule type="expression" dxfId="35759" priority="5264">
      <formula>$A166="A2"</formula>
    </cfRule>
    <cfRule type="expression" dxfId="35758" priority="5265">
      <formula>$A166="A1"</formula>
    </cfRule>
  </conditionalFormatting>
  <conditionalFormatting sqref="BD171">
    <cfRule type="expression" dxfId="35757" priority="5248">
      <formula>$A171="A9"</formula>
    </cfRule>
    <cfRule type="expression" dxfId="35756" priority="5249">
      <formula>$A171="A8"</formula>
    </cfRule>
    <cfRule type="expression" dxfId="35755" priority="5250">
      <formula>$A171="A7"</formula>
    </cfRule>
    <cfRule type="expression" dxfId="35754" priority="5251">
      <formula>$A171="A6"</formula>
    </cfRule>
    <cfRule type="expression" dxfId="35753" priority="5252">
      <formula>$A171="A5"</formula>
    </cfRule>
    <cfRule type="expression" dxfId="35752" priority="5253">
      <formula>$A171="A4"</formula>
    </cfRule>
    <cfRule type="expression" dxfId="35751" priority="5254">
      <formula>$A171="A3"</formula>
    </cfRule>
    <cfRule type="expression" dxfId="35750" priority="5255">
      <formula>$A171="A2"</formula>
    </cfRule>
    <cfRule type="expression" dxfId="35749" priority="5256">
      <formula>$A171="A1"</formula>
    </cfRule>
  </conditionalFormatting>
  <conditionalFormatting sqref="BE165">
    <cfRule type="expression" dxfId="35748" priority="5239">
      <formula>$A165="A9"</formula>
    </cfRule>
    <cfRule type="expression" dxfId="35747" priority="5240">
      <formula>$A165="A8"</formula>
    </cfRule>
    <cfRule type="expression" dxfId="35746" priority="5241">
      <formula>$A165="A7"</formula>
    </cfRule>
    <cfRule type="expression" dxfId="35745" priority="5242">
      <formula>$A165="A6"</formula>
    </cfRule>
    <cfRule type="expression" dxfId="35744" priority="5243">
      <formula>$A165="A5"</formula>
    </cfRule>
    <cfRule type="expression" dxfId="35743" priority="5244">
      <formula>$A165="A4"</formula>
    </cfRule>
    <cfRule type="expression" dxfId="35742" priority="5245">
      <formula>$A165="A3"</formula>
    </cfRule>
    <cfRule type="expression" dxfId="35741" priority="5246">
      <formula>$A165="A2"</formula>
    </cfRule>
    <cfRule type="expression" dxfId="35740" priority="5247">
      <formula>$A165="A1"</formula>
    </cfRule>
  </conditionalFormatting>
  <conditionalFormatting sqref="BE167">
    <cfRule type="expression" dxfId="35739" priority="5203">
      <formula>$A167="A9"</formula>
    </cfRule>
    <cfRule type="expression" dxfId="35738" priority="5204">
      <formula>$A167="A8"</formula>
    </cfRule>
    <cfRule type="expression" dxfId="35737" priority="5205">
      <formula>$A167="A7"</formula>
    </cfRule>
    <cfRule type="expression" dxfId="35736" priority="5206">
      <formula>$A167="A6"</formula>
    </cfRule>
    <cfRule type="expression" dxfId="35735" priority="5207">
      <formula>$A167="A5"</formula>
    </cfRule>
    <cfRule type="expression" dxfId="35734" priority="5208">
      <formula>$A167="A4"</formula>
    </cfRule>
    <cfRule type="expression" dxfId="35733" priority="5209">
      <formula>$A167="A3"</formula>
    </cfRule>
    <cfRule type="expression" dxfId="35732" priority="5210">
      <formula>$A167="A2"</formula>
    </cfRule>
    <cfRule type="expression" dxfId="35731" priority="5211">
      <formula>$A167="A1"</formula>
    </cfRule>
  </conditionalFormatting>
  <conditionalFormatting sqref="BE168">
    <cfRule type="expression" dxfId="35730" priority="5230">
      <formula>$A168="A9"</formula>
    </cfRule>
    <cfRule type="expression" dxfId="35729" priority="5231">
      <formula>$A168="A8"</formula>
    </cfRule>
    <cfRule type="expression" dxfId="35728" priority="5232">
      <formula>$A168="A7"</formula>
    </cfRule>
    <cfRule type="expression" dxfId="35727" priority="5233">
      <formula>$A168="A6"</formula>
    </cfRule>
    <cfRule type="expression" dxfId="35726" priority="5234">
      <formula>$A168="A5"</formula>
    </cfRule>
    <cfRule type="expression" dxfId="35725" priority="5235">
      <formula>$A168="A4"</formula>
    </cfRule>
    <cfRule type="expression" dxfId="35724" priority="5236">
      <formula>$A168="A3"</formula>
    </cfRule>
    <cfRule type="expression" dxfId="35723" priority="5237">
      <formula>$A168="A2"</formula>
    </cfRule>
    <cfRule type="expression" dxfId="35722" priority="5238">
      <formula>$A168="A1"</formula>
    </cfRule>
  </conditionalFormatting>
  <conditionalFormatting sqref="BE169">
    <cfRule type="expression" dxfId="35721" priority="5221">
      <formula>$A169="A9"</formula>
    </cfRule>
    <cfRule type="expression" dxfId="35720" priority="5222">
      <formula>$A169="A8"</formula>
    </cfRule>
    <cfRule type="expression" dxfId="35719" priority="5223">
      <formula>$A169="A7"</formula>
    </cfRule>
    <cfRule type="expression" dxfId="35718" priority="5224">
      <formula>$A169="A6"</formula>
    </cfRule>
    <cfRule type="expression" dxfId="35717" priority="5225">
      <formula>$A169="A5"</formula>
    </cfRule>
    <cfRule type="expression" dxfId="35716" priority="5226">
      <formula>$A169="A4"</formula>
    </cfRule>
    <cfRule type="expression" dxfId="35715" priority="5227">
      <formula>$A169="A3"</formula>
    </cfRule>
    <cfRule type="expression" dxfId="35714" priority="5228">
      <formula>$A169="A2"</formula>
    </cfRule>
    <cfRule type="expression" dxfId="35713" priority="5229">
      <formula>$A169="A1"</formula>
    </cfRule>
  </conditionalFormatting>
  <conditionalFormatting sqref="BE170">
    <cfRule type="expression" dxfId="35712" priority="5212">
      <formula>$A170="A9"</formula>
    </cfRule>
    <cfRule type="expression" dxfId="35711" priority="5213">
      <formula>$A170="A8"</formula>
    </cfRule>
    <cfRule type="expression" dxfId="35710" priority="5214">
      <formula>$A170="A7"</formula>
    </cfRule>
    <cfRule type="expression" dxfId="35709" priority="5215">
      <formula>$A170="A6"</formula>
    </cfRule>
    <cfRule type="expression" dxfId="35708" priority="5216">
      <formula>$A170="A5"</formula>
    </cfRule>
    <cfRule type="expression" dxfId="35707" priority="5217">
      <formula>$A170="A4"</formula>
    </cfRule>
    <cfRule type="expression" dxfId="35706" priority="5218">
      <formula>$A170="A3"</formula>
    </cfRule>
    <cfRule type="expression" dxfId="35705" priority="5219">
      <formula>$A170="A2"</formula>
    </cfRule>
    <cfRule type="expression" dxfId="35704" priority="5220">
      <formula>$A170="A1"</formula>
    </cfRule>
  </conditionalFormatting>
  <conditionalFormatting sqref="BE172">
    <cfRule type="expression" dxfId="35703" priority="5194">
      <formula>$A172="A9"</formula>
    </cfRule>
    <cfRule type="expression" dxfId="35702" priority="5195">
      <formula>$A172="A8"</formula>
    </cfRule>
    <cfRule type="expression" dxfId="35701" priority="5196">
      <formula>$A172="A7"</formula>
    </cfRule>
    <cfRule type="expression" dxfId="35700" priority="5197">
      <formula>$A172="A6"</formula>
    </cfRule>
    <cfRule type="expression" dxfId="35699" priority="5198">
      <formula>$A172="A5"</formula>
    </cfRule>
    <cfRule type="expression" dxfId="35698" priority="5199">
      <formula>$A172="A4"</formula>
    </cfRule>
    <cfRule type="expression" dxfId="35697" priority="5200">
      <formula>$A172="A3"</formula>
    </cfRule>
    <cfRule type="expression" dxfId="35696" priority="5201">
      <formula>$A172="A2"</formula>
    </cfRule>
    <cfRule type="expression" dxfId="35695" priority="5202">
      <formula>$A172="A1"</formula>
    </cfRule>
  </conditionalFormatting>
  <conditionalFormatting sqref="BE166">
    <cfRule type="expression" dxfId="35694" priority="5185">
      <formula>$A166="A9"</formula>
    </cfRule>
    <cfRule type="expression" dxfId="35693" priority="5186">
      <formula>$A166="A8"</formula>
    </cfRule>
    <cfRule type="expression" dxfId="35692" priority="5187">
      <formula>$A166="A7"</formula>
    </cfRule>
    <cfRule type="expression" dxfId="35691" priority="5188">
      <formula>$A166="A6"</formula>
    </cfRule>
    <cfRule type="expression" dxfId="35690" priority="5189">
      <formula>$A166="A5"</formula>
    </cfRule>
    <cfRule type="expression" dxfId="35689" priority="5190">
      <formula>$A166="A4"</formula>
    </cfRule>
    <cfRule type="expression" dxfId="35688" priority="5191">
      <formula>$A166="A3"</formula>
    </cfRule>
    <cfRule type="expression" dxfId="35687" priority="5192">
      <formula>$A166="A2"</formula>
    </cfRule>
    <cfRule type="expression" dxfId="35686" priority="5193">
      <formula>$A166="A1"</formula>
    </cfRule>
  </conditionalFormatting>
  <conditionalFormatting sqref="BE171">
    <cfRule type="expression" dxfId="35685" priority="5176">
      <formula>$A171="A9"</formula>
    </cfRule>
    <cfRule type="expression" dxfId="35684" priority="5177">
      <formula>$A171="A8"</formula>
    </cfRule>
    <cfRule type="expression" dxfId="35683" priority="5178">
      <formula>$A171="A7"</formula>
    </cfRule>
    <cfRule type="expression" dxfId="35682" priority="5179">
      <formula>$A171="A6"</formula>
    </cfRule>
    <cfRule type="expression" dxfId="35681" priority="5180">
      <formula>$A171="A5"</formula>
    </cfRule>
    <cfRule type="expression" dxfId="35680" priority="5181">
      <formula>$A171="A4"</formula>
    </cfRule>
    <cfRule type="expression" dxfId="35679" priority="5182">
      <formula>$A171="A3"</formula>
    </cfRule>
    <cfRule type="expression" dxfId="35678" priority="5183">
      <formula>$A171="A2"</formula>
    </cfRule>
    <cfRule type="expression" dxfId="35677" priority="5184">
      <formula>$A171="A1"</formula>
    </cfRule>
  </conditionalFormatting>
  <conditionalFormatting sqref="D15:D21">
    <cfRule type="expression" dxfId="35676" priority="5167">
      <formula>#REF!="A9"</formula>
    </cfRule>
    <cfRule type="expression" dxfId="35675" priority="5168">
      <formula>#REF!="A8"</formula>
    </cfRule>
    <cfRule type="expression" dxfId="35674" priority="5169">
      <formula>#REF!="A7"</formula>
    </cfRule>
    <cfRule type="expression" dxfId="35673" priority="5170">
      <formula>#REF!="A6"</formula>
    </cfRule>
    <cfRule type="expression" dxfId="35672" priority="5171">
      <formula>#REF!="A5"</formula>
    </cfRule>
    <cfRule type="expression" dxfId="35671" priority="5172">
      <formula>#REF!="A4"</formula>
    </cfRule>
    <cfRule type="expression" dxfId="35670" priority="5173">
      <formula>#REF!="A3"</formula>
    </cfRule>
    <cfRule type="expression" dxfId="35669" priority="5174">
      <formula>#REF!="A2"</formula>
    </cfRule>
    <cfRule type="expression" dxfId="35668" priority="5175">
      <formula>#REF!="A1"</formula>
    </cfRule>
  </conditionalFormatting>
  <conditionalFormatting sqref="C15:C21">
    <cfRule type="expression" dxfId="35667" priority="5158">
      <formula>#REF!="A9"</formula>
    </cfRule>
    <cfRule type="expression" dxfId="35666" priority="5159">
      <formula>#REF!="A8"</formula>
    </cfRule>
    <cfRule type="expression" dxfId="35665" priority="5160">
      <formula>#REF!="A7"</formula>
    </cfRule>
    <cfRule type="expression" dxfId="35664" priority="5161">
      <formula>#REF!="A6"</formula>
    </cfRule>
    <cfRule type="expression" dxfId="35663" priority="5162">
      <formula>#REF!="A5"</formula>
    </cfRule>
    <cfRule type="expression" dxfId="35662" priority="5163">
      <formula>#REF!="A4"</formula>
    </cfRule>
    <cfRule type="expression" dxfId="35661" priority="5164">
      <formula>#REF!="A3"</formula>
    </cfRule>
    <cfRule type="expression" dxfId="35660" priority="5165">
      <formula>#REF!="A2"</formula>
    </cfRule>
    <cfRule type="expression" dxfId="35659" priority="5166">
      <formula>#REF!="A1"</formula>
    </cfRule>
  </conditionalFormatting>
  <conditionalFormatting sqref="C176:C177 F176:G177">
    <cfRule type="expression" dxfId="35658" priority="5032">
      <formula>#REF!="A9"</formula>
    </cfRule>
    <cfRule type="expression" dxfId="35657" priority="5033">
      <formula>#REF!="A8"</formula>
    </cfRule>
    <cfRule type="expression" dxfId="35656" priority="5034">
      <formula>#REF!="A7"</formula>
    </cfRule>
    <cfRule type="expression" dxfId="35655" priority="5035">
      <formula>#REF!="A6"</formula>
    </cfRule>
    <cfRule type="expression" dxfId="35654" priority="5036">
      <formula>#REF!="A5"</formula>
    </cfRule>
    <cfRule type="expression" dxfId="35653" priority="5037">
      <formula>#REF!="A4"</formula>
    </cfRule>
    <cfRule type="expression" dxfId="35652" priority="5038">
      <formula>#REF!="A3"</formula>
    </cfRule>
    <cfRule type="expression" dxfId="35651" priority="5039">
      <formula>#REF!="A2"</formula>
    </cfRule>
    <cfRule type="expression" dxfId="35650" priority="5040">
      <formula>#REF!="A1"</formula>
    </cfRule>
  </conditionalFormatting>
  <conditionalFormatting sqref="C179:C180 F179:F180">
    <cfRule type="expression" dxfId="35649" priority="5023">
      <formula>#REF!="A9"</formula>
    </cfRule>
    <cfRule type="expression" dxfId="35648" priority="5024">
      <formula>#REF!="A8"</formula>
    </cfRule>
    <cfRule type="expression" dxfId="35647" priority="5025">
      <formula>#REF!="A7"</formula>
    </cfRule>
    <cfRule type="expression" dxfId="35646" priority="5026">
      <formula>#REF!="A6"</formula>
    </cfRule>
    <cfRule type="expression" dxfId="35645" priority="5027">
      <formula>#REF!="A5"</formula>
    </cfRule>
    <cfRule type="expression" dxfId="35644" priority="5028">
      <formula>#REF!="A4"</formula>
    </cfRule>
    <cfRule type="expression" dxfId="35643" priority="5029">
      <formula>#REF!="A3"</formula>
    </cfRule>
    <cfRule type="expression" dxfId="35642" priority="5030">
      <formula>#REF!="A2"</formula>
    </cfRule>
    <cfRule type="expression" dxfId="35641" priority="5031">
      <formula>#REF!="A1"</formula>
    </cfRule>
  </conditionalFormatting>
  <conditionalFormatting sqref="C182:F183">
    <cfRule type="expression" dxfId="35640" priority="5014">
      <formula>#REF!="A9"</formula>
    </cfRule>
    <cfRule type="expression" dxfId="35639" priority="5015">
      <formula>#REF!="A8"</formula>
    </cfRule>
    <cfRule type="expression" dxfId="35638" priority="5016">
      <formula>#REF!="A7"</formula>
    </cfRule>
    <cfRule type="expression" dxfId="35637" priority="5017">
      <formula>#REF!="A6"</formula>
    </cfRule>
    <cfRule type="expression" dxfId="35636" priority="5018">
      <formula>#REF!="A5"</formula>
    </cfRule>
    <cfRule type="expression" dxfId="35635" priority="5019">
      <formula>#REF!="A4"</formula>
    </cfRule>
    <cfRule type="expression" dxfId="35634" priority="5020">
      <formula>#REF!="A3"</formula>
    </cfRule>
    <cfRule type="expression" dxfId="35633" priority="5021">
      <formula>#REF!="A2"</formula>
    </cfRule>
    <cfRule type="expression" dxfId="35632" priority="5022">
      <formula>#REF!="A1"</formula>
    </cfRule>
  </conditionalFormatting>
  <conditionalFormatting sqref="G244:G251">
    <cfRule type="expression" dxfId="35631" priority="5005">
      <formula>#REF!="A9"</formula>
    </cfRule>
    <cfRule type="expression" dxfId="35630" priority="5006">
      <formula>#REF!="A8"</formula>
    </cfRule>
    <cfRule type="expression" dxfId="35629" priority="5007">
      <formula>#REF!="A7"</formula>
    </cfRule>
    <cfRule type="expression" dxfId="35628" priority="5008">
      <formula>#REF!="A6"</formula>
    </cfRule>
    <cfRule type="expression" dxfId="35627" priority="5009">
      <formula>#REF!="A5"</formula>
    </cfRule>
    <cfRule type="expression" dxfId="35626" priority="5010">
      <formula>#REF!="A4"</formula>
    </cfRule>
    <cfRule type="expression" dxfId="35625" priority="5011">
      <formula>#REF!="A3"</formula>
    </cfRule>
    <cfRule type="expression" dxfId="35624" priority="5012">
      <formula>#REF!="A2"</formula>
    </cfRule>
    <cfRule type="expression" dxfId="35623" priority="5013">
      <formula>#REF!="A1"</formula>
    </cfRule>
  </conditionalFormatting>
  <conditionalFormatting sqref="F244:F251">
    <cfRule type="expression" dxfId="35622" priority="4996">
      <formula>#REF!="A9"</formula>
    </cfRule>
    <cfRule type="expression" dxfId="35621" priority="4997">
      <formula>#REF!="A8"</formula>
    </cfRule>
    <cfRule type="expression" dxfId="35620" priority="4998">
      <formula>#REF!="A7"</formula>
    </cfRule>
    <cfRule type="expression" dxfId="35619" priority="4999">
      <formula>#REF!="A6"</formula>
    </cfRule>
    <cfRule type="expression" dxfId="35618" priority="5000">
      <formula>#REF!="A5"</formula>
    </cfRule>
    <cfRule type="expression" dxfId="35617" priority="5001">
      <formula>#REF!="A4"</formula>
    </cfRule>
    <cfRule type="expression" dxfId="35616" priority="5002">
      <formula>#REF!="A3"</formula>
    </cfRule>
    <cfRule type="expression" dxfId="35615" priority="5003">
      <formula>#REF!="A2"</formula>
    </cfRule>
    <cfRule type="expression" dxfId="35614" priority="5004">
      <formula>#REF!="A1"</formula>
    </cfRule>
  </conditionalFormatting>
  <conditionalFormatting sqref="C251">
    <cfRule type="expression" dxfId="35613" priority="4987">
      <formula>#REF!="A9"</formula>
    </cfRule>
    <cfRule type="expression" dxfId="35612" priority="4988">
      <formula>#REF!="A8"</formula>
    </cfRule>
    <cfRule type="expression" dxfId="35611" priority="4989">
      <formula>#REF!="A7"</formula>
    </cfRule>
    <cfRule type="expression" dxfId="35610" priority="4990">
      <formula>#REF!="A6"</formula>
    </cfRule>
    <cfRule type="expression" dxfId="35609" priority="4991">
      <formula>#REF!="A5"</formula>
    </cfRule>
    <cfRule type="expression" dxfId="35608" priority="4992">
      <formula>#REF!="A4"</formula>
    </cfRule>
    <cfRule type="expression" dxfId="35607" priority="4993">
      <formula>#REF!="A3"</formula>
    </cfRule>
    <cfRule type="expression" dxfId="35606" priority="4994">
      <formula>#REF!="A2"</formula>
    </cfRule>
    <cfRule type="expression" dxfId="35605" priority="4995">
      <formula>#REF!="A1"</formula>
    </cfRule>
  </conditionalFormatting>
  <conditionalFormatting sqref="C246:C247 C250">
    <cfRule type="expression" dxfId="35604" priority="4960">
      <formula>#REF!="A9"</formula>
    </cfRule>
    <cfRule type="expression" dxfId="35603" priority="4961">
      <formula>#REF!="A8"</formula>
    </cfRule>
    <cfRule type="expression" dxfId="35602" priority="4962">
      <formula>#REF!="A7"</formula>
    </cfRule>
    <cfRule type="expression" dxfId="35601" priority="4963">
      <formula>#REF!="A6"</formula>
    </cfRule>
    <cfRule type="expression" dxfId="35600" priority="4964">
      <formula>#REF!="A5"</formula>
    </cfRule>
    <cfRule type="expression" dxfId="35599" priority="4965">
      <formula>#REF!="A4"</formula>
    </cfRule>
    <cfRule type="expression" dxfId="35598" priority="4966">
      <formula>#REF!="A3"</formula>
    </cfRule>
    <cfRule type="expression" dxfId="35597" priority="4967">
      <formula>#REF!="A2"</formula>
    </cfRule>
    <cfRule type="expression" dxfId="35596" priority="4968">
      <formula>#REF!="A1"</formula>
    </cfRule>
  </conditionalFormatting>
  <conditionalFormatting sqref="C244:C245">
    <cfRule type="expression" dxfId="35595" priority="4951">
      <formula>#REF!="A9"</formula>
    </cfRule>
    <cfRule type="expression" dxfId="35594" priority="4952">
      <formula>#REF!="A8"</formula>
    </cfRule>
    <cfRule type="expression" dxfId="35593" priority="4953">
      <formula>#REF!="A7"</formula>
    </cfRule>
    <cfRule type="expression" dxfId="35592" priority="4954">
      <formula>#REF!="A6"</formula>
    </cfRule>
    <cfRule type="expression" dxfId="35591" priority="4955">
      <formula>#REF!="A5"</formula>
    </cfRule>
    <cfRule type="expression" dxfId="35590" priority="4956">
      <formula>#REF!="A4"</formula>
    </cfRule>
    <cfRule type="expression" dxfId="35589" priority="4957">
      <formula>#REF!="A3"</formula>
    </cfRule>
    <cfRule type="expression" dxfId="35588" priority="4958">
      <formula>#REF!="A2"</formula>
    </cfRule>
    <cfRule type="expression" dxfId="35587" priority="4959">
      <formula>#REF!="A1"</formula>
    </cfRule>
  </conditionalFormatting>
  <conditionalFormatting sqref="C248:C249">
    <cfRule type="expression" dxfId="35586" priority="4942">
      <formula>#REF!="A9"</formula>
    </cfRule>
    <cfRule type="expression" dxfId="35585" priority="4943">
      <formula>#REF!="A8"</formula>
    </cfRule>
    <cfRule type="expression" dxfId="35584" priority="4944">
      <formula>#REF!="A7"</formula>
    </cfRule>
    <cfRule type="expression" dxfId="35583" priority="4945">
      <formula>#REF!="A6"</formula>
    </cfRule>
    <cfRule type="expression" dxfId="35582" priority="4946">
      <formula>#REF!="A5"</formula>
    </cfRule>
    <cfRule type="expression" dxfId="35581" priority="4947">
      <formula>#REF!="A4"</formula>
    </cfRule>
    <cfRule type="expression" dxfId="35580" priority="4948">
      <formula>#REF!="A3"</formula>
    </cfRule>
    <cfRule type="expression" dxfId="35579" priority="4949">
      <formula>#REF!="A2"</formula>
    </cfRule>
    <cfRule type="expression" dxfId="35578" priority="4950">
      <formula>#REF!="A1"</formula>
    </cfRule>
  </conditionalFormatting>
  <conditionalFormatting sqref="G253:G256">
    <cfRule type="expression" dxfId="35577" priority="4933">
      <formula>#REF!="A9"</formula>
    </cfRule>
    <cfRule type="expression" dxfId="35576" priority="4934">
      <formula>#REF!="A8"</formula>
    </cfRule>
    <cfRule type="expression" dxfId="35575" priority="4935">
      <formula>#REF!="A7"</formula>
    </cfRule>
    <cfRule type="expression" dxfId="35574" priority="4936">
      <formula>#REF!="A6"</formula>
    </cfRule>
    <cfRule type="expression" dxfId="35573" priority="4937">
      <formula>#REF!="A5"</formula>
    </cfRule>
    <cfRule type="expression" dxfId="35572" priority="4938">
      <formula>#REF!="A4"</formula>
    </cfRule>
    <cfRule type="expression" dxfId="35571" priority="4939">
      <formula>#REF!="A3"</formula>
    </cfRule>
    <cfRule type="expression" dxfId="35570" priority="4940">
      <formula>#REF!="A2"</formula>
    </cfRule>
    <cfRule type="expression" dxfId="35569" priority="4941">
      <formula>#REF!="A1"</formula>
    </cfRule>
  </conditionalFormatting>
  <conditionalFormatting sqref="F253:F256">
    <cfRule type="expression" dxfId="35568" priority="4924">
      <formula>#REF!="A9"</formula>
    </cfRule>
    <cfRule type="expression" dxfId="35567" priority="4925">
      <formula>#REF!="A8"</formula>
    </cfRule>
    <cfRule type="expression" dxfId="35566" priority="4926">
      <formula>#REF!="A7"</formula>
    </cfRule>
    <cfRule type="expression" dxfId="35565" priority="4927">
      <formula>#REF!="A6"</formula>
    </cfRule>
    <cfRule type="expression" dxfId="35564" priority="4928">
      <formula>#REF!="A5"</formula>
    </cfRule>
    <cfRule type="expression" dxfId="35563" priority="4929">
      <formula>#REF!="A4"</formula>
    </cfRule>
    <cfRule type="expression" dxfId="35562" priority="4930">
      <formula>#REF!="A3"</formula>
    </cfRule>
    <cfRule type="expression" dxfId="35561" priority="4931">
      <formula>#REF!="A2"</formula>
    </cfRule>
    <cfRule type="expression" dxfId="35560" priority="4932">
      <formula>#REF!="A1"</formula>
    </cfRule>
  </conditionalFormatting>
  <conditionalFormatting sqref="C256">
    <cfRule type="expression" dxfId="35559" priority="4915">
      <formula>#REF!="A9"</formula>
    </cfRule>
    <cfRule type="expression" dxfId="35558" priority="4916">
      <formula>#REF!="A8"</formula>
    </cfRule>
    <cfRule type="expression" dxfId="35557" priority="4917">
      <formula>#REF!="A7"</formula>
    </cfRule>
    <cfRule type="expression" dxfId="35556" priority="4918">
      <formula>#REF!="A6"</formula>
    </cfRule>
    <cfRule type="expression" dxfId="35555" priority="4919">
      <formula>#REF!="A5"</formula>
    </cfRule>
    <cfRule type="expression" dxfId="35554" priority="4920">
      <formula>#REF!="A4"</formula>
    </cfRule>
    <cfRule type="expression" dxfId="35553" priority="4921">
      <formula>#REF!="A3"</formula>
    </cfRule>
    <cfRule type="expression" dxfId="35552" priority="4922">
      <formula>#REF!="A2"</formula>
    </cfRule>
    <cfRule type="expression" dxfId="35551" priority="4923">
      <formula>#REF!="A1"</formula>
    </cfRule>
  </conditionalFormatting>
  <conditionalFormatting sqref="D253:D256">
    <cfRule type="expression" dxfId="35550" priority="4906">
      <formula>#REF!="A9"</formula>
    </cfRule>
    <cfRule type="expression" dxfId="35549" priority="4907">
      <formula>#REF!="A8"</formula>
    </cfRule>
    <cfRule type="expression" dxfId="35548" priority="4908">
      <formula>#REF!="A7"</formula>
    </cfRule>
    <cfRule type="expression" dxfId="35547" priority="4909">
      <formula>#REF!="A6"</formula>
    </cfRule>
    <cfRule type="expression" dxfId="35546" priority="4910">
      <formula>#REF!="A5"</formula>
    </cfRule>
    <cfRule type="expression" dxfId="35545" priority="4911">
      <formula>#REF!="A4"</formula>
    </cfRule>
    <cfRule type="expression" dxfId="35544" priority="4912">
      <formula>#REF!="A3"</formula>
    </cfRule>
    <cfRule type="expression" dxfId="35543" priority="4913">
      <formula>#REF!="A2"</formula>
    </cfRule>
    <cfRule type="expression" dxfId="35542" priority="4914">
      <formula>#REF!="A1"</formula>
    </cfRule>
  </conditionalFormatting>
  <conditionalFormatting sqref="D254:E256 D253 E253:E255">
    <cfRule type="expression" dxfId="35541" priority="4897">
      <formula>#REF!="A9"</formula>
    </cfRule>
    <cfRule type="expression" dxfId="35540" priority="4898">
      <formula>#REF!="A8"</formula>
    </cfRule>
    <cfRule type="expression" dxfId="35539" priority="4899">
      <formula>#REF!="A7"</formula>
    </cfRule>
    <cfRule type="expression" dxfId="35538" priority="4900">
      <formula>#REF!="A6"</formula>
    </cfRule>
    <cfRule type="expression" dxfId="35537" priority="4901">
      <formula>#REF!="A5"</formula>
    </cfRule>
    <cfRule type="expression" dxfId="35536" priority="4902">
      <formula>#REF!="A4"</formula>
    </cfRule>
    <cfRule type="expression" dxfId="35535" priority="4903">
      <formula>#REF!="A3"</formula>
    </cfRule>
    <cfRule type="expression" dxfId="35534" priority="4904">
      <formula>#REF!="A2"</formula>
    </cfRule>
    <cfRule type="expression" dxfId="35533" priority="4905">
      <formula>#REF!="A1"</formula>
    </cfRule>
  </conditionalFormatting>
  <conditionalFormatting sqref="C253:C255">
    <cfRule type="expression" dxfId="35532" priority="4888">
      <formula>#REF!="A9"</formula>
    </cfRule>
    <cfRule type="expression" dxfId="35531" priority="4889">
      <formula>#REF!="A8"</formula>
    </cfRule>
    <cfRule type="expression" dxfId="35530" priority="4890">
      <formula>#REF!="A7"</formula>
    </cfRule>
    <cfRule type="expression" dxfId="35529" priority="4891">
      <formula>#REF!="A6"</formula>
    </cfRule>
    <cfRule type="expression" dxfId="35528" priority="4892">
      <formula>#REF!="A5"</formula>
    </cfRule>
    <cfRule type="expression" dxfId="35527" priority="4893">
      <formula>#REF!="A4"</formula>
    </cfRule>
    <cfRule type="expression" dxfId="35526" priority="4894">
      <formula>#REF!="A3"</formula>
    </cfRule>
    <cfRule type="expression" dxfId="35525" priority="4895">
      <formula>#REF!="A2"</formula>
    </cfRule>
    <cfRule type="expression" dxfId="35524" priority="4896">
      <formula>#REF!="A1"</formula>
    </cfRule>
  </conditionalFormatting>
  <conditionalFormatting sqref="G260:G262">
    <cfRule type="expression" dxfId="35523" priority="4879">
      <formula>#REF!="A9"</formula>
    </cfRule>
    <cfRule type="expression" dxfId="35522" priority="4880">
      <formula>#REF!="A8"</formula>
    </cfRule>
    <cfRule type="expression" dxfId="35521" priority="4881">
      <formula>#REF!="A7"</formula>
    </cfRule>
    <cfRule type="expression" dxfId="35520" priority="4882">
      <formula>#REF!="A6"</formula>
    </cfRule>
    <cfRule type="expression" dxfId="35519" priority="4883">
      <formula>#REF!="A5"</formula>
    </cfRule>
    <cfRule type="expression" dxfId="35518" priority="4884">
      <formula>#REF!="A4"</formula>
    </cfRule>
    <cfRule type="expression" dxfId="35517" priority="4885">
      <formula>#REF!="A3"</formula>
    </cfRule>
    <cfRule type="expression" dxfId="35516" priority="4886">
      <formula>#REF!="A2"</formula>
    </cfRule>
    <cfRule type="expression" dxfId="35515" priority="4887">
      <formula>#REF!="A1"</formula>
    </cfRule>
  </conditionalFormatting>
  <conditionalFormatting sqref="F259:F262">
    <cfRule type="expression" dxfId="35514" priority="4870">
      <formula>#REF!="A9"</formula>
    </cfRule>
    <cfRule type="expression" dxfId="35513" priority="4871">
      <formula>#REF!="A8"</formula>
    </cfRule>
    <cfRule type="expression" dxfId="35512" priority="4872">
      <formula>#REF!="A7"</formula>
    </cfRule>
    <cfRule type="expression" dxfId="35511" priority="4873">
      <formula>#REF!="A6"</formula>
    </cfRule>
    <cfRule type="expression" dxfId="35510" priority="4874">
      <formula>#REF!="A5"</formula>
    </cfRule>
    <cfRule type="expression" dxfId="35509" priority="4875">
      <formula>#REF!="A4"</formula>
    </cfRule>
    <cfRule type="expression" dxfId="35508" priority="4876">
      <formula>#REF!="A3"</formula>
    </cfRule>
    <cfRule type="expression" dxfId="35507" priority="4877">
      <formula>#REF!="A2"</formula>
    </cfRule>
    <cfRule type="expression" dxfId="35506" priority="4878">
      <formula>#REF!="A1"</formula>
    </cfRule>
  </conditionalFormatting>
  <conditionalFormatting sqref="D259:D262">
    <cfRule type="expression" dxfId="35505" priority="4861">
      <formula>#REF!="A9"</formula>
    </cfRule>
    <cfRule type="expression" dxfId="35504" priority="4862">
      <formula>#REF!="A8"</formula>
    </cfRule>
    <cfRule type="expression" dxfId="35503" priority="4863">
      <formula>#REF!="A7"</formula>
    </cfRule>
    <cfRule type="expression" dxfId="35502" priority="4864">
      <formula>#REF!="A6"</formula>
    </cfRule>
    <cfRule type="expression" dxfId="35501" priority="4865">
      <formula>#REF!="A5"</formula>
    </cfRule>
    <cfRule type="expression" dxfId="35500" priority="4866">
      <formula>#REF!="A4"</formula>
    </cfRule>
    <cfRule type="expression" dxfId="35499" priority="4867">
      <formula>#REF!="A3"</formula>
    </cfRule>
    <cfRule type="expression" dxfId="35498" priority="4868">
      <formula>#REF!="A2"</formula>
    </cfRule>
    <cfRule type="expression" dxfId="35497" priority="4869">
      <formula>#REF!="A1"</formula>
    </cfRule>
  </conditionalFormatting>
  <conditionalFormatting sqref="D260:E260 D259 D262:E262 D261 E259:E262">
    <cfRule type="expression" dxfId="35496" priority="4852">
      <formula>#REF!="A9"</formula>
    </cfRule>
    <cfRule type="expression" dxfId="35495" priority="4853">
      <formula>#REF!="A8"</formula>
    </cfRule>
    <cfRule type="expression" dxfId="35494" priority="4854">
      <formula>#REF!="A7"</formula>
    </cfRule>
    <cfRule type="expression" dxfId="35493" priority="4855">
      <formula>#REF!="A6"</formula>
    </cfRule>
    <cfRule type="expression" dxfId="35492" priority="4856">
      <formula>#REF!="A5"</formula>
    </cfRule>
    <cfRule type="expression" dxfId="35491" priority="4857">
      <formula>#REF!="A4"</formula>
    </cfRule>
    <cfRule type="expression" dxfId="35490" priority="4858">
      <formula>#REF!="A3"</formula>
    </cfRule>
    <cfRule type="expression" dxfId="35489" priority="4859">
      <formula>#REF!="A2"</formula>
    </cfRule>
    <cfRule type="expression" dxfId="35488" priority="4860">
      <formula>#REF!="A1"</formula>
    </cfRule>
  </conditionalFormatting>
  <conditionalFormatting sqref="C259:C262">
    <cfRule type="expression" dxfId="35487" priority="4843">
      <formula>#REF!="A9"</formula>
    </cfRule>
    <cfRule type="expression" dxfId="35486" priority="4844">
      <formula>#REF!="A8"</formula>
    </cfRule>
    <cfRule type="expression" dxfId="35485" priority="4845">
      <formula>#REF!="A7"</formula>
    </cfRule>
    <cfRule type="expression" dxfId="35484" priority="4846">
      <formula>#REF!="A6"</formula>
    </cfRule>
    <cfRule type="expression" dxfId="35483" priority="4847">
      <formula>#REF!="A5"</formula>
    </cfRule>
    <cfRule type="expression" dxfId="35482" priority="4848">
      <formula>#REF!="A4"</formula>
    </cfRule>
    <cfRule type="expression" dxfId="35481" priority="4849">
      <formula>#REF!="A3"</formula>
    </cfRule>
    <cfRule type="expression" dxfId="35480" priority="4850">
      <formula>#REF!="A2"</formula>
    </cfRule>
    <cfRule type="expression" dxfId="35479" priority="4851">
      <formula>#REF!="A1"</formula>
    </cfRule>
  </conditionalFormatting>
  <conditionalFormatting sqref="G264:G265">
    <cfRule type="expression" dxfId="35478" priority="4834">
      <formula>#REF!="A9"</formula>
    </cfRule>
    <cfRule type="expression" dxfId="35477" priority="4835">
      <formula>#REF!="A8"</formula>
    </cfRule>
    <cfRule type="expression" dxfId="35476" priority="4836">
      <formula>#REF!="A7"</formula>
    </cfRule>
    <cfRule type="expression" dxfId="35475" priority="4837">
      <formula>#REF!="A6"</formula>
    </cfRule>
    <cfRule type="expression" dxfId="35474" priority="4838">
      <formula>#REF!="A5"</formula>
    </cfRule>
    <cfRule type="expression" dxfId="35473" priority="4839">
      <formula>#REF!="A4"</formula>
    </cfRule>
    <cfRule type="expression" dxfId="35472" priority="4840">
      <formula>#REF!="A3"</formula>
    </cfRule>
    <cfRule type="expression" dxfId="35471" priority="4841">
      <formula>#REF!="A2"</formula>
    </cfRule>
    <cfRule type="expression" dxfId="35470" priority="4842">
      <formula>#REF!="A1"</formula>
    </cfRule>
  </conditionalFormatting>
  <conditionalFormatting sqref="F264:F265">
    <cfRule type="expression" dxfId="35469" priority="4825">
      <formula>#REF!="A9"</formula>
    </cfRule>
    <cfRule type="expression" dxfId="35468" priority="4826">
      <formula>#REF!="A8"</formula>
    </cfRule>
    <cfRule type="expression" dxfId="35467" priority="4827">
      <formula>#REF!="A7"</formula>
    </cfRule>
    <cfRule type="expression" dxfId="35466" priority="4828">
      <formula>#REF!="A6"</formula>
    </cfRule>
    <cfRule type="expression" dxfId="35465" priority="4829">
      <formula>#REF!="A5"</formula>
    </cfRule>
    <cfRule type="expression" dxfId="35464" priority="4830">
      <formula>#REF!="A4"</formula>
    </cfRule>
    <cfRule type="expression" dxfId="35463" priority="4831">
      <formula>#REF!="A3"</formula>
    </cfRule>
    <cfRule type="expression" dxfId="35462" priority="4832">
      <formula>#REF!="A2"</formula>
    </cfRule>
    <cfRule type="expression" dxfId="35461" priority="4833">
      <formula>#REF!="A1"</formula>
    </cfRule>
  </conditionalFormatting>
  <conditionalFormatting sqref="D264:D265">
    <cfRule type="expression" dxfId="35460" priority="4816">
      <formula>#REF!="A9"</formula>
    </cfRule>
    <cfRule type="expression" dxfId="35459" priority="4817">
      <formula>#REF!="A8"</formula>
    </cfRule>
    <cfRule type="expression" dxfId="35458" priority="4818">
      <formula>#REF!="A7"</formula>
    </cfRule>
    <cfRule type="expression" dxfId="35457" priority="4819">
      <formula>#REF!="A6"</formula>
    </cfRule>
    <cfRule type="expression" dxfId="35456" priority="4820">
      <formula>#REF!="A5"</formula>
    </cfRule>
    <cfRule type="expression" dxfId="35455" priority="4821">
      <formula>#REF!="A4"</formula>
    </cfRule>
    <cfRule type="expression" dxfId="35454" priority="4822">
      <formula>#REF!="A3"</formula>
    </cfRule>
    <cfRule type="expression" dxfId="35453" priority="4823">
      <formula>#REF!="A2"</formula>
    </cfRule>
    <cfRule type="expression" dxfId="35452" priority="4824">
      <formula>#REF!="A1"</formula>
    </cfRule>
  </conditionalFormatting>
  <conditionalFormatting sqref="E264:E265">
    <cfRule type="expression" dxfId="35451" priority="4807">
      <formula>#REF!="A9"</formula>
    </cfRule>
    <cfRule type="expression" dxfId="35450" priority="4808">
      <formula>#REF!="A8"</formula>
    </cfRule>
    <cfRule type="expression" dxfId="35449" priority="4809">
      <formula>#REF!="A7"</formula>
    </cfRule>
    <cfRule type="expression" dxfId="35448" priority="4810">
      <formula>#REF!="A6"</formula>
    </cfRule>
    <cfRule type="expression" dxfId="35447" priority="4811">
      <formula>#REF!="A5"</formula>
    </cfRule>
    <cfRule type="expression" dxfId="35446" priority="4812">
      <formula>#REF!="A4"</formula>
    </cfRule>
    <cfRule type="expression" dxfId="35445" priority="4813">
      <formula>#REF!="A3"</formula>
    </cfRule>
    <cfRule type="expression" dxfId="35444" priority="4814">
      <formula>#REF!="A2"</formula>
    </cfRule>
    <cfRule type="expression" dxfId="35443" priority="4815">
      <formula>#REF!="A1"</formula>
    </cfRule>
  </conditionalFormatting>
  <conditionalFormatting sqref="C264:C265">
    <cfRule type="expression" dxfId="35442" priority="4798">
      <formula>#REF!="A9"</formula>
    </cfRule>
    <cfRule type="expression" dxfId="35441" priority="4799">
      <formula>#REF!="A8"</formula>
    </cfRule>
    <cfRule type="expression" dxfId="35440" priority="4800">
      <formula>#REF!="A7"</formula>
    </cfRule>
    <cfRule type="expression" dxfId="35439" priority="4801">
      <formula>#REF!="A6"</formula>
    </cfRule>
    <cfRule type="expression" dxfId="35438" priority="4802">
      <formula>#REF!="A5"</formula>
    </cfRule>
    <cfRule type="expression" dxfId="35437" priority="4803">
      <formula>#REF!="A4"</formula>
    </cfRule>
    <cfRule type="expression" dxfId="35436" priority="4804">
      <formula>#REF!="A3"</formula>
    </cfRule>
    <cfRule type="expression" dxfId="35435" priority="4805">
      <formula>#REF!="A2"</formula>
    </cfRule>
    <cfRule type="expression" dxfId="35434" priority="4806">
      <formula>#REF!="A1"</formula>
    </cfRule>
  </conditionalFormatting>
  <conditionalFormatting sqref="C267:C274">
    <cfRule type="expression" dxfId="35433" priority="4789">
      <formula>#REF!="A9"</formula>
    </cfRule>
    <cfRule type="expression" dxfId="35432" priority="4790">
      <formula>#REF!="A8"</formula>
    </cfRule>
    <cfRule type="expression" dxfId="35431" priority="4791">
      <formula>#REF!="A7"</formula>
    </cfRule>
    <cfRule type="expression" dxfId="35430" priority="4792">
      <formula>#REF!="A6"</formula>
    </cfRule>
    <cfRule type="expression" dxfId="35429" priority="4793">
      <formula>#REF!="A5"</formula>
    </cfRule>
    <cfRule type="expression" dxfId="35428" priority="4794">
      <formula>#REF!="A4"</formula>
    </cfRule>
    <cfRule type="expression" dxfId="35427" priority="4795">
      <formula>#REF!="A3"</formula>
    </cfRule>
    <cfRule type="expression" dxfId="35426" priority="4796">
      <formula>#REF!="A2"</formula>
    </cfRule>
    <cfRule type="expression" dxfId="35425" priority="4797">
      <formula>#REF!="A1"</formula>
    </cfRule>
  </conditionalFormatting>
  <conditionalFormatting sqref="D268:D270 D272">
    <cfRule type="expression" dxfId="35424" priority="4780">
      <formula>#REF!="A9"</formula>
    </cfRule>
    <cfRule type="expression" dxfId="35423" priority="4781">
      <formula>#REF!="A8"</formula>
    </cfRule>
    <cfRule type="expression" dxfId="35422" priority="4782">
      <formula>#REF!="A7"</formula>
    </cfRule>
    <cfRule type="expression" dxfId="35421" priority="4783">
      <formula>#REF!="A6"</formula>
    </cfRule>
    <cfRule type="expression" dxfId="35420" priority="4784">
      <formula>#REF!="A5"</formula>
    </cfRule>
    <cfRule type="expression" dxfId="35419" priority="4785">
      <formula>#REF!="A4"</formula>
    </cfRule>
    <cfRule type="expression" dxfId="35418" priority="4786">
      <formula>#REF!="A3"</formula>
    </cfRule>
    <cfRule type="expression" dxfId="35417" priority="4787">
      <formula>#REF!="A2"</formula>
    </cfRule>
    <cfRule type="expression" dxfId="35416" priority="4788">
      <formula>#REF!="A1"</formula>
    </cfRule>
  </conditionalFormatting>
  <conditionalFormatting sqref="E267:G267 F268:G274">
    <cfRule type="expression" dxfId="35415" priority="4771">
      <formula>#REF!="A9"</formula>
    </cfRule>
    <cfRule type="expression" dxfId="35414" priority="4772">
      <formula>#REF!="A8"</formula>
    </cfRule>
    <cfRule type="expression" dxfId="35413" priority="4773">
      <formula>#REF!="A7"</formula>
    </cfRule>
    <cfRule type="expression" dxfId="35412" priority="4774">
      <formula>#REF!="A6"</formula>
    </cfRule>
    <cfRule type="expression" dxfId="35411" priority="4775">
      <formula>#REF!="A5"</formula>
    </cfRule>
    <cfRule type="expression" dxfId="35410" priority="4776">
      <formula>#REF!="A4"</formula>
    </cfRule>
    <cfRule type="expression" dxfId="35409" priority="4777">
      <formula>#REF!="A3"</formula>
    </cfRule>
    <cfRule type="expression" dxfId="35408" priority="4778">
      <formula>#REF!="A2"</formula>
    </cfRule>
    <cfRule type="expression" dxfId="35407" priority="4779">
      <formula>#REF!="A1"</formula>
    </cfRule>
  </conditionalFormatting>
  <conditionalFormatting sqref="R15">
    <cfRule type="expression" dxfId="35406" priority="4762">
      <formula>#REF!="A9"</formula>
    </cfRule>
    <cfRule type="expression" dxfId="35405" priority="4763">
      <formula>#REF!="A8"</formula>
    </cfRule>
    <cfRule type="expression" dxfId="35404" priority="4764">
      <formula>#REF!="A7"</formula>
    </cfRule>
    <cfRule type="expression" dxfId="35403" priority="4765">
      <formula>#REF!="A6"</formula>
    </cfRule>
    <cfRule type="expression" dxfId="35402" priority="4766">
      <formula>#REF!="A5"</formula>
    </cfRule>
    <cfRule type="expression" dxfId="35401" priority="4767">
      <formula>#REF!="A4"</formula>
    </cfRule>
    <cfRule type="expression" dxfId="35400" priority="4768">
      <formula>#REF!="A3"</formula>
    </cfRule>
    <cfRule type="expression" dxfId="35399" priority="4769">
      <formula>#REF!="A2"</formula>
    </cfRule>
    <cfRule type="expression" dxfId="35398" priority="4770">
      <formula>#REF!="A1"</formula>
    </cfRule>
  </conditionalFormatting>
  <conditionalFormatting sqref="R16:R21">
    <cfRule type="expression" dxfId="35397" priority="4753">
      <formula>#REF!="A9"</formula>
    </cfRule>
    <cfRule type="expression" dxfId="35396" priority="4754">
      <formula>#REF!="A8"</formula>
    </cfRule>
    <cfRule type="expression" dxfId="35395" priority="4755">
      <formula>#REF!="A7"</formula>
    </cfRule>
    <cfRule type="expression" dxfId="35394" priority="4756">
      <formula>#REF!="A6"</formula>
    </cfRule>
    <cfRule type="expression" dxfId="35393" priority="4757">
      <formula>#REF!="A5"</formula>
    </cfRule>
    <cfRule type="expression" dxfId="35392" priority="4758">
      <formula>#REF!="A4"</formula>
    </cfRule>
    <cfRule type="expression" dxfId="35391" priority="4759">
      <formula>#REF!="A3"</formula>
    </cfRule>
    <cfRule type="expression" dxfId="35390" priority="4760">
      <formula>#REF!="A2"</formula>
    </cfRule>
    <cfRule type="expression" dxfId="35389" priority="4761">
      <formula>#REF!="A1"</formula>
    </cfRule>
  </conditionalFormatting>
  <conditionalFormatting sqref="R23:R25">
    <cfRule type="expression" dxfId="35388" priority="4744">
      <formula>#REF!="A9"</formula>
    </cfRule>
    <cfRule type="expression" dxfId="35387" priority="4745">
      <formula>#REF!="A8"</formula>
    </cfRule>
    <cfRule type="expression" dxfId="35386" priority="4746">
      <formula>#REF!="A7"</formula>
    </cfRule>
    <cfRule type="expression" dxfId="35385" priority="4747">
      <formula>#REF!="A6"</formula>
    </cfRule>
    <cfRule type="expression" dxfId="35384" priority="4748">
      <formula>#REF!="A5"</formula>
    </cfRule>
    <cfRule type="expression" dxfId="35383" priority="4749">
      <formula>#REF!="A4"</formula>
    </cfRule>
    <cfRule type="expression" dxfId="35382" priority="4750">
      <formula>#REF!="A3"</formula>
    </cfRule>
    <cfRule type="expression" dxfId="35381" priority="4751">
      <formula>#REF!="A2"</formula>
    </cfRule>
    <cfRule type="expression" dxfId="35380" priority="4752">
      <formula>#REF!="A1"</formula>
    </cfRule>
  </conditionalFormatting>
  <conditionalFormatting sqref="R32:R33">
    <cfRule type="expression" dxfId="35379" priority="4735">
      <formula>#REF!="A9"</formula>
    </cfRule>
    <cfRule type="expression" dxfId="35378" priority="4736">
      <formula>#REF!="A8"</formula>
    </cfRule>
    <cfRule type="expression" dxfId="35377" priority="4737">
      <formula>#REF!="A7"</formula>
    </cfRule>
    <cfRule type="expression" dxfId="35376" priority="4738">
      <formula>#REF!="A6"</formula>
    </cfRule>
    <cfRule type="expression" dxfId="35375" priority="4739">
      <formula>#REF!="A5"</formula>
    </cfRule>
    <cfRule type="expression" dxfId="35374" priority="4740">
      <formula>#REF!="A4"</formula>
    </cfRule>
    <cfRule type="expression" dxfId="35373" priority="4741">
      <formula>#REF!="A3"</formula>
    </cfRule>
    <cfRule type="expression" dxfId="35372" priority="4742">
      <formula>#REF!="A2"</formula>
    </cfRule>
    <cfRule type="expression" dxfId="35371" priority="4743">
      <formula>#REF!="A1"</formula>
    </cfRule>
  </conditionalFormatting>
  <conditionalFormatting sqref="R38:R39">
    <cfRule type="expression" dxfId="35370" priority="4726">
      <formula>#REF!="A9"</formula>
    </cfRule>
    <cfRule type="expression" dxfId="35369" priority="4727">
      <formula>#REF!="A8"</formula>
    </cfRule>
    <cfRule type="expression" dxfId="35368" priority="4728">
      <formula>#REF!="A7"</formula>
    </cfRule>
    <cfRule type="expression" dxfId="35367" priority="4729">
      <formula>#REF!="A6"</formula>
    </cfRule>
    <cfRule type="expression" dxfId="35366" priority="4730">
      <formula>#REF!="A5"</formula>
    </cfRule>
    <cfRule type="expression" dxfId="35365" priority="4731">
      <formula>#REF!="A4"</formula>
    </cfRule>
    <cfRule type="expression" dxfId="35364" priority="4732">
      <formula>#REF!="A3"</formula>
    </cfRule>
    <cfRule type="expression" dxfId="35363" priority="4733">
      <formula>#REF!="A2"</formula>
    </cfRule>
    <cfRule type="expression" dxfId="35362" priority="4734">
      <formula>#REF!="A1"</formula>
    </cfRule>
  </conditionalFormatting>
  <conditionalFormatting sqref="R41">
    <cfRule type="expression" dxfId="35361" priority="4717">
      <formula>#REF!="A9"</formula>
    </cfRule>
    <cfRule type="expression" dxfId="35360" priority="4718">
      <formula>#REF!="A8"</formula>
    </cfRule>
    <cfRule type="expression" dxfId="35359" priority="4719">
      <formula>#REF!="A7"</formula>
    </cfRule>
    <cfRule type="expression" dxfId="35358" priority="4720">
      <formula>#REF!="A6"</formula>
    </cfRule>
    <cfRule type="expression" dxfId="35357" priority="4721">
      <formula>#REF!="A5"</formula>
    </cfRule>
    <cfRule type="expression" dxfId="35356" priority="4722">
      <formula>#REF!="A4"</formula>
    </cfRule>
    <cfRule type="expression" dxfId="35355" priority="4723">
      <formula>#REF!="A3"</formula>
    </cfRule>
    <cfRule type="expression" dxfId="35354" priority="4724">
      <formula>#REF!="A2"</formula>
    </cfRule>
    <cfRule type="expression" dxfId="35353" priority="4725">
      <formula>#REF!="A1"</formula>
    </cfRule>
  </conditionalFormatting>
  <conditionalFormatting sqref="R44:R49">
    <cfRule type="expression" dxfId="35352" priority="4708">
      <formula>#REF!="A9"</formula>
    </cfRule>
    <cfRule type="expression" dxfId="35351" priority="4709">
      <formula>#REF!="A8"</formula>
    </cfRule>
    <cfRule type="expression" dxfId="35350" priority="4710">
      <formula>#REF!="A7"</formula>
    </cfRule>
    <cfRule type="expression" dxfId="35349" priority="4711">
      <formula>#REF!="A6"</formula>
    </cfRule>
    <cfRule type="expression" dxfId="35348" priority="4712">
      <formula>#REF!="A5"</formula>
    </cfRule>
    <cfRule type="expression" dxfId="35347" priority="4713">
      <formula>#REF!="A4"</formula>
    </cfRule>
    <cfRule type="expression" dxfId="35346" priority="4714">
      <formula>#REF!="A3"</formula>
    </cfRule>
    <cfRule type="expression" dxfId="35345" priority="4715">
      <formula>#REF!="A2"</formula>
    </cfRule>
    <cfRule type="expression" dxfId="35344" priority="4716">
      <formula>#REF!="A1"</formula>
    </cfRule>
  </conditionalFormatting>
  <conditionalFormatting sqref="R53:R56">
    <cfRule type="expression" dxfId="35343" priority="4699">
      <formula>#REF!="A9"</formula>
    </cfRule>
    <cfRule type="expression" dxfId="35342" priority="4700">
      <formula>#REF!="A8"</formula>
    </cfRule>
    <cfRule type="expression" dxfId="35341" priority="4701">
      <formula>#REF!="A7"</formula>
    </cfRule>
    <cfRule type="expression" dxfId="35340" priority="4702">
      <formula>#REF!="A6"</formula>
    </cfRule>
    <cfRule type="expression" dxfId="35339" priority="4703">
      <formula>#REF!="A5"</formula>
    </cfRule>
    <cfRule type="expression" dxfId="35338" priority="4704">
      <formula>#REF!="A4"</formula>
    </cfRule>
    <cfRule type="expression" dxfId="35337" priority="4705">
      <formula>#REF!="A3"</formula>
    </cfRule>
    <cfRule type="expression" dxfId="35336" priority="4706">
      <formula>#REF!="A2"</formula>
    </cfRule>
    <cfRule type="expression" dxfId="35335" priority="4707">
      <formula>#REF!="A1"</formula>
    </cfRule>
  </conditionalFormatting>
  <conditionalFormatting sqref="R81:R83">
    <cfRule type="expression" dxfId="35334" priority="4690">
      <formula>#REF!="A9"</formula>
    </cfRule>
    <cfRule type="expression" dxfId="35333" priority="4691">
      <formula>#REF!="A8"</formula>
    </cfRule>
    <cfRule type="expression" dxfId="35332" priority="4692">
      <formula>#REF!="A7"</formula>
    </cfRule>
    <cfRule type="expression" dxfId="35331" priority="4693">
      <formula>#REF!="A6"</formula>
    </cfRule>
    <cfRule type="expression" dxfId="35330" priority="4694">
      <formula>#REF!="A5"</formula>
    </cfRule>
    <cfRule type="expression" dxfId="35329" priority="4695">
      <formula>#REF!="A4"</formula>
    </cfRule>
    <cfRule type="expression" dxfId="35328" priority="4696">
      <formula>#REF!="A3"</formula>
    </cfRule>
    <cfRule type="expression" dxfId="35327" priority="4697">
      <formula>#REF!="A2"</formula>
    </cfRule>
    <cfRule type="expression" dxfId="35326" priority="4698">
      <formula>#REF!="A1"</formula>
    </cfRule>
  </conditionalFormatting>
  <conditionalFormatting sqref="R86">
    <cfRule type="expression" dxfId="35325" priority="4681">
      <formula>#REF!="A9"</formula>
    </cfRule>
    <cfRule type="expression" dxfId="35324" priority="4682">
      <formula>#REF!="A8"</formula>
    </cfRule>
    <cfRule type="expression" dxfId="35323" priority="4683">
      <formula>#REF!="A7"</formula>
    </cfRule>
    <cfRule type="expression" dxfId="35322" priority="4684">
      <formula>#REF!="A6"</formula>
    </cfRule>
    <cfRule type="expression" dxfId="35321" priority="4685">
      <formula>#REF!="A5"</formula>
    </cfRule>
    <cfRule type="expression" dxfId="35320" priority="4686">
      <formula>#REF!="A4"</formula>
    </cfRule>
    <cfRule type="expression" dxfId="35319" priority="4687">
      <formula>#REF!="A3"</formula>
    </cfRule>
    <cfRule type="expression" dxfId="35318" priority="4688">
      <formula>#REF!="A2"</formula>
    </cfRule>
    <cfRule type="expression" dxfId="35317" priority="4689">
      <formula>#REF!="A1"</formula>
    </cfRule>
  </conditionalFormatting>
  <conditionalFormatting sqref="R90:R95">
    <cfRule type="expression" dxfId="35316" priority="4672">
      <formula>#REF!="A9"</formula>
    </cfRule>
    <cfRule type="expression" dxfId="35315" priority="4673">
      <formula>#REF!="A8"</formula>
    </cfRule>
    <cfRule type="expression" dxfId="35314" priority="4674">
      <formula>#REF!="A7"</formula>
    </cfRule>
    <cfRule type="expression" dxfId="35313" priority="4675">
      <formula>#REF!="A6"</formula>
    </cfRule>
    <cfRule type="expression" dxfId="35312" priority="4676">
      <formula>#REF!="A5"</formula>
    </cfRule>
    <cfRule type="expression" dxfId="35311" priority="4677">
      <formula>#REF!="A4"</formula>
    </cfRule>
    <cfRule type="expression" dxfId="35310" priority="4678">
      <formula>#REF!="A3"</formula>
    </cfRule>
    <cfRule type="expression" dxfId="35309" priority="4679">
      <formula>#REF!="A2"</formula>
    </cfRule>
    <cfRule type="expression" dxfId="35308" priority="4680">
      <formula>#REF!="A1"</formula>
    </cfRule>
  </conditionalFormatting>
  <conditionalFormatting sqref="R106:R110">
    <cfRule type="expression" dxfId="35307" priority="4663">
      <formula>#REF!="A9"</formula>
    </cfRule>
    <cfRule type="expression" dxfId="35306" priority="4664">
      <formula>#REF!="A8"</formula>
    </cfRule>
    <cfRule type="expression" dxfId="35305" priority="4665">
      <formula>#REF!="A7"</formula>
    </cfRule>
    <cfRule type="expression" dxfId="35304" priority="4666">
      <formula>#REF!="A6"</formula>
    </cfRule>
    <cfRule type="expression" dxfId="35303" priority="4667">
      <formula>#REF!="A5"</formula>
    </cfRule>
    <cfRule type="expression" dxfId="35302" priority="4668">
      <formula>#REF!="A4"</formula>
    </cfRule>
    <cfRule type="expression" dxfId="35301" priority="4669">
      <formula>#REF!="A3"</formula>
    </cfRule>
    <cfRule type="expression" dxfId="35300" priority="4670">
      <formula>#REF!="A2"</formula>
    </cfRule>
    <cfRule type="expression" dxfId="35299" priority="4671">
      <formula>#REF!="A1"</formula>
    </cfRule>
  </conditionalFormatting>
  <conditionalFormatting sqref="R120:R124">
    <cfRule type="expression" dxfId="35298" priority="4654">
      <formula>#REF!="A9"</formula>
    </cfRule>
    <cfRule type="expression" dxfId="35297" priority="4655">
      <formula>#REF!="A8"</formula>
    </cfRule>
    <cfRule type="expression" dxfId="35296" priority="4656">
      <formula>#REF!="A7"</formula>
    </cfRule>
    <cfRule type="expression" dxfId="35295" priority="4657">
      <formula>#REF!="A6"</formula>
    </cfRule>
    <cfRule type="expression" dxfId="35294" priority="4658">
      <formula>#REF!="A5"</formula>
    </cfRule>
    <cfRule type="expression" dxfId="35293" priority="4659">
      <formula>#REF!="A4"</formula>
    </cfRule>
    <cfRule type="expression" dxfId="35292" priority="4660">
      <formula>#REF!="A3"</formula>
    </cfRule>
    <cfRule type="expression" dxfId="35291" priority="4661">
      <formula>#REF!="A2"</formula>
    </cfRule>
    <cfRule type="expression" dxfId="35290" priority="4662">
      <formula>#REF!="A1"</formula>
    </cfRule>
  </conditionalFormatting>
  <conditionalFormatting sqref="R193:R199">
    <cfRule type="expression" dxfId="35289" priority="4636">
      <formula>#REF!="A9"</formula>
    </cfRule>
    <cfRule type="expression" dxfId="35288" priority="4637">
      <formula>#REF!="A8"</formula>
    </cfRule>
    <cfRule type="expression" dxfId="35287" priority="4638">
      <formula>#REF!="A7"</formula>
    </cfRule>
    <cfRule type="expression" dxfId="35286" priority="4639">
      <formula>#REF!="A6"</formula>
    </cfRule>
    <cfRule type="expression" dxfId="35285" priority="4640">
      <formula>#REF!="A5"</formula>
    </cfRule>
    <cfRule type="expression" dxfId="35284" priority="4641">
      <formula>#REF!="A4"</formula>
    </cfRule>
    <cfRule type="expression" dxfId="35283" priority="4642">
      <formula>#REF!="A3"</formula>
    </cfRule>
    <cfRule type="expression" dxfId="35282" priority="4643">
      <formula>#REF!="A2"</formula>
    </cfRule>
    <cfRule type="expression" dxfId="35281" priority="4644">
      <formula>#REF!="A1"</formula>
    </cfRule>
  </conditionalFormatting>
  <conditionalFormatting sqref="R201:R203">
    <cfRule type="expression" dxfId="35280" priority="4627">
      <formula>#REF!="A9"</formula>
    </cfRule>
    <cfRule type="expression" dxfId="35279" priority="4628">
      <formula>#REF!="A8"</formula>
    </cfRule>
    <cfRule type="expression" dxfId="35278" priority="4629">
      <formula>#REF!="A7"</formula>
    </cfRule>
    <cfRule type="expression" dxfId="35277" priority="4630">
      <formula>#REF!="A6"</formula>
    </cfRule>
    <cfRule type="expression" dxfId="35276" priority="4631">
      <formula>#REF!="A5"</formula>
    </cfRule>
    <cfRule type="expression" dxfId="35275" priority="4632">
      <formula>#REF!="A4"</formula>
    </cfRule>
    <cfRule type="expression" dxfId="35274" priority="4633">
      <formula>#REF!="A3"</formula>
    </cfRule>
    <cfRule type="expression" dxfId="35273" priority="4634">
      <formula>#REF!="A2"</formula>
    </cfRule>
    <cfRule type="expression" dxfId="35272" priority="4635">
      <formula>#REF!="A1"</formula>
    </cfRule>
  </conditionalFormatting>
  <conditionalFormatting sqref="R209">
    <cfRule type="expression" dxfId="35271" priority="4618">
      <formula>#REF!="A9"</formula>
    </cfRule>
    <cfRule type="expression" dxfId="35270" priority="4619">
      <formula>#REF!="A8"</formula>
    </cfRule>
    <cfRule type="expression" dxfId="35269" priority="4620">
      <formula>#REF!="A7"</formula>
    </cfRule>
    <cfRule type="expression" dxfId="35268" priority="4621">
      <formula>#REF!="A6"</formula>
    </cfRule>
    <cfRule type="expression" dxfId="35267" priority="4622">
      <formula>#REF!="A5"</formula>
    </cfRule>
    <cfRule type="expression" dxfId="35266" priority="4623">
      <formula>#REF!="A4"</formula>
    </cfRule>
    <cfRule type="expression" dxfId="35265" priority="4624">
      <formula>#REF!="A3"</formula>
    </cfRule>
    <cfRule type="expression" dxfId="35264" priority="4625">
      <formula>#REF!="A2"</formula>
    </cfRule>
    <cfRule type="expression" dxfId="35263" priority="4626">
      <formula>#REF!="A1"</formula>
    </cfRule>
  </conditionalFormatting>
  <conditionalFormatting sqref="R213">
    <cfRule type="expression" dxfId="35262" priority="4609">
      <formula>#REF!="A9"</formula>
    </cfRule>
    <cfRule type="expression" dxfId="35261" priority="4610">
      <formula>#REF!="A8"</formula>
    </cfRule>
    <cfRule type="expression" dxfId="35260" priority="4611">
      <formula>#REF!="A7"</formula>
    </cfRule>
    <cfRule type="expression" dxfId="35259" priority="4612">
      <formula>#REF!="A6"</formula>
    </cfRule>
    <cfRule type="expression" dxfId="35258" priority="4613">
      <formula>#REF!="A5"</formula>
    </cfRule>
    <cfRule type="expression" dxfId="35257" priority="4614">
      <formula>#REF!="A4"</formula>
    </cfRule>
    <cfRule type="expression" dxfId="35256" priority="4615">
      <formula>#REF!="A3"</formula>
    </cfRule>
    <cfRule type="expression" dxfId="35255" priority="4616">
      <formula>#REF!="A2"</formula>
    </cfRule>
    <cfRule type="expression" dxfId="35254" priority="4617">
      <formula>#REF!="A1"</formula>
    </cfRule>
  </conditionalFormatting>
  <conditionalFormatting sqref="R218:R219">
    <cfRule type="expression" dxfId="35253" priority="4600">
      <formula>#REF!="A9"</formula>
    </cfRule>
    <cfRule type="expression" dxfId="35252" priority="4601">
      <formula>#REF!="A8"</formula>
    </cfRule>
    <cfRule type="expression" dxfId="35251" priority="4602">
      <formula>#REF!="A7"</formula>
    </cfRule>
    <cfRule type="expression" dxfId="35250" priority="4603">
      <formula>#REF!="A6"</formula>
    </cfRule>
    <cfRule type="expression" dxfId="35249" priority="4604">
      <formula>#REF!="A5"</formula>
    </cfRule>
    <cfRule type="expression" dxfId="35248" priority="4605">
      <formula>#REF!="A4"</formula>
    </cfRule>
    <cfRule type="expression" dxfId="35247" priority="4606">
      <formula>#REF!="A3"</formula>
    </cfRule>
    <cfRule type="expression" dxfId="35246" priority="4607">
      <formula>#REF!="A2"</formula>
    </cfRule>
    <cfRule type="expression" dxfId="35245" priority="4608">
      <formula>#REF!="A1"</formula>
    </cfRule>
  </conditionalFormatting>
  <conditionalFormatting sqref="R221:R222">
    <cfRule type="expression" dxfId="35244" priority="4591">
      <formula>#REF!="A9"</formula>
    </cfRule>
    <cfRule type="expression" dxfId="35243" priority="4592">
      <formula>#REF!="A8"</formula>
    </cfRule>
    <cfRule type="expression" dxfId="35242" priority="4593">
      <formula>#REF!="A7"</formula>
    </cfRule>
    <cfRule type="expression" dxfId="35241" priority="4594">
      <formula>#REF!="A6"</formula>
    </cfRule>
    <cfRule type="expression" dxfId="35240" priority="4595">
      <formula>#REF!="A5"</formula>
    </cfRule>
    <cfRule type="expression" dxfId="35239" priority="4596">
      <formula>#REF!="A4"</formula>
    </cfRule>
    <cfRule type="expression" dxfId="35238" priority="4597">
      <formula>#REF!="A3"</formula>
    </cfRule>
    <cfRule type="expression" dxfId="35237" priority="4598">
      <formula>#REF!="A2"</formula>
    </cfRule>
    <cfRule type="expression" dxfId="35236" priority="4599">
      <formula>#REF!="A1"</formula>
    </cfRule>
  </conditionalFormatting>
  <conditionalFormatting sqref="R224:R229">
    <cfRule type="expression" dxfId="35235" priority="4582">
      <formula>#REF!="A9"</formula>
    </cfRule>
    <cfRule type="expression" dxfId="35234" priority="4583">
      <formula>#REF!="A8"</formula>
    </cfRule>
    <cfRule type="expression" dxfId="35233" priority="4584">
      <formula>#REF!="A7"</formula>
    </cfRule>
    <cfRule type="expression" dxfId="35232" priority="4585">
      <formula>#REF!="A6"</formula>
    </cfRule>
    <cfRule type="expression" dxfId="35231" priority="4586">
      <formula>#REF!="A5"</formula>
    </cfRule>
    <cfRule type="expression" dxfId="35230" priority="4587">
      <formula>#REF!="A4"</formula>
    </cfRule>
    <cfRule type="expression" dxfId="35229" priority="4588">
      <formula>#REF!="A3"</formula>
    </cfRule>
    <cfRule type="expression" dxfId="35228" priority="4589">
      <formula>#REF!="A2"</formula>
    </cfRule>
    <cfRule type="expression" dxfId="35227" priority="4590">
      <formula>#REF!="A1"</formula>
    </cfRule>
  </conditionalFormatting>
  <conditionalFormatting sqref="R233:R236">
    <cfRule type="expression" dxfId="35226" priority="4573">
      <formula>#REF!="A9"</formula>
    </cfRule>
    <cfRule type="expression" dxfId="35225" priority="4574">
      <formula>#REF!="A8"</formula>
    </cfRule>
    <cfRule type="expression" dxfId="35224" priority="4575">
      <formula>#REF!="A7"</formula>
    </cfRule>
    <cfRule type="expression" dxfId="35223" priority="4576">
      <formula>#REF!="A6"</formula>
    </cfRule>
    <cfRule type="expression" dxfId="35222" priority="4577">
      <formula>#REF!="A5"</formula>
    </cfRule>
    <cfRule type="expression" dxfId="35221" priority="4578">
      <formula>#REF!="A4"</formula>
    </cfRule>
    <cfRule type="expression" dxfId="35220" priority="4579">
      <formula>#REF!="A3"</formula>
    </cfRule>
    <cfRule type="expression" dxfId="35219" priority="4580">
      <formula>#REF!="A2"</formula>
    </cfRule>
    <cfRule type="expression" dxfId="35218" priority="4581">
      <formula>#REF!="A1"</formula>
    </cfRule>
  </conditionalFormatting>
  <conditionalFormatting sqref="R244:R249">
    <cfRule type="expression" dxfId="35217" priority="4564">
      <formula>#REF!="A9"</formula>
    </cfRule>
    <cfRule type="expression" dxfId="35216" priority="4565">
      <formula>#REF!="A8"</formula>
    </cfRule>
    <cfRule type="expression" dxfId="35215" priority="4566">
      <formula>#REF!="A7"</formula>
    </cfRule>
    <cfRule type="expression" dxfId="35214" priority="4567">
      <formula>#REF!="A6"</formula>
    </cfRule>
    <cfRule type="expression" dxfId="35213" priority="4568">
      <formula>#REF!="A5"</formula>
    </cfRule>
    <cfRule type="expression" dxfId="35212" priority="4569">
      <formula>#REF!="A4"</formula>
    </cfRule>
    <cfRule type="expression" dxfId="35211" priority="4570">
      <formula>#REF!="A3"</formula>
    </cfRule>
    <cfRule type="expression" dxfId="35210" priority="4571">
      <formula>#REF!="A2"</formula>
    </cfRule>
    <cfRule type="expression" dxfId="35209" priority="4572">
      <formula>#REF!="A1"</formula>
    </cfRule>
  </conditionalFormatting>
  <conditionalFormatting sqref="R253:R255">
    <cfRule type="expression" dxfId="35208" priority="4555">
      <formula>#REF!="A9"</formula>
    </cfRule>
    <cfRule type="expression" dxfId="35207" priority="4556">
      <formula>#REF!="A8"</formula>
    </cfRule>
    <cfRule type="expression" dxfId="35206" priority="4557">
      <formula>#REF!="A7"</formula>
    </cfRule>
    <cfRule type="expression" dxfId="35205" priority="4558">
      <formula>#REF!="A6"</formula>
    </cfRule>
    <cfRule type="expression" dxfId="35204" priority="4559">
      <formula>#REF!="A5"</formula>
    </cfRule>
    <cfRule type="expression" dxfId="35203" priority="4560">
      <formula>#REF!="A4"</formula>
    </cfRule>
    <cfRule type="expression" dxfId="35202" priority="4561">
      <formula>#REF!="A3"</formula>
    </cfRule>
    <cfRule type="expression" dxfId="35201" priority="4562">
      <formula>#REF!="A2"</formula>
    </cfRule>
    <cfRule type="expression" dxfId="35200" priority="4563">
      <formula>#REF!="A1"</formula>
    </cfRule>
  </conditionalFormatting>
  <conditionalFormatting sqref="R259:R261">
    <cfRule type="expression" dxfId="35199" priority="4546">
      <formula>#REF!="A9"</formula>
    </cfRule>
    <cfRule type="expression" dxfId="35198" priority="4547">
      <formula>#REF!="A8"</formula>
    </cfRule>
    <cfRule type="expression" dxfId="35197" priority="4548">
      <formula>#REF!="A7"</formula>
    </cfRule>
    <cfRule type="expression" dxfId="35196" priority="4549">
      <formula>#REF!="A6"</formula>
    </cfRule>
    <cfRule type="expression" dxfId="35195" priority="4550">
      <formula>#REF!="A5"</formula>
    </cfRule>
    <cfRule type="expression" dxfId="35194" priority="4551">
      <formula>#REF!="A4"</formula>
    </cfRule>
    <cfRule type="expression" dxfId="35193" priority="4552">
      <formula>#REF!="A3"</formula>
    </cfRule>
    <cfRule type="expression" dxfId="35192" priority="4553">
      <formula>#REF!="A2"</formula>
    </cfRule>
    <cfRule type="expression" dxfId="35191" priority="4554">
      <formula>#REF!="A1"</formula>
    </cfRule>
  </conditionalFormatting>
  <conditionalFormatting sqref="R264">
    <cfRule type="expression" dxfId="35190" priority="4537">
      <formula>#REF!="A9"</formula>
    </cfRule>
    <cfRule type="expression" dxfId="35189" priority="4538">
      <formula>#REF!="A8"</formula>
    </cfRule>
    <cfRule type="expression" dxfId="35188" priority="4539">
      <formula>#REF!="A7"</formula>
    </cfRule>
    <cfRule type="expression" dxfId="35187" priority="4540">
      <formula>#REF!="A6"</formula>
    </cfRule>
    <cfRule type="expression" dxfId="35186" priority="4541">
      <formula>#REF!="A5"</formula>
    </cfRule>
    <cfRule type="expression" dxfId="35185" priority="4542">
      <formula>#REF!="A4"</formula>
    </cfRule>
    <cfRule type="expression" dxfId="35184" priority="4543">
      <formula>#REF!="A3"</formula>
    </cfRule>
    <cfRule type="expression" dxfId="35183" priority="4544">
      <formula>#REF!="A2"</formula>
    </cfRule>
    <cfRule type="expression" dxfId="35182" priority="4545">
      <formula>#REF!="A1"</formula>
    </cfRule>
  </conditionalFormatting>
  <conditionalFormatting sqref="R267:R274">
    <cfRule type="expression" dxfId="35181" priority="4528">
      <formula>#REF!="A9"</formula>
    </cfRule>
    <cfRule type="expression" dxfId="35180" priority="4529">
      <formula>#REF!="A8"</formula>
    </cfRule>
    <cfRule type="expression" dxfId="35179" priority="4530">
      <formula>#REF!="A7"</formula>
    </cfRule>
    <cfRule type="expression" dxfId="35178" priority="4531">
      <formula>#REF!="A6"</formula>
    </cfRule>
    <cfRule type="expression" dxfId="35177" priority="4532">
      <formula>#REF!="A5"</formula>
    </cfRule>
    <cfRule type="expression" dxfId="35176" priority="4533">
      <formula>#REF!="A4"</formula>
    </cfRule>
    <cfRule type="expression" dxfId="35175" priority="4534">
      <formula>#REF!="A3"</formula>
    </cfRule>
    <cfRule type="expression" dxfId="35174" priority="4535">
      <formula>#REF!="A2"</formula>
    </cfRule>
    <cfRule type="expression" dxfId="35173" priority="4536">
      <formula>#REF!="A1"</formula>
    </cfRule>
  </conditionalFormatting>
  <conditionalFormatting sqref="L179:Q180">
    <cfRule type="expression" dxfId="35172" priority="4519">
      <formula>#REF!="A9"</formula>
    </cfRule>
    <cfRule type="expression" dxfId="35171" priority="4520">
      <formula>#REF!="A8"</formula>
    </cfRule>
    <cfRule type="expression" dxfId="35170" priority="4521">
      <formula>#REF!="A7"</formula>
    </cfRule>
    <cfRule type="expression" dxfId="35169" priority="4522">
      <formula>#REF!="A6"</formula>
    </cfRule>
    <cfRule type="expression" dxfId="35168" priority="4523">
      <formula>#REF!="A5"</formula>
    </cfRule>
    <cfRule type="expression" dxfId="35167" priority="4524">
      <formula>#REF!="A4"</formula>
    </cfRule>
    <cfRule type="expression" dxfId="35166" priority="4525">
      <formula>#REF!="A3"</formula>
    </cfRule>
    <cfRule type="expression" dxfId="35165" priority="4526">
      <formula>#REF!="A2"</formula>
    </cfRule>
    <cfRule type="expression" dxfId="35164" priority="4527">
      <formula>#REF!="A1"</formula>
    </cfRule>
  </conditionalFormatting>
  <conditionalFormatting sqref="L182:Q183">
    <cfRule type="expression" dxfId="35163" priority="4510">
      <formula>#REF!="A9"</formula>
    </cfRule>
    <cfRule type="expression" dxfId="35162" priority="4511">
      <formula>#REF!="A8"</formula>
    </cfRule>
    <cfRule type="expression" dxfId="35161" priority="4512">
      <formula>#REF!="A7"</formula>
    </cfRule>
    <cfRule type="expression" dxfId="35160" priority="4513">
      <formula>#REF!="A6"</formula>
    </cfRule>
    <cfRule type="expression" dxfId="35159" priority="4514">
      <formula>#REF!="A5"</formula>
    </cfRule>
    <cfRule type="expression" dxfId="35158" priority="4515">
      <formula>#REF!="A4"</formula>
    </cfRule>
    <cfRule type="expression" dxfId="35157" priority="4516">
      <formula>#REF!="A3"</formula>
    </cfRule>
    <cfRule type="expression" dxfId="35156" priority="4517">
      <formula>#REF!="A2"</formula>
    </cfRule>
    <cfRule type="expression" dxfId="35155" priority="4518">
      <formula>#REF!="A1"</formula>
    </cfRule>
  </conditionalFormatting>
  <conditionalFormatting sqref="AG15:AG21">
    <cfRule type="expression" dxfId="35154" priority="4501">
      <formula>#REF!="A9"</formula>
    </cfRule>
    <cfRule type="expression" dxfId="35153" priority="4502">
      <formula>#REF!="A8"</formula>
    </cfRule>
    <cfRule type="expression" dxfId="35152" priority="4503">
      <formula>#REF!="A7"</formula>
    </cfRule>
    <cfRule type="expression" dxfId="35151" priority="4504">
      <formula>#REF!="A6"</formula>
    </cfRule>
    <cfRule type="expression" dxfId="35150" priority="4505">
      <formula>#REF!="A5"</formula>
    </cfRule>
    <cfRule type="expression" dxfId="35149" priority="4506">
      <formula>#REF!="A4"</formula>
    </cfRule>
    <cfRule type="expression" dxfId="35148" priority="4507">
      <formula>#REF!="A3"</formula>
    </cfRule>
    <cfRule type="expression" dxfId="35147" priority="4508">
      <formula>#REF!="A2"</formula>
    </cfRule>
    <cfRule type="expression" dxfId="35146" priority="4509">
      <formula>#REF!="A1"</formula>
    </cfRule>
  </conditionalFormatting>
  <conditionalFormatting sqref="AV15:AV21">
    <cfRule type="expression" dxfId="35145" priority="4492">
      <formula>#REF!="A9"</formula>
    </cfRule>
    <cfRule type="expression" dxfId="35144" priority="4493">
      <formula>#REF!="A8"</formula>
    </cfRule>
    <cfRule type="expression" dxfId="35143" priority="4494">
      <formula>#REF!="A7"</formula>
    </cfRule>
    <cfRule type="expression" dxfId="35142" priority="4495">
      <formula>#REF!="A6"</formula>
    </cfRule>
    <cfRule type="expression" dxfId="35141" priority="4496">
      <formula>#REF!="A5"</formula>
    </cfRule>
    <cfRule type="expression" dxfId="35140" priority="4497">
      <formula>#REF!="A4"</formula>
    </cfRule>
    <cfRule type="expression" dxfId="35139" priority="4498">
      <formula>#REF!="A3"</formula>
    </cfRule>
    <cfRule type="expression" dxfId="35138" priority="4499">
      <formula>#REF!="A2"</formula>
    </cfRule>
    <cfRule type="expression" dxfId="35137" priority="4500">
      <formula>#REF!="A1"</formula>
    </cfRule>
  </conditionalFormatting>
  <conditionalFormatting sqref="AG23:AG25">
    <cfRule type="expression" dxfId="35136" priority="4483">
      <formula>#REF!="A9"</formula>
    </cfRule>
    <cfRule type="expression" dxfId="35135" priority="4484">
      <formula>#REF!="A8"</formula>
    </cfRule>
    <cfRule type="expression" dxfId="35134" priority="4485">
      <formula>#REF!="A7"</formula>
    </cfRule>
    <cfRule type="expression" dxfId="35133" priority="4486">
      <formula>#REF!="A6"</formula>
    </cfRule>
    <cfRule type="expression" dxfId="35132" priority="4487">
      <formula>#REF!="A5"</formula>
    </cfRule>
    <cfRule type="expression" dxfId="35131" priority="4488">
      <formula>#REF!="A4"</formula>
    </cfRule>
    <cfRule type="expression" dxfId="35130" priority="4489">
      <formula>#REF!="A3"</formula>
    </cfRule>
    <cfRule type="expression" dxfId="35129" priority="4490">
      <formula>#REF!="A2"</formula>
    </cfRule>
    <cfRule type="expression" dxfId="35128" priority="4491">
      <formula>#REF!="A1"</formula>
    </cfRule>
  </conditionalFormatting>
  <conditionalFormatting sqref="AV23:AV25">
    <cfRule type="expression" dxfId="35127" priority="4474">
      <formula>#REF!="A9"</formula>
    </cfRule>
    <cfRule type="expression" dxfId="35126" priority="4475">
      <formula>#REF!="A8"</formula>
    </cfRule>
    <cfRule type="expression" dxfId="35125" priority="4476">
      <formula>#REF!="A7"</formula>
    </cfRule>
    <cfRule type="expression" dxfId="35124" priority="4477">
      <formula>#REF!="A6"</formula>
    </cfRule>
    <cfRule type="expression" dxfId="35123" priority="4478">
      <formula>#REF!="A5"</formula>
    </cfRule>
    <cfRule type="expression" dxfId="35122" priority="4479">
      <formula>#REF!="A4"</formula>
    </cfRule>
    <cfRule type="expression" dxfId="35121" priority="4480">
      <formula>#REF!="A3"</formula>
    </cfRule>
    <cfRule type="expression" dxfId="35120" priority="4481">
      <formula>#REF!="A2"</formula>
    </cfRule>
    <cfRule type="expression" dxfId="35119" priority="4482">
      <formula>#REF!="A1"</formula>
    </cfRule>
  </conditionalFormatting>
  <conditionalFormatting sqref="AG32:AG33">
    <cfRule type="expression" dxfId="35118" priority="4465">
      <formula>#REF!="A9"</formula>
    </cfRule>
    <cfRule type="expression" dxfId="35117" priority="4466">
      <formula>#REF!="A8"</formula>
    </cfRule>
    <cfRule type="expression" dxfId="35116" priority="4467">
      <formula>#REF!="A7"</formula>
    </cfRule>
    <cfRule type="expression" dxfId="35115" priority="4468">
      <formula>#REF!="A6"</formula>
    </cfRule>
    <cfRule type="expression" dxfId="35114" priority="4469">
      <formula>#REF!="A5"</formula>
    </cfRule>
    <cfRule type="expression" dxfId="35113" priority="4470">
      <formula>#REF!="A4"</formula>
    </cfRule>
    <cfRule type="expression" dxfId="35112" priority="4471">
      <formula>#REF!="A3"</formula>
    </cfRule>
    <cfRule type="expression" dxfId="35111" priority="4472">
      <formula>#REF!="A2"</formula>
    </cfRule>
    <cfRule type="expression" dxfId="35110" priority="4473">
      <formula>#REF!="A1"</formula>
    </cfRule>
  </conditionalFormatting>
  <conditionalFormatting sqref="AV32:AV33">
    <cfRule type="expression" dxfId="35109" priority="4456">
      <formula>#REF!="A9"</formula>
    </cfRule>
    <cfRule type="expression" dxfId="35108" priority="4457">
      <formula>#REF!="A8"</formula>
    </cfRule>
    <cfRule type="expression" dxfId="35107" priority="4458">
      <formula>#REF!="A7"</formula>
    </cfRule>
    <cfRule type="expression" dxfId="35106" priority="4459">
      <formula>#REF!="A6"</formula>
    </cfRule>
    <cfRule type="expression" dxfId="35105" priority="4460">
      <formula>#REF!="A5"</formula>
    </cfRule>
    <cfRule type="expression" dxfId="35104" priority="4461">
      <formula>#REF!="A4"</formula>
    </cfRule>
    <cfRule type="expression" dxfId="35103" priority="4462">
      <formula>#REF!="A3"</formula>
    </cfRule>
    <cfRule type="expression" dxfId="35102" priority="4463">
      <formula>#REF!="A2"</formula>
    </cfRule>
    <cfRule type="expression" dxfId="35101" priority="4464">
      <formula>#REF!="A1"</formula>
    </cfRule>
  </conditionalFormatting>
  <conditionalFormatting sqref="AG38:AG39">
    <cfRule type="expression" dxfId="35100" priority="4447">
      <formula>#REF!="A9"</formula>
    </cfRule>
    <cfRule type="expression" dxfId="35099" priority="4448">
      <formula>#REF!="A8"</formula>
    </cfRule>
    <cfRule type="expression" dxfId="35098" priority="4449">
      <formula>#REF!="A7"</formula>
    </cfRule>
    <cfRule type="expression" dxfId="35097" priority="4450">
      <formula>#REF!="A6"</formula>
    </cfRule>
    <cfRule type="expression" dxfId="35096" priority="4451">
      <formula>#REF!="A5"</formula>
    </cfRule>
    <cfRule type="expression" dxfId="35095" priority="4452">
      <formula>#REF!="A4"</formula>
    </cfRule>
    <cfRule type="expression" dxfId="35094" priority="4453">
      <formula>#REF!="A3"</formula>
    </cfRule>
    <cfRule type="expression" dxfId="35093" priority="4454">
      <formula>#REF!="A2"</formula>
    </cfRule>
    <cfRule type="expression" dxfId="35092" priority="4455">
      <formula>#REF!="A1"</formula>
    </cfRule>
  </conditionalFormatting>
  <conditionalFormatting sqref="AV38:AV39">
    <cfRule type="expression" dxfId="35091" priority="4438">
      <formula>#REF!="A9"</formula>
    </cfRule>
    <cfRule type="expression" dxfId="35090" priority="4439">
      <formula>#REF!="A8"</formula>
    </cfRule>
    <cfRule type="expression" dxfId="35089" priority="4440">
      <formula>#REF!="A7"</formula>
    </cfRule>
    <cfRule type="expression" dxfId="35088" priority="4441">
      <formula>#REF!="A6"</formula>
    </cfRule>
    <cfRule type="expression" dxfId="35087" priority="4442">
      <formula>#REF!="A5"</formula>
    </cfRule>
    <cfRule type="expression" dxfId="35086" priority="4443">
      <formula>#REF!="A4"</formula>
    </cfRule>
    <cfRule type="expression" dxfId="35085" priority="4444">
      <formula>#REF!="A3"</formula>
    </cfRule>
    <cfRule type="expression" dxfId="35084" priority="4445">
      <formula>#REF!="A2"</formula>
    </cfRule>
    <cfRule type="expression" dxfId="35083" priority="4446">
      <formula>#REF!="A1"</formula>
    </cfRule>
  </conditionalFormatting>
  <conditionalFormatting sqref="AG41">
    <cfRule type="expression" dxfId="35082" priority="4429">
      <formula>#REF!="A9"</formula>
    </cfRule>
    <cfRule type="expression" dxfId="35081" priority="4430">
      <formula>#REF!="A8"</formula>
    </cfRule>
    <cfRule type="expression" dxfId="35080" priority="4431">
      <formula>#REF!="A7"</formula>
    </cfRule>
    <cfRule type="expression" dxfId="35079" priority="4432">
      <formula>#REF!="A6"</formula>
    </cfRule>
    <cfRule type="expression" dxfId="35078" priority="4433">
      <formula>#REF!="A5"</formula>
    </cfRule>
    <cfRule type="expression" dxfId="35077" priority="4434">
      <formula>#REF!="A4"</formula>
    </cfRule>
    <cfRule type="expression" dxfId="35076" priority="4435">
      <formula>#REF!="A3"</formula>
    </cfRule>
    <cfRule type="expression" dxfId="35075" priority="4436">
      <formula>#REF!="A2"</formula>
    </cfRule>
    <cfRule type="expression" dxfId="35074" priority="4437">
      <formula>#REF!="A1"</formula>
    </cfRule>
  </conditionalFormatting>
  <conditionalFormatting sqref="AV41">
    <cfRule type="expression" dxfId="35073" priority="4420">
      <formula>#REF!="A9"</formula>
    </cfRule>
    <cfRule type="expression" dxfId="35072" priority="4421">
      <formula>#REF!="A8"</formula>
    </cfRule>
    <cfRule type="expression" dxfId="35071" priority="4422">
      <formula>#REF!="A7"</formula>
    </cfRule>
    <cfRule type="expression" dxfId="35070" priority="4423">
      <formula>#REF!="A6"</formula>
    </cfRule>
    <cfRule type="expression" dxfId="35069" priority="4424">
      <formula>#REF!="A5"</formula>
    </cfRule>
    <cfRule type="expression" dxfId="35068" priority="4425">
      <formula>#REF!="A4"</formula>
    </cfRule>
    <cfRule type="expression" dxfId="35067" priority="4426">
      <formula>#REF!="A3"</formula>
    </cfRule>
    <cfRule type="expression" dxfId="35066" priority="4427">
      <formula>#REF!="A2"</formula>
    </cfRule>
    <cfRule type="expression" dxfId="35065" priority="4428">
      <formula>#REF!="A1"</formula>
    </cfRule>
  </conditionalFormatting>
  <conditionalFormatting sqref="AG44:AG49">
    <cfRule type="expression" dxfId="35064" priority="4411">
      <formula>#REF!="A9"</formula>
    </cfRule>
    <cfRule type="expression" dxfId="35063" priority="4412">
      <formula>#REF!="A8"</formula>
    </cfRule>
    <cfRule type="expression" dxfId="35062" priority="4413">
      <formula>#REF!="A7"</formula>
    </cfRule>
    <cfRule type="expression" dxfId="35061" priority="4414">
      <formula>#REF!="A6"</formula>
    </cfRule>
    <cfRule type="expression" dxfId="35060" priority="4415">
      <formula>#REF!="A5"</formula>
    </cfRule>
    <cfRule type="expression" dxfId="35059" priority="4416">
      <formula>#REF!="A4"</formula>
    </cfRule>
    <cfRule type="expression" dxfId="35058" priority="4417">
      <formula>#REF!="A3"</formula>
    </cfRule>
    <cfRule type="expression" dxfId="35057" priority="4418">
      <formula>#REF!="A2"</formula>
    </cfRule>
    <cfRule type="expression" dxfId="35056" priority="4419">
      <formula>#REF!="A1"</formula>
    </cfRule>
  </conditionalFormatting>
  <conditionalFormatting sqref="AV44:AV49">
    <cfRule type="expression" dxfId="35055" priority="4402">
      <formula>#REF!="A9"</formula>
    </cfRule>
    <cfRule type="expression" dxfId="35054" priority="4403">
      <formula>#REF!="A8"</formula>
    </cfRule>
    <cfRule type="expression" dxfId="35053" priority="4404">
      <formula>#REF!="A7"</formula>
    </cfRule>
    <cfRule type="expression" dxfId="35052" priority="4405">
      <formula>#REF!="A6"</formula>
    </cfRule>
    <cfRule type="expression" dxfId="35051" priority="4406">
      <formula>#REF!="A5"</formula>
    </cfRule>
    <cfRule type="expression" dxfId="35050" priority="4407">
      <formula>#REF!="A4"</formula>
    </cfRule>
    <cfRule type="expression" dxfId="35049" priority="4408">
      <formula>#REF!="A3"</formula>
    </cfRule>
    <cfRule type="expression" dxfId="35048" priority="4409">
      <formula>#REF!="A2"</formula>
    </cfRule>
    <cfRule type="expression" dxfId="35047" priority="4410">
      <formula>#REF!="A1"</formula>
    </cfRule>
  </conditionalFormatting>
  <conditionalFormatting sqref="AG53:AG56">
    <cfRule type="expression" dxfId="35046" priority="4393">
      <formula>#REF!="A9"</formula>
    </cfRule>
    <cfRule type="expression" dxfId="35045" priority="4394">
      <formula>#REF!="A8"</formula>
    </cfRule>
    <cfRule type="expression" dxfId="35044" priority="4395">
      <formula>#REF!="A7"</formula>
    </cfRule>
    <cfRule type="expression" dxfId="35043" priority="4396">
      <formula>#REF!="A6"</formula>
    </cfRule>
    <cfRule type="expression" dxfId="35042" priority="4397">
      <formula>#REF!="A5"</formula>
    </cfRule>
    <cfRule type="expression" dxfId="35041" priority="4398">
      <formula>#REF!="A4"</formula>
    </cfRule>
    <cfRule type="expression" dxfId="35040" priority="4399">
      <formula>#REF!="A3"</formula>
    </cfRule>
    <cfRule type="expression" dxfId="35039" priority="4400">
      <formula>#REF!="A2"</formula>
    </cfRule>
    <cfRule type="expression" dxfId="35038" priority="4401">
      <formula>#REF!="A1"</formula>
    </cfRule>
  </conditionalFormatting>
  <conditionalFormatting sqref="AV53:AV56">
    <cfRule type="expression" dxfId="35037" priority="4384">
      <formula>#REF!="A9"</formula>
    </cfRule>
    <cfRule type="expression" dxfId="35036" priority="4385">
      <formula>#REF!="A8"</formula>
    </cfRule>
    <cfRule type="expression" dxfId="35035" priority="4386">
      <formula>#REF!="A7"</formula>
    </cfRule>
    <cfRule type="expression" dxfId="35034" priority="4387">
      <formula>#REF!="A6"</formula>
    </cfRule>
    <cfRule type="expression" dxfId="35033" priority="4388">
      <formula>#REF!="A5"</formula>
    </cfRule>
    <cfRule type="expression" dxfId="35032" priority="4389">
      <formula>#REF!="A4"</formula>
    </cfRule>
    <cfRule type="expression" dxfId="35031" priority="4390">
      <formula>#REF!="A3"</formula>
    </cfRule>
    <cfRule type="expression" dxfId="35030" priority="4391">
      <formula>#REF!="A2"</formula>
    </cfRule>
    <cfRule type="expression" dxfId="35029" priority="4392">
      <formula>#REF!="A1"</formula>
    </cfRule>
  </conditionalFormatting>
  <conditionalFormatting sqref="AG81:AG83">
    <cfRule type="expression" dxfId="35028" priority="4375">
      <formula>#REF!="A9"</formula>
    </cfRule>
    <cfRule type="expression" dxfId="35027" priority="4376">
      <formula>#REF!="A8"</formula>
    </cfRule>
    <cfRule type="expression" dxfId="35026" priority="4377">
      <formula>#REF!="A7"</formula>
    </cfRule>
    <cfRule type="expression" dxfId="35025" priority="4378">
      <formula>#REF!="A6"</formula>
    </cfRule>
    <cfRule type="expression" dxfId="35024" priority="4379">
      <formula>#REF!="A5"</formula>
    </cfRule>
    <cfRule type="expression" dxfId="35023" priority="4380">
      <formula>#REF!="A4"</formula>
    </cfRule>
    <cfRule type="expression" dxfId="35022" priority="4381">
      <formula>#REF!="A3"</formula>
    </cfRule>
    <cfRule type="expression" dxfId="35021" priority="4382">
      <formula>#REF!="A2"</formula>
    </cfRule>
    <cfRule type="expression" dxfId="35020" priority="4383">
      <formula>#REF!="A1"</formula>
    </cfRule>
  </conditionalFormatting>
  <conditionalFormatting sqref="AV81:AV83">
    <cfRule type="expression" dxfId="35019" priority="4366">
      <formula>#REF!="A9"</formula>
    </cfRule>
    <cfRule type="expression" dxfId="35018" priority="4367">
      <formula>#REF!="A8"</formula>
    </cfRule>
    <cfRule type="expression" dxfId="35017" priority="4368">
      <formula>#REF!="A7"</formula>
    </cfRule>
    <cfRule type="expression" dxfId="35016" priority="4369">
      <formula>#REF!="A6"</formula>
    </cfRule>
    <cfRule type="expression" dxfId="35015" priority="4370">
      <formula>#REF!="A5"</formula>
    </cfRule>
    <cfRule type="expression" dxfId="35014" priority="4371">
      <formula>#REF!="A4"</formula>
    </cfRule>
    <cfRule type="expression" dxfId="35013" priority="4372">
      <formula>#REF!="A3"</formula>
    </cfRule>
    <cfRule type="expression" dxfId="35012" priority="4373">
      <formula>#REF!="A2"</formula>
    </cfRule>
    <cfRule type="expression" dxfId="35011" priority="4374">
      <formula>#REF!="A1"</formula>
    </cfRule>
  </conditionalFormatting>
  <conditionalFormatting sqref="AG86:AG87">
    <cfRule type="expression" dxfId="35010" priority="4357">
      <formula>#REF!="A9"</formula>
    </cfRule>
    <cfRule type="expression" dxfId="35009" priority="4358">
      <formula>#REF!="A8"</formula>
    </cfRule>
    <cfRule type="expression" dxfId="35008" priority="4359">
      <formula>#REF!="A7"</formula>
    </cfRule>
    <cfRule type="expression" dxfId="35007" priority="4360">
      <formula>#REF!="A6"</formula>
    </cfRule>
    <cfRule type="expression" dxfId="35006" priority="4361">
      <formula>#REF!="A5"</formula>
    </cfRule>
    <cfRule type="expression" dxfId="35005" priority="4362">
      <formula>#REF!="A4"</formula>
    </cfRule>
    <cfRule type="expression" dxfId="35004" priority="4363">
      <formula>#REF!="A3"</formula>
    </cfRule>
    <cfRule type="expression" dxfId="35003" priority="4364">
      <formula>#REF!="A2"</formula>
    </cfRule>
    <cfRule type="expression" dxfId="35002" priority="4365">
      <formula>#REF!="A1"</formula>
    </cfRule>
  </conditionalFormatting>
  <conditionalFormatting sqref="AV86:AV87">
    <cfRule type="expression" dxfId="35001" priority="4348">
      <formula>#REF!="A9"</formula>
    </cfRule>
    <cfRule type="expression" dxfId="35000" priority="4349">
      <formula>#REF!="A8"</formula>
    </cfRule>
    <cfRule type="expression" dxfId="34999" priority="4350">
      <formula>#REF!="A7"</formula>
    </cfRule>
    <cfRule type="expression" dxfId="34998" priority="4351">
      <formula>#REF!="A6"</formula>
    </cfRule>
    <cfRule type="expression" dxfId="34997" priority="4352">
      <formula>#REF!="A5"</formula>
    </cfRule>
    <cfRule type="expression" dxfId="34996" priority="4353">
      <formula>#REF!="A4"</formula>
    </cfRule>
    <cfRule type="expression" dxfId="34995" priority="4354">
      <formula>#REF!="A3"</formula>
    </cfRule>
    <cfRule type="expression" dxfId="34994" priority="4355">
      <formula>#REF!="A2"</formula>
    </cfRule>
    <cfRule type="expression" dxfId="34993" priority="4356">
      <formula>#REF!="A1"</formula>
    </cfRule>
  </conditionalFormatting>
  <conditionalFormatting sqref="AG90:AG97">
    <cfRule type="expression" dxfId="34992" priority="4339">
      <formula>#REF!="A9"</formula>
    </cfRule>
    <cfRule type="expression" dxfId="34991" priority="4340">
      <formula>#REF!="A8"</formula>
    </cfRule>
    <cfRule type="expression" dxfId="34990" priority="4341">
      <formula>#REF!="A7"</formula>
    </cfRule>
    <cfRule type="expression" dxfId="34989" priority="4342">
      <formula>#REF!="A6"</formula>
    </cfRule>
    <cfRule type="expression" dxfId="34988" priority="4343">
      <formula>#REF!="A5"</formula>
    </cfRule>
    <cfRule type="expression" dxfId="34987" priority="4344">
      <formula>#REF!="A4"</formula>
    </cfRule>
    <cfRule type="expression" dxfId="34986" priority="4345">
      <formula>#REF!="A3"</formula>
    </cfRule>
    <cfRule type="expression" dxfId="34985" priority="4346">
      <formula>#REF!="A2"</formula>
    </cfRule>
    <cfRule type="expression" dxfId="34984" priority="4347">
      <formula>#REF!="A1"</formula>
    </cfRule>
  </conditionalFormatting>
  <conditionalFormatting sqref="AV90:AV97">
    <cfRule type="expression" dxfId="34983" priority="4330">
      <formula>#REF!="A9"</formula>
    </cfRule>
    <cfRule type="expression" dxfId="34982" priority="4331">
      <formula>#REF!="A8"</formula>
    </cfRule>
    <cfRule type="expression" dxfId="34981" priority="4332">
      <formula>#REF!="A7"</formula>
    </cfRule>
    <cfRule type="expression" dxfId="34980" priority="4333">
      <formula>#REF!="A6"</formula>
    </cfRule>
    <cfRule type="expression" dxfId="34979" priority="4334">
      <formula>#REF!="A5"</formula>
    </cfRule>
    <cfRule type="expression" dxfId="34978" priority="4335">
      <formula>#REF!="A4"</formula>
    </cfRule>
    <cfRule type="expression" dxfId="34977" priority="4336">
      <formula>#REF!="A3"</formula>
    </cfRule>
    <cfRule type="expression" dxfId="34976" priority="4337">
      <formula>#REF!="A2"</formula>
    </cfRule>
    <cfRule type="expression" dxfId="34975" priority="4338">
      <formula>#REF!="A1"</formula>
    </cfRule>
  </conditionalFormatting>
  <conditionalFormatting sqref="AG100:AG104">
    <cfRule type="expression" dxfId="34974" priority="4321">
      <formula>#REF!="A9"</formula>
    </cfRule>
    <cfRule type="expression" dxfId="34973" priority="4322">
      <formula>#REF!="A8"</formula>
    </cfRule>
    <cfRule type="expression" dxfId="34972" priority="4323">
      <formula>#REF!="A7"</formula>
    </cfRule>
    <cfRule type="expression" dxfId="34971" priority="4324">
      <formula>#REF!="A6"</formula>
    </cfRule>
    <cfRule type="expression" dxfId="34970" priority="4325">
      <formula>#REF!="A5"</formula>
    </cfRule>
    <cfRule type="expression" dxfId="34969" priority="4326">
      <formula>#REF!="A4"</formula>
    </cfRule>
    <cfRule type="expression" dxfId="34968" priority="4327">
      <formula>#REF!="A3"</formula>
    </cfRule>
    <cfRule type="expression" dxfId="34967" priority="4328">
      <formula>#REF!="A2"</formula>
    </cfRule>
    <cfRule type="expression" dxfId="34966" priority="4329">
      <formula>#REF!="A1"</formula>
    </cfRule>
  </conditionalFormatting>
  <conditionalFormatting sqref="AV100:AV104">
    <cfRule type="expression" dxfId="34965" priority="4312">
      <formula>#REF!="A9"</formula>
    </cfRule>
    <cfRule type="expression" dxfId="34964" priority="4313">
      <formula>#REF!="A8"</formula>
    </cfRule>
    <cfRule type="expression" dxfId="34963" priority="4314">
      <formula>#REF!="A7"</formula>
    </cfRule>
    <cfRule type="expression" dxfId="34962" priority="4315">
      <formula>#REF!="A6"</formula>
    </cfRule>
    <cfRule type="expression" dxfId="34961" priority="4316">
      <formula>#REF!="A5"</formula>
    </cfRule>
    <cfRule type="expression" dxfId="34960" priority="4317">
      <formula>#REF!="A4"</formula>
    </cfRule>
    <cfRule type="expression" dxfId="34959" priority="4318">
      <formula>#REF!="A3"</formula>
    </cfRule>
    <cfRule type="expression" dxfId="34958" priority="4319">
      <formula>#REF!="A2"</formula>
    </cfRule>
    <cfRule type="expression" dxfId="34957" priority="4320">
      <formula>#REF!="A1"</formula>
    </cfRule>
  </conditionalFormatting>
  <conditionalFormatting sqref="AG106:AG110">
    <cfRule type="expression" dxfId="34956" priority="4303">
      <formula>#REF!="A9"</formula>
    </cfRule>
    <cfRule type="expression" dxfId="34955" priority="4304">
      <formula>#REF!="A8"</formula>
    </cfRule>
    <cfRule type="expression" dxfId="34954" priority="4305">
      <formula>#REF!="A7"</formula>
    </cfRule>
    <cfRule type="expression" dxfId="34953" priority="4306">
      <formula>#REF!="A6"</formula>
    </cfRule>
    <cfRule type="expression" dxfId="34952" priority="4307">
      <formula>#REF!="A5"</formula>
    </cfRule>
    <cfRule type="expression" dxfId="34951" priority="4308">
      <formula>#REF!="A4"</formula>
    </cfRule>
    <cfRule type="expression" dxfId="34950" priority="4309">
      <formula>#REF!="A3"</formula>
    </cfRule>
    <cfRule type="expression" dxfId="34949" priority="4310">
      <formula>#REF!="A2"</formula>
    </cfRule>
    <cfRule type="expression" dxfId="34948" priority="4311">
      <formula>#REF!="A1"</formula>
    </cfRule>
  </conditionalFormatting>
  <conditionalFormatting sqref="AV106:AV110">
    <cfRule type="expression" dxfId="34947" priority="4294">
      <formula>#REF!="A9"</formula>
    </cfRule>
    <cfRule type="expression" dxfId="34946" priority="4295">
      <formula>#REF!="A8"</formula>
    </cfRule>
    <cfRule type="expression" dxfId="34945" priority="4296">
      <formula>#REF!="A7"</formula>
    </cfRule>
    <cfRule type="expression" dxfId="34944" priority="4297">
      <formula>#REF!="A6"</formula>
    </cfRule>
    <cfRule type="expression" dxfId="34943" priority="4298">
      <formula>#REF!="A5"</formula>
    </cfRule>
    <cfRule type="expression" dxfId="34942" priority="4299">
      <formula>#REF!="A4"</formula>
    </cfRule>
    <cfRule type="expression" dxfId="34941" priority="4300">
      <formula>#REF!="A3"</formula>
    </cfRule>
    <cfRule type="expression" dxfId="34940" priority="4301">
      <formula>#REF!="A2"</formula>
    </cfRule>
    <cfRule type="expression" dxfId="34939" priority="4302">
      <formula>#REF!="A1"</formula>
    </cfRule>
  </conditionalFormatting>
  <conditionalFormatting sqref="AG120:AG124">
    <cfRule type="expression" dxfId="34938" priority="4285">
      <formula>#REF!="A9"</formula>
    </cfRule>
    <cfRule type="expression" dxfId="34937" priority="4286">
      <formula>#REF!="A8"</formula>
    </cfRule>
    <cfRule type="expression" dxfId="34936" priority="4287">
      <formula>#REF!="A7"</formula>
    </cfRule>
    <cfRule type="expression" dxfId="34935" priority="4288">
      <formula>#REF!="A6"</formula>
    </cfRule>
    <cfRule type="expression" dxfId="34934" priority="4289">
      <formula>#REF!="A5"</formula>
    </cfRule>
    <cfRule type="expression" dxfId="34933" priority="4290">
      <formula>#REF!="A4"</formula>
    </cfRule>
    <cfRule type="expression" dxfId="34932" priority="4291">
      <formula>#REF!="A3"</formula>
    </cfRule>
    <cfRule type="expression" dxfId="34931" priority="4292">
      <formula>#REF!="A2"</formula>
    </cfRule>
    <cfRule type="expression" dxfId="34930" priority="4293">
      <formula>#REF!="A1"</formula>
    </cfRule>
  </conditionalFormatting>
  <conditionalFormatting sqref="AV120:AV124">
    <cfRule type="expression" dxfId="34929" priority="4276">
      <formula>#REF!="A9"</formula>
    </cfRule>
    <cfRule type="expression" dxfId="34928" priority="4277">
      <formula>#REF!="A8"</formula>
    </cfRule>
    <cfRule type="expression" dxfId="34927" priority="4278">
      <formula>#REF!="A7"</formula>
    </cfRule>
    <cfRule type="expression" dxfId="34926" priority="4279">
      <formula>#REF!="A6"</formula>
    </cfRule>
    <cfRule type="expression" dxfId="34925" priority="4280">
      <formula>#REF!="A5"</formula>
    </cfRule>
    <cfRule type="expression" dxfId="34924" priority="4281">
      <formula>#REF!="A4"</formula>
    </cfRule>
    <cfRule type="expression" dxfId="34923" priority="4282">
      <formula>#REF!="A3"</formula>
    </cfRule>
    <cfRule type="expression" dxfId="34922" priority="4283">
      <formula>#REF!="A2"</formula>
    </cfRule>
    <cfRule type="expression" dxfId="34921" priority="4284">
      <formula>#REF!="A1"</formula>
    </cfRule>
  </conditionalFormatting>
  <conditionalFormatting sqref="AG155">
    <cfRule type="expression" dxfId="34920" priority="4267">
      <formula>#REF!="A9"</formula>
    </cfRule>
    <cfRule type="expression" dxfId="34919" priority="4268">
      <formula>#REF!="A8"</formula>
    </cfRule>
    <cfRule type="expression" dxfId="34918" priority="4269">
      <formula>#REF!="A7"</formula>
    </cfRule>
    <cfRule type="expression" dxfId="34917" priority="4270">
      <formula>#REF!="A6"</formula>
    </cfRule>
    <cfRule type="expression" dxfId="34916" priority="4271">
      <formula>#REF!="A5"</formula>
    </cfRule>
    <cfRule type="expression" dxfId="34915" priority="4272">
      <formula>#REF!="A4"</formula>
    </cfRule>
    <cfRule type="expression" dxfId="34914" priority="4273">
      <formula>#REF!="A3"</formula>
    </cfRule>
    <cfRule type="expression" dxfId="34913" priority="4274">
      <formula>#REF!="A2"</formula>
    </cfRule>
    <cfRule type="expression" dxfId="34912" priority="4275">
      <formula>#REF!="A1"</formula>
    </cfRule>
  </conditionalFormatting>
  <conditionalFormatting sqref="AG193:AG199">
    <cfRule type="expression" dxfId="34911" priority="4249">
      <formula>#REF!="A9"</formula>
    </cfRule>
    <cfRule type="expression" dxfId="34910" priority="4250">
      <formula>#REF!="A8"</formula>
    </cfRule>
    <cfRule type="expression" dxfId="34909" priority="4251">
      <formula>#REF!="A7"</formula>
    </cfRule>
    <cfRule type="expression" dxfId="34908" priority="4252">
      <formula>#REF!="A6"</formula>
    </cfRule>
    <cfRule type="expression" dxfId="34907" priority="4253">
      <formula>#REF!="A5"</formula>
    </cfRule>
    <cfRule type="expression" dxfId="34906" priority="4254">
      <formula>#REF!="A4"</formula>
    </cfRule>
    <cfRule type="expression" dxfId="34905" priority="4255">
      <formula>#REF!="A3"</formula>
    </cfRule>
    <cfRule type="expression" dxfId="34904" priority="4256">
      <formula>#REF!="A2"</formula>
    </cfRule>
    <cfRule type="expression" dxfId="34903" priority="4257">
      <formula>#REF!="A1"</formula>
    </cfRule>
  </conditionalFormatting>
  <conditionalFormatting sqref="AV193:AV199">
    <cfRule type="expression" dxfId="34902" priority="4240">
      <formula>#REF!="A9"</formula>
    </cfRule>
    <cfRule type="expression" dxfId="34901" priority="4241">
      <formula>#REF!="A8"</formula>
    </cfRule>
    <cfRule type="expression" dxfId="34900" priority="4242">
      <formula>#REF!="A7"</formula>
    </cfRule>
    <cfRule type="expression" dxfId="34899" priority="4243">
      <formula>#REF!="A6"</formula>
    </cfRule>
    <cfRule type="expression" dxfId="34898" priority="4244">
      <formula>#REF!="A5"</formula>
    </cfRule>
    <cfRule type="expression" dxfId="34897" priority="4245">
      <formula>#REF!="A4"</formula>
    </cfRule>
    <cfRule type="expression" dxfId="34896" priority="4246">
      <formula>#REF!="A3"</formula>
    </cfRule>
    <cfRule type="expression" dxfId="34895" priority="4247">
      <formula>#REF!="A2"</formula>
    </cfRule>
    <cfRule type="expression" dxfId="34894" priority="4248">
      <formula>#REF!="A1"</formula>
    </cfRule>
  </conditionalFormatting>
  <conditionalFormatting sqref="AG201:AG203">
    <cfRule type="expression" dxfId="34893" priority="4231">
      <formula>#REF!="A9"</formula>
    </cfRule>
    <cfRule type="expression" dxfId="34892" priority="4232">
      <formula>#REF!="A8"</formula>
    </cfRule>
    <cfRule type="expression" dxfId="34891" priority="4233">
      <formula>#REF!="A7"</formula>
    </cfRule>
    <cfRule type="expression" dxfId="34890" priority="4234">
      <formula>#REF!="A6"</formula>
    </cfRule>
    <cfRule type="expression" dxfId="34889" priority="4235">
      <formula>#REF!="A5"</formula>
    </cfRule>
    <cfRule type="expression" dxfId="34888" priority="4236">
      <formula>#REF!="A4"</formula>
    </cfRule>
    <cfRule type="expression" dxfId="34887" priority="4237">
      <formula>#REF!="A3"</formula>
    </cfRule>
    <cfRule type="expression" dxfId="34886" priority="4238">
      <formula>#REF!="A2"</formula>
    </cfRule>
    <cfRule type="expression" dxfId="34885" priority="4239">
      <formula>#REF!="A1"</formula>
    </cfRule>
  </conditionalFormatting>
  <conditionalFormatting sqref="AV201:AV203">
    <cfRule type="expression" dxfId="34884" priority="4222">
      <formula>#REF!="A9"</formula>
    </cfRule>
    <cfRule type="expression" dxfId="34883" priority="4223">
      <formula>#REF!="A8"</formula>
    </cfRule>
    <cfRule type="expression" dxfId="34882" priority="4224">
      <formula>#REF!="A7"</formula>
    </cfRule>
    <cfRule type="expression" dxfId="34881" priority="4225">
      <formula>#REF!="A6"</formula>
    </cfRule>
    <cfRule type="expression" dxfId="34880" priority="4226">
      <formula>#REF!="A5"</formula>
    </cfRule>
    <cfRule type="expression" dxfId="34879" priority="4227">
      <formula>#REF!="A4"</formula>
    </cfRule>
    <cfRule type="expression" dxfId="34878" priority="4228">
      <formula>#REF!="A3"</formula>
    </cfRule>
    <cfRule type="expression" dxfId="34877" priority="4229">
      <formula>#REF!="A2"</formula>
    </cfRule>
    <cfRule type="expression" dxfId="34876" priority="4230">
      <formula>#REF!="A1"</formula>
    </cfRule>
  </conditionalFormatting>
  <conditionalFormatting sqref="AG209">
    <cfRule type="expression" dxfId="34875" priority="4213">
      <formula>#REF!="A9"</formula>
    </cfRule>
    <cfRule type="expression" dxfId="34874" priority="4214">
      <formula>#REF!="A8"</formula>
    </cfRule>
    <cfRule type="expression" dxfId="34873" priority="4215">
      <formula>#REF!="A7"</formula>
    </cfRule>
    <cfRule type="expression" dxfId="34872" priority="4216">
      <formula>#REF!="A6"</formula>
    </cfRule>
    <cfRule type="expression" dxfId="34871" priority="4217">
      <formula>#REF!="A5"</formula>
    </cfRule>
    <cfRule type="expression" dxfId="34870" priority="4218">
      <formula>#REF!="A4"</formula>
    </cfRule>
    <cfRule type="expression" dxfId="34869" priority="4219">
      <formula>#REF!="A3"</formula>
    </cfRule>
    <cfRule type="expression" dxfId="34868" priority="4220">
      <formula>#REF!="A2"</formula>
    </cfRule>
    <cfRule type="expression" dxfId="34867" priority="4221">
      <formula>#REF!="A1"</formula>
    </cfRule>
  </conditionalFormatting>
  <conditionalFormatting sqref="AV209">
    <cfRule type="expression" dxfId="34866" priority="4204">
      <formula>#REF!="A9"</formula>
    </cfRule>
    <cfRule type="expression" dxfId="34865" priority="4205">
      <formula>#REF!="A8"</formula>
    </cfRule>
    <cfRule type="expression" dxfId="34864" priority="4206">
      <formula>#REF!="A7"</formula>
    </cfRule>
    <cfRule type="expression" dxfId="34863" priority="4207">
      <formula>#REF!="A6"</formula>
    </cfRule>
    <cfRule type="expression" dxfId="34862" priority="4208">
      <formula>#REF!="A5"</formula>
    </cfRule>
    <cfRule type="expression" dxfId="34861" priority="4209">
      <formula>#REF!="A4"</formula>
    </cfRule>
    <cfRule type="expression" dxfId="34860" priority="4210">
      <formula>#REF!="A3"</formula>
    </cfRule>
    <cfRule type="expression" dxfId="34859" priority="4211">
      <formula>#REF!="A2"</formula>
    </cfRule>
    <cfRule type="expression" dxfId="34858" priority="4212">
      <formula>#REF!="A1"</formula>
    </cfRule>
  </conditionalFormatting>
  <conditionalFormatting sqref="AG213">
    <cfRule type="expression" dxfId="34857" priority="4195">
      <formula>#REF!="A9"</formula>
    </cfRule>
    <cfRule type="expression" dxfId="34856" priority="4196">
      <formula>#REF!="A8"</formula>
    </cfRule>
    <cfRule type="expression" dxfId="34855" priority="4197">
      <formula>#REF!="A7"</formula>
    </cfRule>
    <cfRule type="expression" dxfId="34854" priority="4198">
      <formula>#REF!="A6"</formula>
    </cfRule>
    <cfRule type="expression" dxfId="34853" priority="4199">
      <formula>#REF!="A5"</formula>
    </cfRule>
    <cfRule type="expression" dxfId="34852" priority="4200">
      <formula>#REF!="A4"</formula>
    </cfRule>
    <cfRule type="expression" dxfId="34851" priority="4201">
      <formula>#REF!="A3"</formula>
    </cfRule>
    <cfRule type="expression" dxfId="34850" priority="4202">
      <formula>#REF!="A2"</formula>
    </cfRule>
    <cfRule type="expression" dxfId="34849" priority="4203">
      <formula>#REF!="A1"</formula>
    </cfRule>
  </conditionalFormatting>
  <conditionalFormatting sqref="AV213">
    <cfRule type="expression" dxfId="34848" priority="4186">
      <formula>#REF!="A9"</formula>
    </cfRule>
    <cfRule type="expression" dxfId="34847" priority="4187">
      <formula>#REF!="A8"</formula>
    </cfRule>
    <cfRule type="expression" dxfId="34846" priority="4188">
      <formula>#REF!="A7"</formula>
    </cfRule>
    <cfRule type="expression" dxfId="34845" priority="4189">
      <formula>#REF!="A6"</formula>
    </cfRule>
    <cfRule type="expression" dxfId="34844" priority="4190">
      <formula>#REF!="A5"</formula>
    </cfRule>
    <cfRule type="expression" dxfId="34843" priority="4191">
      <formula>#REF!="A4"</formula>
    </cfRule>
    <cfRule type="expression" dxfId="34842" priority="4192">
      <formula>#REF!="A3"</formula>
    </cfRule>
    <cfRule type="expression" dxfId="34841" priority="4193">
      <formula>#REF!="A2"</formula>
    </cfRule>
    <cfRule type="expression" dxfId="34840" priority="4194">
      <formula>#REF!="A1"</formula>
    </cfRule>
  </conditionalFormatting>
  <conditionalFormatting sqref="AG218:AG219">
    <cfRule type="expression" dxfId="34839" priority="4177">
      <formula>#REF!="A9"</formula>
    </cfRule>
    <cfRule type="expression" dxfId="34838" priority="4178">
      <formula>#REF!="A8"</formula>
    </cfRule>
    <cfRule type="expression" dxfId="34837" priority="4179">
      <formula>#REF!="A7"</formula>
    </cfRule>
    <cfRule type="expression" dxfId="34836" priority="4180">
      <formula>#REF!="A6"</formula>
    </cfRule>
    <cfRule type="expression" dxfId="34835" priority="4181">
      <formula>#REF!="A5"</formula>
    </cfRule>
    <cfRule type="expression" dxfId="34834" priority="4182">
      <formula>#REF!="A4"</formula>
    </cfRule>
    <cfRule type="expression" dxfId="34833" priority="4183">
      <formula>#REF!="A3"</formula>
    </cfRule>
    <cfRule type="expression" dxfId="34832" priority="4184">
      <formula>#REF!="A2"</formula>
    </cfRule>
    <cfRule type="expression" dxfId="34831" priority="4185">
      <formula>#REF!="A1"</formula>
    </cfRule>
  </conditionalFormatting>
  <conditionalFormatting sqref="AV218:AV219">
    <cfRule type="expression" dxfId="34830" priority="4168">
      <formula>#REF!="A9"</formula>
    </cfRule>
    <cfRule type="expression" dxfId="34829" priority="4169">
      <formula>#REF!="A8"</formula>
    </cfRule>
    <cfRule type="expression" dxfId="34828" priority="4170">
      <formula>#REF!="A7"</formula>
    </cfRule>
    <cfRule type="expression" dxfId="34827" priority="4171">
      <formula>#REF!="A6"</formula>
    </cfRule>
    <cfRule type="expression" dxfId="34826" priority="4172">
      <formula>#REF!="A5"</formula>
    </cfRule>
    <cfRule type="expression" dxfId="34825" priority="4173">
      <formula>#REF!="A4"</formula>
    </cfRule>
    <cfRule type="expression" dxfId="34824" priority="4174">
      <formula>#REF!="A3"</formula>
    </cfRule>
    <cfRule type="expression" dxfId="34823" priority="4175">
      <formula>#REF!="A2"</formula>
    </cfRule>
    <cfRule type="expression" dxfId="34822" priority="4176">
      <formula>#REF!="A1"</formula>
    </cfRule>
  </conditionalFormatting>
  <conditionalFormatting sqref="AG221:AG222">
    <cfRule type="expression" dxfId="34821" priority="4159">
      <formula>#REF!="A9"</formula>
    </cfRule>
    <cfRule type="expression" dxfId="34820" priority="4160">
      <formula>#REF!="A8"</formula>
    </cfRule>
    <cfRule type="expression" dxfId="34819" priority="4161">
      <formula>#REF!="A7"</formula>
    </cfRule>
    <cfRule type="expression" dxfId="34818" priority="4162">
      <formula>#REF!="A6"</formula>
    </cfRule>
    <cfRule type="expression" dxfId="34817" priority="4163">
      <formula>#REF!="A5"</formula>
    </cfRule>
    <cfRule type="expression" dxfId="34816" priority="4164">
      <formula>#REF!="A4"</formula>
    </cfRule>
    <cfRule type="expression" dxfId="34815" priority="4165">
      <formula>#REF!="A3"</formula>
    </cfRule>
    <cfRule type="expression" dxfId="34814" priority="4166">
      <formula>#REF!="A2"</formula>
    </cfRule>
    <cfRule type="expression" dxfId="34813" priority="4167">
      <formula>#REF!="A1"</formula>
    </cfRule>
  </conditionalFormatting>
  <conditionalFormatting sqref="AV221:AV222">
    <cfRule type="expression" dxfId="34812" priority="4150">
      <formula>#REF!="A9"</formula>
    </cfRule>
    <cfRule type="expression" dxfId="34811" priority="4151">
      <formula>#REF!="A8"</formula>
    </cfRule>
    <cfRule type="expression" dxfId="34810" priority="4152">
      <formula>#REF!="A7"</formula>
    </cfRule>
    <cfRule type="expression" dxfId="34809" priority="4153">
      <formula>#REF!="A6"</formula>
    </cfRule>
    <cfRule type="expression" dxfId="34808" priority="4154">
      <formula>#REF!="A5"</formula>
    </cfRule>
    <cfRule type="expression" dxfId="34807" priority="4155">
      <formula>#REF!="A4"</formula>
    </cfRule>
    <cfRule type="expression" dxfId="34806" priority="4156">
      <formula>#REF!="A3"</formula>
    </cfRule>
    <cfRule type="expression" dxfId="34805" priority="4157">
      <formula>#REF!="A2"</formula>
    </cfRule>
    <cfRule type="expression" dxfId="34804" priority="4158">
      <formula>#REF!="A1"</formula>
    </cfRule>
  </conditionalFormatting>
  <conditionalFormatting sqref="AG224:AG229">
    <cfRule type="expression" dxfId="34803" priority="4141">
      <formula>#REF!="A9"</formula>
    </cfRule>
    <cfRule type="expression" dxfId="34802" priority="4142">
      <formula>#REF!="A8"</formula>
    </cfRule>
    <cfRule type="expression" dxfId="34801" priority="4143">
      <formula>#REF!="A7"</formula>
    </cfRule>
    <cfRule type="expression" dxfId="34800" priority="4144">
      <formula>#REF!="A6"</formula>
    </cfRule>
    <cfRule type="expression" dxfId="34799" priority="4145">
      <formula>#REF!="A5"</formula>
    </cfRule>
    <cfRule type="expression" dxfId="34798" priority="4146">
      <formula>#REF!="A4"</formula>
    </cfRule>
    <cfRule type="expression" dxfId="34797" priority="4147">
      <formula>#REF!="A3"</formula>
    </cfRule>
    <cfRule type="expression" dxfId="34796" priority="4148">
      <formula>#REF!="A2"</formula>
    </cfRule>
    <cfRule type="expression" dxfId="34795" priority="4149">
      <formula>#REF!="A1"</formula>
    </cfRule>
  </conditionalFormatting>
  <conditionalFormatting sqref="AV224:AV229">
    <cfRule type="expression" dxfId="34794" priority="4132">
      <formula>#REF!="A9"</formula>
    </cfRule>
    <cfRule type="expression" dxfId="34793" priority="4133">
      <formula>#REF!="A8"</formula>
    </cfRule>
    <cfRule type="expression" dxfId="34792" priority="4134">
      <formula>#REF!="A7"</formula>
    </cfRule>
    <cfRule type="expression" dxfId="34791" priority="4135">
      <formula>#REF!="A6"</formula>
    </cfRule>
    <cfRule type="expression" dxfId="34790" priority="4136">
      <formula>#REF!="A5"</formula>
    </cfRule>
    <cfRule type="expression" dxfId="34789" priority="4137">
      <formula>#REF!="A4"</formula>
    </cfRule>
    <cfRule type="expression" dxfId="34788" priority="4138">
      <formula>#REF!="A3"</formula>
    </cfRule>
    <cfRule type="expression" dxfId="34787" priority="4139">
      <formula>#REF!="A2"</formula>
    </cfRule>
    <cfRule type="expression" dxfId="34786" priority="4140">
      <formula>#REF!="A1"</formula>
    </cfRule>
  </conditionalFormatting>
  <conditionalFormatting sqref="AG233:AG236">
    <cfRule type="expression" dxfId="34785" priority="4123">
      <formula>#REF!="A9"</formula>
    </cfRule>
    <cfRule type="expression" dxfId="34784" priority="4124">
      <formula>#REF!="A8"</formula>
    </cfRule>
    <cfRule type="expression" dxfId="34783" priority="4125">
      <formula>#REF!="A7"</formula>
    </cfRule>
    <cfRule type="expression" dxfId="34782" priority="4126">
      <formula>#REF!="A6"</formula>
    </cfRule>
    <cfRule type="expression" dxfId="34781" priority="4127">
      <formula>#REF!="A5"</formula>
    </cfRule>
    <cfRule type="expression" dxfId="34780" priority="4128">
      <formula>#REF!="A4"</formula>
    </cfRule>
    <cfRule type="expression" dxfId="34779" priority="4129">
      <formula>#REF!="A3"</formula>
    </cfRule>
    <cfRule type="expression" dxfId="34778" priority="4130">
      <formula>#REF!="A2"</formula>
    </cfRule>
    <cfRule type="expression" dxfId="34777" priority="4131">
      <formula>#REF!="A1"</formula>
    </cfRule>
  </conditionalFormatting>
  <conditionalFormatting sqref="AV233:AV236">
    <cfRule type="expression" dxfId="34776" priority="4114">
      <formula>#REF!="A9"</formula>
    </cfRule>
    <cfRule type="expression" dxfId="34775" priority="4115">
      <formula>#REF!="A8"</formula>
    </cfRule>
    <cfRule type="expression" dxfId="34774" priority="4116">
      <formula>#REF!="A7"</formula>
    </cfRule>
    <cfRule type="expression" dxfId="34773" priority="4117">
      <formula>#REF!="A6"</formula>
    </cfRule>
    <cfRule type="expression" dxfId="34772" priority="4118">
      <formula>#REF!="A5"</formula>
    </cfRule>
    <cfRule type="expression" dxfId="34771" priority="4119">
      <formula>#REF!="A4"</formula>
    </cfRule>
    <cfRule type="expression" dxfId="34770" priority="4120">
      <formula>#REF!="A3"</formula>
    </cfRule>
    <cfRule type="expression" dxfId="34769" priority="4121">
      <formula>#REF!="A2"</formula>
    </cfRule>
    <cfRule type="expression" dxfId="34768" priority="4122">
      <formula>#REF!="A1"</formula>
    </cfRule>
  </conditionalFormatting>
  <conditionalFormatting sqref="AG244:AG249">
    <cfRule type="expression" dxfId="34767" priority="4105">
      <formula>#REF!="A9"</formula>
    </cfRule>
    <cfRule type="expression" dxfId="34766" priority="4106">
      <formula>#REF!="A8"</formula>
    </cfRule>
    <cfRule type="expression" dxfId="34765" priority="4107">
      <formula>#REF!="A7"</formula>
    </cfRule>
    <cfRule type="expression" dxfId="34764" priority="4108">
      <formula>#REF!="A6"</formula>
    </cfRule>
    <cfRule type="expression" dxfId="34763" priority="4109">
      <formula>#REF!="A5"</formula>
    </cfRule>
    <cfRule type="expression" dxfId="34762" priority="4110">
      <formula>#REF!="A4"</formula>
    </cfRule>
    <cfRule type="expression" dxfId="34761" priority="4111">
      <formula>#REF!="A3"</formula>
    </cfRule>
    <cfRule type="expression" dxfId="34760" priority="4112">
      <formula>#REF!="A2"</formula>
    </cfRule>
    <cfRule type="expression" dxfId="34759" priority="4113">
      <formula>#REF!="A1"</formula>
    </cfRule>
  </conditionalFormatting>
  <conditionalFormatting sqref="AV244:AV249">
    <cfRule type="expression" dxfId="34758" priority="4096">
      <formula>#REF!="A9"</formula>
    </cfRule>
    <cfRule type="expression" dxfId="34757" priority="4097">
      <formula>#REF!="A8"</formula>
    </cfRule>
    <cfRule type="expression" dxfId="34756" priority="4098">
      <formula>#REF!="A7"</formula>
    </cfRule>
    <cfRule type="expression" dxfId="34755" priority="4099">
      <formula>#REF!="A6"</formula>
    </cfRule>
    <cfRule type="expression" dxfId="34754" priority="4100">
      <formula>#REF!="A5"</formula>
    </cfRule>
    <cfRule type="expression" dxfId="34753" priority="4101">
      <formula>#REF!="A4"</formula>
    </cfRule>
    <cfRule type="expression" dxfId="34752" priority="4102">
      <formula>#REF!="A3"</formula>
    </cfRule>
    <cfRule type="expression" dxfId="34751" priority="4103">
      <formula>#REF!="A2"</formula>
    </cfRule>
    <cfRule type="expression" dxfId="34750" priority="4104">
      <formula>#REF!="A1"</formula>
    </cfRule>
  </conditionalFormatting>
  <conditionalFormatting sqref="AG253:AG254">
    <cfRule type="expression" dxfId="34749" priority="4087">
      <formula>#REF!="A9"</formula>
    </cfRule>
    <cfRule type="expression" dxfId="34748" priority="4088">
      <formula>#REF!="A8"</formula>
    </cfRule>
    <cfRule type="expression" dxfId="34747" priority="4089">
      <formula>#REF!="A7"</formula>
    </cfRule>
    <cfRule type="expression" dxfId="34746" priority="4090">
      <formula>#REF!="A6"</formula>
    </cfRule>
    <cfRule type="expression" dxfId="34745" priority="4091">
      <formula>#REF!="A5"</formula>
    </cfRule>
    <cfRule type="expression" dxfId="34744" priority="4092">
      <formula>#REF!="A4"</formula>
    </cfRule>
    <cfRule type="expression" dxfId="34743" priority="4093">
      <formula>#REF!="A3"</formula>
    </cfRule>
    <cfRule type="expression" dxfId="34742" priority="4094">
      <formula>#REF!="A2"</formula>
    </cfRule>
    <cfRule type="expression" dxfId="34741" priority="4095">
      <formula>#REF!="A1"</formula>
    </cfRule>
  </conditionalFormatting>
  <conditionalFormatting sqref="AV253:AV254">
    <cfRule type="expression" dxfId="34740" priority="4078">
      <formula>#REF!="A9"</formula>
    </cfRule>
    <cfRule type="expression" dxfId="34739" priority="4079">
      <formula>#REF!="A8"</formula>
    </cfRule>
    <cfRule type="expression" dxfId="34738" priority="4080">
      <formula>#REF!="A7"</formula>
    </cfRule>
    <cfRule type="expression" dxfId="34737" priority="4081">
      <formula>#REF!="A6"</formula>
    </cfRule>
    <cfRule type="expression" dxfId="34736" priority="4082">
      <formula>#REF!="A5"</formula>
    </cfRule>
    <cfRule type="expression" dxfId="34735" priority="4083">
      <formula>#REF!="A4"</formula>
    </cfRule>
    <cfRule type="expression" dxfId="34734" priority="4084">
      <formula>#REF!="A3"</formula>
    </cfRule>
    <cfRule type="expression" dxfId="34733" priority="4085">
      <formula>#REF!="A2"</formula>
    </cfRule>
    <cfRule type="expression" dxfId="34732" priority="4086">
      <formula>#REF!="A1"</formula>
    </cfRule>
  </conditionalFormatting>
  <conditionalFormatting sqref="AG259:AG261">
    <cfRule type="expression" dxfId="34731" priority="4069">
      <formula>#REF!="A9"</formula>
    </cfRule>
    <cfRule type="expression" dxfId="34730" priority="4070">
      <formula>#REF!="A8"</formula>
    </cfRule>
    <cfRule type="expression" dxfId="34729" priority="4071">
      <formula>#REF!="A7"</formula>
    </cfRule>
    <cfRule type="expression" dxfId="34728" priority="4072">
      <formula>#REF!="A6"</formula>
    </cfRule>
    <cfRule type="expression" dxfId="34727" priority="4073">
      <formula>#REF!="A5"</formula>
    </cfRule>
    <cfRule type="expression" dxfId="34726" priority="4074">
      <formula>#REF!="A4"</formula>
    </cfRule>
    <cfRule type="expression" dxfId="34725" priority="4075">
      <formula>#REF!="A3"</formula>
    </cfRule>
    <cfRule type="expression" dxfId="34724" priority="4076">
      <formula>#REF!="A2"</formula>
    </cfRule>
    <cfRule type="expression" dxfId="34723" priority="4077">
      <formula>#REF!="A1"</formula>
    </cfRule>
  </conditionalFormatting>
  <conditionalFormatting sqref="AV259:AV261">
    <cfRule type="expression" dxfId="34722" priority="4060">
      <formula>#REF!="A9"</formula>
    </cfRule>
    <cfRule type="expression" dxfId="34721" priority="4061">
      <formula>#REF!="A8"</formula>
    </cfRule>
    <cfRule type="expression" dxfId="34720" priority="4062">
      <formula>#REF!="A7"</formula>
    </cfRule>
    <cfRule type="expression" dxfId="34719" priority="4063">
      <formula>#REF!="A6"</formula>
    </cfRule>
    <cfRule type="expression" dxfId="34718" priority="4064">
      <formula>#REF!="A5"</formula>
    </cfRule>
    <cfRule type="expression" dxfId="34717" priority="4065">
      <formula>#REF!="A4"</formula>
    </cfRule>
    <cfRule type="expression" dxfId="34716" priority="4066">
      <formula>#REF!="A3"</formula>
    </cfRule>
    <cfRule type="expression" dxfId="34715" priority="4067">
      <formula>#REF!="A2"</formula>
    </cfRule>
    <cfRule type="expression" dxfId="34714" priority="4068">
      <formula>#REF!="A1"</formula>
    </cfRule>
  </conditionalFormatting>
  <conditionalFormatting sqref="AG264:AG265">
    <cfRule type="expression" dxfId="34713" priority="4051">
      <formula>#REF!="A9"</formula>
    </cfRule>
    <cfRule type="expression" dxfId="34712" priority="4052">
      <formula>#REF!="A8"</formula>
    </cfRule>
    <cfRule type="expression" dxfId="34711" priority="4053">
      <formula>#REF!="A7"</formula>
    </cfRule>
    <cfRule type="expression" dxfId="34710" priority="4054">
      <formula>#REF!="A6"</formula>
    </cfRule>
    <cfRule type="expression" dxfId="34709" priority="4055">
      <formula>#REF!="A5"</formula>
    </cfRule>
    <cfRule type="expression" dxfId="34708" priority="4056">
      <formula>#REF!="A4"</formula>
    </cfRule>
    <cfRule type="expression" dxfId="34707" priority="4057">
      <formula>#REF!="A3"</formula>
    </cfRule>
    <cfRule type="expression" dxfId="34706" priority="4058">
      <formula>#REF!="A2"</formula>
    </cfRule>
    <cfRule type="expression" dxfId="34705" priority="4059">
      <formula>#REF!="A1"</formula>
    </cfRule>
  </conditionalFormatting>
  <conditionalFormatting sqref="AV264:AV265">
    <cfRule type="expression" dxfId="34704" priority="4042">
      <formula>#REF!="A9"</formula>
    </cfRule>
    <cfRule type="expression" dxfId="34703" priority="4043">
      <formula>#REF!="A8"</formula>
    </cfRule>
    <cfRule type="expression" dxfId="34702" priority="4044">
      <formula>#REF!="A7"</formula>
    </cfRule>
    <cfRule type="expression" dxfId="34701" priority="4045">
      <formula>#REF!="A6"</formula>
    </cfRule>
    <cfRule type="expression" dxfId="34700" priority="4046">
      <formula>#REF!="A5"</formula>
    </cfRule>
    <cfRule type="expression" dxfId="34699" priority="4047">
      <formula>#REF!="A4"</formula>
    </cfRule>
    <cfRule type="expression" dxfId="34698" priority="4048">
      <formula>#REF!="A3"</formula>
    </cfRule>
    <cfRule type="expression" dxfId="34697" priority="4049">
      <formula>#REF!="A2"</formula>
    </cfRule>
    <cfRule type="expression" dxfId="34696" priority="4050">
      <formula>#REF!="A1"</formula>
    </cfRule>
  </conditionalFormatting>
  <conditionalFormatting sqref="AG267:AG274">
    <cfRule type="expression" dxfId="34695" priority="4033">
      <formula>#REF!="A9"</formula>
    </cfRule>
    <cfRule type="expression" dxfId="34694" priority="4034">
      <formula>#REF!="A8"</formula>
    </cfRule>
    <cfRule type="expression" dxfId="34693" priority="4035">
      <formula>#REF!="A7"</formula>
    </cfRule>
    <cfRule type="expression" dxfId="34692" priority="4036">
      <formula>#REF!="A6"</formula>
    </cfRule>
    <cfRule type="expression" dxfId="34691" priority="4037">
      <formula>#REF!="A5"</formula>
    </cfRule>
    <cfRule type="expression" dxfId="34690" priority="4038">
      <formula>#REF!="A4"</formula>
    </cfRule>
    <cfRule type="expression" dxfId="34689" priority="4039">
      <formula>#REF!="A3"</formula>
    </cfRule>
    <cfRule type="expression" dxfId="34688" priority="4040">
      <formula>#REF!="A2"</formula>
    </cfRule>
    <cfRule type="expression" dxfId="34687" priority="4041">
      <formula>#REF!="A1"</formula>
    </cfRule>
  </conditionalFormatting>
  <conditionalFormatting sqref="AV267:AV274">
    <cfRule type="expression" dxfId="34686" priority="4024">
      <formula>#REF!="A9"</formula>
    </cfRule>
    <cfRule type="expression" dxfId="34685" priority="4025">
      <formula>#REF!="A8"</formula>
    </cfRule>
    <cfRule type="expression" dxfId="34684" priority="4026">
      <formula>#REF!="A7"</formula>
    </cfRule>
    <cfRule type="expression" dxfId="34683" priority="4027">
      <formula>#REF!="A6"</formula>
    </cfRule>
    <cfRule type="expression" dxfId="34682" priority="4028">
      <formula>#REF!="A5"</formula>
    </cfRule>
    <cfRule type="expression" dxfId="34681" priority="4029">
      <formula>#REF!="A4"</formula>
    </cfRule>
    <cfRule type="expression" dxfId="34680" priority="4030">
      <formula>#REF!="A3"</formula>
    </cfRule>
    <cfRule type="expression" dxfId="34679" priority="4031">
      <formula>#REF!="A2"</formula>
    </cfRule>
    <cfRule type="expression" dxfId="34678" priority="4032">
      <formula>#REF!="A1"</formula>
    </cfRule>
  </conditionalFormatting>
  <conditionalFormatting sqref="S253:S254">
    <cfRule type="expression" dxfId="34677" priority="4015">
      <formula>#REF!="A9"</formula>
    </cfRule>
    <cfRule type="expression" dxfId="34676" priority="4016">
      <formula>#REF!="A8"</formula>
    </cfRule>
    <cfRule type="expression" dxfId="34675" priority="4017">
      <formula>#REF!="A7"</formula>
    </cfRule>
    <cfRule type="expression" dxfId="34674" priority="4018">
      <formula>#REF!="A6"</formula>
    </cfRule>
    <cfRule type="expression" dxfId="34673" priority="4019">
      <formula>#REF!="A5"</formula>
    </cfRule>
    <cfRule type="expression" dxfId="34672" priority="4020">
      <formula>#REF!="A4"</formula>
    </cfRule>
    <cfRule type="expression" dxfId="34671" priority="4021">
      <formula>#REF!="A3"</formula>
    </cfRule>
    <cfRule type="expression" dxfId="34670" priority="4022">
      <formula>#REF!="A2"</formula>
    </cfRule>
    <cfRule type="expression" dxfId="34669" priority="4023">
      <formula>#REF!="A1"</formula>
    </cfRule>
  </conditionalFormatting>
  <conditionalFormatting sqref="AH155 AJ155:AL155">
    <cfRule type="expression" dxfId="34668" priority="4006">
      <formula>#REF!="A9"</formula>
    </cfRule>
    <cfRule type="expression" dxfId="34667" priority="4007">
      <formula>#REF!="A8"</formula>
    </cfRule>
    <cfRule type="expression" dxfId="34666" priority="4008">
      <formula>#REF!="A7"</formula>
    </cfRule>
    <cfRule type="expression" dxfId="34665" priority="4009">
      <formula>#REF!="A6"</formula>
    </cfRule>
    <cfRule type="expression" dxfId="34664" priority="4010">
      <formula>#REF!="A5"</formula>
    </cfRule>
    <cfRule type="expression" dxfId="34663" priority="4011">
      <formula>#REF!="A4"</formula>
    </cfRule>
    <cfRule type="expression" dxfId="34662" priority="4012">
      <formula>#REF!="A3"</formula>
    </cfRule>
    <cfRule type="expression" dxfId="34661" priority="4013">
      <formula>#REF!="A2"</formula>
    </cfRule>
    <cfRule type="expression" dxfId="34660" priority="4014">
      <formula>#REF!="A1"</formula>
    </cfRule>
  </conditionalFormatting>
  <conditionalFormatting sqref="AH155">
    <cfRule type="expression" dxfId="34659" priority="3934">
      <formula>#REF!="A9"</formula>
    </cfRule>
    <cfRule type="expression" dxfId="34658" priority="3935">
      <formula>#REF!="A8"</formula>
    </cfRule>
    <cfRule type="expression" dxfId="34657" priority="3936">
      <formula>#REF!="A7"</formula>
    </cfRule>
    <cfRule type="expression" dxfId="34656" priority="3937">
      <formula>#REF!="A6"</formula>
    </cfRule>
    <cfRule type="expression" dxfId="34655" priority="3938">
      <formula>#REF!="A5"</formula>
    </cfRule>
    <cfRule type="expression" dxfId="34654" priority="3939">
      <formula>#REF!="A4"</formula>
    </cfRule>
    <cfRule type="expression" dxfId="34653" priority="3940">
      <formula>#REF!="A3"</formula>
    </cfRule>
    <cfRule type="expression" dxfId="34652" priority="3941">
      <formula>#REF!="A2"</formula>
    </cfRule>
    <cfRule type="expression" dxfId="34651" priority="3942">
      <formula>#REF!="A1"</formula>
    </cfRule>
  </conditionalFormatting>
  <conditionalFormatting sqref="AJ155">
    <cfRule type="expression" dxfId="34650" priority="3952">
      <formula>#REF!="A9"</formula>
    </cfRule>
    <cfRule type="expression" dxfId="34649" priority="3953">
      <formula>#REF!="A8"</formula>
    </cfRule>
    <cfRule type="expression" dxfId="34648" priority="3954">
      <formula>#REF!="A7"</formula>
    </cfRule>
    <cfRule type="expression" dxfId="34647" priority="3955">
      <formula>#REF!="A6"</formula>
    </cfRule>
    <cfRule type="expression" dxfId="34646" priority="3956">
      <formula>#REF!="A5"</formula>
    </cfRule>
    <cfRule type="expression" dxfId="34645" priority="3957">
      <formula>#REF!="A4"</formula>
    </cfRule>
    <cfRule type="expression" dxfId="34644" priority="3958">
      <formula>#REF!="A3"</formula>
    </cfRule>
    <cfRule type="expression" dxfId="34643" priority="3959">
      <formula>#REF!="A2"</formula>
    </cfRule>
    <cfRule type="expression" dxfId="34642" priority="3960">
      <formula>#REF!="A1"</formula>
    </cfRule>
  </conditionalFormatting>
  <conditionalFormatting sqref="AK155">
    <cfRule type="expression" dxfId="34641" priority="3961">
      <formula>#REF!="A9"</formula>
    </cfRule>
    <cfRule type="expression" dxfId="34640" priority="3962">
      <formula>#REF!="A8"</formula>
    </cfRule>
    <cfRule type="expression" dxfId="34639" priority="3963">
      <formula>#REF!="A7"</formula>
    </cfRule>
    <cfRule type="expression" dxfId="34638" priority="3964">
      <formula>#REF!="A6"</formula>
    </cfRule>
    <cfRule type="expression" dxfId="34637" priority="3965">
      <formula>#REF!="A5"</formula>
    </cfRule>
    <cfRule type="expression" dxfId="34636" priority="3966">
      <formula>#REF!="A4"</formula>
    </cfRule>
    <cfRule type="expression" dxfId="34635" priority="3967">
      <formula>#REF!="A3"</formula>
    </cfRule>
    <cfRule type="expression" dxfId="34634" priority="3968">
      <formula>#REF!="A2"</formula>
    </cfRule>
    <cfRule type="expression" dxfId="34633" priority="3969">
      <formula>#REF!="A1"</formula>
    </cfRule>
  </conditionalFormatting>
  <conditionalFormatting sqref="AL155">
    <cfRule type="expression" dxfId="34632" priority="3970">
      <formula>#REF!="A9"</formula>
    </cfRule>
    <cfRule type="expression" dxfId="34631" priority="3971">
      <formula>#REF!="A8"</formula>
    </cfRule>
    <cfRule type="expression" dxfId="34630" priority="3972">
      <formula>#REF!="A7"</formula>
    </cfRule>
    <cfRule type="expression" dxfId="34629" priority="3973">
      <formula>#REF!="A6"</formula>
    </cfRule>
    <cfRule type="expression" dxfId="34628" priority="3974">
      <formula>#REF!="A5"</formula>
    </cfRule>
    <cfRule type="expression" dxfId="34627" priority="3975">
      <formula>#REF!="A4"</formula>
    </cfRule>
    <cfRule type="expression" dxfId="34626" priority="3976">
      <formula>#REF!="A3"</formula>
    </cfRule>
    <cfRule type="expression" dxfId="34625" priority="3977">
      <formula>#REF!="A2"</formula>
    </cfRule>
    <cfRule type="expression" dxfId="34624" priority="3978">
      <formula>#REF!="A1"</formula>
    </cfRule>
  </conditionalFormatting>
  <conditionalFormatting sqref="AM155">
    <cfRule type="expression" dxfId="34623" priority="3979">
      <formula>#REF!="A9"</formula>
    </cfRule>
    <cfRule type="expression" dxfId="34622" priority="3980">
      <formula>#REF!="A8"</formula>
    </cfRule>
    <cfRule type="expression" dxfId="34621" priority="3981">
      <formula>#REF!="A7"</formula>
    </cfRule>
    <cfRule type="expression" dxfId="34620" priority="3982">
      <formula>#REF!="A6"</formula>
    </cfRule>
    <cfRule type="expression" dxfId="34619" priority="3983">
      <formula>#REF!="A5"</formula>
    </cfRule>
    <cfRule type="expression" dxfId="34618" priority="3984">
      <formula>#REF!="A4"</formula>
    </cfRule>
    <cfRule type="expression" dxfId="34617" priority="3985">
      <formula>#REF!="A3"</formula>
    </cfRule>
    <cfRule type="expression" dxfId="34616" priority="3986">
      <formula>#REF!="A2"</formula>
    </cfRule>
    <cfRule type="expression" dxfId="34615" priority="3987">
      <formula>#REF!="A1"</formula>
    </cfRule>
  </conditionalFormatting>
  <conditionalFormatting sqref="AP155:AW155">
    <cfRule type="expression" dxfId="34614" priority="3997">
      <formula>#REF!="A9"</formula>
    </cfRule>
    <cfRule type="expression" dxfId="34613" priority="3998">
      <formula>#REF!="A8"</formula>
    </cfRule>
    <cfRule type="expression" dxfId="34612" priority="3999">
      <formula>#REF!="A7"</formula>
    </cfRule>
    <cfRule type="expression" dxfId="34611" priority="4000">
      <formula>#REF!="A6"</formula>
    </cfRule>
    <cfRule type="expression" dxfId="34610" priority="4001">
      <formula>#REF!="A5"</formula>
    </cfRule>
    <cfRule type="expression" dxfId="34609" priority="4002">
      <formula>#REF!="A4"</formula>
    </cfRule>
    <cfRule type="expression" dxfId="34608" priority="4003">
      <formula>#REF!="A3"</formula>
    </cfRule>
    <cfRule type="expression" dxfId="34607" priority="4004">
      <formula>#REF!="A2"</formula>
    </cfRule>
    <cfRule type="expression" dxfId="34606" priority="4005">
      <formula>#REF!="A1"</formula>
    </cfRule>
  </conditionalFormatting>
  <conditionalFormatting sqref="AT155">
    <cfRule type="expression" dxfId="34605" priority="3988">
      <formula>#REF!="A9"</formula>
    </cfRule>
    <cfRule type="expression" dxfId="34604" priority="3989">
      <formula>#REF!="A8"</formula>
    </cfRule>
    <cfRule type="expression" dxfId="34603" priority="3990">
      <formula>#REF!="A7"</formula>
    </cfRule>
    <cfRule type="expression" dxfId="34602" priority="3991">
      <formula>#REF!="A6"</formula>
    </cfRule>
    <cfRule type="expression" dxfId="34601" priority="3992">
      <formula>#REF!="A5"</formula>
    </cfRule>
    <cfRule type="expression" dxfId="34600" priority="3993">
      <formula>#REF!="A4"</formula>
    </cfRule>
    <cfRule type="expression" dxfId="34599" priority="3994">
      <formula>#REF!="A3"</formula>
    </cfRule>
    <cfRule type="expression" dxfId="34598" priority="3995">
      <formula>#REF!="A2"</formula>
    </cfRule>
    <cfRule type="expression" dxfId="34597" priority="3996">
      <formula>#REF!="A1"</formula>
    </cfRule>
  </conditionalFormatting>
  <conditionalFormatting sqref="AW176:BA177">
    <cfRule type="expression" dxfId="34596" priority="3925">
      <formula>#REF!="A9"</formula>
    </cfRule>
    <cfRule type="expression" dxfId="34595" priority="3926">
      <formula>#REF!="A8"</formula>
    </cfRule>
    <cfRule type="expression" dxfId="34594" priority="3927">
      <formula>#REF!="A7"</formula>
    </cfRule>
    <cfRule type="expression" dxfId="34593" priority="3928">
      <formula>#REF!="A6"</formula>
    </cfRule>
    <cfRule type="expression" dxfId="34592" priority="3929">
      <formula>#REF!="A5"</formula>
    </cfRule>
    <cfRule type="expression" dxfId="34591" priority="3930">
      <formula>#REF!="A4"</formula>
    </cfRule>
    <cfRule type="expression" dxfId="34590" priority="3931">
      <formula>#REF!="A3"</formula>
    </cfRule>
    <cfRule type="expression" dxfId="34589" priority="3932">
      <formula>#REF!="A2"</formula>
    </cfRule>
    <cfRule type="expression" dxfId="34588" priority="3933">
      <formula>#REF!="A1"</formula>
    </cfRule>
  </conditionalFormatting>
  <conditionalFormatting sqref="AX15:AX21">
    <cfRule type="expression" dxfId="34587" priority="3916">
      <formula>#REF!="A9"</formula>
    </cfRule>
    <cfRule type="expression" dxfId="34586" priority="3917">
      <formula>#REF!="A8"</formula>
    </cfRule>
    <cfRule type="expression" dxfId="34585" priority="3918">
      <formula>#REF!="A7"</formula>
    </cfRule>
    <cfRule type="expression" dxfId="34584" priority="3919">
      <formula>#REF!="A6"</formula>
    </cfRule>
    <cfRule type="expression" dxfId="34583" priority="3920">
      <formula>#REF!="A5"</formula>
    </cfRule>
    <cfRule type="expression" dxfId="34582" priority="3921">
      <formula>#REF!="A4"</formula>
    </cfRule>
    <cfRule type="expression" dxfId="34581" priority="3922">
      <formula>#REF!="A3"</formula>
    </cfRule>
    <cfRule type="expression" dxfId="34580" priority="3923">
      <formula>#REF!="A2"</formula>
    </cfRule>
    <cfRule type="expression" dxfId="34579" priority="3924">
      <formula>#REF!="A1"</formula>
    </cfRule>
  </conditionalFormatting>
  <conditionalFormatting sqref="AX23:AX25">
    <cfRule type="expression" dxfId="34578" priority="3907">
      <formula>#REF!="A9"</formula>
    </cfRule>
    <cfRule type="expression" dxfId="34577" priority="3908">
      <formula>#REF!="A8"</formula>
    </cfRule>
    <cfRule type="expression" dxfId="34576" priority="3909">
      <formula>#REF!="A7"</formula>
    </cfRule>
    <cfRule type="expression" dxfId="34575" priority="3910">
      <formula>#REF!="A6"</formula>
    </cfRule>
    <cfRule type="expression" dxfId="34574" priority="3911">
      <formula>#REF!="A5"</formula>
    </cfRule>
    <cfRule type="expression" dxfId="34573" priority="3912">
      <formula>#REF!="A4"</formula>
    </cfRule>
    <cfRule type="expression" dxfId="34572" priority="3913">
      <formula>#REF!="A3"</formula>
    </cfRule>
    <cfRule type="expression" dxfId="34571" priority="3914">
      <formula>#REF!="A2"</formula>
    </cfRule>
    <cfRule type="expression" dxfId="34570" priority="3915">
      <formula>#REF!="A1"</formula>
    </cfRule>
  </conditionalFormatting>
  <conditionalFormatting sqref="AX31:AX34">
    <cfRule type="expression" dxfId="34569" priority="3898">
      <formula>#REF!="A9"</formula>
    </cfRule>
    <cfRule type="expression" dxfId="34568" priority="3899">
      <formula>#REF!="A8"</formula>
    </cfRule>
    <cfRule type="expression" dxfId="34567" priority="3900">
      <formula>#REF!="A7"</formula>
    </cfRule>
    <cfRule type="expression" dxfId="34566" priority="3901">
      <formula>#REF!="A6"</formula>
    </cfRule>
    <cfRule type="expression" dxfId="34565" priority="3902">
      <formula>#REF!="A5"</formula>
    </cfRule>
    <cfRule type="expression" dxfId="34564" priority="3903">
      <formula>#REF!="A4"</formula>
    </cfRule>
    <cfRule type="expression" dxfId="34563" priority="3904">
      <formula>#REF!="A3"</formula>
    </cfRule>
    <cfRule type="expression" dxfId="34562" priority="3905">
      <formula>#REF!="A2"</formula>
    </cfRule>
    <cfRule type="expression" dxfId="34561" priority="3906">
      <formula>#REF!="A1"</formula>
    </cfRule>
  </conditionalFormatting>
  <conditionalFormatting sqref="AX38:AX39">
    <cfRule type="expression" dxfId="34560" priority="3889">
      <formula>#REF!="A9"</formula>
    </cfRule>
    <cfRule type="expression" dxfId="34559" priority="3890">
      <formula>#REF!="A8"</formula>
    </cfRule>
    <cfRule type="expression" dxfId="34558" priority="3891">
      <formula>#REF!="A7"</formula>
    </cfRule>
    <cfRule type="expression" dxfId="34557" priority="3892">
      <formula>#REF!="A6"</formula>
    </cfRule>
    <cfRule type="expression" dxfId="34556" priority="3893">
      <formula>#REF!="A5"</formula>
    </cfRule>
    <cfRule type="expression" dxfId="34555" priority="3894">
      <formula>#REF!="A4"</formula>
    </cfRule>
    <cfRule type="expression" dxfId="34554" priority="3895">
      <formula>#REF!="A3"</formula>
    </cfRule>
    <cfRule type="expression" dxfId="34553" priority="3896">
      <formula>#REF!="A2"</formula>
    </cfRule>
    <cfRule type="expression" dxfId="34552" priority="3897">
      <formula>#REF!="A1"</formula>
    </cfRule>
  </conditionalFormatting>
  <conditionalFormatting sqref="AX41">
    <cfRule type="expression" dxfId="34551" priority="3880">
      <formula>#REF!="A9"</formula>
    </cfRule>
    <cfRule type="expression" dxfId="34550" priority="3881">
      <formula>#REF!="A8"</formula>
    </cfRule>
    <cfRule type="expression" dxfId="34549" priority="3882">
      <formula>#REF!="A7"</formula>
    </cfRule>
    <cfRule type="expression" dxfId="34548" priority="3883">
      <formula>#REF!="A6"</formula>
    </cfRule>
    <cfRule type="expression" dxfId="34547" priority="3884">
      <formula>#REF!="A5"</formula>
    </cfRule>
    <cfRule type="expression" dxfId="34546" priority="3885">
      <formula>#REF!="A4"</formula>
    </cfRule>
    <cfRule type="expression" dxfId="34545" priority="3886">
      <formula>#REF!="A3"</formula>
    </cfRule>
    <cfRule type="expression" dxfId="34544" priority="3887">
      <formula>#REF!="A2"</formula>
    </cfRule>
    <cfRule type="expression" dxfId="34543" priority="3888">
      <formula>#REF!="A1"</formula>
    </cfRule>
  </conditionalFormatting>
  <conditionalFormatting sqref="AX53:AX56">
    <cfRule type="expression" dxfId="34542" priority="3871">
      <formula>#REF!="A9"</formula>
    </cfRule>
    <cfRule type="expression" dxfId="34541" priority="3872">
      <formula>#REF!="A8"</formula>
    </cfRule>
    <cfRule type="expression" dxfId="34540" priority="3873">
      <formula>#REF!="A7"</formula>
    </cfRule>
    <cfRule type="expression" dxfId="34539" priority="3874">
      <formula>#REF!="A6"</formula>
    </cfRule>
    <cfRule type="expression" dxfId="34538" priority="3875">
      <formula>#REF!="A5"</formula>
    </cfRule>
    <cfRule type="expression" dxfId="34537" priority="3876">
      <formula>#REF!="A4"</formula>
    </cfRule>
    <cfRule type="expression" dxfId="34536" priority="3877">
      <formula>#REF!="A3"</formula>
    </cfRule>
    <cfRule type="expression" dxfId="34535" priority="3878">
      <formula>#REF!="A2"</formula>
    </cfRule>
    <cfRule type="expression" dxfId="34534" priority="3879">
      <formula>#REF!="A1"</formula>
    </cfRule>
  </conditionalFormatting>
  <conditionalFormatting sqref="AX81:AX83">
    <cfRule type="expression" dxfId="34533" priority="3862">
      <formula>#REF!="A9"</formula>
    </cfRule>
    <cfRule type="expression" dxfId="34532" priority="3863">
      <formula>#REF!="A8"</formula>
    </cfRule>
    <cfRule type="expression" dxfId="34531" priority="3864">
      <formula>#REF!="A7"</formula>
    </cfRule>
    <cfRule type="expression" dxfId="34530" priority="3865">
      <formula>#REF!="A6"</formula>
    </cfRule>
    <cfRule type="expression" dxfId="34529" priority="3866">
      <formula>#REF!="A5"</formula>
    </cfRule>
    <cfRule type="expression" dxfId="34528" priority="3867">
      <formula>#REF!="A4"</formula>
    </cfRule>
    <cfRule type="expression" dxfId="34527" priority="3868">
      <formula>#REF!="A3"</formula>
    </cfRule>
    <cfRule type="expression" dxfId="34526" priority="3869">
      <formula>#REF!="A2"</formula>
    </cfRule>
    <cfRule type="expression" dxfId="34525" priority="3870">
      <formula>#REF!="A1"</formula>
    </cfRule>
  </conditionalFormatting>
  <conditionalFormatting sqref="AX86">
    <cfRule type="expression" dxfId="34524" priority="3853">
      <formula>#REF!="A9"</formula>
    </cfRule>
    <cfRule type="expression" dxfId="34523" priority="3854">
      <formula>#REF!="A8"</formula>
    </cfRule>
    <cfRule type="expression" dxfId="34522" priority="3855">
      <formula>#REF!="A7"</formula>
    </cfRule>
    <cfRule type="expression" dxfId="34521" priority="3856">
      <formula>#REF!="A6"</formula>
    </cfRule>
    <cfRule type="expression" dxfId="34520" priority="3857">
      <formula>#REF!="A5"</formula>
    </cfRule>
    <cfRule type="expression" dxfId="34519" priority="3858">
      <formula>#REF!="A4"</formula>
    </cfRule>
    <cfRule type="expression" dxfId="34518" priority="3859">
      <formula>#REF!="A3"</formula>
    </cfRule>
    <cfRule type="expression" dxfId="34517" priority="3860">
      <formula>#REF!="A2"</formula>
    </cfRule>
    <cfRule type="expression" dxfId="34516" priority="3861">
      <formula>#REF!="A1"</formula>
    </cfRule>
  </conditionalFormatting>
  <conditionalFormatting sqref="AX90:AX94">
    <cfRule type="expression" dxfId="34515" priority="3844">
      <formula>#REF!="A9"</formula>
    </cfRule>
    <cfRule type="expression" dxfId="34514" priority="3845">
      <formula>#REF!="A8"</formula>
    </cfRule>
    <cfRule type="expression" dxfId="34513" priority="3846">
      <formula>#REF!="A7"</formula>
    </cfRule>
    <cfRule type="expression" dxfId="34512" priority="3847">
      <formula>#REF!="A6"</formula>
    </cfRule>
    <cfRule type="expression" dxfId="34511" priority="3848">
      <formula>#REF!="A5"</formula>
    </cfRule>
    <cfRule type="expression" dxfId="34510" priority="3849">
      <formula>#REF!="A4"</formula>
    </cfRule>
    <cfRule type="expression" dxfId="34509" priority="3850">
      <formula>#REF!="A3"</formula>
    </cfRule>
    <cfRule type="expression" dxfId="34508" priority="3851">
      <formula>#REF!="A2"</formula>
    </cfRule>
    <cfRule type="expression" dxfId="34507" priority="3852">
      <formula>#REF!="A1"</formula>
    </cfRule>
  </conditionalFormatting>
  <conditionalFormatting sqref="AX100:AX104">
    <cfRule type="expression" dxfId="34506" priority="3835">
      <formula>#REF!="A9"</formula>
    </cfRule>
    <cfRule type="expression" dxfId="34505" priority="3836">
      <formula>#REF!="A8"</formula>
    </cfRule>
    <cfRule type="expression" dxfId="34504" priority="3837">
      <formula>#REF!="A7"</formula>
    </cfRule>
    <cfRule type="expression" dxfId="34503" priority="3838">
      <formula>#REF!="A6"</formula>
    </cfRule>
    <cfRule type="expression" dxfId="34502" priority="3839">
      <formula>#REF!="A5"</formula>
    </cfRule>
    <cfRule type="expression" dxfId="34501" priority="3840">
      <formula>#REF!="A4"</formula>
    </cfRule>
    <cfRule type="expression" dxfId="34500" priority="3841">
      <formula>#REF!="A3"</formula>
    </cfRule>
    <cfRule type="expression" dxfId="34499" priority="3842">
      <formula>#REF!="A2"</formula>
    </cfRule>
    <cfRule type="expression" dxfId="34498" priority="3843">
      <formula>#REF!="A1"</formula>
    </cfRule>
  </conditionalFormatting>
  <conditionalFormatting sqref="AX106:AX110">
    <cfRule type="expression" dxfId="34497" priority="3826">
      <formula>#REF!="A9"</formula>
    </cfRule>
    <cfRule type="expression" dxfId="34496" priority="3827">
      <formula>#REF!="A8"</formula>
    </cfRule>
    <cfRule type="expression" dxfId="34495" priority="3828">
      <formula>#REF!="A7"</formula>
    </cfRule>
    <cfRule type="expression" dxfId="34494" priority="3829">
      <formula>#REF!="A6"</formula>
    </cfRule>
    <cfRule type="expression" dxfId="34493" priority="3830">
      <formula>#REF!="A5"</formula>
    </cfRule>
    <cfRule type="expression" dxfId="34492" priority="3831">
      <formula>#REF!="A4"</formula>
    </cfRule>
    <cfRule type="expression" dxfId="34491" priority="3832">
      <formula>#REF!="A3"</formula>
    </cfRule>
    <cfRule type="expression" dxfId="34490" priority="3833">
      <formula>#REF!="A2"</formula>
    </cfRule>
    <cfRule type="expression" dxfId="34489" priority="3834">
      <formula>#REF!="A1"</formula>
    </cfRule>
  </conditionalFormatting>
  <conditionalFormatting sqref="AX120:AX124">
    <cfRule type="expression" dxfId="34488" priority="3817">
      <formula>#REF!="A9"</formula>
    </cfRule>
    <cfRule type="expression" dxfId="34487" priority="3818">
      <formula>#REF!="A8"</formula>
    </cfRule>
    <cfRule type="expression" dxfId="34486" priority="3819">
      <formula>#REF!="A7"</formula>
    </cfRule>
    <cfRule type="expression" dxfId="34485" priority="3820">
      <formula>#REF!="A6"</formula>
    </cfRule>
    <cfRule type="expression" dxfId="34484" priority="3821">
      <formula>#REF!="A5"</formula>
    </cfRule>
    <cfRule type="expression" dxfId="34483" priority="3822">
      <formula>#REF!="A4"</formula>
    </cfRule>
    <cfRule type="expression" dxfId="34482" priority="3823">
      <formula>#REF!="A3"</formula>
    </cfRule>
    <cfRule type="expression" dxfId="34481" priority="3824">
      <formula>#REF!="A2"</formula>
    </cfRule>
    <cfRule type="expression" dxfId="34480" priority="3825">
      <formula>#REF!="A1"</formula>
    </cfRule>
  </conditionalFormatting>
  <conditionalFormatting sqref="AX155">
    <cfRule type="expression" dxfId="34479" priority="3808">
      <formula>#REF!="A9"</formula>
    </cfRule>
    <cfRule type="expression" dxfId="34478" priority="3809">
      <formula>#REF!="A8"</formula>
    </cfRule>
    <cfRule type="expression" dxfId="34477" priority="3810">
      <formula>#REF!="A7"</formula>
    </cfRule>
    <cfRule type="expression" dxfId="34476" priority="3811">
      <formula>#REF!="A6"</formula>
    </cfRule>
    <cfRule type="expression" dxfId="34475" priority="3812">
      <formula>#REF!="A5"</formula>
    </cfRule>
    <cfRule type="expression" dxfId="34474" priority="3813">
      <formula>#REF!="A4"</formula>
    </cfRule>
    <cfRule type="expression" dxfId="34473" priority="3814">
      <formula>#REF!="A3"</formula>
    </cfRule>
    <cfRule type="expression" dxfId="34472" priority="3815">
      <formula>#REF!="A2"</formula>
    </cfRule>
    <cfRule type="expression" dxfId="34471" priority="3816">
      <formula>#REF!="A1"</formula>
    </cfRule>
  </conditionalFormatting>
  <conditionalFormatting sqref="AX155">
    <cfRule type="expression" dxfId="34470" priority="3799">
      <formula>#REF!="A9"</formula>
    </cfRule>
    <cfRule type="expression" dxfId="34469" priority="3800">
      <formula>#REF!="A8"</formula>
    </cfRule>
    <cfRule type="expression" dxfId="34468" priority="3801">
      <formula>#REF!="A7"</formula>
    </cfRule>
    <cfRule type="expression" dxfId="34467" priority="3802">
      <formula>#REF!="A6"</formula>
    </cfRule>
    <cfRule type="expression" dxfId="34466" priority="3803">
      <formula>#REF!="A5"</formula>
    </cfRule>
    <cfRule type="expression" dxfId="34465" priority="3804">
      <formula>#REF!="A4"</formula>
    </cfRule>
    <cfRule type="expression" dxfId="34464" priority="3805">
      <formula>#REF!="A3"</formula>
    </cfRule>
    <cfRule type="expression" dxfId="34463" priority="3806">
      <formula>#REF!="A2"</formula>
    </cfRule>
    <cfRule type="expression" dxfId="34462" priority="3807">
      <formula>#REF!="A1"</formula>
    </cfRule>
  </conditionalFormatting>
  <conditionalFormatting sqref="AX193:AX199">
    <cfRule type="expression" dxfId="34461" priority="3772">
      <formula>#REF!="A9"</formula>
    </cfRule>
    <cfRule type="expression" dxfId="34460" priority="3773">
      <formula>#REF!="A8"</formula>
    </cfRule>
    <cfRule type="expression" dxfId="34459" priority="3774">
      <formula>#REF!="A7"</formula>
    </cfRule>
    <cfRule type="expression" dxfId="34458" priority="3775">
      <formula>#REF!="A6"</formula>
    </cfRule>
    <cfRule type="expression" dxfId="34457" priority="3776">
      <formula>#REF!="A5"</formula>
    </cfRule>
    <cfRule type="expression" dxfId="34456" priority="3777">
      <formula>#REF!="A4"</formula>
    </cfRule>
    <cfRule type="expression" dxfId="34455" priority="3778">
      <formula>#REF!="A3"</formula>
    </cfRule>
    <cfRule type="expression" dxfId="34454" priority="3779">
      <formula>#REF!="A2"</formula>
    </cfRule>
    <cfRule type="expression" dxfId="34453" priority="3780">
      <formula>#REF!="A1"</formula>
    </cfRule>
  </conditionalFormatting>
  <conditionalFormatting sqref="AX259:AX262">
    <cfRule type="expression" dxfId="34452" priority="3763">
      <formula>#REF!="A9"</formula>
    </cfRule>
    <cfRule type="expression" dxfId="34451" priority="3764">
      <formula>#REF!="A8"</formula>
    </cfRule>
    <cfRule type="expression" dxfId="34450" priority="3765">
      <formula>#REF!="A7"</formula>
    </cfRule>
    <cfRule type="expression" dxfId="34449" priority="3766">
      <formula>#REF!="A6"</formula>
    </cfRule>
    <cfRule type="expression" dxfId="34448" priority="3767">
      <formula>#REF!="A5"</formula>
    </cfRule>
    <cfRule type="expression" dxfId="34447" priority="3768">
      <formula>#REF!="A4"</formula>
    </cfRule>
    <cfRule type="expression" dxfId="34446" priority="3769">
      <formula>#REF!="A3"</formula>
    </cfRule>
    <cfRule type="expression" dxfId="34445" priority="3770">
      <formula>#REF!="A2"</formula>
    </cfRule>
    <cfRule type="expression" dxfId="34444" priority="3771">
      <formula>#REF!="A1"</formula>
    </cfRule>
  </conditionalFormatting>
  <conditionalFormatting sqref="AY15:AY21">
    <cfRule type="expression" dxfId="34443" priority="3754">
      <formula>#REF!="A9"</formula>
    </cfRule>
    <cfRule type="expression" dxfId="34442" priority="3755">
      <formula>#REF!="A8"</formula>
    </cfRule>
    <cfRule type="expression" dxfId="34441" priority="3756">
      <formula>#REF!="A7"</formula>
    </cfRule>
    <cfRule type="expression" dxfId="34440" priority="3757">
      <formula>#REF!="A6"</formula>
    </cfRule>
    <cfRule type="expression" dxfId="34439" priority="3758">
      <formula>#REF!="A5"</formula>
    </cfRule>
    <cfRule type="expression" dxfId="34438" priority="3759">
      <formula>#REF!="A4"</formula>
    </cfRule>
    <cfRule type="expression" dxfId="34437" priority="3760">
      <formula>#REF!="A3"</formula>
    </cfRule>
    <cfRule type="expression" dxfId="34436" priority="3761">
      <formula>#REF!="A2"</formula>
    </cfRule>
    <cfRule type="expression" dxfId="34435" priority="3762">
      <formula>#REF!="A1"</formula>
    </cfRule>
  </conditionalFormatting>
  <conditionalFormatting sqref="BA41">
    <cfRule type="expression" dxfId="34434" priority="3736">
      <formula>#REF!="A9"</formula>
    </cfRule>
    <cfRule type="expression" dxfId="34433" priority="3737">
      <formula>#REF!="A8"</formula>
    </cfRule>
    <cfRule type="expression" dxfId="34432" priority="3738">
      <formula>#REF!="A7"</formula>
    </cfRule>
    <cfRule type="expression" dxfId="34431" priority="3739">
      <formula>#REF!="A6"</formula>
    </cfRule>
    <cfRule type="expression" dxfId="34430" priority="3740">
      <formula>#REF!="A5"</formula>
    </cfRule>
    <cfRule type="expression" dxfId="34429" priority="3741">
      <formula>#REF!="A4"</formula>
    </cfRule>
    <cfRule type="expression" dxfId="34428" priority="3742">
      <formula>#REF!="A3"</formula>
    </cfRule>
    <cfRule type="expression" dxfId="34427" priority="3743">
      <formula>#REF!="A2"</formula>
    </cfRule>
    <cfRule type="expression" dxfId="34426" priority="3744">
      <formula>#REF!="A1"</formula>
    </cfRule>
  </conditionalFormatting>
  <conditionalFormatting sqref="BA193:BA199">
    <cfRule type="expression" dxfId="34425" priority="3727">
      <formula>#REF!="A9"</formula>
    </cfRule>
    <cfRule type="expression" dxfId="34424" priority="3728">
      <formula>#REF!="A8"</formula>
    </cfRule>
    <cfRule type="expression" dxfId="34423" priority="3729">
      <formula>#REF!="A7"</formula>
    </cfRule>
    <cfRule type="expression" dxfId="34422" priority="3730">
      <formula>#REF!="A6"</formula>
    </cfRule>
    <cfRule type="expression" dxfId="34421" priority="3731">
      <formula>#REF!="A5"</formula>
    </cfRule>
    <cfRule type="expression" dxfId="34420" priority="3732">
      <formula>#REF!="A4"</formula>
    </cfRule>
    <cfRule type="expression" dxfId="34419" priority="3733">
      <formula>#REF!="A3"</formula>
    </cfRule>
    <cfRule type="expression" dxfId="34418" priority="3734">
      <formula>#REF!="A2"</formula>
    </cfRule>
    <cfRule type="expression" dxfId="34417" priority="3735">
      <formula>#REF!="A1"</formula>
    </cfRule>
  </conditionalFormatting>
  <conditionalFormatting sqref="BA218:BA219">
    <cfRule type="expression" dxfId="34416" priority="3718">
      <formula>#REF!="A9"</formula>
    </cfRule>
    <cfRule type="expression" dxfId="34415" priority="3719">
      <formula>#REF!="A8"</formula>
    </cfRule>
    <cfRule type="expression" dxfId="34414" priority="3720">
      <formula>#REF!="A7"</formula>
    </cfRule>
    <cfRule type="expression" dxfId="34413" priority="3721">
      <formula>#REF!="A6"</formula>
    </cfRule>
    <cfRule type="expression" dxfId="34412" priority="3722">
      <formula>#REF!="A5"</formula>
    </cfRule>
    <cfRule type="expression" dxfId="34411" priority="3723">
      <formula>#REF!="A4"</formula>
    </cfRule>
    <cfRule type="expression" dxfId="34410" priority="3724">
      <formula>#REF!="A3"</formula>
    </cfRule>
    <cfRule type="expression" dxfId="34409" priority="3725">
      <formula>#REF!="A2"</formula>
    </cfRule>
    <cfRule type="expression" dxfId="34408" priority="3726">
      <formula>#REF!="A1"</formula>
    </cfRule>
  </conditionalFormatting>
  <conditionalFormatting sqref="BA221:BA222">
    <cfRule type="expression" dxfId="34407" priority="3709">
      <formula>#REF!="A9"</formula>
    </cfRule>
    <cfRule type="expression" dxfId="34406" priority="3710">
      <formula>#REF!="A8"</formula>
    </cfRule>
    <cfRule type="expression" dxfId="34405" priority="3711">
      <formula>#REF!="A7"</formula>
    </cfRule>
    <cfRule type="expression" dxfId="34404" priority="3712">
      <formula>#REF!="A6"</formula>
    </cfRule>
    <cfRule type="expression" dxfId="34403" priority="3713">
      <formula>#REF!="A5"</formula>
    </cfRule>
    <cfRule type="expression" dxfId="34402" priority="3714">
      <formula>#REF!="A4"</formula>
    </cfRule>
    <cfRule type="expression" dxfId="34401" priority="3715">
      <formula>#REF!="A3"</formula>
    </cfRule>
    <cfRule type="expression" dxfId="34400" priority="3716">
      <formula>#REF!="A2"</formula>
    </cfRule>
    <cfRule type="expression" dxfId="34399" priority="3717">
      <formula>#REF!="A1"</formula>
    </cfRule>
  </conditionalFormatting>
  <conditionalFormatting sqref="BA92">
    <cfRule type="expression" dxfId="34398" priority="3700">
      <formula>#REF!="A9"</formula>
    </cfRule>
    <cfRule type="expression" dxfId="34397" priority="3701">
      <formula>#REF!="A8"</formula>
    </cfRule>
    <cfRule type="expression" dxfId="34396" priority="3702">
      <formula>#REF!="A7"</formula>
    </cfRule>
    <cfRule type="expression" dxfId="34395" priority="3703">
      <formula>#REF!="A6"</formula>
    </cfRule>
    <cfRule type="expression" dxfId="34394" priority="3704">
      <formula>#REF!="A5"</formula>
    </cfRule>
    <cfRule type="expression" dxfId="34393" priority="3705">
      <formula>#REF!="A4"</formula>
    </cfRule>
    <cfRule type="expression" dxfId="34392" priority="3706">
      <formula>#REF!="A3"</formula>
    </cfRule>
    <cfRule type="expression" dxfId="34391" priority="3707">
      <formula>#REF!="A2"</formula>
    </cfRule>
    <cfRule type="expression" dxfId="34390" priority="3708">
      <formula>#REF!="A1"</formula>
    </cfRule>
  </conditionalFormatting>
  <conditionalFormatting sqref="BA93:BA94">
    <cfRule type="expression" dxfId="34389" priority="3691">
      <formula>#REF!="A9"</formula>
    </cfRule>
    <cfRule type="expression" dxfId="34388" priority="3692">
      <formula>#REF!="A8"</formula>
    </cfRule>
    <cfRule type="expression" dxfId="34387" priority="3693">
      <formula>#REF!="A7"</formula>
    </cfRule>
    <cfRule type="expression" dxfId="34386" priority="3694">
      <formula>#REF!="A6"</formula>
    </cfRule>
    <cfRule type="expression" dxfId="34385" priority="3695">
      <formula>#REF!="A5"</formula>
    </cfRule>
    <cfRule type="expression" dxfId="34384" priority="3696">
      <formula>#REF!="A4"</formula>
    </cfRule>
    <cfRule type="expression" dxfId="34383" priority="3697">
      <formula>#REF!="A3"</formula>
    </cfRule>
    <cfRule type="expression" dxfId="34382" priority="3698">
      <formula>#REF!="A2"</formula>
    </cfRule>
    <cfRule type="expression" dxfId="34381" priority="3699">
      <formula>#REF!="A1"</formula>
    </cfRule>
  </conditionalFormatting>
  <conditionalFormatting sqref="BA106:BA110">
    <cfRule type="expression" dxfId="34380" priority="3682">
      <formula>#REF!="A9"</formula>
    </cfRule>
    <cfRule type="expression" dxfId="34379" priority="3683">
      <formula>#REF!="A8"</formula>
    </cfRule>
    <cfRule type="expression" dxfId="34378" priority="3684">
      <formula>#REF!="A7"</formula>
    </cfRule>
    <cfRule type="expression" dxfId="34377" priority="3685">
      <formula>#REF!="A6"</formula>
    </cfRule>
    <cfRule type="expression" dxfId="34376" priority="3686">
      <formula>#REF!="A5"</formula>
    </cfRule>
    <cfRule type="expression" dxfId="34375" priority="3687">
      <formula>#REF!="A4"</formula>
    </cfRule>
    <cfRule type="expression" dxfId="34374" priority="3688">
      <formula>#REF!="A3"</formula>
    </cfRule>
    <cfRule type="expression" dxfId="34373" priority="3689">
      <formula>#REF!="A2"</formula>
    </cfRule>
    <cfRule type="expression" dxfId="34372" priority="3690">
      <formula>#REF!="A1"</formula>
    </cfRule>
  </conditionalFormatting>
  <conditionalFormatting sqref="BA155">
    <cfRule type="expression" dxfId="34371" priority="3673">
      <formula>#REF!="A9"</formula>
    </cfRule>
    <cfRule type="expression" dxfId="34370" priority="3674">
      <formula>#REF!="A8"</formula>
    </cfRule>
    <cfRule type="expression" dxfId="34369" priority="3675">
      <formula>#REF!="A7"</formula>
    </cfRule>
    <cfRule type="expression" dxfId="34368" priority="3676">
      <formula>#REF!="A6"</formula>
    </cfRule>
    <cfRule type="expression" dxfId="34367" priority="3677">
      <formula>#REF!="A5"</formula>
    </cfRule>
    <cfRule type="expression" dxfId="34366" priority="3678">
      <formula>#REF!="A4"</formula>
    </cfRule>
    <cfRule type="expression" dxfId="34365" priority="3679">
      <formula>#REF!="A3"</formula>
    </cfRule>
    <cfRule type="expression" dxfId="34364" priority="3680">
      <formula>#REF!="A2"</formula>
    </cfRule>
    <cfRule type="expression" dxfId="34363" priority="3681">
      <formula>#REF!="A1"</formula>
    </cfRule>
  </conditionalFormatting>
  <conditionalFormatting sqref="BA155">
    <cfRule type="expression" dxfId="34362" priority="3664">
      <formula>#REF!="A9"</formula>
    </cfRule>
    <cfRule type="expression" dxfId="34361" priority="3665">
      <formula>#REF!="A8"</formula>
    </cfRule>
    <cfRule type="expression" dxfId="34360" priority="3666">
      <formula>#REF!="A7"</formula>
    </cfRule>
    <cfRule type="expression" dxfId="34359" priority="3667">
      <formula>#REF!="A6"</formula>
    </cfRule>
    <cfRule type="expression" dxfId="34358" priority="3668">
      <formula>#REF!="A5"</formula>
    </cfRule>
    <cfRule type="expression" dxfId="34357" priority="3669">
      <formula>#REF!="A4"</formula>
    </cfRule>
    <cfRule type="expression" dxfId="34356" priority="3670">
      <formula>#REF!="A3"</formula>
    </cfRule>
    <cfRule type="expression" dxfId="34355" priority="3671">
      <formula>#REF!="A2"</formula>
    </cfRule>
    <cfRule type="expression" dxfId="34354" priority="3672">
      <formula>#REF!="A1"</formula>
    </cfRule>
  </conditionalFormatting>
  <conditionalFormatting sqref="BA244">
    <cfRule type="expression" dxfId="34353" priority="3655">
      <formula>#REF!="A9"</formula>
    </cfRule>
    <cfRule type="expression" dxfId="34352" priority="3656">
      <formula>#REF!="A8"</formula>
    </cfRule>
    <cfRule type="expression" dxfId="34351" priority="3657">
      <formula>#REF!="A7"</formula>
    </cfRule>
    <cfRule type="expression" dxfId="34350" priority="3658">
      <formula>#REF!="A6"</formula>
    </cfRule>
    <cfRule type="expression" dxfId="34349" priority="3659">
      <formula>#REF!="A5"</formula>
    </cfRule>
    <cfRule type="expression" dxfId="34348" priority="3660">
      <formula>#REF!="A4"</formula>
    </cfRule>
    <cfRule type="expression" dxfId="34347" priority="3661">
      <formula>#REF!="A3"</formula>
    </cfRule>
    <cfRule type="expression" dxfId="34346" priority="3662">
      <formula>#REF!="A2"</formula>
    </cfRule>
    <cfRule type="expression" dxfId="34345" priority="3663">
      <formula>#REF!="A1"</formula>
    </cfRule>
  </conditionalFormatting>
  <conditionalFormatting sqref="BA248">
    <cfRule type="expression" dxfId="34344" priority="3646">
      <formula>#REF!="A9"</formula>
    </cfRule>
    <cfRule type="expression" dxfId="34343" priority="3647">
      <formula>#REF!="A8"</formula>
    </cfRule>
    <cfRule type="expression" dxfId="34342" priority="3648">
      <formula>#REF!="A7"</formula>
    </cfRule>
    <cfRule type="expression" dxfId="34341" priority="3649">
      <formula>#REF!="A6"</formula>
    </cfRule>
    <cfRule type="expression" dxfId="34340" priority="3650">
      <formula>#REF!="A5"</formula>
    </cfRule>
    <cfRule type="expression" dxfId="34339" priority="3651">
      <formula>#REF!="A4"</formula>
    </cfRule>
    <cfRule type="expression" dxfId="34338" priority="3652">
      <formula>#REF!="A3"</formula>
    </cfRule>
    <cfRule type="expression" dxfId="34337" priority="3653">
      <formula>#REF!="A2"</formula>
    </cfRule>
    <cfRule type="expression" dxfId="34336" priority="3654">
      <formula>#REF!="A1"</formula>
    </cfRule>
  </conditionalFormatting>
  <conditionalFormatting sqref="BA120:BA122">
    <cfRule type="expression" dxfId="34335" priority="3637">
      <formula>#REF!="A9"</formula>
    </cfRule>
    <cfRule type="expression" dxfId="34334" priority="3638">
      <formula>#REF!="A8"</formula>
    </cfRule>
    <cfRule type="expression" dxfId="34333" priority="3639">
      <formula>#REF!="A7"</formula>
    </cfRule>
    <cfRule type="expression" dxfId="34332" priority="3640">
      <formula>#REF!="A6"</formula>
    </cfRule>
    <cfRule type="expression" dxfId="34331" priority="3641">
      <formula>#REF!="A5"</formula>
    </cfRule>
    <cfRule type="expression" dxfId="34330" priority="3642">
      <formula>#REF!="A4"</formula>
    </cfRule>
    <cfRule type="expression" dxfId="34329" priority="3643">
      <formula>#REF!="A3"</formula>
    </cfRule>
    <cfRule type="expression" dxfId="34328" priority="3644">
      <formula>#REF!="A2"</formula>
    </cfRule>
    <cfRule type="expression" dxfId="34327" priority="3645">
      <formula>#REF!="A1"</formula>
    </cfRule>
  </conditionalFormatting>
  <conditionalFormatting sqref="BA271:BA273">
    <cfRule type="expression" dxfId="34326" priority="3628">
      <formula>#REF!="A9"</formula>
    </cfRule>
    <cfRule type="expression" dxfId="34325" priority="3629">
      <formula>#REF!="A8"</formula>
    </cfRule>
    <cfRule type="expression" dxfId="34324" priority="3630">
      <formula>#REF!="A7"</formula>
    </cfRule>
    <cfRule type="expression" dxfId="34323" priority="3631">
      <formula>#REF!="A6"</formula>
    </cfRule>
    <cfRule type="expression" dxfId="34322" priority="3632">
      <formula>#REF!="A5"</formula>
    </cfRule>
    <cfRule type="expression" dxfId="34321" priority="3633">
      <formula>#REF!="A4"</formula>
    </cfRule>
    <cfRule type="expression" dxfId="34320" priority="3634">
      <formula>#REF!="A3"</formula>
    </cfRule>
    <cfRule type="expression" dxfId="34319" priority="3635">
      <formula>#REF!="A2"</formula>
    </cfRule>
    <cfRule type="expression" dxfId="34318" priority="3636">
      <formula>#REF!="A1"</formula>
    </cfRule>
  </conditionalFormatting>
  <conditionalFormatting sqref="L164:S164 U164:X164">
    <cfRule type="expression" dxfId="34317" priority="3610">
      <formula>$A164="A9"</formula>
    </cfRule>
    <cfRule type="expression" dxfId="34316" priority="3611">
      <formula>$A164="A8"</formula>
    </cfRule>
    <cfRule type="expression" dxfId="34315" priority="3612">
      <formula>$A164="A7"</formula>
    </cfRule>
    <cfRule type="expression" dxfId="34314" priority="3613">
      <formula>$A164="A6"</formula>
    </cfRule>
    <cfRule type="expression" dxfId="34313" priority="3614">
      <formula>$A164="A5"</formula>
    </cfRule>
    <cfRule type="expression" dxfId="34312" priority="3615">
      <formula>$A164="A4"</formula>
    </cfRule>
    <cfRule type="expression" dxfId="34311" priority="3616">
      <formula>$A164="A3"</formula>
    </cfRule>
    <cfRule type="expression" dxfId="34310" priority="3617">
      <formula>$A164="A2"</formula>
    </cfRule>
    <cfRule type="expression" dxfId="34309" priority="3618">
      <formula>$A164="A1"</formula>
    </cfRule>
  </conditionalFormatting>
  <conditionalFormatting sqref="AA164:AH164 AJ164:AM164">
    <cfRule type="expression" dxfId="34308" priority="3601">
      <formula>$A164="A9"</formula>
    </cfRule>
    <cfRule type="expression" dxfId="34307" priority="3602">
      <formula>$A164="A8"</formula>
    </cfRule>
    <cfRule type="expression" dxfId="34306" priority="3603">
      <formula>$A164="A7"</formula>
    </cfRule>
    <cfRule type="expression" dxfId="34305" priority="3604">
      <formula>$A164="A6"</formula>
    </cfRule>
    <cfRule type="expression" dxfId="34304" priority="3605">
      <formula>$A164="A5"</formula>
    </cfRule>
    <cfRule type="expression" dxfId="34303" priority="3606">
      <formula>$A164="A4"</formula>
    </cfRule>
    <cfRule type="expression" dxfId="34302" priority="3607">
      <formula>$A164="A3"</formula>
    </cfRule>
    <cfRule type="expression" dxfId="34301" priority="3608">
      <formula>$A164="A2"</formula>
    </cfRule>
    <cfRule type="expression" dxfId="34300" priority="3609">
      <formula>$A164="A1"</formula>
    </cfRule>
  </conditionalFormatting>
  <conditionalFormatting sqref="AP164:BB164">
    <cfRule type="expression" dxfId="34299" priority="3592">
      <formula>$A164="A9"</formula>
    </cfRule>
    <cfRule type="expression" dxfId="34298" priority="3593">
      <formula>$A164="A8"</formula>
    </cfRule>
    <cfRule type="expression" dxfId="34297" priority="3594">
      <formula>$A164="A7"</formula>
    </cfRule>
    <cfRule type="expression" dxfId="34296" priority="3595">
      <formula>$A164="A6"</formula>
    </cfRule>
    <cfRule type="expression" dxfId="34295" priority="3596">
      <formula>$A164="A5"</formula>
    </cfRule>
    <cfRule type="expression" dxfId="34294" priority="3597">
      <formula>$A164="A4"</formula>
    </cfRule>
    <cfRule type="expression" dxfId="34293" priority="3598">
      <formula>$A164="A3"</formula>
    </cfRule>
    <cfRule type="expression" dxfId="34292" priority="3599">
      <formula>$A164="A2"</formula>
    </cfRule>
    <cfRule type="expression" dxfId="34291" priority="3600">
      <formula>$A164="A1"</formula>
    </cfRule>
  </conditionalFormatting>
  <conditionalFormatting sqref="BE164">
    <cfRule type="expression" dxfId="34290" priority="3583">
      <formula>$A164="A9"</formula>
    </cfRule>
    <cfRule type="expression" dxfId="34289" priority="3584">
      <formula>$A164="A8"</formula>
    </cfRule>
    <cfRule type="expression" dxfId="34288" priority="3585">
      <formula>$A164="A7"</formula>
    </cfRule>
    <cfRule type="expression" dxfId="34287" priority="3586">
      <formula>$A164="A6"</formula>
    </cfRule>
    <cfRule type="expression" dxfId="34286" priority="3587">
      <formula>$A164="A5"</formula>
    </cfRule>
    <cfRule type="expression" dxfId="34285" priority="3588">
      <formula>$A164="A4"</formula>
    </cfRule>
    <cfRule type="expression" dxfId="34284" priority="3589">
      <formula>$A164="A3"</formula>
    </cfRule>
    <cfRule type="expression" dxfId="34283" priority="3590">
      <formula>$A164="A2"</formula>
    </cfRule>
    <cfRule type="expression" dxfId="34282" priority="3591">
      <formula>$A164="A1"</formula>
    </cfRule>
  </conditionalFormatting>
  <conditionalFormatting sqref="L155:L156">
    <cfRule type="expression" dxfId="34281" priority="3574">
      <formula>#REF!="A9"</formula>
    </cfRule>
    <cfRule type="expression" dxfId="34280" priority="3575">
      <formula>#REF!="A8"</formula>
    </cfRule>
    <cfRule type="expression" dxfId="34279" priority="3576">
      <formula>#REF!="A7"</formula>
    </cfRule>
    <cfRule type="expression" dxfId="34278" priority="3577">
      <formula>#REF!="A6"</formula>
    </cfRule>
    <cfRule type="expression" dxfId="34277" priority="3578">
      <formula>#REF!="A5"</formula>
    </cfRule>
    <cfRule type="expression" dxfId="34276" priority="3579">
      <formula>#REF!="A4"</formula>
    </cfRule>
    <cfRule type="expression" dxfId="34275" priority="3580">
      <formula>#REF!="A3"</formula>
    </cfRule>
    <cfRule type="expression" dxfId="34274" priority="3581">
      <formula>#REF!="A2"</formula>
    </cfRule>
    <cfRule type="expression" dxfId="34273" priority="3582">
      <formula>#REF!="A1"</formula>
    </cfRule>
  </conditionalFormatting>
  <conditionalFormatting sqref="BE152">
    <cfRule type="expression" dxfId="34272" priority="3556">
      <formula>#REF!="A9"</formula>
    </cfRule>
    <cfRule type="expression" dxfId="34271" priority="3557">
      <formula>#REF!="A8"</formula>
    </cfRule>
    <cfRule type="expression" dxfId="34270" priority="3558">
      <formula>#REF!="A7"</formula>
    </cfRule>
    <cfRule type="expression" dxfId="34269" priority="3559">
      <formula>#REF!="A6"</formula>
    </cfRule>
    <cfRule type="expression" dxfId="34268" priority="3560">
      <formula>#REF!="A5"</formula>
    </cfRule>
    <cfRule type="expression" dxfId="34267" priority="3561">
      <formula>#REF!="A4"</formula>
    </cfRule>
    <cfRule type="expression" dxfId="34266" priority="3562">
      <formula>#REF!="A3"</formula>
    </cfRule>
    <cfRule type="expression" dxfId="34265" priority="3563">
      <formula>#REF!="A2"</formula>
    </cfRule>
    <cfRule type="expression" dxfId="34264" priority="3564">
      <formula>#REF!="A1"</formula>
    </cfRule>
  </conditionalFormatting>
  <conditionalFormatting sqref="BE151">
    <cfRule type="expression" dxfId="34263" priority="3565">
      <formula>#REF!="A9"</formula>
    </cfRule>
    <cfRule type="expression" dxfId="34262" priority="3566">
      <formula>#REF!="A8"</formula>
    </cfRule>
    <cfRule type="expression" dxfId="34261" priority="3567">
      <formula>#REF!="A7"</formula>
    </cfRule>
    <cfRule type="expression" dxfId="34260" priority="3568">
      <formula>#REF!="A6"</formula>
    </cfRule>
    <cfRule type="expression" dxfId="34259" priority="3569">
      <formula>#REF!="A5"</formula>
    </cfRule>
    <cfRule type="expression" dxfId="34258" priority="3570">
      <formula>#REF!="A4"</formula>
    </cfRule>
    <cfRule type="expression" dxfId="34257" priority="3571">
      <formula>#REF!="A3"</formula>
    </cfRule>
    <cfRule type="expression" dxfId="34256" priority="3572">
      <formula>#REF!="A2"</formula>
    </cfRule>
    <cfRule type="expression" dxfId="34255" priority="3573">
      <formula>#REF!="A1"</formula>
    </cfRule>
  </conditionalFormatting>
  <conditionalFormatting sqref="D271">
    <cfRule type="expression" dxfId="34254" priority="3520">
      <formula>#REF!="A9"</formula>
    </cfRule>
    <cfRule type="expression" dxfId="34253" priority="3521">
      <formula>#REF!="A8"</formula>
    </cfRule>
    <cfRule type="expression" dxfId="34252" priority="3522">
      <formula>#REF!="A7"</formula>
    </cfRule>
    <cfRule type="expression" dxfId="34251" priority="3523">
      <formula>#REF!="A6"</formula>
    </cfRule>
    <cfRule type="expression" dxfId="34250" priority="3524">
      <formula>#REF!="A5"</formula>
    </cfRule>
    <cfRule type="expression" dxfId="34249" priority="3525">
      <formula>#REF!="A4"</formula>
    </cfRule>
    <cfRule type="expression" dxfId="34248" priority="3526">
      <formula>#REF!="A3"</formula>
    </cfRule>
    <cfRule type="expression" dxfId="34247" priority="3527">
      <formula>#REF!="A2"</formula>
    </cfRule>
    <cfRule type="expression" dxfId="34246" priority="3528">
      <formula>#REF!="A1"</formula>
    </cfRule>
  </conditionalFormatting>
  <conditionalFormatting sqref="D81:D82">
    <cfRule type="expression" dxfId="34245" priority="3511">
      <formula>#REF!="A9"</formula>
    </cfRule>
    <cfRule type="expression" dxfId="34244" priority="3512">
      <formula>#REF!="A8"</formula>
    </cfRule>
    <cfRule type="expression" dxfId="34243" priority="3513">
      <formula>#REF!="A7"</formula>
    </cfRule>
    <cfRule type="expression" dxfId="34242" priority="3514">
      <formula>#REF!="A6"</formula>
    </cfRule>
    <cfRule type="expression" dxfId="34241" priority="3515">
      <formula>#REF!="A5"</formula>
    </cfRule>
    <cfRule type="expression" dxfId="34240" priority="3516">
      <formula>#REF!="A4"</formula>
    </cfRule>
    <cfRule type="expression" dxfId="34239" priority="3517">
      <formula>#REF!="A3"</formula>
    </cfRule>
    <cfRule type="expression" dxfId="34238" priority="3518">
      <formula>#REF!="A2"</formula>
    </cfRule>
    <cfRule type="expression" dxfId="34237" priority="3519">
      <formula>#REF!="A1"</formula>
    </cfRule>
  </conditionalFormatting>
  <conditionalFormatting sqref="D267:E267 D268:D274">
    <cfRule type="expression" dxfId="34236" priority="3493">
      <formula>#REF!="A9"</formula>
    </cfRule>
    <cfRule type="expression" dxfId="34235" priority="3494">
      <formula>#REF!="A8"</formula>
    </cfRule>
    <cfRule type="expression" dxfId="34234" priority="3495">
      <formula>#REF!="A7"</formula>
    </cfRule>
    <cfRule type="expression" dxfId="34233" priority="3496">
      <formula>#REF!="A6"</formula>
    </cfRule>
    <cfRule type="expression" dxfId="34232" priority="3497">
      <formula>#REF!="A5"</formula>
    </cfRule>
    <cfRule type="expression" dxfId="34231" priority="3498">
      <formula>#REF!="A4"</formula>
    </cfRule>
    <cfRule type="expression" dxfId="34230" priority="3499">
      <formula>#REF!="A3"</formula>
    </cfRule>
    <cfRule type="expression" dxfId="34229" priority="3500">
      <formula>#REF!="A2"</formula>
    </cfRule>
    <cfRule type="expression" dxfId="34228" priority="3501">
      <formula>#REF!="A1"</formula>
    </cfRule>
  </conditionalFormatting>
  <conditionalFormatting sqref="D273:D274">
    <cfRule type="expression" dxfId="34227" priority="3475">
      <formula>#REF!="A9"</formula>
    </cfRule>
    <cfRule type="expression" dxfId="34226" priority="3476">
      <formula>#REF!="A8"</formula>
    </cfRule>
    <cfRule type="expression" dxfId="34225" priority="3477">
      <formula>#REF!="A7"</formula>
    </cfRule>
    <cfRule type="expression" dxfId="34224" priority="3478">
      <formula>#REF!="A6"</formula>
    </cfRule>
    <cfRule type="expression" dxfId="34223" priority="3479">
      <formula>#REF!="A5"</formula>
    </cfRule>
    <cfRule type="expression" dxfId="34222" priority="3480">
      <formula>#REF!="A4"</formula>
    </cfRule>
    <cfRule type="expression" dxfId="34221" priority="3481">
      <formula>#REF!="A3"</formula>
    </cfRule>
    <cfRule type="expression" dxfId="34220" priority="3482">
      <formula>#REF!="A2"</formula>
    </cfRule>
    <cfRule type="expression" dxfId="34219" priority="3483">
      <formula>#REF!="A1"</formula>
    </cfRule>
  </conditionalFormatting>
  <conditionalFormatting sqref="D86:D87">
    <cfRule type="expression" dxfId="34218" priority="3457">
      <formula>#REF!="A9"</formula>
    </cfRule>
    <cfRule type="expression" dxfId="34217" priority="3458">
      <formula>#REF!="A8"</formula>
    </cfRule>
    <cfRule type="expression" dxfId="34216" priority="3459">
      <formula>#REF!="A7"</formula>
    </cfRule>
    <cfRule type="expression" dxfId="34215" priority="3460">
      <formula>#REF!="A6"</formula>
    </cfRule>
    <cfRule type="expression" dxfId="34214" priority="3461">
      <formula>#REF!="A5"</formula>
    </cfRule>
    <cfRule type="expression" dxfId="34213" priority="3462">
      <formula>#REF!="A4"</formula>
    </cfRule>
    <cfRule type="expression" dxfId="34212" priority="3463">
      <formula>#REF!="A3"</formula>
    </cfRule>
    <cfRule type="expression" dxfId="34211" priority="3464">
      <formula>#REF!="A2"</formula>
    </cfRule>
    <cfRule type="expression" dxfId="34210" priority="3465">
      <formula>#REF!="A1"</formula>
    </cfRule>
  </conditionalFormatting>
  <conditionalFormatting sqref="D104:E104 D101 D103">
    <cfRule type="expression" dxfId="34209" priority="3439">
      <formula>#REF!="A9"</formula>
    </cfRule>
    <cfRule type="expression" dxfId="34208" priority="3440">
      <formula>#REF!="A8"</formula>
    </cfRule>
    <cfRule type="expression" dxfId="34207" priority="3441">
      <formula>#REF!="A7"</formula>
    </cfRule>
    <cfRule type="expression" dxfId="34206" priority="3442">
      <formula>#REF!="A6"</formula>
    </cfRule>
    <cfRule type="expression" dxfId="34205" priority="3443">
      <formula>#REF!="A5"</formula>
    </cfRule>
    <cfRule type="expression" dxfId="34204" priority="3444">
      <formula>#REF!="A4"</formula>
    </cfRule>
    <cfRule type="expression" dxfId="34203" priority="3445">
      <formula>#REF!="A3"</formula>
    </cfRule>
    <cfRule type="expression" dxfId="34202" priority="3446">
      <formula>#REF!="A2"</formula>
    </cfRule>
    <cfRule type="expression" dxfId="34201" priority="3447">
      <formula>#REF!="A1"</formula>
    </cfRule>
  </conditionalFormatting>
  <conditionalFormatting sqref="D176:E177">
    <cfRule type="expression" dxfId="34200" priority="3430">
      <formula>#REF!="A9"</formula>
    </cfRule>
    <cfRule type="expression" dxfId="34199" priority="3431">
      <formula>#REF!="A8"</formula>
    </cfRule>
    <cfRule type="expression" dxfId="34198" priority="3432">
      <formula>#REF!="A7"</formula>
    </cfRule>
    <cfRule type="expression" dxfId="34197" priority="3433">
      <formula>#REF!="A6"</formula>
    </cfRule>
    <cfRule type="expression" dxfId="34196" priority="3434">
      <formula>#REF!="A5"</formula>
    </cfRule>
    <cfRule type="expression" dxfId="34195" priority="3435">
      <formula>#REF!="A4"</formula>
    </cfRule>
    <cfRule type="expression" dxfId="34194" priority="3436">
      <formula>#REF!="A3"</formula>
    </cfRule>
    <cfRule type="expression" dxfId="34193" priority="3437">
      <formula>#REF!="A2"</formula>
    </cfRule>
    <cfRule type="expression" dxfId="34192" priority="3438">
      <formula>#REF!="A1"</formula>
    </cfRule>
  </conditionalFormatting>
  <conditionalFormatting sqref="D179:E180">
    <cfRule type="expression" dxfId="34191" priority="3421">
      <formula>#REF!="A9"</formula>
    </cfRule>
    <cfRule type="expression" dxfId="34190" priority="3422">
      <formula>#REF!="A8"</formula>
    </cfRule>
    <cfRule type="expression" dxfId="34189" priority="3423">
      <formula>#REF!="A7"</formula>
    </cfRule>
    <cfRule type="expression" dxfId="34188" priority="3424">
      <formula>#REF!="A6"</formula>
    </cfRule>
    <cfRule type="expression" dxfId="34187" priority="3425">
      <formula>#REF!="A5"</formula>
    </cfRule>
    <cfRule type="expression" dxfId="34186" priority="3426">
      <formula>#REF!="A4"</formula>
    </cfRule>
    <cfRule type="expression" dxfId="34185" priority="3427">
      <formula>#REF!="A3"</formula>
    </cfRule>
    <cfRule type="expression" dxfId="34184" priority="3428">
      <formula>#REF!="A2"</formula>
    </cfRule>
    <cfRule type="expression" dxfId="34183" priority="3429">
      <formula>#REF!="A1"</formula>
    </cfRule>
  </conditionalFormatting>
  <conditionalFormatting sqref="D245:E247 D244 D249:E251 D248 E244:E251">
    <cfRule type="expression" dxfId="34182" priority="3412">
      <formula>#REF!="A9"</formula>
    </cfRule>
    <cfRule type="expression" dxfId="34181" priority="3413">
      <formula>#REF!="A8"</formula>
    </cfRule>
    <cfRule type="expression" dxfId="34180" priority="3414">
      <formula>#REF!="A7"</formula>
    </cfRule>
    <cfRule type="expression" dxfId="34179" priority="3415">
      <formula>#REF!="A6"</formula>
    </cfRule>
    <cfRule type="expression" dxfId="34178" priority="3416">
      <formula>#REF!="A5"</formula>
    </cfRule>
    <cfRule type="expression" dxfId="34177" priority="3417">
      <formula>#REF!="A4"</formula>
    </cfRule>
    <cfRule type="expression" dxfId="34176" priority="3418">
      <formula>#REF!="A3"</formula>
    </cfRule>
    <cfRule type="expression" dxfId="34175" priority="3419">
      <formula>#REF!="A2"</formula>
    </cfRule>
    <cfRule type="expression" dxfId="34174" priority="3420">
      <formula>#REF!="A1"</formula>
    </cfRule>
  </conditionalFormatting>
  <conditionalFormatting sqref="D245:E247 D244 D249:E251 D248 E244:E251">
    <cfRule type="expression" dxfId="34173" priority="3403">
      <formula>#REF!="A9"</formula>
    </cfRule>
    <cfRule type="expression" dxfId="34172" priority="3404">
      <formula>#REF!="A8"</formula>
    </cfRule>
    <cfRule type="expression" dxfId="34171" priority="3405">
      <formula>#REF!="A7"</formula>
    </cfRule>
    <cfRule type="expression" dxfId="34170" priority="3406">
      <formula>#REF!="A6"</formula>
    </cfRule>
    <cfRule type="expression" dxfId="34169" priority="3407">
      <formula>#REF!="A5"</formula>
    </cfRule>
    <cfRule type="expression" dxfId="34168" priority="3408">
      <formula>#REF!="A4"</formula>
    </cfRule>
    <cfRule type="expression" dxfId="34167" priority="3409">
      <formula>#REF!="A3"</formula>
    </cfRule>
    <cfRule type="expression" dxfId="34166" priority="3410">
      <formula>#REF!="A2"</formula>
    </cfRule>
    <cfRule type="expression" dxfId="34165" priority="3411">
      <formula>#REF!="A1"</formula>
    </cfRule>
  </conditionalFormatting>
  <conditionalFormatting sqref="D23:D25">
    <cfRule type="expression" dxfId="34164" priority="3394">
      <formula>#REF!="A9"</formula>
    </cfRule>
    <cfRule type="expression" dxfId="34163" priority="3395">
      <formula>#REF!="A8"</formula>
    </cfRule>
    <cfRule type="expression" dxfId="34162" priority="3396">
      <formula>#REF!="A7"</formula>
    </cfRule>
    <cfRule type="expression" dxfId="34161" priority="3397">
      <formula>#REF!="A6"</formula>
    </cfRule>
    <cfRule type="expression" dxfId="34160" priority="3398">
      <formula>#REF!="A5"</formula>
    </cfRule>
    <cfRule type="expression" dxfId="34159" priority="3399">
      <formula>#REF!="A4"</formula>
    </cfRule>
    <cfRule type="expression" dxfId="34158" priority="3400">
      <formula>#REF!="A3"</formula>
    </cfRule>
    <cfRule type="expression" dxfId="34157" priority="3401">
      <formula>#REF!="A2"</formula>
    </cfRule>
    <cfRule type="expression" dxfId="34156" priority="3402">
      <formula>#REF!="A1"</formula>
    </cfRule>
  </conditionalFormatting>
  <conditionalFormatting sqref="D38:D39">
    <cfRule type="expression" dxfId="34155" priority="3385">
      <formula>#REF!="A9"</formula>
    </cfRule>
    <cfRule type="expression" dxfId="34154" priority="3386">
      <formula>#REF!="A8"</formula>
    </cfRule>
    <cfRule type="expression" dxfId="34153" priority="3387">
      <formula>#REF!="A7"</formula>
    </cfRule>
    <cfRule type="expression" dxfId="34152" priority="3388">
      <formula>#REF!="A6"</formula>
    </cfRule>
    <cfRule type="expression" dxfId="34151" priority="3389">
      <formula>#REF!="A5"</formula>
    </cfRule>
    <cfRule type="expression" dxfId="34150" priority="3390">
      <formula>#REF!="A4"</formula>
    </cfRule>
    <cfRule type="expression" dxfId="34149" priority="3391">
      <formula>#REF!="A3"</formula>
    </cfRule>
    <cfRule type="expression" dxfId="34148" priority="3392">
      <formula>#REF!="A2"</formula>
    </cfRule>
    <cfRule type="expression" dxfId="34147" priority="3393">
      <formula>#REF!="A1"</formula>
    </cfRule>
  </conditionalFormatting>
  <conditionalFormatting sqref="D41">
    <cfRule type="expression" dxfId="34146" priority="3376">
      <formula>#REF!="A9"</formula>
    </cfRule>
    <cfRule type="expression" dxfId="34145" priority="3377">
      <formula>#REF!="A8"</formula>
    </cfRule>
    <cfRule type="expression" dxfId="34144" priority="3378">
      <formula>#REF!="A7"</formula>
    </cfRule>
    <cfRule type="expression" dxfId="34143" priority="3379">
      <formula>#REF!="A6"</formula>
    </cfRule>
    <cfRule type="expression" dxfId="34142" priority="3380">
      <formula>#REF!="A5"</formula>
    </cfRule>
    <cfRule type="expression" dxfId="34141" priority="3381">
      <formula>#REF!="A4"</formula>
    </cfRule>
    <cfRule type="expression" dxfId="34140" priority="3382">
      <formula>#REF!="A3"</formula>
    </cfRule>
    <cfRule type="expression" dxfId="34139" priority="3383">
      <formula>#REF!="A2"</formula>
    </cfRule>
    <cfRule type="expression" dxfId="34138" priority="3384">
      <formula>#REF!="A1"</formula>
    </cfRule>
  </conditionalFormatting>
  <conditionalFormatting sqref="D44:D49">
    <cfRule type="expression" dxfId="34137" priority="3367">
      <formula>#REF!="A9"</formula>
    </cfRule>
    <cfRule type="expression" dxfId="34136" priority="3368">
      <formula>#REF!="A8"</formula>
    </cfRule>
    <cfRule type="expression" dxfId="34135" priority="3369">
      <formula>#REF!="A7"</formula>
    </cfRule>
    <cfRule type="expression" dxfId="34134" priority="3370">
      <formula>#REF!="A6"</formula>
    </cfRule>
    <cfRule type="expression" dxfId="34133" priority="3371">
      <formula>#REF!="A5"</formula>
    </cfRule>
    <cfRule type="expression" dxfId="34132" priority="3372">
      <formula>#REF!="A4"</formula>
    </cfRule>
    <cfRule type="expression" dxfId="34131" priority="3373">
      <formula>#REF!="A3"</formula>
    </cfRule>
    <cfRule type="expression" dxfId="34130" priority="3374">
      <formula>#REF!="A2"</formula>
    </cfRule>
    <cfRule type="expression" dxfId="34129" priority="3375">
      <formula>#REF!="A1"</formula>
    </cfRule>
  </conditionalFormatting>
  <conditionalFormatting sqref="D54">
    <cfRule type="expression" dxfId="34128" priority="3358">
      <formula>#REF!="A9"</formula>
    </cfRule>
    <cfRule type="expression" dxfId="34127" priority="3359">
      <formula>#REF!="A8"</formula>
    </cfRule>
    <cfRule type="expression" dxfId="34126" priority="3360">
      <formula>#REF!="A7"</formula>
    </cfRule>
    <cfRule type="expression" dxfId="34125" priority="3361">
      <formula>#REF!="A6"</formula>
    </cfRule>
    <cfRule type="expression" dxfId="34124" priority="3362">
      <formula>#REF!="A5"</formula>
    </cfRule>
    <cfRule type="expression" dxfId="34123" priority="3363">
      <formula>#REF!="A4"</formula>
    </cfRule>
    <cfRule type="expression" dxfId="34122" priority="3364">
      <formula>#REF!="A3"</formula>
    </cfRule>
    <cfRule type="expression" dxfId="34121" priority="3365">
      <formula>#REF!="A2"</formula>
    </cfRule>
    <cfRule type="expression" dxfId="34120" priority="3366">
      <formula>#REF!="A1"</formula>
    </cfRule>
  </conditionalFormatting>
  <conditionalFormatting sqref="D193 D195:D199">
    <cfRule type="expression" dxfId="34119" priority="3349">
      <formula>#REF!="A9"</formula>
    </cfRule>
    <cfRule type="expression" dxfId="34118" priority="3350">
      <formula>#REF!="A8"</formula>
    </cfRule>
    <cfRule type="expression" dxfId="34117" priority="3351">
      <formula>#REF!="A7"</formula>
    </cfRule>
    <cfRule type="expression" dxfId="34116" priority="3352">
      <formula>#REF!="A6"</formula>
    </cfRule>
    <cfRule type="expression" dxfId="34115" priority="3353">
      <formula>#REF!="A5"</formula>
    </cfRule>
    <cfRule type="expression" dxfId="34114" priority="3354">
      <formula>#REF!="A4"</formula>
    </cfRule>
    <cfRule type="expression" dxfId="34113" priority="3355">
      <formula>#REF!="A3"</formula>
    </cfRule>
    <cfRule type="expression" dxfId="34112" priority="3356">
      <formula>#REF!="A2"</formula>
    </cfRule>
    <cfRule type="expression" dxfId="34111" priority="3357">
      <formula>#REF!="A1"</formula>
    </cfRule>
  </conditionalFormatting>
  <conditionalFormatting sqref="D201:D203">
    <cfRule type="expression" dxfId="34110" priority="3340">
      <formula>#REF!="A9"</formula>
    </cfRule>
    <cfRule type="expression" dxfId="34109" priority="3341">
      <formula>#REF!="A8"</formula>
    </cfRule>
    <cfRule type="expression" dxfId="34108" priority="3342">
      <formula>#REF!="A7"</formula>
    </cfRule>
    <cfRule type="expression" dxfId="34107" priority="3343">
      <formula>#REF!="A6"</formula>
    </cfRule>
    <cfRule type="expression" dxfId="34106" priority="3344">
      <formula>#REF!="A5"</formula>
    </cfRule>
    <cfRule type="expression" dxfId="34105" priority="3345">
      <formula>#REF!="A4"</formula>
    </cfRule>
    <cfRule type="expression" dxfId="34104" priority="3346">
      <formula>#REF!="A3"</formula>
    </cfRule>
    <cfRule type="expression" dxfId="34103" priority="3347">
      <formula>#REF!="A2"</formula>
    </cfRule>
    <cfRule type="expression" dxfId="34102" priority="3348">
      <formula>#REF!="A1"</formula>
    </cfRule>
  </conditionalFormatting>
  <conditionalFormatting sqref="D218:D219">
    <cfRule type="expression" dxfId="34101" priority="3331">
      <formula>#REF!="A9"</formula>
    </cfRule>
    <cfRule type="expression" dxfId="34100" priority="3332">
      <formula>#REF!="A8"</formula>
    </cfRule>
    <cfRule type="expression" dxfId="34099" priority="3333">
      <formula>#REF!="A7"</formula>
    </cfRule>
    <cfRule type="expression" dxfId="34098" priority="3334">
      <formula>#REF!="A6"</formula>
    </cfRule>
    <cfRule type="expression" dxfId="34097" priority="3335">
      <formula>#REF!="A5"</formula>
    </cfRule>
    <cfRule type="expression" dxfId="34096" priority="3336">
      <formula>#REF!="A4"</formula>
    </cfRule>
    <cfRule type="expression" dxfId="34095" priority="3337">
      <formula>#REF!="A3"</formula>
    </cfRule>
    <cfRule type="expression" dxfId="34094" priority="3338">
      <formula>#REF!="A2"</formula>
    </cfRule>
    <cfRule type="expression" dxfId="34093" priority="3339">
      <formula>#REF!="A1"</formula>
    </cfRule>
  </conditionalFormatting>
  <conditionalFormatting sqref="D221:D222">
    <cfRule type="expression" dxfId="34092" priority="3322">
      <formula>#REF!="A9"</formula>
    </cfRule>
    <cfRule type="expression" dxfId="34091" priority="3323">
      <formula>#REF!="A8"</formula>
    </cfRule>
    <cfRule type="expression" dxfId="34090" priority="3324">
      <formula>#REF!="A7"</formula>
    </cfRule>
    <cfRule type="expression" dxfId="34089" priority="3325">
      <formula>#REF!="A6"</formula>
    </cfRule>
    <cfRule type="expression" dxfId="34088" priority="3326">
      <formula>#REF!="A5"</formula>
    </cfRule>
    <cfRule type="expression" dxfId="34087" priority="3327">
      <formula>#REF!="A4"</formula>
    </cfRule>
    <cfRule type="expression" dxfId="34086" priority="3328">
      <formula>#REF!="A3"</formula>
    </cfRule>
    <cfRule type="expression" dxfId="34085" priority="3329">
      <formula>#REF!="A2"</formula>
    </cfRule>
    <cfRule type="expression" dxfId="34084" priority="3330">
      <formula>#REF!="A1"</formula>
    </cfRule>
  </conditionalFormatting>
  <conditionalFormatting sqref="D224:D229">
    <cfRule type="expression" dxfId="34083" priority="3313">
      <formula>#REF!="A9"</formula>
    </cfRule>
    <cfRule type="expression" dxfId="34082" priority="3314">
      <formula>#REF!="A8"</formula>
    </cfRule>
    <cfRule type="expression" dxfId="34081" priority="3315">
      <formula>#REF!="A7"</formula>
    </cfRule>
    <cfRule type="expression" dxfId="34080" priority="3316">
      <formula>#REF!="A6"</formula>
    </cfRule>
    <cfRule type="expression" dxfId="34079" priority="3317">
      <formula>#REF!="A5"</formula>
    </cfRule>
    <cfRule type="expression" dxfId="34078" priority="3318">
      <formula>#REF!="A4"</formula>
    </cfRule>
    <cfRule type="expression" dxfId="34077" priority="3319">
      <formula>#REF!="A3"</formula>
    </cfRule>
    <cfRule type="expression" dxfId="34076" priority="3320">
      <formula>#REF!="A2"</formula>
    </cfRule>
    <cfRule type="expression" dxfId="34075" priority="3321">
      <formula>#REF!="A1"</formula>
    </cfRule>
  </conditionalFormatting>
  <conditionalFormatting sqref="D234">
    <cfRule type="expression" dxfId="34074" priority="3304">
      <formula>#REF!="A9"</formula>
    </cfRule>
    <cfRule type="expression" dxfId="34073" priority="3305">
      <formula>#REF!="A8"</formula>
    </cfRule>
    <cfRule type="expression" dxfId="34072" priority="3306">
      <formula>#REF!="A7"</formula>
    </cfRule>
    <cfRule type="expression" dxfId="34071" priority="3307">
      <formula>#REF!="A6"</formula>
    </cfRule>
    <cfRule type="expression" dxfId="34070" priority="3308">
      <formula>#REF!="A5"</formula>
    </cfRule>
    <cfRule type="expression" dxfId="34069" priority="3309">
      <formula>#REF!="A4"</formula>
    </cfRule>
    <cfRule type="expression" dxfId="34068" priority="3310">
      <formula>#REF!="A3"</formula>
    </cfRule>
    <cfRule type="expression" dxfId="34067" priority="3311">
      <formula>#REF!="A2"</formula>
    </cfRule>
    <cfRule type="expression" dxfId="34066" priority="3312">
      <formula>#REF!="A1"</formula>
    </cfRule>
  </conditionalFormatting>
  <conditionalFormatting sqref="E244">
    <cfRule type="expression" dxfId="34065" priority="3223">
      <formula>#REF!="A9"</formula>
    </cfRule>
    <cfRule type="expression" dxfId="34064" priority="3224">
      <formula>#REF!="A8"</formula>
    </cfRule>
    <cfRule type="expression" dxfId="34063" priority="3225">
      <formula>#REF!="A7"</formula>
    </cfRule>
    <cfRule type="expression" dxfId="34062" priority="3226">
      <formula>#REF!="A6"</formula>
    </cfRule>
    <cfRule type="expression" dxfId="34061" priority="3227">
      <formula>#REF!="A5"</formula>
    </cfRule>
    <cfRule type="expression" dxfId="34060" priority="3228">
      <formula>#REF!="A4"</formula>
    </cfRule>
    <cfRule type="expression" dxfId="34059" priority="3229">
      <formula>#REF!="A3"</formula>
    </cfRule>
    <cfRule type="expression" dxfId="34058" priority="3230">
      <formula>#REF!="A2"</formula>
    </cfRule>
    <cfRule type="expression" dxfId="34057" priority="3231">
      <formula>#REF!="A1"</formula>
    </cfRule>
  </conditionalFormatting>
  <conditionalFormatting sqref="E248">
    <cfRule type="expression" dxfId="34056" priority="3214">
      <formula>#REF!="A9"</formula>
    </cfRule>
    <cfRule type="expression" dxfId="34055" priority="3215">
      <formula>#REF!="A8"</formula>
    </cfRule>
    <cfRule type="expression" dxfId="34054" priority="3216">
      <formula>#REF!="A7"</formula>
    </cfRule>
    <cfRule type="expression" dxfId="34053" priority="3217">
      <formula>#REF!="A6"</formula>
    </cfRule>
    <cfRule type="expression" dxfId="34052" priority="3218">
      <formula>#REF!="A5"</formula>
    </cfRule>
    <cfRule type="expression" dxfId="34051" priority="3219">
      <formula>#REF!="A4"</formula>
    </cfRule>
    <cfRule type="expression" dxfId="34050" priority="3220">
      <formula>#REF!="A3"</formula>
    </cfRule>
    <cfRule type="expression" dxfId="34049" priority="3221">
      <formula>#REF!="A2"</formula>
    </cfRule>
    <cfRule type="expression" dxfId="34048" priority="3222">
      <formula>#REF!="A1"</formula>
    </cfRule>
  </conditionalFormatting>
  <conditionalFormatting sqref="E253">
    <cfRule type="expression" dxfId="34047" priority="3205">
      <formula>#REF!="A9"</formula>
    </cfRule>
    <cfRule type="expression" dxfId="34046" priority="3206">
      <formula>#REF!="A8"</formula>
    </cfRule>
    <cfRule type="expression" dxfId="34045" priority="3207">
      <formula>#REF!="A7"</formula>
    </cfRule>
    <cfRule type="expression" dxfId="34044" priority="3208">
      <formula>#REF!="A6"</formula>
    </cfRule>
    <cfRule type="expression" dxfId="34043" priority="3209">
      <formula>#REF!="A5"</formula>
    </cfRule>
    <cfRule type="expression" dxfId="34042" priority="3210">
      <formula>#REF!="A4"</formula>
    </cfRule>
    <cfRule type="expression" dxfId="34041" priority="3211">
      <formula>#REF!="A3"</formula>
    </cfRule>
    <cfRule type="expression" dxfId="34040" priority="3212">
      <formula>#REF!="A2"</formula>
    </cfRule>
    <cfRule type="expression" dxfId="34039" priority="3213">
      <formula>#REF!="A1"</formula>
    </cfRule>
  </conditionalFormatting>
  <conditionalFormatting sqref="E259">
    <cfRule type="expression" dxfId="34038" priority="3196">
      <formula>#REF!="A9"</formula>
    </cfRule>
    <cfRule type="expression" dxfId="34037" priority="3197">
      <formula>#REF!="A8"</formula>
    </cfRule>
    <cfRule type="expression" dxfId="34036" priority="3198">
      <formula>#REF!="A7"</formula>
    </cfRule>
    <cfRule type="expression" dxfId="34035" priority="3199">
      <formula>#REF!="A6"</formula>
    </cfRule>
    <cfRule type="expression" dxfId="34034" priority="3200">
      <formula>#REF!="A5"</formula>
    </cfRule>
    <cfRule type="expression" dxfId="34033" priority="3201">
      <formula>#REF!="A4"</formula>
    </cfRule>
    <cfRule type="expression" dxfId="34032" priority="3202">
      <formula>#REF!="A3"</formula>
    </cfRule>
    <cfRule type="expression" dxfId="34031" priority="3203">
      <formula>#REF!="A2"</formula>
    </cfRule>
    <cfRule type="expression" dxfId="34030" priority="3204">
      <formula>#REF!="A1"</formula>
    </cfRule>
  </conditionalFormatting>
  <conditionalFormatting sqref="E261">
    <cfRule type="expression" dxfId="34029" priority="3187">
      <formula>#REF!="A9"</formula>
    </cfRule>
    <cfRule type="expression" dxfId="34028" priority="3188">
      <formula>#REF!="A8"</formula>
    </cfRule>
    <cfRule type="expression" dxfId="34027" priority="3189">
      <formula>#REF!="A7"</formula>
    </cfRule>
    <cfRule type="expression" dxfId="34026" priority="3190">
      <formula>#REF!="A6"</formula>
    </cfRule>
    <cfRule type="expression" dxfId="34025" priority="3191">
      <formula>#REF!="A5"</formula>
    </cfRule>
    <cfRule type="expression" dxfId="34024" priority="3192">
      <formula>#REF!="A4"</formula>
    </cfRule>
    <cfRule type="expression" dxfId="34023" priority="3193">
      <formula>#REF!="A3"</formula>
    </cfRule>
    <cfRule type="expression" dxfId="34022" priority="3194">
      <formula>#REF!="A2"</formula>
    </cfRule>
    <cfRule type="expression" dxfId="34021" priority="3195">
      <formula>#REF!="A1"</formula>
    </cfRule>
  </conditionalFormatting>
  <conditionalFormatting sqref="E268:E274">
    <cfRule type="expression" dxfId="34020" priority="3151">
      <formula>#REF!="A9"</formula>
    </cfRule>
    <cfRule type="expression" dxfId="34019" priority="3152">
      <formula>#REF!="A8"</formula>
    </cfRule>
    <cfRule type="expression" dxfId="34018" priority="3153">
      <formula>#REF!="A7"</formula>
    </cfRule>
    <cfRule type="expression" dxfId="34017" priority="3154">
      <formula>#REF!="A6"</formula>
    </cfRule>
    <cfRule type="expression" dxfId="34016" priority="3155">
      <formula>#REF!="A5"</formula>
    </cfRule>
    <cfRule type="expression" dxfId="34015" priority="3156">
      <formula>#REF!="A4"</formula>
    </cfRule>
    <cfRule type="expression" dxfId="34014" priority="3157">
      <formula>#REF!="A3"</formula>
    </cfRule>
    <cfRule type="expression" dxfId="34013" priority="3158">
      <formula>#REF!="A2"</formula>
    </cfRule>
    <cfRule type="expression" dxfId="34012" priority="3159">
      <formula>#REF!="A1"</formula>
    </cfRule>
  </conditionalFormatting>
  <conditionalFormatting sqref="E268:E274">
    <cfRule type="expression" dxfId="34011" priority="3142">
      <formula>#REF!="A9"</formula>
    </cfRule>
    <cfRule type="expression" dxfId="34010" priority="3143">
      <formula>#REF!="A8"</formula>
    </cfRule>
    <cfRule type="expression" dxfId="34009" priority="3144">
      <formula>#REF!="A7"</formula>
    </cfRule>
    <cfRule type="expression" dxfId="34008" priority="3145">
      <formula>#REF!="A6"</formula>
    </cfRule>
    <cfRule type="expression" dxfId="34007" priority="3146">
      <formula>#REF!="A5"</formula>
    </cfRule>
    <cfRule type="expression" dxfId="34006" priority="3147">
      <formula>#REF!="A4"</formula>
    </cfRule>
    <cfRule type="expression" dxfId="34005" priority="3148">
      <formula>#REF!="A3"</formula>
    </cfRule>
    <cfRule type="expression" dxfId="34004" priority="3149">
      <formula>#REF!="A2"</formula>
    </cfRule>
    <cfRule type="expression" dxfId="34003" priority="3150">
      <formula>#REF!="A1"</formula>
    </cfRule>
  </conditionalFormatting>
  <conditionalFormatting sqref="E81:E83">
    <cfRule type="expression" dxfId="34002" priority="3133">
      <formula>#REF!="A9"</formula>
    </cfRule>
    <cfRule type="expression" dxfId="34001" priority="3134">
      <formula>#REF!="A8"</formula>
    </cfRule>
    <cfRule type="expression" dxfId="34000" priority="3135">
      <formula>#REF!="A7"</formula>
    </cfRule>
    <cfRule type="expression" dxfId="33999" priority="3136">
      <formula>#REF!="A6"</formula>
    </cfRule>
    <cfRule type="expression" dxfId="33998" priority="3137">
      <formula>#REF!="A5"</formula>
    </cfRule>
    <cfRule type="expression" dxfId="33997" priority="3138">
      <formula>#REF!="A4"</formula>
    </cfRule>
    <cfRule type="expression" dxfId="33996" priority="3139">
      <formula>#REF!="A3"</formula>
    </cfRule>
    <cfRule type="expression" dxfId="33995" priority="3140">
      <formula>#REF!="A2"</formula>
    </cfRule>
    <cfRule type="expression" dxfId="33994" priority="3141">
      <formula>#REF!="A1"</formula>
    </cfRule>
  </conditionalFormatting>
  <conditionalFormatting sqref="E90:E96">
    <cfRule type="expression" dxfId="33993" priority="3124">
      <formula>#REF!="A9"</formula>
    </cfRule>
    <cfRule type="expression" dxfId="33992" priority="3125">
      <formula>#REF!="A8"</formula>
    </cfRule>
    <cfRule type="expression" dxfId="33991" priority="3126">
      <formula>#REF!="A7"</formula>
    </cfRule>
    <cfRule type="expression" dxfId="33990" priority="3127">
      <formula>#REF!="A6"</formula>
    </cfRule>
    <cfRule type="expression" dxfId="33989" priority="3128">
      <formula>#REF!="A5"</formula>
    </cfRule>
    <cfRule type="expression" dxfId="33988" priority="3129">
      <formula>#REF!="A4"</formula>
    </cfRule>
    <cfRule type="expression" dxfId="33987" priority="3130">
      <formula>#REF!="A3"</formula>
    </cfRule>
    <cfRule type="expression" dxfId="33986" priority="3131">
      <formula>#REF!="A2"</formula>
    </cfRule>
    <cfRule type="expression" dxfId="33985" priority="3132">
      <formula>#REF!="A1"</formula>
    </cfRule>
  </conditionalFormatting>
  <conditionalFormatting sqref="E100:E103">
    <cfRule type="expression" dxfId="33984" priority="3115">
      <formula>#REF!="A9"</formula>
    </cfRule>
    <cfRule type="expression" dxfId="33983" priority="3116">
      <formula>#REF!="A8"</formula>
    </cfRule>
    <cfRule type="expression" dxfId="33982" priority="3117">
      <formula>#REF!="A7"</formula>
    </cfRule>
    <cfRule type="expression" dxfId="33981" priority="3118">
      <formula>#REF!="A6"</formula>
    </cfRule>
    <cfRule type="expression" dxfId="33980" priority="3119">
      <formula>#REF!="A5"</formula>
    </cfRule>
    <cfRule type="expression" dxfId="33979" priority="3120">
      <formula>#REF!="A4"</formula>
    </cfRule>
    <cfRule type="expression" dxfId="33978" priority="3121">
      <formula>#REF!="A3"</formula>
    </cfRule>
    <cfRule type="expression" dxfId="33977" priority="3122">
      <formula>#REF!="A2"</formula>
    </cfRule>
    <cfRule type="expression" dxfId="33976" priority="3123">
      <formula>#REF!="A1"</formula>
    </cfRule>
  </conditionalFormatting>
  <conditionalFormatting sqref="E106:E112">
    <cfRule type="expression" dxfId="33975" priority="3106">
      <formula>#REF!="A9"</formula>
    </cfRule>
    <cfRule type="expression" dxfId="33974" priority="3107">
      <formula>#REF!="A8"</formula>
    </cfRule>
    <cfRule type="expression" dxfId="33973" priority="3108">
      <formula>#REF!="A7"</formula>
    </cfRule>
    <cfRule type="expression" dxfId="33972" priority="3109">
      <formula>#REF!="A6"</formula>
    </cfRule>
    <cfRule type="expression" dxfId="33971" priority="3110">
      <formula>#REF!="A5"</formula>
    </cfRule>
    <cfRule type="expression" dxfId="33970" priority="3111">
      <formula>#REF!="A4"</formula>
    </cfRule>
    <cfRule type="expression" dxfId="33969" priority="3112">
      <formula>#REF!="A3"</formula>
    </cfRule>
    <cfRule type="expression" dxfId="33968" priority="3113">
      <formula>#REF!="A2"</formula>
    </cfRule>
    <cfRule type="expression" dxfId="33967" priority="3114">
      <formula>#REF!="A1"</formula>
    </cfRule>
  </conditionalFormatting>
  <conditionalFormatting sqref="E120:E127">
    <cfRule type="expression" dxfId="33966" priority="3097">
      <formula>#REF!="A9"</formula>
    </cfRule>
    <cfRule type="expression" dxfId="33965" priority="3098">
      <formula>#REF!="A8"</formula>
    </cfRule>
    <cfRule type="expression" dxfId="33964" priority="3099">
      <formula>#REF!="A7"</formula>
    </cfRule>
    <cfRule type="expression" dxfId="33963" priority="3100">
      <formula>#REF!="A6"</formula>
    </cfRule>
    <cfRule type="expression" dxfId="33962" priority="3101">
      <formula>#REF!="A5"</formula>
    </cfRule>
    <cfRule type="expression" dxfId="33961" priority="3102">
      <formula>#REF!="A4"</formula>
    </cfRule>
    <cfRule type="expression" dxfId="33960" priority="3103">
      <formula>#REF!="A3"</formula>
    </cfRule>
    <cfRule type="expression" dxfId="33959" priority="3104">
      <formula>#REF!="A2"</formula>
    </cfRule>
    <cfRule type="expression" dxfId="33958" priority="3105">
      <formula>#REF!="A1"</formula>
    </cfRule>
  </conditionalFormatting>
  <conditionalFormatting sqref="E120:E127">
    <cfRule type="expression" dxfId="33957" priority="3088">
      <formula>#REF!="A9"</formula>
    </cfRule>
    <cfRule type="expression" dxfId="33956" priority="3089">
      <formula>#REF!="A8"</formula>
    </cfRule>
    <cfRule type="expression" dxfId="33955" priority="3090">
      <formula>#REF!="A7"</formula>
    </cfRule>
    <cfRule type="expression" dxfId="33954" priority="3091">
      <formula>#REF!="A6"</formula>
    </cfRule>
    <cfRule type="expression" dxfId="33953" priority="3092">
      <formula>#REF!="A5"</formula>
    </cfRule>
    <cfRule type="expression" dxfId="33952" priority="3093">
      <formula>#REF!="A4"</formula>
    </cfRule>
    <cfRule type="expression" dxfId="33951" priority="3094">
      <formula>#REF!="A3"</formula>
    </cfRule>
    <cfRule type="expression" dxfId="33950" priority="3095">
      <formula>#REF!="A2"</formula>
    </cfRule>
    <cfRule type="expression" dxfId="33949" priority="3096">
      <formula>#REF!="A1"</formula>
    </cfRule>
  </conditionalFormatting>
  <conditionalFormatting sqref="E86:E87">
    <cfRule type="expression" dxfId="33948" priority="3079">
      <formula>#REF!="A9"</formula>
    </cfRule>
    <cfRule type="expression" dxfId="33947" priority="3080">
      <formula>#REF!="A8"</formula>
    </cfRule>
    <cfRule type="expression" dxfId="33946" priority="3081">
      <formula>#REF!="A7"</formula>
    </cfRule>
    <cfRule type="expression" dxfId="33945" priority="3082">
      <formula>#REF!="A6"</formula>
    </cfRule>
    <cfRule type="expression" dxfId="33944" priority="3083">
      <formula>#REF!="A5"</formula>
    </cfRule>
    <cfRule type="expression" dxfId="33943" priority="3084">
      <formula>#REF!="A4"</formula>
    </cfRule>
    <cfRule type="expression" dxfId="33942" priority="3085">
      <formula>#REF!="A3"</formula>
    </cfRule>
    <cfRule type="expression" dxfId="33941" priority="3086">
      <formula>#REF!="A2"</formula>
    </cfRule>
    <cfRule type="expression" dxfId="33940" priority="3087">
      <formula>#REF!="A1"</formula>
    </cfRule>
  </conditionalFormatting>
  <conditionalFormatting sqref="D102">
    <cfRule type="expression" dxfId="33939" priority="3070">
      <formula>#REF!="A9"</formula>
    </cfRule>
    <cfRule type="expression" dxfId="33938" priority="3071">
      <formula>#REF!="A8"</formula>
    </cfRule>
    <cfRule type="expression" dxfId="33937" priority="3072">
      <formula>#REF!="A7"</formula>
    </cfRule>
    <cfRule type="expression" dxfId="33936" priority="3073">
      <formula>#REF!="A6"</formula>
    </cfRule>
    <cfRule type="expression" dxfId="33935" priority="3074">
      <formula>#REF!="A5"</formula>
    </cfRule>
    <cfRule type="expression" dxfId="33934" priority="3075">
      <formula>#REF!="A4"</formula>
    </cfRule>
    <cfRule type="expression" dxfId="33933" priority="3076">
      <formula>#REF!="A3"</formula>
    </cfRule>
    <cfRule type="expression" dxfId="33932" priority="3077">
      <formula>#REF!="A2"</formula>
    </cfRule>
    <cfRule type="expression" dxfId="33931" priority="3078">
      <formula>#REF!="A1"</formula>
    </cfRule>
  </conditionalFormatting>
  <conditionalFormatting sqref="K212">
    <cfRule type="expression" dxfId="33930" priority="3061">
      <formula>#REF!="A9"</formula>
    </cfRule>
    <cfRule type="expression" dxfId="33929" priority="3062">
      <formula>#REF!="A8"</formula>
    </cfRule>
    <cfRule type="expression" dxfId="33928" priority="3063">
      <formula>#REF!="A7"</formula>
    </cfRule>
    <cfRule type="expression" dxfId="33927" priority="3064">
      <formula>#REF!="A6"</formula>
    </cfRule>
    <cfRule type="expression" dxfId="33926" priority="3065">
      <formula>#REF!="A5"</formula>
    </cfRule>
    <cfRule type="expression" dxfId="33925" priority="3066">
      <formula>#REF!="A4"</formula>
    </cfRule>
    <cfRule type="expression" dxfId="33924" priority="3067">
      <formula>#REF!="A3"</formula>
    </cfRule>
    <cfRule type="expression" dxfId="33923" priority="3068">
      <formula>#REF!="A2"</formula>
    </cfRule>
    <cfRule type="expression" dxfId="33922" priority="3069">
      <formula>#REF!="A1"</formula>
    </cfRule>
  </conditionalFormatting>
  <conditionalFormatting sqref="K119">
    <cfRule type="expression" dxfId="33921" priority="3052">
      <formula>#REF!="A9"</formula>
    </cfRule>
    <cfRule type="expression" dxfId="33920" priority="3053">
      <formula>#REF!="A8"</formula>
    </cfRule>
    <cfRule type="expression" dxfId="33919" priority="3054">
      <formula>#REF!="A7"</formula>
    </cfRule>
    <cfRule type="expression" dxfId="33918" priority="3055">
      <formula>#REF!="A6"</formula>
    </cfRule>
    <cfRule type="expression" dxfId="33917" priority="3056">
      <formula>#REF!="A5"</formula>
    </cfRule>
    <cfRule type="expression" dxfId="33916" priority="3057">
      <formula>#REF!="A4"</formula>
    </cfRule>
    <cfRule type="expression" dxfId="33915" priority="3058">
      <formula>#REF!="A3"</formula>
    </cfRule>
    <cfRule type="expression" dxfId="33914" priority="3059">
      <formula>#REF!="A2"</formula>
    </cfRule>
    <cfRule type="expression" dxfId="33913" priority="3060">
      <formula>#REF!="A1"</formula>
    </cfRule>
  </conditionalFormatting>
  <conditionalFormatting sqref="Q212">
    <cfRule type="expression" dxfId="33912" priority="3043">
      <formula>$A212="A9"</formula>
    </cfRule>
    <cfRule type="expression" dxfId="33911" priority="3044">
      <formula>$A212="A8"</formula>
    </cfRule>
    <cfRule type="expression" dxfId="33910" priority="3045">
      <formula>$A212="A7"</formula>
    </cfRule>
    <cfRule type="expression" dxfId="33909" priority="3046">
      <formula>$A212="A6"</formula>
    </cfRule>
    <cfRule type="expression" dxfId="33908" priority="3047">
      <formula>$A212="A5"</formula>
    </cfRule>
    <cfRule type="expression" dxfId="33907" priority="3048">
      <formula>$A212="A4"</formula>
    </cfRule>
    <cfRule type="expression" dxfId="33906" priority="3049">
      <formula>$A212="A3"</formula>
    </cfRule>
    <cfRule type="expression" dxfId="33905" priority="3050">
      <formula>$A212="A2"</formula>
    </cfRule>
    <cfRule type="expression" dxfId="33904" priority="3051">
      <formula>$A212="A1"</formula>
    </cfRule>
  </conditionalFormatting>
  <conditionalFormatting sqref="Q119">
    <cfRule type="expression" dxfId="33903" priority="3034">
      <formula>$A119="A9"</formula>
    </cfRule>
    <cfRule type="expression" dxfId="33902" priority="3035">
      <formula>$A119="A8"</formula>
    </cfRule>
    <cfRule type="expression" dxfId="33901" priority="3036">
      <formula>$A119="A7"</formula>
    </cfRule>
    <cfRule type="expression" dxfId="33900" priority="3037">
      <formula>$A119="A6"</formula>
    </cfRule>
    <cfRule type="expression" dxfId="33899" priority="3038">
      <formula>$A119="A5"</formula>
    </cfRule>
    <cfRule type="expression" dxfId="33898" priority="3039">
      <formula>$A119="A4"</formula>
    </cfRule>
    <cfRule type="expression" dxfId="33897" priority="3040">
      <formula>$A119="A3"</formula>
    </cfRule>
    <cfRule type="expression" dxfId="33896" priority="3041">
      <formula>$A119="A2"</formula>
    </cfRule>
    <cfRule type="expression" dxfId="33895" priority="3042">
      <formula>$A119="A1"</formula>
    </cfRule>
  </conditionalFormatting>
  <conditionalFormatting sqref="E215">
    <cfRule type="expression" dxfId="33894" priority="3025">
      <formula>#REF!="A9"</formula>
    </cfRule>
    <cfRule type="expression" dxfId="33893" priority="3026">
      <formula>#REF!="A8"</formula>
    </cfRule>
    <cfRule type="expression" dxfId="33892" priority="3027">
      <formula>#REF!="A7"</formula>
    </cfRule>
    <cfRule type="expression" dxfId="33891" priority="3028">
      <formula>#REF!="A6"</formula>
    </cfRule>
    <cfRule type="expression" dxfId="33890" priority="3029">
      <formula>#REF!="A5"</formula>
    </cfRule>
    <cfRule type="expression" dxfId="33889" priority="3030">
      <formula>#REF!="A4"</formula>
    </cfRule>
    <cfRule type="expression" dxfId="33888" priority="3031">
      <formula>#REF!="A3"</formula>
    </cfRule>
    <cfRule type="expression" dxfId="33887" priority="3032">
      <formula>#REF!="A2"</formula>
    </cfRule>
    <cfRule type="expression" dxfId="33886" priority="3033">
      <formula>#REF!="A1"</formula>
    </cfRule>
  </conditionalFormatting>
  <conditionalFormatting sqref="R155">
    <cfRule type="expression" dxfId="33885" priority="3016">
      <formula>#REF!="A9"</formula>
    </cfRule>
    <cfRule type="expression" dxfId="33884" priority="3017">
      <formula>#REF!="A8"</formula>
    </cfRule>
    <cfRule type="expression" dxfId="33883" priority="3018">
      <formula>#REF!="A7"</formula>
    </cfRule>
    <cfRule type="expression" dxfId="33882" priority="3019">
      <formula>#REF!="A6"</formula>
    </cfRule>
    <cfRule type="expression" dxfId="33881" priority="3020">
      <formula>#REF!="A5"</formula>
    </cfRule>
    <cfRule type="expression" dxfId="33880" priority="3021">
      <formula>#REF!="A4"</formula>
    </cfRule>
    <cfRule type="expression" dxfId="33879" priority="3022">
      <formula>#REF!="A3"</formula>
    </cfRule>
    <cfRule type="expression" dxfId="33878" priority="3023">
      <formula>#REF!="A2"</formula>
    </cfRule>
    <cfRule type="expression" dxfId="33877" priority="3024">
      <formula>#REF!="A1"</formula>
    </cfRule>
  </conditionalFormatting>
  <conditionalFormatting sqref="G259">
    <cfRule type="expression" dxfId="33876" priority="3007">
      <formula>#REF!="A9"</formula>
    </cfRule>
    <cfRule type="expression" dxfId="33875" priority="3008">
      <formula>#REF!="A8"</formula>
    </cfRule>
    <cfRule type="expression" dxfId="33874" priority="3009">
      <formula>#REF!="A7"</formula>
    </cfRule>
    <cfRule type="expression" dxfId="33873" priority="3010">
      <formula>#REF!="A6"</formula>
    </cfRule>
    <cfRule type="expression" dxfId="33872" priority="3011">
      <formula>#REF!="A5"</formula>
    </cfRule>
    <cfRule type="expression" dxfId="33871" priority="3012">
      <formula>#REF!="A4"</formula>
    </cfRule>
    <cfRule type="expression" dxfId="33870" priority="3013">
      <formula>#REF!="A3"</formula>
    </cfRule>
    <cfRule type="expression" dxfId="33869" priority="3014">
      <formula>#REF!="A2"</formula>
    </cfRule>
    <cfRule type="expression" dxfId="33868" priority="3015">
      <formula>#REF!="A1"</formula>
    </cfRule>
  </conditionalFormatting>
  <conditionalFormatting sqref="T14">
    <cfRule type="expression" dxfId="33867" priority="2998">
      <formula>$A14="A9"</formula>
    </cfRule>
    <cfRule type="expression" dxfId="33866" priority="2999">
      <formula>$A14="A8"</formula>
    </cfRule>
    <cfRule type="expression" dxfId="33865" priority="3000">
      <formula>$A14="A7"</formula>
    </cfRule>
    <cfRule type="expression" dxfId="33864" priority="3001">
      <formula>$A14="A6"</formula>
    </cfRule>
    <cfRule type="expression" dxfId="33863" priority="3002">
      <formula>$A14="A5"</formula>
    </cfRule>
    <cfRule type="expression" dxfId="33862" priority="3003">
      <formula>$A14="A4"</formula>
    </cfRule>
    <cfRule type="expression" dxfId="33861" priority="3004">
      <formula>$A14="A3"</formula>
    </cfRule>
    <cfRule type="expression" dxfId="33860" priority="3005">
      <formula>$A14="A2"</formula>
    </cfRule>
    <cfRule type="expression" dxfId="33859" priority="3006">
      <formula>$A14="A1"</formula>
    </cfRule>
  </conditionalFormatting>
  <conditionalFormatting sqref="T9:T11">
    <cfRule type="cellIs" dxfId="33858" priority="2727" stopIfTrue="1" operator="lessThan">
      <formula>0</formula>
    </cfRule>
  </conditionalFormatting>
  <conditionalFormatting sqref="T60">
    <cfRule type="expression" dxfId="33857" priority="1824">
      <formula>$A60="A9"</formula>
    </cfRule>
    <cfRule type="expression" dxfId="33856" priority="1825">
      <formula>$A60="A8"</formula>
    </cfRule>
    <cfRule type="expression" dxfId="33855" priority="1826">
      <formula>$A60="A7"</formula>
    </cfRule>
    <cfRule type="expression" dxfId="33854" priority="1827">
      <formula>$A60="A6"</formula>
    </cfRule>
    <cfRule type="expression" dxfId="33853" priority="1828">
      <formula>$A60="A5"</formula>
    </cfRule>
    <cfRule type="expression" dxfId="33852" priority="1829">
      <formula>$A60="A4"</formula>
    </cfRule>
    <cfRule type="expression" dxfId="33851" priority="1830">
      <formula>$A60="A3"</formula>
    </cfRule>
    <cfRule type="expression" dxfId="33850" priority="1831">
      <formula>$A60="A2"</formula>
    </cfRule>
    <cfRule type="expression" dxfId="33849" priority="1832">
      <formula>$A60="A1"</formula>
    </cfRule>
  </conditionalFormatting>
  <conditionalFormatting sqref="T15">
    <cfRule type="expression" dxfId="33848" priority="1806">
      <formula>#REF!="A9"</formula>
    </cfRule>
    <cfRule type="expression" dxfId="33847" priority="1807">
      <formula>#REF!="A8"</formula>
    </cfRule>
    <cfRule type="expression" dxfId="33846" priority="1808">
      <formula>#REF!="A7"</formula>
    </cfRule>
    <cfRule type="expression" dxfId="33845" priority="1809">
      <formula>#REF!="A6"</formula>
    </cfRule>
    <cfRule type="expression" dxfId="33844" priority="1810">
      <formula>#REF!="A5"</formula>
    </cfRule>
    <cfRule type="expression" dxfId="33843" priority="1811">
      <formula>#REF!="A4"</formula>
    </cfRule>
    <cfRule type="expression" dxfId="33842" priority="1812">
      <formula>#REF!="A3"</formula>
    </cfRule>
    <cfRule type="expression" dxfId="33841" priority="1813">
      <formula>#REF!="A2"</formula>
    </cfRule>
    <cfRule type="expression" dxfId="33840" priority="1814">
      <formula>#REF!="A1"</formula>
    </cfRule>
  </conditionalFormatting>
  <conditionalFormatting sqref="T16:T21">
    <cfRule type="expression" dxfId="33839" priority="1779">
      <formula>#REF!="A9"</formula>
    </cfRule>
    <cfRule type="expression" dxfId="33838" priority="1780">
      <formula>#REF!="A8"</formula>
    </cfRule>
    <cfRule type="expression" dxfId="33837" priority="1781">
      <formula>#REF!="A7"</formula>
    </cfRule>
    <cfRule type="expression" dxfId="33836" priority="1782">
      <formula>#REF!="A6"</formula>
    </cfRule>
    <cfRule type="expression" dxfId="33835" priority="1783">
      <formula>#REF!="A5"</formula>
    </cfRule>
    <cfRule type="expression" dxfId="33834" priority="1784">
      <formula>#REF!="A4"</formula>
    </cfRule>
    <cfRule type="expression" dxfId="33833" priority="1785">
      <formula>#REF!="A3"</formula>
    </cfRule>
    <cfRule type="expression" dxfId="33832" priority="1786">
      <formula>#REF!="A2"</formula>
    </cfRule>
    <cfRule type="expression" dxfId="33831" priority="1787">
      <formula>#REF!="A1"</formula>
    </cfRule>
  </conditionalFormatting>
  <conditionalFormatting sqref="T22">
    <cfRule type="expression" dxfId="33830" priority="2118">
      <formula>$A22="A9"</formula>
    </cfRule>
    <cfRule type="expression" dxfId="33829" priority="2119">
      <formula>$A22="A8"</formula>
    </cfRule>
    <cfRule type="expression" dxfId="33828" priority="2120">
      <formula>$A22="A7"</formula>
    </cfRule>
    <cfRule type="expression" dxfId="33827" priority="2121">
      <formula>$A22="A6"</formula>
    </cfRule>
    <cfRule type="expression" dxfId="33826" priority="2122">
      <formula>$A22="A5"</formula>
    </cfRule>
    <cfRule type="expression" dxfId="33825" priority="2123">
      <formula>$A22="A4"</formula>
    </cfRule>
    <cfRule type="expression" dxfId="33824" priority="2124">
      <formula>$A22="A3"</formula>
    </cfRule>
    <cfRule type="expression" dxfId="33823" priority="2125">
      <formula>$A22="A2"</formula>
    </cfRule>
    <cfRule type="expression" dxfId="33822" priority="2126">
      <formula>$A22="A1"</formula>
    </cfRule>
  </conditionalFormatting>
  <conditionalFormatting sqref="T23:T25">
    <cfRule type="expression" dxfId="33821" priority="1770">
      <formula>#REF!="A9"</formula>
    </cfRule>
    <cfRule type="expression" dxfId="33820" priority="1771">
      <formula>#REF!="A8"</formula>
    </cfRule>
    <cfRule type="expression" dxfId="33819" priority="1772">
      <formula>#REF!="A7"</formula>
    </cfRule>
    <cfRule type="expression" dxfId="33818" priority="1773">
      <formula>#REF!="A6"</formula>
    </cfRule>
    <cfRule type="expression" dxfId="33817" priority="1774">
      <formula>#REF!="A5"</formula>
    </cfRule>
    <cfRule type="expression" dxfId="33816" priority="1775">
      <formula>#REF!="A4"</formula>
    </cfRule>
    <cfRule type="expression" dxfId="33815" priority="1776">
      <formula>#REF!="A3"</formula>
    </cfRule>
    <cfRule type="expression" dxfId="33814" priority="1777">
      <formula>#REF!="A2"</formula>
    </cfRule>
    <cfRule type="expression" dxfId="33813" priority="1778">
      <formula>#REF!="A1"</formula>
    </cfRule>
  </conditionalFormatting>
  <conditionalFormatting sqref="T26">
    <cfRule type="expression" dxfId="33812" priority="2109">
      <formula>$A26="A9"</formula>
    </cfRule>
    <cfRule type="expression" dxfId="33811" priority="2110">
      <formula>$A26="A8"</formula>
    </cfRule>
    <cfRule type="expression" dxfId="33810" priority="2111">
      <formula>$A26="A7"</formula>
    </cfRule>
    <cfRule type="expression" dxfId="33809" priority="2112">
      <formula>$A26="A6"</formula>
    </cfRule>
    <cfRule type="expression" dxfId="33808" priority="2113">
      <formula>$A26="A5"</formula>
    </cfRule>
    <cfRule type="expression" dxfId="33807" priority="2114">
      <formula>$A26="A4"</formula>
    </cfRule>
    <cfRule type="expression" dxfId="33806" priority="2115">
      <formula>$A26="A3"</formula>
    </cfRule>
    <cfRule type="expression" dxfId="33805" priority="2116">
      <formula>$A26="A2"</formula>
    </cfRule>
    <cfRule type="expression" dxfId="33804" priority="2117">
      <formula>$A26="A1"</formula>
    </cfRule>
  </conditionalFormatting>
  <conditionalFormatting sqref="T27">
    <cfRule type="expression" dxfId="33803" priority="1929">
      <formula>$A27="A9"</formula>
    </cfRule>
    <cfRule type="expression" dxfId="33802" priority="1930">
      <formula>$A27="A8"</formula>
    </cfRule>
    <cfRule type="expression" dxfId="33801" priority="1931">
      <formula>$A27="A7"</formula>
    </cfRule>
    <cfRule type="expression" dxfId="33800" priority="1932">
      <formula>$A27="A6"</formula>
    </cfRule>
    <cfRule type="expression" dxfId="33799" priority="1933">
      <formula>$A27="A5"</formula>
    </cfRule>
    <cfRule type="expression" dxfId="33798" priority="1934">
      <formula>$A27="A4"</formula>
    </cfRule>
    <cfRule type="expression" dxfId="33797" priority="1935">
      <formula>$A27="A3"</formula>
    </cfRule>
    <cfRule type="expression" dxfId="33796" priority="1936">
      <formula>$A27="A2"</formula>
    </cfRule>
    <cfRule type="expression" dxfId="33795" priority="1937">
      <formula>$A27="A1"</formula>
    </cfRule>
  </conditionalFormatting>
  <conditionalFormatting sqref="T28:T35">
    <cfRule type="expression" dxfId="33794" priority="1761">
      <formula>#REF!="A9"</formula>
    </cfRule>
    <cfRule type="expression" dxfId="33793" priority="1762">
      <formula>#REF!="A8"</formula>
    </cfRule>
    <cfRule type="expression" dxfId="33792" priority="1763">
      <formula>#REF!="A7"</formula>
    </cfRule>
    <cfRule type="expression" dxfId="33791" priority="1764">
      <formula>#REF!="A6"</formula>
    </cfRule>
    <cfRule type="expression" dxfId="33790" priority="1765">
      <formula>#REF!="A5"</formula>
    </cfRule>
    <cfRule type="expression" dxfId="33789" priority="1766">
      <formula>#REF!="A4"</formula>
    </cfRule>
    <cfRule type="expression" dxfId="33788" priority="1767">
      <formula>#REF!="A3"</formula>
    </cfRule>
    <cfRule type="expression" dxfId="33787" priority="1768">
      <formula>#REF!="A2"</formula>
    </cfRule>
    <cfRule type="expression" dxfId="33786" priority="1769">
      <formula>#REF!="A1"</formula>
    </cfRule>
  </conditionalFormatting>
  <conditionalFormatting sqref="T37">
    <cfRule type="expression" dxfId="33785" priority="2100">
      <formula>$A37="A9"</formula>
    </cfRule>
    <cfRule type="expression" dxfId="33784" priority="2101">
      <formula>$A37="A8"</formula>
    </cfRule>
    <cfRule type="expression" dxfId="33783" priority="2102">
      <formula>$A37="A7"</formula>
    </cfRule>
    <cfRule type="expression" dxfId="33782" priority="2103">
      <formula>$A37="A6"</formula>
    </cfRule>
    <cfRule type="expression" dxfId="33781" priority="2104">
      <formula>$A37="A5"</formula>
    </cfRule>
    <cfRule type="expression" dxfId="33780" priority="2105">
      <formula>$A37="A4"</formula>
    </cfRule>
    <cfRule type="expression" dxfId="33779" priority="2106">
      <formula>$A37="A3"</formula>
    </cfRule>
    <cfRule type="expression" dxfId="33778" priority="2107">
      <formula>$A37="A2"</formula>
    </cfRule>
    <cfRule type="expression" dxfId="33777" priority="2108">
      <formula>$A37="A1"</formula>
    </cfRule>
  </conditionalFormatting>
  <conditionalFormatting sqref="T38:T39">
    <cfRule type="expression" dxfId="33776" priority="1752">
      <formula>#REF!="A9"</formula>
    </cfRule>
    <cfRule type="expression" dxfId="33775" priority="1753">
      <formula>#REF!="A8"</formula>
    </cfRule>
    <cfRule type="expression" dxfId="33774" priority="1754">
      <formula>#REF!="A7"</formula>
    </cfRule>
    <cfRule type="expression" dxfId="33773" priority="1755">
      <formula>#REF!="A6"</formula>
    </cfRule>
    <cfRule type="expression" dxfId="33772" priority="1756">
      <formula>#REF!="A5"</formula>
    </cfRule>
    <cfRule type="expression" dxfId="33771" priority="1757">
      <formula>#REF!="A4"</formula>
    </cfRule>
    <cfRule type="expression" dxfId="33770" priority="1758">
      <formula>#REF!="A3"</formula>
    </cfRule>
    <cfRule type="expression" dxfId="33769" priority="1759">
      <formula>#REF!="A2"</formula>
    </cfRule>
    <cfRule type="expression" dxfId="33768" priority="1760">
      <formula>#REF!="A1"</formula>
    </cfRule>
  </conditionalFormatting>
  <conditionalFormatting sqref="T40">
    <cfRule type="expression" dxfId="33767" priority="2091">
      <formula>$A40="A9"</formula>
    </cfRule>
    <cfRule type="expression" dxfId="33766" priority="2092">
      <formula>$A40="A8"</formula>
    </cfRule>
    <cfRule type="expression" dxfId="33765" priority="2093">
      <formula>$A40="A7"</formula>
    </cfRule>
    <cfRule type="expression" dxfId="33764" priority="2094">
      <formula>$A40="A6"</formula>
    </cfRule>
    <cfRule type="expression" dxfId="33763" priority="2095">
      <formula>$A40="A5"</formula>
    </cfRule>
    <cfRule type="expression" dxfId="33762" priority="2096">
      <formula>$A40="A4"</formula>
    </cfRule>
    <cfRule type="expression" dxfId="33761" priority="2097">
      <formula>$A40="A3"</formula>
    </cfRule>
    <cfRule type="expression" dxfId="33760" priority="2098">
      <formula>$A40="A2"</formula>
    </cfRule>
    <cfRule type="expression" dxfId="33759" priority="2099">
      <formula>$A40="A1"</formula>
    </cfRule>
  </conditionalFormatting>
  <conditionalFormatting sqref="T41:T42">
    <cfRule type="expression" dxfId="33758" priority="1743">
      <formula>#REF!="A9"</formula>
    </cfRule>
    <cfRule type="expression" dxfId="33757" priority="1744">
      <formula>#REF!="A8"</formula>
    </cfRule>
    <cfRule type="expression" dxfId="33756" priority="1745">
      <formula>#REF!="A7"</formula>
    </cfRule>
    <cfRule type="expression" dxfId="33755" priority="1746">
      <formula>#REF!="A6"</formula>
    </cfRule>
    <cfRule type="expression" dxfId="33754" priority="1747">
      <formula>#REF!="A5"</formula>
    </cfRule>
    <cfRule type="expression" dxfId="33753" priority="1748">
      <formula>#REF!="A4"</formula>
    </cfRule>
    <cfRule type="expression" dxfId="33752" priority="1749">
      <formula>#REF!="A3"</formula>
    </cfRule>
    <cfRule type="expression" dxfId="33751" priority="1750">
      <formula>#REF!="A2"</formula>
    </cfRule>
    <cfRule type="expression" dxfId="33750" priority="1751">
      <formula>#REF!="A1"</formula>
    </cfRule>
  </conditionalFormatting>
  <conditionalFormatting sqref="T43">
    <cfRule type="expression" dxfId="33749" priority="2082">
      <formula>$A43="A9"</formula>
    </cfRule>
    <cfRule type="expression" dxfId="33748" priority="2083">
      <formula>$A43="A8"</formula>
    </cfRule>
    <cfRule type="expression" dxfId="33747" priority="2084">
      <formula>$A43="A7"</formula>
    </cfRule>
    <cfRule type="expression" dxfId="33746" priority="2085">
      <formula>$A43="A6"</formula>
    </cfRule>
    <cfRule type="expression" dxfId="33745" priority="2086">
      <formula>$A43="A5"</formula>
    </cfRule>
    <cfRule type="expression" dxfId="33744" priority="2087">
      <formula>$A43="A4"</formula>
    </cfRule>
    <cfRule type="expression" dxfId="33743" priority="2088">
      <formula>$A43="A3"</formula>
    </cfRule>
    <cfRule type="expression" dxfId="33742" priority="2089">
      <formula>$A43="A2"</formula>
    </cfRule>
    <cfRule type="expression" dxfId="33741" priority="2090">
      <formula>$A43="A1"</formula>
    </cfRule>
  </conditionalFormatting>
  <conditionalFormatting sqref="T44:T49">
    <cfRule type="expression" dxfId="33740" priority="1734">
      <formula>#REF!="A9"</formula>
    </cfRule>
    <cfRule type="expression" dxfId="33739" priority="1735">
      <formula>#REF!="A8"</formula>
    </cfRule>
    <cfRule type="expression" dxfId="33738" priority="1736">
      <formula>#REF!="A7"</formula>
    </cfRule>
    <cfRule type="expression" dxfId="33737" priority="1737">
      <formula>#REF!="A6"</formula>
    </cfRule>
    <cfRule type="expression" dxfId="33736" priority="1738">
      <formula>#REF!="A5"</formula>
    </cfRule>
    <cfRule type="expression" dxfId="33735" priority="1739">
      <formula>#REF!="A4"</formula>
    </cfRule>
    <cfRule type="expression" dxfId="33734" priority="1740">
      <formula>#REF!="A3"</formula>
    </cfRule>
    <cfRule type="expression" dxfId="33733" priority="1741">
      <formula>#REF!="A2"</formula>
    </cfRule>
    <cfRule type="expression" dxfId="33732" priority="1742">
      <formula>#REF!="A1"</formula>
    </cfRule>
  </conditionalFormatting>
  <conditionalFormatting sqref="T51">
    <cfRule type="expression" dxfId="33731" priority="2073">
      <formula>$A51="A9"</formula>
    </cfRule>
    <cfRule type="expression" dxfId="33730" priority="2074">
      <formula>$A51="A8"</formula>
    </cfRule>
    <cfRule type="expression" dxfId="33729" priority="2075">
      <formula>$A51="A7"</formula>
    </cfRule>
    <cfRule type="expression" dxfId="33728" priority="2076">
      <formula>$A51="A6"</formula>
    </cfRule>
    <cfRule type="expression" dxfId="33727" priority="2077">
      <formula>$A51="A5"</formula>
    </cfRule>
    <cfRule type="expression" dxfId="33726" priority="2078">
      <formula>$A51="A4"</formula>
    </cfRule>
    <cfRule type="expression" dxfId="33725" priority="2079">
      <formula>$A51="A3"</formula>
    </cfRule>
    <cfRule type="expression" dxfId="33724" priority="2080">
      <formula>$A51="A2"</formula>
    </cfRule>
    <cfRule type="expression" dxfId="33723" priority="2081">
      <formula>$A51="A1"</formula>
    </cfRule>
  </conditionalFormatting>
  <conditionalFormatting sqref="T52:T56">
    <cfRule type="expression" dxfId="33722" priority="1725">
      <formula>#REF!="A9"</formula>
    </cfRule>
    <cfRule type="expression" dxfId="33721" priority="1726">
      <formula>#REF!="A8"</formula>
    </cfRule>
    <cfRule type="expression" dxfId="33720" priority="1727">
      <formula>#REF!="A7"</formula>
    </cfRule>
    <cfRule type="expression" dxfId="33719" priority="1728">
      <formula>#REF!="A6"</formula>
    </cfRule>
    <cfRule type="expression" dxfId="33718" priority="1729">
      <formula>#REF!="A5"</formula>
    </cfRule>
    <cfRule type="expression" dxfId="33717" priority="1730">
      <formula>#REF!="A4"</formula>
    </cfRule>
    <cfRule type="expression" dxfId="33716" priority="1731">
      <formula>#REF!="A3"</formula>
    </cfRule>
    <cfRule type="expression" dxfId="33715" priority="1732">
      <formula>#REF!="A2"</formula>
    </cfRule>
    <cfRule type="expression" dxfId="33714" priority="1733">
      <formula>#REF!="A1"</formula>
    </cfRule>
  </conditionalFormatting>
  <conditionalFormatting sqref="T61">
    <cfRule type="expression" dxfId="33713" priority="1920">
      <formula>$A61="A9"</formula>
    </cfRule>
    <cfRule type="expression" dxfId="33712" priority="1921">
      <formula>$A61="A8"</formula>
    </cfRule>
    <cfRule type="expression" dxfId="33711" priority="1922">
      <formula>$A61="A7"</formula>
    </cfRule>
    <cfRule type="expression" dxfId="33710" priority="1923">
      <formula>$A61="A6"</formula>
    </cfRule>
    <cfRule type="expression" dxfId="33709" priority="1924">
      <formula>$A61="A5"</formula>
    </cfRule>
    <cfRule type="expression" dxfId="33708" priority="1925">
      <formula>$A61="A4"</formula>
    </cfRule>
    <cfRule type="expression" dxfId="33707" priority="1926">
      <formula>$A61="A3"</formula>
    </cfRule>
    <cfRule type="expression" dxfId="33706" priority="1927">
      <formula>$A61="A2"</formula>
    </cfRule>
    <cfRule type="expression" dxfId="33705" priority="1928">
      <formula>$A61="A1"</formula>
    </cfRule>
  </conditionalFormatting>
  <conditionalFormatting sqref="T140:T141 T143:T144 T63:T64 T67:T68">
    <cfRule type="expression" dxfId="33704" priority="1797">
      <formula>#REF!="A9"</formula>
    </cfRule>
    <cfRule type="expression" dxfId="33703" priority="1798">
      <formula>#REF!="A8"</formula>
    </cfRule>
    <cfRule type="expression" dxfId="33702" priority="1799">
      <formula>#REF!="A7"</formula>
    </cfRule>
    <cfRule type="expression" dxfId="33701" priority="1800">
      <formula>#REF!="A6"</formula>
    </cfRule>
    <cfRule type="expression" dxfId="33700" priority="1801">
      <formula>#REF!="A5"</formula>
    </cfRule>
    <cfRule type="expression" dxfId="33699" priority="1802">
      <formula>#REF!="A4"</formula>
    </cfRule>
    <cfRule type="expression" dxfId="33698" priority="1803">
      <formula>#REF!="A3"</formula>
    </cfRule>
    <cfRule type="expression" dxfId="33697" priority="1804">
      <formula>#REF!="A2"</formula>
    </cfRule>
    <cfRule type="expression" dxfId="33696" priority="1805">
      <formula>#REF!="A1"</formula>
    </cfRule>
  </conditionalFormatting>
  <conditionalFormatting sqref="T65">
    <cfRule type="expression" dxfId="33695" priority="1833">
      <formula>$A65="A9"</formula>
    </cfRule>
    <cfRule type="expression" dxfId="33694" priority="1834">
      <formula>$A65="A8"</formula>
    </cfRule>
    <cfRule type="expression" dxfId="33693" priority="1835">
      <formula>$A65="A7"</formula>
    </cfRule>
    <cfRule type="expression" dxfId="33692" priority="1836">
      <formula>$A65="A6"</formula>
    </cfRule>
    <cfRule type="expression" dxfId="33691" priority="1837">
      <formula>$A65="A5"</formula>
    </cfRule>
    <cfRule type="expression" dxfId="33690" priority="1838">
      <formula>$A65="A4"</formula>
    </cfRule>
    <cfRule type="expression" dxfId="33689" priority="1839">
      <formula>$A65="A3"</formula>
    </cfRule>
    <cfRule type="expression" dxfId="33688" priority="1840">
      <formula>$A65="A2"</formula>
    </cfRule>
    <cfRule type="expression" dxfId="33687" priority="1841">
      <formula>$A65="A1"</formula>
    </cfRule>
  </conditionalFormatting>
  <conditionalFormatting sqref="T69">
    <cfRule type="expression" dxfId="33686" priority="2064">
      <formula>$A69="A9"</formula>
    </cfRule>
    <cfRule type="expression" dxfId="33685" priority="2065">
      <formula>$A69="A8"</formula>
    </cfRule>
    <cfRule type="expression" dxfId="33684" priority="2066">
      <formula>$A69="A7"</formula>
    </cfRule>
    <cfRule type="expression" dxfId="33683" priority="2067">
      <formula>$A69="A6"</formula>
    </cfRule>
    <cfRule type="expression" dxfId="33682" priority="2068">
      <formula>$A69="A5"</formula>
    </cfRule>
    <cfRule type="expression" dxfId="33681" priority="2069">
      <formula>$A69="A4"</formula>
    </cfRule>
    <cfRule type="expression" dxfId="33680" priority="2070">
      <formula>$A69="A3"</formula>
    </cfRule>
    <cfRule type="expression" dxfId="33679" priority="2071">
      <formula>$A69="A2"</formula>
    </cfRule>
    <cfRule type="expression" dxfId="33678" priority="2072">
      <formula>$A69="A1"</formula>
    </cfRule>
  </conditionalFormatting>
  <conditionalFormatting sqref="T70">
    <cfRule type="expression" dxfId="33677" priority="1911">
      <formula>$A70="A9"</formula>
    </cfRule>
    <cfRule type="expression" dxfId="33676" priority="1912">
      <formula>$A70="A8"</formula>
    </cfRule>
    <cfRule type="expression" dxfId="33675" priority="1913">
      <formula>$A70="A7"</formula>
    </cfRule>
    <cfRule type="expression" dxfId="33674" priority="1914">
      <formula>$A70="A6"</formula>
    </cfRule>
    <cfRule type="expression" dxfId="33673" priority="1915">
      <formula>$A70="A5"</formula>
    </cfRule>
    <cfRule type="expression" dxfId="33672" priority="1916">
      <formula>$A70="A4"</formula>
    </cfRule>
    <cfRule type="expression" dxfId="33671" priority="1917">
      <formula>$A70="A3"</formula>
    </cfRule>
    <cfRule type="expression" dxfId="33670" priority="1918">
      <formula>$A70="A2"</formula>
    </cfRule>
    <cfRule type="expression" dxfId="33669" priority="1919">
      <formula>$A70="A1"</formula>
    </cfRule>
  </conditionalFormatting>
  <conditionalFormatting sqref="T71">
    <cfRule type="expression" dxfId="33668" priority="1866">
      <formula>$A71="A9"</formula>
    </cfRule>
    <cfRule type="expression" dxfId="33667" priority="1867">
      <formula>$A71="A8"</formula>
    </cfRule>
    <cfRule type="expression" dxfId="33666" priority="1868">
      <formula>$A71="A7"</formula>
    </cfRule>
    <cfRule type="expression" dxfId="33665" priority="1869">
      <formula>$A71="A6"</formula>
    </cfRule>
    <cfRule type="expression" dxfId="33664" priority="1870">
      <formula>$A71="A5"</formula>
    </cfRule>
    <cfRule type="expression" dxfId="33663" priority="1871">
      <formula>$A71="A4"</formula>
    </cfRule>
    <cfRule type="expression" dxfId="33662" priority="1872">
      <formula>$A71="A3"</formula>
    </cfRule>
    <cfRule type="expression" dxfId="33661" priority="1873">
      <formula>$A71="A2"</formula>
    </cfRule>
    <cfRule type="expression" dxfId="33660" priority="1874">
      <formula>$A71="A1"</formula>
    </cfRule>
  </conditionalFormatting>
  <conditionalFormatting sqref="T72">
    <cfRule type="expression" dxfId="33659" priority="1857">
      <formula>$A72="A9"</formula>
    </cfRule>
    <cfRule type="expression" dxfId="33658" priority="1858">
      <formula>$A72="A8"</formula>
    </cfRule>
    <cfRule type="expression" dxfId="33657" priority="1859">
      <formula>$A72="A7"</formula>
    </cfRule>
    <cfRule type="expression" dxfId="33656" priority="1860">
      <formula>$A72="A6"</formula>
    </cfRule>
    <cfRule type="expression" dxfId="33655" priority="1861">
      <formula>$A72="A5"</formula>
    </cfRule>
    <cfRule type="expression" dxfId="33654" priority="1862">
      <formula>$A72="A4"</formula>
    </cfRule>
    <cfRule type="expression" dxfId="33653" priority="1863">
      <formula>$A72="A3"</formula>
    </cfRule>
    <cfRule type="expression" dxfId="33652" priority="1864">
      <formula>$A72="A2"</formula>
    </cfRule>
    <cfRule type="expression" dxfId="33651" priority="1865">
      <formula>$A72="A1"</formula>
    </cfRule>
  </conditionalFormatting>
  <conditionalFormatting sqref="T73:T74">
    <cfRule type="expression" dxfId="33650" priority="1716">
      <formula>#REF!="A9"</formula>
    </cfRule>
    <cfRule type="expression" dxfId="33649" priority="1717">
      <formula>#REF!="A8"</formula>
    </cfRule>
    <cfRule type="expression" dxfId="33648" priority="1718">
      <formula>#REF!="A7"</formula>
    </cfRule>
    <cfRule type="expression" dxfId="33647" priority="1719">
      <formula>#REF!="A6"</formula>
    </cfRule>
    <cfRule type="expression" dxfId="33646" priority="1720">
      <formula>#REF!="A5"</formula>
    </cfRule>
    <cfRule type="expression" dxfId="33645" priority="1721">
      <formula>#REF!="A4"</formula>
    </cfRule>
    <cfRule type="expression" dxfId="33644" priority="1722">
      <formula>#REF!="A3"</formula>
    </cfRule>
    <cfRule type="expression" dxfId="33643" priority="1723">
      <formula>#REF!="A2"</formula>
    </cfRule>
    <cfRule type="expression" dxfId="33642" priority="1724">
      <formula>#REF!="A1"</formula>
    </cfRule>
  </conditionalFormatting>
  <conditionalFormatting sqref="T77">
    <cfRule type="expression" dxfId="33641" priority="2046">
      <formula>$A77="A9"</formula>
    </cfRule>
    <cfRule type="expression" dxfId="33640" priority="2047">
      <formula>$A77="A8"</formula>
    </cfRule>
    <cfRule type="expression" dxfId="33639" priority="2048">
      <formula>$A77="A7"</formula>
    </cfRule>
    <cfRule type="expression" dxfId="33638" priority="2049">
      <formula>$A77="A6"</formula>
    </cfRule>
    <cfRule type="expression" dxfId="33637" priority="2050">
      <formula>$A77="A5"</formula>
    </cfRule>
    <cfRule type="expression" dxfId="33636" priority="2051">
      <formula>$A77="A4"</formula>
    </cfRule>
    <cfRule type="expression" dxfId="33635" priority="2052">
      <formula>$A77="A3"</formula>
    </cfRule>
    <cfRule type="expression" dxfId="33634" priority="2053">
      <formula>$A77="A2"</formula>
    </cfRule>
    <cfRule type="expression" dxfId="33633" priority="2054">
      <formula>$A77="A1"</formula>
    </cfRule>
  </conditionalFormatting>
  <conditionalFormatting sqref="T78:T79">
    <cfRule type="expression" dxfId="33632" priority="1707">
      <formula>#REF!="A9"</formula>
    </cfRule>
    <cfRule type="expression" dxfId="33631" priority="1708">
      <formula>#REF!="A8"</formula>
    </cfRule>
    <cfRule type="expression" dxfId="33630" priority="1709">
      <formula>#REF!="A7"</formula>
    </cfRule>
    <cfRule type="expression" dxfId="33629" priority="1710">
      <formula>#REF!="A6"</formula>
    </cfRule>
    <cfRule type="expression" dxfId="33628" priority="1711">
      <formula>#REF!="A5"</formula>
    </cfRule>
    <cfRule type="expression" dxfId="33627" priority="1712">
      <formula>#REF!="A4"</formula>
    </cfRule>
    <cfRule type="expression" dxfId="33626" priority="1713">
      <formula>#REF!="A3"</formula>
    </cfRule>
    <cfRule type="expression" dxfId="33625" priority="1714">
      <formula>#REF!="A2"</formula>
    </cfRule>
    <cfRule type="expression" dxfId="33624" priority="1715">
      <formula>#REF!="A1"</formula>
    </cfRule>
  </conditionalFormatting>
  <conditionalFormatting sqref="T80">
    <cfRule type="expression" dxfId="33623" priority="2037">
      <formula>$A80="A9"</formula>
    </cfRule>
    <cfRule type="expression" dxfId="33622" priority="2038">
      <formula>$A80="A8"</formula>
    </cfRule>
    <cfRule type="expression" dxfId="33621" priority="2039">
      <formula>$A80="A7"</formula>
    </cfRule>
    <cfRule type="expression" dxfId="33620" priority="2040">
      <formula>$A80="A6"</formula>
    </cfRule>
    <cfRule type="expression" dxfId="33619" priority="2041">
      <formula>$A80="A5"</formula>
    </cfRule>
    <cfRule type="expression" dxfId="33618" priority="2042">
      <formula>$A80="A4"</formula>
    </cfRule>
    <cfRule type="expression" dxfId="33617" priority="2043">
      <formula>$A80="A3"</formula>
    </cfRule>
    <cfRule type="expression" dxfId="33616" priority="2044">
      <formula>$A80="A2"</formula>
    </cfRule>
    <cfRule type="expression" dxfId="33615" priority="2045">
      <formula>$A80="A1"</formula>
    </cfRule>
  </conditionalFormatting>
  <conditionalFormatting sqref="T81:T84">
    <cfRule type="expression" dxfId="33614" priority="1698">
      <formula>#REF!="A9"</formula>
    </cfRule>
    <cfRule type="expression" dxfId="33613" priority="1699">
      <formula>#REF!="A8"</formula>
    </cfRule>
    <cfRule type="expression" dxfId="33612" priority="1700">
      <formula>#REF!="A7"</formula>
    </cfRule>
    <cfRule type="expression" dxfId="33611" priority="1701">
      <formula>#REF!="A6"</formula>
    </cfRule>
    <cfRule type="expression" dxfId="33610" priority="1702">
      <formula>#REF!="A5"</formula>
    </cfRule>
    <cfRule type="expression" dxfId="33609" priority="1703">
      <formula>#REF!="A4"</formula>
    </cfRule>
    <cfRule type="expression" dxfId="33608" priority="1704">
      <formula>#REF!="A3"</formula>
    </cfRule>
    <cfRule type="expression" dxfId="33607" priority="1705">
      <formula>#REF!="A2"</formula>
    </cfRule>
    <cfRule type="expression" dxfId="33606" priority="1706">
      <formula>#REF!="A1"</formula>
    </cfRule>
  </conditionalFormatting>
  <conditionalFormatting sqref="T85">
    <cfRule type="expression" dxfId="33605" priority="2028">
      <formula>$A85="A9"</formula>
    </cfRule>
    <cfRule type="expression" dxfId="33604" priority="2029">
      <formula>$A85="A8"</formula>
    </cfRule>
    <cfRule type="expression" dxfId="33603" priority="2030">
      <formula>$A85="A7"</formula>
    </cfRule>
    <cfRule type="expression" dxfId="33602" priority="2031">
      <formula>$A85="A6"</formula>
    </cfRule>
    <cfRule type="expression" dxfId="33601" priority="2032">
      <formula>$A85="A5"</formula>
    </cfRule>
    <cfRule type="expression" dxfId="33600" priority="2033">
      <formula>$A85="A4"</formula>
    </cfRule>
    <cfRule type="expression" dxfId="33599" priority="2034">
      <formula>$A85="A3"</formula>
    </cfRule>
    <cfRule type="expression" dxfId="33598" priority="2035">
      <formula>$A85="A2"</formula>
    </cfRule>
    <cfRule type="expression" dxfId="33597" priority="2036">
      <formula>$A85="A1"</formula>
    </cfRule>
  </conditionalFormatting>
  <conditionalFormatting sqref="T86:T87">
    <cfRule type="expression" dxfId="33596" priority="1689">
      <formula>#REF!="A9"</formula>
    </cfRule>
    <cfRule type="expression" dxfId="33595" priority="1690">
      <formula>#REF!="A8"</formula>
    </cfRule>
    <cfRule type="expression" dxfId="33594" priority="1691">
      <formula>#REF!="A7"</formula>
    </cfRule>
    <cfRule type="expression" dxfId="33593" priority="1692">
      <formula>#REF!="A6"</formula>
    </cfRule>
    <cfRule type="expression" dxfId="33592" priority="1693">
      <formula>#REF!="A5"</formula>
    </cfRule>
    <cfRule type="expression" dxfId="33591" priority="1694">
      <formula>#REF!="A4"</formula>
    </cfRule>
    <cfRule type="expression" dxfId="33590" priority="1695">
      <formula>#REF!="A3"</formula>
    </cfRule>
    <cfRule type="expression" dxfId="33589" priority="1696">
      <formula>#REF!="A2"</formula>
    </cfRule>
    <cfRule type="expression" dxfId="33588" priority="1697">
      <formula>#REF!="A1"</formula>
    </cfRule>
  </conditionalFormatting>
  <conditionalFormatting sqref="T89">
    <cfRule type="expression" dxfId="33587" priority="2019">
      <formula>$A89="A9"</formula>
    </cfRule>
    <cfRule type="expression" dxfId="33586" priority="2020">
      <formula>$A89="A8"</formula>
    </cfRule>
    <cfRule type="expression" dxfId="33585" priority="2021">
      <formula>$A89="A7"</formula>
    </cfRule>
    <cfRule type="expression" dxfId="33584" priority="2022">
      <formula>$A89="A6"</formula>
    </cfRule>
    <cfRule type="expression" dxfId="33583" priority="2023">
      <formula>$A89="A5"</formula>
    </cfRule>
    <cfRule type="expression" dxfId="33582" priority="2024">
      <formula>$A89="A4"</formula>
    </cfRule>
    <cfRule type="expression" dxfId="33581" priority="2025">
      <formula>$A89="A3"</formula>
    </cfRule>
    <cfRule type="expression" dxfId="33580" priority="2026">
      <formula>$A89="A2"</formula>
    </cfRule>
    <cfRule type="expression" dxfId="33579" priority="2027">
      <formula>$A89="A1"</formula>
    </cfRule>
  </conditionalFormatting>
  <conditionalFormatting sqref="T90:T98">
    <cfRule type="expression" dxfId="33578" priority="1680">
      <formula>#REF!="A9"</formula>
    </cfRule>
    <cfRule type="expression" dxfId="33577" priority="1681">
      <formula>#REF!="A8"</formula>
    </cfRule>
    <cfRule type="expression" dxfId="33576" priority="1682">
      <formula>#REF!="A7"</formula>
    </cfRule>
    <cfRule type="expression" dxfId="33575" priority="1683">
      <formula>#REF!="A6"</formula>
    </cfRule>
    <cfRule type="expression" dxfId="33574" priority="1684">
      <formula>#REF!="A5"</formula>
    </cfRule>
    <cfRule type="expression" dxfId="33573" priority="1685">
      <formula>#REF!="A4"</formula>
    </cfRule>
    <cfRule type="expression" dxfId="33572" priority="1686">
      <formula>#REF!="A3"</formula>
    </cfRule>
    <cfRule type="expression" dxfId="33571" priority="1687">
      <formula>#REF!="A2"</formula>
    </cfRule>
    <cfRule type="expression" dxfId="33570" priority="1688">
      <formula>#REF!="A1"</formula>
    </cfRule>
  </conditionalFormatting>
  <conditionalFormatting sqref="T99">
    <cfRule type="expression" dxfId="33569" priority="2010">
      <formula>$A99="A9"</formula>
    </cfRule>
    <cfRule type="expression" dxfId="33568" priority="2011">
      <formula>$A99="A8"</formula>
    </cfRule>
    <cfRule type="expression" dxfId="33567" priority="2012">
      <formula>$A99="A7"</formula>
    </cfRule>
    <cfRule type="expression" dxfId="33566" priority="2013">
      <formula>$A99="A6"</formula>
    </cfRule>
    <cfRule type="expression" dxfId="33565" priority="2014">
      <formula>$A99="A5"</formula>
    </cfRule>
    <cfRule type="expression" dxfId="33564" priority="2015">
      <formula>$A99="A4"</formula>
    </cfRule>
    <cfRule type="expression" dxfId="33563" priority="2016">
      <formula>$A99="A3"</formula>
    </cfRule>
    <cfRule type="expression" dxfId="33562" priority="2017">
      <formula>$A99="A2"</formula>
    </cfRule>
    <cfRule type="expression" dxfId="33561" priority="2018">
      <formula>$A99="A1"</formula>
    </cfRule>
  </conditionalFormatting>
  <conditionalFormatting sqref="T100:T104">
    <cfRule type="expression" dxfId="33560" priority="1671">
      <formula>#REF!="A9"</formula>
    </cfRule>
    <cfRule type="expression" dxfId="33559" priority="1672">
      <formula>#REF!="A8"</formula>
    </cfRule>
    <cfRule type="expression" dxfId="33558" priority="1673">
      <formula>#REF!="A7"</formula>
    </cfRule>
    <cfRule type="expression" dxfId="33557" priority="1674">
      <formula>#REF!="A6"</formula>
    </cfRule>
    <cfRule type="expression" dxfId="33556" priority="1675">
      <formula>#REF!="A5"</formula>
    </cfRule>
    <cfRule type="expression" dxfId="33555" priority="1676">
      <formula>#REF!="A4"</formula>
    </cfRule>
    <cfRule type="expression" dxfId="33554" priority="1677">
      <formula>#REF!="A3"</formula>
    </cfRule>
    <cfRule type="expression" dxfId="33553" priority="1678">
      <formula>#REF!="A2"</formula>
    </cfRule>
    <cfRule type="expression" dxfId="33552" priority="1679">
      <formula>#REF!="A1"</formula>
    </cfRule>
  </conditionalFormatting>
  <conditionalFormatting sqref="T106:T118">
    <cfRule type="expression" dxfId="33551" priority="1662">
      <formula>#REF!="A9"</formula>
    </cfRule>
    <cfRule type="expression" dxfId="33550" priority="1663">
      <formula>#REF!="A8"</formula>
    </cfRule>
    <cfRule type="expression" dxfId="33549" priority="1664">
      <formula>#REF!="A7"</formula>
    </cfRule>
    <cfRule type="expression" dxfId="33548" priority="1665">
      <formula>#REF!="A6"</formula>
    </cfRule>
    <cfRule type="expression" dxfId="33547" priority="1666">
      <formula>#REF!="A5"</formula>
    </cfRule>
    <cfRule type="expression" dxfId="33546" priority="1667">
      <formula>#REF!="A4"</formula>
    </cfRule>
    <cfRule type="expression" dxfId="33545" priority="1668">
      <formula>#REF!="A3"</formula>
    </cfRule>
    <cfRule type="expression" dxfId="33544" priority="1669">
      <formula>#REF!="A2"</formula>
    </cfRule>
    <cfRule type="expression" dxfId="33543" priority="1670">
      <formula>#REF!="A1"</formula>
    </cfRule>
  </conditionalFormatting>
  <conditionalFormatting sqref="T119">
    <cfRule type="expression" dxfId="33542" priority="2001">
      <formula>$A119="A9"</formula>
    </cfRule>
    <cfRule type="expression" dxfId="33541" priority="2002">
      <formula>$A119="A8"</formula>
    </cfRule>
    <cfRule type="expression" dxfId="33540" priority="2003">
      <formula>$A119="A7"</formula>
    </cfRule>
    <cfRule type="expression" dxfId="33539" priority="2004">
      <formula>$A119="A6"</formula>
    </cfRule>
    <cfRule type="expression" dxfId="33538" priority="2005">
      <formula>$A119="A5"</formula>
    </cfRule>
    <cfRule type="expression" dxfId="33537" priority="2006">
      <formula>$A119="A4"</formula>
    </cfRule>
    <cfRule type="expression" dxfId="33536" priority="2007">
      <formula>$A119="A3"</formula>
    </cfRule>
    <cfRule type="expression" dxfId="33535" priority="2008">
      <formula>$A119="A2"</formula>
    </cfRule>
    <cfRule type="expression" dxfId="33534" priority="2009">
      <formula>$A119="A1"</formula>
    </cfRule>
  </conditionalFormatting>
  <conditionalFormatting sqref="T120:T131">
    <cfRule type="expression" dxfId="33533" priority="1653">
      <formula>#REF!="A9"</formula>
    </cfRule>
    <cfRule type="expression" dxfId="33532" priority="1654">
      <formula>#REF!="A8"</formula>
    </cfRule>
    <cfRule type="expression" dxfId="33531" priority="1655">
      <formula>#REF!="A7"</formula>
    </cfRule>
    <cfRule type="expression" dxfId="33530" priority="1656">
      <formula>#REF!="A6"</formula>
    </cfRule>
    <cfRule type="expression" dxfId="33529" priority="1657">
      <formula>#REF!="A5"</formula>
    </cfRule>
    <cfRule type="expression" dxfId="33528" priority="1658">
      <formula>#REF!="A4"</formula>
    </cfRule>
    <cfRule type="expression" dxfId="33527" priority="1659">
      <formula>#REF!="A3"</formula>
    </cfRule>
    <cfRule type="expression" dxfId="33526" priority="1660">
      <formula>#REF!="A2"</formula>
    </cfRule>
    <cfRule type="expression" dxfId="33525" priority="1661">
      <formula>#REF!="A1"</formula>
    </cfRule>
  </conditionalFormatting>
  <conditionalFormatting sqref="T132">
    <cfRule type="expression" dxfId="33524" priority="1464">
      <formula>$A132="A9"</formula>
    </cfRule>
    <cfRule type="expression" dxfId="33523" priority="1465">
      <formula>$A132="A8"</formula>
    </cfRule>
    <cfRule type="expression" dxfId="33522" priority="1466">
      <formula>$A132="A7"</formula>
    </cfRule>
    <cfRule type="expression" dxfId="33521" priority="1467">
      <formula>$A132="A6"</formula>
    </cfRule>
    <cfRule type="expression" dxfId="33520" priority="1468">
      <formula>$A132="A5"</formula>
    </cfRule>
    <cfRule type="expression" dxfId="33519" priority="1469">
      <formula>$A132="A4"</formula>
    </cfRule>
    <cfRule type="expression" dxfId="33518" priority="1470">
      <formula>$A132="A3"</formula>
    </cfRule>
    <cfRule type="expression" dxfId="33517" priority="1471">
      <formula>$A132="A2"</formula>
    </cfRule>
    <cfRule type="expression" dxfId="33516" priority="1472">
      <formula>$A132="A1"</formula>
    </cfRule>
  </conditionalFormatting>
  <conditionalFormatting sqref="T133">
    <cfRule type="expression" dxfId="33515" priority="1473">
      <formula>#REF!="A9"</formula>
    </cfRule>
    <cfRule type="expression" dxfId="33514" priority="1474">
      <formula>#REF!="A8"</formula>
    </cfRule>
    <cfRule type="expression" dxfId="33513" priority="1475">
      <formula>#REF!="A7"</formula>
    </cfRule>
    <cfRule type="expression" dxfId="33512" priority="1476">
      <formula>#REF!="A6"</formula>
    </cfRule>
    <cfRule type="expression" dxfId="33511" priority="1477">
      <formula>#REF!="A5"</formula>
    </cfRule>
    <cfRule type="expression" dxfId="33510" priority="1478">
      <formula>#REF!="A4"</formula>
    </cfRule>
    <cfRule type="expression" dxfId="33509" priority="1479">
      <formula>#REF!="A3"</formula>
    </cfRule>
    <cfRule type="expression" dxfId="33508" priority="1480">
      <formula>#REF!="A2"</formula>
    </cfRule>
    <cfRule type="expression" dxfId="33507" priority="1481">
      <formula>#REF!="A1"</formula>
    </cfRule>
  </conditionalFormatting>
  <conditionalFormatting sqref="T137">
    <cfRule type="expression" dxfId="33506" priority="1992">
      <formula>$A137="A9"</formula>
    </cfRule>
    <cfRule type="expression" dxfId="33505" priority="1993">
      <formula>$A137="A8"</formula>
    </cfRule>
    <cfRule type="expression" dxfId="33504" priority="1994">
      <formula>$A137="A7"</formula>
    </cfRule>
    <cfRule type="expression" dxfId="33503" priority="1995">
      <formula>$A137="A6"</formula>
    </cfRule>
    <cfRule type="expression" dxfId="33502" priority="1996">
      <formula>$A137="A5"</formula>
    </cfRule>
    <cfRule type="expression" dxfId="33501" priority="1997">
      <formula>$A137="A4"</formula>
    </cfRule>
    <cfRule type="expression" dxfId="33500" priority="1998">
      <formula>$A137="A3"</formula>
    </cfRule>
    <cfRule type="expression" dxfId="33499" priority="1999">
      <formula>$A137="A2"</formula>
    </cfRule>
    <cfRule type="expression" dxfId="33498" priority="2000">
      <formula>$A137="A1"</formula>
    </cfRule>
  </conditionalFormatting>
  <conditionalFormatting sqref="T138:T139">
    <cfRule type="expression" dxfId="33497" priority="1644">
      <formula>#REF!="A9"</formula>
    </cfRule>
    <cfRule type="expression" dxfId="33496" priority="1645">
      <formula>#REF!="A8"</formula>
    </cfRule>
    <cfRule type="expression" dxfId="33495" priority="1646">
      <formula>#REF!="A7"</formula>
    </cfRule>
    <cfRule type="expression" dxfId="33494" priority="1647">
      <formula>#REF!="A6"</formula>
    </cfRule>
    <cfRule type="expression" dxfId="33493" priority="1648">
      <formula>#REF!="A5"</formula>
    </cfRule>
    <cfRule type="expression" dxfId="33492" priority="1649">
      <formula>#REF!="A4"</formula>
    </cfRule>
    <cfRule type="expression" dxfId="33491" priority="1650">
      <formula>#REF!="A3"</formula>
    </cfRule>
    <cfRule type="expression" dxfId="33490" priority="1651">
      <formula>#REF!="A2"</formula>
    </cfRule>
    <cfRule type="expression" dxfId="33489" priority="1652">
      <formula>#REF!="A1"</formula>
    </cfRule>
  </conditionalFormatting>
  <conditionalFormatting sqref="T148:T149">
    <cfRule type="expression" dxfId="33488" priority="1635">
      <formula>#REF!="A9"</formula>
    </cfRule>
    <cfRule type="expression" dxfId="33487" priority="1636">
      <formula>#REF!="A8"</formula>
    </cfRule>
    <cfRule type="expression" dxfId="33486" priority="1637">
      <formula>#REF!="A7"</formula>
    </cfRule>
    <cfRule type="expression" dxfId="33485" priority="1638">
      <formula>#REF!="A6"</formula>
    </cfRule>
    <cfRule type="expression" dxfId="33484" priority="1639">
      <formula>#REF!="A5"</formula>
    </cfRule>
    <cfRule type="expression" dxfId="33483" priority="1640">
      <formula>#REF!="A4"</formula>
    </cfRule>
    <cfRule type="expression" dxfId="33482" priority="1641">
      <formula>#REF!="A3"</formula>
    </cfRule>
    <cfRule type="expression" dxfId="33481" priority="1642">
      <formula>#REF!="A2"</formula>
    </cfRule>
    <cfRule type="expression" dxfId="33480" priority="1643">
      <formula>#REF!="A1"</formula>
    </cfRule>
  </conditionalFormatting>
  <conditionalFormatting sqref="T155:T156">
    <cfRule type="expression" dxfId="33479" priority="1626">
      <formula>#REF!="A9"</formula>
    </cfRule>
    <cfRule type="expression" dxfId="33478" priority="1627">
      <formula>#REF!="A8"</formula>
    </cfRule>
    <cfRule type="expression" dxfId="33477" priority="1628">
      <formula>#REF!="A7"</formula>
    </cfRule>
    <cfRule type="expression" dxfId="33476" priority="1629">
      <formula>#REF!="A6"</formula>
    </cfRule>
    <cfRule type="expression" dxfId="33475" priority="1630">
      <formula>#REF!="A5"</formula>
    </cfRule>
    <cfRule type="expression" dxfId="33474" priority="1631">
      <formula>#REF!="A4"</formula>
    </cfRule>
    <cfRule type="expression" dxfId="33473" priority="1632">
      <formula>#REF!="A3"</formula>
    </cfRule>
    <cfRule type="expression" dxfId="33472" priority="1633">
      <formula>#REF!="A2"</formula>
    </cfRule>
    <cfRule type="expression" dxfId="33471" priority="1634">
      <formula>#REF!="A1"</formula>
    </cfRule>
  </conditionalFormatting>
  <conditionalFormatting sqref="T159">
    <cfRule type="expression" dxfId="33470" priority="2055">
      <formula>$A159="A9"</formula>
    </cfRule>
    <cfRule type="expression" dxfId="33469" priority="2056">
      <formula>$A159="A8"</formula>
    </cfRule>
    <cfRule type="expression" dxfId="33468" priority="2057">
      <formula>$A159="A7"</formula>
    </cfRule>
    <cfRule type="expression" dxfId="33467" priority="2058">
      <formula>$A159="A6"</formula>
    </cfRule>
    <cfRule type="expression" dxfId="33466" priority="2059">
      <formula>$A159="A5"</formula>
    </cfRule>
    <cfRule type="expression" dxfId="33465" priority="2060">
      <formula>$A159="A4"</formula>
    </cfRule>
    <cfRule type="expression" dxfId="33464" priority="2061">
      <formula>$A159="A3"</formula>
    </cfRule>
    <cfRule type="expression" dxfId="33463" priority="2062">
      <formula>$A159="A2"</formula>
    </cfRule>
    <cfRule type="expression" dxfId="33462" priority="2063">
      <formula>$A159="A1"</formula>
    </cfRule>
  </conditionalFormatting>
  <conditionalFormatting sqref="T160:T162">
    <cfRule type="expression" dxfId="33461" priority="1617">
      <formula>#REF!="A9"</formula>
    </cfRule>
    <cfRule type="expression" dxfId="33460" priority="1618">
      <formula>#REF!="A8"</formula>
    </cfRule>
    <cfRule type="expression" dxfId="33459" priority="1619">
      <formula>#REF!="A7"</formula>
    </cfRule>
    <cfRule type="expression" dxfId="33458" priority="1620">
      <formula>#REF!="A6"</formula>
    </cfRule>
    <cfRule type="expression" dxfId="33457" priority="1621">
      <formula>#REF!="A5"</formula>
    </cfRule>
    <cfRule type="expression" dxfId="33456" priority="1622">
      <formula>#REF!="A4"</formula>
    </cfRule>
    <cfRule type="expression" dxfId="33455" priority="1623">
      <formula>#REF!="A3"</formula>
    </cfRule>
    <cfRule type="expression" dxfId="33454" priority="1624">
      <formula>#REF!="A2"</formula>
    </cfRule>
    <cfRule type="expression" dxfId="33453" priority="1625">
      <formula>#REF!="A1"</formula>
    </cfRule>
  </conditionalFormatting>
  <conditionalFormatting sqref="T192">
    <cfRule type="expression" dxfId="33452" priority="1983">
      <formula>$A192="A9"</formula>
    </cfRule>
    <cfRule type="expression" dxfId="33451" priority="1984">
      <formula>$A192="A8"</formula>
    </cfRule>
    <cfRule type="expression" dxfId="33450" priority="1985">
      <formula>$A192="A7"</formula>
    </cfRule>
    <cfRule type="expression" dxfId="33449" priority="1986">
      <formula>$A192="A6"</formula>
    </cfRule>
    <cfRule type="expression" dxfId="33448" priority="1987">
      <formula>$A192="A5"</formula>
    </cfRule>
    <cfRule type="expression" dxfId="33447" priority="1988">
      <formula>$A192="A4"</formula>
    </cfRule>
    <cfRule type="expression" dxfId="33446" priority="1989">
      <formula>$A192="A3"</formula>
    </cfRule>
    <cfRule type="expression" dxfId="33445" priority="1990">
      <formula>$A192="A2"</formula>
    </cfRule>
    <cfRule type="expression" dxfId="33444" priority="1991">
      <formula>$A192="A1"</formula>
    </cfRule>
  </conditionalFormatting>
  <conditionalFormatting sqref="T193:T199">
    <cfRule type="expression" dxfId="33443" priority="1608">
      <formula>#REF!="A9"</formula>
    </cfRule>
    <cfRule type="expression" dxfId="33442" priority="1609">
      <formula>#REF!="A8"</formula>
    </cfRule>
    <cfRule type="expression" dxfId="33441" priority="1610">
      <formula>#REF!="A7"</formula>
    </cfRule>
    <cfRule type="expression" dxfId="33440" priority="1611">
      <formula>#REF!="A6"</formula>
    </cfRule>
    <cfRule type="expression" dxfId="33439" priority="1612">
      <formula>#REF!="A5"</formula>
    </cfRule>
    <cfRule type="expression" dxfId="33438" priority="1613">
      <formula>#REF!="A4"</formula>
    </cfRule>
    <cfRule type="expression" dxfId="33437" priority="1614">
      <formula>#REF!="A3"</formula>
    </cfRule>
    <cfRule type="expression" dxfId="33436" priority="1615">
      <formula>#REF!="A2"</formula>
    </cfRule>
    <cfRule type="expression" dxfId="33435" priority="1616">
      <formula>#REF!="A1"</formula>
    </cfRule>
  </conditionalFormatting>
  <conditionalFormatting sqref="T200">
    <cfRule type="expression" dxfId="33434" priority="1902">
      <formula>$A200="A9"</formula>
    </cfRule>
    <cfRule type="expression" dxfId="33433" priority="1903">
      <formula>$A200="A8"</formula>
    </cfRule>
    <cfRule type="expression" dxfId="33432" priority="1904">
      <formula>$A200="A7"</formula>
    </cfRule>
    <cfRule type="expression" dxfId="33431" priority="1905">
      <formula>$A200="A6"</formula>
    </cfRule>
    <cfRule type="expression" dxfId="33430" priority="1906">
      <formula>$A200="A5"</formula>
    </cfRule>
    <cfRule type="expression" dxfId="33429" priority="1907">
      <formula>$A200="A4"</formula>
    </cfRule>
    <cfRule type="expression" dxfId="33428" priority="1908">
      <formula>$A200="A3"</formula>
    </cfRule>
    <cfRule type="expression" dxfId="33427" priority="1909">
      <formula>$A200="A2"</formula>
    </cfRule>
    <cfRule type="expression" dxfId="33426" priority="1910">
      <formula>$A200="A1"</formula>
    </cfRule>
  </conditionalFormatting>
  <conditionalFormatting sqref="T201:T203">
    <cfRule type="expression" dxfId="33425" priority="1599">
      <formula>#REF!="A9"</formula>
    </cfRule>
    <cfRule type="expression" dxfId="33424" priority="1600">
      <formula>#REF!="A8"</formula>
    </cfRule>
    <cfRule type="expression" dxfId="33423" priority="1601">
      <formula>#REF!="A7"</formula>
    </cfRule>
    <cfRule type="expression" dxfId="33422" priority="1602">
      <formula>#REF!="A6"</formula>
    </cfRule>
    <cfRule type="expression" dxfId="33421" priority="1603">
      <formula>#REF!="A5"</formula>
    </cfRule>
    <cfRule type="expression" dxfId="33420" priority="1604">
      <formula>#REF!="A4"</formula>
    </cfRule>
    <cfRule type="expression" dxfId="33419" priority="1605">
      <formula>#REF!="A3"</formula>
    </cfRule>
    <cfRule type="expression" dxfId="33418" priority="1606">
      <formula>#REF!="A2"</formula>
    </cfRule>
    <cfRule type="expression" dxfId="33417" priority="1607">
      <formula>#REF!="A1"</formula>
    </cfRule>
  </conditionalFormatting>
  <conditionalFormatting sqref="T204">
    <cfRule type="expression" dxfId="33416" priority="1974">
      <formula>$A204="A9"</formula>
    </cfRule>
    <cfRule type="expression" dxfId="33415" priority="1975">
      <formula>$A204="A8"</formula>
    </cfRule>
    <cfRule type="expression" dxfId="33414" priority="1976">
      <formula>$A204="A7"</formula>
    </cfRule>
    <cfRule type="expression" dxfId="33413" priority="1977">
      <formula>$A204="A6"</formula>
    </cfRule>
    <cfRule type="expression" dxfId="33412" priority="1978">
      <formula>$A204="A5"</formula>
    </cfRule>
    <cfRule type="expression" dxfId="33411" priority="1979">
      <formula>$A204="A4"</formula>
    </cfRule>
    <cfRule type="expression" dxfId="33410" priority="1980">
      <formula>$A204="A3"</formula>
    </cfRule>
    <cfRule type="expression" dxfId="33409" priority="1981">
      <formula>$A204="A2"</formula>
    </cfRule>
    <cfRule type="expression" dxfId="33408" priority="1982">
      <formula>$A204="A1"</formula>
    </cfRule>
  </conditionalFormatting>
  <conditionalFormatting sqref="T205">
    <cfRule type="expression" dxfId="33407" priority="1893">
      <formula>$A205="A9"</formula>
    </cfRule>
    <cfRule type="expression" dxfId="33406" priority="1894">
      <formula>$A205="A8"</formula>
    </cfRule>
    <cfRule type="expression" dxfId="33405" priority="1895">
      <formula>$A205="A7"</formula>
    </cfRule>
    <cfRule type="expression" dxfId="33404" priority="1896">
      <formula>$A205="A6"</formula>
    </cfRule>
    <cfRule type="expression" dxfId="33403" priority="1897">
      <formula>$A205="A5"</formula>
    </cfRule>
    <cfRule type="expression" dxfId="33402" priority="1898">
      <formula>$A205="A4"</formula>
    </cfRule>
    <cfRule type="expression" dxfId="33401" priority="1899">
      <formula>$A205="A3"</formula>
    </cfRule>
    <cfRule type="expression" dxfId="33400" priority="1900">
      <formula>$A205="A2"</formula>
    </cfRule>
    <cfRule type="expression" dxfId="33399" priority="1901">
      <formula>$A205="A1"</formula>
    </cfRule>
  </conditionalFormatting>
  <conditionalFormatting sqref="T206:T211">
    <cfRule type="expression" dxfId="33398" priority="1491">
      <formula>#REF!="A9"</formula>
    </cfRule>
    <cfRule type="expression" dxfId="33397" priority="1492">
      <formula>#REF!="A8"</formula>
    </cfRule>
    <cfRule type="expression" dxfId="33396" priority="1493">
      <formula>#REF!="A7"</formula>
    </cfRule>
    <cfRule type="expression" dxfId="33395" priority="1494">
      <formula>#REF!="A6"</formula>
    </cfRule>
    <cfRule type="expression" dxfId="33394" priority="1495">
      <formula>#REF!="A5"</formula>
    </cfRule>
    <cfRule type="expression" dxfId="33393" priority="1496">
      <formula>#REF!="A4"</formula>
    </cfRule>
    <cfRule type="expression" dxfId="33392" priority="1497">
      <formula>#REF!="A3"</formula>
    </cfRule>
    <cfRule type="expression" dxfId="33391" priority="1498">
      <formula>#REF!="A2"</formula>
    </cfRule>
    <cfRule type="expression" dxfId="33390" priority="1499">
      <formula>#REF!="A1"</formula>
    </cfRule>
  </conditionalFormatting>
  <conditionalFormatting sqref="T212">
    <cfRule type="expression" dxfId="33389" priority="1884">
      <formula>$A212="A9"</formula>
    </cfRule>
    <cfRule type="expression" dxfId="33388" priority="1885">
      <formula>$A212="A8"</formula>
    </cfRule>
    <cfRule type="expression" dxfId="33387" priority="1886">
      <formula>$A212="A7"</formula>
    </cfRule>
    <cfRule type="expression" dxfId="33386" priority="1887">
      <formula>$A212="A6"</formula>
    </cfRule>
    <cfRule type="expression" dxfId="33385" priority="1888">
      <formula>$A212="A5"</formula>
    </cfRule>
    <cfRule type="expression" dxfId="33384" priority="1889">
      <formula>$A212="A4"</formula>
    </cfRule>
    <cfRule type="expression" dxfId="33383" priority="1890">
      <formula>$A212="A3"</formula>
    </cfRule>
    <cfRule type="expression" dxfId="33382" priority="1891">
      <formula>$A212="A2"</formula>
    </cfRule>
    <cfRule type="expression" dxfId="33381" priority="1892">
      <formula>$A212="A1"</formula>
    </cfRule>
  </conditionalFormatting>
  <conditionalFormatting sqref="T213">
    <cfRule type="expression" dxfId="33380" priority="1590">
      <formula>#REF!="A9"</formula>
    </cfRule>
    <cfRule type="expression" dxfId="33379" priority="1591">
      <formula>#REF!="A8"</formula>
    </cfRule>
    <cfRule type="expression" dxfId="33378" priority="1592">
      <formula>#REF!="A7"</formula>
    </cfRule>
    <cfRule type="expression" dxfId="33377" priority="1593">
      <formula>#REF!="A6"</formula>
    </cfRule>
    <cfRule type="expression" dxfId="33376" priority="1594">
      <formula>#REF!="A5"</formula>
    </cfRule>
    <cfRule type="expression" dxfId="33375" priority="1595">
      <formula>#REF!="A4"</formula>
    </cfRule>
    <cfRule type="expression" dxfId="33374" priority="1596">
      <formula>#REF!="A3"</formula>
    </cfRule>
    <cfRule type="expression" dxfId="33373" priority="1597">
      <formula>#REF!="A2"</formula>
    </cfRule>
    <cfRule type="expression" dxfId="33372" priority="1598">
      <formula>#REF!="A1"</formula>
    </cfRule>
  </conditionalFormatting>
  <conditionalFormatting sqref="T214">
    <cfRule type="expression" dxfId="33371" priority="1875">
      <formula>$A214="A9"</formula>
    </cfRule>
    <cfRule type="expression" dxfId="33370" priority="1876">
      <formula>$A214="A8"</formula>
    </cfRule>
    <cfRule type="expression" dxfId="33369" priority="1877">
      <formula>$A214="A7"</formula>
    </cfRule>
    <cfRule type="expression" dxfId="33368" priority="1878">
      <formula>$A214="A6"</formula>
    </cfRule>
    <cfRule type="expression" dxfId="33367" priority="1879">
      <formula>$A214="A5"</formula>
    </cfRule>
    <cfRule type="expression" dxfId="33366" priority="1880">
      <formula>$A214="A4"</formula>
    </cfRule>
    <cfRule type="expression" dxfId="33365" priority="1881">
      <formula>$A214="A3"</formula>
    </cfRule>
    <cfRule type="expression" dxfId="33364" priority="1882">
      <formula>$A214="A2"</formula>
    </cfRule>
    <cfRule type="expression" dxfId="33363" priority="1883">
      <formula>$A214="A1"</formula>
    </cfRule>
  </conditionalFormatting>
  <conditionalFormatting sqref="T215">
    <cfRule type="expression" dxfId="33362" priority="1482">
      <formula>#REF!="A9"</formula>
    </cfRule>
    <cfRule type="expression" dxfId="33361" priority="1483">
      <formula>#REF!="A8"</formula>
    </cfRule>
    <cfRule type="expression" dxfId="33360" priority="1484">
      <formula>#REF!="A7"</formula>
    </cfRule>
    <cfRule type="expression" dxfId="33359" priority="1485">
      <formula>#REF!="A6"</formula>
    </cfRule>
    <cfRule type="expression" dxfId="33358" priority="1486">
      <formula>#REF!="A5"</formula>
    </cfRule>
    <cfRule type="expression" dxfId="33357" priority="1487">
      <formula>#REF!="A4"</formula>
    </cfRule>
    <cfRule type="expression" dxfId="33356" priority="1488">
      <formula>#REF!="A3"</formula>
    </cfRule>
    <cfRule type="expression" dxfId="33355" priority="1489">
      <formula>#REF!="A2"</formula>
    </cfRule>
    <cfRule type="expression" dxfId="33354" priority="1490">
      <formula>#REF!="A1"</formula>
    </cfRule>
  </conditionalFormatting>
  <conditionalFormatting sqref="T217">
    <cfRule type="expression" dxfId="33353" priority="1956">
      <formula>$A217="A9"</formula>
    </cfRule>
    <cfRule type="expression" dxfId="33352" priority="1957">
      <formula>$A217="A8"</formula>
    </cfRule>
    <cfRule type="expression" dxfId="33351" priority="1958">
      <formula>$A217="A7"</formula>
    </cfRule>
    <cfRule type="expression" dxfId="33350" priority="1959">
      <formula>$A217="A6"</formula>
    </cfRule>
    <cfRule type="expression" dxfId="33349" priority="1960">
      <formula>$A217="A5"</formula>
    </cfRule>
    <cfRule type="expression" dxfId="33348" priority="1961">
      <formula>$A217="A4"</formula>
    </cfRule>
    <cfRule type="expression" dxfId="33347" priority="1962">
      <formula>$A217="A3"</formula>
    </cfRule>
    <cfRule type="expression" dxfId="33346" priority="1963">
      <formula>$A217="A2"</formula>
    </cfRule>
    <cfRule type="expression" dxfId="33345" priority="1964">
      <formula>$A217="A1"</formula>
    </cfRule>
  </conditionalFormatting>
  <conditionalFormatting sqref="T218:T219">
    <cfRule type="expression" dxfId="33344" priority="1581">
      <formula>#REF!="A9"</formula>
    </cfRule>
    <cfRule type="expression" dxfId="33343" priority="1582">
      <formula>#REF!="A8"</formula>
    </cfRule>
    <cfRule type="expression" dxfId="33342" priority="1583">
      <formula>#REF!="A7"</formula>
    </cfRule>
    <cfRule type="expression" dxfId="33341" priority="1584">
      <formula>#REF!="A6"</formula>
    </cfRule>
    <cfRule type="expression" dxfId="33340" priority="1585">
      <formula>#REF!="A5"</formula>
    </cfRule>
    <cfRule type="expression" dxfId="33339" priority="1586">
      <formula>#REF!="A4"</formula>
    </cfRule>
    <cfRule type="expression" dxfId="33338" priority="1587">
      <formula>#REF!="A3"</formula>
    </cfRule>
    <cfRule type="expression" dxfId="33337" priority="1588">
      <formula>#REF!="A2"</formula>
    </cfRule>
    <cfRule type="expression" dxfId="33336" priority="1589">
      <formula>#REF!="A1"</formula>
    </cfRule>
  </conditionalFormatting>
  <conditionalFormatting sqref="T220">
    <cfRule type="expression" dxfId="33335" priority="1965">
      <formula>$A220="A9"</formula>
    </cfRule>
    <cfRule type="expression" dxfId="33334" priority="1966">
      <formula>$A220="A8"</formula>
    </cfRule>
    <cfRule type="expression" dxfId="33333" priority="1967">
      <formula>$A220="A7"</formula>
    </cfRule>
    <cfRule type="expression" dxfId="33332" priority="1968">
      <formula>$A220="A6"</formula>
    </cfRule>
    <cfRule type="expression" dxfId="33331" priority="1969">
      <formula>$A220="A5"</formula>
    </cfRule>
    <cfRule type="expression" dxfId="33330" priority="1970">
      <formula>$A220="A4"</formula>
    </cfRule>
    <cfRule type="expression" dxfId="33329" priority="1971">
      <formula>$A220="A3"</formula>
    </cfRule>
    <cfRule type="expression" dxfId="33328" priority="1972">
      <formula>$A220="A2"</formula>
    </cfRule>
    <cfRule type="expression" dxfId="33327" priority="1973">
      <formula>$A220="A1"</formula>
    </cfRule>
  </conditionalFormatting>
  <conditionalFormatting sqref="T221:T222">
    <cfRule type="expression" dxfId="33326" priority="1572">
      <formula>#REF!="A9"</formula>
    </cfRule>
    <cfRule type="expression" dxfId="33325" priority="1573">
      <formula>#REF!="A8"</formula>
    </cfRule>
    <cfRule type="expression" dxfId="33324" priority="1574">
      <formula>#REF!="A7"</formula>
    </cfRule>
    <cfRule type="expression" dxfId="33323" priority="1575">
      <formula>#REF!="A6"</formula>
    </cfRule>
    <cfRule type="expression" dxfId="33322" priority="1576">
      <formula>#REF!="A5"</formula>
    </cfRule>
    <cfRule type="expression" dxfId="33321" priority="1577">
      <formula>#REF!="A4"</formula>
    </cfRule>
    <cfRule type="expression" dxfId="33320" priority="1578">
      <formula>#REF!="A3"</formula>
    </cfRule>
    <cfRule type="expression" dxfId="33319" priority="1579">
      <formula>#REF!="A2"</formula>
    </cfRule>
    <cfRule type="expression" dxfId="33318" priority="1580">
      <formula>#REF!="A1"</formula>
    </cfRule>
  </conditionalFormatting>
  <conditionalFormatting sqref="T223">
    <cfRule type="expression" dxfId="33317" priority="1947">
      <formula>$A223="A9"</formula>
    </cfRule>
    <cfRule type="expression" dxfId="33316" priority="1948">
      <formula>$A223="A8"</formula>
    </cfRule>
    <cfRule type="expression" dxfId="33315" priority="1949">
      <formula>$A223="A7"</formula>
    </cfRule>
    <cfRule type="expression" dxfId="33314" priority="1950">
      <formula>$A223="A6"</formula>
    </cfRule>
    <cfRule type="expression" dxfId="33313" priority="1951">
      <formula>$A223="A5"</formula>
    </cfRule>
    <cfRule type="expression" dxfId="33312" priority="1952">
      <formula>$A223="A4"</formula>
    </cfRule>
    <cfRule type="expression" dxfId="33311" priority="1953">
      <formula>$A223="A3"</formula>
    </cfRule>
    <cfRule type="expression" dxfId="33310" priority="1954">
      <formula>$A223="A2"</formula>
    </cfRule>
    <cfRule type="expression" dxfId="33309" priority="1955">
      <formula>$A223="A1"</formula>
    </cfRule>
  </conditionalFormatting>
  <conditionalFormatting sqref="T224:T229">
    <cfRule type="expression" dxfId="33308" priority="1563">
      <formula>#REF!="A9"</formula>
    </cfRule>
    <cfRule type="expression" dxfId="33307" priority="1564">
      <formula>#REF!="A8"</formula>
    </cfRule>
    <cfRule type="expression" dxfId="33306" priority="1565">
      <formula>#REF!="A7"</formula>
    </cfRule>
    <cfRule type="expression" dxfId="33305" priority="1566">
      <formula>#REF!="A6"</formula>
    </cfRule>
    <cfRule type="expression" dxfId="33304" priority="1567">
      <formula>#REF!="A5"</formula>
    </cfRule>
    <cfRule type="expression" dxfId="33303" priority="1568">
      <formula>#REF!="A4"</formula>
    </cfRule>
    <cfRule type="expression" dxfId="33302" priority="1569">
      <formula>#REF!="A3"</formula>
    </cfRule>
    <cfRule type="expression" dxfId="33301" priority="1570">
      <formula>#REF!="A2"</formula>
    </cfRule>
    <cfRule type="expression" dxfId="33300" priority="1571">
      <formula>#REF!="A1"</formula>
    </cfRule>
  </conditionalFormatting>
  <conditionalFormatting sqref="T231">
    <cfRule type="expression" dxfId="33299" priority="1938">
      <formula>$A231="A9"</formula>
    </cfRule>
    <cfRule type="expression" dxfId="33298" priority="1939">
      <formula>$A231="A8"</formula>
    </cfRule>
    <cfRule type="expression" dxfId="33297" priority="1940">
      <formula>$A231="A7"</formula>
    </cfRule>
    <cfRule type="expression" dxfId="33296" priority="1941">
      <formula>$A231="A6"</formula>
    </cfRule>
    <cfRule type="expression" dxfId="33295" priority="1942">
      <formula>$A231="A5"</formula>
    </cfRule>
    <cfRule type="expression" dxfId="33294" priority="1943">
      <formula>$A231="A4"</formula>
    </cfRule>
    <cfRule type="expression" dxfId="33293" priority="1944">
      <formula>$A231="A3"</formula>
    </cfRule>
    <cfRule type="expression" dxfId="33292" priority="1945">
      <formula>$A231="A2"</formula>
    </cfRule>
    <cfRule type="expression" dxfId="33291" priority="1946">
      <formula>$A231="A1"</formula>
    </cfRule>
  </conditionalFormatting>
  <conditionalFormatting sqref="T233:T236">
    <cfRule type="expression" dxfId="33290" priority="1554">
      <formula>#REF!="A9"</formula>
    </cfRule>
    <cfRule type="expression" dxfId="33289" priority="1555">
      <formula>#REF!="A8"</formula>
    </cfRule>
    <cfRule type="expression" dxfId="33288" priority="1556">
      <formula>#REF!="A7"</formula>
    </cfRule>
    <cfRule type="expression" dxfId="33287" priority="1557">
      <formula>#REF!="A6"</formula>
    </cfRule>
    <cfRule type="expression" dxfId="33286" priority="1558">
      <formula>#REF!="A5"</formula>
    </cfRule>
    <cfRule type="expression" dxfId="33285" priority="1559">
      <formula>#REF!="A4"</formula>
    </cfRule>
    <cfRule type="expression" dxfId="33284" priority="1560">
      <formula>#REF!="A3"</formula>
    </cfRule>
    <cfRule type="expression" dxfId="33283" priority="1561">
      <formula>#REF!="A2"</formula>
    </cfRule>
    <cfRule type="expression" dxfId="33282" priority="1562">
      <formula>#REF!="A1"</formula>
    </cfRule>
  </conditionalFormatting>
  <conditionalFormatting sqref="T241:T242">
    <cfRule type="expression" dxfId="33281" priority="1545">
      <formula>#REF!="A9"</formula>
    </cfRule>
    <cfRule type="expression" dxfId="33280" priority="1546">
      <formula>#REF!="A8"</formula>
    </cfRule>
    <cfRule type="expression" dxfId="33279" priority="1547">
      <formula>#REF!="A7"</formula>
    </cfRule>
    <cfRule type="expression" dxfId="33278" priority="1548">
      <formula>#REF!="A6"</formula>
    </cfRule>
    <cfRule type="expression" dxfId="33277" priority="1549">
      <formula>#REF!="A5"</formula>
    </cfRule>
    <cfRule type="expression" dxfId="33276" priority="1550">
      <formula>#REF!="A4"</formula>
    </cfRule>
    <cfRule type="expression" dxfId="33275" priority="1551">
      <formula>#REF!="A3"</formula>
    </cfRule>
    <cfRule type="expression" dxfId="33274" priority="1552">
      <formula>#REF!="A2"</formula>
    </cfRule>
    <cfRule type="expression" dxfId="33273" priority="1553">
      <formula>#REF!="A1"</formula>
    </cfRule>
  </conditionalFormatting>
  <conditionalFormatting sqref="T244:T251">
    <cfRule type="expression" dxfId="33272" priority="1536">
      <formula>#REF!="A9"</formula>
    </cfRule>
    <cfRule type="expression" dxfId="33271" priority="1537">
      <formula>#REF!="A8"</formula>
    </cfRule>
    <cfRule type="expression" dxfId="33270" priority="1538">
      <formula>#REF!="A7"</formula>
    </cfRule>
    <cfRule type="expression" dxfId="33269" priority="1539">
      <formula>#REF!="A6"</formula>
    </cfRule>
    <cfRule type="expression" dxfId="33268" priority="1540">
      <formula>#REF!="A5"</formula>
    </cfRule>
    <cfRule type="expression" dxfId="33267" priority="1541">
      <formula>#REF!="A4"</formula>
    </cfRule>
    <cfRule type="expression" dxfId="33266" priority="1542">
      <formula>#REF!="A3"</formula>
    </cfRule>
    <cfRule type="expression" dxfId="33265" priority="1543">
      <formula>#REF!="A2"</formula>
    </cfRule>
    <cfRule type="expression" dxfId="33264" priority="1544">
      <formula>#REF!="A1"</formula>
    </cfRule>
  </conditionalFormatting>
  <conditionalFormatting sqref="T255:T256">
    <cfRule type="expression" dxfId="33263" priority="1527">
      <formula>#REF!="A9"</formula>
    </cfRule>
    <cfRule type="expression" dxfId="33262" priority="1528">
      <formula>#REF!="A8"</formula>
    </cfRule>
    <cfRule type="expression" dxfId="33261" priority="1529">
      <formula>#REF!="A7"</formula>
    </cfRule>
    <cfRule type="expression" dxfId="33260" priority="1530">
      <formula>#REF!="A6"</formula>
    </cfRule>
    <cfRule type="expression" dxfId="33259" priority="1531">
      <formula>#REF!="A5"</formula>
    </cfRule>
    <cfRule type="expression" dxfId="33258" priority="1532">
      <formula>#REF!="A4"</formula>
    </cfRule>
    <cfRule type="expression" dxfId="33257" priority="1533">
      <formula>#REF!="A3"</formula>
    </cfRule>
    <cfRule type="expression" dxfId="33256" priority="1534">
      <formula>#REF!="A2"</formula>
    </cfRule>
    <cfRule type="expression" dxfId="33255" priority="1535">
      <formula>#REF!="A1"</formula>
    </cfRule>
  </conditionalFormatting>
  <conditionalFormatting sqref="T259:T262">
    <cfRule type="expression" dxfId="33254" priority="1518">
      <formula>#REF!="A9"</formula>
    </cfRule>
    <cfRule type="expression" dxfId="33253" priority="1519">
      <formula>#REF!="A8"</formula>
    </cfRule>
    <cfRule type="expression" dxfId="33252" priority="1520">
      <formula>#REF!="A7"</formula>
    </cfRule>
    <cfRule type="expression" dxfId="33251" priority="1521">
      <formula>#REF!="A6"</formula>
    </cfRule>
    <cfRule type="expression" dxfId="33250" priority="1522">
      <formula>#REF!="A5"</formula>
    </cfRule>
    <cfRule type="expression" dxfId="33249" priority="1523">
      <formula>#REF!="A4"</formula>
    </cfRule>
    <cfRule type="expression" dxfId="33248" priority="1524">
      <formula>#REF!="A3"</formula>
    </cfRule>
    <cfRule type="expression" dxfId="33247" priority="1525">
      <formula>#REF!="A2"</formula>
    </cfRule>
    <cfRule type="expression" dxfId="33246" priority="1526">
      <formula>#REF!="A1"</formula>
    </cfRule>
  </conditionalFormatting>
  <conditionalFormatting sqref="T264:T265">
    <cfRule type="expression" dxfId="33245" priority="1509">
      <formula>#REF!="A9"</formula>
    </cfRule>
    <cfRule type="expression" dxfId="33244" priority="1510">
      <formula>#REF!="A8"</formula>
    </cfRule>
    <cfRule type="expression" dxfId="33243" priority="1511">
      <formula>#REF!="A7"</formula>
    </cfRule>
    <cfRule type="expression" dxfId="33242" priority="1512">
      <formula>#REF!="A6"</formula>
    </cfRule>
    <cfRule type="expression" dxfId="33241" priority="1513">
      <formula>#REF!="A5"</formula>
    </cfRule>
    <cfRule type="expression" dxfId="33240" priority="1514">
      <formula>#REF!="A4"</formula>
    </cfRule>
    <cfRule type="expression" dxfId="33239" priority="1515">
      <formula>#REF!="A3"</formula>
    </cfRule>
    <cfRule type="expression" dxfId="33238" priority="1516">
      <formula>#REF!="A2"</formula>
    </cfRule>
    <cfRule type="expression" dxfId="33237" priority="1517">
      <formula>#REF!="A1"</formula>
    </cfRule>
  </conditionalFormatting>
  <conditionalFormatting sqref="T267:T274">
    <cfRule type="expression" dxfId="33236" priority="1500">
      <formula>#REF!="A9"</formula>
    </cfRule>
    <cfRule type="expression" dxfId="33235" priority="1501">
      <formula>#REF!="A8"</formula>
    </cfRule>
    <cfRule type="expression" dxfId="33234" priority="1502">
      <formula>#REF!="A7"</formula>
    </cfRule>
    <cfRule type="expression" dxfId="33233" priority="1503">
      <formula>#REF!="A6"</formula>
    </cfRule>
    <cfRule type="expression" dxfId="33232" priority="1504">
      <formula>#REF!="A5"</formula>
    </cfRule>
    <cfRule type="expression" dxfId="33231" priority="1505">
      <formula>#REF!="A4"</formula>
    </cfRule>
    <cfRule type="expression" dxfId="33230" priority="1506">
      <formula>#REF!="A3"</formula>
    </cfRule>
    <cfRule type="expression" dxfId="33229" priority="1507">
      <formula>#REF!="A2"</formula>
    </cfRule>
    <cfRule type="expression" dxfId="33228" priority="1508">
      <formula>#REF!="A1"</formula>
    </cfRule>
  </conditionalFormatting>
  <conditionalFormatting sqref="T57">
    <cfRule type="cellIs" dxfId="33227" priority="1855" stopIfTrue="1" operator="lessThan">
      <formula>0</formula>
    </cfRule>
  </conditionalFormatting>
  <conditionalFormatting sqref="T134">
    <cfRule type="cellIs" dxfId="33226" priority="1854" stopIfTrue="1" operator="lessThan">
      <formula>0</formula>
    </cfRule>
  </conditionalFormatting>
  <conditionalFormatting sqref="T142">
    <cfRule type="expression" dxfId="33225" priority="1815">
      <formula>$A142="A9"</formula>
    </cfRule>
    <cfRule type="expression" dxfId="33224" priority="1816">
      <formula>$A142="A8"</formula>
    </cfRule>
    <cfRule type="expression" dxfId="33223" priority="1817">
      <formula>$A142="A7"</formula>
    </cfRule>
    <cfRule type="expression" dxfId="33222" priority="1818">
      <formula>$A142="A6"</formula>
    </cfRule>
    <cfRule type="expression" dxfId="33221" priority="1819">
      <formula>$A142="A5"</formula>
    </cfRule>
    <cfRule type="expression" dxfId="33220" priority="1820">
      <formula>$A142="A4"</formula>
    </cfRule>
    <cfRule type="expression" dxfId="33219" priority="1821">
      <formula>$A142="A3"</formula>
    </cfRule>
    <cfRule type="expression" dxfId="33218" priority="1822">
      <formula>$A142="A2"</formula>
    </cfRule>
    <cfRule type="expression" dxfId="33217" priority="1823">
      <formula>$A142="A1"</formula>
    </cfRule>
  </conditionalFormatting>
  <conditionalFormatting sqref="T145">
    <cfRule type="cellIs" dxfId="33216" priority="1853" stopIfTrue="1" operator="lessThan">
      <formula>0</formula>
    </cfRule>
  </conditionalFormatting>
  <conditionalFormatting sqref="T188:T189">
    <cfRule type="cellIs" dxfId="33215" priority="1852" stopIfTrue="1" operator="lessThan">
      <formula>0</formula>
    </cfRule>
  </conditionalFormatting>
  <conditionalFormatting sqref="T238">
    <cfRule type="cellIs" dxfId="33214" priority="1851" stopIfTrue="1" operator="lessThan">
      <formula>0</formula>
    </cfRule>
  </conditionalFormatting>
  <conditionalFormatting sqref="T275">
    <cfRule type="cellIs" dxfId="33213" priority="1856" stopIfTrue="1" operator="lessThan">
      <formula>0</formula>
    </cfRule>
  </conditionalFormatting>
  <conditionalFormatting sqref="T105">
    <cfRule type="expression" dxfId="33212" priority="1842">
      <formula>$A105="A9"</formula>
    </cfRule>
    <cfRule type="expression" dxfId="33211" priority="1843">
      <formula>$A105="A8"</formula>
    </cfRule>
    <cfRule type="expression" dxfId="33210" priority="1844">
      <formula>$A105="A7"</formula>
    </cfRule>
    <cfRule type="expression" dxfId="33209" priority="1845">
      <formula>$A105="A6"</formula>
    </cfRule>
    <cfRule type="expression" dxfId="33208" priority="1846">
      <formula>$A105="A5"</formula>
    </cfRule>
    <cfRule type="expression" dxfId="33207" priority="1847">
      <formula>$A105="A4"</formula>
    </cfRule>
    <cfRule type="expression" dxfId="33206" priority="1848">
      <formula>$A105="A3"</formula>
    </cfRule>
    <cfRule type="expression" dxfId="33205" priority="1849">
      <formula>$A105="A2"</formula>
    </cfRule>
    <cfRule type="expression" dxfId="33204" priority="1850">
      <formula>$A105="A1"</formula>
    </cfRule>
  </conditionalFormatting>
  <conditionalFormatting sqref="T151:T152 T232 T237">
    <cfRule type="expression" dxfId="33203" priority="1788">
      <formula>#REF!="A9"</formula>
    </cfRule>
    <cfRule type="expression" dxfId="33202" priority="1789">
      <formula>#REF!="A8"</formula>
    </cfRule>
    <cfRule type="expression" dxfId="33201" priority="1790">
      <formula>#REF!="A7"</formula>
    </cfRule>
    <cfRule type="expression" dxfId="33200" priority="1791">
      <formula>#REF!="A6"</formula>
    </cfRule>
    <cfRule type="expression" dxfId="33199" priority="1792">
      <formula>#REF!="A5"</formula>
    </cfRule>
    <cfRule type="expression" dxfId="33198" priority="1793">
      <formula>#REF!="A4"</formula>
    </cfRule>
    <cfRule type="expression" dxfId="33197" priority="1794">
      <formula>#REF!="A3"</formula>
    </cfRule>
    <cfRule type="expression" dxfId="33196" priority="1795">
      <formula>#REF!="A2"</formula>
    </cfRule>
    <cfRule type="expression" dxfId="33195" priority="1796">
      <formula>#REF!="A1"</formula>
    </cfRule>
  </conditionalFormatting>
  <conditionalFormatting sqref="T174">
    <cfRule type="expression" dxfId="33194" priority="1455">
      <formula>$A174="A9"</formula>
    </cfRule>
    <cfRule type="expression" dxfId="33193" priority="1456">
      <formula>$A174="A8"</formula>
    </cfRule>
    <cfRule type="expression" dxfId="33192" priority="1457">
      <formula>$A174="A7"</formula>
    </cfRule>
    <cfRule type="expression" dxfId="33191" priority="1458">
      <formula>$A174="A6"</formula>
    </cfRule>
    <cfRule type="expression" dxfId="33190" priority="1459">
      <formula>$A174="A5"</formula>
    </cfRule>
    <cfRule type="expression" dxfId="33189" priority="1460">
      <formula>$A174="A4"</formula>
    </cfRule>
    <cfRule type="expression" dxfId="33188" priority="1461">
      <formula>$A174="A3"</formula>
    </cfRule>
    <cfRule type="expression" dxfId="33187" priority="1462">
      <formula>$A174="A2"</formula>
    </cfRule>
    <cfRule type="expression" dxfId="33186" priority="1463">
      <formula>$A174="A1"</formula>
    </cfRule>
  </conditionalFormatting>
  <conditionalFormatting sqref="T175">
    <cfRule type="expression" dxfId="33185" priority="1446">
      <formula>$A175="A9"</formula>
    </cfRule>
    <cfRule type="expression" dxfId="33184" priority="1447">
      <formula>$A175="A8"</formula>
    </cfRule>
    <cfRule type="expression" dxfId="33183" priority="1448">
      <formula>$A175="A7"</formula>
    </cfRule>
    <cfRule type="expression" dxfId="33182" priority="1449">
      <formula>$A175="A6"</formula>
    </cfRule>
    <cfRule type="expression" dxfId="33181" priority="1450">
      <formula>$A175="A5"</formula>
    </cfRule>
    <cfRule type="expression" dxfId="33180" priority="1451">
      <formula>$A175="A4"</formula>
    </cfRule>
    <cfRule type="expression" dxfId="33179" priority="1452">
      <formula>$A175="A3"</formula>
    </cfRule>
    <cfRule type="expression" dxfId="33178" priority="1453">
      <formula>$A175="A2"</formula>
    </cfRule>
    <cfRule type="expression" dxfId="33177" priority="1454">
      <formula>$A175="A1"</formula>
    </cfRule>
  </conditionalFormatting>
  <conditionalFormatting sqref="T176:T177">
    <cfRule type="expression" dxfId="33176" priority="1437">
      <formula>#REF!="A9"</formula>
    </cfRule>
    <cfRule type="expression" dxfId="33175" priority="1438">
      <formula>#REF!="A8"</formula>
    </cfRule>
    <cfRule type="expression" dxfId="33174" priority="1439">
      <formula>#REF!="A7"</formula>
    </cfRule>
    <cfRule type="expression" dxfId="33173" priority="1440">
      <formula>#REF!="A6"</formula>
    </cfRule>
    <cfRule type="expression" dxfId="33172" priority="1441">
      <formula>#REF!="A5"</formula>
    </cfRule>
    <cfRule type="expression" dxfId="33171" priority="1442">
      <formula>#REF!="A4"</formula>
    </cfRule>
    <cfRule type="expression" dxfId="33170" priority="1443">
      <formula>#REF!="A3"</formula>
    </cfRule>
    <cfRule type="expression" dxfId="33169" priority="1444">
      <formula>#REF!="A2"</formula>
    </cfRule>
    <cfRule type="expression" dxfId="33168" priority="1445">
      <formula>#REF!="A1"</formula>
    </cfRule>
  </conditionalFormatting>
  <conditionalFormatting sqref="T176:T177">
    <cfRule type="expression" dxfId="33167" priority="1428">
      <formula>#REF!="A9"</formula>
    </cfRule>
    <cfRule type="expression" dxfId="33166" priority="1429">
      <formula>#REF!="A8"</formula>
    </cfRule>
    <cfRule type="expression" dxfId="33165" priority="1430">
      <formula>#REF!="A7"</formula>
    </cfRule>
    <cfRule type="expression" dxfId="33164" priority="1431">
      <formula>#REF!="A6"</formula>
    </cfRule>
    <cfRule type="expression" dxfId="33163" priority="1432">
      <formula>#REF!="A5"</formula>
    </cfRule>
    <cfRule type="expression" dxfId="33162" priority="1433">
      <formula>#REF!="A4"</formula>
    </cfRule>
    <cfRule type="expression" dxfId="33161" priority="1434">
      <formula>#REF!="A3"</formula>
    </cfRule>
    <cfRule type="expression" dxfId="33160" priority="1435">
      <formula>#REF!="A2"</formula>
    </cfRule>
    <cfRule type="expression" dxfId="33159" priority="1436">
      <formula>#REF!="A1"</formula>
    </cfRule>
  </conditionalFormatting>
  <conditionalFormatting sqref="T178">
    <cfRule type="expression" dxfId="33158" priority="1419">
      <formula>$A178="A9"</formula>
    </cfRule>
    <cfRule type="expression" dxfId="33157" priority="1420">
      <formula>$A178="A8"</formula>
    </cfRule>
    <cfRule type="expression" dxfId="33156" priority="1421">
      <formula>$A178="A7"</formula>
    </cfRule>
    <cfRule type="expression" dxfId="33155" priority="1422">
      <formula>$A178="A6"</formula>
    </cfRule>
    <cfRule type="expression" dxfId="33154" priority="1423">
      <formula>$A178="A5"</formula>
    </cfRule>
    <cfRule type="expression" dxfId="33153" priority="1424">
      <formula>$A178="A4"</formula>
    </cfRule>
    <cfRule type="expression" dxfId="33152" priority="1425">
      <formula>$A178="A3"</formula>
    </cfRule>
    <cfRule type="expression" dxfId="33151" priority="1426">
      <formula>$A178="A2"</formula>
    </cfRule>
    <cfRule type="expression" dxfId="33150" priority="1427">
      <formula>$A178="A1"</formula>
    </cfRule>
  </conditionalFormatting>
  <conditionalFormatting sqref="T179:T180">
    <cfRule type="expression" dxfId="33149" priority="1401">
      <formula>#REF!="A9"</formula>
    </cfRule>
    <cfRule type="expression" dxfId="33148" priority="1402">
      <formula>#REF!="A8"</formula>
    </cfRule>
    <cfRule type="expression" dxfId="33147" priority="1403">
      <formula>#REF!="A7"</formula>
    </cfRule>
    <cfRule type="expression" dxfId="33146" priority="1404">
      <formula>#REF!="A6"</formula>
    </cfRule>
    <cfRule type="expression" dxfId="33145" priority="1405">
      <formula>#REF!="A5"</formula>
    </cfRule>
    <cfRule type="expression" dxfId="33144" priority="1406">
      <formula>#REF!="A4"</formula>
    </cfRule>
    <cfRule type="expression" dxfId="33143" priority="1407">
      <formula>#REF!="A3"</formula>
    </cfRule>
    <cfRule type="expression" dxfId="33142" priority="1408">
      <formula>#REF!="A2"</formula>
    </cfRule>
    <cfRule type="expression" dxfId="33141" priority="1409">
      <formula>#REF!="A1"</formula>
    </cfRule>
  </conditionalFormatting>
  <conditionalFormatting sqref="T181">
    <cfRule type="expression" dxfId="33140" priority="1410">
      <formula>$A181="A9"</formula>
    </cfRule>
    <cfRule type="expression" dxfId="33139" priority="1411">
      <formula>$A181="A8"</formula>
    </cfRule>
    <cfRule type="expression" dxfId="33138" priority="1412">
      <formula>$A181="A7"</formula>
    </cfRule>
    <cfRule type="expression" dxfId="33137" priority="1413">
      <formula>$A181="A6"</formula>
    </cfRule>
    <cfRule type="expression" dxfId="33136" priority="1414">
      <formula>$A181="A5"</formula>
    </cfRule>
    <cfRule type="expression" dxfId="33135" priority="1415">
      <formula>$A181="A4"</formula>
    </cfRule>
    <cfRule type="expression" dxfId="33134" priority="1416">
      <formula>$A181="A3"</formula>
    </cfRule>
    <cfRule type="expression" dxfId="33133" priority="1417">
      <formula>$A181="A2"</formula>
    </cfRule>
    <cfRule type="expression" dxfId="33132" priority="1418">
      <formula>$A181="A1"</formula>
    </cfRule>
  </conditionalFormatting>
  <conditionalFormatting sqref="T182:T183">
    <cfRule type="expression" dxfId="33131" priority="1392">
      <formula>#REF!="A9"</formula>
    </cfRule>
    <cfRule type="expression" dxfId="33130" priority="1393">
      <formula>#REF!="A8"</formula>
    </cfRule>
    <cfRule type="expression" dxfId="33129" priority="1394">
      <formula>#REF!="A7"</formula>
    </cfRule>
    <cfRule type="expression" dxfId="33128" priority="1395">
      <formula>#REF!="A6"</formula>
    </cfRule>
    <cfRule type="expression" dxfId="33127" priority="1396">
      <formula>#REF!="A5"</formula>
    </cfRule>
    <cfRule type="expression" dxfId="33126" priority="1397">
      <formula>#REF!="A4"</formula>
    </cfRule>
    <cfRule type="expression" dxfId="33125" priority="1398">
      <formula>#REF!="A3"</formula>
    </cfRule>
    <cfRule type="expression" dxfId="33124" priority="1399">
      <formula>#REF!="A2"</formula>
    </cfRule>
    <cfRule type="expression" dxfId="33123" priority="1400">
      <formula>#REF!="A1"</formula>
    </cfRule>
  </conditionalFormatting>
  <conditionalFormatting sqref="T173">
    <cfRule type="expression" dxfId="33122" priority="1383">
      <formula>#REF!="A9"</formula>
    </cfRule>
    <cfRule type="expression" dxfId="33121" priority="1384">
      <formula>#REF!="A8"</formula>
    </cfRule>
    <cfRule type="expression" dxfId="33120" priority="1385">
      <formula>#REF!="A7"</formula>
    </cfRule>
    <cfRule type="expression" dxfId="33119" priority="1386">
      <formula>#REF!="A6"</formula>
    </cfRule>
    <cfRule type="expression" dxfId="33118" priority="1387">
      <formula>#REF!="A5"</formula>
    </cfRule>
    <cfRule type="expression" dxfId="33117" priority="1388">
      <formula>#REF!="A4"</formula>
    </cfRule>
    <cfRule type="expression" dxfId="33116" priority="1389">
      <formula>#REF!="A3"</formula>
    </cfRule>
    <cfRule type="expression" dxfId="33115" priority="1390">
      <formula>#REF!="A2"</formula>
    </cfRule>
    <cfRule type="expression" dxfId="33114" priority="1391">
      <formula>#REF!="A1"</formula>
    </cfRule>
  </conditionalFormatting>
  <conditionalFormatting sqref="T187">
    <cfRule type="expression" dxfId="33113" priority="1374">
      <formula>$A187="A9"</formula>
    </cfRule>
    <cfRule type="expression" dxfId="33112" priority="1375">
      <formula>$A187="A8"</formula>
    </cfRule>
    <cfRule type="expression" dxfId="33111" priority="1376">
      <formula>$A187="A7"</formula>
    </cfRule>
    <cfRule type="expression" dxfId="33110" priority="1377">
      <formula>$A187="A6"</formula>
    </cfRule>
    <cfRule type="expression" dxfId="33109" priority="1378">
      <formula>$A187="A5"</formula>
    </cfRule>
    <cfRule type="expression" dxfId="33108" priority="1379">
      <formula>$A187="A4"</formula>
    </cfRule>
    <cfRule type="expression" dxfId="33107" priority="1380">
      <formula>$A187="A3"</formula>
    </cfRule>
    <cfRule type="expression" dxfId="33106" priority="1381">
      <formula>$A187="A2"</formula>
    </cfRule>
    <cfRule type="expression" dxfId="33105" priority="1382">
      <formula>$A187="A1"</formula>
    </cfRule>
  </conditionalFormatting>
  <conditionalFormatting sqref="T184">
    <cfRule type="expression" dxfId="33104" priority="1365">
      <formula>$A184="A9"</formula>
    </cfRule>
    <cfRule type="expression" dxfId="33103" priority="1366">
      <formula>$A184="A8"</formula>
    </cfRule>
    <cfRule type="expression" dxfId="33102" priority="1367">
      <formula>$A184="A7"</formula>
    </cfRule>
    <cfRule type="expression" dxfId="33101" priority="1368">
      <formula>$A184="A6"</formula>
    </cfRule>
    <cfRule type="expression" dxfId="33100" priority="1369">
      <formula>$A184="A5"</formula>
    </cfRule>
    <cfRule type="expression" dxfId="33099" priority="1370">
      <formula>$A184="A4"</formula>
    </cfRule>
    <cfRule type="expression" dxfId="33098" priority="1371">
      <formula>$A184="A3"</formula>
    </cfRule>
    <cfRule type="expression" dxfId="33097" priority="1372">
      <formula>$A184="A2"</formula>
    </cfRule>
    <cfRule type="expression" dxfId="33096" priority="1373">
      <formula>$A184="A1"</formula>
    </cfRule>
  </conditionalFormatting>
  <conditionalFormatting sqref="T185">
    <cfRule type="expression" dxfId="33095" priority="1356">
      <formula>$A185="A9"</formula>
    </cfRule>
    <cfRule type="expression" dxfId="33094" priority="1357">
      <formula>$A185="A8"</formula>
    </cfRule>
    <cfRule type="expression" dxfId="33093" priority="1358">
      <formula>$A185="A7"</formula>
    </cfRule>
    <cfRule type="expression" dxfId="33092" priority="1359">
      <formula>$A185="A6"</formula>
    </cfRule>
    <cfRule type="expression" dxfId="33091" priority="1360">
      <formula>$A185="A5"</formula>
    </cfRule>
    <cfRule type="expression" dxfId="33090" priority="1361">
      <formula>$A185="A4"</formula>
    </cfRule>
    <cfRule type="expression" dxfId="33089" priority="1362">
      <formula>$A185="A3"</formula>
    </cfRule>
    <cfRule type="expression" dxfId="33088" priority="1363">
      <formula>$A185="A2"</formula>
    </cfRule>
    <cfRule type="expression" dxfId="33087" priority="1364">
      <formula>$A185="A1"</formula>
    </cfRule>
  </conditionalFormatting>
  <conditionalFormatting sqref="T186">
    <cfRule type="expression" dxfId="33086" priority="1347">
      <formula>$A186="A9"</formula>
    </cfRule>
    <cfRule type="expression" dxfId="33085" priority="1348">
      <formula>$A186="A8"</formula>
    </cfRule>
    <cfRule type="expression" dxfId="33084" priority="1349">
      <formula>$A186="A7"</formula>
    </cfRule>
    <cfRule type="expression" dxfId="33083" priority="1350">
      <formula>$A186="A6"</formula>
    </cfRule>
    <cfRule type="expression" dxfId="33082" priority="1351">
      <formula>$A186="A5"</formula>
    </cfRule>
    <cfRule type="expression" dxfId="33081" priority="1352">
      <formula>$A186="A4"</formula>
    </cfRule>
    <cfRule type="expression" dxfId="33080" priority="1353">
      <formula>$A186="A3"</formula>
    </cfRule>
    <cfRule type="expression" dxfId="33079" priority="1354">
      <formula>$A186="A2"</formula>
    </cfRule>
    <cfRule type="expression" dxfId="33078" priority="1355">
      <formula>$A186="A1"</formula>
    </cfRule>
  </conditionalFormatting>
  <conditionalFormatting sqref="T163">
    <cfRule type="cellIs" dxfId="33077" priority="1346" stopIfTrue="1" operator="lessThan">
      <formula>0</formula>
    </cfRule>
  </conditionalFormatting>
  <conditionalFormatting sqref="T165">
    <cfRule type="expression" dxfId="33076" priority="1337">
      <formula>$A165="A9"</formula>
    </cfRule>
    <cfRule type="expression" dxfId="33075" priority="1338">
      <formula>$A165="A8"</formula>
    </cfRule>
    <cfRule type="expression" dxfId="33074" priority="1339">
      <formula>$A165="A7"</formula>
    </cfRule>
    <cfRule type="expression" dxfId="33073" priority="1340">
      <formula>$A165="A6"</formula>
    </cfRule>
    <cfRule type="expression" dxfId="33072" priority="1341">
      <formula>$A165="A5"</formula>
    </cfRule>
    <cfRule type="expression" dxfId="33071" priority="1342">
      <formula>$A165="A4"</formula>
    </cfRule>
    <cfRule type="expression" dxfId="33070" priority="1343">
      <formula>$A165="A3"</formula>
    </cfRule>
    <cfRule type="expression" dxfId="33069" priority="1344">
      <formula>$A165="A2"</formula>
    </cfRule>
    <cfRule type="expression" dxfId="33068" priority="1345">
      <formula>$A165="A1"</formula>
    </cfRule>
  </conditionalFormatting>
  <conditionalFormatting sqref="T167">
    <cfRule type="expression" dxfId="33067" priority="1301">
      <formula>$A167="A9"</formula>
    </cfRule>
    <cfRule type="expression" dxfId="33066" priority="1302">
      <formula>$A167="A8"</formula>
    </cfRule>
    <cfRule type="expression" dxfId="33065" priority="1303">
      <formula>$A167="A7"</formula>
    </cfRule>
    <cfRule type="expression" dxfId="33064" priority="1304">
      <formula>$A167="A6"</formula>
    </cfRule>
    <cfRule type="expression" dxfId="33063" priority="1305">
      <formula>$A167="A5"</formula>
    </cfRule>
    <cfRule type="expression" dxfId="33062" priority="1306">
      <formula>$A167="A4"</formula>
    </cfRule>
    <cfRule type="expression" dxfId="33061" priority="1307">
      <formula>$A167="A3"</formula>
    </cfRule>
    <cfRule type="expression" dxfId="33060" priority="1308">
      <formula>$A167="A2"</formula>
    </cfRule>
    <cfRule type="expression" dxfId="33059" priority="1309">
      <formula>$A167="A1"</formula>
    </cfRule>
  </conditionalFormatting>
  <conditionalFormatting sqref="T168">
    <cfRule type="expression" dxfId="33058" priority="1328">
      <formula>$A168="A9"</formula>
    </cfRule>
    <cfRule type="expression" dxfId="33057" priority="1329">
      <formula>$A168="A8"</formula>
    </cfRule>
    <cfRule type="expression" dxfId="33056" priority="1330">
      <formula>$A168="A7"</formula>
    </cfRule>
    <cfRule type="expression" dxfId="33055" priority="1331">
      <formula>$A168="A6"</formula>
    </cfRule>
    <cfRule type="expression" dxfId="33054" priority="1332">
      <formula>$A168="A5"</formula>
    </cfRule>
    <cfRule type="expression" dxfId="33053" priority="1333">
      <formula>$A168="A4"</formula>
    </cfRule>
    <cfRule type="expression" dxfId="33052" priority="1334">
      <formula>$A168="A3"</formula>
    </cfRule>
    <cfRule type="expression" dxfId="33051" priority="1335">
      <formula>$A168="A2"</formula>
    </cfRule>
    <cfRule type="expression" dxfId="33050" priority="1336">
      <formula>$A168="A1"</formula>
    </cfRule>
  </conditionalFormatting>
  <conditionalFormatting sqref="T169">
    <cfRule type="expression" dxfId="33049" priority="1319">
      <formula>$A169="A9"</formula>
    </cfRule>
    <cfRule type="expression" dxfId="33048" priority="1320">
      <formula>$A169="A8"</formula>
    </cfRule>
    <cfRule type="expression" dxfId="33047" priority="1321">
      <formula>$A169="A7"</formula>
    </cfRule>
    <cfRule type="expression" dxfId="33046" priority="1322">
      <formula>$A169="A6"</formula>
    </cfRule>
    <cfRule type="expression" dxfId="33045" priority="1323">
      <formula>$A169="A5"</formula>
    </cfRule>
    <cfRule type="expression" dxfId="33044" priority="1324">
      <formula>$A169="A4"</formula>
    </cfRule>
    <cfRule type="expression" dxfId="33043" priority="1325">
      <formula>$A169="A3"</formula>
    </cfRule>
    <cfRule type="expression" dxfId="33042" priority="1326">
      <formula>$A169="A2"</formula>
    </cfRule>
    <cfRule type="expression" dxfId="33041" priority="1327">
      <formula>$A169="A1"</formula>
    </cfRule>
  </conditionalFormatting>
  <conditionalFormatting sqref="T170">
    <cfRule type="expression" dxfId="33040" priority="1310">
      <formula>$A170="A9"</formula>
    </cfRule>
    <cfRule type="expression" dxfId="33039" priority="1311">
      <formula>$A170="A8"</formula>
    </cfRule>
    <cfRule type="expression" dxfId="33038" priority="1312">
      <formula>$A170="A7"</formula>
    </cfRule>
    <cfRule type="expression" dxfId="33037" priority="1313">
      <formula>$A170="A6"</formula>
    </cfRule>
    <cfRule type="expression" dxfId="33036" priority="1314">
      <formula>$A170="A5"</formula>
    </cfRule>
    <cfRule type="expression" dxfId="33035" priority="1315">
      <formula>$A170="A4"</formula>
    </cfRule>
    <cfRule type="expression" dxfId="33034" priority="1316">
      <formula>$A170="A3"</formula>
    </cfRule>
    <cfRule type="expression" dxfId="33033" priority="1317">
      <formula>$A170="A2"</formula>
    </cfRule>
    <cfRule type="expression" dxfId="33032" priority="1318">
      <formula>$A170="A1"</formula>
    </cfRule>
  </conditionalFormatting>
  <conditionalFormatting sqref="T172">
    <cfRule type="expression" dxfId="33031" priority="1292">
      <formula>$A172="A9"</formula>
    </cfRule>
    <cfRule type="expression" dxfId="33030" priority="1293">
      <formula>$A172="A8"</formula>
    </cfRule>
    <cfRule type="expression" dxfId="33029" priority="1294">
      <formula>$A172="A7"</formula>
    </cfRule>
    <cfRule type="expression" dxfId="33028" priority="1295">
      <formula>$A172="A6"</formula>
    </cfRule>
    <cfRule type="expression" dxfId="33027" priority="1296">
      <formula>$A172="A5"</formula>
    </cfRule>
    <cfRule type="expression" dxfId="33026" priority="1297">
      <formula>$A172="A4"</formula>
    </cfRule>
    <cfRule type="expression" dxfId="33025" priority="1298">
      <formula>$A172="A3"</formula>
    </cfRule>
    <cfRule type="expression" dxfId="33024" priority="1299">
      <formula>$A172="A2"</formula>
    </cfRule>
    <cfRule type="expression" dxfId="33023" priority="1300">
      <formula>$A172="A1"</formula>
    </cfRule>
  </conditionalFormatting>
  <conditionalFormatting sqref="T166">
    <cfRule type="expression" dxfId="33022" priority="1283">
      <formula>$A166="A9"</formula>
    </cfRule>
    <cfRule type="expression" dxfId="33021" priority="1284">
      <formula>$A166="A8"</formula>
    </cfRule>
    <cfRule type="expression" dxfId="33020" priority="1285">
      <formula>$A166="A7"</formula>
    </cfRule>
    <cfRule type="expression" dxfId="33019" priority="1286">
      <formula>$A166="A6"</formula>
    </cfRule>
    <cfRule type="expression" dxfId="33018" priority="1287">
      <formula>$A166="A5"</formula>
    </cfRule>
    <cfRule type="expression" dxfId="33017" priority="1288">
      <formula>$A166="A4"</formula>
    </cfRule>
    <cfRule type="expression" dxfId="33016" priority="1289">
      <formula>$A166="A3"</formula>
    </cfRule>
    <cfRule type="expression" dxfId="33015" priority="1290">
      <formula>$A166="A2"</formula>
    </cfRule>
    <cfRule type="expression" dxfId="33014" priority="1291">
      <formula>$A166="A1"</formula>
    </cfRule>
  </conditionalFormatting>
  <conditionalFormatting sqref="T171">
    <cfRule type="expression" dxfId="33013" priority="1274">
      <formula>$A171="A9"</formula>
    </cfRule>
    <cfRule type="expression" dxfId="33012" priority="1275">
      <formula>$A171="A8"</formula>
    </cfRule>
    <cfRule type="expression" dxfId="33011" priority="1276">
      <formula>$A171="A7"</formula>
    </cfRule>
    <cfRule type="expression" dxfId="33010" priority="1277">
      <formula>$A171="A6"</formula>
    </cfRule>
    <cfRule type="expression" dxfId="33009" priority="1278">
      <formula>$A171="A5"</formula>
    </cfRule>
    <cfRule type="expression" dxfId="33008" priority="1279">
      <formula>$A171="A4"</formula>
    </cfRule>
    <cfRule type="expression" dxfId="33007" priority="1280">
      <formula>$A171="A3"</formula>
    </cfRule>
    <cfRule type="expression" dxfId="33006" priority="1281">
      <formula>$A171="A2"</formula>
    </cfRule>
    <cfRule type="expression" dxfId="33005" priority="1282">
      <formula>$A171="A1"</formula>
    </cfRule>
  </conditionalFormatting>
  <conditionalFormatting sqref="T253:T254">
    <cfRule type="expression" dxfId="33004" priority="1265">
      <formula>#REF!="A9"</formula>
    </cfRule>
    <cfRule type="expression" dxfId="33003" priority="1266">
      <formula>#REF!="A8"</formula>
    </cfRule>
    <cfRule type="expression" dxfId="33002" priority="1267">
      <formula>#REF!="A7"</formula>
    </cfRule>
    <cfRule type="expression" dxfId="33001" priority="1268">
      <formula>#REF!="A6"</formula>
    </cfRule>
    <cfRule type="expression" dxfId="33000" priority="1269">
      <formula>#REF!="A5"</formula>
    </cfRule>
    <cfRule type="expression" dxfId="32999" priority="1270">
      <formula>#REF!="A4"</formula>
    </cfRule>
    <cfRule type="expression" dxfId="32998" priority="1271">
      <formula>#REF!="A3"</formula>
    </cfRule>
    <cfRule type="expression" dxfId="32997" priority="1272">
      <formula>#REF!="A2"</formula>
    </cfRule>
    <cfRule type="expression" dxfId="32996" priority="1273">
      <formula>#REF!="A1"</formula>
    </cfRule>
  </conditionalFormatting>
  <conditionalFormatting sqref="T164">
    <cfRule type="expression" dxfId="32995" priority="1256">
      <formula>$A164="A9"</formula>
    </cfRule>
    <cfRule type="expression" dxfId="32994" priority="1257">
      <formula>$A164="A8"</formula>
    </cfRule>
    <cfRule type="expression" dxfId="32993" priority="1258">
      <formula>$A164="A7"</formula>
    </cfRule>
    <cfRule type="expression" dxfId="32992" priority="1259">
      <formula>$A164="A6"</formula>
    </cfRule>
    <cfRule type="expression" dxfId="32991" priority="1260">
      <formula>$A164="A5"</formula>
    </cfRule>
    <cfRule type="expression" dxfId="32990" priority="1261">
      <formula>$A164="A4"</formula>
    </cfRule>
    <cfRule type="expression" dxfId="32989" priority="1262">
      <formula>$A164="A3"</formula>
    </cfRule>
    <cfRule type="expression" dxfId="32988" priority="1263">
      <formula>$A164="A2"</formula>
    </cfRule>
    <cfRule type="expression" dxfId="32987" priority="1264">
      <formula>$A164="A1"</formula>
    </cfRule>
  </conditionalFormatting>
  <conditionalFormatting sqref="AI63:AI64">
    <cfRule type="expression" dxfId="32986" priority="620">
      <formula>#REF!="A9"</formula>
    </cfRule>
    <cfRule type="expression" dxfId="32985" priority="621">
      <formula>#REF!="A8"</formula>
    </cfRule>
    <cfRule type="expression" dxfId="32984" priority="622">
      <formula>#REF!="A7"</formula>
    </cfRule>
    <cfRule type="expression" dxfId="32983" priority="623">
      <formula>#REF!="A6"</formula>
    </cfRule>
    <cfRule type="expression" dxfId="32982" priority="624">
      <formula>#REF!="A5"</formula>
    </cfRule>
    <cfRule type="expression" dxfId="32981" priority="625">
      <formula>#REF!="A4"</formula>
    </cfRule>
    <cfRule type="expression" dxfId="32980" priority="626">
      <formula>#REF!="A3"</formula>
    </cfRule>
    <cfRule type="expression" dxfId="32979" priority="627">
      <formula>#REF!="A2"</formula>
    </cfRule>
    <cfRule type="expression" dxfId="32978" priority="628">
      <formula>#REF!="A1"</formula>
    </cfRule>
  </conditionalFormatting>
  <conditionalFormatting sqref="AI143:AI144">
    <cfRule type="expression" dxfId="32977" priority="602">
      <formula>#REF!="A9"</formula>
    </cfRule>
    <cfRule type="expression" dxfId="32976" priority="603">
      <formula>#REF!="A8"</formula>
    </cfRule>
    <cfRule type="expression" dxfId="32975" priority="604">
      <formula>#REF!="A7"</formula>
    </cfRule>
    <cfRule type="expression" dxfId="32974" priority="605">
      <formula>#REF!="A6"</formula>
    </cfRule>
    <cfRule type="expression" dxfId="32973" priority="606">
      <formula>#REF!="A5"</formula>
    </cfRule>
    <cfRule type="expression" dxfId="32972" priority="607">
      <formula>#REF!="A4"</formula>
    </cfRule>
    <cfRule type="expression" dxfId="32971" priority="608">
      <formula>#REF!="A3"</formula>
    </cfRule>
    <cfRule type="expression" dxfId="32970" priority="609">
      <formula>#REF!="A2"</formula>
    </cfRule>
    <cfRule type="expression" dxfId="32969" priority="610">
      <formula>#REF!="A1"</formula>
    </cfRule>
  </conditionalFormatting>
  <conditionalFormatting sqref="AI151:AI152 AI160:AI162">
    <cfRule type="expression" dxfId="32968" priority="611">
      <formula>#REF!="A9"</formula>
    </cfRule>
    <cfRule type="expression" dxfId="32967" priority="612">
      <formula>#REF!="A8"</formula>
    </cfRule>
    <cfRule type="expression" dxfId="32966" priority="613">
      <formula>#REF!="A7"</formula>
    </cfRule>
    <cfRule type="expression" dxfId="32965" priority="614">
      <formula>#REF!="A6"</formula>
    </cfRule>
    <cfRule type="expression" dxfId="32964" priority="615">
      <formula>#REF!="A5"</formula>
    </cfRule>
    <cfRule type="expression" dxfId="32963" priority="616">
      <formula>#REF!="A4"</formula>
    </cfRule>
    <cfRule type="expression" dxfId="32962" priority="617">
      <formula>#REF!="A3"</formula>
    </cfRule>
    <cfRule type="expression" dxfId="32961" priority="618">
      <formula>#REF!="A2"</formula>
    </cfRule>
    <cfRule type="expression" dxfId="32960" priority="619">
      <formula>#REF!="A1"</formula>
    </cfRule>
  </conditionalFormatting>
  <conditionalFormatting sqref="AI241:AI242">
    <cfRule type="expression" dxfId="32959" priority="593">
      <formula>#REF!="A9"</formula>
    </cfRule>
    <cfRule type="expression" dxfId="32958" priority="594">
      <formula>#REF!="A8"</formula>
    </cfRule>
    <cfRule type="expression" dxfId="32957" priority="595">
      <formula>#REF!="A7"</formula>
    </cfRule>
    <cfRule type="expression" dxfId="32956" priority="596">
      <formula>#REF!="A6"</formula>
    </cfRule>
    <cfRule type="expression" dxfId="32955" priority="597">
      <formula>#REF!="A5"</formula>
    </cfRule>
    <cfRule type="expression" dxfId="32954" priority="598">
      <formula>#REF!="A4"</formula>
    </cfRule>
    <cfRule type="expression" dxfId="32953" priority="599">
      <formula>#REF!="A3"</formula>
    </cfRule>
    <cfRule type="expression" dxfId="32952" priority="600">
      <formula>#REF!="A2"</formula>
    </cfRule>
    <cfRule type="expression" dxfId="32951" priority="601">
      <formula>#REF!="A1"</formula>
    </cfRule>
  </conditionalFormatting>
  <conditionalFormatting sqref="AI57">
    <cfRule type="cellIs" dxfId="32950" priority="583" stopIfTrue="1" operator="lessThan">
      <formula>0</formula>
    </cfRule>
  </conditionalFormatting>
  <conditionalFormatting sqref="AI134">
    <cfRule type="cellIs" dxfId="32949" priority="582" stopIfTrue="1" operator="lessThan">
      <formula>0</formula>
    </cfRule>
  </conditionalFormatting>
  <conditionalFormatting sqref="AI145">
    <cfRule type="cellIs" dxfId="32948" priority="581" stopIfTrue="1" operator="lessThan">
      <formula>0</formula>
    </cfRule>
  </conditionalFormatting>
  <conditionalFormatting sqref="AI188:AI189">
    <cfRule type="cellIs" dxfId="32947" priority="580" stopIfTrue="1" operator="lessThan">
      <formula>0</formula>
    </cfRule>
  </conditionalFormatting>
  <conditionalFormatting sqref="AI238">
    <cfRule type="cellIs" dxfId="32946" priority="579" stopIfTrue="1" operator="lessThan">
      <formula>0</formula>
    </cfRule>
  </conditionalFormatting>
  <conditionalFormatting sqref="AI22">
    <cfRule type="expression" dxfId="32945" priority="584">
      <formula>$A22="A9"</formula>
    </cfRule>
    <cfRule type="expression" dxfId="32944" priority="585">
      <formula>$A22="A8"</formula>
    </cfRule>
    <cfRule type="expression" dxfId="32943" priority="586">
      <formula>$A22="A7"</formula>
    </cfRule>
    <cfRule type="expression" dxfId="32942" priority="587">
      <formula>$A22="A6"</formula>
    </cfRule>
    <cfRule type="expression" dxfId="32941" priority="588">
      <formula>$A22="A5"</formula>
    </cfRule>
    <cfRule type="expression" dxfId="32940" priority="589">
      <formula>$A22="A4"</formula>
    </cfRule>
    <cfRule type="expression" dxfId="32939" priority="590">
      <formula>$A22="A3"</formula>
    </cfRule>
    <cfRule type="expression" dxfId="32938" priority="591">
      <formula>$A22="A2"</formula>
    </cfRule>
    <cfRule type="expression" dxfId="32937" priority="592">
      <formula>$A22="A1"</formula>
    </cfRule>
  </conditionalFormatting>
  <conditionalFormatting sqref="AI26">
    <cfRule type="expression" dxfId="32936" priority="570">
      <formula>$A26="A9"</formula>
    </cfRule>
    <cfRule type="expression" dxfId="32935" priority="571">
      <formula>$A26="A8"</formula>
    </cfRule>
    <cfRule type="expression" dxfId="32934" priority="572">
      <formula>$A26="A7"</formula>
    </cfRule>
    <cfRule type="expression" dxfId="32933" priority="573">
      <formula>$A26="A6"</formula>
    </cfRule>
    <cfRule type="expression" dxfId="32932" priority="574">
      <formula>$A26="A5"</formula>
    </cfRule>
    <cfRule type="expression" dxfId="32931" priority="575">
      <formula>$A26="A4"</formula>
    </cfRule>
    <cfRule type="expression" dxfId="32930" priority="576">
      <formula>$A26="A3"</formula>
    </cfRule>
    <cfRule type="expression" dxfId="32929" priority="577">
      <formula>$A26="A2"</formula>
    </cfRule>
    <cfRule type="expression" dxfId="32928" priority="578">
      <formula>$A26="A1"</formula>
    </cfRule>
  </conditionalFormatting>
  <conditionalFormatting sqref="AI27">
    <cfRule type="expression" dxfId="32927" priority="381">
      <formula>$A27="A9"</formula>
    </cfRule>
    <cfRule type="expression" dxfId="32926" priority="382">
      <formula>$A27="A8"</formula>
    </cfRule>
    <cfRule type="expression" dxfId="32925" priority="383">
      <formula>$A27="A7"</formula>
    </cfRule>
    <cfRule type="expression" dxfId="32924" priority="384">
      <formula>$A27="A6"</formula>
    </cfRule>
    <cfRule type="expression" dxfId="32923" priority="385">
      <formula>$A27="A5"</formula>
    </cfRule>
    <cfRule type="expression" dxfId="32922" priority="386">
      <formula>$A27="A4"</formula>
    </cfRule>
    <cfRule type="expression" dxfId="32921" priority="387">
      <formula>$A27="A3"</formula>
    </cfRule>
    <cfRule type="expression" dxfId="32920" priority="388">
      <formula>$A27="A2"</formula>
    </cfRule>
    <cfRule type="expression" dxfId="32919" priority="389">
      <formula>$A27="A1"</formula>
    </cfRule>
  </conditionalFormatting>
  <conditionalFormatting sqref="AI37">
    <cfRule type="expression" dxfId="32918" priority="561">
      <formula>$A37="A9"</formula>
    </cfRule>
    <cfRule type="expression" dxfId="32917" priority="562">
      <formula>$A37="A8"</formula>
    </cfRule>
    <cfRule type="expression" dxfId="32916" priority="563">
      <formula>$A37="A7"</formula>
    </cfRule>
    <cfRule type="expression" dxfId="32915" priority="564">
      <formula>$A37="A6"</formula>
    </cfRule>
    <cfRule type="expression" dxfId="32914" priority="565">
      <formula>$A37="A5"</formula>
    </cfRule>
    <cfRule type="expression" dxfId="32913" priority="566">
      <formula>$A37="A4"</formula>
    </cfRule>
    <cfRule type="expression" dxfId="32912" priority="567">
      <formula>$A37="A3"</formula>
    </cfRule>
    <cfRule type="expression" dxfId="32911" priority="568">
      <formula>$A37="A2"</formula>
    </cfRule>
    <cfRule type="expression" dxfId="32910" priority="569">
      <formula>$A37="A1"</formula>
    </cfRule>
  </conditionalFormatting>
  <conditionalFormatting sqref="AI40">
    <cfRule type="expression" dxfId="32909" priority="552">
      <formula>$A40="A9"</formula>
    </cfRule>
    <cfRule type="expression" dxfId="32908" priority="553">
      <formula>$A40="A8"</formula>
    </cfRule>
    <cfRule type="expression" dxfId="32907" priority="554">
      <formula>$A40="A7"</formula>
    </cfRule>
    <cfRule type="expression" dxfId="32906" priority="555">
      <formula>$A40="A6"</formula>
    </cfRule>
    <cfRule type="expression" dxfId="32905" priority="556">
      <formula>$A40="A5"</formula>
    </cfRule>
    <cfRule type="expression" dxfId="32904" priority="557">
      <formula>$A40="A4"</formula>
    </cfRule>
    <cfRule type="expression" dxfId="32903" priority="558">
      <formula>$A40="A3"</formula>
    </cfRule>
    <cfRule type="expression" dxfId="32902" priority="559">
      <formula>$A40="A2"</formula>
    </cfRule>
    <cfRule type="expression" dxfId="32901" priority="560">
      <formula>$A40="A1"</formula>
    </cfRule>
  </conditionalFormatting>
  <conditionalFormatting sqref="AI43">
    <cfRule type="expression" dxfId="32900" priority="543">
      <formula>$A43="A9"</formula>
    </cfRule>
    <cfRule type="expression" dxfId="32899" priority="544">
      <formula>$A43="A8"</formula>
    </cfRule>
    <cfRule type="expression" dxfId="32898" priority="545">
      <formula>$A43="A7"</formula>
    </cfRule>
    <cfRule type="expression" dxfId="32897" priority="546">
      <formula>$A43="A6"</formula>
    </cfRule>
    <cfRule type="expression" dxfId="32896" priority="547">
      <formula>$A43="A5"</formula>
    </cfRule>
    <cfRule type="expression" dxfId="32895" priority="548">
      <formula>$A43="A4"</formula>
    </cfRule>
    <cfRule type="expression" dxfId="32894" priority="549">
      <formula>$A43="A3"</formula>
    </cfRule>
    <cfRule type="expression" dxfId="32893" priority="550">
      <formula>$A43="A2"</formula>
    </cfRule>
    <cfRule type="expression" dxfId="32892" priority="551">
      <formula>$A43="A1"</formula>
    </cfRule>
  </conditionalFormatting>
  <conditionalFormatting sqref="AI51">
    <cfRule type="expression" dxfId="32891" priority="534">
      <formula>$A51="A9"</formula>
    </cfRule>
    <cfRule type="expression" dxfId="32890" priority="535">
      <formula>$A51="A8"</formula>
    </cfRule>
    <cfRule type="expression" dxfId="32889" priority="536">
      <formula>$A51="A7"</formula>
    </cfRule>
    <cfRule type="expression" dxfId="32888" priority="537">
      <formula>$A51="A6"</formula>
    </cfRule>
    <cfRule type="expression" dxfId="32887" priority="538">
      <formula>$A51="A5"</formula>
    </cfRule>
    <cfRule type="expression" dxfId="32886" priority="539">
      <formula>$A51="A4"</formula>
    </cfRule>
    <cfRule type="expression" dxfId="32885" priority="540">
      <formula>$A51="A3"</formula>
    </cfRule>
    <cfRule type="expression" dxfId="32884" priority="541">
      <formula>$A51="A2"</formula>
    </cfRule>
    <cfRule type="expression" dxfId="32883" priority="542">
      <formula>$A51="A1"</formula>
    </cfRule>
  </conditionalFormatting>
  <conditionalFormatting sqref="AI60">
    <cfRule type="expression" dxfId="32882" priority="291">
      <formula>$A60="A9"</formula>
    </cfRule>
    <cfRule type="expression" dxfId="32881" priority="292">
      <formula>$A60="A8"</formula>
    </cfRule>
    <cfRule type="expression" dxfId="32880" priority="293">
      <formula>$A60="A7"</formula>
    </cfRule>
    <cfRule type="expression" dxfId="32879" priority="294">
      <formula>$A60="A6"</formula>
    </cfRule>
    <cfRule type="expression" dxfId="32878" priority="295">
      <formula>$A60="A5"</formula>
    </cfRule>
    <cfRule type="expression" dxfId="32877" priority="296">
      <formula>$A60="A4"</formula>
    </cfRule>
    <cfRule type="expression" dxfId="32876" priority="297">
      <formula>$A60="A3"</formula>
    </cfRule>
    <cfRule type="expression" dxfId="32875" priority="298">
      <formula>$A60="A2"</formula>
    </cfRule>
    <cfRule type="expression" dxfId="32874" priority="299">
      <formula>$A60="A1"</formula>
    </cfRule>
  </conditionalFormatting>
  <conditionalFormatting sqref="AI61">
    <cfRule type="expression" dxfId="32873" priority="372">
      <formula>$A61="A9"</formula>
    </cfRule>
    <cfRule type="expression" dxfId="32872" priority="373">
      <formula>$A61="A8"</formula>
    </cfRule>
    <cfRule type="expression" dxfId="32871" priority="374">
      <formula>$A61="A7"</formula>
    </cfRule>
    <cfRule type="expression" dxfId="32870" priority="375">
      <formula>$A61="A6"</formula>
    </cfRule>
    <cfRule type="expression" dxfId="32869" priority="376">
      <formula>$A61="A5"</formula>
    </cfRule>
    <cfRule type="expression" dxfId="32868" priority="377">
      <formula>$A61="A4"</formula>
    </cfRule>
    <cfRule type="expression" dxfId="32867" priority="378">
      <formula>$A61="A3"</formula>
    </cfRule>
    <cfRule type="expression" dxfId="32866" priority="379">
      <formula>$A61="A2"</formula>
    </cfRule>
    <cfRule type="expression" dxfId="32865" priority="380">
      <formula>$A61="A1"</formula>
    </cfRule>
  </conditionalFormatting>
  <conditionalFormatting sqref="AI65">
    <cfRule type="expression" dxfId="32864" priority="300">
      <formula>$A65="A9"</formula>
    </cfRule>
    <cfRule type="expression" dxfId="32863" priority="301">
      <formula>$A65="A8"</formula>
    </cfRule>
    <cfRule type="expression" dxfId="32862" priority="302">
      <formula>$A65="A7"</formula>
    </cfRule>
    <cfRule type="expression" dxfId="32861" priority="303">
      <formula>$A65="A6"</formula>
    </cfRule>
    <cfRule type="expression" dxfId="32860" priority="304">
      <formula>$A65="A5"</formula>
    </cfRule>
    <cfRule type="expression" dxfId="32859" priority="305">
      <formula>$A65="A4"</formula>
    </cfRule>
    <cfRule type="expression" dxfId="32858" priority="306">
      <formula>$A65="A3"</formula>
    </cfRule>
    <cfRule type="expression" dxfId="32857" priority="307">
      <formula>$A65="A2"</formula>
    </cfRule>
    <cfRule type="expression" dxfId="32856" priority="308">
      <formula>$A65="A1"</formula>
    </cfRule>
  </conditionalFormatting>
  <conditionalFormatting sqref="AI69">
    <cfRule type="expression" dxfId="32855" priority="525">
      <formula>$A69="A9"</formula>
    </cfRule>
    <cfRule type="expression" dxfId="32854" priority="526">
      <formula>$A69="A8"</formula>
    </cfRule>
    <cfRule type="expression" dxfId="32853" priority="527">
      <formula>$A69="A7"</formula>
    </cfRule>
    <cfRule type="expression" dxfId="32852" priority="528">
      <formula>$A69="A6"</formula>
    </cfRule>
    <cfRule type="expression" dxfId="32851" priority="529">
      <formula>$A69="A5"</formula>
    </cfRule>
    <cfRule type="expression" dxfId="32850" priority="530">
      <formula>$A69="A4"</formula>
    </cfRule>
    <cfRule type="expression" dxfId="32849" priority="531">
      <formula>$A69="A3"</formula>
    </cfRule>
    <cfRule type="expression" dxfId="32848" priority="532">
      <formula>$A69="A2"</formula>
    </cfRule>
    <cfRule type="expression" dxfId="32847" priority="533">
      <formula>$A69="A1"</formula>
    </cfRule>
  </conditionalFormatting>
  <conditionalFormatting sqref="AI70">
    <cfRule type="expression" dxfId="32846" priority="363">
      <formula>$A70="A9"</formula>
    </cfRule>
    <cfRule type="expression" dxfId="32845" priority="364">
      <formula>$A70="A8"</formula>
    </cfRule>
    <cfRule type="expression" dxfId="32844" priority="365">
      <formula>$A70="A7"</formula>
    </cfRule>
    <cfRule type="expression" dxfId="32843" priority="366">
      <formula>$A70="A6"</formula>
    </cfRule>
    <cfRule type="expression" dxfId="32842" priority="367">
      <formula>$A70="A5"</formula>
    </cfRule>
    <cfRule type="expression" dxfId="32841" priority="368">
      <formula>$A70="A4"</formula>
    </cfRule>
    <cfRule type="expression" dxfId="32840" priority="369">
      <formula>$A70="A3"</formula>
    </cfRule>
    <cfRule type="expression" dxfId="32839" priority="370">
      <formula>$A70="A2"</formula>
    </cfRule>
    <cfRule type="expression" dxfId="32838" priority="371">
      <formula>$A70="A1"</formula>
    </cfRule>
  </conditionalFormatting>
  <conditionalFormatting sqref="AI71">
    <cfRule type="expression" dxfId="32837" priority="318">
      <formula>$A71="A9"</formula>
    </cfRule>
    <cfRule type="expression" dxfId="32836" priority="319">
      <formula>$A71="A8"</formula>
    </cfRule>
    <cfRule type="expression" dxfId="32835" priority="320">
      <formula>$A71="A7"</formula>
    </cfRule>
    <cfRule type="expression" dxfId="32834" priority="321">
      <formula>$A71="A6"</formula>
    </cfRule>
    <cfRule type="expression" dxfId="32833" priority="322">
      <formula>$A71="A5"</formula>
    </cfRule>
    <cfRule type="expression" dxfId="32832" priority="323">
      <formula>$A71="A4"</formula>
    </cfRule>
    <cfRule type="expression" dxfId="32831" priority="324">
      <formula>$A71="A3"</formula>
    </cfRule>
    <cfRule type="expression" dxfId="32830" priority="325">
      <formula>$A71="A2"</formula>
    </cfRule>
    <cfRule type="expression" dxfId="32829" priority="326">
      <formula>$A71="A1"</formula>
    </cfRule>
  </conditionalFormatting>
  <conditionalFormatting sqref="AI72">
    <cfRule type="expression" dxfId="32828" priority="309">
      <formula>$A72="A9"</formula>
    </cfRule>
    <cfRule type="expression" dxfId="32827" priority="310">
      <formula>$A72="A8"</formula>
    </cfRule>
    <cfRule type="expression" dxfId="32826" priority="311">
      <formula>$A72="A7"</formula>
    </cfRule>
    <cfRule type="expression" dxfId="32825" priority="312">
      <formula>$A72="A6"</formula>
    </cfRule>
    <cfRule type="expression" dxfId="32824" priority="313">
      <formula>$A72="A5"</formula>
    </cfRule>
    <cfRule type="expression" dxfId="32823" priority="314">
      <formula>$A72="A4"</formula>
    </cfRule>
    <cfRule type="expression" dxfId="32822" priority="315">
      <formula>$A72="A3"</formula>
    </cfRule>
    <cfRule type="expression" dxfId="32821" priority="316">
      <formula>$A72="A2"</formula>
    </cfRule>
    <cfRule type="expression" dxfId="32820" priority="317">
      <formula>$A72="A1"</formula>
    </cfRule>
  </conditionalFormatting>
  <conditionalFormatting sqref="AI77">
    <cfRule type="expression" dxfId="32819" priority="507">
      <formula>$A77="A9"</formula>
    </cfRule>
    <cfRule type="expression" dxfId="32818" priority="508">
      <formula>$A77="A8"</formula>
    </cfRule>
    <cfRule type="expression" dxfId="32817" priority="509">
      <formula>$A77="A7"</formula>
    </cfRule>
    <cfRule type="expression" dxfId="32816" priority="510">
      <formula>$A77="A6"</formula>
    </cfRule>
    <cfRule type="expression" dxfId="32815" priority="511">
      <formula>$A77="A5"</formula>
    </cfRule>
    <cfRule type="expression" dxfId="32814" priority="512">
      <formula>$A77="A4"</formula>
    </cfRule>
    <cfRule type="expression" dxfId="32813" priority="513">
      <formula>$A77="A3"</formula>
    </cfRule>
    <cfRule type="expression" dxfId="32812" priority="514">
      <formula>$A77="A2"</formula>
    </cfRule>
    <cfRule type="expression" dxfId="32811" priority="515">
      <formula>$A77="A1"</formula>
    </cfRule>
  </conditionalFormatting>
  <conditionalFormatting sqref="AI80">
    <cfRule type="expression" dxfId="32810" priority="498">
      <formula>$A80="A9"</formula>
    </cfRule>
    <cfRule type="expression" dxfId="32809" priority="499">
      <formula>$A80="A8"</formula>
    </cfRule>
    <cfRule type="expression" dxfId="32808" priority="500">
      <formula>$A80="A7"</formula>
    </cfRule>
    <cfRule type="expression" dxfId="32807" priority="501">
      <formula>$A80="A6"</formula>
    </cfRule>
    <cfRule type="expression" dxfId="32806" priority="502">
      <formula>$A80="A5"</formula>
    </cfRule>
    <cfRule type="expression" dxfId="32805" priority="503">
      <formula>$A80="A4"</formula>
    </cfRule>
    <cfRule type="expression" dxfId="32804" priority="504">
      <formula>$A80="A3"</formula>
    </cfRule>
    <cfRule type="expression" dxfId="32803" priority="505">
      <formula>$A80="A2"</formula>
    </cfRule>
    <cfRule type="expression" dxfId="32802" priority="506">
      <formula>$A80="A1"</formula>
    </cfRule>
  </conditionalFormatting>
  <conditionalFormatting sqref="AI85">
    <cfRule type="expression" dxfId="32801" priority="489">
      <formula>$A85="A9"</formula>
    </cfRule>
    <cfRule type="expression" dxfId="32800" priority="490">
      <formula>$A85="A8"</formula>
    </cfRule>
    <cfRule type="expression" dxfId="32799" priority="491">
      <formula>$A85="A7"</formula>
    </cfRule>
    <cfRule type="expression" dxfId="32798" priority="492">
      <formula>$A85="A6"</formula>
    </cfRule>
    <cfRule type="expression" dxfId="32797" priority="493">
      <formula>$A85="A5"</formula>
    </cfRule>
    <cfRule type="expression" dxfId="32796" priority="494">
      <formula>$A85="A4"</formula>
    </cfRule>
    <cfRule type="expression" dxfId="32795" priority="495">
      <formula>$A85="A3"</formula>
    </cfRule>
    <cfRule type="expression" dxfId="32794" priority="496">
      <formula>$A85="A2"</formula>
    </cfRule>
    <cfRule type="expression" dxfId="32793" priority="497">
      <formula>$A85="A1"</formula>
    </cfRule>
  </conditionalFormatting>
  <conditionalFormatting sqref="AI89">
    <cfRule type="expression" dxfId="32792" priority="480">
      <formula>$A89="A9"</formula>
    </cfRule>
    <cfRule type="expression" dxfId="32791" priority="481">
      <formula>$A89="A8"</formula>
    </cfRule>
    <cfRule type="expression" dxfId="32790" priority="482">
      <formula>$A89="A7"</formula>
    </cfRule>
    <cfRule type="expression" dxfId="32789" priority="483">
      <formula>$A89="A6"</formula>
    </cfRule>
    <cfRule type="expression" dxfId="32788" priority="484">
      <formula>$A89="A5"</formula>
    </cfRule>
    <cfRule type="expression" dxfId="32787" priority="485">
      <formula>$A89="A4"</formula>
    </cfRule>
    <cfRule type="expression" dxfId="32786" priority="486">
      <formula>$A89="A3"</formula>
    </cfRule>
    <cfRule type="expression" dxfId="32785" priority="487">
      <formula>$A89="A2"</formula>
    </cfRule>
    <cfRule type="expression" dxfId="32784" priority="488">
      <formula>$A89="A1"</formula>
    </cfRule>
  </conditionalFormatting>
  <conditionalFormatting sqref="AI99">
    <cfRule type="expression" dxfId="32783" priority="471">
      <formula>$A99="A9"</formula>
    </cfRule>
    <cfRule type="expression" dxfId="32782" priority="472">
      <formula>$A99="A8"</formula>
    </cfRule>
    <cfRule type="expression" dxfId="32781" priority="473">
      <formula>$A99="A7"</formula>
    </cfRule>
    <cfRule type="expression" dxfId="32780" priority="474">
      <formula>$A99="A6"</formula>
    </cfRule>
    <cfRule type="expression" dxfId="32779" priority="475">
      <formula>$A99="A5"</formula>
    </cfRule>
    <cfRule type="expression" dxfId="32778" priority="476">
      <formula>$A99="A4"</formula>
    </cfRule>
    <cfRule type="expression" dxfId="32777" priority="477">
      <formula>$A99="A3"</formula>
    </cfRule>
    <cfRule type="expression" dxfId="32776" priority="478">
      <formula>$A99="A2"</formula>
    </cfRule>
    <cfRule type="expression" dxfId="32775" priority="479">
      <formula>$A99="A1"</formula>
    </cfRule>
  </conditionalFormatting>
  <conditionalFormatting sqref="AI105">
    <cfRule type="expression" dxfId="32774" priority="462">
      <formula>$A105="A9"</formula>
    </cfRule>
    <cfRule type="expression" dxfId="32773" priority="463">
      <formula>$A105="A8"</formula>
    </cfRule>
    <cfRule type="expression" dxfId="32772" priority="464">
      <formula>$A105="A7"</formula>
    </cfRule>
    <cfRule type="expression" dxfId="32771" priority="465">
      <formula>$A105="A6"</formula>
    </cfRule>
    <cfRule type="expression" dxfId="32770" priority="466">
      <formula>$A105="A5"</formula>
    </cfRule>
    <cfRule type="expression" dxfId="32769" priority="467">
      <formula>$A105="A4"</formula>
    </cfRule>
    <cfRule type="expression" dxfId="32768" priority="468">
      <formula>$A105="A3"</formula>
    </cfRule>
    <cfRule type="expression" dxfId="32767" priority="469">
      <formula>$A105="A2"</formula>
    </cfRule>
    <cfRule type="expression" dxfId="32766" priority="470">
      <formula>$A105="A1"</formula>
    </cfRule>
  </conditionalFormatting>
  <conditionalFormatting sqref="AI119">
    <cfRule type="expression" dxfId="32765" priority="453">
      <formula>$A119="A9"</formula>
    </cfRule>
    <cfRule type="expression" dxfId="32764" priority="454">
      <formula>$A119="A8"</formula>
    </cfRule>
    <cfRule type="expression" dxfId="32763" priority="455">
      <formula>$A119="A7"</formula>
    </cfRule>
    <cfRule type="expression" dxfId="32762" priority="456">
      <formula>$A119="A6"</formula>
    </cfRule>
    <cfRule type="expression" dxfId="32761" priority="457">
      <formula>$A119="A5"</formula>
    </cfRule>
    <cfRule type="expression" dxfId="32760" priority="458">
      <formula>$A119="A4"</formula>
    </cfRule>
    <cfRule type="expression" dxfId="32759" priority="459">
      <formula>$A119="A3"</formula>
    </cfRule>
    <cfRule type="expression" dxfId="32758" priority="460">
      <formula>$A119="A2"</formula>
    </cfRule>
    <cfRule type="expression" dxfId="32757" priority="461">
      <formula>$A119="A1"</formula>
    </cfRule>
  </conditionalFormatting>
  <conditionalFormatting sqref="AI132">
    <cfRule type="expression" dxfId="32756" priority="273">
      <formula>$A132="A9"</formula>
    </cfRule>
    <cfRule type="expression" dxfId="32755" priority="274">
      <formula>$A132="A8"</formula>
    </cfRule>
    <cfRule type="expression" dxfId="32754" priority="275">
      <formula>$A132="A7"</formula>
    </cfRule>
    <cfRule type="expression" dxfId="32753" priority="276">
      <formula>$A132="A6"</formula>
    </cfRule>
    <cfRule type="expression" dxfId="32752" priority="277">
      <formula>$A132="A5"</formula>
    </cfRule>
    <cfRule type="expression" dxfId="32751" priority="278">
      <formula>$A132="A4"</formula>
    </cfRule>
    <cfRule type="expression" dxfId="32750" priority="279">
      <formula>$A132="A3"</formula>
    </cfRule>
    <cfRule type="expression" dxfId="32749" priority="280">
      <formula>$A132="A2"</formula>
    </cfRule>
    <cfRule type="expression" dxfId="32748" priority="281">
      <formula>$A132="A1"</formula>
    </cfRule>
  </conditionalFormatting>
  <conditionalFormatting sqref="AI137">
    <cfRule type="expression" dxfId="32747" priority="444">
      <formula>$A137="A9"</formula>
    </cfRule>
    <cfRule type="expression" dxfId="32746" priority="445">
      <formula>$A137="A8"</formula>
    </cfRule>
    <cfRule type="expression" dxfId="32745" priority="446">
      <formula>$A137="A7"</formula>
    </cfRule>
    <cfRule type="expression" dxfId="32744" priority="447">
      <formula>$A137="A6"</formula>
    </cfRule>
    <cfRule type="expression" dxfId="32743" priority="448">
      <formula>$A137="A5"</formula>
    </cfRule>
    <cfRule type="expression" dxfId="32742" priority="449">
      <formula>$A137="A4"</formula>
    </cfRule>
    <cfRule type="expression" dxfId="32741" priority="450">
      <formula>$A137="A3"</formula>
    </cfRule>
    <cfRule type="expression" dxfId="32740" priority="451">
      <formula>$A137="A2"</formula>
    </cfRule>
    <cfRule type="expression" dxfId="32739" priority="452">
      <formula>$A137="A1"</formula>
    </cfRule>
  </conditionalFormatting>
  <conditionalFormatting sqref="AI142">
    <cfRule type="expression" dxfId="32738" priority="282">
      <formula>$A142="A9"</formula>
    </cfRule>
    <cfRule type="expression" dxfId="32737" priority="283">
      <formula>$A142="A8"</formula>
    </cfRule>
    <cfRule type="expression" dxfId="32736" priority="284">
      <formula>$A142="A7"</formula>
    </cfRule>
    <cfRule type="expression" dxfId="32735" priority="285">
      <formula>$A142="A6"</formula>
    </cfRule>
    <cfRule type="expression" dxfId="32734" priority="286">
      <formula>$A142="A5"</formula>
    </cfRule>
    <cfRule type="expression" dxfId="32733" priority="287">
      <formula>$A142="A4"</formula>
    </cfRule>
    <cfRule type="expression" dxfId="32732" priority="288">
      <formula>$A142="A3"</formula>
    </cfRule>
    <cfRule type="expression" dxfId="32731" priority="289">
      <formula>$A142="A2"</formula>
    </cfRule>
    <cfRule type="expression" dxfId="32730" priority="290">
      <formula>$A142="A1"</formula>
    </cfRule>
  </conditionalFormatting>
  <conditionalFormatting sqref="AI159">
    <cfRule type="expression" dxfId="32729" priority="516">
      <formula>$A159="A9"</formula>
    </cfRule>
    <cfRule type="expression" dxfId="32728" priority="517">
      <formula>$A159="A8"</formula>
    </cfRule>
    <cfRule type="expression" dxfId="32727" priority="518">
      <formula>$A159="A7"</formula>
    </cfRule>
    <cfRule type="expression" dxfId="32726" priority="519">
      <formula>$A159="A6"</formula>
    </cfRule>
    <cfRule type="expression" dxfId="32725" priority="520">
      <formula>$A159="A5"</formula>
    </cfRule>
    <cfRule type="expression" dxfId="32724" priority="521">
      <formula>$A159="A4"</formula>
    </cfRule>
    <cfRule type="expression" dxfId="32723" priority="522">
      <formula>$A159="A3"</formula>
    </cfRule>
    <cfRule type="expression" dxfId="32722" priority="523">
      <formula>$A159="A2"</formula>
    </cfRule>
    <cfRule type="expression" dxfId="32721" priority="524">
      <formula>$A159="A1"</formula>
    </cfRule>
  </conditionalFormatting>
  <conditionalFormatting sqref="AI192">
    <cfRule type="expression" dxfId="32720" priority="435">
      <formula>$A192="A9"</formula>
    </cfRule>
    <cfRule type="expression" dxfId="32719" priority="436">
      <formula>$A192="A8"</formula>
    </cfRule>
    <cfRule type="expression" dxfId="32718" priority="437">
      <formula>$A192="A7"</formula>
    </cfRule>
    <cfRule type="expression" dxfId="32717" priority="438">
      <formula>$A192="A6"</formula>
    </cfRule>
    <cfRule type="expression" dxfId="32716" priority="439">
      <formula>$A192="A5"</formula>
    </cfRule>
    <cfRule type="expression" dxfId="32715" priority="440">
      <formula>$A192="A4"</formula>
    </cfRule>
    <cfRule type="expression" dxfId="32714" priority="441">
      <formula>$A192="A3"</formula>
    </cfRule>
    <cfRule type="expression" dxfId="32713" priority="442">
      <formula>$A192="A2"</formula>
    </cfRule>
    <cfRule type="expression" dxfId="32712" priority="443">
      <formula>$A192="A1"</formula>
    </cfRule>
  </conditionalFormatting>
  <conditionalFormatting sqref="AI200">
    <cfRule type="expression" dxfId="32711" priority="354">
      <formula>$A200="A9"</formula>
    </cfRule>
    <cfRule type="expression" dxfId="32710" priority="355">
      <formula>$A200="A8"</formula>
    </cfRule>
    <cfRule type="expression" dxfId="32709" priority="356">
      <formula>$A200="A7"</formula>
    </cfRule>
    <cfRule type="expression" dxfId="32708" priority="357">
      <formula>$A200="A6"</formula>
    </cfRule>
    <cfRule type="expression" dxfId="32707" priority="358">
      <formula>$A200="A5"</formula>
    </cfRule>
    <cfRule type="expression" dxfId="32706" priority="359">
      <formula>$A200="A4"</formula>
    </cfRule>
    <cfRule type="expression" dxfId="32705" priority="360">
      <formula>$A200="A3"</formula>
    </cfRule>
    <cfRule type="expression" dxfId="32704" priority="361">
      <formula>$A200="A2"</formula>
    </cfRule>
    <cfRule type="expression" dxfId="32703" priority="362">
      <formula>$A200="A1"</formula>
    </cfRule>
  </conditionalFormatting>
  <conditionalFormatting sqref="AI204">
    <cfRule type="expression" dxfId="32702" priority="426">
      <formula>$A204="A9"</formula>
    </cfRule>
    <cfRule type="expression" dxfId="32701" priority="427">
      <formula>$A204="A8"</formula>
    </cfRule>
    <cfRule type="expression" dxfId="32700" priority="428">
      <formula>$A204="A7"</formula>
    </cfRule>
    <cfRule type="expression" dxfId="32699" priority="429">
      <formula>$A204="A6"</formula>
    </cfRule>
    <cfRule type="expression" dxfId="32698" priority="430">
      <formula>$A204="A5"</formula>
    </cfRule>
    <cfRule type="expression" dxfId="32697" priority="431">
      <formula>$A204="A4"</formula>
    </cfRule>
    <cfRule type="expression" dxfId="32696" priority="432">
      <formula>$A204="A3"</formula>
    </cfRule>
    <cfRule type="expression" dxfId="32695" priority="433">
      <formula>$A204="A2"</formula>
    </cfRule>
    <cfRule type="expression" dxfId="32694" priority="434">
      <formula>$A204="A1"</formula>
    </cfRule>
  </conditionalFormatting>
  <conditionalFormatting sqref="AI205">
    <cfRule type="expression" dxfId="32693" priority="345">
      <formula>$A205="A9"</formula>
    </cfRule>
    <cfRule type="expression" dxfId="32692" priority="346">
      <formula>$A205="A8"</formula>
    </cfRule>
    <cfRule type="expression" dxfId="32691" priority="347">
      <formula>$A205="A7"</formula>
    </cfRule>
    <cfRule type="expression" dxfId="32690" priority="348">
      <formula>$A205="A6"</formula>
    </cfRule>
    <cfRule type="expression" dxfId="32689" priority="349">
      <formula>$A205="A5"</formula>
    </cfRule>
    <cfRule type="expression" dxfId="32688" priority="350">
      <formula>$A205="A4"</formula>
    </cfRule>
    <cfRule type="expression" dxfId="32687" priority="351">
      <formula>$A205="A3"</formula>
    </cfRule>
    <cfRule type="expression" dxfId="32686" priority="352">
      <formula>$A205="A2"</formula>
    </cfRule>
    <cfRule type="expression" dxfId="32685" priority="353">
      <formula>$A205="A1"</formula>
    </cfRule>
  </conditionalFormatting>
  <conditionalFormatting sqref="AI212">
    <cfRule type="expression" dxfId="32684" priority="336">
      <formula>$A212="A9"</formula>
    </cfRule>
    <cfRule type="expression" dxfId="32683" priority="337">
      <formula>$A212="A8"</formula>
    </cfRule>
    <cfRule type="expression" dxfId="32682" priority="338">
      <formula>$A212="A7"</formula>
    </cfRule>
    <cfRule type="expression" dxfId="32681" priority="339">
      <formula>$A212="A6"</formula>
    </cfRule>
    <cfRule type="expression" dxfId="32680" priority="340">
      <formula>$A212="A5"</formula>
    </cfRule>
    <cfRule type="expression" dxfId="32679" priority="341">
      <formula>$A212="A4"</formula>
    </cfRule>
    <cfRule type="expression" dxfId="32678" priority="342">
      <formula>$A212="A3"</formula>
    </cfRule>
    <cfRule type="expression" dxfId="32677" priority="343">
      <formula>$A212="A2"</formula>
    </cfRule>
    <cfRule type="expression" dxfId="32676" priority="344">
      <formula>$A212="A1"</formula>
    </cfRule>
  </conditionalFormatting>
  <conditionalFormatting sqref="AI214">
    <cfRule type="expression" dxfId="32675" priority="327">
      <formula>$A214="A9"</formula>
    </cfRule>
    <cfRule type="expression" dxfId="32674" priority="328">
      <formula>$A214="A8"</formula>
    </cfRule>
    <cfRule type="expression" dxfId="32673" priority="329">
      <formula>$A214="A7"</formula>
    </cfRule>
    <cfRule type="expression" dxfId="32672" priority="330">
      <formula>$A214="A6"</formula>
    </cfRule>
    <cfRule type="expression" dxfId="32671" priority="331">
      <formula>$A214="A5"</formula>
    </cfRule>
    <cfRule type="expression" dxfId="32670" priority="332">
      <formula>$A214="A4"</formula>
    </cfRule>
    <cfRule type="expression" dxfId="32669" priority="333">
      <formula>$A214="A3"</formula>
    </cfRule>
    <cfRule type="expression" dxfId="32668" priority="334">
      <formula>$A214="A2"</formula>
    </cfRule>
    <cfRule type="expression" dxfId="32667" priority="335">
      <formula>$A214="A1"</formula>
    </cfRule>
  </conditionalFormatting>
  <conditionalFormatting sqref="AI217">
    <cfRule type="expression" dxfId="32666" priority="408">
      <formula>$A217="A9"</formula>
    </cfRule>
    <cfRule type="expression" dxfId="32665" priority="409">
      <formula>$A217="A8"</formula>
    </cfRule>
    <cfRule type="expression" dxfId="32664" priority="410">
      <formula>$A217="A7"</formula>
    </cfRule>
    <cfRule type="expression" dxfId="32663" priority="411">
      <formula>$A217="A6"</formula>
    </cfRule>
    <cfRule type="expression" dxfId="32662" priority="412">
      <formula>$A217="A5"</formula>
    </cfRule>
    <cfRule type="expression" dxfId="32661" priority="413">
      <formula>$A217="A4"</formula>
    </cfRule>
    <cfRule type="expression" dxfId="32660" priority="414">
      <formula>$A217="A3"</formula>
    </cfRule>
    <cfRule type="expression" dxfId="32659" priority="415">
      <formula>$A217="A2"</formula>
    </cfRule>
    <cfRule type="expression" dxfId="32658" priority="416">
      <formula>$A217="A1"</formula>
    </cfRule>
  </conditionalFormatting>
  <conditionalFormatting sqref="AI220">
    <cfRule type="expression" dxfId="32657" priority="417">
      <formula>$A220="A9"</formula>
    </cfRule>
    <cfRule type="expression" dxfId="32656" priority="418">
      <formula>$A220="A8"</formula>
    </cfRule>
    <cfRule type="expression" dxfId="32655" priority="419">
      <formula>$A220="A7"</formula>
    </cfRule>
    <cfRule type="expression" dxfId="32654" priority="420">
      <formula>$A220="A6"</formula>
    </cfRule>
    <cfRule type="expression" dxfId="32653" priority="421">
      <formula>$A220="A5"</formula>
    </cfRule>
    <cfRule type="expression" dxfId="32652" priority="422">
      <formula>$A220="A4"</formula>
    </cfRule>
    <cfRule type="expression" dxfId="32651" priority="423">
      <formula>$A220="A3"</formula>
    </cfRule>
    <cfRule type="expression" dxfId="32650" priority="424">
      <formula>$A220="A2"</formula>
    </cfRule>
    <cfRule type="expression" dxfId="32649" priority="425">
      <formula>$A220="A1"</formula>
    </cfRule>
  </conditionalFormatting>
  <conditionalFormatting sqref="AI223">
    <cfRule type="expression" dxfId="32648" priority="399">
      <formula>$A223="A9"</formula>
    </cfRule>
    <cfRule type="expression" dxfId="32647" priority="400">
      <formula>$A223="A8"</formula>
    </cfRule>
    <cfRule type="expression" dxfId="32646" priority="401">
      <formula>$A223="A7"</formula>
    </cfRule>
    <cfRule type="expression" dxfId="32645" priority="402">
      <formula>$A223="A6"</formula>
    </cfRule>
    <cfRule type="expression" dxfId="32644" priority="403">
      <formula>$A223="A5"</formula>
    </cfRule>
    <cfRule type="expression" dxfId="32643" priority="404">
      <formula>$A223="A4"</formula>
    </cfRule>
    <cfRule type="expression" dxfId="32642" priority="405">
      <formula>$A223="A3"</formula>
    </cfRule>
    <cfRule type="expression" dxfId="32641" priority="406">
      <formula>$A223="A2"</formula>
    </cfRule>
    <cfRule type="expression" dxfId="32640" priority="407">
      <formula>$A223="A1"</formula>
    </cfRule>
  </conditionalFormatting>
  <conditionalFormatting sqref="AI231">
    <cfRule type="expression" dxfId="32639" priority="390">
      <formula>$A231="A9"</formula>
    </cfRule>
    <cfRule type="expression" dxfId="32638" priority="391">
      <formula>$A231="A8"</formula>
    </cfRule>
    <cfRule type="expression" dxfId="32637" priority="392">
      <formula>$A231="A7"</formula>
    </cfRule>
    <cfRule type="expression" dxfId="32636" priority="393">
      <formula>$A231="A6"</formula>
    </cfRule>
    <cfRule type="expression" dxfId="32635" priority="394">
      <formula>$A231="A5"</formula>
    </cfRule>
    <cfRule type="expression" dxfId="32634" priority="395">
      <formula>$A231="A4"</formula>
    </cfRule>
    <cfRule type="expression" dxfId="32633" priority="396">
      <formula>$A231="A3"</formula>
    </cfRule>
    <cfRule type="expression" dxfId="32632" priority="397">
      <formula>$A231="A2"</formula>
    </cfRule>
    <cfRule type="expression" dxfId="32631" priority="398">
      <formula>$A231="A1"</formula>
    </cfRule>
  </conditionalFormatting>
  <conditionalFormatting sqref="AI63:AI64">
    <cfRule type="expression" dxfId="32630" priority="255">
      <formula>#REF!="A9"</formula>
    </cfRule>
    <cfRule type="expression" dxfId="32629" priority="256">
      <formula>#REF!="A8"</formula>
    </cfRule>
    <cfRule type="expression" dxfId="32628" priority="257">
      <formula>#REF!="A7"</formula>
    </cfRule>
    <cfRule type="expression" dxfId="32627" priority="258">
      <formula>#REF!="A6"</formula>
    </cfRule>
    <cfRule type="expression" dxfId="32626" priority="259">
      <formula>#REF!="A5"</formula>
    </cfRule>
    <cfRule type="expression" dxfId="32625" priority="260">
      <formula>#REF!="A4"</formula>
    </cfRule>
    <cfRule type="expression" dxfId="32624" priority="261">
      <formula>#REF!="A3"</formula>
    </cfRule>
    <cfRule type="expression" dxfId="32623" priority="262">
      <formula>#REF!="A2"</formula>
    </cfRule>
    <cfRule type="expression" dxfId="32622" priority="263">
      <formula>#REF!="A1"</formula>
    </cfRule>
  </conditionalFormatting>
  <conditionalFormatting sqref="AI143:AI144">
    <cfRule type="expression" dxfId="32621" priority="246">
      <formula>#REF!="A9"</formula>
    </cfRule>
    <cfRule type="expression" dxfId="32620" priority="247">
      <formula>#REF!="A8"</formula>
    </cfRule>
    <cfRule type="expression" dxfId="32619" priority="248">
      <formula>#REF!="A7"</formula>
    </cfRule>
    <cfRule type="expression" dxfId="32618" priority="249">
      <formula>#REF!="A6"</formula>
    </cfRule>
    <cfRule type="expression" dxfId="32617" priority="250">
      <formula>#REF!="A5"</formula>
    </cfRule>
    <cfRule type="expression" dxfId="32616" priority="251">
      <formula>#REF!="A4"</formula>
    </cfRule>
    <cfRule type="expression" dxfId="32615" priority="252">
      <formula>#REF!="A3"</formula>
    </cfRule>
    <cfRule type="expression" dxfId="32614" priority="253">
      <formula>#REF!="A2"</formula>
    </cfRule>
    <cfRule type="expression" dxfId="32613" priority="254">
      <formula>#REF!="A1"</formula>
    </cfRule>
  </conditionalFormatting>
  <conditionalFormatting sqref="AI151:AI152">
    <cfRule type="expression" dxfId="32612" priority="264">
      <formula>#REF!="A9"</formula>
    </cfRule>
    <cfRule type="expression" dxfId="32611" priority="265">
      <formula>#REF!="A8"</formula>
    </cfRule>
    <cfRule type="expression" dxfId="32610" priority="266">
      <formula>#REF!="A7"</formula>
    </cfRule>
    <cfRule type="expression" dxfId="32609" priority="267">
      <formula>#REF!="A6"</formula>
    </cfRule>
    <cfRule type="expression" dxfId="32608" priority="268">
      <formula>#REF!="A5"</formula>
    </cfRule>
    <cfRule type="expression" dxfId="32607" priority="269">
      <formula>#REF!="A4"</formula>
    </cfRule>
    <cfRule type="expression" dxfId="32606" priority="270">
      <formula>#REF!="A3"</formula>
    </cfRule>
    <cfRule type="expression" dxfId="32605" priority="271">
      <formula>#REF!="A2"</formula>
    </cfRule>
    <cfRule type="expression" dxfId="32604" priority="272">
      <formula>#REF!="A1"</formula>
    </cfRule>
  </conditionalFormatting>
  <conditionalFormatting sqref="AI160:AI162">
    <cfRule type="expression" dxfId="32603" priority="237">
      <formula>#REF!="A9"</formula>
    </cfRule>
    <cfRule type="expression" dxfId="32602" priority="238">
      <formula>#REF!="A8"</formula>
    </cfRule>
    <cfRule type="expression" dxfId="32601" priority="239">
      <formula>#REF!="A7"</formula>
    </cfRule>
    <cfRule type="expression" dxfId="32600" priority="240">
      <formula>#REF!="A6"</formula>
    </cfRule>
    <cfRule type="expression" dxfId="32599" priority="241">
      <formula>#REF!="A5"</formula>
    </cfRule>
    <cfRule type="expression" dxfId="32598" priority="242">
      <formula>#REF!="A4"</formula>
    </cfRule>
    <cfRule type="expression" dxfId="32597" priority="243">
      <formula>#REF!="A3"</formula>
    </cfRule>
    <cfRule type="expression" dxfId="32596" priority="244">
      <formula>#REF!="A2"</formula>
    </cfRule>
    <cfRule type="expression" dxfId="32595" priority="245">
      <formula>#REF!="A1"</formula>
    </cfRule>
  </conditionalFormatting>
  <conditionalFormatting sqref="AI241:AI242">
    <cfRule type="expression" dxfId="32594" priority="228">
      <formula>#REF!="A9"</formula>
    </cfRule>
    <cfRule type="expression" dxfId="32593" priority="229">
      <formula>#REF!="A8"</formula>
    </cfRule>
    <cfRule type="expression" dxfId="32592" priority="230">
      <formula>#REF!="A7"</formula>
    </cfRule>
    <cfRule type="expression" dxfId="32591" priority="231">
      <formula>#REF!="A6"</formula>
    </cfRule>
    <cfRule type="expression" dxfId="32590" priority="232">
      <formula>#REF!="A5"</formula>
    </cfRule>
    <cfRule type="expression" dxfId="32589" priority="233">
      <formula>#REF!="A4"</formula>
    </cfRule>
    <cfRule type="expression" dxfId="32588" priority="234">
      <formula>#REF!="A3"</formula>
    </cfRule>
    <cfRule type="expression" dxfId="32587" priority="235">
      <formula>#REF!="A2"</formula>
    </cfRule>
    <cfRule type="expression" dxfId="32586" priority="236">
      <formula>#REF!="A1"</formula>
    </cfRule>
  </conditionalFormatting>
  <conditionalFormatting sqref="AI67:AI68">
    <cfRule type="expression" dxfId="32585" priority="219">
      <formula>#REF!="A9"</formula>
    </cfRule>
    <cfRule type="expression" dxfId="32584" priority="220">
      <formula>#REF!="A8"</formula>
    </cfRule>
    <cfRule type="expression" dxfId="32583" priority="221">
      <formula>#REF!="A7"</formula>
    </cfRule>
    <cfRule type="expression" dxfId="32582" priority="222">
      <formula>#REF!="A6"</formula>
    </cfRule>
    <cfRule type="expression" dxfId="32581" priority="223">
      <formula>#REF!="A5"</formula>
    </cfRule>
    <cfRule type="expression" dxfId="32580" priority="224">
      <formula>#REF!="A4"</formula>
    </cfRule>
    <cfRule type="expression" dxfId="32579" priority="225">
      <formula>#REF!="A3"</formula>
    </cfRule>
    <cfRule type="expression" dxfId="32578" priority="226">
      <formula>#REF!="A2"</formula>
    </cfRule>
    <cfRule type="expression" dxfId="32577" priority="227">
      <formula>#REF!="A1"</formula>
    </cfRule>
  </conditionalFormatting>
  <conditionalFormatting sqref="AI73:AI74">
    <cfRule type="expression" dxfId="32576" priority="210">
      <formula>#REF!="A9"</formula>
    </cfRule>
    <cfRule type="expression" dxfId="32575" priority="211">
      <formula>#REF!="A8"</formula>
    </cfRule>
    <cfRule type="expression" dxfId="32574" priority="212">
      <formula>#REF!="A7"</formula>
    </cfRule>
    <cfRule type="expression" dxfId="32573" priority="213">
      <formula>#REF!="A6"</formula>
    </cfRule>
    <cfRule type="expression" dxfId="32572" priority="214">
      <formula>#REF!="A5"</formula>
    </cfRule>
    <cfRule type="expression" dxfId="32571" priority="215">
      <formula>#REF!="A4"</formula>
    </cfRule>
    <cfRule type="expression" dxfId="32570" priority="216">
      <formula>#REF!="A3"</formula>
    </cfRule>
    <cfRule type="expression" dxfId="32569" priority="217">
      <formula>#REF!="A2"</formula>
    </cfRule>
    <cfRule type="expression" dxfId="32568" priority="218">
      <formula>#REF!="A1"</formula>
    </cfRule>
  </conditionalFormatting>
  <conditionalFormatting sqref="AI15:AI21 AI23:AI25 AI28:AI35 AI38:AI39 AI41:AI42 AI44:AI49 AI52:AI56 AI78:AI79 AI81:AI84 AI86:AI87 AI90:AI98 AI100:AI104 AI120:AI131 AI133 AI138:AI141 AI148:AI149 AI156 AI193:AI199 AI201:AI203 AI206:AI211 AI213 AI215 AI218:AI219 AI221:AI222 AI224:AI229 AI232:AI237 AI244:AI251 AI253:AI256 AI259:AI262 AI264:AI265 AI267:AI274 AI106:AI118">
    <cfRule type="expression" dxfId="32567" priority="201">
      <formula>#REF!="A9"</formula>
    </cfRule>
    <cfRule type="expression" dxfId="32566" priority="202">
      <formula>#REF!="A8"</formula>
    </cfRule>
    <cfRule type="expression" dxfId="32565" priority="203">
      <formula>#REF!="A7"</formula>
    </cfRule>
    <cfRule type="expression" dxfId="32564" priority="204">
      <formula>#REF!="A6"</formula>
    </cfRule>
    <cfRule type="expression" dxfId="32563" priority="205">
      <formula>#REF!="A5"</formula>
    </cfRule>
    <cfRule type="expression" dxfId="32562" priority="206">
      <formula>#REF!="A4"</formula>
    </cfRule>
    <cfRule type="expression" dxfId="32561" priority="207">
      <formula>#REF!="A3"</formula>
    </cfRule>
    <cfRule type="expression" dxfId="32560" priority="208">
      <formula>#REF!="A2"</formula>
    </cfRule>
    <cfRule type="expression" dxfId="32559" priority="209">
      <formula>#REF!="A1"</formula>
    </cfRule>
  </conditionalFormatting>
  <conditionalFormatting sqref="AI275">
    <cfRule type="cellIs" dxfId="32558" priority="200" stopIfTrue="1" operator="lessThan">
      <formula>0</formula>
    </cfRule>
  </conditionalFormatting>
  <conditionalFormatting sqref="AI174">
    <cfRule type="expression" dxfId="32557" priority="191">
      <formula>$A174="A9"</formula>
    </cfRule>
    <cfRule type="expression" dxfId="32556" priority="192">
      <formula>$A174="A8"</formula>
    </cfRule>
    <cfRule type="expression" dxfId="32555" priority="193">
      <formula>$A174="A7"</formula>
    </cfRule>
    <cfRule type="expression" dxfId="32554" priority="194">
      <formula>$A174="A6"</formula>
    </cfRule>
    <cfRule type="expression" dxfId="32553" priority="195">
      <formula>$A174="A5"</formula>
    </cfRule>
    <cfRule type="expression" dxfId="32552" priority="196">
      <formula>$A174="A4"</formula>
    </cfRule>
    <cfRule type="expression" dxfId="32551" priority="197">
      <formula>$A174="A3"</formula>
    </cfRule>
    <cfRule type="expression" dxfId="32550" priority="198">
      <formula>$A174="A2"</formula>
    </cfRule>
    <cfRule type="expression" dxfId="32549" priority="199">
      <formula>$A174="A1"</formula>
    </cfRule>
  </conditionalFormatting>
  <conditionalFormatting sqref="AI175">
    <cfRule type="expression" dxfId="32548" priority="182">
      <formula>$A175="A9"</formula>
    </cfRule>
    <cfRule type="expression" dxfId="32547" priority="183">
      <formula>$A175="A8"</formula>
    </cfRule>
    <cfRule type="expression" dxfId="32546" priority="184">
      <formula>$A175="A7"</formula>
    </cfRule>
    <cfRule type="expression" dxfId="32545" priority="185">
      <formula>$A175="A6"</formula>
    </cfRule>
    <cfRule type="expression" dxfId="32544" priority="186">
      <formula>$A175="A5"</formula>
    </cfRule>
    <cfRule type="expression" dxfId="32543" priority="187">
      <formula>$A175="A4"</formula>
    </cfRule>
    <cfRule type="expression" dxfId="32542" priority="188">
      <formula>$A175="A3"</formula>
    </cfRule>
    <cfRule type="expression" dxfId="32541" priority="189">
      <formula>$A175="A2"</formula>
    </cfRule>
    <cfRule type="expression" dxfId="32540" priority="190">
      <formula>$A175="A1"</formula>
    </cfRule>
  </conditionalFormatting>
  <conditionalFormatting sqref="AI176:AI177">
    <cfRule type="expression" dxfId="32539" priority="173">
      <formula>#REF!="A9"</formula>
    </cfRule>
    <cfRule type="expression" dxfId="32538" priority="174">
      <formula>#REF!="A8"</formula>
    </cfRule>
    <cfRule type="expression" dxfId="32537" priority="175">
      <formula>#REF!="A7"</formula>
    </cfRule>
    <cfRule type="expression" dxfId="32536" priority="176">
      <formula>#REF!="A6"</formula>
    </cfRule>
    <cfRule type="expression" dxfId="32535" priority="177">
      <formula>#REF!="A5"</formula>
    </cfRule>
    <cfRule type="expression" dxfId="32534" priority="178">
      <formula>#REF!="A4"</formula>
    </cfRule>
    <cfRule type="expression" dxfId="32533" priority="179">
      <formula>#REF!="A3"</formula>
    </cfRule>
    <cfRule type="expression" dxfId="32532" priority="180">
      <formula>#REF!="A2"</formula>
    </cfRule>
    <cfRule type="expression" dxfId="32531" priority="181">
      <formula>#REF!="A1"</formula>
    </cfRule>
  </conditionalFormatting>
  <conditionalFormatting sqref="AI178">
    <cfRule type="expression" dxfId="32530" priority="164">
      <formula>$A178="A9"</formula>
    </cfRule>
    <cfRule type="expression" dxfId="32529" priority="165">
      <formula>$A178="A8"</formula>
    </cfRule>
    <cfRule type="expression" dxfId="32528" priority="166">
      <formula>$A178="A7"</formula>
    </cfRule>
    <cfRule type="expression" dxfId="32527" priority="167">
      <formula>$A178="A6"</formula>
    </cfRule>
    <cfRule type="expression" dxfId="32526" priority="168">
      <formula>$A178="A5"</formula>
    </cfRule>
    <cfRule type="expression" dxfId="32525" priority="169">
      <formula>$A178="A4"</formula>
    </cfRule>
    <cfRule type="expression" dxfId="32524" priority="170">
      <formula>$A178="A3"</formula>
    </cfRule>
    <cfRule type="expression" dxfId="32523" priority="171">
      <formula>$A178="A2"</formula>
    </cfRule>
    <cfRule type="expression" dxfId="32522" priority="172">
      <formula>$A178="A1"</formula>
    </cfRule>
  </conditionalFormatting>
  <conditionalFormatting sqref="AI181">
    <cfRule type="expression" dxfId="32521" priority="155">
      <formula>$A181="A9"</formula>
    </cfRule>
    <cfRule type="expression" dxfId="32520" priority="156">
      <formula>$A181="A8"</formula>
    </cfRule>
    <cfRule type="expression" dxfId="32519" priority="157">
      <formula>$A181="A7"</formula>
    </cfRule>
    <cfRule type="expression" dxfId="32518" priority="158">
      <formula>$A181="A6"</formula>
    </cfRule>
    <cfRule type="expression" dxfId="32517" priority="159">
      <formula>$A181="A5"</formula>
    </cfRule>
    <cfRule type="expression" dxfId="32516" priority="160">
      <formula>$A181="A4"</formula>
    </cfRule>
    <cfRule type="expression" dxfId="32515" priority="161">
      <formula>$A181="A3"</formula>
    </cfRule>
    <cfRule type="expression" dxfId="32514" priority="162">
      <formula>$A181="A2"</formula>
    </cfRule>
    <cfRule type="expression" dxfId="32513" priority="163">
      <formula>$A181="A1"</formula>
    </cfRule>
  </conditionalFormatting>
  <conditionalFormatting sqref="AI179:AI180 AI182:AI183">
    <cfRule type="expression" dxfId="32512" priority="146">
      <formula>#REF!="A9"</formula>
    </cfRule>
    <cfRule type="expression" dxfId="32511" priority="147">
      <formula>#REF!="A8"</formula>
    </cfRule>
    <cfRule type="expression" dxfId="32510" priority="148">
      <formula>#REF!="A7"</formula>
    </cfRule>
    <cfRule type="expression" dxfId="32509" priority="149">
      <formula>#REF!="A6"</formula>
    </cfRule>
    <cfRule type="expression" dxfId="32508" priority="150">
      <formula>#REF!="A5"</formula>
    </cfRule>
    <cfRule type="expression" dxfId="32507" priority="151">
      <formula>#REF!="A4"</formula>
    </cfRule>
    <cfRule type="expression" dxfId="32506" priority="152">
      <formula>#REF!="A3"</formula>
    </cfRule>
    <cfRule type="expression" dxfId="32505" priority="153">
      <formula>#REF!="A2"</formula>
    </cfRule>
    <cfRule type="expression" dxfId="32504" priority="154">
      <formula>#REF!="A1"</formula>
    </cfRule>
  </conditionalFormatting>
  <conditionalFormatting sqref="AI173">
    <cfRule type="expression" dxfId="32503" priority="137">
      <formula>#REF!="A9"</formula>
    </cfRule>
    <cfRule type="expression" dxfId="32502" priority="138">
      <formula>#REF!="A8"</formula>
    </cfRule>
    <cfRule type="expression" dxfId="32501" priority="139">
      <formula>#REF!="A7"</formula>
    </cfRule>
    <cfRule type="expression" dxfId="32500" priority="140">
      <formula>#REF!="A6"</formula>
    </cfRule>
    <cfRule type="expression" dxfId="32499" priority="141">
      <formula>#REF!="A5"</formula>
    </cfRule>
    <cfRule type="expression" dxfId="32498" priority="142">
      <formula>#REF!="A4"</formula>
    </cfRule>
    <cfRule type="expression" dxfId="32497" priority="143">
      <formula>#REF!="A3"</formula>
    </cfRule>
    <cfRule type="expression" dxfId="32496" priority="144">
      <formula>#REF!="A2"</formula>
    </cfRule>
    <cfRule type="expression" dxfId="32495" priority="145">
      <formula>#REF!="A1"</formula>
    </cfRule>
  </conditionalFormatting>
  <conditionalFormatting sqref="AI187">
    <cfRule type="expression" dxfId="32494" priority="128">
      <formula>$A187="A9"</formula>
    </cfRule>
    <cfRule type="expression" dxfId="32493" priority="129">
      <formula>$A187="A8"</formula>
    </cfRule>
    <cfRule type="expression" dxfId="32492" priority="130">
      <formula>$A187="A7"</formula>
    </cfRule>
    <cfRule type="expression" dxfId="32491" priority="131">
      <formula>$A187="A6"</formula>
    </cfRule>
    <cfRule type="expression" dxfId="32490" priority="132">
      <formula>$A187="A5"</formula>
    </cfRule>
    <cfRule type="expression" dxfId="32489" priority="133">
      <formula>$A187="A4"</formula>
    </cfRule>
    <cfRule type="expression" dxfId="32488" priority="134">
      <formula>$A187="A3"</formula>
    </cfRule>
    <cfRule type="expression" dxfId="32487" priority="135">
      <formula>$A187="A2"</formula>
    </cfRule>
    <cfRule type="expression" dxfId="32486" priority="136">
      <formula>$A187="A1"</formula>
    </cfRule>
  </conditionalFormatting>
  <conditionalFormatting sqref="AI184">
    <cfRule type="expression" dxfId="32485" priority="119">
      <formula>$A184="A9"</formula>
    </cfRule>
    <cfRule type="expression" dxfId="32484" priority="120">
      <formula>$A184="A8"</formula>
    </cfRule>
    <cfRule type="expression" dxfId="32483" priority="121">
      <formula>$A184="A7"</formula>
    </cfRule>
    <cfRule type="expression" dxfId="32482" priority="122">
      <formula>$A184="A6"</formula>
    </cfRule>
    <cfRule type="expression" dxfId="32481" priority="123">
      <formula>$A184="A5"</formula>
    </cfRule>
    <cfRule type="expression" dxfId="32480" priority="124">
      <formula>$A184="A4"</formula>
    </cfRule>
    <cfRule type="expression" dxfId="32479" priority="125">
      <formula>$A184="A3"</formula>
    </cfRule>
    <cfRule type="expression" dxfId="32478" priority="126">
      <formula>$A184="A2"</formula>
    </cfRule>
    <cfRule type="expression" dxfId="32477" priority="127">
      <formula>$A184="A1"</formula>
    </cfRule>
  </conditionalFormatting>
  <conditionalFormatting sqref="AI185">
    <cfRule type="expression" dxfId="32476" priority="110">
      <formula>$A185="A9"</formula>
    </cfRule>
    <cfRule type="expression" dxfId="32475" priority="111">
      <formula>$A185="A8"</formula>
    </cfRule>
    <cfRule type="expression" dxfId="32474" priority="112">
      <formula>$A185="A7"</formula>
    </cfRule>
    <cfRule type="expression" dxfId="32473" priority="113">
      <formula>$A185="A6"</formula>
    </cfRule>
    <cfRule type="expression" dxfId="32472" priority="114">
      <formula>$A185="A5"</formula>
    </cfRule>
    <cfRule type="expression" dxfId="32471" priority="115">
      <formula>$A185="A4"</formula>
    </cfRule>
    <cfRule type="expression" dxfId="32470" priority="116">
      <formula>$A185="A3"</formula>
    </cfRule>
    <cfRule type="expression" dxfId="32469" priority="117">
      <formula>$A185="A2"</formula>
    </cfRule>
    <cfRule type="expression" dxfId="32468" priority="118">
      <formula>$A185="A1"</formula>
    </cfRule>
  </conditionalFormatting>
  <conditionalFormatting sqref="AI186">
    <cfRule type="expression" dxfId="32467" priority="101">
      <formula>$A186="A9"</formula>
    </cfRule>
    <cfRule type="expression" dxfId="32466" priority="102">
      <formula>$A186="A8"</formula>
    </cfRule>
    <cfRule type="expression" dxfId="32465" priority="103">
      <formula>$A186="A7"</formula>
    </cfRule>
    <cfRule type="expression" dxfId="32464" priority="104">
      <formula>$A186="A6"</formula>
    </cfRule>
    <cfRule type="expression" dxfId="32463" priority="105">
      <formula>$A186="A5"</formula>
    </cfRule>
    <cfRule type="expression" dxfId="32462" priority="106">
      <formula>$A186="A4"</formula>
    </cfRule>
    <cfRule type="expression" dxfId="32461" priority="107">
      <formula>$A186="A3"</formula>
    </cfRule>
    <cfRule type="expression" dxfId="32460" priority="108">
      <formula>$A186="A2"</formula>
    </cfRule>
    <cfRule type="expression" dxfId="32459" priority="109">
      <formula>$A186="A1"</formula>
    </cfRule>
  </conditionalFormatting>
  <conditionalFormatting sqref="AI163">
    <cfRule type="cellIs" dxfId="32458" priority="100" stopIfTrue="1" operator="lessThan">
      <formula>0</formula>
    </cfRule>
  </conditionalFormatting>
  <conditionalFormatting sqref="AI165">
    <cfRule type="expression" dxfId="32457" priority="91">
      <formula>$A165="A9"</formula>
    </cfRule>
    <cfRule type="expression" dxfId="32456" priority="92">
      <formula>$A165="A8"</formula>
    </cfRule>
    <cfRule type="expression" dxfId="32455" priority="93">
      <formula>$A165="A7"</formula>
    </cfRule>
    <cfRule type="expression" dxfId="32454" priority="94">
      <formula>$A165="A6"</formula>
    </cfRule>
    <cfRule type="expression" dxfId="32453" priority="95">
      <formula>$A165="A5"</formula>
    </cfRule>
    <cfRule type="expression" dxfId="32452" priority="96">
      <formula>$A165="A4"</formula>
    </cfRule>
    <cfRule type="expression" dxfId="32451" priority="97">
      <formula>$A165="A3"</formula>
    </cfRule>
    <cfRule type="expression" dxfId="32450" priority="98">
      <formula>$A165="A2"</formula>
    </cfRule>
    <cfRule type="expression" dxfId="32449" priority="99">
      <formula>$A165="A1"</formula>
    </cfRule>
  </conditionalFormatting>
  <conditionalFormatting sqref="AI167">
    <cfRule type="expression" dxfId="32448" priority="55">
      <formula>$A167="A9"</formula>
    </cfRule>
    <cfRule type="expression" dxfId="32447" priority="56">
      <formula>$A167="A8"</formula>
    </cfRule>
    <cfRule type="expression" dxfId="32446" priority="57">
      <formula>$A167="A7"</formula>
    </cfRule>
    <cfRule type="expression" dxfId="32445" priority="58">
      <formula>$A167="A6"</formula>
    </cfRule>
    <cfRule type="expression" dxfId="32444" priority="59">
      <formula>$A167="A5"</formula>
    </cfRule>
    <cfRule type="expression" dxfId="32443" priority="60">
      <formula>$A167="A4"</formula>
    </cfRule>
    <cfRule type="expression" dxfId="32442" priority="61">
      <formula>$A167="A3"</formula>
    </cfRule>
    <cfRule type="expression" dxfId="32441" priority="62">
      <formula>$A167="A2"</formula>
    </cfRule>
    <cfRule type="expression" dxfId="32440" priority="63">
      <formula>$A167="A1"</formula>
    </cfRule>
  </conditionalFormatting>
  <conditionalFormatting sqref="AI168">
    <cfRule type="expression" dxfId="32439" priority="82">
      <formula>$A168="A9"</formula>
    </cfRule>
    <cfRule type="expression" dxfId="32438" priority="83">
      <formula>$A168="A8"</formula>
    </cfRule>
    <cfRule type="expression" dxfId="32437" priority="84">
      <formula>$A168="A7"</formula>
    </cfRule>
    <cfRule type="expression" dxfId="32436" priority="85">
      <formula>$A168="A6"</formula>
    </cfRule>
    <cfRule type="expression" dxfId="32435" priority="86">
      <formula>$A168="A5"</formula>
    </cfRule>
    <cfRule type="expression" dxfId="32434" priority="87">
      <formula>$A168="A4"</formula>
    </cfRule>
    <cfRule type="expression" dxfId="32433" priority="88">
      <formula>$A168="A3"</formula>
    </cfRule>
    <cfRule type="expression" dxfId="32432" priority="89">
      <formula>$A168="A2"</formula>
    </cfRule>
    <cfRule type="expression" dxfId="32431" priority="90">
      <formula>$A168="A1"</formula>
    </cfRule>
  </conditionalFormatting>
  <conditionalFormatting sqref="AI169">
    <cfRule type="expression" dxfId="32430" priority="73">
      <formula>$A169="A9"</formula>
    </cfRule>
    <cfRule type="expression" dxfId="32429" priority="74">
      <formula>$A169="A8"</formula>
    </cfRule>
    <cfRule type="expression" dxfId="32428" priority="75">
      <formula>$A169="A7"</formula>
    </cfRule>
    <cfRule type="expression" dxfId="32427" priority="76">
      <formula>$A169="A6"</formula>
    </cfRule>
    <cfRule type="expression" dxfId="32426" priority="77">
      <formula>$A169="A5"</formula>
    </cfRule>
    <cfRule type="expression" dxfId="32425" priority="78">
      <formula>$A169="A4"</formula>
    </cfRule>
    <cfRule type="expression" dxfId="32424" priority="79">
      <formula>$A169="A3"</formula>
    </cfRule>
    <cfRule type="expression" dxfId="32423" priority="80">
      <formula>$A169="A2"</formula>
    </cfRule>
    <cfRule type="expression" dxfId="32422" priority="81">
      <formula>$A169="A1"</formula>
    </cfRule>
  </conditionalFormatting>
  <conditionalFormatting sqref="AI170">
    <cfRule type="expression" dxfId="32421" priority="64">
      <formula>$A170="A9"</formula>
    </cfRule>
    <cfRule type="expression" dxfId="32420" priority="65">
      <formula>$A170="A8"</formula>
    </cfRule>
    <cfRule type="expression" dxfId="32419" priority="66">
      <formula>$A170="A7"</formula>
    </cfRule>
    <cfRule type="expression" dxfId="32418" priority="67">
      <formula>$A170="A6"</formula>
    </cfRule>
    <cfRule type="expression" dxfId="32417" priority="68">
      <formula>$A170="A5"</formula>
    </cfRule>
    <cfRule type="expression" dxfId="32416" priority="69">
      <formula>$A170="A4"</formula>
    </cfRule>
    <cfRule type="expression" dxfId="32415" priority="70">
      <formula>$A170="A3"</formula>
    </cfRule>
    <cfRule type="expression" dxfId="32414" priority="71">
      <formula>$A170="A2"</formula>
    </cfRule>
    <cfRule type="expression" dxfId="32413" priority="72">
      <formula>$A170="A1"</formula>
    </cfRule>
  </conditionalFormatting>
  <conditionalFormatting sqref="AI172">
    <cfRule type="expression" dxfId="32412" priority="46">
      <formula>$A172="A9"</formula>
    </cfRule>
    <cfRule type="expression" dxfId="32411" priority="47">
      <formula>$A172="A8"</formula>
    </cfRule>
    <cfRule type="expression" dxfId="32410" priority="48">
      <formula>$A172="A7"</formula>
    </cfRule>
    <cfRule type="expression" dxfId="32409" priority="49">
      <formula>$A172="A6"</formula>
    </cfRule>
    <cfRule type="expression" dxfId="32408" priority="50">
      <formula>$A172="A5"</formula>
    </cfRule>
    <cfRule type="expression" dxfId="32407" priority="51">
      <formula>$A172="A4"</formula>
    </cfRule>
    <cfRule type="expression" dxfId="32406" priority="52">
      <formula>$A172="A3"</formula>
    </cfRule>
    <cfRule type="expression" dxfId="32405" priority="53">
      <formula>$A172="A2"</formula>
    </cfRule>
    <cfRule type="expression" dxfId="32404" priority="54">
      <formula>$A172="A1"</formula>
    </cfRule>
  </conditionalFormatting>
  <conditionalFormatting sqref="AI166">
    <cfRule type="expression" dxfId="32403" priority="37">
      <formula>$A166="A9"</formula>
    </cfRule>
    <cfRule type="expression" dxfId="32402" priority="38">
      <formula>$A166="A8"</formula>
    </cfRule>
    <cfRule type="expression" dxfId="32401" priority="39">
      <formula>$A166="A7"</formula>
    </cfRule>
    <cfRule type="expression" dxfId="32400" priority="40">
      <formula>$A166="A6"</formula>
    </cfRule>
    <cfRule type="expression" dxfId="32399" priority="41">
      <formula>$A166="A5"</formula>
    </cfRule>
    <cfRule type="expression" dxfId="32398" priority="42">
      <formula>$A166="A4"</formula>
    </cfRule>
    <cfRule type="expression" dxfId="32397" priority="43">
      <formula>$A166="A3"</formula>
    </cfRule>
    <cfRule type="expression" dxfId="32396" priority="44">
      <formula>$A166="A2"</formula>
    </cfRule>
    <cfRule type="expression" dxfId="32395" priority="45">
      <formula>$A166="A1"</formula>
    </cfRule>
  </conditionalFormatting>
  <conditionalFormatting sqref="AI171">
    <cfRule type="expression" dxfId="32394" priority="28">
      <formula>$A171="A9"</formula>
    </cfRule>
    <cfRule type="expression" dxfId="32393" priority="29">
      <formula>$A171="A8"</formula>
    </cfRule>
    <cfRule type="expression" dxfId="32392" priority="30">
      <formula>$A171="A7"</formula>
    </cfRule>
    <cfRule type="expression" dxfId="32391" priority="31">
      <formula>$A171="A6"</formula>
    </cfRule>
    <cfRule type="expression" dxfId="32390" priority="32">
      <formula>$A171="A5"</formula>
    </cfRule>
    <cfRule type="expression" dxfId="32389" priority="33">
      <formula>$A171="A4"</formula>
    </cfRule>
    <cfRule type="expression" dxfId="32388" priority="34">
      <formula>$A171="A3"</formula>
    </cfRule>
    <cfRule type="expression" dxfId="32387" priority="35">
      <formula>$A171="A2"</formula>
    </cfRule>
    <cfRule type="expression" dxfId="32386" priority="36">
      <formula>$A171="A1"</formula>
    </cfRule>
  </conditionalFormatting>
  <conditionalFormatting sqref="AI155">
    <cfRule type="expression" dxfId="32385" priority="19">
      <formula>#REF!="A9"</formula>
    </cfRule>
    <cfRule type="expression" dxfId="32384" priority="20">
      <formula>#REF!="A8"</formula>
    </cfRule>
    <cfRule type="expression" dxfId="32383" priority="21">
      <formula>#REF!="A7"</formula>
    </cfRule>
    <cfRule type="expression" dxfId="32382" priority="22">
      <formula>#REF!="A6"</formula>
    </cfRule>
    <cfRule type="expression" dxfId="32381" priority="23">
      <formula>#REF!="A5"</formula>
    </cfRule>
    <cfRule type="expression" dxfId="32380" priority="24">
      <formula>#REF!="A4"</formula>
    </cfRule>
    <cfRule type="expression" dxfId="32379" priority="25">
      <formula>#REF!="A3"</formula>
    </cfRule>
    <cfRule type="expression" dxfId="32378" priority="26">
      <formula>#REF!="A2"</formula>
    </cfRule>
    <cfRule type="expression" dxfId="32377" priority="27">
      <formula>#REF!="A1"</formula>
    </cfRule>
  </conditionalFormatting>
  <conditionalFormatting sqref="AI155">
    <cfRule type="expression" dxfId="32376" priority="10">
      <formula>#REF!="A9"</formula>
    </cfRule>
    <cfRule type="expression" dxfId="32375" priority="11">
      <formula>#REF!="A8"</formula>
    </cfRule>
    <cfRule type="expression" dxfId="32374" priority="12">
      <formula>#REF!="A7"</formula>
    </cfRule>
    <cfRule type="expression" dxfId="32373" priority="13">
      <formula>#REF!="A6"</formula>
    </cfRule>
    <cfRule type="expression" dxfId="32372" priority="14">
      <formula>#REF!="A5"</formula>
    </cfRule>
    <cfRule type="expression" dxfId="32371" priority="15">
      <formula>#REF!="A4"</formula>
    </cfRule>
    <cfRule type="expression" dxfId="32370" priority="16">
      <formula>#REF!="A3"</formula>
    </cfRule>
    <cfRule type="expression" dxfId="32369" priority="17">
      <formula>#REF!="A2"</formula>
    </cfRule>
    <cfRule type="expression" dxfId="32368" priority="18">
      <formula>#REF!="A1"</formula>
    </cfRule>
  </conditionalFormatting>
  <conditionalFormatting sqref="AI164">
    <cfRule type="expression" dxfId="32367" priority="1">
      <formula>$A164="A9"</formula>
    </cfRule>
    <cfRule type="expression" dxfId="32366" priority="2">
      <formula>$A164="A8"</formula>
    </cfRule>
    <cfRule type="expression" dxfId="32365" priority="3">
      <formula>$A164="A7"</formula>
    </cfRule>
    <cfRule type="expression" dxfId="32364" priority="4">
      <formula>$A164="A6"</formula>
    </cfRule>
    <cfRule type="expression" dxfId="32363" priority="5">
      <formula>$A164="A5"</formula>
    </cfRule>
    <cfRule type="expression" dxfId="32362" priority="6">
      <formula>$A164="A4"</formula>
    </cfRule>
    <cfRule type="expression" dxfId="32361" priority="7">
      <formula>$A164="A3"</formula>
    </cfRule>
    <cfRule type="expression" dxfId="32360" priority="8">
      <formula>$A164="A2"</formula>
    </cfRule>
    <cfRule type="expression" dxfId="32359" priority="9">
      <formula>$A164="A1"</formula>
    </cfRule>
  </conditionalFormatting>
  <printOptions horizontalCentered="1"/>
  <pageMargins left="0.31496062992125984" right="0.31496062992125984" top="0.35433070866141736" bottom="0.55118110236220474" header="0.31496062992125984" footer="0.11811023622047245"/>
  <pageSetup paperSize="5" scale="31" fitToHeight="4" orientation="landscape" r:id="rId1"/>
  <headerFooter>
    <oddFooter>&amp;REJECUCION DE GASTOS E INVERSIONES
SISS NORTE ESE
SEPTIEMBRE 2025
Pá N. &amp;P de &amp;N</oddFooter>
  </headerFooter>
  <rowBreaks count="2" manualBreakCount="2">
    <brk id="104" max="40" man="1"/>
    <brk id="203" max="40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5DE0D6-8869-4077-BD5D-6BC439A095B1}">
  <sheetPr>
    <pageSetUpPr fitToPage="1"/>
  </sheetPr>
  <dimension ref="A1:CV1507"/>
  <sheetViews>
    <sheetView showGridLines="0" zoomScaleNormal="100" zoomScaleSheetLayoutView="89" workbookViewId="0">
      <selection activeCell="AO418" sqref="AO418"/>
    </sheetView>
  </sheetViews>
  <sheetFormatPr baseColWidth="10" defaultColWidth="62.33203125" defaultRowHeight="13.2" x14ac:dyDescent="0.25"/>
  <cols>
    <col min="1" max="1" width="22.6640625" style="407" customWidth="1"/>
    <col min="2" max="2" width="45.88671875" style="407" customWidth="1"/>
    <col min="3" max="3" width="18" style="407" customWidth="1"/>
    <col min="4" max="4" width="17.6640625" style="407" bestFit="1" customWidth="1"/>
    <col min="5" max="5" width="18" style="407" customWidth="1"/>
    <col min="6" max="6" width="10.21875" style="407" customWidth="1"/>
    <col min="7" max="7" width="14" style="407" bestFit="1" customWidth="1"/>
    <col min="8" max="8" width="14.44140625" style="407" customWidth="1"/>
    <col min="9" max="9" width="14.33203125" style="407" customWidth="1"/>
    <col min="10" max="11" width="18" style="407" customWidth="1"/>
    <col min="12" max="12" width="17.109375" style="407" customWidth="1"/>
    <col min="13" max="15" width="18" style="407" customWidth="1"/>
    <col min="16" max="16" width="18" style="408" customWidth="1"/>
    <col min="17" max="20" width="18" style="407" customWidth="1"/>
    <col min="21" max="21" width="13" style="407" bestFit="1" customWidth="1"/>
    <col min="22" max="22" width="6.21875" style="407" hidden="1" customWidth="1"/>
    <col min="23" max="23" width="4.21875" style="407" hidden="1" customWidth="1"/>
    <col min="24" max="24" width="21.6640625" style="407" customWidth="1"/>
    <col min="25" max="25" width="18" style="409" customWidth="1"/>
    <col min="26" max="26" width="15.77734375" style="407" customWidth="1"/>
    <col min="27" max="29" width="12" style="410" hidden="1" customWidth="1"/>
    <col min="30" max="30" width="16.88671875" style="410" hidden="1" customWidth="1"/>
    <col min="31" max="31" width="18" style="247" hidden="1" customWidth="1"/>
    <col min="32" max="32" width="12" style="467" hidden="1" customWidth="1"/>
    <col min="33" max="33" width="18" style="410" hidden="1" customWidth="1"/>
    <col min="34" max="34" width="18" style="467" customWidth="1"/>
    <col min="35" max="36" width="18" style="410" customWidth="1"/>
    <col min="37" max="38" width="18" style="407" hidden="1" customWidth="1"/>
    <col min="39" max="39" width="19.6640625" style="407" customWidth="1"/>
    <col min="40" max="40" width="5.44140625" style="409" customWidth="1"/>
    <col min="41" max="41" width="17" style="407" customWidth="1"/>
    <col min="42" max="42" width="18" style="410" hidden="1" customWidth="1"/>
    <col min="43" max="43" width="12" style="410" hidden="1" customWidth="1"/>
    <col min="44" max="44" width="18" style="410" hidden="1" customWidth="1"/>
    <col min="45" max="45" width="18" style="543" hidden="1" customWidth="1"/>
    <col min="46" max="46" width="18" style="467" hidden="1" customWidth="1"/>
    <col min="47" max="47" width="18" style="467" customWidth="1"/>
    <col min="48" max="48" width="18" style="413" customWidth="1"/>
    <col min="49" max="50" width="18" style="467" hidden="1" customWidth="1"/>
    <col min="51" max="51" width="9.6640625" style="467" hidden="1" customWidth="1"/>
    <col min="52" max="52" width="10.77734375" style="413" hidden="1" customWidth="1"/>
    <col min="53" max="53" width="10.109375" style="467" hidden="1" customWidth="1"/>
    <col min="54" max="54" width="18" style="467" customWidth="1"/>
    <col min="55" max="57" width="18" style="407" customWidth="1"/>
    <col min="58" max="58" width="13.109375" style="1" customWidth="1"/>
    <col min="59" max="59" width="9.88671875" style="2" customWidth="1"/>
    <col min="60" max="60" width="11.33203125" style="3" customWidth="1"/>
    <col min="61" max="61" width="16.109375" style="3" customWidth="1"/>
    <col min="62" max="62" width="62.33203125" style="3" customWidth="1"/>
    <col min="63" max="16384" width="62.33203125" style="3"/>
  </cols>
  <sheetData>
    <row r="1" spans="1:100" x14ac:dyDescent="0.25">
      <c r="A1" s="208" t="s">
        <v>477</v>
      </c>
      <c r="B1" s="209"/>
      <c r="C1" s="210"/>
      <c r="D1" s="210"/>
      <c r="E1" s="209"/>
      <c r="F1" s="209"/>
      <c r="G1" s="209"/>
      <c r="H1" s="211"/>
      <c r="I1" s="209"/>
      <c r="J1" s="209"/>
      <c r="K1" s="209"/>
      <c r="L1" s="212"/>
      <c r="M1" s="212"/>
      <c r="N1" s="212"/>
      <c r="O1" s="212"/>
      <c r="P1" s="212"/>
      <c r="Q1" s="213"/>
      <c r="R1" s="212"/>
      <c r="S1" s="212"/>
      <c r="T1" s="214"/>
      <c r="U1" s="212"/>
      <c r="V1" s="212"/>
      <c r="W1" s="212"/>
      <c r="X1" s="212"/>
      <c r="Y1" s="214"/>
      <c r="Z1" s="212"/>
      <c r="AA1" s="215"/>
      <c r="AB1" s="215"/>
      <c r="AC1" s="215"/>
      <c r="AD1" s="215"/>
      <c r="AE1" s="216"/>
      <c r="AF1" s="217"/>
      <c r="AG1" s="215"/>
      <c r="AH1" s="217"/>
      <c r="AI1" s="218"/>
      <c r="AJ1" s="215"/>
      <c r="AK1" s="212"/>
      <c r="AL1" s="212"/>
      <c r="AM1" s="212"/>
      <c r="AN1" s="214"/>
      <c r="AO1" s="219"/>
      <c r="AP1" s="215"/>
      <c r="AQ1" s="215"/>
      <c r="AR1" s="215"/>
      <c r="AS1" s="220"/>
      <c r="AT1" s="217"/>
      <c r="AU1" s="217"/>
      <c r="AV1" s="221"/>
      <c r="AW1" s="217"/>
      <c r="AX1" s="217"/>
      <c r="AY1" s="217"/>
      <c r="AZ1" s="221"/>
      <c r="BA1" s="217"/>
      <c r="BB1" s="217"/>
      <c r="BC1" s="212"/>
      <c r="BD1" s="212"/>
      <c r="BE1" s="222"/>
    </row>
    <row r="2" spans="1:100" x14ac:dyDescent="0.25">
      <c r="A2" s="223" t="s">
        <v>0</v>
      </c>
      <c r="B2" s="224"/>
      <c r="C2" s="225" t="s">
        <v>705</v>
      </c>
      <c r="D2" s="464"/>
      <c r="E2" s="224"/>
      <c r="F2" s="224"/>
      <c r="G2" s="224"/>
      <c r="H2" s="590"/>
      <c r="I2" s="590"/>
      <c r="J2" s="590"/>
      <c r="K2" s="224"/>
      <c r="L2" s="224"/>
      <c r="M2" s="224"/>
      <c r="N2" s="224"/>
      <c r="O2" s="224"/>
      <c r="P2" s="224"/>
      <c r="Q2" s="465"/>
      <c r="R2" s="224"/>
      <c r="S2" s="224"/>
      <c r="T2" s="227"/>
      <c r="U2" s="224"/>
      <c r="V2" s="224"/>
      <c r="W2" s="224"/>
      <c r="X2" s="224"/>
      <c r="Y2" s="227">
        <f>+X2/2</f>
        <v>0</v>
      </c>
      <c r="Z2" s="224"/>
      <c r="AA2" s="228"/>
      <c r="AB2" s="228"/>
      <c r="AC2" s="228"/>
      <c r="AD2" s="228"/>
      <c r="AE2" s="229"/>
      <c r="AF2" s="465"/>
      <c r="AG2" s="228"/>
      <c r="AH2" s="465"/>
      <c r="AI2" s="231"/>
      <c r="AJ2" s="228"/>
      <c r="AK2" s="224"/>
      <c r="AL2" s="224"/>
      <c r="AM2" s="224"/>
      <c r="AN2" s="227"/>
      <c r="AO2" s="232"/>
      <c r="AP2" s="228"/>
      <c r="AQ2" s="228"/>
      <c r="AR2" s="228"/>
      <c r="AS2" s="466"/>
      <c r="AT2" s="465"/>
      <c r="AU2" s="465"/>
      <c r="AV2" s="234"/>
      <c r="AW2" s="465"/>
      <c r="AX2" s="465"/>
      <c r="AY2" s="465"/>
      <c r="AZ2" s="234"/>
      <c r="BA2" s="465"/>
      <c r="BB2" s="465"/>
      <c r="BC2" s="224"/>
      <c r="BD2" s="224"/>
      <c r="BE2" s="232"/>
    </row>
    <row r="3" spans="1:100" x14ac:dyDescent="0.25">
      <c r="A3" s="235"/>
      <c r="B3" s="458"/>
      <c r="C3" s="236">
        <v>45930</v>
      </c>
      <c r="D3" s="463"/>
      <c r="E3" s="463">
        <f>+D8-E8</f>
        <v>0</v>
      </c>
      <c r="F3" s="238">
        <v>0</v>
      </c>
      <c r="G3" s="239"/>
      <c r="H3" s="591"/>
      <c r="I3" s="591"/>
      <c r="J3" s="591"/>
      <c r="K3" s="240"/>
      <c r="L3" s="240"/>
      <c r="M3" s="240"/>
      <c r="N3" s="240"/>
      <c r="O3" s="240"/>
      <c r="P3" s="241"/>
      <c r="Q3" s="240"/>
      <c r="R3" s="240"/>
      <c r="S3" s="240"/>
      <c r="T3" s="240"/>
      <c r="U3" s="242"/>
      <c r="V3" s="240"/>
      <c r="W3" s="240"/>
      <c r="X3" s="242"/>
      <c r="Y3" s="243"/>
      <c r="Z3" s="240"/>
      <c r="AA3" s="244"/>
      <c r="AB3" s="244"/>
      <c r="AC3" s="244"/>
      <c r="AD3" s="244"/>
      <c r="AE3" s="240"/>
      <c r="AF3" s="245"/>
      <c r="AG3" s="244"/>
      <c r="AI3" s="244"/>
      <c r="AJ3" s="247"/>
      <c r="AK3" s="248"/>
      <c r="AL3" s="248"/>
      <c r="AM3" s="249"/>
      <c r="AN3" s="250"/>
      <c r="AO3" s="251"/>
      <c r="AP3" s="249"/>
      <c r="AQ3" s="249"/>
      <c r="AR3" s="249"/>
      <c r="AS3" s="468"/>
      <c r="AT3" s="469"/>
      <c r="AU3" s="469"/>
      <c r="AV3" s="254"/>
      <c r="AW3" s="469"/>
      <c r="AX3" s="469"/>
      <c r="AY3" s="470"/>
      <c r="AZ3" s="254"/>
      <c r="BA3" s="469"/>
      <c r="BB3" s="469"/>
      <c r="BC3" s="244"/>
      <c r="BD3" s="248"/>
      <c r="BE3" s="424"/>
      <c r="BF3" s="256"/>
    </row>
    <row r="4" spans="1:100" x14ac:dyDescent="0.25">
      <c r="A4" s="592" t="s">
        <v>1</v>
      </c>
      <c r="B4" s="595" t="s">
        <v>2</v>
      </c>
      <c r="C4" s="595" t="s">
        <v>3</v>
      </c>
      <c r="D4" s="597" t="s">
        <v>4</v>
      </c>
      <c r="E4" s="597"/>
      <c r="F4" s="597"/>
      <c r="G4" s="597"/>
      <c r="H4" s="598"/>
      <c r="I4" s="599" t="s">
        <v>5</v>
      </c>
      <c r="J4" s="599" t="s">
        <v>6</v>
      </c>
      <c r="K4" s="604" t="s">
        <v>7</v>
      </c>
      <c r="L4" s="605" t="s">
        <v>8</v>
      </c>
      <c r="M4" s="605"/>
      <c r="N4" s="605"/>
      <c r="O4" s="605"/>
      <c r="P4" s="605"/>
      <c r="Q4" s="605"/>
      <c r="R4" s="605"/>
      <c r="S4" s="605"/>
      <c r="T4" s="605"/>
      <c r="U4" s="605"/>
      <c r="V4" s="605"/>
      <c r="W4" s="605"/>
      <c r="X4" s="605"/>
      <c r="Y4" s="621" t="s">
        <v>9</v>
      </c>
      <c r="Z4" s="604" t="s">
        <v>10</v>
      </c>
      <c r="AA4" s="605" t="s">
        <v>11</v>
      </c>
      <c r="AB4" s="605"/>
      <c r="AC4" s="605"/>
      <c r="AD4" s="605"/>
      <c r="AE4" s="605"/>
      <c r="AF4" s="605"/>
      <c r="AG4" s="605"/>
      <c r="AH4" s="605"/>
      <c r="AI4" s="605"/>
      <c r="AJ4" s="605"/>
      <c r="AK4" s="605"/>
      <c r="AL4" s="605"/>
      <c r="AM4" s="605"/>
      <c r="AN4" s="622" t="s">
        <v>12</v>
      </c>
      <c r="AO4" s="624" t="s">
        <v>13</v>
      </c>
      <c r="AP4" s="610" t="s">
        <v>14</v>
      </c>
      <c r="AQ4" s="605"/>
      <c r="AR4" s="605"/>
      <c r="AS4" s="605"/>
      <c r="AT4" s="605"/>
      <c r="AU4" s="605"/>
      <c r="AV4" s="605"/>
      <c r="AW4" s="605"/>
      <c r="AX4" s="605"/>
      <c r="AY4" s="605"/>
      <c r="AZ4" s="605"/>
      <c r="BA4" s="605"/>
      <c r="BB4" s="605"/>
      <c r="BC4" s="625" t="s">
        <v>15</v>
      </c>
      <c r="BD4" s="613" t="s">
        <v>16</v>
      </c>
      <c r="BE4" s="600" t="s">
        <v>17</v>
      </c>
    </row>
    <row r="5" spans="1:100" x14ac:dyDescent="0.25">
      <c r="A5" s="593"/>
      <c r="B5" s="596"/>
      <c r="C5" s="595" t="s">
        <v>18</v>
      </c>
      <c r="D5" s="595" t="s">
        <v>19</v>
      </c>
      <c r="E5" s="595" t="s">
        <v>20</v>
      </c>
      <c r="F5" s="595" t="s">
        <v>21</v>
      </c>
      <c r="G5" s="595" t="s">
        <v>22</v>
      </c>
      <c r="H5" s="602" t="s">
        <v>23</v>
      </c>
      <c r="I5" s="595"/>
      <c r="J5" s="595" t="s">
        <v>6</v>
      </c>
      <c r="K5" s="604"/>
      <c r="L5" s="623" t="s">
        <v>24</v>
      </c>
      <c r="M5" s="623" t="s">
        <v>25</v>
      </c>
      <c r="N5" s="623" t="s">
        <v>26</v>
      </c>
      <c r="O5" s="623" t="s">
        <v>27</v>
      </c>
      <c r="P5" s="627" t="s">
        <v>28</v>
      </c>
      <c r="Q5" s="623" t="s">
        <v>29</v>
      </c>
      <c r="R5" s="604" t="s">
        <v>30</v>
      </c>
      <c r="S5" s="604" t="s">
        <v>31</v>
      </c>
      <c r="T5" s="604" t="s">
        <v>32</v>
      </c>
      <c r="U5" s="604" t="s">
        <v>33</v>
      </c>
      <c r="V5" s="604" t="s">
        <v>34</v>
      </c>
      <c r="W5" s="604" t="s">
        <v>35</v>
      </c>
      <c r="X5" s="623" t="s">
        <v>36</v>
      </c>
      <c r="Y5" s="621"/>
      <c r="Z5" s="604"/>
      <c r="AA5" s="623" t="s">
        <v>24</v>
      </c>
      <c r="AB5" s="623" t="s">
        <v>25</v>
      </c>
      <c r="AC5" s="604" t="s">
        <v>26</v>
      </c>
      <c r="AD5" s="604" t="s">
        <v>27</v>
      </c>
      <c r="AE5" s="628" t="s">
        <v>28</v>
      </c>
      <c r="AF5" s="629" t="s">
        <v>29</v>
      </c>
      <c r="AG5" s="604" t="s">
        <v>30</v>
      </c>
      <c r="AH5" s="629" t="s">
        <v>31</v>
      </c>
      <c r="AI5" s="604" t="s">
        <v>32</v>
      </c>
      <c r="AJ5" s="604" t="s">
        <v>33</v>
      </c>
      <c r="AK5" s="604" t="s">
        <v>34</v>
      </c>
      <c r="AL5" s="604" t="s">
        <v>35</v>
      </c>
      <c r="AM5" s="604" t="s">
        <v>36</v>
      </c>
      <c r="AN5" s="622"/>
      <c r="AO5" s="624" t="s">
        <v>37</v>
      </c>
      <c r="AP5" s="618" t="s">
        <v>24</v>
      </c>
      <c r="AQ5" s="604" t="s">
        <v>25</v>
      </c>
      <c r="AR5" s="604" t="s">
        <v>26</v>
      </c>
      <c r="AS5" s="628" t="s">
        <v>27</v>
      </c>
      <c r="AT5" s="629" t="s">
        <v>28</v>
      </c>
      <c r="AU5" s="629" t="s">
        <v>29</v>
      </c>
      <c r="AV5" s="620" t="s">
        <v>30</v>
      </c>
      <c r="AW5" s="629" t="s">
        <v>31</v>
      </c>
      <c r="AX5" s="629" t="s">
        <v>32</v>
      </c>
      <c r="AY5" s="629" t="s">
        <v>33</v>
      </c>
      <c r="AZ5" s="620" t="s">
        <v>34</v>
      </c>
      <c r="BA5" s="629" t="s">
        <v>35</v>
      </c>
      <c r="BB5" s="629" t="s">
        <v>36</v>
      </c>
      <c r="BC5" s="626"/>
      <c r="BD5" s="613" t="s">
        <v>37</v>
      </c>
      <c r="BE5" s="600"/>
      <c r="BF5" s="257"/>
      <c r="BG5" s="258"/>
    </row>
    <row r="6" spans="1:100" x14ac:dyDescent="0.25">
      <c r="A6" s="594"/>
      <c r="B6" s="596"/>
      <c r="C6" s="595"/>
      <c r="D6" s="601"/>
      <c r="E6" s="601"/>
      <c r="F6" s="601"/>
      <c r="G6" s="601"/>
      <c r="H6" s="603"/>
      <c r="I6" s="595"/>
      <c r="J6" s="595"/>
      <c r="K6" s="604"/>
      <c r="L6" s="623"/>
      <c r="M6" s="623"/>
      <c r="N6" s="623"/>
      <c r="O6" s="623"/>
      <c r="P6" s="627"/>
      <c r="Q6" s="623"/>
      <c r="R6" s="604"/>
      <c r="S6" s="604"/>
      <c r="T6" s="604"/>
      <c r="U6" s="604"/>
      <c r="V6" s="604"/>
      <c r="W6" s="604"/>
      <c r="X6" s="623"/>
      <c r="Y6" s="621"/>
      <c r="Z6" s="604"/>
      <c r="AA6" s="623"/>
      <c r="AB6" s="623"/>
      <c r="AC6" s="604"/>
      <c r="AD6" s="604"/>
      <c r="AE6" s="628"/>
      <c r="AF6" s="629"/>
      <c r="AG6" s="604"/>
      <c r="AH6" s="629"/>
      <c r="AI6" s="604"/>
      <c r="AJ6" s="604"/>
      <c r="AK6" s="604"/>
      <c r="AL6" s="604"/>
      <c r="AM6" s="604"/>
      <c r="AN6" s="622"/>
      <c r="AO6" s="624"/>
      <c r="AP6" s="618"/>
      <c r="AQ6" s="604"/>
      <c r="AR6" s="604"/>
      <c r="AS6" s="628"/>
      <c r="AT6" s="629"/>
      <c r="AU6" s="629"/>
      <c r="AV6" s="620"/>
      <c r="AW6" s="629"/>
      <c r="AX6" s="629"/>
      <c r="AY6" s="629"/>
      <c r="AZ6" s="620"/>
      <c r="BA6" s="629"/>
      <c r="BB6" s="629"/>
      <c r="BC6" s="626"/>
      <c r="BD6" s="613"/>
      <c r="BE6" s="600"/>
    </row>
    <row r="7" spans="1:100" ht="26.4" x14ac:dyDescent="0.25">
      <c r="A7" s="471" t="s">
        <v>38</v>
      </c>
      <c r="B7" s="472" t="s">
        <v>39</v>
      </c>
      <c r="C7" s="473" t="s">
        <v>40</v>
      </c>
      <c r="D7" s="473" t="s">
        <v>41</v>
      </c>
      <c r="E7" s="473" t="s">
        <v>42</v>
      </c>
      <c r="F7" s="473" t="s">
        <v>43</v>
      </c>
      <c r="G7" s="473" t="s">
        <v>44</v>
      </c>
      <c r="H7" s="474" t="s">
        <v>45</v>
      </c>
      <c r="I7" s="473" t="s">
        <v>46</v>
      </c>
      <c r="J7" s="473" t="s">
        <v>47</v>
      </c>
      <c r="K7" s="475" t="s">
        <v>48</v>
      </c>
      <c r="L7" s="476" t="s">
        <v>49</v>
      </c>
      <c r="M7" s="476" t="s">
        <v>49</v>
      </c>
      <c r="N7" s="476" t="s">
        <v>49</v>
      </c>
      <c r="O7" s="476" t="s">
        <v>49</v>
      </c>
      <c r="P7" s="477" t="s">
        <v>49</v>
      </c>
      <c r="Q7" s="476" t="s">
        <v>49</v>
      </c>
      <c r="R7" s="475" t="s">
        <v>49</v>
      </c>
      <c r="S7" s="475" t="s">
        <v>49</v>
      </c>
      <c r="T7" s="475" t="s">
        <v>49</v>
      </c>
      <c r="U7" s="475" t="s">
        <v>49</v>
      </c>
      <c r="V7" s="475" t="s">
        <v>49</v>
      </c>
      <c r="W7" s="475" t="s">
        <v>49</v>
      </c>
      <c r="X7" s="476" t="s">
        <v>50</v>
      </c>
      <c r="Y7" s="474" t="s">
        <v>51</v>
      </c>
      <c r="Z7" s="475" t="s">
        <v>52</v>
      </c>
      <c r="AA7" s="476" t="s">
        <v>53</v>
      </c>
      <c r="AB7" s="476" t="s">
        <v>53</v>
      </c>
      <c r="AC7" s="475" t="s">
        <v>53</v>
      </c>
      <c r="AD7" s="475" t="s">
        <v>53</v>
      </c>
      <c r="AE7" s="478" t="s">
        <v>53</v>
      </c>
      <c r="AF7" s="479" t="s">
        <v>53</v>
      </c>
      <c r="AG7" s="475" t="s">
        <v>53</v>
      </c>
      <c r="AH7" s="479" t="s">
        <v>53</v>
      </c>
      <c r="AI7" s="475" t="s">
        <v>53</v>
      </c>
      <c r="AJ7" s="475" t="s">
        <v>53</v>
      </c>
      <c r="AK7" s="475" t="s">
        <v>53</v>
      </c>
      <c r="AL7" s="475" t="s">
        <v>53</v>
      </c>
      <c r="AM7" s="475" t="s">
        <v>54</v>
      </c>
      <c r="AN7" s="480" t="s">
        <v>55</v>
      </c>
      <c r="AO7" s="481" t="s">
        <v>56</v>
      </c>
      <c r="AP7" s="482" t="s">
        <v>57</v>
      </c>
      <c r="AQ7" s="483" t="s">
        <v>57</v>
      </c>
      <c r="AR7" s="483" t="s">
        <v>57</v>
      </c>
      <c r="AS7" s="484" t="s">
        <v>57</v>
      </c>
      <c r="AT7" s="485" t="s">
        <v>57</v>
      </c>
      <c r="AU7" s="485" t="s">
        <v>57</v>
      </c>
      <c r="AV7" s="486" t="s">
        <v>57</v>
      </c>
      <c r="AW7" s="485" t="s">
        <v>57</v>
      </c>
      <c r="AX7" s="485" t="s">
        <v>57</v>
      </c>
      <c r="AY7" s="485" t="s">
        <v>57</v>
      </c>
      <c r="AZ7" s="486" t="s">
        <v>57</v>
      </c>
      <c r="BA7" s="485" t="s">
        <v>57</v>
      </c>
      <c r="BB7" s="485" t="s">
        <v>58</v>
      </c>
      <c r="BC7" s="485" t="s">
        <v>739</v>
      </c>
      <c r="BD7" s="487" t="s">
        <v>59</v>
      </c>
      <c r="BE7" s="180"/>
    </row>
    <row r="8" spans="1:100" x14ac:dyDescent="0.25">
      <c r="A8" s="259"/>
      <c r="B8" s="260" t="s">
        <v>60</v>
      </c>
      <c r="C8" s="261">
        <f>+C9+C275</f>
        <v>607595986000</v>
      </c>
      <c r="D8" s="261">
        <f>+D9+D275</f>
        <v>162508048645</v>
      </c>
      <c r="E8" s="261">
        <f>+E9+E275</f>
        <v>162508048645</v>
      </c>
      <c r="F8" s="261">
        <f>+F9+F275</f>
        <v>0</v>
      </c>
      <c r="G8" s="261">
        <f>+G9+G275</f>
        <v>125013734102</v>
      </c>
      <c r="H8" s="261">
        <f t="shared" ref="H8:H71" si="0">-D8+E8-F8+G8</f>
        <v>125013734102</v>
      </c>
      <c r="I8" s="262">
        <f t="shared" ref="I8:I71" si="1">+C8+H8</f>
        <v>732609720102</v>
      </c>
      <c r="J8" s="262">
        <f>+J9+J275</f>
        <v>0</v>
      </c>
      <c r="K8" s="262">
        <f t="shared" ref="K8:K59" si="2">+I8-J8</f>
        <v>732609720102</v>
      </c>
      <c r="L8" s="262">
        <f t="shared" ref="L8:X8" si="3">+L9+L275</f>
        <v>99078537216.249802</v>
      </c>
      <c r="M8" s="262">
        <f t="shared" si="3"/>
        <v>90781043658.790009</v>
      </c>
      <c r="N8" s="262">
        <f t="shared" si="3"/>
        <v>42952591035.8004</v>
      </c>
      <c r="O8" s="262">
        <f t="shared" si="3"/>
        <v>56015848737</v>
      </c>
      <c r="P8" s="262">
        <f t="shared" si="3"/>
        <v>44350582782.462799</v>
      </c>
      <c r="Q8" s="262">
        <f t="shared" si="3"/>
        <v>52319899769.203201</v>
      </c>
      <c r="R8" s="262">
        <f t="shared" si="3"/>
        <v>47628543900</v>
      </c>
      <c r="S8" s="262">
        <f t="shared" si="3"/>
        <v>46493280902.989998</v>
      </c>
      <c r="T8" s="262">
        <f t="shared" si="3"/>
        <v>48411500026.839996</v>
      </c>
      <c r="U8" s="262">
        <f t="shared" si="3"/>
        <v>81760203934.843002</v>
      </c>
      <c r="V8" s="262">
        <f t="shared" si="3"/>
        <v>0</v>
      </c>
      <c r="W8" s="262">
        <f t="shared" si="3"/>
        <v>0</v>
      </c>
      <c r="X8" s="262">
        <f t="shared" si="3"/>
        <v>609792031964.1792</v>
      </c>
      <c r="Y8" s="488">
        <f t="shared" ref="Y8:Y71" si="4">+IF(ISERROR((X8/K8)),0,(X8/K8))</f>
        <v>0.83235591233935424</v>
      </c>
      <c r="Z8" s="261">
        <f t="shared" ref="Z8:Z71" si="5">K8-X8</f>
        <v>122817688137.8208</v>
      </c>
      <c r="AA8" s="261">
        <f t="shared" ref="AA8:AM8" si="6">+AA9+AA275</f>
        <v>38706023950</v>
      </c>
      <c r="AB8" s="262">
        <f t="shared" si="6"/>
        <v>41312405284</v>
      </c>
      <c r="AC8" s="262">
        <f t="shared" si="6"/>
        <v>37301765767</v>
      </c>
      <c r="AD8" s="262">
        <f t="shared" si="6"/>
        <v>45492602680</v>
      </c>
      <c r="AE8" s="262">
        <f t="shared" si="6"/>
        <v>41575497064</v>
      </c>
      <c r="AF8" s="261">
        <f t="shared" si="6"/>
        <v>46211511151</v>
      </c>
      <c r="AG8" s="261">
        <f t="shared" si="6"/>
        <v>40719866010</v>
      </c>
      <c r="AH8" s="261">
        <f t="shared" si="6"/>
        <v>44091652118</v>
      </c>
      <c r="AI8" s="261">
        <f t="shared" si="6"/>
        <v>41930104783.400002</v>
      </c>
      <c r="AJ8" s="261">
        <f t="shared" si="6"/>
        <v>42756043899</v>
      </c>
      <c r="AK8" s="261">
        <f t="shared" si="6"/>
        <v>0</v>
      </c>
      <c r="AL8" s="261">
        <f t="shared" si="6"/>
        <v>0</v>
      </c>
      <c r="AM8" s="261">
        <f t="shared" si="6"/>
        <v>420097472706.40002</v>
      </c>
      <c r="AN8" s="488">
        <f t="shared" ref="AN8:AN71" si="7">+IF(ISERROR((AM8/X8)),0,(AM8/X8))</f>
        <v>0.68891925555871758</v>
      </c>
      <c r="AO8" s="264">
        <f t="shared" ref="AO8:AO71" si="8">+X8-AM8</f>
        <v>189694559257.77917</v>
      </c>
      <c r="AP8" s="265">
        <f t="shared" ref="AP8:BB8" si="9">+AP9+AP275</f>
        <v>38706023950</v>
      </c>
      <c r="AQ8" s="261">
        <f t="shared" si="9"/>
        <v>41312405284</v>
      </c>
      <c r="AR8" s="261">
        <f t="shared" si="9"/>
        <v>37301765767</v>
      </c>
      <c r="AS8" s="489">
        <f t="shared" si="9"/>
        <v>45492602680</v>
      </c>
      <c r="AT8" s="489">
        <f t="shared" si="9"/>
        <v>41575497064</v>
      </c>
      <c r="AU8" s="489">
        <f t="shared" si="9"/>
        <v>46211511151</v>
      </c>
      <c r="AV8" s="261">
        <f t="shared" si="9"/>
        <v>0</v>
      </c>
      <c r="AW8" s="489">
        <f t="shared" si="9"/>
        <v>0</v>
      </c>
      <c r="AX8" s="489">
        <f t="shared" si="9"/>
        <v>0</v>
      </c>
      <c r="AY8" s="489">
        <f t="shared" si="9"/>
        <v>0</v>
      </c>
      <c r="AZ8" s="261">
        <f t="shared" si="9"/>
        <v>0</v>
      </c>
      <c r="BA8" s="489">
        <f t="shared" si="9"/>
        <v>0</v>
      </c>
      <c r="BB8" s="489">
        <f t="shared" si="9"/>
        <v>250599805896</v>
      </c>
      <c r="BC8" s="488">
        <f t="shared" ref="BC8:BC72" si="10">+IF(ISERROR((BB8/AM8)),0,(BB8/AM8))</f>
        <v>0.59652776362008852</v>
      </c>
      <c r="BD8" s="261">
        <f>+AM8-BB8</f>
        <v>169497666810.40002</v>
      </c>
      <c r="BE8" s="261">
        <f>+BE9+BE275</f>
        <v>438626370862</v>
      </c>
    </row>
    <row r="9" spans="1:100" s="274" customFormat="1" x14ac:dyDescent="0.25">
      <c r="A9" s="267" t="s">
        <v>61</v>
      </c>
      <c r="B9" s="268" t="s">
        <v>62</v>
      </c>
      <c r="C9" s="269">
        <f>+C10+C163+C188</f>
        <v>607595986000</v>
      </c>
      <c r="D9" s="269">
        <f>+D10+D163+D188</f>
        <v>162176399631</v>
      </c>
      <c r="E9" s="269">
        <f>+E10+E163+E188</f>
        <v>162508048645</v>
      </c>
      <c r="F9" s="269">
        <f>+F10+F163+F188</f>
        <v>0</v>
      </c>
      <c r="G9" s="269">
        <f>+G10+G163+G188</f>
        <v>124099281666</v>
      </c>
      <c r="H9" s="28">
        <f t="shared" si="0"/>
        <v>124430930680</v>
      </c>
      <c r="I9" s="28">
        <f t="shared" si="1"/>
        <v>732026916680</v>
      </c>
      <c r="J9" s="269">
        <f>+J10+J163+J188</f>
        <v>0</v>
      </c>
      <c r="K9" s="28">
        <f t="shared" si="2"/>
        <v>732026916680</v>
      </c>
      <c r="L9" s="269">
        <f t="shared" ref="L9:X9" si="11">+L10+L163+L188</f>
        <v>99078537216.249802</v>
      </c>
      <c r="M9" s="28">
        <f t="shared" si="11"/>
        <v>90781043658.790009</v>
      </c>
      <c r="N9" s="28">
        <f t="shared" si="11"/>
        <v>42952591035.8004</v>
      </c>
      <c r="O9" s="28">
        <f t="shared" si="11"/>
        <v>56015848737</v>
      </c>
      <c r="P9" s="28">
        <f t="shared" si="11"/>
        <v>44350582782.462799</v>
      </c>
      <c r="Q9" s="28">
        <f t="shared" si="11"/>
        <v>52319899769.203201</v>
      </c>
      <c r="R9" s="28">
        <f t="shared" si="11"/>
        <v>47628543900</v>
      </c>
      <c r="S9" s="28">
        <f t="shared" si="11"/>
        <v>46493280902.989998</v>
      </c>
      <c r="T9" s="28">
        <f t="shared" si="11"/>
        <v>48411500026.839996</v>
      </c>
      <c r="U9" s="28">
        <f t="shared" si="11"/>
        <v>81760203934.843002</v>
      </c>
      <c r="V9" s="28">
        <f t="shared" si="11"/>
        <v>0</v>
      </c>
      <c r="W9" s="28">
        <f t="shared" si="11"/>
        <v>0</v>
      </c>
      <c r="X9" s="28">
        <f t="shared" si="11"/>
        <v>609792031964.1792</v>
      </c>
      <c r="Y9" s="490">
        <f t="shared" si="4"/>
        <v>0.83301859271760237</v>
      </c>
      <c r="Z9" s="28">
        <f t="shared" si="5"/>
        <v>122234884715.8208</v>
      </c>
      <c r="AA9" s="269">
        <f t="shared" ref="AA9:AM9" si="12">+AA10+AA163+AA188</f>
        <v>38706023950</v>
      </c>
      <c r="AB9" s="269">
        <f t="shared" si="12"/>
        <v>41312405284</v>
      </c>
      <c r="AC9" s="269">
        <f t="shared" si="12"/>
        <v>37301765767</v>
      </c>
      <c r="AD9" s="269">
        <f t="shared" si="12"/>
        <v>45492602680</v>
      </c>
      <c r="AE9" s="269">
        <f t="shared" si="12"/>
        <v>41575497064</v>
      </c>
      <c r="AF9" s="269">
        <f t="shared" si="12"/>
        <v>46211511151</v>
      </c>
      <c r="AG9" s="269">
        <f t="shared" si="12"/>
        <v>40719866010</v>
      </c>
      <c r="AH9" s="269">
        <f t="shared" si="12"/>
        <v>44091652118</v>
      </c>
      <c r="AI9" s="269">
        <f t="shared" si="12"/>
        <v>41930104783.400002</v>
      </c>
      <c r="AJ9" s="269">
        <f t="shared" si="12"/>
        <v>42756043899</v>
      </c>
      <c r="AK9" s="269">
        <f t="shared" si="12"/>
        <v>0</v>
      </c>
      <c r="AL9" s="269">
        <f t="shared" si="12"/>
        <v>0</v>
      </c>
      <c r="AM9" s="269">
        <f t="shared" si="12"/>
        <v>420097472706.40002</v>
      </c>
      <c r="AN9" s="490">
        <f t="shared" si="7"/>
        <v>0.68891925555871758</v>
      </c>
      <c r="AO9" s="105">
        <f t="shared" si="8"/>
        <v>189694559257.77917</v>
      </c>
      <c r="AP9" s="271">
        <f t="shared" ref="AP9:BB9" si="13">+AP10+AP163+AP188</f>
        <v>38706023950</v>
      </c>
      <c r="AQ9" s="269">
        <f t="shared" si="13"/>
        <v>41312405284</v>
      </c>
      <c r="AR9" s="269">
        <f t="shared" si="13"/>
        <v>37301765767</v>
      </c>
      <c r="AS9" s="491">
        <f t="shared" si="13"/>
        <v>45492602680</v>
      </c>
      <c r="AT9" s="491">
        <f t="shared" si="13"/>
        <v>41575497064</v>
      </c>
      <c r="AU9" s="491">
        <f t="shared" si="13"/>
        <v>46211511151</v>
      </c>
      <c r="AV9" s="269">
        <f t="shared" si="13"/>
        <v>0</v>
      </c>
      <c r="AW9" s="491">
        <f t="shared" si="13"/>
        <v>0</v>
      </c>
      <c r="AX9" s="491">
        <f t="shared" si="13"/>
        <v>0</v>
      </c>
      <c r="AY9" s="491">
        <f t="shared" si="13"/>
        <v>0</v>
      </c>
      <c r="AZ9" s="269">
        <f t="shared" si="13"/>
        <v>0</v>
      </c>
      <c r="BA9" s="491">
        <f t="shared" si="13"/>
        <v>0</v>
      </c>
      <c r="BB9" s="491">
        <f t="shared" si="13"/>
        <v>250599805896</v>
      </c>
      <c r="BC9" s="492">
        <f t="shared" si="10"/>
        <v>0.59652776362008852</v>
      </c>
      <c r="BD9" s="28">
        <f t="shared" ref="BD9:BD72" si="14">+AM9-BB9</f>
        <v>169497666810.40002</v>
      </c>
      <c r="BE9" s="269">
        <f>+BE10+BE163+BE188</f>
        <v>438626370862</v>
      </c>
      <c r="BF9" s="3"/>
      <c r="BG9" s="2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</row>
    <row r="10" spans="1:100" s="274" customFormat="1" x14ac:dyDescent="0.25">
      <c r="A10" s="275" t="s">
        <v>63</v>
      </c>
      <c r="B10" s="276" t="s">
        <v>64</v>
      </c>
      <c r="C10" s="493">
        <f>+C11+C57+C134+C145</f>
        <v>125270554000</v>
      </c>
      <c r="D10" s="493">
        <f>+D11+D57+D134+D145</f>
        <v>45243221549</v>
      </c>
      <c r="E10" s="493">
        <f>+E11+E57+E134+E145</f>
        <v>45243221549</v>
      </c>
      <c r="F10" s="493">
        <f>+F11+F57+F134+F145</f>
        <v>0</v>
      </c>
      <c r="G10" s="493">
        <f>+G11+G57+G134+G145</f>
        <v>12598111614</v>
      </c>
      <c r="H10" s="30">
        <f t="shared" si="0"/>
        <v>12598111614</v>
      </c>
      <c r="I10" s="30">
        <f t="shared" si="1"/>
        <v>137868665614</v>
      </c>
      <c r="J10" s="493">
        <f>+J11+J57+J134+J145</f>
        <v>0</v>
      </c>
      <c r="K10" s="30">
        <f t="shared" si="2"/>
        <v>137868665614</v>
      </c>
      <c r="L10" s="493">
        <f t="shared" ref="L10:X10" si="15">+L11+L57+L134+L145</f>
        <v>21300074968</v>
      </c>
      <c r="M10" s="494">
        <f t="shared" si="15"/>
        <v>14542556299</v>
      </c>
      <c r="N10" s="494">
        <f t="shared" si="15"/>
        <v>9091206777.9333</v>
      </c>
      <c r="O10" s="494">
        <f t="shared" si="15"/>
        <v>9433940674</v>
      </c>
      <c r="P10" s="494">
        <f t="shared" si="15"/>
        <v>7310717453</v>
      </c>
      <c r="Q10" s="494">
        <f t="shared" si="15"/>
        <v>10732103763</v>
      </c>
      <c r="R10" s="494">
        <f t="shared" si="15"/>
        <v>5002175256</v>
      </c>
      <c r="S10" s="494">
        <f t="shared" si="15"/>
        <v>6903276139</v>
      </c>
      <c r="T10" s="494">
        <f t="shared" si="15"/>
        <v>7791501594</v>
      </c>
      <c r="U10" s="494">
        <f t="shared" si="15"/>
        <v>17908161453.799999</v>
      </c>
      <c r="V10" s="494">
        <f t="shared" si="15"/>
        <v>0</v>
      </c>
      <c r="W10" s="494">
        <f t="shared" si="15"/>
        <v>0</v>
      </c>
      <c r="X10" s="494">
        <f t="shared" si="15"/>
        <v>110015714377.73331</v>
      </c>
      <c r="Y10" s="495">
        <f t="shared" si="4"/>
        <v>0.79797475291268549</v>
      </c>
      <c r="Z10" s="30">
        <f t="shared" si="5"/>
        <v>27852951236.266693</v>
      </c>
      <c r="AA10" s="493">
        <f t="shared" ref="AA10:AM10" si="16">+AA11+AA57+AA134+AA145</f>
        <v>9684421515</v>
      </c>
      <c r="AB10" s="493">
        <f t="shared" si="16"/>
        <v>8206474396</v>
      </c>
      <c r="AC10" s="493">
        <f t="shared" si="16"/>
        <v>4646452939</v>
      </c>
      <c r="AD10" s="493">
        <f t="shared" si="16"/>
        <v>7928460670</v>
      </c>
      <c r="AE10" s="493">
        <f t="shared" si="16"/>
        <v>5794462065</v>
      </c>
      <c r="AF10" s="493">
        <f t="shared" si="16"/>
        <v>6624879486</v>
      </c>
      <c r="AG10" s="493">
        <f t="shared" si="16"/>
        <v>6157968735</v>
      </c>
      <c r="AH10" s="493">
        <f t="shared" si="16"/>
        <v>7312856359</v>
      </c>
      <c r="AI10" s="493">
        <f t="shared" si="16"/>
        <v>6969692063</v>
      </c>
      <c r="AJ10" s="493">
        <f t="shared" si="16"/>
        <v>6212322664</v>
      </c>
      <c r="AK10" s="493">
        <f t="shared" si="16"/>
        <v>0</v>
      </c>
      <c r="AL10" s="493">
        <f t="shared" si="16"/>
        <v>0</v>
      </c>
      <c r="AM10" s="493">
        <f t="shared" si="16"/>
        <v>69537990892</v>
      </c>
      <c r="AN10" s="495">
        <f t="shared" si="7"/>
        <v>0.63207325685533322</v>
      </c>
      <c r="AO10" s="107">
        <f t="shared" si="8"/>
        <v>40477723485.733307</v>
      </c>
      <c r="AP10" s="496">
        <f t="shared" ref="AP10:BB10" si="17">+AP11+AP57+AP134+AP145</f>
        <v>9684421515</v>
      </c>
      <c r="AQ10" s="493">
        <f t="shared" si="17"/>
        <v>8206474396</v>
      </c>
      <c r="AR10" s="493">
        <f t="shared" si="17"/>
        <v>4646452939</v>
      </c>
      <c r="AS10" s="497">
        <f t="shared" si="17"/>
        <v>7928460670</v>
      </c>
      <c r="AT10" s="497">
        <f t="shared" si="17"/>
        <v>5794462065</v>
      </c>
      <c r="AU10" s="497">
        <f t="shared" si="17"/>
        <v>6624879486</v>
      </c>
      <c r="AV10" s="493">
        <f t="shared" si="17"/>
        <v>0</v>
      </c>
      <c r="AW10" s="497">
        <f t="shared" si="17"/>
        <v>0</v>
      </c>
      <c r="AX10" s="497">
        <f t="shared" si="17"/>
        <v>0</v>
      </c>
      <c r="AY10" s="497">
        <f t="shared" si="17"/>
        <v>0</v>
      </c>
      <c r="AZ10" s="493">
        <f t="shared" si="17"/>
        <v>0</v>
      </c>
      <c r="BA10" s="497">
        <f t="shared" si="17"/>
        <v>0</v>
      </c>
      <c r="BB10" s="497">
        <f t="shared" si="17"/>
        <v>42885151071</v>
      </c>
      <c r="BC10" s="498">
        <f t="shared" si="10"/>
        <v>0.61671541729765056</v>
      </c>
      <c r="BD10" s="30">
        <f t="shared" si="14"/>
        <v>26652839821</v>
      </c>
      <c r="BE10" s="493">
        <f>+BE11+BE57+BE134+BE145</f>
        <v>76015823947</v>
      </c>
      <c r="BF10" s="3"/>
      <c r="BG10" s="2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</row>
    <row r="11" spans="1:100" s="274" customFormat="1" x14ac:dyDescent="0.25">
      <c r="A11" s="281" t="s">
        <v>65</v>
      </c>
      <c r="B11" s="282" t="s">
        <v>66</v>
      </c>
      <c r="C11" s="499">
        <f>+C12</f>
        <v>44731968000</v>
      </c>
      <c r="D11" s="499">
        <f>+D12</f>
        <v>22655425416</v>
      </c>
      <c r="E11" s="499">
        <f>+E12</f>
        <v>0</v>
      </c>
      <c r="F11" s="499">
        <f>+F12</f>
        <v>0</v>
      </c>
      <c r="G11" s="499">
        <f>+G12</f>
        <v>0</v>
      </c>
      <c r="H11" s="284">
        <f t="shared" si="0"/>
        <v>-22655425416</v>
      </c>
      <c r="I11" s="284">
        <f t="shared" si="1"/>
        <v>22076542584</v>
      </c>
      <c r="J11" s="499">
        <f>+J12</f>
        <v>0</v>
      </c>
      <c r="K11" s="284">
        <f t="shared" si="2"/>
        <v>22076542584</v>
      </c>
      <c r="L11" s="499">
        <f t="shared" ref="L11:X11" si="18">+L12</f>
        <v>1287139713</v>
      </c>
      <c r="M11" s="500">
        <f t="shared" si="18"/>
        <v>1804052575</v>
      </c>
      <c r="N11" s="500">
        <f t="shared" si="18"/>
        <v>1174037729</v>
      </c>
      <c r="O11" s="500">
        <f t="shared" si="18"/>
        <v>1420692455</v>
      </c>
      <c r="P11" s="500">
        <f t="shared" si="18"/>
        <v>1377186873</v>
      </c>
      <c r="Q11" s="500">
        <f t="shared" si="18"/>
        <v>2365057896</v>
      </c>
      <c r="R11" s="500">
        <f t="shared" si="18"/>
        <v>2063899657</v>
      </c>
      <c r="S11" s="500">
        <f t="shared" si="18"/>
        <v>1237036414</v>
      </c>
      <c r="T11" s="500">
        <f t="shared" si="18"/>
        <v>1412231964</v>
      </c>
      <c r="U11" s="500">
        <f t="shared" si="18"/>
        <v>1318176492</v>
      </c>
      <c r="V11" s="500">
        <f t="shared" si="18"/>
        <v>0</v>
      </c>
      <c r="W11" s="500">
        <f t="shared" si="18"/>
        <v>0</v>
      </c>
      <c r="X11" s="500">
        <f t="shared" si="18"/>
        <v>15459511768</v>
      </c>
      <c r="Y11" s="501">
        <f t="shared" si="4"/>
        <v>0.70026869964703164</v>
      </c>
      <c r="Z11" s="284">
        <f t="shared" si="5"/>
        <v>6617030816</v>
      </c>
      <c r="AA11" s="499">
        <f t="shared" ref="AA11:AM11" si="19">+AA12</f>
        <v>1031328813</v>
      </c>
      <c r="AB11" s="499">
        <f t="shared" si="19"/>
        <v>1200924626</v>
      </c>
      <c r="AC11" s="499">
        <f t="shared" si="19"/>
        <v>1178036529</v>
      </c>
      <c r="AD11" s="499">
        <f t="shared" si="19"/>
        <v>1361768755</v>
      </c>
      <c r="AE11" s="499">
        <f t="shared" si="19"/>
        <v>1376933073</v>
      </c>
      <c r="AF11" s="499">
        <f t="shared" si="19"/>
        <v>2260027896</v>
      </c>
      <c r="AG11" s="499">
        <f t="shared" si="19"/>
        <v>1427052881</v>
      </c>
      <c r="AH11" s="499">
        <f t="shared" si="19"/>
        <v>1544911814</v>
      </c>
      <c r="AI11" s="499">
        <f t="shared" si="19"/>
        <v>1298771567</v>
      </c>
      <c r="AJ11" s="499">
        <f t="shared" si="19"/>
        <v>1251749955</v>
      </c>
      <c r="AK11" s="499">
        <f t="shared" si="19"/>
        <v>0</v>
      </c>
      <c r="AL11" s="499">
        <f t="shared" si="19"/>
        <v>0</v>
      </c>
      <c r="AM11" s="499">
        <f t="shared" si="19"/>
        <v>13931505909</v>
      </c>
      <c r="AN11" s="501">
        <f t="shared" si="7"/>
        <v>0.90116079460136289</v>
      </c>
      <c r="AO11" s="287">
        <f t="shared" si="8"/>
        <v>1528005859</v>
      </c>
      <c r="AP11" s="502">
        <f t="shared" ref="AP11:BA11" si="20">+AP12</f>
        <v>1031328813</v>
      </c>
      <c r="AQ11" s="499">
        <f t="shared" si="20"/>
        <v>1200924626</v>
      </c>
      <c r="AR11" s="499">
        <f t="shared" si="20"/>
        <v>1178036529</v>
      </c>
      <c r="AS11" s="503">
        <f t="shared" si="20"/>
        <v>1361768755</v>
      </c>
      <c r="AT11" s="503">
        <f t="shared" si="20"/>
        <v>1376933073</v>
      </c>
      <c r="AU11" s="503">
        <f t="shared" si="20"/>
        <v>2260027896</v>
      </c>
      <c r="AV11" s="499">
        <f t="shared" si="20"/>
        <v>0</v>
      </c>
      <c r="AW11" s="503">
        <f t="shared" si="20"/>
        <v>0</v>
      </c>
      <c r="AX11" s="503">
        <f t="shared" si="20"/>
        <v>0</v>
      </c>
      <c r="AY11" s="503">
        <f t="shared" si="20"/>
        <v>0</v>
      </c>
      <c r="AZ11" s="499">
        <f t="shared" si="20"/>
        <v>0</v>
      </c>
      <c r="BA11" s="503">
        <f t="shared" si="20"/>
        <v>0</v>
      </c>
      <c r="BB11" s="503">
        <f>+BB12</f>
        <v>8409019692</v>
      </c>
      <c r="BC11" s="504">
        <f t="shared" si="10"/>
        <v>0.603597324433364</v>
      </c>
      <c r="BD11" s="284">
        <f t="shared" si="14"/>
        <v>5522486217</v>
      </c>
      <c r="BE11" s="499">
        <f>+BE12</f>
        <v>12719103312</v>
      </c>
      <c r="BF11" s="3"/>
      <c r="BG11" s="2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</row>
    <row r="12" spans="1:100" s="274" customFormat="1" x14ac:dyDescent="0.25">
      <c r="A12" s="291" t="s">
        <v>67</v>
      </c>
      <c r="B12" s="292" t="s">
        <v>68</v>
      </c>
      <c r="C12" s="48">
        <f>+C13+C36+C50</f>
        <v>44731968000</v>
      </c>
      <c r="D12" s="48">
        <f>+D13+D36+D50</f>
        <v>22655425416</v>
      </c>
      <c r="E12" s="48">
        <f>+E13+E36+E50</f>
        <v>0</v>
      </c>
      <c r="F12" s="48">
        <f>+F13+F36+F50</f>
        <v>0</v>
      </c>
      <c r="G12" s="48">
        <f>+G13+G36+G50</f>
        <v>0</v>
      </c>
      <c r="H12" s="48">
        <f t="shared" si="0"/>
        <v>-22655425416</v>
      </c>
      <c r="I12" s="48">
        <f t="shared" si="1"/>
        <v>22076542584</v>
      </c>
      <c r="J12" s="48">
        <f>+J13+J36+J50</f>
        <v>0</v>
      </c>
      <c r="K12" s="48">
        <f t="shared" si="2"/>
        <v>22076542584</v>
      </c>
      <c r="L12" s="48">
        <f t="shared" ref="L12:X12" si="21">+L13+L36+L50</f>
        <v>1287139713</v>
      </c>
      <c r="M12" s="48">
        <f t="shared" si="21"/>
        <v>1804052575</v>
      </c>
      <c r="N12" s="48">
        <f t="shared" si="21"/>
        <v>1174037729</v>
      </c>
      <c r="O12" s="48">
        <f t="shared" si="21"/>
        <v>1420692455</v>
      </c>
      <c r="P12" s="48">
        <f t="shared" si="21"/>
        <v>1377186873</v>
      </c>
      <c r="Q12" s="48">
        <f t="shared" si="21"/>
        <v>2365057896</v>
      </c>
      <c r="R12" s="48">
        <f t="shared" si="21"/>
        <v>2063899657</v>
      </c>
      <c r="S12" s="48">
        <f t="shared" si="21"/>
        <v>1237036414</v>
      </c>
      <c r="T12" s="48">
        <f t="shared" si="21"/>
        <v>1412231964</v>
      </c>
      <c r="U12" s="48">
        <f t="shared" si="21"/>
        <v>1318176492</v>
      </c>
      <c r="V12" s="48">
        <f t="shared" si="21"/>
        <v>0</v>
      </c>
      <c r="W12" s="48">
        <f t="shared" si="21"/>
        <v>0</v>
      </c>
      <c r="X12" s="48">
        <f t="shared" si="21"/>
        <v>15459511768</v>
      </c>
      <c r="Y12" s="505">
        <f t="shared" si="4"/>
        <v>0.70026869964703164</v>
      </c>
      <c r="Z12" s="48">
        <f t="shared" si="5"/>
        <v>6617030816</v>
      </c>
      <c r="AA12" s="48">
        <f t="shared" ref="AA12:AM12" si="22">+AA13+AA36+AA50</f>
        <v>1031328813</v>
      </c>
      <c r="AB12" s="48">
        <f t="shared" si="22"/>
        <v>1200924626</v>
      </c>
      <c r="AC12" s="48">
        <f t="shared" si="22"/>
        <v>1178036529</v>
      </c>
      <c r="AD12" s="48">
        <f t="shared" si="22"/>
        <v>1361768755</v>
      </c>
      <c r="AE12" s="48">
        <f t="shared" si="22"/>
        <v>1376933073</v>
      </c>
      <c r="AF12" s="48">
        <f t="shared" si="22"/>
        <v>2260027896</v>
      </c>
      <c r="AG12" s="48">
        <f t="shared" si="22"/>
        <v>1427052881</v>
      </c>
      <c r="AH12" s="48">
        <f t="shared" si="22"/>
        <v>1544911814</v>
      </c>
      <c r="AI12" s="48">
        <f t="shared" si="22"/>
        <v>1298771567</v>
      </c>
      <c r="AJ12" s="48">
        <f t="shared" si="22"/>
        <v>1251749955</v>
      </c>
      <c r="AK12" s="48">
        <f t="shared" si="22"/>
        <v>0</v>
      </c>
      <c r="AL12" s="48">
        <f t="shared" si="22"/>
        <v>0</v>
      </c>
      <c r="AM12" s="48">
        <f t="shared" si="22"/>
        <v>13931505909</v>
      </c>
      <c r="AN12" s="505">
        <f t="shared" si="7"/>
        <v>0.90116079460136289</v>
      </c>
      <c r="AO12" s="113">
        <f t="shared" si="8"/>
        <v>1528005859</v>
      </c>
      <c r="AP12" s="293">
        <f t="shared" ref="AP12:BA12" si="23">+AP13+AP36+AP50</f>
        <v>1031328813</v>
      </c>
      <c r="AQ12" s="48">
        <f t="shared" si="23"/>
        <v>1200924626</v>
      </c>
      <c r="AR12" s="48">
        <f t="shared" si="23"/>
        <v>1178036529</v>
      </c>
      <c r="AS12" s="50">
        <f t="shared" si="23"/>
        <v>1361768755</v>
      </c>
      <c r="AT12" s="50">
        <f t="shared" si="23"/>
        <v>1376933073</v>
      </c>
      <c r="AU12" s="50">
        <f t="shared" si="23"/>
        <v>2260027896</v>
      </c>
      <c r="AV12" s="48">
        <f t="shared" si="23"/>
        <v>0</v>
      </c>
      <c r="AW12" s="50">
        <f t="shared" si="23"/>
        <v>0</v>
      </c>
      <c r="AX12" s="50">
        <f t="shared" si="23"/>
        <v>0</v>
      </c>
      <c r="AY12" s="50">
        <f t="shared" si="23"/>
        <v>0</v>
      </c>
      <c r="AZ12" s="48">
        <f t="shared" si="23"/>
        <v>0</v>
      </c>
      <c r="BA12" s="50">
        <f t="shared" si="23"/>
        <v>0</v>
      </c>
      <c r="BB12" s="50">
        <f>+BB13+BB36+BB50</f>
        <v>8409019692</v>
      </c>
      <c r="BC12" s="506">
        <f t="shared" si="10"/>
        <v>0.603597324433364</v>
      </c>
      <c r="BD12" s="48">
        <f t="shared" si="14"/>
        <v>5522486217</v>
      </c>
      <c r="BE12" s="48">
        <f>+BE13+BE36+BE50</f>
        <v>12719103312</v>
      </c>
      <c r="BF12" s="3"/>
      <c r="BG12" s="2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</row>
    <row r="13" spans="1:100" s="274" customFormat="1" x14ac:dyDescent="0.25">
      <c r="A13" s="294" t="s">
        <v>69</v>
      </c>
      <c r="B13" s="295" t="s">
        <v>70</v>
      </c>
      <c r="C13" s="56">
        <f>+C14+C26</f>
        <v>32350289000</v>
      </c>
      <c r="D13" s="56">
        <f>+D14+D26</f>
        <v>17080500000</v>
      </c>
      <c r="E13" s="56">
        <f>+E14+E26</f>
        <v>0</v>
      </c>
      <c r="F13" s="56">
        <f>+F14+F26</f>
        <v>0</v>
      </c>
      <c r="G13" s="56">
        <f>+G14+G26</f>
        <v>0</v>
      </c>
      <c r="H13" s="56">
        <f t="shared" si="0"/>
        <v>-17080500000</v>
      </c>
      <c r="I13" s="56">
        <f t="shared" si="1"/>
        <v>15269789000</v>
      </c>
      <c r="J13" s="56">
        <f>+J14+J26</f>
        <v>0</v>
      </c>
      <c r="K13" s="56">
        <f t="shared" si="2"/>
        <v>15269789000</v>
      </c>
      <c r="L13" s="56">
        <f t="shared" ref="L13:X13" si="24">+L14+L26</f>
        <v>720916975</v>
      </c>
      <c r="M13" s="56">
        <f t="shared" si="24"/>
        <v>907760878</v>
      </c>
      <c r="N13" s="56">
        <f t="shared" si="24"/>
        <v>903386058</v>
      </c>
      <c r="O13" s="56">
        <f t="shared" si="24"/>
        <v>1093896324</v>
      </c>
      <c r="P13" s="56">
        <f t="shared" si="24"/>
        <v>1091408730</v>
      </c>
      <c r="Q13" s="56">
        <f t="shared" si="24"/>
        <v>1985703165</v>
      </c>
      <c r="R13" s="56">
        <f t="shared" si="24"/>
        <v>1022388930</v>
      </c>
      <c r="S13" s="56">
        <f t="shared" si="24"/>
        <v>938388762</v>
      </c>
      <c r="T13" s="56">
        <f t="shared" si="24"/>
        <v>998534274</v>
      </c>
      <c r="U13" s="56">
        <f t="shared" si="24"/>
        <v>922766904</v>
      </c>
      <c r="V13" s="56">
        <f t="shared" si="24"/>
        <v>0</v>
      </c>
      <c r="W13" s="56">
        <f t="shared" si="24"/>
        <v>0</v>
      </c>
      <c r="X13" s="56">
        <f t="shared" si="24"/>
        <v>10585151000</v>
      </c>
      <c r="Y13" s="507">
        <f t="shared" si="4"/>
        <v>0.69320872737665207</v>
      </c>
      <c r="Z13" s="56">
        <f t="shared" si="5"/>
        <v>4684638000</v>
      </c>
      <c r="AA13" s="56">
        <f t="shared" ref="AA13:AM13" si="25">+AA14+AA26</f>
        <v>720916975</v>
      </c>
      <c r="AB13" s="56">
        <f t="shared" si="25"/>
        <v>907760878</v>
      </c>
      <c r="AC13" s="56">
        <f t="shared" si="25"/>
        <v>903386058</v>
      </c>
      <c r="AD13" s="56">
        <f t="shared" si="25"/>
        <v>1093896324</v>
      </c>
      <c r="AE13" s="56">
        <f t="shared" si="25"/>
        <v>1091408730</v>
      </c>
      <c r="AF13" s="56">
        <f t="shared" si="25"/>
        <v>1985703165</v>
      </c>
      <c r="AG13" s="56">
        <f t="shared" si="25"/>
        <v>1014864600</v>
      </c>
      <c r="AH13" s="56">
        <f t="shared" si="25"/>
        <v>938388762</v>
      </c>
      <c r="AI13" s="56">
        <f t="shared" si="25"/>
        <v>1006058604</v>
      </c>
      <c r="AJ13" s="56">
        <f t="shared" si="25"/>
        <v>922766904</v>
      </c>
      <c r="AK13" s="56">
        <f t="shared" si="25"/>
        <v>0</v>
      </c>
      <c r="AL13" s="56">
        <f t="shared" si="25"/>
        <v>0</v>
      </c>
      <c r="AM13" s="56">
        <f t="shared" si="25"/>
        <v>10585151000</v>
      </c>
      <c r="AN13" s="507">
        <f t="shared" si="7"/>
        <v>1</v>
      </c>
      <c r="AO13" s="115">
        <f t="shared" si="8"/>
        <v>0</v>
      </c>
      <c r="AP13" s="296">
        <f t="shared" ref="AP13:BA13" si="26">+AP14+AP26</f>
        <v>720916975</v>
      </c>
      <c r="AQ13" s="56">
        <f t="shared" si="26"/>
        <v>907760878</v>
      </c>
      <c r="AR13" s="56">
        <f t="shared" si="26"/>
        <v>903386058</v>
      </c>
      <c r="AS13" s="58">
        <f t="shared" si="26"/>
        <v>1093896324</v>
      </c>
      <c r="AT13" s="58">
        <f t="shared" si="26"/>
        <v>1091408730</v>
      </c>
      <c r="AU13" s="58">
        <f t="shared" si="26"/>
        <v>1985703165</v>
      </c>
      <c r="AV13" s="56">
        <f t="shared" si="26"/>
        <v>0</v>
      </c>
      <c r="AW13" s="58">
        <f t="shared" si="26"/>
        <v>0</v>
      </c>
      <c r="AX13" s="58">
        <f t="shared" si="26"/>
        <v>0</v>
      </c>
      <c r="AY13" s="58">
        <f t="shared" si="26"/>
        <v>0</v>
      </c>
      <c r="AZ13" s="56">
        <f t="shared" si="26"/>
        <v>0</v>
      </c>
      <c r="BA13" s="58">
        <f t="shared" si="26"/>
        <v>0</v>
      </c>
      <c r="BB13" s="58">
        <f>+BB14+BB26</f>
        <v>6703072130</v>
      </c>
      <c r="BC13" s="508">
        <f t="shared" si="10"/>
        <v>0.6332523862909466</v>
      </c>
      <c r="BD13" s="56">
        <f t="shared" si="14"/>
        <v>3882078870</v>
      </c>
      <c r="BE13" s="56">
        <f>+BE14+BE26</f>
        <v>8663849822</v>
      </c>
      <c r="BF13" s="3"/>
      <c r="BG13" s="2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</row>
    <row r="14" spans="1:100" s="274" customFormat="1" x14ac:dyDescent="0.25">
      <c r="A14" s="297" t="s">
        <v>71</v>
      </c>
      <c r="B14" s="298" t="s">
        <v>72</v>
      </c>
      <c r="C14" s="64">
        <f>+C15+C16+C17+C18+C19+C20+C21+C25+C22</f>
        <v>31577225000</v>
      </c>
      <c r="D14" s="64">
        <f>+D15+D16+D17+D18+D19+D20+D21+D25+D22</f>
        <v>16804685000</v>
      </c>
      <c r="E14" s="64">
        <f>+E15+E16+E17+E18+E19+E20+E21+E25+E22</f>
        <v>0</v>
      </c>
      <c r="F14" s="64">
        <f>+F15+F16+F17+F18+F19+F20+F21+F25+F22</f>
        <v>0</v>
      </c>
      <c r="G14" s="64">
        <f>+G15+G16+G17+G18+G19+G20+G21+G25+G22</f>
        <v>0</v>
      </c>
      <c r="H14" s="64">
        <f t="shared" si="0"/>
        <v>-16804685000</v>
      </c>
      <c r="I14" s="64">
        <f t="shared" si="1"/>
        <v>14772540000</v>
      </c>
      <c r="J14" s="64">
        <f>+J15+J16+J17+J18+J19+J20+J21+J25+J22</f>
        <v>0</v>
      </c>
      <c r="K14" s="64">
        <f t="shared" si="2"/>
        <v>14772540000</v>
      </c>
      <c r="L14" s="64">
        <f t="shared" ref="L14:X14" si="27">+L15+L16+L17+L18+L19+L20+L21+L25+L22</f>
        <v>695310562</v>
      </c>
      <c r="M14" s="64">
        <f t="shared" si="27"/>
        <v>874155155</v>
      </c>
      <c r="N14" s="64">
        <f t="shared" si="27"/>
        <v>871167755</v>
      </c>
      <c r="O14" s="64">
        <f t="shared" si="27"/>
        <v>1055411640</v>
      </c>
      <c r="P14" s="64">
        <f t="shared" si="27"/>
        <v>1054047493</v>
      </c>
      <c r="Q14" s="64">
        <f t="shared" si="27"/>
        <v>1955901262</v>
      </c>
      <c r="R14" s="64">
        <f t="shared" si="27"/>
        <v>984185817</v>
      </c>
      <c r="S14" s="64">
        <f t="shared" si="27"/>
        <v>907460374</v>
      </c>
      <c r="T14" s="64">
        <f t="shared" si="27"/>
        <v>965429133</v>
      </c>
      <c r="U14" s="64">
        <f t="shared" si="27"/>
        <v>890248902</v>
      </c>
      <c r="V14" s="64">
        <f t="shared" si="27"/>
        <v>0</v>
      </c>
      <c r="W14" s="64">
        <f t="shared" si="27"/>
        <v>0</v>
      </c>
      <c r="X14" s="64">
        <f t="shared" si="27"/>
        <v>10253318093</v>
      </c>
      <c r="Y14" s="509">
        <f t="shared" si="4"/>
        <v>0.69407956201167842</v>
      </c>
      <c r="Z14" s="64">
        <f t="shared" si="5"/>
        <v>4519221907</v>
      </c>
      <c r="AA14" s="64">
        <f t="shared" ref="AA14:AM14" si="28">+AA15+AA16+AA17+AA18+AA19+AA20+AA21+AA25+AA22</f>
        <v>695310562</v>
      </c>
      <c r="AB14" s="64">
        <f t="shared" si="28"/>
        <v>874155155</v>
      </c>
      <c r="AC14" s="64">
        <f t="shared" si="28"/>
        <v>871167755</v>
      </c>
      <c r="AD14" s="64">
        <f t="shared" si="28"/>
        <v>1055411640</v>
      </c>
      <c r="AE14" s="64">
        <f t="shared" si="28"/>
        <v>1054047493</v>
      </c>
      <c r="AF14" s="64">
        <f t="shared" si="28"/>
        <v>1955901262</v>
      </c>
      <c r="AG14" s="64">
        <f t="shared" si="28"/>
        <v>984185817</v>
      </c>
      <c r="AH14" s="64">
        <f t="shared" si="28"/>
        <v>907460374</v>
      </c>
      <c r="AI14" s="64">
        <f t="shared" si="28"/>
        <v>965429133</v>
      </c>
      <c r="AJ14" s="64">
        <f t="shared" si="28"/>
        <v>890248902</v>
      </c>
      <c r="AK14" s="64">
        <f t="shared" si="28"/>
        <v>0</v>
      </c>
      <c r="AL14" s="64">
        <f t="shared" si="28"/>
        <v>0</v>
      </c>
      <c r="AM14" s="64">
        <f t="shared" si="28"/>
        <v>10253318093</v>
      </c>
      <c r="AN14" s="509">
        <f t="shared" si="7"/>
        <v>1</v>
      </c>
      <c r="AO14" s="117">
        <f t="shared" si="8"/>
        <v>0</v>
      </c>
      <c r="AP14" s="299">
        <f t="shared" ref="AP14:BA14" si="29">+AP15+AP16+AP17+AP18+AP19+AP20+AP21+AP25+AP22</f>
        <v>695310562</v>
      </c>
      <c r="AQ14" s="64">
        <f t="shared" si="29"/>
        <v>874155155</v>
      </c>
      <c r="AR14" s="64">
        <f t="shared" si="29"/>
        <v>871167755</v>
      </c>
      <c r="AS14" s="66">
        <f t="shared" si="29"/>
        <v>1055411640</v>
      </c>
      <c r="AT14" s="66">
        <f t="shared" si="29"/>
        <v>1054047493</v>
      </c>
      <c r="AU14" s="66">
        <f t="shared" si="29"/>
        <v>1955901262</v>
      </c>
      <c r="AV14" s="64">
        <f t="shared" si="29"/>
        <v>0</v>
      </c>
      <c r="AW14" s="66">
        <f t="shared" si="29"/>
        <v>0</v>
      </c>
      <c r="AX14" s="66">
        <f t="shared" si="29"/>
        <v>0</v>
      </c>
      <c r="AY14" s="66">
        <f t="shared" si="29"/>
        <v>0</v>
      </c>
      <c r="AZ14" s="64">
        <f t="shared" si="29"/>
        <v>0</v>
      </c>
      <c r="BA14" s="66">
        <f t="shared" si="29"/>
        <v>0</v>
      </c>
      <c r="BB14" s="66">
        <f>+BB15+BB16+BB17+BB18+BB19+BB20+BB21+BB25+BB22</f>
        <v>6505993867</v>
      </c>
      <c r="BC14" s="510">
        <f t="shared" si="10"/>
        <v>0.63452570260564523</v>
      </c>
      <c r="BD14" s="64">
        <f t="shared" si="14"/>
        <v>3747324226</v>
      </c>
      <c r="BE14" s="64">
        <f>+BE15+BE16+BE17+BE18+BE19+BE20+BE21+BE25+BE22</f>
        <v>8397640058</v>
      </c>
      <c r="BF14" s="3"/>
      <c r="BG14" s="2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</row>
    <row r="15" spans="1:100" x14ac:dyDescent="0.25">
      <c r="A15" s="300" t="s">
        <v>73</v>
      </c>
      <c r="B15" s="34" t="s">
        <v>74</v>
      </c>
      <c r="C15" s="301">
        <v>19134724000</v>
      </c>
      <c r="D15" s="301">
        <v>10621597000</v>
      </c>
      <c r="E15" s="301"/>
      <c r="F15" s="301"/>
      <c r="G15" s="301"/>
      <c r="H15" s="36">
        <f t="shared" si="0"/>
        <v>-10621597000</v>
      </c>
      <c r="I15" s="36">
        <f t="shared" si="1"/>
        <v>8513127000</v>
      </c>
      <c r="J15" s="35">
        <v>0</v>
      </c>
      <c r="K15" s="36">
        <f t="shared" si="2"/>
        <v>8513127000</v>
      </c>
      <c r="L15" s="301">
        <v>475698716</v>
      </c>
      <c r="M15" s="301">
        <v>599946727</v>
      </c>
      <c r="N15" s="301">
        <v>611060039</v>
      </c>
      <c r="O15" s="301">
        <v>736136444</v>
      </c>
      <c r="P15" s="301">
        <v>733197292</v>
      </c>
      <c r="Q15" s="301">
        <v>605287818</v>
      </c>
      <c r="R15" s="35">
        <v>663502689</v>
      </c>
      <c r="S15" s="35">
        <v>635040283</v>
      </c>
      <c r="T15" s="35">
        <v>665849774</v>
      </c>
      <c r="U15" s="35">
        <v>647160100</v>
      </c>
      <c r="V15" s="35"/>
      <c r="W15" s="35"/>
      <c r="X15" s="36">
        <f t="shared" ref="X15:X21" si="30">IF(K15&gt;=SUM(L15:W15),SUM(L15:W15),"ERROR")</f>
        <v>6372879882</v>
      </c>
      <c r="Y15" s="511">
        <f t="shared" si="4"/>
        <v>0.7485944802655945</v>
      </c>
      <c r="Z15" s="36">
        <f t="shared" si="5"/>
        <v>2140247118</v>
      </c>
      <c r="AA15" s="301">
        <v>475698716</v>
      </c>
      <c r="AB15" s="301">
        <v>599946727</v>
      </c>
      <c r="AC15" s="301">
        <v>611060039</v>
      </c>
      <c r="AD15" s="301">
        <v>736136444</v>
      </c>
      <c r="AE15" s="301">
        <v>733197292</v>
      </c>
      <c r="AF15" s="301">
        <v>605287818</v>
      </c>
      <c r="AG15" s="35">
        <v>663502689</v>
      </c>
      <c r="AH15" s="35">
        <v>635040283</v>
      </c>
      <c r="AI15" s="35">
        <v>665849774</v>
      </c>
      <c r="AJ15" s="35">
        <v>647160100</v>
      </c>
      <c r="AK15" s="35"/>
      <c r="AL15" s="35"/>
      <c r="AM15" s="35">
        <f t="shared" ref="AM15:AM21" si="31">IF(X15&gt;=SUM(AA15:AL15),SUM(AA15:AL15),"ERROR")</f>
        <v>6372879882</v>
      </c>
      <c r="AN15" s="511">
        <f t="shared" si="7"/>
        <v>1</v>
      </c>
      <c r="AO15" s="109">
        <f t="shared" si="8"/>
        <v>0</v>
      </c>
      <c r="AP15" s="302">
        <v>475698716</v>
      </c>
      <c r="AQ15" s="301">
        <v>599946727</v>
      </c>
      <c r="AR15" s="301">
        <v>611060039</v>
      </c>
      <c r="AS15" s="301">
        <v>736136444</v>
      </c>
      <c r="AT15" s="301">
        <v>733197292</v>
      </c>
      <c r="AU15" s="302">
        <v>605287818</v>
      </c>
      <c r="AV15" s="35"/>
      <c r="AW15" s="35"/>
      <c r="AX15" s="35"/>
      <c r="AY15" s="35"/>
      <c r="AZ15" s="35"/>
      <c r="BA15" s="35"/>
      <c r="BB15" s="512">
        <f>IF(AM15&gt;=SUM(AP15:BA15),SUM(AP15:BA15),"ERROR")</f>
        <v>3761327036</v>
      </c>
      <c r="BC15" s="513">
        <f t="shared" si="10"/>
        <v>0.5902083682172875</v>
      </c>
      <c r="BD15" s="36">
        <f t="shared" si="14"/>
        <v>2611552846</v>
      </c>
      <c r="BE15" s="301">
        <v>5059870008</v>
      </c>
      <c r="BF15" s="256"/>
      <c r="BG15" s="2">
        <v>101</v>
      </c>
      <c r="BH15" s="3">
        <v>8076529000</v>
      </c>
      <c r="BI15" s="2">
        <f t="shared" ref="BI15:BI78" si="32">+BH15-I15</f>
        <v>-436598000</v>
      </c>
    </row>
    <row r="16" spans="1:100" x14ac:dyDescent="0.25">
      <c r="A16" s="300" t="s">
        <v>75</v>
      </c>
      <c r="B16" s="34" t="s">
        <v>76</v>
      </c>
      <c r="C16" s="301">
        <v>721607000</v>
      </c>
      <c r="D16" s="301">
        <v>422651000</v>
      </c>
      <c r="E16" s="301"/>
      <c r="F16" s="301"/>
      <c r="G16" s="301"/>
      <c r="H16" s="304">
        <f t="shared" si="0"/>
        <v>-422651000</v>
      </c>
      <c r="I16" s="36">
        <f t="shared" si="1"/>
        <v>298956000</v>
      </c>
      <c r="J16" s="35">
        <v>0</v>
      </c>
      <c r="K16" s="36">
        <f t="shared" si="2"/>
        <v>298956000</v>
      </c>
      <c r="L16" s="301">
        <v>5916644</v>
      </c>
      <c r="M16" s="301">
        <v>33375463</v>
      </c>
      <c r="N16" s="301">
        <v>22993205</v>
      </c>
      <c r="O16" s="301">
        <v>28346455</v>
      </c>
      <c r="P16" s="301">
        <v>25718984</v>
      </c>
      <c r="Q16" s="301">
        <v>26661539</v>
      </c>
      <c r="R16" s="35">
        <v>29949824</v>
      </c>
      <c r="S16" s="35">
        <v>20951175</v>
      </c>
      <c r="T16" s="35">
        <v>25747497</v>
      </c>
      <c r="U16" s="35">
        <v>20269565</v>
      </c>
      <c r="V16" s="35"/>
      <c r="W16" s="35"/>
      <c r="X16" s="36">
        <f t="shared" si="30"/>
        <v>239930351</v>
      </c>
      <c r="Y16" s="511">
        <f t="shared" si="4"/>
        <v>0.80256074806995015</v>
      </c>
      <c r="Z16" s="304">
        <f t="shared" si="5"/>
        <v>59025649</v>
      </c>
      <c r="AA16" s="301">
        <v>5916644</v>
      </c>
      <c r="AB16" s="301">
        <v>33375463</v>
      </c>
      <c r="AC16" s="301">
        <v>22993205</v>
      </c>
      <c r="AD16" s="301">
        <v>28346455</v>
      </c>
      <c r="AE16" s="301">
        <v>25718984</v>
      </c>
      <c r="AF16" s="301">
        <v>26661539</v>
      </c>
      <c r="AG16" s="35">
        <v>29949824</v>
      </c>
      <c r="AH16" s="35">
        <v>20951175</v>
      </c>
      <c r="AI16" s="35">
        <v>25747497</v>
      </c>
      <c r="AJ16" s="35">
        <v>20269565</v>
      </c>
      <c r="AK16" s="35"/>
      <c r="AL16" s="35"/>
      <c r="AM16" s="35">
        <f t="shared" si="31"/>
        <v>239930351</v>
      </c>
      <c r="AN16" s="511">
        <f t="shared" si="7"/>
        <v>1</v>
      </c>
      <c r="AO16" s="305">
        <f t="shared" si="8"/>
        <v>0</v>
      </c>
      <c r="AP16" s="302">
        <v>5916644</v>
      </c>
      <c r="AQ16" s="301">
        <v>33375463</v>
      </c>
      <c r="AR16" s="301">
        <v>22993205</v>
      </c>
      <c r="AS16" s="301">
        <v>28346455</v>
      </c>
      <c r="AT16" s="301">
        <v>25718984</v>
      </c>
      <c r="AU16" s="302">
        <v>26661539</v>
      </c>
      <c r="AV16" s="35"/>
      <c r="AW16" s="35"/>
      <c r="AX16" s="35"/>
      <c r="AY16" s="35"/>
      <c r="AZ16" s="35"/>
      <c r="BA16" s="35"/>
      <c r="BB16" s="512">
        <f t="shared" ref="BB16:BB21" si="33">IF(AM16&gt;=SUM(AP16:BA16),SUM(AP16:BA16),"ERROR")</f>
        <v>143012290</v>
      </c>
      <c r="BC16" s="514">
        <f t="shared" si="10"/>
        <v>0.59605752004255597</v>
      </c>
      <c r="BD16" s="304">
        <f t="shared" si="14"/>
        <v>96918061</v>
      </c>
      <c r="BE16" s="301">
        <v>193913289</v>
      </c>
      <c r="BG16" s="2">
        <v>103</v>
      </c>
      <c r="BH16" s="3">
        <v>384354000</v>
      </c>
      <c r="BI16" s="2">
        <f t="shared" si="32"/>
        <v>85398000</v>
      </c>
    </row>
    <row r="17" spans="1:100" x14ac:dyDescent="0.25">
      <c r="A17" s="300" t="s">
        <v>77</v>
      </c>
      <c r="B17" s="34" t="s">
        <v>78</v>
      </c>
      <c r="C17" s="301">
        <v>517353000</v>
      </c>
      <c r="D17" s="301">
        <v>16140000</v>
      </c>
      <c r="E17" s="301"/>
      <c r="F17" s="301"/>
      <c r="G17" s="301"/>
      <c r="H17" s="304">
        <f t="shared" si="0"/>
        <v>-16140000</v>
      </c>
      <c r="I17" s="36">
        <f t="shared" si="1"/>
        <v>501213000</v>
      </c>
      <c r="J17" s="35">
        <v>0</v>
      </c>
      <c r="K17" s="36">
        <f t="shared" si="2"/>
        <v>501213000</v>
      </c>
      <c r="L17" s="301">
        <v>30853240</v>
      </c>
      <c r="M17" s="301">
        <v>37932164</v>
      </c>
      <c r="N17" s="301">
        <v>33401789</v>
      </c>
      <c r="O17" s="301">
        <v>44050244</v>
      </c>
      <c r="P17" s="301">
        <v>38221742</v>
      </c>
      <c r="Q17" s="301">
        <v>38672405</v>
      </c>
      <c r="R17" s="35">
        <v>43409312</v>
      </c>
      <c r="S17" s="35">
        <v>43070701</v>
      </c>
      <c r="T17" s="35">
        <v>43020349</v>
      </c>
      <c r="U17" s="35">
        <v>41199984</v>
      </c>
      <c r="V17" s="35"/>
      <c r="W17" s="35"/>
      <c r="X17" s="36">
        <f t="shared" si="30"/>
        <v>393831930</v>
      </c>
      <c r="Y17" s="511">
        <f t="shared" si="4"/>
        <v>0.78575761203320749</v>
      </c>
      <c r="Z17" s="304">
        <f t="shared" si="5"/>
        <v>107381070</v>
      </c>
      <c r="AA17" s="301">
        <v>30853240</v>
      </c>
      <c r="AB17" s="301">
        <v>37932164</v>
      </c>
      <c r="AC17" s="301">
        <v>33401789</v>
      </c>
      <c r="AD17" s="301">
        <v>44050244</v>
      </c>
      <c r="AE17" s="301">
        <v>38221742</v>
      </c>
      <c r="AF17" s="301">
        <v>38672405</v>
      </c>
      <c r="AG17" s="35">
        <v>43409312</v>
      </c>
      <c r="AH17" s="35">
        <v>43070701</v>
      </c>
      <c r="AI17" s="35">
        <v>43020349</v>
      </c>
      <c r="AJ17" s="35">
        <v>41199984</v>
      </c>
      <c r="AK17" s="35"/>
      <c r="AL17" s="35"/>
      <c r="AM17" s="35">
        <f t="shared" si="31"/>
        <v>393831930</v>
      </c>
      <c r="AN17" s="511">
        <f t="shared" si="7"/>
        <v>1</v>
      </c>
      <c r="AO17" s="305">
        <f t="shared" si="8"/>
        <v>0</v>
      </c>
      <c r="AP17" s="302">
        <v>30853240</v>
      </c>
      <c r="AQ17" s="301">
        <v>37932164</v>
      </c>
      <c r="AR17" s="301">
        <v>33401789</v>
      </c>
      <c r="AS17" s="301">
        <v>44050244</v>
      </c>
      <c r="AT17" s="301">
        <v>38221742</v>
      </c>
      <c r="AU17" s="302">
        <v>38672405</v>
      </c>
      <c r="AV17" s="35"/>
      <c r="AW17" s="35"/>
      <c r="AX17" s="35"/>
      <c r="AY17" s="35"/>
      <c r="AZ17" s="35"/>
      <c r="BA17" s="35"/>
      <c r="BB17" s="512">
        <f t="shared" si="33"/>
        <v>223131584</v>
      </c>
      <c r="BC17" s="514">
        <f t="shared" si="10"/>
        <v>0.56656549914579046</v>
      </c>
      <c r="BD17" s="304">
        <f t="shared" si="14"/>
        <v>170700346</v>
      </c>
      <c r="BE17" s="301">
        <v>309611597</v>
      </c>
      <c r="BG17" s="2">
        <v>102</v>
      </c>
      <c r="BH17" s="3">
        <v>481572000</v>
      </c>
      <c r="BI17" s="2">
        <f t="shared" si="32"/>
        <v>-19641000</v>
      </c>
    </row>
    <row r="18" spans="1:100" x14ac:dyDescent="0.25">
      <c r="A18" s="300" t="s">
        <v>79</v>
      </c>
      <c r="B18" s="34" t="s">
        <v>80</v>
      </c>
      <c r="C18" s="301">
        <v>386241000</v>
      </c>
      <c r="D18" s="301">
        <v>276061750</v>
      </c>
      <c r="E18" s="301"/>
      <c r="F18" s="301"/>
      <c r="G18" s="301"/>
      <c r="H18" s="36">
        <f t="shared" si="0"/>
        <v>-276061750</v>
      </c>
      <c r="I18" s="36">
        <f t="shared" si="1"/>
        <v>110179250</v>
      </c>
      <c r="J18" s="35">
        <v>0</v>
      </c>
      <c r="K18" s="36">
        <f t="shared" si="2"/>
        <v>110179250</v>
      </c>
      <c r="L18" s="301">
        <v>4124992</v>
      </c>
      <c r="M18" s="301">
        <v>6848993</v>
      </c>
      <c r="N18" s="301">
        <v>6583952</v>
      </c>
      <c r="O18" s="301">
        <v>4686003</v>
      </c>
      <c r="P18" s="301">
        <v>4665193</v>
      </c>
      <c r="Q18" s="301">
        <v>5829789</v>
      </c>
      <c r="R18" s="35">
        <v>6021790</v>
      </c>
      <c r="S18" s="35">
        <v>5658533</v>
      </c>
      <c r="T18" s="35">
        <v>9279239</v>
      </c>
      <c r="U18" s="35">
        <v>5995443</v>
      </c>
      <c r="V18" s="35"/>
      <c r="W18" s="35"/>
      <c r="X18" s="36">
        <f t="shared" si="30"/>
        <v>59693927</v>
      </c>
      <c r="Y18" s="511">
        <f t="shared" si="4"/>
        <v>0.54178919351874333</v>
      </c>
      <c r="Z18" s="36">
        <f t="shared" si="5"/>
        <v>50485323</v>
      </c>
      <c r="AA18" s="301">
        <v>4124992</v>
      </c>
      <c r="AB18" s="301">
        <v>6848993</v>
      </c>
      <c r="AC18" s="301">
        <v>6583952</v>
      </c>
      <c r="AD18" s="301">
        <v>4686003</v>
      </c>
      <c r="AE18" s="301">
        <v>4665193</v>
      </c>
      <c r="AF18" s="301">
        <v>5829789</v>
      </c>
      <c r="AG18" s="35">
        <v>6021790</v>
      </c>
      <c r="AH18" s="35">
        <v>5658533</v>
      </c>
      <c r="AI18" s="35">
        <v>9279239</v>
      </c>
      <c r="AJ18" s="35">
        <v>5995443</v>
      </c>
      <c r="AK18" s="35"/>
      <c r="AL18" s="35"/>
      <c r="AM18" s="35">
        <f t="shared" si="31"/>
        <v>59693927</v>
      </c>
      <c r="AN18" s="511">
        <f t="shared" si="7"/>
        <v>1</v>
      </c>
      <c r="AO18" s="109">
        <f t="shared" si="8"/>
        <v>0</v>
      </c>
      <c r="AP18" s="302">
        <v>4124992</v>
      </c>
      <c r="AQ18" s="301">
        <v>6848993</v>
      </c>
      <c r="AR18" s="301">
        <v>6583952</v>
      </c>
      <c r="AS18" s="301">
        <v>4686003</v>
      </c>
      <c r="AT18" s="301">
        <v>4665193</v>
      </c>
      <c r="AU18" s="302">
        <v>5829789</v>
      </c>
      <c r="AV18" s="35"/>
      <c r="AW18" s="35"/>
      <c r="AX18" s="35"/>
      <c r="AY18" s="35"/>
      <c r="AZ18" s="35"/>
      <c r="BA18" s="35"/>
      <c r="BB18" s="512">
        <f t="shared" si="33"/>
        <v>32738922</v>
      </c>
      <c r="BC18" s="513">
        <f t="shared" si="10"/>
        <v>0.54844644414162935</v>
      </c>
      <c r="BD18" s="36">
        <f t="shared" si="14"/>
        <v>26955005</v>
      </c>
      <c r="BE18" s="301">
        <v>44419245</v>
      </c>
      <c r="BF18" s="256"/>
      <c r="BG18" s="2">
        <v>105</v>
      </c>
      <c r="BH18" s="3">
        <v>194588000</v>
      </c>
      <c r="BI18" s="2">
        <f t="shared" si="32"/>
        <v>84408750</v>
      </c>
    </row>
    <row r="19" spans="1:100" x14ac:dyDescent="0.25">
      <c r="A19" s="300" t="s">
        <v>81</v>
      </c>
      <c r="B19" s="34" t="s">
        <v>82</v>
      </c>
      <c r="C19" s="301">
        <v>435549000</v>
      </c>
      <c r="D19" s="301">
        <v>322234250</v>
      </c>
      <c r="E19" s="301"/>
      <c r="F19" s="301"/>
      <c r="G19" s="301"/>
      <c r="H19" s="304">
        <f t="shared" si="0"/>
        <v>-322234250</v>
      </c>
      <c r="I19" s="36">
        <f t="shared" si="1"/>
        <v>113314750</v>
      </c>
      <c r="J19" s="35">
        <v>0</v>
      </c>
      <c r="K19" s="36">
        <f t="shared" si="2"/>
        <v>113314750</v>
      </c>
      <c r="L19" s="301">
        <v>5142625</v>
      </c>
      <c r="M19" s="301">
        <v>8274353</v>
      </c>
      <c r="N19" s="301">
        <v>7975200</v>
      </c>
      <c r="O19" s="301">
        <v>10214533</v>
      </c>
      <c r="P19" s="301">
        <v>8226667</v>
      </c>
      <c r="Q19" s="301">
        <v>7746665</v>
      </c>
      <c r="R19" s="35">
        <v>7980000</v>
      </c>
      <c r="S19" s="35">
        <v>7353333</v>
      </c>
      <c r="T19" s="35">
        <v>7833334</v>
      </c>
      <c r="U19" s="35">
        <v>7920001</v>
      </c>
      <c r="V19" s="35"/>
      <c r="W19" s="35"/>
      <c r="X19" s="36">
        <f t="shared" si="30"/>
        <v>78666711</v>
      </c>
      <c r="Y19" s="511">
        <f t="shared" si="4"/>
        <v>0.69423187184369206</v>
      </c>
      <c r="Z19" s="304">
        <f t="shared" si="5"/>
        <v>34648039</v>
      </c>
      <c r="AA19" s="301">
        <v>5142625</v>
      </c>
      <c r="AB19" s="301">
        <v>8274353</v>
      </c>
      <c r="AC19" s="301">
        <v>7975200</v>
      </c>
      <c r="AD19" s="301">
        <v>10214533</v>
      </c>
      <c r="AE19" s="301">
        <v>8226667</v>
      </c>
      <c r="AF19" s="301">
        <v>7746665</v>
      </c>
      <c r="AG19" s="35">
        <v>7980000</v>
      </c>
      <c r="AH19" s="35">
        <v>7353333</v>
      </c>
      <c r="AI19" s="35">
        <v>7833334</v>
      </c>
      <c r="AJ19" s="35">
        <v>7920001</v>
      </c>
      <c r="AK19" s="35"/>
      <c r="AL19" s="35"/>
      <c r="AM19" s="35">
        <f t="shared" si="31"/>
        <v>78666711</v>
      </c>
      <c r="AN19" s="511">
        <f t="shared" si="7"/>
        <v>1</v>
      </c>
      <c r="AO19" s="305">
        <f t="shared" si="8"/>
        <v>0</v>
      </c>
      <c r="AP19" s="302">
        <v>5142625</v>
      </c>
      <c r="AQ19" s="301">
        <v>8274353</v>
      </c>
      <c r="AR19" s="301">
        <v>7975200</v>
      </c>
      <c r="AS19" s="301">
        <v>10214533</v>
      </c>
      <c r="AT19" s="301">
        <v>8226667</v>
      </c>
      <c r="AU19" s="302">
        <v>7746665</v>
      </c>
      <c r="AV19" s="35"/>
      <c r="AW19" s="35"/>
      <c r="AX19" s="35"/>
      <c r="AY19" s="35"/>
      <c r="AZ19" s="35"/>
      <c r="BA19" s="35"/>
      <c r="BB19" s="512">
        <f t="shared" si="33"/>
        <v>47580043</v>
      </c>
      <c r="BC19" s="514">
        <f t="shared" si="10"/>
        <v>0.60483071422675849</v>
      </c>
      <c r="BD19" s="304">
        <f t="shared" si="14"/>
        <v>31086668</v>
      </c>
      <c r="BE19" s="301">
        <v>62913376</v>
      </c>
      <c r="BG19" s="2">
        <v>104</v>
      </c>
      <c r="BH19" s="3">
        <v>225913000</v>
      </c>
      <c r="BI19" s="2">
        <f t="shared" si="32"/>
        <v>112598250</v>
      </c>
    </row>
    <row r="20" spans="1:100" x14ac:dyDescent="0.25">
      <c r="A20" s="300" t="s">
        <v>83</v>
      </c>
      <c r="B20" s="34" t="s">
        <v>84</v>
      </c>
      <c r="C20" s="301">
        <v>2685488000</v>
      </c>
      <c r="D20" s="301">
        <v>1520062000</v>
      </c>
      <c r="E20" s="301"/>
      <c r="F20" s="301"/>
      <c r="G20" s="301"/>
      <c r="H20" s="304">
        <f t="shared" si="0"/>
        <v>-1520062000</v>
      </c>
      <c r="I20" s="36">
        <f t="shared" si="1"/>
        <v>1165426000</v>
      </c>
      <c r="J20" s="35">
        <v>0</v>
      </c>
      <c r="K20" s="36">
        <f t="shared" si="2"/>
        <v>1165426000</v>
      </c>
      <c r="L20" s="301">
        <v>5603280</v>
      </c>
      <c r="M20" s="301">
        <v>11876776</v>
      </c>
      <c r="N20" s="301">
        <v>9418782</v>
      </c>
      <c r="O20" s="301">
        <v>13823083</v>
      </c>
      <c r="P20" s="301">
        <v>1584261</v>
      </c>
      <c r="Q20" s="301">
        <v>1103119212</v>
      </c>
      <c r="R20" s="35">
        <v>0</v>
      </c>
      <c r="S20" s="35">
        <v>0</v>
      </c>
      <c r="T20" s="35">
        <v>1684790</v>
      </c>
      <c r="U20" s="35">
        <v>48897</v>
      </c>
      <c r="V20" s="35"/>
      <c r="W20" s="35"/>
      <c r="X20" s="36">
        <f t="shared" si="30"/>
        <v>1147159081</v>
      </c>
      <c r="Y20" s="511">
        <f t="shared" si="4"/>
        <v>0.98432597264862809</v>
      </c>
      <c r="Z20" s="304">
        <f t="shared" si="5"/>
        <v>18266919</v>
      </c>
      <c r="AA20" s="301">
        <v>5603280</v>
      </c>
      <c r="AB20" s="301">
        <v>11876776</v>
      </c>
      <c r="AC20" s="301">
        <v>9418782</v>
      </c>
      <c r="AD20" s="301">
        <v>13823083</v>
      </c>
      <c r="AE20" s="301">
        <v>1584261</v>
      </c>
      <c r="AF20" s="301">
        <v>1103119212</v>
      </c>
      <c r="AG20" s="35"/>
      <c r="AH20" s="35"/>
      <c r="AI20" s="35">
        <v>1684790</v>
      </c>
      <c r="AJ20" s="35">
        <v>48897</v>
      </c>
      <c r="AK20" s="35"/>
      <c r="AL20" s="35"/>
      <c r="AM20" s="35">
        <f t="shared" si="31"/>
        <v>1147159081</v>
      </c>
      <c r="AN20" s="511">
        <f t="shared" si="7"/>
        <v>1</v>
      </c>
      <c r="AO20" s="305">
        <f t="shared" si="8"/>
        <v>0</v>
      </c>
      <c r="AP20" s="302">
        <v>5603280</v>
      </c>
      <c r="AQ20" s="301">
        <v>11876776</v>
      </c>
      <c r="AR20" s="301">
        <v>9418782</v>
      </c>
      <c r="AS20" s="301">
        <v>13823083</v>
      </c>
      <c r="AT20" s="301">
        <v>1584261</v>
      </c>
      <c r="AU20" s="302">
        <v>1103119212</v>
      </c>
      <c r="AV20" s="35"/>
      <c r="AW20" s="35"/>
      <c r="AX20" s="35"/>
      <c r="AY20" s="35"/>
      <c r="AZ20" s="35"/>
      <c r="BA20" s="35"/>
      <c r="BB20" s="512">
        <f t="shared" si="33"/>
        <v>1145425394</v>
      </c>
      <c r="BC20" s="514">
        <f t="shared" si="10"/>
        <v>0.99848871265658401</v>
      </c>
      <c r="BD20" s="304">
        <f t="shared" si="14"/>
        <v>1733687</v>
      </c>
      <c r="BE20" s="301">
        <v>1145425394</v>
      </c>
      <c r="BG20" s="2">
        <v>108</v>
      </c>
      <c r="BH20" s="3">
        <v>1570646000</v>
      </c>
      <c r="BI20" s="2">
        <f t="shared" si="32"/>
        <v>405220000</v>
      </c>
    </row>
    <row r="21" spans="1:100" x14ac:dyDescent="0.25">
      <c r="A21" s="300" t="s">
        <v>85</v>
      </c>
      <c r="B21" s="34" t="s">
        <v>86</v>
      </c>
      <c r="C21" s="301">
        <v>477107000</v>
      </c>
      <c r="D21" s="301">
        <v>177476000</v>
      </c>
      <c r="E21" s="301"/>
      <c r="F21" s="301"/>
      <c r="G21" s="301"/>
      <c r="H21" s="36">
        <f t="shared" si="0"/>
        <v>-177476000</v>
      </c>
      <c r="I21" s="36">
        <f t="shared" si="1"/>
        <v>299631000</v>
      </c>
      <c r="J21" s="35">
        <v>0</v>
      </c>
      <c r="K21" s="36">
        <f t="shared" si="2"/>
        <v>299631000</v>
      </c>
      <c r="L21" s="301">
        <v>15847294</v>
      </c>
      <c r="M21" s="301">
        <v>20966323</v>
      </c>
      <c r="N21" s="301">
        <v>17141460</v>
      </c>
      <c r="O21" s="301">
        <v>28912756</v>
      </c>
      <c r="P21" s="301">
        <v>14555402</v>
      </c>
      <c r="Q21" s="301">
        <v>14803611</v>
      </c>
      <c r="R21" s="35">
        <v>34752432</v>
      </c>
      <c r="S21" s="35">
        <v>13907048</v>
      </c>
      <c r="T21" s="35">
        <v>34073583</v>
      </c>
      <c r="U21" s="35">
        <v>6955488</v>
      </c>
      <c r="V21" s="35"/>
      <c r="W21" s="35"/>
      <c r="X21" s="36">
        <f t="shared" si="30"/>
        <v>201915397</v>
      </c>
      <c r="Y21" s="511">
        <f t="shared" si="4"/>
        <v>0.67388019597438187</v>
      </c>
      <c r="Z21" s="36">
        <f t="shared" si="5"/>
        <v>97715603</v>
      </c>
      <c r="AA21" s="301">
        <v>15847294</v>
      </c>
      <c r="AB21" s="301">
        <v>20966323</v>
      </c>
      <c r="AC21" s="301">
        <v>17141460</v>
      </c>
      <c r="AD21" s="301">
        <v>28912756</v>
      </c>
      <c r="AE21" s="301">
        <v>14555402</v>
      </c>
      <c r="AF21" s="301">
        <v>14803611</v>
      </c>
      <c r="AG21" s="35">
        <v>34752432</v>
      </c>
      <c r="AH21" s="35">
        <v>13907048</v>
      </c>
      <c r="AI21" s="35">
        <v>34073583</v>
      </c>
      <c r="AJ21" s="35">
        <v>6955488</v>
      </c>
      <c r="AK21" s="35"/>
      <c r="AL21" s="35"/>
      <c r="AM21" s="35">
        <f t="shared" si="31"/>
        <v>201915397</v>
      </c>
      <c r="AN21" s="511">
        <f t="shared" si="7"/>
        <v>1</v>
      </c>
      <c r="AO21" s="109">
        <f t="shared" si="8"/>
        <v>0</v>
      </c>
      <c r="AP21" s="302">
        <v>15847294</v>
      </c>
      <c r="AQ21" s="301">
        <v>20966323</v>
      </c>
      <c r="AR21" s="301">
        <v>17141460</v>
      </c>
      <c r="AS21" s="301">
        <v>28912756</v>
      </c>
      <c r="AT21" s="301">
        <v>14555402</v>
      </c>
      <c r="AU21" s="302">
        <v>14803611</v>
      </c>
      <c r="AV21" s="35"/>
      <c r="AW21" s="35"/>
      <c r="AX21" s="35"/>
      <c r="AY21" s="35"/>
      <c r="AZ21" s="35"/>
      <c r="BA21" s="35"/>
      <c r="BB21" s="512">
        <f t="shared" si="33"/>
        <v>112226846</v>
      </c>
      <c r="BC21" s="513">
        <f t="shared" si="10"/>
        <v>0.5558112341477357</v>
      </c>
      <c r="BD21" s="36">
        <f t="shared" si="14"/>
        <v>89688551</v>
      </c>
      <c r="BE21" s="301">
        <v>160886326</v>
      </c>
      <c r="BF21" s="256"/>
      <c r="BG21" s="2">
        <v>106</v>
      </c>
      <c r="BH21" s="3">
        <v>444562000</v>
      </c>
      <c r="BI21" s="2">
        <f t="shared" si="32"/>
        <v>144931000</v>
      </c>
    </row>
    <row r="22" spans="1:100" s="274" customFormat="1" x14ac:dyDescent="0.25">
      <c r="A22" s="307" t="s">
        <v>87</v>
      </c>
      <c r="B22" s="308" t="s">
        <v>88</v>
      </c>
      <c r="C22" s="71">
        <f>+C23+C24</f>
        <v>4399070000</v>
      </c>
      <c r="D22" s="71">
        <f>+D23+D24</f>
        <v>2431053000</v>
      </c>
      <c r="E22" s="71">
        <f>+E23+E24</f>
        <v>0</v>
      </c>
      <c r="F22" s="71">
        <f>+F23+F24</f>
        <v>0</v>
      </c>
      <c r="G22" s="71">
        <f>+G23+G24</f>
        <v>0</v>
      </c>
      <c r="H22" s="71">
        <f t="shared" si="0"/>
        <v>-2431053000</v>
      </c>
      <c r="I22" s="71">
        <f t="shared" si="1"/>
        <v>1968017000</v>
      </c>
      <c r="J22" s="71">
        <f>+J23+J24</f>
        <v>0</v>
      </c>
      <c r="K22" s="71">
        <f t="shared" si="2"/>
        <v>1968017000</v>
      </c>
      <c r="L22" s="71">
        <f t="shared" ref="L22:X22" si="34">+L23+L24</f>
        <v>29148606</v>
      </c>
      <c r="M22" s="71">
        <f t="shared" si="34"/>
        <v>25063235</v>
      </c>
      <c r="N22" s="71">
        <f t="shared" si="34"/>
        <v>32677383</v>
      </c>
      <c r="O22" s="71">
        <f t="shared" si="34"/>
        <v>26167954</v>
      </c>
      <c r="P22" s="71">
        <f t="shared" si="34"/>
        <v>90473125</v>
      </c>
      <c r="Q22" s="71">
        <f t="shared" si="34"/>
        <v>16433904</v>
      </c>
      <c r="R22" s="71">
        <f t="shared" si="34"/>
        <v>59559825</v>
      </c>
      <c r="S22" s="71">
        <f t="shared" si="34"/>
        <v>39300920</v>
      </c>
      <c r="T22" s="71">
        <f t="shared" si="34"/>
        <v>31743475</v>
      </c>
      <c r="U22" s="71">
        <f t="shared" si="34"/>
        <v>17211829</v>
      </c>
      <c r="V22" s="71">
        <f t="shared" si="34"/>
        <v>0</v>
      </c>
      <c r="W22" s="71">
        <f t="shared" si="34"/>
        <v>0</v>
      </c>
      <c r="X22" s="71">
        <f t="shared" si="34"/>
        <v>367780256</v>
      </c>
      <c r="Y22" s="515">
        <f t="shared" si="4"/>
        <v>0.18687859708528939</v>
      </c>
      <c r="Z22" s="71">
        <f t="shared" si="5"/>
        <v>1600236744</v>
      </c>
      <c r="AA22" s="71">
        <f t="shared" ref="AA22:AM22" si="35">+AA23+AA24</f>
        <v>29148606</v>
      </c>
      <c r="AB22" s="71">
        <f t="shared" si="35"/>
        <v>25063235</v>
      </c>
      <c r="AC22" s="71">
        <f t="shared" si="35"/>
        <v>32677383</v>
      </c>
      <c r="AD22" s="71">
        <f t="shared" si="35"/>
        <v>26167954</v>
      </c>
      <c r="AE22" s="71">
        <f t="shared" si="35"/>
        <v>90473125</v>
      </c>
      <c r="AF22" s="71">
        <f t="shared" si="35"/>
        <v>16433904</v>
      </c>
      <c r="AG22" s="71">
        <f t="shared" si="35"/>
        <v>59559825</v>
      </c>
      <c r="AH22" s="71">
        <f t="shared" si="35"/>
        <v>39300920</v>
      </c>
      <c r="AI22" s="71">
        <f t="shared" si="35"/>
        <v>31743475</v>
      </c>
      <c r="AJ22" s="71">
        <f t="shared" si="35"/>
        <v>17211829</v>
      </c>
      <c r="AK22" s="71">
        <f t="shared" si="35"/>
        <v>0</v>
      </c>
      <c r="AL22" s="71">
        <f t="shared" si="35"/>
        <v>0</v>
      </c>
      <c r="AM22" s="71">
        <f t="shared" si="35"/>
        <v>367780256</v>
      </c>
      <c r="AN22" s="515">
        <f t="shared" si="7"/>
        <v>1</v>
      </c>
      <c r="AO22" s="119">
        <f t="shared" si="8"/>
        <v>0</v>
      </c>
      <c r="AP22" s="309">
        <f t="shared" ref="AP22:BB22" si="36">+AP23+AP24</f>
        <v>29148606</v>
      </c>
      <c r="AQ22" s="71">
        <f t="shared" si="36"/>
        <v>25063235</v>
      </c>
      <c r="AR22" s="71">
        <f t="shared" si="36"/>
        <v>32677383</v>
      </c>
      <c r="AS22" s="516">
        <f t="shared" si="36"/>
        <v>26167954</v>
      </c>
      <c r="AT22" s="516">
        <f t="shared" si="36"/>
        <v>90473125</v>
      </c>
      <c r="AU22" s="516">
        <f t="shared" si="36"/>
        <v>16433904</v>
      </c>
      <c r="AV22" s="71">
        <f t="shared" si="36"/>
        <v>0</v>
      </c>
      <c r="AW22" s="516">
        <f t="shared" si="36"/>
        <v>0</v>
      </c>
      <c r="AX22" s="516">
        <f t="shared" si="36"/>
        <v>0</v>
      </c>
      <c r="AY22" s="516">
        <f t="shared" si="36"/>
        <v>0</v>
      </c>
      <c r="AZ22" s="71">
        <f t="shared" si="36"/>
        <v>0</v>
      </c>
      <c r="BA22" s="516">
        <f t="shared" si="36"/>
        <v>0</v>
      </c>
      <c r="BB22" s="516">
        <f t="shared" si="36"/>
        <v>219964207</v>
      </c>
      <c r="BC22" s="517">
        <f t="shared" si="10"/>
        <v>0.59808595869811998</v>
      </c>
      <c r="BD22" s="71">
        <f t="shared" si="14"/>
        <v>147816049</v>
      </c>
      <c r="BE22" s="71">
        <f>+BE23+BE24</f>
        <v>318824952</v>
      </c>
      <c r="BF22" s="3"/>
      <c r="BG22" s="2"/>
      <c r="BH22" s="3" t="e">
        <v>#N/A</v>
      </c>
      <c r="BI22" s="2" t="e">
        <f t="shared" si="32"/>
        <v>#N/A</v>
      </c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</row>
    <row r="23" spans="1:100" x14ac:dyDescent="0.25">
      <c r="A23" s="300" t="s">
        <v>89</v>
      </c>
      <c r="B23" s="34" t="s">
        <v>90</v>
      </c>
      <c r="C23" s="301">
        <v>2456478000</v>
      </c>
      <c r="D23" s="420">
        <v>1117861000</v>
      </c>
      <c r="E23" s="301"/>
      <c r="F23" s="301"/>
      <c r="G23" s="301"/>
      <c r="H23" s="304">
        <f t="shared" si="0"/>
        <v>-1117861000</v>
      </c>
      <c r="I23" s="36">
        <f t="shared" si="1"/>
        <v>1338617000</v>
      </c>
      <c r="J23" s="35">
        <v>0</v>
      </c>
      <c r="K23" s="36">
        <f t="shared" si="2"/>
        <v>1338617000</v>
      </c>
      <c r="L23" s="301">
        <v>2246075</v>
      </c>
      <c r="M23" s="301">
        <v>5010494</v>
      </c>
      <c r="N23" s="301">
        <v>3962434</v>
      </c>
      <c r="O23" s="301">
        <v>5991937</v>
      </c>
      <c r="P23" s="301">
        <v>671542</v>
      </c>
      <c r="Q23" s="301">
        <v>0</v>
      </c>
      <c r="R23" s="35">
        <v>9712267</v>
      </c>
      <c r="S23" s="35">
        <v>11021194</v>
      </c>
      <c r="T23" s="35">
        <v>6522496</v>
      </c>
      <c r="U23" s="35">
        <v>29569</v>
      </c>
      <c r="V23" s="35"/>
      <c r="W23" s="35"/>
      <c r="X23" s="36">
        <f>IF(K23&gt;=SUM(L23:W23),SUM(L23:W23),"ERROR")</f>
        <v>45168008</v>
      </c>
      <c r="Y23" s="511">
        <f t="shared" si="4"/>
        <v>3.3742293725539121E-2</v>
      </c>
      <c r="Z23" s="304">
        <f t="shared" si="5"/>
        <v>1293448992</v>
      </c>
      <c r="AA23" s="301">
        <v>2246075</v>
      </c>
      <c r="AB23" s="301">
        <v>5010494</v>
      </c>
      <c r="AC23" s="301">
        <v>3962434</v>
      </c>
      <c r="AD23" s="301">
        <v>5991937</v>
      </c>
      <c r="AE23" s="301">
        <v>671542</v>
      </c>
      <c r="AF23" s="301">
        <v>0</v>
      </c>
      <c r="AG23" s="35">
        <v>9712267</v>
      </c>
      <c r="AH23" s="35">
        <v>11021194</v>
      </c>
      <c r="AI23" s="35">
        <v>6522496</v>
      </c>
      <c r="AJ23" s="35">
        <v>29569</v>
      </c>
      <c r="AK23" s="35"/>
      <c r="AL23" s="35"/>
      <c r="AM23" s="35">
        <f>IF(X23&gt;=SUM(AA23:AL23),SUM(AA23:AL23),"ERROR")</f>
        <v>45168008</v>
      </c>
      <c r="AN23" s="511">
        <f t="shared" si="7"/>
        <v>1</v>
      </c>
      <c r="AO23" s="305">
        <f t="shared" si="8"/>
        <v>0</v>
      </c>
      <c r="AP23" s="302">
        <v>2246075</v>
      </c>
      <c r="AQ23" s="301">
        <v>5010494</v>
      </c>
      <c r="AR23" s="301">
        <v>3962434</v>
      </c>
      <c r="AS23" s="301">
        <v>5991937</v>
      </c>
      <c r="AT23" s="301">
        <v>671542</v>
      </c>
      <c r="AU23" s="302">
        <v>0</v>
      </c>
      <c r="AV23" s="35"/>
      <c r="AW23" s="35"/>
      <c r="AX23" s="35"/>
      <c r="AY23" s="35"/>
      <c r="AZ23" s="35"/>
      <c r="BA23" s="35"/>
      <c r="BB23" s="512">
        <f>IF(AM23&gt;=SUM(AP23:BA23),SUM(AP23:BA23),"ERROR")</f>
        <v>17882482</v>
      </c>
      <c r="BC23" s="514">
        <f t="shared" si="10"/>
        <v>0.39591035318626405</v>
      </c>
      <c r="BD23" s="304">
        <f t="shared" si="14"/>
        <v>27285526</v>
      </c>
      <c r="BE23" s="301">
        <v>38615943</v>
      </c>
      <c r="BG23" s="2">
        <v>109</v>
      </c>
      <c r="BH23" s="3">
        <v>221184000</v>
      </c>
      <c r="BI23" s="2">
        <f t="shared" si="32"/>
        <v>-1117433000</v>
      </c>
    </row>
    <row r="24" spans="1:100" x14ac:dyDescent="0.25">
      <c r="A24" s="300" t="s">
        <v>91</v>
      </c>
      <c r="B24" s="34" t="s">
        <v>92</v>
      </c>
      <c r="C24" s="301">
        <v>1942592000</v>
      </c>
      <c r="D24" s="420">
        <v>1313192000</v>
      </c>
      <c r="E24" s="301"/>
      <c r="F24" s="301"/>
      <c r="G24" s="301"/>
      <c r="H24" s="36">
        <f t="shared" si="0"/>
        <v>-1313192000</v>
      </c>
      <c r="I24" s="36">
        <f t="shared" si="1"/>
        <v>629400000</v>
      </c>
      <c r="J24" s="35">
        <v>0</v>
      </c>
      <c r="K24" s="36">
        <f t="shared" si="2"/>
        <v>629400000</v>
      </c>
      <c r="L24" s="301">
        <v>26902531</v>
      </c>
      <c r="M24" s="301">
        <v>20052741</v>
      </c>
      <c r="N24" s="301">
        <v>28714949</v>
      </c>
      <c r="O24" s="301">
        <v>20176017</v>
      </c>
      <c r="P24" s="301">
        <v>89801583</v>
      </c>
      <c r="Q24" s="301">
        <v>16433904</v>
      </c>
      <c r="R24" s="35">
        <v>49847558</v>
      </c>
      <c r="S24" s="35">
        <v>28279726</v>
      </c>
      <c r="T24" s="35">
        <v>25220979</v>
      </c>
      <c r="U24" s="35">
        <v>17182260</v>
      </c>
      <c r="V24" s="35"/>
      <c r="W24" s="35"/>
      <c r="X24" s="36">
        <f>IF(K24&gt;=SUM(L24:W24),SUM(L24:W24),"ERROR")</f>
        <v>322612248</v>
      </c>
      <c r="Y24" s="511">
        <f t="shared" si="4"/>
        <v>0.51257109628217346</v>
      </c>
      <c r="Z24" s="36">
        <f t="shared" si="5"/>
        <v>306787752</v>
      </c>
      <c r="AA24" s="301">
        <v>26902531</v>
      </c>
      <c r="AB24" s="301">
        <v>20052741</v>
      </c>
      <c r="AC24" s="301">
        <v>28714949</v>
      </c>
      <c r="AD24" s="301">
        <v>20176017</v>
      </c>
      <c r="AE24" s="301">
        <v>89801583</v>
      </c>
      <c r="AF24" s="301">
        <v>16433904</v>
      </c>
      <c r="AG24" s="35">
        <v>49847558</v>
      </c>
      <c r="AH24" s="35">
        <v>28279726</v>
      </c>
      <c r="AI24" s="35">
        <v>25220979</v>
      </c>
      <c r="AJ24" s="35">
        <v>17182260</v>
      </c>
      <c r="AK24" s="35"/>
      <c r="AL24" s="35"/>
      <c r="AM24" s="35">
        <f>IF(X24&gt;=SUM(AA24:AL24),SUM(AA24:AL24),"ERROR")</f>
        <v>322612248</v>
      </c>
      <c r="AN24" s="511">
        <f t="shared" si="7"/>
        <v>1</v>
      </c>
      <c r="AO24" s="109">
        <f t="shared" si="8"/>
        <v>0</v>
      </c>
      <c r="AP24" s="302">
        <v>26902531</v>
      </c>
      <c r="AQ24" s="301">
        <v>20052741</v>
      </c>
      <c r="AR24" s="301">
        <v>28714949</v>
      </c>
      <c r="AS24" s="301">
        <v>20176017</v>
      </c>
      <c r="AT24" s="301">
        <v>89801583</v>
      </c>
      <c r="AU24" s="302">
        <v>16433904</v>
      </c>
      <c r="AV24" s="35"/>
      <c r="AW24" s="35"/>
      <c r="AX24" s="35"/>
      <c r="AY24" s="35"/>
      <c r="AZ24" s="35"/>
      <c r="BA24" s="35"/>
      <c r="BB24" s="512">
        <f>IF(AM24&gt;=SUM(AP24:BA24),SUM(AP24:BA24),"ERROR")</f>
        <v>202081725</v>
      </c>
      <c r="BC24" s="513">
        <f t="shared" si="10"/>
        <v>0.6263919806293281</v>
      </c>
      <c r="BD24" s="36">
        <f t="shared" si="14"/>
        <v>120530523</v>
      </c>
      <c r="BE24" s="301">
        <v>280209009</v>
      </c>
      <c r="BF24" s="256"/>
      <c r="BG24" s="2">
        <v>110</v>
      </c>
      <c r="BH24" s="3">
        <v>1166316000</v>
      </c>
      <c r="BI24" s="2">
        <f t="shared" si="32"/>
        <v>536916000</v>
      </c>
    </row>
    <row r="25" spans="1:100" x14ac:dyDescent="0.25">
      <c r="A25" s="300" t="s">
        <v>93</v>
      </c>
      <c r="B25" s="34" t="s">
        <v>94</v>
      </c>
      <c r="C25" s="301">
        <v>2820086000</v>
      </c>
      <c r="D25" s="420">
        <v>1017410000</v>
      </c>
      <c r="E25" s="301"/>
      <c r="F25" s="301"/>
      <c r="G25" s="301"/>
      <c r="H25" s="304">
        <f t="shared" si="0"/>
        <v>-1017410000</v>
      </c>
      <c r="I25" s="36">
        <f t="shared" si="1"/>
        <v>1802676000</v>
      </c>
      <c r="J25" s="35">
        <v>0</v>
      </c>
      <c r="K25" s="36">
        <f t="shared" si="2"/>
        <v>1802676000</v>
      </c>
      <c r="L25" s="301">
        <v>122975165</v>
      </c>
      <c r="M25" s="301">
        <v>129871121</v>
      </c>
      <c r="N25" s="301">
        <v>129915945</v>
      </c>
      <c r="O25" s="301">
        <v>163074168</v>
      </c>
      <c r="P25" s="301">
        <v>137404827</v>
      </c>
      <c r="Q25" s="301">
        <v>137346319</v>
      </c>
      <c r="R25" s="35">
        <v>139009945</v>
      </c>
      <c r="S25" s="35">
        <v>142178381</v>
      </c>
      <c r="T25" s="35">
        <v>146197092</v>
      </c>
      <c r="U25" s="35">
        <v>143487595</v>
      </c>
      <c r="V25" s="35"/>
      <c r="W25" s="35"/>
      <c r="X25" s="36">
        <f>IF(K25&gt;=SUM(L25:W25),SUM(L25:W25),"ERROR")</f>
        <v>1391460558</v>
      </c>
      <c r="Y25" s="511">
        <f t="shared" si="4"/>
        <v>0.77188610598909624</v>
      </c>
      <c r="Z25" s="304">
        <f t="shared" si="5"/>
        <v>411215442</v>
      </c>
      <c r="AA25" s="301">
        <v>122975165</v>
      </c>
      <c r="AB25" s="301">
        <v>129871121</v>
      </c>
      <c r="AC25" s="301">
        <v>129915945</v>
      </c>
      <c r="AD25" s="301">
        <v>163074168</v>
      </c>
      <c r="AE25" s="301">
        <v>137404827</v>
      </c>
      <c r="AF25" s="301">
        <v>137346319</v>
      </c>
      <c r="AG25" s="35">
        <v>139009945</v>
      </c>
      <c r="AH25" s="35">
        <v>142178381</v>
      </c>
      <c r="AI25" s="35">
        <v>146197092</v>
      </c>
      <c r="AJ25" s="35">
        <v>143487595</v>
      </c>
      <c r="AK25" s="35"/>
      <c r="AL25" s="35"/>
      <c r="AM25" s="35">
        <f>IF(X25&gt;=SUM(AA25:AL25),SUM(AA25:AL25),"ERROR")</f>
        <v>1391460558</v>
      </c>
      <c r="AN25" s="511">
        <f t="shared" si="7"/>
        <v>1</v>
      </c>
      <c r="AO25" s="305">
        <f t="shared" si="8"/>
        <v>0</v>
      </c>
      <c r="AP25" s="302">
        <v>122975165</v>
      </c>
      <c r="AQ25" s="301">
        <v>129871121</v>
      </c>
      <c r="AR25" s="301">
        <v>129915945</v>
      </c>
      <c r="AS25" s="301">
        <v>163074168</v>
      </c>
      <c r="AT25" s="301">
        <v>137404827</v>
      </c>
      <c r="AU25" s="302">
        <v>137346319</v>
      </c>
      <c r="AV25" s="35"/>
      <c r="AW25" s="35"/>
      <c r="AX25" s="35"/>
      <c r="AY25" s="35"/>
      <c r="AZ25" s="35"/>
      <c r="BA25" s="35"/>
      <c r="BB25" s="512">
        <f>IF(AM25&gt;=SUM(AP25:BA25),SUM(AP25:BA25),"ERROR")</f>
        <v>820587545</v>
      </c>
      <c r="BC25" s="514">
        <f t="shared" si="10"/>
        <v>0.58973108528456042</v>
      </c>
      <c r="BD25" s="304">
        <f t="shared" si="14"/>
        <v>570873013</v>
      </c>
      <c r="BE25" s="301">
        <v>1101775871</v>
      </c>
      <c r="BG25" s="2">
        <v>111</v>
      </c>
      <c r="BH25" s="3">
        <v>1751712000</v>
      </c>
      <c r="BI25" s="2">
        <f t="shared" si="32"/>
        <v>-50964000</v>
      </c>
    </row>
    <row r="26" spans="1:100" s="274" customFormat="1" x14ac:dyDescent="0.25">
      <c r="A26" s="297" t="s">
        <v>95</v>
      </c>
      <c r="B26" s="298" t="s">
        <v>96</v>
      </c>
      <c r="C26" s="64">
        <f>+C27</f>
        <v>773064000</v>
      </c>
      <c r="D26" s="64">
        <f>+D27</f>
        <v>275815000</v>
      </c>
      <c r="E26" s="64">
        <f>+E27</f>
        <v>0</v>
      </c>
      <c r="F26" s="64">
        <f>+F27</f>
        <v>0</v>
      </c>
      <c r="G26" s="64">
        <f>+G27</f>
        <v>0</v>
      </c>
      <c r="H26" s="64">
        <f t="shared" si="0"/>
        <v>-275815000</v>
      </c>
      <c r="I26" s="64">
        <f t="shared" si="1"/>
        <v>497249000</v>
      </c>
      <c r="J26" s="64">
        <f>+J27</f>
        <v>0</v>
      </c>
      <c r="K26" s="64">
        <f t="shared" si="2"/>
        <v>497249000</v>
      </c>
      <c r="L26" s="64">
        <f t="shared" ref="L26:X26" si="37">+L27</f>
        <v>25606413</v>
      </c>
      <c r="M26" s="64">
        <f t="shared" si="37"/>
        <v>33605723</v>
      </c>
      <c r="N26" s="64">
        <f t="shared" si="37"/>
        <v>32218303</v>
      </c>
      <c r="O26" s="64">
        <f t="shared" si="37"/>
        <v>38484684</v>
      </c>
      <c r="P26" s="64">
        <f t="shared" si="37"/>
        <v>37361237</v>
      </c>
      <c r="Q26" s="64">
        <f t="shared" si="37"/>
        <v>29801903</v>
      </c>
      <c r="R26" s="64">
        <f t="shared" si="37"/>
        <v>38203113</v>
      </c>
      <c r="S26" s="64">
        <f t="shared" si="37"/>
        <v>30928388</v>
      </c>
      <c r="T26" s="64">
        <f t="shared" si="37"/>
        <v>33105141</v>
      </c>
      <c r="U26" s="64">
        <f t="shared" si="37"/>
        <v>32518002</v>
      </c>
      <c r="V26" s="64">
        <f t="shared" si="37"/>
        <v>0</v>
      </c>
      <c r="W26" s="64">
        <f t="shared" si="37"/>
        <v>0</v>
      </c>
      <c r="X26" s="64">
        <f t="shared" si="37"/>
        <v>331832907</v>
      </c>
      <c r="Y26" s="509">
        <f t="shared" si="4"/>
        <v>0.66733750495224731</v>
      </c>
      <c r="Z26" s="64">
        <f t="shared" si="5"/>
        <v>165416093</v>
      </c>
      <c r="AA26" s="64">
        <f t="shared" ref="AA26:AM26" si="38">+AA27</f>
        <v>25606413</v>
      </c>
      <c r="AB26" s="64">
        <f t="shared" si="38"/>
        <v>33605723</v>
      </c>
      <c r="AC26" s="64">
        <f t="shared" si="38"/>
        <v>32218303</v>
      </c>
      <c r="AD26" s="64">
        <f t="shared" si="38"/>
        <v>38484684</v>
      </c>
      <c r="AE26" s="64">
        <f t="shared" si="38"/>
        <v>37361237</v>
      </c>
      <c r="AF26" s="64">
        <f t="shared" si="38"/>
        <v>29801903</v>
      </c>
      <c r="AG26" s="64">
        <f t="shared" si="38"/>
        <v>30678783</v>
      </c>
      <c r="AH26" s="64">
        <f t="shared" si="38"/>
        <v>30928388</v>
      </c>
      <c r="AI26" s="64">
        <f t="shared" si="38"/>
        <v>40629471</v>
      </c>
      <c r="AJ26" s="64">
        <f t="shared" si="38"/>
        <v>32518002</v>
      </c>
      <c r="AK26" s="64">
        <f t="shared" si="38"/>
        <v>0</v>
      </c>
      <c r="AL26" s="64">
        <f t="shared" si="38"/>
        <v>0</v>
      </c>
      <c r="AM26" s="64">
        <f t="shared" si="38"/>
        <v>331832907</v>
      </c>
      <c r="AN26" s="509">
        <f t="shared" si="7"/>
        <v>1</v>
      </c>
      <c r="AO26" s="117">
        <f t="shared" si="8"/>
        <v>0</v>
      </c>
      <c r="AP26" s="299">
        <f t="shared" ref="AP26:BB26" si="39">+AP27</f>
        <v>25606413</v>
      </c>
      <c r="AQ26" s="64">
        <f t="shared" si="39"/>
        <v>33605723</v>
      </c>
      <c r="AR26" s="64">
        <f t="shared" si="39"/>
        <v>32218303</v>
      </c>
      <c r="AS26" s="66">
        <f t="shared" si="39"/>
        <v>38484684</v>
      </c>
      <c r="AT26" s="66">
        <f t="shared" si="39"/>
        <v>37361237</v>
      </c>
      <c r="AU26" s="66">
        <f t="shared" si="39"/>
        <v>29801903</v>
      </c>
      <c r="AV26" s="64">
        <f t="shared" si="39"/>
        <v>0</v>
      </c>
      <c r="AW26" s="66">
        <f t="shared" si="39"/>
        <v>0</v>
      </c>
      <c r="AX26" s="66">
        <f t="shared" si="39"/>
        <v>0</v>
      </c>
      <c r="AY26" s="66">
        <f t="shared" si="39"/>
        <v>0</v>
      </c>
      <c r="AZ26" s="64">
        <f t="shared" si="39"/>
        <v>0</v>
      </c>
      <c r="BA26" s="66">
        <f t="shared" si="39"/>
        <v>0</v>
      </c>
      <c r="BB26" s="66">
        <f t="shared" si="39"/>
        <v>197078263</v>
      </c>
      <c r="BC26" s="510">
        <f t="shared" si="10"/>
        <v>0.59390813521698138</v>
      </c>
      <c r="BD26" s="64">
        <f t="shared" si="14"/>
        <v>134754644</v>
      </c>
      <c r="BE26" s="64">
        <f>+BE27</f>
        <v>266209764</v>
      </c>
      <c r="BF26" s="3"/>
      <c r="BG26" s="2"/>
      <c r="BH26" s="3" t="e">
        <v>#N/A</v>
      </c>
      <c r="BI26" s="2" t="e">
        <f t="shared" si="32"/>
        <v>#N/A</v>
      </c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</row>
    <row r="27" spans="1:100" s="274" customFormat="1" x14ac:dyDescent="0.25">
      <c r="A27" s="307" t="s">
        <v>97</v>
      </c>
      <c r="B27" s="308" t="s">
        <v>98</v>
      </c>
      <c r="C27" s="71">
        <f>+SUM(C28:C35)</f>
        <v>773064000</v>
      </c>
      <c r="D27" s="71">
        <f>+SUM(D28:D35)</f>
        <v>275815000</v>
      </c>
      <c r="E27" s="71">
        <f>+SUM(E28:E35)</f>
        <v>0</v>
      </c>
      <c r="F27" s="71">
        <f>+SUM(F28:F35)</f>
        <v>0</v>
      </c>
      <c r="G27" s="71">
        <f>+SUM(G28:G35)</f>
        <v>0</v>
      </c>
      <c r="H27" s="71">
        <f t="shared" si="0"/>
        <v>-275815000</v>
      </c>
      <c r="I27" s="71">
        <f t="shared" si="1"/>
        <v>497249000</v>
      </c>
      <c r="J27" s="71">
        <f>+SUM(J28:J35)</f>
        <v>0</v>
      </c>
      <c r="K27" s="71">
        <f t="shared" si="2"/>
        <v>497249000</v>
      </c>
      <c r="L27" s="71">
        <f t="shared" ref="L27:X27" si="40">+SUM(L28:L35)</f>
        <v>25606413</v>
      </c>
      <c r="M27" s="71">
        <f t="shared" si="40"/>
        <v>33605723</v>
      </c>
      <c r="N27" s="71">
        <f t="shared" si="40"/>
        <v>32218303</v>
      </c>
      <c r="O27" s="71">
        <f t="shared" si="40"/>
        <v>38484684</v>
      </c>
      <c r="P27" s="71">
        <f t="shared" si="40"/>
        <v>37361237</v>
      </c>
      <c r="Q27" s="71">
        <f t="shared" si="40"/>
        <v>29801903</v>
      </c>
      <c r="R27" s="71">
        <f t="shared" si="40"/>
        <v>38203113</v>
      </c>
      <c r="S27" s="71">
        <f t="shared" si="40"/>
        <v>30928388</v>
      </c>
      <c r="T27" s="71">
        <f t="shared" si="40"/>
        <v>33105141</v>
      </c>
      <c r="U27" s="71">
        <f t="shared" si="40"/>
        <v>32518002</v>
      </c>
      <c r="V27" s="71">
        <f t="shared" si="40"/>
        <v>0</v>
      </c>
      <c r="W27" s="71">
        <f t="shared" si="40"/>
        <v>0</v>
      </c>
      <c r="X27" s="71">
        <f t="shared" si="40"/>
        <v>331832907</v>
      </c>
      <c r="Y27" s="515">
        <f t="shared" si="4"/>
        <v>0.66733750495224731</v>
      </c>
      <c r="Z27" s="71">
        <f t="shared" si="5"/>
        <v>165416093</v>
      </c>
      <c r="AA27" s="71">
        <f t="shared" ref="AA27:AM27" si="41">+SUM(AA28:AA35)</f>
        <v>25606413</v>
      </c>
      <c r="AB27" s="71">
        <f t="shared" si="41"/>
        <v>33605723</v>
      </c>
      <c r="AC27" s="71">
        <f t="shared" si="41"/>
        <v>32218303</v>
      </c>
      <c r="AD27" s="71">
        <f t="shared" si="41"/>
        <v>38484684</v>
      </c>
      <c r="AE27" s="71">
        <f t="shared" si="41"/>
        <v>37361237</v>
      </c>
      <c r="AF27" s="71">
        <f t="shared" si="41"/>
        <v>29801903</v>
      </c>
      <c r="AG27" s="71">
        <f t="shared" si="41"/>
        <v>30678783</v>
      </c>
      <c r="AH27" s="71">
        <f t="shared" si="41"/>
        <v>30928388</v>
      </c>
      <c r="AI27" s="71">
        <f t="shared" si="41"/>
        <v>40629471</v>
      </c>
      <c r="AJ27" s="71">
        <f t="shared" si="41"/>
        <v>32518002</v>
      </c>
      <c r="AK27" s="71">
        <f t="shared" si="41"/>
        <v>0</v>
      </c>
      <c r="AL27" s="71">
        <f t="shared" si="41"/>
        <v>0</v>
      </c>
      <c r="AM27" s="71">
        <f t="shared" si="41"/>
        <v>331832907</v>
      </c>
      <c r="AN27" s="515">
        <f t="shared" si="7"/>
        <v>1</v>
      </c>
      <c r="AO27" s="119">
        <f t="shared" si="8"/>
        <v>0</v>
      </c>
      <c r="AP27" s="309">
        <f t="shared" ref="AP27:BB27" si="42">+SUM(AP28:AP35)</f>
        <v>25606413</v>
      </c>
      <c r="AQ27" s="71">
        <f t="shared" si="42"/>
        <v>33605723</v>
      </c>
      <c r="AR27" s="71">
        <f t="shared" si="42"/>
        <v>32218303</v>
      </c>
      <c r="AS27" s="516">
        <f t="shared" si="42"/>
        <v>38484684</v>
      </c>
      <c r="AT27" s="516">
        <f t="shared" si="42"/>
        <v>37361237</v>
      </c>
      <c r="AU27" s="516">
        <f t="shared" si="42"/>
        <v>29801903</v>
      </c>
      <c r="AV27" s="71">
        <f t="shared" si="42"/>
        <v>0</v>
      </c>
      <c r="AW27" s="516">
        <f t="shared" si="42"/>
        <v>0</v>
      </c>
      <c r="AX27" s="516">
        <f t="shared" si="42"/>
        <v>0</v>
      </c>
      <c r="AY27" s="516">
        <f t="shared" si="42"/>
        <v>0</v>
      </c>
      <c r="AZ27" s="71">
        <f t="shared" si="42"/>
        <v>0</v>
      </c>
      <c r="BA27" s="516">
        <f t="shared" si="42"/>
        <v>0</v>
      </c>
      <c r="BB27" s="516">
        <f t="shared" si="42"/>
        <v>197078263</v>
      </c>
      <c r="BC27" s="517">
        <f t="shared" si="10"/>
        <v>0.59390813521698138</v>
      </c>
      <c r="BD27" s="71">
        <f t="shared" si="14"/>
        <v>134754644</v>
      </c>
      <c r="BE27" s="71">
        <f>+SUM(BE28:BE35)</f>
        <v>266209764</v>
      </c>
      <c r="BF27" s="3"/>
      <c r="BG27" s="2"/>
      <c r="BH27" s="3" t="e">
        <v>#N/A</v>
      </c>
      <c r="BI27" s="2" t="e">
        <f t="shared" si="32"/>
        <v>#N/A</v>
      </c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</row>
    <row r="28" spans="1:100" x14ac:dyDescent="0.25">
      <c r="A28" s="300">
        <v>421101010020601</v>
      </c>
      <c r="B28" s="311" t="s">
        <v>99</v>
      </c>
      <c r="C28" s="301">
        <v>0</v>
      </c>
      <c r="D28" s="301"/>
      <c r="E28" s="301"/>
      <c r="F28" s="301"/>
      <c r="G28" s="301"/>
      <c r="H28" s="304">
        <f t="shared" si="0"/>
        <v>0</v>
      </c>
      <c r="I28" s="36">
        <f t="shared" si="1"/>
        <v>0</v>
      </c>
      <c r="J28" s="35">
        <v>0</v>
      </c>
      <c r="K28" s="36">
        <f t="shared" si="2"/>
        <v>0</v>
      </c>
      <c r="L28" s="301">
        <v>0</v>
      </c>
      <c r="M28" s="301">
        <v>0</v>
      </c>
      <c r="N28" s="301"/>
      <c r="O28" s="301"/>
      <c r="P28" s="301"/>
      <c r="Q28" s="301"/>
      <c r="R28" s="35"/>
      <c r="S28" s="35"/>
      <c r="T28" s="35"/>
      <c r="U28" s="35"/>
      <c r="V28" s="35"/>
      <c r="W28" s="35"/>
      <c r="X28" s="36">
        <f t="shared" ref="X28:X35" si="43">IF(K28&gt;=SUM(L28:W28),SUM(L28:W28),"ERROR")</f>
        <v>0</v>
      </c>
      <c r="Y28" s="511">
        <f t="shared" si="4"/>
        <v>0</v>
      </c>
      <c r="Z28" s="304">
        <f t="shared" si="5"/>
        <v>0</v>
      </c>
      <c r="AA28" s="301">
        <v>0</v>
      </c>
      <c r="AB28" s="301">
        <v>0</v>
      </c>
      <c r="AC28" s="301"/>
      <c r="AD28" s="301"/>
      <c r="AE28" s="301"/>
      <c r="AF28" s="301"/>
      <c r="AG28" s="35"/>
      <c r="AH28" s="35"/>
      <c r="AI28" s="35"/>
      <c r="AJ28" s="35"/>
      <c r="AK28" s="35"/>
      <c r="AL28" s="35"/>
      <c r="AM28" s="35">
        <f t="shared" ref="AM28:AM35" si="44">IF(X28&gt;=SUM(AA28:AL28),SUM(AA28:AL28),"ERROR")</f>
        <v>0</v>
      </c>
      <c r="AN28" s="511">
        <f t="shared" si="7"/>
        <v>0</v>
      </c>
      <c r="AO28" s="305">
        <f t="shared" si="8"/>
        <v>0</v>
      </c>
      <c r="AP28" s="302">
        <v>0</v>
      </c>
      <c r="AQ28" s="301">
        <v>0</v>
      </c>
      <c r="AR28" s="302"/>
      <c r="AS28" s="302"/>
      <c r="AT28" s="302"/>
      <c r="AU28" s="302"/>
      <c r="AV28" s="35"/>
      <c r="AW28" s="35"/>
      <c r="AX28" s="35"/>
      <c r="AY28" s="35"/>
      <c r="AZ28" s="35"/>
      <c r="BA28" s="35"/>
      <c r="BB28" s="512">
        <f t="shared" ref="BB28:BB35" si="45">IF(AM28&gt;=SUM(AP28:BA28),SUM(AP28:BA28),"ERROR")</f>
        <v>0</v>
      </c>
      <c r="BC28" s="514">
        <f t="shared" si="10"/>
        <v>0</v>
      </c>
      <c r="BD28" s="304">
        <f t="shared" si="14"/>
        <v>0</v>
      </c>
      <c r="BE28" s="301">
        <v>0</v>
      </c>
      <c r="BH28" s="3" t="e">
        <v>#N/A</v>
      </c>
      <c r="BI28" s="2" t="e">
        <f t="shared" si="32"/>
        <v>#N/A</v>
      </c>
    </row>
    <row r="29" spans="1:100" x14ac:dyDescent="0.25">
      <c r="A29" s="300">
        <v>421101010020602</v>
      </c>
      <c r="B29" s="311" t="s">
        <v>100</v>
      </c>
      <c r="C29" s="301">
        <v>0</v>
      </c>
      <c r="D29" s="301"/>
      <c r="E29" s="301"/>
      <c r="F29" s="301"/>
      <c r="G29" s="301"/>
      <c r="H29" s="304">
        <f t="shared" si="0"/>
        <v>0</v>
      </c>
      <c r="I29" s="36">
        <f t="shared" si="1"/>
        <v>0</v>
      </c>
      <c r="J29" s="35">
        <v>0</v>
      </c>
      <c r="K29" s="36">
        <f t="shared" si="2"/>
        <v>0</v>
      </c>
      <c r="L29" s="301">
        <v>0</v>
      </c>
      <c r="M29" s="301">
        <v>0</v>
      </c>
      <c r="N29" s="301"/>
      <c r="O29" s="301"/>
      <c r="P29" s="301"/>
      <c r="Q29" s="301"/>
      <c r="R29" s="35"/>
      <c r="S29" s="35"/>
      <c r="T29" s="35"/>
      <c r="U29" s="35"/>
      <c r="V29" s="35"/>
      <c r="W29" s="35"/>
      <c r="X29" s="36">
        <f t="shared" si="43"/>
        <v>0</v>
      </c>
      <c r="Y29" s="511">
        <f t="shared" si="4"/>
        <v>0</v>
      </c>
      <c r="Z29" s="304">
        <f t="shared" si="5"/>
        <v>0</v>
      </c>
      <c r="AA29" s="301">
        <v>0</v>
      </c>
      <c r="AB29" s="301">
        <v>0</v>
      </c>
      <c r="AC29" s="301"/>
      <c r="AD29" s="301"/>
      <c r="AE29" s="301"/>
      <c r="AF29" s="301"/>
      <c r="AG29" s="35"/>
      <c r="AH29" s="35"/>
      <c r="AI29" s="35"/>
      <c r="AJ29" s="35"/>
      <c r="AK29" s="35"/>
      <c r="AL29" s="35"/>
      <c r="AM29" s="35">
        <f t="shared" si="44"/>
        <v>0</v>
      </c>
      <c r="AN29" s="511">
        <f t="shared" si="7"/>
        <v>0</v>
      </c>
      <c r="AO29" s="305">
        <f t="shared" si="8"/>
        <v>0</v>
      </c>
      <c r="AP29" s="302">
        <v>0</v>
      </c>
      <c r="AQ29" s="301">
        <v>0</v>
      </c>
      <c r="AR29" s="302"/>
      <c r="AS29" s="302"/>
      <c r="AT29" s="302"/>
      <c r="AU29" s="302"/>
      <c r="AV29" s="35"/>
      <c r="AW29" s="35"/>
      <c r="AX29" s="35"/>
      <c r="AY29" s="35"/>
      <c r="AZ29" s="35"/>
      <c r="BA29" s="35"/>
      <c r="BB29" s="512">
        <f t="shared" si="45"/>
        <v>0</v>
      </c>
      <c r="BC29" s="514">
        <f t="shared" si="10"/>
        <v>0</v>
      </c>
      <c r="BD29" s="304">
        <f t="shared" si="14"/>
        <v>0</v>
      </c>
      <c r="BE29" s="301">
        <v>0</v>
      </c>
      <c r="BH29" s="3" t="e">
        <v>#N/A</v>
      </c>
      <c r="BI29" s="2" t="e">
        <f t="shared" si="32"/>
        <v>#N/A</v>
      </c>
    </row>
    <row r="30" spans="1:100" x14ac:dyDescent="0.25">
      <c r="A30" s="300">
        <v>421101010020603</v>
      </c>
      <c r="B30" s="311" t="s">
        <v>101</v>
      </c>
      <c r="C30" s="301">
        <v>0</v>
      </c>
      <c r="D30" s="301"/>
      <c r="E30" s="301"/>
      <c r="F30" s="301"/>
      <c r="G30" s="301"/>
      <c r="H30" s="36">
        <f t="shared" si="0"/>
        <v>0</v>
      </c>
      <c r="I30" s="36">
        <f t="shared" si="1"/>
        <v>0</v>
      </c>
      <c r="J30" s="35">
        <v>0</v>
      </c>
      <c r="K30" s="36">
        <f t="shared" si="2"/>
        <v>0</v>
      </c>
      <c r="L30" s="301">
        <v>0</v>
      </c>
      <c r="M30" s="301">
        <v>0</v>
      </c>
      <c r="N30" s="301"/>
      <c r="O30" s="301"/>
      <c r="P30" s="301"/>
      <c r="Q30" s="301"/>
      <c r="R30" s="35"/>
      <c r="S30" s="35"/>
      <c r="T30" s="35"/>
      <c r="U30" s="35"/>
      <c r="V30" s="35"/>
      <c r="W30" s="35"/>
      <c r="X30" s="36">
        <f t="shared" si="43"/>
        <v>0</v>
      </c>
      <c r="Y30" s="511">
        <f t="shared" si="4"/>
        <v>0</v>
      </c>
      <c r="Z30" s="36">
        <f t="shared" si="5"/>
        <v>0</v>
      </c>
      <c r="AA30" s="301">
        <v>0</v>
      </c>
      <c r="AB30" s="301">
        <v>0</v>
      </c>
      <c r="AC30" s="301"/>
      <c r="AD30" s="301"/>
      <c r="AE30" s="301"/>
      <c r="AF30" s="301"/>
      <c r="AG30" s="35"/>
      <c r="AH30" s="35"/>
      <c r="AI30" s="35"/>
      <c r="AJ30" s="35"/>
      <c r="AK30" s="35"/>
      <c r="AL30" s="35"/>
      <c r="AM30" s="35">
        <f t="shared" si="44"/>
        <v>0</v>
      </c>
      <c r="AN30" s="511">
        <f t="shared" si="7"/>
        <v>0</v>
      </c>
      <c r="AO30" s="109">
        <f t="shared" si="8"/>
        <v>0</v>
      </c>
      <c r="AP30" s="302">
        <v>0</v>
      </c>
      <c r="AQ30" s="301">
        <v>0</v>
      </c>
      <c r="AR30" s="302"/>
      <c r="AS30" s="302"/>
      <c r="AT30" s="302"/>
      <c r="AU30" s="302"/>
      <c r="AV30" s="35"/>
      <c r="AW30" s="35"/>
      <c r="AX30" s="35"/>
      <c r="AY30" s="35"/>
      <c r="AZ30" s="35"/>
      <c r="BA30" s="35"/>
      <c r="BB30" s="512">
        <f t="shared" si="45"/>
        <v>0</v>
      </c>
      <c r="BC30" s="513">
        <f t="shared" si="10"/>
        <v>0</v>
      </c>
      <c r="BD30" s="36">
        <f t="shared" si="14"/>
        <v>0</v>
      </c>
      <c r="BE30" s="301">
        <v>0</v>
      </c>
      <c r="BF30" s="256"/>
      <c r="BH30" s="3" t="e">
        <v>#N/A</v>
      </c>
      <c r="BI30" s="2" t="e">
        <f t="shared" si="32"/>
        <v>#N/A</v>
      </c>
    </row>
    <row r="31" spans="1:100" x14ac:dyDescent="0.25">
      <c r="A31" s="300">
        <v>421101010020604</v>
      </c>
      <c r="B31" s="311" t="s">
        <v>102</v>
      </c>
      <c r="C31" s="301">
        <v>293003000</v>
      </c>
      <c r="D31" s="301">
        <v>218851000</v>
      </c>
      <c r="E31" s="301"/>
      <c r="F31" s="301"/>
      <c r="G31" s="301"/>
      <c r="H31" s="304">
        <f t="shared" si="0"/>
        <v>-218851000</v>
      </c>
      <c r="I31" s="36">
        <f t="shared" si="1"/>
        <v>74152000</v>
      </c>
      <c r="J31" s="35">
        <v>0</v>
      </c>
      <c r="K31" s="36">
        <f t="shared" si="2"/>
        <v>74152000</v>
      </c>
      <c r="L31" s="301">
        <v>1420874</v>
      </c>
      <c r="M31" s="301">
        <v>1367333</v>
      </c>
      <c r="N31" s="301">
        <v>0</v>
      </c>
      <c r="O31" s="301">
        <v>0</v>
      </c>
      <c r="P31" s="301">
        <v>4346484</v>
      </c>
      <c r="Q31" s="301"/>
      <c r="R31" s="35">
        <v>7524330</v>
      </c>
      <c r="S31" s="35"/>
      <c r="T31" s="35"/>
      <c r="U31" s="35"/>
      <c r="V31" s="35"/>
      <c r="W31" s="35"/>
      <c r="X31" s="36">
        <f t="shared" si="43"/>
        <v>14659021</v>
      </c>
      <c r="Y31" s="511">
        <f t="shared" si="4"/>
        <v>0.19768881486676018</v>
      </c>
      <c r="Z31" s="304">
        <f t="shared" si="5"/>
        <v>59492979</v>
      </c>
      <c r="AA31" s="301">
        <v>1420874</v>
      </c>
      <c r="AB31" s="301">
        <v>1367333</v>
      </c>
      <c r="AC31" s="301">
        <v>0</v>
      </c>
      <c r="AD31" s="301"/>
      <c r="AE31" s="301">
        <v>4346484</v>
      </c>
      <c r="AF31" s="301"/>
      <c r="AG31" s="35"/>
      <c r="AH31" s="35"/>
      <c r="AI31" s="35">
        <v>7524330</v>
      </c>
      <c r="AJ31" s="35"/>
      <c r="AK31" s="35"/>
      <c r="AL31" s="35"/>
      <c r="AM31" s="35">
        <f t="shared" si="44"/>
        <v>14659021</v>
      </c>
      <c r="AN31" s="511">
        <f t="shared" si="7"/>
        <v>1</v>
      </c>
      <c r="AO31" s="305">
        <f t="shared" si="8"/>
        <v>0</v>
      </c>
      <c r="AP31" s="302">
        <v>1420874</v>
      </c>
      <c r="AQ31" s="301">
        <v>1367333</v>
      </c>
      <c r="AR31" s="302">
        <v>0</v>
      </c>
      <c r="AS31" s="302"/>
      <c r="AT31" s="301">
        <v>4346484</v>
      </c>
      <c r="AU31" s="302"/>
      <c r="AV31" s="35"/>
      <c r="AW31" s="35"/>
      <c r="AX31" s="35"/>
      <c r="AY31" s="35"/>
      <c r="AZ31" s="35"/>
      <c r="BA31" s="35"/>
      <c r="BB31" s="512">
        <f t="shared" si="45"/>
        <v>7134691</v>
      </c>
      <c r="BC31" s="514">
        <f t="shared" si="10"/>
        <v>0.48670992421663084</v>
      </c>
      <c r="BD31" s="304">
        <f t="shared" si="14"/>
        <v>7524330</v>
      </c>
      <c r="BE31" s="301">
        <v>14659021</v>
      </c>
      <c r="BG31" s="2">
        <v>118</v>
      </c>
      <c r="BH31" s="3">
        <v>250056000</v>
      </c>
      <c r="BI31" s="2">
        <f t="shared" si="32"/>
        <v>175904000</v>
      </c>
    </row>
    <row r="32" spans="1:100" x14ac:dyDescent="0.25">
      <c r="A32" s="300">
        <v>421101010020605</v>
      </c>
      <c r="B32" s="311" t="s">
        <v>103</v>
      </c>
      <c r="C32" s="301">
        <v>435067000</v>
      </c>
      <c r="D32" s="301">
        <v>28977000</v>
      </c>
      <c r="E32" s="301"/>
      <c r="F32" s="301"/>
      <c r="G32" s="301"/>
      <c r="H32" s="304">
        <f t="shared" si="0"/>
        <v>-28977000</v>
      </c>
      <c r="I32" s="36">
        <f t="shared" si="1"/>
        <v>406090000</v>
      </c>
      <c r="J32" s="35">
        <v>0</v>
      </c>
      <c r="K32" s="36">
        <f t="shared" si="2"/>
        <v>406090000</v>
      </c>
      <c r="L32" s="301">
        <v>23352737</v>
      </c>
      <c r="M32" s="301">
        <v>31178040</v>
      </c>
      <c r="N32" s="301">
        <v>31169259</v>
      </c>
      <c r="O32" s="301">
        <v>37145440</v>
      </c>
      <c r="P32" s="301">
        <v>31926091</v>
      </c>
      <c r="Q32" s="301">
        <v>28840785</v>
      </c>
      <c r="R32" s="35">
        <v>29639920</v>
      </c>
      <c r="S32" s="35">
        <v>29846813</v>
      </c>
      <c r="T32" s="35">
        <v>31994196</v>
      </c>
      <c r="U32" s="35">
        <v>31479813</v>
      </c>
      <c r="V32" s="35"/>
      <c r="W32" s="35"/>
      <c r="X32" s="36">
        <f t="shared" si="43"/>
        <v>306573094</v>
      </c>
      <c r="Y32" s="511">
        <f t="shared" si="4"/>
        <v>0.75493879189342261</v>
      </c>
      <c r="Z32" s="304">
        <f t="shared" si="5"/>
        <v>99516906</v>
      </c>
      <c r="AA32" s="301">
        <v>23352737</v>
      </c>
      <c r="AB32" s="301">
        <v>31178040</v>
      </c>
      <c r="AC32" s="301">
        <v>31169259</v>
      </c>
      <c r="AD32" s="301">
        <v>37145440</v>
      </c>
      <c r="AE32" s="301">
        <v>31926091</v>
      </c>
      <c r="AF32" s="301">
        <v>28840785</v>
      </c>
      <c r="AG32" s="35">
        <v>29639920</v>
      </c>
      <c r="AH32" s="35">
        <v>29846813</v>
      </c>
      <c r="AI32" s="35">
        <v>31994196</v>
      </c>
      <c r="AJ32" s="35">
        <v>31479813</v>
      </c>
      <c r="AK32" s="35"/>
      <c r="AL32" s="35"/>
      <c r="AM32" s="35">
        <f t="shared" si="44"/>
        <v>306573094</v>
      </c>
      <c r="AN32" s="511">
        <f t="shared" si="7"/>
        <v>1</v>
      </c>
      <c r="AO32" s="305">
        <f t="shared" si="8"/>
        <v>0</v>
      </c>
      <c r="AP32" s="302">
        <v>23352737</v>
      </c>
      <c r="AQ32" s="301">
        <v>31178040</v>
      </c>
      <c r="AR32" s="302">
        <v>31169259</v>
      </c>
      <c r="AS32" s="301">
        <v>37145440</v>
      </c>
      <c r="AT32" s="301">
        <v>31926091</v>
      </c>
      <c r="AU32" s="302">
        <v>28840785</v>
      </c>
      <c r="AV32" s="35"/>
      <c r="AW32" s="35"/>
      <c r="AX32" s="35"/>
      <c r="AY32" s="35"/>
      <c r="AZ32" s="35"/>
      <c r="BA32" s="35"/>
      <c r="BB32" s="512">
        <f t="shared" si="45"/>
        <v>183612352</v>
      </c>
      <c r="BC32" s="514">
        <f t="shared" si="10"/>
        <v>0.59891867744923499</v>
      </c>
      <c r="BD32" s="304">
        <f t="shared" si="14"/>
        <v>122960742</v>
      </c>
      <c r="BE32" s="301">
        <v>243099085</v>
      </c>
      <c r="BG32" s="2">
        <v>112</v>
      </c>
      <c r="BH32" s="3">
        <v>426709000</v>
      </c>
      <c r="BI32" s="2">
        <f t="shared" si="32"/>
        <v>20619000</v>
      </c>
    </row>
    <row r="33" spans="1:100" x14ac:dyDescent="0.25">
      <c r="A33" s="300">
        <v>421101010020606</v>
      </c>
      <c r="B33" s="311" t="s">
        <v>104</v>
      </c>
      <c r="C33" s="301">
        <v>44994000</v>
      </c>
      <c r="D33" s="301">
        <v>27987000</v>
      </c>
      <c r="E33" s="301"/>
      <c r="F33" s="301"/>
      <c r="G33" s="301"/>
      <c r="H33" s="36">
        <f t="shared" si="0"/>
        <v>-27987000</v>
      </c>
      <c r="I33" s="36">
        <f t="shared" si="1"/>
        <v>17007000</v>
      </c>
      <c r="J33" s="35">
        <v>0</v>
      </c>
      <c r="K33" s="36">
        <f t="shared" si="2"/>
        <v>17007000</v>
      </c>
      <c r="L33" s="301">
        <v>832802</v>
      </c>
      <c r="M33" s="301">
        <v>1060350</v>
      </c>
      <c r="N33" s="301">
        <v>1049044</v>
      </c>
      <c r="O33" s="301">
        <v>1339244</v>
      </c>
      <c r="P33" s="301">
        <v>1088662</v>
      </c>
      <c r="Q33" s="301">
        <v>961118</v>
      </c>
      <c r="R33" s="35">
        <v>1038863</v>
      </c>
      <c r="S33" s="35">
        <v>1081575</v>
      </c>
      <c r="T33" s="35">
        <v>1110945</v>
      </c>
      <c r="U33" s="35">
        <v>1038189</v>
      </c>
      <c r="V33" s="35"/>
      <c r="W33" s="35"/>
      <c r="X33" s="36">
        <f t="shared" si="43"/>
        <v>10600792</v>
      </c>
      <c r="Y33" s="511">
        <f t="shared" si="4"/>
        <v>0.6233193390956665</v>
      </c>
      <c r="Z33" s="36">
        <f t="shared" si="5"/>
        <v>6406208</v>
      </c>
      <c r="AA33" s="301">
        <v>832802</v>
      </c>
      <c r="AB33" s="301">
        <v>1060350</v>
      </c>
      <c r="AC33" s="301">
        <v>1049044</v>
      </c>
      <c r="AD33" s="301">
        <v>1339244</v>
      </c>
      <c r="AE33" s="301">
        <v>1088662</v>
      </c>
      <c r="AF33" s="301">
        <v>961118</v>
      </c>
      <c r="AG33" s="35">
        <v>1038863</v>
      </c>
      <c r="AH33" s="35">
        <v>1081575</v>
      </c>
      <c r="AI33" s="35">
        <v>1110945</v>
      </c>
      <c r="AJ33" s="35">
        <v>1038189</v>
      </c>
      <c r="AK33" s="35"/>
      <c r="AL33" s="35"/>
      <c r="AM33" s="35">
        <f t="shared" si="44"/>
        <v>10600792</v>
      </c>
      <c r="AN33" s="511">
        <f t="shared" si="7"/>
        <v>1</v>
      </c>
      <c r="AO33" s="109">
        <f t="shared" si="8"/>
        <v>0</v>
      </c>
      <c r="AP33" s="302">
        <v>832802</v>
      </c>
      <c r="AQ33" s="301">
        <v>1060350</v>
      </c>
      <c r="AR33" s="302">
        <v>1049044</v>
      </c>
      <c r="AS33" s="301">
        <v>1339244</v>
      </c>
      <c r="AT33" s="301">
        <v>1088662</v>
      </c>
      <c r="AU33" s="302">
        <v>961118</v>
      </c>
      <c r="AV33" s="35"/>
      <c r="AW33" s="35"/>
      <c r="AX33" s="35"/>
      <c r="AY33" s="35"/>
      <c r="AZ33" s="35"/>
      <c r="BA33" s="35"/>
      <c r="BB33" s="512">
        <f t="shared" si="45"/>
        <v>6331220</v>
      </c>
      <c r="BC33" s="513">
        <f t="shared" si="10"/>
        <v>0.59724028166952059</v>
      </c>
      <c r="BD33" s="36">
        <f t="shared" si="14"/>
        <v>4269572</v>
      </c>
      <c r="BE33" s="301">
        <v>8451658</v>
      </c>
      <c r="BF33" s="256"/>
      <c r="BG33" s="2">
        <v>113</v>
      </c>
      <c r="BH33" s="3">
        <v>17399000</v>
      </c>
      <c r="BI33" s="2">
        <f t="shared" si="32"/>
        <v>392000</v>
      </c>
    </row>
    <row r="34" spans="1:100" x14ac:dyDescent="0.25">
      <c r="A34" s="300">
        <v>421101010020607</v>
      </c>
      <c r="B34" s="311" t="s">
        <v>105</v>
      </c>
      <c r="C34" s="301">
        <v>0</v>
      </c>
      <c r="D34" s="301"/>
      <c r="E34" s="301"/>
      <c r="F34" s="301"/>
      <c r="G34" s="301"/>
      <c r="H34" s="304">
        <f t="shared" si="0"/>
        <v>0</v>
      </c>
      <c r="I34" s="36">
        <f t="shared" si="1"/>
        <v>0</v>
      </c>
      <c r="J34" s="35">
        <v>0</v>
      </c>
      <c r="K34" s="36">
        <f t="shared" si="2"/>
        <v>0</v>
      </c>
      <c r="L34" s="301">
        <v>0</v>
      </c>
      <c r="M34" s="301">
        <v>0</v>
      </c>
      <c r="N34" s="301"/>
      <c r="O34" s="301"/>
      <c r="P34" s="301"/>
      <c r="Q34" s="301"/>
      <c r="R34" s="35"/>
      <c r="S34" s="35"/>
      <c r="T34" s="35"/>
      <c r="U34" s="35"/>
      <c r="V34" s="35"/>
      <c r="W34" s="35"/>
      <c r="X34" s="36">
        <f t="shared" si="43"/>
        <v>0</v>
      </c>
      <c r="Y34" s="511">
        <f t="shared" si="4"/>
        <v>0</v>
      </c>
      <c r="Z34" s="304">
        <f t="shared" si="5"/>
        <v>0</v>
      </c>
      <c r="AA34" s="301">
        <v>0</v>
      </c>
      <c r="AB34" s="301">
        <v>0</v>
      </c>
      <c r="AC34" s="301"/>
      <c r="AD34" s="301"/>
      <c r="AE34" s="301"/>
      <c r="AF34" s="301"/>
      <c r="AG34" s="35"/>
      <c r="AH34" s="35"/>
      <c r="AI34" s="35"/>
      <c r="AJ34" s="35"/>
      <c r="AK34" s="35"/>
      <c r="AL34" s="35"/>
      <c r="AM34" s="35">
        <f t="shared" si="44"/>
        <v>0</v>
      </c>
      <c r="AN34" s="511">
        <f t="shared" si="7"/>
        <v>0</v>
      </c>
      <c r="AO34" s="305">
        <f t="shared" si="8"/>
        <v>0</v>
      </c>
      <c r="AP34" s="302">
        <v>0</v>
      </c>
      <c r="AQ34" s="301">
        <v>0</v>
      </c>
      <c r="AR34" s="302"/>
      <c r="AS34" s="302"/>
      <c r="AT34" s="301"/>
      <c r="AU34" s="302"/>
      <c r="AV34" s="35"/>
      <c r="AW34" s="35"/>
      <c r="AX34" s="35"/>
      <c r="AY34" s="35"/>
      <c r="AZ34" s="35"/>
      <c r="BA34" s="35"/>
      <c r="BB34" s="512">
        <f t="shared" si="45"/>
        <v>0</v>
      </c>
      <c r="BC34" s="514">
        <f t="shared" si="10"/>
        <v>0</v>
      </c>
      <c r="BD34" s="304">
        <f t="shared" si="14"/>
        <v>0</v>
      </c>
      <c r="BE34" s="301">
        <v>0</v>
      </c>
      <c r="BG34" s="2">
        <v>119</v>
      </c>
      <c r="BH34" s="3">
        <v>138313000</v>
      </c>
      <c r="BI34" s="2">
        <f t="shared" si="32"/>
        <v>138313000</v>
      </c>
    </row>
    <row r="35" spans="1:100" x14ac:dyDescent="0.25">
      <c r="A35" s="300">
        <v>421101010020608</v>
      </c>
      <c r="B35" s="311" t="s">
        <v>106</v>
      </c>
      <c r="C35" s="301">
        <v>0</v>
      </c>
      <c r="D35" s="301"/>
      <c r="E35" s="301"/>
      <c r="F35" s="301"/>
      <c r="G35" s="301"/>
      <c r="H35" s="304">
        <f t="shared" si="0"/>
        <v>0</v>
      </c>
      <c r="I35" s="36">
        <f t="shared" si="1"/>
        <v>0</v>
      </c>
      <c r="J35" s="35">
        <v>0</v>
      </c>
      <c r="K35" s="36">
        <f t="shared" si="2"/>
        <v>0</v>
      </c>
      <c r="L35" s="301">
        <v>0</v>
      </c>
      <c r="M35" s="301">
        <v>0</v>
      </c>
      <c r="N35" s="301"/>
      <c r="O35" s="301"/>
      <c r="P35" s="301"/>
      <c r="Q35" s="301"/>
      <c r="R35" s="35"/>
      <c r="S35" s="35"/>
      <c r="T35" s="35"/>
      <c r="U35" s="35"/>
      <c r="V35" s="35"/>
      <c r="W35" s="35"/>
      <c r="X35" s="36">
        <f t="shared" si="43"/>
        <v>0</v>
      </c>
      <c r="Y35" s="511">
        <f t="shared" si="4"/>
        <v>0</v>
      </c>
      <c r="Z35" s="304">
        <f t="shared" si="5"/>
        <v>0</v>
      </c>
      <c r="AA35" s="301">
        <v>0</v>
      </c>
      <c r="AB35" s="301">
        <v>0</v>
      </c>
      <c r="AC35" s="301"/>
      <c r="AD35" s="301"/>
      <c r="AE35" s="301"/>
      <c r="AF35" s="301"/>
      <c r="AG35" s="35"/>
      <c r="AH35" s="35"/>
      <c r="AI35" s="35"/>
      <c r="AJ35" s="35"/>
      <c r="AK35" s="35"/>
      <c r="AL35" s="35"/>
      <c r="AM35" s="35">
        <f t="shared" si="44"/>
        <v>0</v>
      </c>
      <c r="AN35" s="511">
        <f t="shared" si="7"/>
        <v>0</v>
      </c>
      <c r="AO35" s="305">
        <f t="shared" si="8"/>
        <v>0</v>
      </c>
      <c r="AP35" s="302">
        <v>0</v>
      </c>
      <c r="AQ35" s="301">
        <v>0</v>
      </c>
      <c r="AR35" s="302"/>
      <c r="AS35" s="302"/>
      <c r="AT35" s="302"/>
      <c r="AU35" s="302"/>
      <c r="AV35" s="35"/>
      <c r="AW35" s="35"/>
      <c r="AX35" s="35"/>
      <c r="AY35" s="35"/>
      <c r="AZ35" s="35"/>
      <c r="BA35" s="35"/>
      <c r="BB35" s="512">
        <f t="shared" si="45"/>
        <v>0</v>
      </c>
      <c r="BC35" s="514">
        <f t="shared" si="10"/>
        <v>0</v>
      </c>
      <c r="BD35" s="304">
        <f t="shared" si="14"/>
        <v>0</v>
      </c>
      <c r="BE35" s="301">
        <v>0</v>
      </c>
      <c r="BH35" s="3" t="e">
        <v>#N/A</v>
      </c>
      <c r="BI35" s="2" t="e">
        <f t="shared" si="32"/>
        <v>#N/A</v>
      </c>
    </row>
    <row r="36" spans="1:100" s="274" customFormat="1" x14ac:dyDescent="0.25">
      <c r="A36" s="294" t="s">
        <v>107</v>
      </c>
      <c r="B36" s="295" t="s">
        <v>108</v>
      </c>
      <c r="C36" s="56">
        <f>+C37+C40+C43+C46+C47+C48+C49</f>
        <v>11029399000</v>
      </c>
      <c r="D36" s="56">
        <f>+D37+D40+D43+D46+D47+D48+D49</f>
        <v>4976420083</v>
      </c>
      <c r="E36" s="56">
        <f>+E37+E40+E43+E46+E47+E48+E49</f>
        <v>0</v>
      </c>
      <c r="F36" s="56">
        <f>+F37+F40+F43+F46+F47+F48+F49</f>
        <v>0</v>
      </c>
      <c r="G36" s="56">
        <f>+G37+G40+G43+G46+G47+G48+G49</f>
        <v>0</v>
      </c>
      <c r="H36" s="56">
        <f t="shared" si="0"/>
        <v>-4976420083</v>
      </c>
      <c r="I36" s="56">
        <f t="shared" si="1"/>
        <v>6052978917</v>
      </c>
      <c r="J36" s="56">
        <f>+J37+J40+J43+J46+J47+J48+J49</f>
        <v>0</v>
      </c>
      <c r="K36" s="56">
        <f t="shared" si="2"/>
        <v>6052978917</v>
      </c>
      <c r="L36" s="56">
        <f t="shared" ref="L36:X36" si="46">+L37+L40+L43+L46+L47+L48+L49</f>
        <v>344875169</v>
      </c>
      <c r="M36" s="56">
        <f t="shared" si="46"/>
        <v>864081863</v>
      </c>
      <c r="N36" s="56">
        <f t="shared" si="46"/>
        <v>255856914</v>
      </c>
      <c r="O36" s="56">
        <f t="shared" si="46"/>
        <v>318181309</v>
      </c>
      <c r="P36" s="56">
        <f t="shared" si="46"/>
        <v>270808592</v>
      </c>
      <c r="Q36" s="56">
        <f t="shared" si="46"/>
        <v>375146000</v>
      </c>
      <c r="R36" s="56">
        <f t="shared" si="46"/>
        <v>1015109596</v>
      </c>
      <c r="S36" s="56">
        <f t="shared" si="46"/>
        <v>284174538</v>
      </c>
      <c r="T36" s="56">
        <f t="shared" si="46"/>
        <v>403330812</v>
      </c>
      <c r="U36" s="56">
        <f t="shared" si="46"/>
        <v>391818758</v>
      </c>
      <c r="V36" s="56">
        <f t="shared" si="46"/>
        <v>0</v>
      </c>
      <c r="W36" s="56">
        <f t="shared" si="46"/>
        <v>0</v>
      </c>
      <c r="X36" s="56">
        <f t="shared" si="46"/>
        <v>4523383551</v>
      </c>
      <c r="Y36" s="507">
        <f t="shared" si="4"/>
        <v>0.74729874546496788</v>
      </c>
      <c r="Z36" s="56">
        <f t="shared" si="5"/>
        <v>1529595366</v>
      </c>
      <c r="AA36" s="56">
        <f t="shared" ref="AA36:AM36" si="47">+AA37+AA40+AA43+AA46+AA47+AA48+AA49</f>
        <v>89064269</v>
      </c>
      <c r="AB36" s="56">
        <f t="shared" si="47"/>
        <v>260953914</v>
      </c>
      <c r="AC36" s="56">
        <f t="shared" si="47"/>
        <v>259855714</v>
      </c>
      <c r="AD36" s="56">
        <f t="shared" si="47"/>
        <v>259257609</v>
      </c>
      <c r="AE36" s="56">
        <f t="shared" si="47"/>
        <v>270554792</v>
      </c>
      <c r="AF36" s="56">
        <f t="shared" si="47"/>
        <v>270116000</v>
      </c>
      <c r="AG36" s="56">
        <f t="shared" si="47"/>
        <v>385787150</v>
      </c>
      <c r="AH36" s="56">
        <f t="shared" si="47"/>
        <v>592049938</v>
      </c>
      <c r="AI36" s="56">
        <f t="shared" si="47"/>
        <v>282346085</v>
      </c>
      <c r="AJ36" s="56">
        <f t="shared" si="47"/>
        <v>325392221</v>
      </c>
      <c r="AK36" s="56">
        <f t="shared" si="47"/>
        <v>0</v>
      </c>
      <c r="AL36" s="56">
        <f t="shared" si="47"/>
        <v>0</v>
      </c>
      <c r="AM36" s="56">
        <f t="shared" si="47"/>
        <v>2995377692</v>
      </c>
      <c r="AN36" s="507">
        <f t="shared" si="7"/>
        <v>0.66219847559418243</v>
      </c>
      <c r="AO36" s="115">
        <f t="shared" si="8"/>
        <v>1528005859</v>
      </c>
      <c r="AP36" s="296">
        <f t="shared" ref="AP36:BB36" si="48">+AP37+AP40+AP43+AP46+AP47+AP48+AP49</f>
        <v>89064269</v>
      </c>
      <c r="AQ36" s="56">
        <f t="shared" si="48"/>
        <v>260953914</v>
      </c>
      <c r="AR36" s="56">
        <f t="shared" si="48"/>
        <v>259855714</v>
      </c>
      <c r="AS36" s="58">
        <f t="shared" si="48"/>
        <v>259257609</v>
      </c>
      <c r="AT36" s="58">
        <f t="shared" si="48"/>
        <v>270554792</v>
      </c>
      <c r="AU36" s="58">
        <f t="shared" si="48"/>
        <v>270116000</v>
      </c>
      <c r="AV36" s="56">
        <f t="shared" si="48"/>
        <v>0</v>
      </c>
      <c r="AW36" s="58">
        <f t="shared" si="48"/>
        <v>0</v>
      </c>
      <c r="AX36" s="58">
        <f t="shared" si="48"/>
        <v>0</v>
      </c>
      <c r="AY36" s="58">
        <f t="shared" si="48"/>
        <v>0</v>
      </c>
      <c r="AZ36" s="56">
        <f t="shared" si="48"/>
        <v>0</v>
      </c>
      <c r="BA36" s="58">
        <f t="shared" si="48"/>
        <v>0</v>
      </c>
      <c r="BB36" s="58">
        <f t="shared" si="48"/>
        <v>1409802298</v>
      </c>
      <c r="BC36" s="508">
        <f t="shared" si="10"/>
        <v>0.47065927671334212</v>
      </c>
      <c r="BD36" s="56">
        <f t="shared" si="14"/>
        <v>1585575394</v>
      </c>
      <c r="BE36" s="56">
        <f>+BE37+BE40+BE43+BE46+BE47+BE48+BE49</f>
        <v>3718233981</v>
      </c>
      <c r="BF36" s="3"/>
      <c r="BG36" s="2"/>
      <c r="BH36" s="3" t="e">
        <v>#N/A</v>
      </c>
      <c r="BI36" s="2" t="e">
        <f t="shared" si="32"/>
        <v>#N/A</v>
      </c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</row>
    <row r="37" spans="1:100" s="274" customFormat="1" x14ac:dyDescent="0.25">
      <c r="A37" s="297" t="s">
        <v>109</v>
      </c>
      <c r="B37" s="298" t="s">
        <v>110</v>
      </c>
      <c r="C37" s="64">
        <f>SUM(C38:C39)</f>
        <v>2861088000</v>
      </c>
      <c r="D37" s="64">
        <f>SUM(D38:D39)</f>
        <v>1483760000</v>
      </c>
      <c r="E37" s="64">
        <f>SUM(E38:E39)</f>
        <v>0</v>
      </c>
      <c r="F37" s="64">
        <f>SUM(F38:F39)</f>
        <v>0</v>
      </c>
      <c r="G37" s="64">
        <f>SUM(G38:G39)</f>
        <v>0</v>
      </c>
      <c r="H37" s="64">
        <f t="shared" si="0"/>
        <v>-1483760000</v>
      </c>
      <c r="I37" s="64">
        <f t="shared" si="1"/>
        <v>1377328000</v>
      </c>
      <c r="J37" s="64">
        <f>SUM(J38:J39)</f>
        <v>0</v>
      </c>
      <c r="K37" s="64">
        <f t="shared" si="2"/>
        <v>1377328000</v>
      </c>
      <c r="L37" s="64">
        <f t="shared" ref="L37:X37" si="49">SUM(L38:L39)</f>
        <v>101334900</v>
      </c>
      <c r="M37" s="64">
        <f t="shared" si="49"/>
        <v>101479100</v>
      </c>
      <c r="N37" s="64">
        <f t="shared" si="49"/>
        <v>100203200</v>
      </c>
      <c r="O37" s="64">
        <f t="shared" si="49"/>
        <v>123901300</v>
      </c>
      <c r="P37" s="64">
        <f t="shared" si="49"/>
        <v>107988600</v>
      </c>
      <c r="Q37" s="64">
        <f t="shared" si="49"/>
        <v>111082800</v>
      </c>
      <c r="R37" s="64">
        <f t="shared" si="49"/>
        <v>112936800</v>
      </c>
      <c r="S37" s="64">
        <f t="shared" si="49"/>
        <v>110211500</v>
      </c>
      <c r="T37" s="64">
        <f t="shared" si="49"/>
        <v>112079400</v>
      </c>
      <c r="U37" s="64">
        <f t="shared" si="49"/>
        <v>106259300</v>
      </c>
      <c r="V37" s="64">
        <f t="shared" si="49"/>
        <v>0</v>
      </c>
      <c r="W37" s="64">
        <f t="shared" si="49"/>
        <v>0</v>
      </c>
      <c r="X37" s="64">
        <f t="shared" si="49"/>
        <v>1087476900</v>
      </c>
      <c r="Y37" s="509">
        <f t="shared" si="4"/>
        <v>0.78955550166699584</v>
      </c>
      <c r="Z37" s="64">
        <f t="shared" si="5"/>
        <v>289851100</v>
      </c>
      <c r="AA37" s="64">
        <f t="shared" ref="AA37:AM37" si="50">SUM(AA38:AA39)</f>
        <v>0</v>
      </c>
      <c r="AB37" s="64">
        <f t="shared" si="50"/>
        <v>101334900</v>
      </c>
      <c r="AC37" s="64">
        <f t="shared" si="50"/>
        <v>101479100</v>
      </c>
      <c r="AD37" s="64">
        <f t="shared" si="50"/>
        <v>100203200</v>
      </c>
      <c r="AE37" s="64">
        <f t="shared" si="50"/>
        <v>123901300</v>
      </c>
      <c r="AF37" s="64">
        <f t="shared" si="50"/>
        <v>107988600</v>
      </c>
      <c r="AG37" s="64">
        <f t="shared" si="50"/>
        <v>111082800</v>
      </c>
      <c r="AH37" s="64">
        <f t="shared" si="50"/>
        <v>112936800</v>
      </c>
      <c r="AI37" s="64">
        <f t="shared" si="50"/>
        <v>110211500</v>
      </c>
      <c r="AJ37" s="64">
        <f t="shared" si="50"/>
        <v>112079400</v>
      </c>
      <c r="AK37" s="64">
        <f t="shared" si="50"/>
        <v>0</v>
      </c>
      <c r="AL37" s="64">
        <f t="shared" si="50"/>
        <v>0</v>
      </c>
      <c r="AM37" s="64">
        <f t="shared" si="50"/>
        <v>981217600</v>
      </c>
      <c r="AN37" s="509">
        <f t="shared" si="7"/>
        <v>0.90228822331766312</v>
      </c>
      <c r="AO37" s="117">
        <f t="shared" si="8"/>
        <v>106259300</v>
      </c>
      <c r="AP37" s="299">
        <f t="shared" ref="AP37:BB37" si="51">SUM(AP38:AP39)</f>
        <v>0</v>
      </c>
      <c r="AQ37" s="64">
        <f t="shared" si="51"/>
        <v>101334900</v>
      </c>
      <c r="AR37" s="64">
        <f t="shared" si="51"/>
        <v>101479100</v>
      </c>
      <c r="AS37" s="66">
        <f t="shared" si="51"/>
        <v>100203200</v>
      </c>
      <c r="AT37" s="66">
        <f t="shared" si="51"/>
        <v>123901300</v>
      </c>
      <c r="AU37" s="66">
        <f t="shared" si="51"/>
        <v>107988600</v>
      </c>
      <c r="AV37" s="64">
        <f t="shared" si="51"/>
        <v>0</v>
      </c>
      <c r="AW37" s="66">
        <f t="shared" si="51"/>
        <v>0</v>
      </c>
      <c r="AX37" s="66">
        <f t="shared" si="51"/>
        <v>0</v>
      </c>
      <c r="AY37" s="66">
        <f t="shared" si="51"/>
        <v>0</v>
      </c>
      <c r="AZ37" s="64">
        <f t="shared" si="51"/>
        <v>0</v>
      </c>
      <c r="BA37" s="66">
        <f t="shared" si="51"/>
        <v>0</v>
      </c>
      <c r="BB37" s="66">
        <f t="shared" si="51"/>
        <v>534907100</v>
      </c>
      <c r="BC37" s="510">
        <f t="shared" si="10"/>
        <v>0.54514625502029312</v>
      </c>
      <c r="BD37" s="64">
        <f t="shared" si="14"/>
        <v>446310500</v>
      </c>
      <c r="BE37" s="64">
        <f>SUM(BE38:BE39)</f>
        <v>869138200</v>
      </c>
      <c r="BF37" s="3"/>
      <c r="BG37" s="2"/>
      <c r="BH37" s="3" t="e">
        <v>#N/A</v>
      </c>
      <c r="BI37" s="2" t="e">
        <f t="shared" si="32"/>
        <v>#N/A</v>
      </c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</row>
    <row r="38" spans="1:100" x14ac:dyDescent="0.25">
      <c r="A38" s="300" t="s">
        <v>111</v>
      </c>
      <c r="B38" s="311" t="s">
        <v>112</v>
      </c>
      <c r="C38" s="301">
        <v>658657000</v>
      </c>
      <c r="D38" s="420">
        <v>376473000</v>
      </c>
      <c r="E38" s="301"/>
      <c r="F38" s="301"/>
      <c r="G38" s="301"/>
      <c r="H38" s="304">
        <f t="shared" si="0"/>
        <v>-376473000</v>
      </c>
      <c r="I38" s="36">
        <f t="shared" si="1"/>
        <v>282184000</v>
      </c>
      <c r="J38" s="35">
        <v>0</v>
      </c>
      <c r="K38" s="36">
        <f t="shared" si="2"/>
        <v>282184000</v>
      </c>
      <c r="L38" s="301">
        <v>22862800</v>
      </c>
      <c r="M38" s="301">
        <v>23055300</v>
      </c>
      <c r="N38" s="301">
        <v>18572200</v>
      </c>
      <c r="O38" s="301">
        <v>22459700</v>
      </c>
      <c r="P38" s="301">
        <v>20690300</v>
      </c>
      <c r="Q38" s="301">
        <v>22407600</v>
      </c>
      <c r="R38" s="35">
        <v>24862500</v>
      </c>
      <c r="S38" s="35">
        <v>23320000</v>
      </c>
      <c r="T38" s="35">
        <v>23645100</v>
      </c>
      <c r="U38" s="35">
        <v>21579700</v>
      </c>
      <c r="V38" s="35"/>
      <c r="W38" s="35"/>
      <c r="X38" s="36">
        <f>IF(K38&gt;=SUM(L38:W38),SUM(L38:W38),"ERROR")</f>
        <v>223455200</v>
      </c>
      <c r="Y38" s="511">
        <f t="shared" si="4"/>
        <v>0.79187764012133932</v>
      </c>
      <c r="Z38" s="304">
        <f t="shared" si="5"/>
        <v>58728800</v>
      </c>
      <c r="AA38" s="301"/>
      <c r="AB38" s="301">
        <v>22862800</v>
      </c>
      <c r="AC38" s="301">
        <v>23055300</v>
      </c>
      <c r="AD38" s="301">
        <v>18572200</v>
      </c>
      <c r="AE38" s="301">
        <v>22459700</v>
      </c>
      <c r="AF38" s="301">
        <v>20690300</v>
      </c>
      <c r="AG38" s="35">
        <v>22407600</v>
      </c>
      <c r="AH38" s="35">
        <v>24862500</v>
      </c>
      <c r="AI38" s="35">
        <v>23320000</v>
      </c>
      <c r="AJ38" s="35">
        <v>23645100</v>
      </c>
      <c r="AK38" s="35"/>
      <c r="AL38" s="35"/>
      <c r="AM38" s="35">
        <f>IF(X38&gt;=SUM(AA38:AL38),SUM(AA38:AL38),"ERROR")</f>
        <v>201875500</v>
      </c>
      <c r="AN38" s="511">
        <f t="shared" si="7"/>
        <v>0.90342717466409372</v>
      </c>
      <c r="AO38" s="305">
        <f t="shared" si="8"/>
        <v>21579700</v>
      </c>
      <c r="AP38" s="302"/>
      <c r="AQ38" s="301">
        <v>22862800</v>
      </c>
      <c r="AR38" s="302">
        <v>23055300</v>
      </c>
      <c r="AS38" s="301">
        <v>18572200</v>
      </c>
      <c r="AT38" s="301">
        <v>22459700</v>
      </c>
      <c r="AU38" s="302">
        <v>20690300</v>
      </c>
      <c r="AV38" s="35"/>
      <c r="AW38" s="35"/>
      <c r="AX38" s="35"/>
      <c r="AY38" s="35"/>
      <c r="AZ38" s="35"/>
      <c r="BA38" s="35"/>
      <c r="BB38" s="512">
        <f>IF(AM38&gt;=SUM(AP38:BA38),SUM(AP38:BA38),"ERROR")</f>
        <v>107640300</v>
      </c>
      <c r="BC38" s="514">
        <f t="shared" si="10"/>
        <v>0.53320140383553227</v>
      </c>
      <c r="BD38" s="304">
        <f t="shared" si="14"/>
        <v>94235200</v>
      </c>
      <c r="BE38" s="301">
        <v>178230400</v>
      </c>
      <c r="BG38" s="2">
        <v>130</v>
      </c>
      <c r="BH38" s="3">
        <v>265328000</v>
      </c>
      <c r="BI38" s="2">
        <f t="shared" si="32"/>
        <v>-16856000</v>
      </c>
    </row>
    <row r="39" spans="1:100" x14ac:dyDescent="0.25">
      <c r="A39" s="300" t="s">
        <v>113</v>
      </c>
      <c r="B39" s="311" t="s">
        <v>114</v>
      </c>
      <c r="C39" s="301">
        <v>2202431000</v>
      </c>
      <c r="D39" s="420">
        <v>1107287000</v>
      </c>
      <c r="E39" s="301"/>
      <c r="F39" s="301"/>
      <c r="G39" s="301"/>
      <c r="H39" s="304">
        <f t="shared" si="0"/>
        <v>-1107287000</v>
      </c>
      <c r="I39" s="36">
        <f t="shared" si="1"/>
        <v>1095144000</v>
      </c>
      <c r="J39" s="35">
        <v>0</v>
      </c>
      <c r="K39" s="36">
        <f t="shared" si="2"/>
        <v>1095144000</v>
      </c>
      <c r="L39" s="301">
        <v>78472100</v>
      </c>
      <c r="M39" s="301">
        <v>78423800</v>
      </c>
      <c r="N39" s="301">
        <v>81631000</v>
      </c>
      <c r="O39" s="301">
        <v>101441600</v>
      </c>
      <c r="P39" s="301">
        <v>87298300</v>
      </c>
      <c r="Q39" s="301">
        <v>88675200</v>
      </c>
      <c r="R39" s="35">
        <v>88074300</v>
      </c>
      <c r="S39" s="35">
        <v>86891500</v>
      </c>
      <c r="T39" s="35">
        <v>88434300</v>
      </c>
      <c r="U39" s="35">
        <v>84679600</v>
      </c>
      <c r="V39" s="35"/>
      <c r="W39" s="35"/>
      <c r="X39" s="36">
        <f>IF(K39&gt;=SUM(L39:W39),SUM(L39:W39),"ERROR")</f>
        <v>864021700</v>
      </c>
      <c r="Y39" s="511">
        <f t="shared" si="4"/>
        <v>0.78895715997165672</v>
      </c>
      <c r="Z39" s="304">
        <f t="shared" si="5"/>
        <v>231122300</v>
      </c>
      <c r="AA39" s="301"/>
      <c r="AB39" s="301">
        <v>78472100</v>
      </c>
      <c r="AC39" s="301">
        <v>78423800</v>
      </c>
      <c r="AD39" s="301">
        <v>81631000</v>
      </c>
      <c r="AE39" s="301">
        <v>101441600</v>
      </c>
      <c r="AF39" s="301">
        <v>87298300</v>
      </c>
      <c r="AG39" s="35">
        <v>88675200</v>
      </c>
      <c r="AH39" s="35">
        <v>88074300</v>
      </c>
      <c r="AI39" s="35">
        <v>86891500</v>
      </c>
      <c r="AJ39" s="35">
        <v>88434300</v>
      </c>
      <c r="AK39" s="35"/>
      <c r="AL39" s="35"/>
      <c r="AM39" s="35">
        <f>IF(X39&gt;=SUM(AA39:AL39),SUM(AA39:AL39),"ERROR")</f>
        <v>779342100</v>
      </c>
      <c r="AN39" s="511">
        <f t="shared" si="7"/>
        <v>0.90199366520539936</v>
      </c>
      <c r="AO39" s="305">
        <f t="shared" si="8"/>
        <v>84679600</v>
      </c>
      <c r="AP39" s="302"/>
      <c r="AQ39" s="301">
        <v>78472100</v>
      </c>
      <c r="AR39" s="302">
        <v>78423800</v>
      </c>
      <c r="AS39" s="301">
        <v>81631000</v>
      </c>
      <c r="AT39" s="301">
        <v>101441600</v>
      </c>
      <c r="AU39" s="302">
        <v>87298300</v>
      </c>
      <c r="AV39" s="35"/>
      <c r="AW39" s="35"/>
      <c r="AX39" s="35"/>
      <c r="AY39" s="35"/>
      <c r="AZ39" s="35"/>
      <c r="BA39" s="35"/>
      <c r="BB39" s="512">
        <f>IF(AM39&gt;=SUM(AP39:BA39),SUM(AP39:BA39),"ERROR")</f>
        <v>427266800</v>
      </c>
      <c r="BC39" s="514">
        <f t="shared" si="10"/>
        <v>0.54824036838251133</v>
      </c>
      <c r="BD39" s="304">
        <f t="shared" si="14"/>
        <v>352075300</v>
      </c>
      <c r="BE39" s="301">
        <v>690907800</v>
      </c>
      <c r="BG39" s="2">
        <v>135</v>
      </c>
      <c r="BH39" s="3">
        <v>1431468000</v>
      </c>
      <c r="BI39" s="2">
        <f t="shared" si="32"/>
        <v>336324000</v>
      </c>
    </row>
    <row r="40" spans="1:100" s="274" customFormat="1" x14ac:dyDescent="0.25">
      <c r="A40" s="297" t="s">
        <v>115</v>
      </c>
      <c r="B40" s="298" t="s">
        <v>116</v>
      </c>
      <c r="C40" s="64">
        <f>SUM(C41:C42)</f>
        <v>2026603000</v>
      </c>
      <c r="D40" s="64">
        <f>SUM(D41:D42)</f>
        <v>1050570000</v>
      </c>
      <c r="E40" s="64">
        <f>SUM(E41:E42)</f>
        <v>0</v>
      </c>
      <c r="F40" s="64">
        <f>SUM(F41:F42)</f>
        <v>0</v>
      </c>
      <c r="G40" s="64">
        <f>SUM(G41:G42)</f>
        <v>0</v>
      </c>
      <c r="H40" s="64">
        <f t="shared" si="0"/>
        <v>-1050570000</v>
      </c>
      <c r="I40" s="64">
        <f t="shared" si="1"/>
        <v>976033000</v>
      </c>
      <c r="J40" s="64">
        <f>SUM(J41:J42)</f>
        <v>0</v>
      </c>
      <c r="K40" s="64">
        <f t="shared" si="2"/>
        <v>976033000</v>
      </c>
      <c r="L40" s="64">
        <f t="shared" ref="L40:X40" si="52">SUM(L41:L42)</f>
        <v>71780700</v>
      </c>
      <c r="M40" s="64">
        <f t="shared" si="52"/>
        <v>71883200</v>
      </c>
      <c r="N40" s="64">
        <f t="shared" si="52"/>
        <v>70979000</v>
      </c>
      <c r="O40" s="64">
        <f t="shared" si="52"/>
        <v>87765500</v>
      </c>
      <c r="P40" s="64">
        <f t="shared" si="52"/>
        <v>76492100</v>
      </c>
      <c r="Q40" s="64">
        <f t="shared" si="52"/>
        <v>78684000</v>
      </c>
      <c r="R40" s="64">
        <f t="shared" si="52"/>
        <v>79996400</v>
      </c>
      <c r="S40" s="64">
        <f t="shared" si="52"/>
        <v>78067800</v>
      </c>
      <c r="T40" s="64">
        <f t="shared" si="52"/>
        <v>79388900</v>
      </c>
      <c r="U40" s="64">
        <f t="shared" si="52"/>
        <v>75265600</v>
      </c>
      <c r="V40" s="64">
        <f t="shared" si="52"/>
        <v>0</v>
      </c>
      <c r="W40" s="64">
        <f t="shared" si="52"/>
        <v>0</v>
      </c>
      <c r="X40" s="64">
        <f t="shared" si="52"/>
        <v>770303200</v>
      </c>
      <c r="Y40" s="509">
        <f t="shared" si="4"/>
        <v>0.78921839732877885</v>
      </c>
      <c r="Z40" s="64">
        <f t="shared" si="5"/>
        <v>205729800</v>
      </c>
      <c r="AA40" s="64">
        <f t="shared" ref="AA40:AM40" si="53">SUM(AA41:AA42)</f>
        <v>0</v>
      </c>
      <c r="AB40" s="64">
        <f t="shared" si="53"/>
        <v>71780700</v>
      </c>
      <c r="AC40" s="64">
        <f t="shared" si="53"/>
        <v>71883200</v>
      </c>
      <c r="AD40" s="64">
        <f t="shared" si="53"/>
        <v>70979000</v>
      </c>
      <c r="AE40" s="64">
        <f t="shared" si="53"/>
        <v>87765500</v>
      </c>
      <c r="AF40" s="64">
        <f t="shared" si="53"/>
        <v>76492100</v>
      </c>
      <c r="AG40" s="64">
        <f t="shared" si="53"/>
        <v>78684000</v>
      </c>
      <c r="AH40" s="64">
        <f t="shared" si="53"/>
        <v>79996400</v>
      </c>
      <c r="AI40" s="64">
        <f t="shared" si="53"/>
        <v>78067800</v>
      </c>
      <c r="AJ40" s="64">
        <f t="shared" si="53"/>
        <v>79388900</v>
      </c>
      <c r="AK40" s="64">
        <f t="shared" si="53"/>
        <v>0</v>
      </c>
      <c r="AL40" s="64">
        <f t="shared" si="53"/>
        <v>0</v>
      </c>
      <c r="AM40" s="64">
        <f t="shared" si="53"/>
        <v>695037600</v>
      </c>
      <c r="AN40" s="509">
        <f t="shared" si="7"/>
        <v>0.90229094206021732</v>
      </c>
      <c r="AO40" s="117">
        <f t="shared" si="8"/>
        <v>75265600</v>
      </c>
      <c r="AP40" s="299">
        <f t="shared" ref="AP40:BB40" si="54">SUM(AP41:AP42)</f>
        <v>0</v>
      </c>
      <c r="AQ40" s="64">
        <f t="shared" si="54"/>
        <v>71780700</v>
      </c>
      <c r="AR40" s="64">
        <f t="shared" si="54"/>
        <v>71883200</v>
      </c>
      <c r="AS40" s="66">
        <f t="shared" si="54"/>
        <v>70979000</v>
      </c>
      <c r="AT40" s="66">
        <f t="shared" si="54"/>
        <v>87765500</v>
      </c>
      <c r="AU40" s="66">
        <f t="shared" si="54"/>
        <v>76492100</v>
      </c>
      <c r="AV40" s="64">
        <f t="shared" si="54"/>
        <v>0</v>
      </c>
      <c r="AW40" s="66">
        <f t="shared" si="54"/>
        <v>0</v>
      </c>
      <c r="AX40" s="66">
        <f t="shared" si="54"/>
        <v>0</v>
      </c>
      <c r="AY40" s="66">
        <f t="shared" si="54"/>
        <v>0</v>
      </c>
      <c r="AZ40" s="64">
        <f t="shared" si="54"/>
        <v>0</v>
      </c>
      <c r="BA40" s="66">
        <f t="shared" si="54"/>
        <v>0</v>
      </c>
      <c r="BB40" s="66">
        <f t="shared" si="54"/>
        <v>378900500</v>
      </c>
      <c r="BC40" s="510">
        <f t="shared" si="10"/>
        <v>0.5451510824738115</v>
      </c>
      <c r="BD40" s="64">
        <f t="shared" si="14"/>
        <v>316137100</v>
      </c>
      <c r="BE40" s="64">
        <f>SUM(BE41:BE42)</f>
        <v>615648700</v>
      </c>
      <c r="BF40" s="3"/>
      <c r="BG40" s="2"/>
      <c r="BH40" s="3" t="e">
        <v>#N/A</v>
      </c>
      <c r="BI40" s="2" t="e">
        <f t="shared" si="32"/>
        <v>#N/A</v>
      </c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</row>
    <row r="41" spans="1:100" x14ac:dyDescent="0.25">
      <c r="A41" s="300" t="s">
        <v>117</v>
      </c>
      <c r="B41" s="311" t="s">
        <v>118</v>
      </c>
      <c r="C41" s="301">
        <v>2026603000</v>
      </c>
      <c r="D41" s="420">
        <v>1050570000</v>
      </c>
      <c r="E41" s="301"/>
      <c r="F41" s="301"/>
      <c r="G41" s="301"/>
      <c r="H41" s="36">
        <f t="shared" si="0"/>
        <v>-1050570000</v>
      </c>
      <c r="I41" s="36">
        <f t="shared" si="1"/>
        <v>976033000</v>
      </c>
      <c r="J41" s="35">
        <v>0</v>
      </c>
      <c r="K41" s="36">
        <f t="shared" si="2"/>
        <v>976033000</v>
      </c>
      <c r="L41" s="301">
        <v>71780700</v>
      </c>
      <c r="M41" s="301">
        <v>71883200</v>
      </c>
      <c r="N41" s="301">
        <v>70979000</v>
      </c>
      <c r="O41" s="301">
        <v>87765500</v>
      </c>
      <c r="P41" s="301">
        <v>76492100</v>
      </c>
      <c r="Q41" s="301">
        <v>78684000</v>
      </c>
      <c r="R41" s="35">
        <v>79996400</v>
      </c>
      <c r="S41" s="35">
        <v>78067800</v>
      </c>
      <c r="T41" s="35">
        <v>79388900</v>
      </c>
      <c r="U41" s="35">
        <v>75265600</v>
      </c>
      <c r="V41" s="35"/>
      <c r="W41" s="35"/>
      <c r="X41" s="36">
        <f>IF(K41&gt;=SUM(L41:W41),SUM(L41:W41),"ERROR")</f>
        <v>770303200</v>
      </c>
      <c r="Y41" s="511">
        <f t="shared" si="4"/>
        <v>0.78921839732877885</v>
      </c>
      <c r="Z41" s="36">
        <f t="shared" si="5"/>
        <v>205729800</v>
      </c>
      <c r="AA41" s="301"/>
      <c r="AB41" s="301">
        <v>71780700</v>
      </c>
      <c r="AC41" s="301">
        <v>71883200</v>
      </c>
      <c r="AD41" s="301">
        <v>70979000</v>
      </c>
      <c r="AE41" s="301">
        <v>87765500</v>
      </c>
      <c r="AF41" s="301">
        <v>76492100</v>
      </c>
      <c r="AG41" s="35">
        <v>78684000</v>
      </c>
      <c r="AH41" s="35">
        <v>79996400</v>
      </c>
      <c r="AI41" s="35">
        <v>78067800</v>
      </c>
      <c r="AJ41" s="35">
        <v>79388900</v>
      </c>
      <c r="AK41" s="35"/>
      <c r="AL41" s="35"/>
      <c r="AM41" s="35">
        <f>IF(X41&gt;=SUM(AA41:AL41),SUM(AA41:AL41),"ERROR")</f>
        <v>695037600</v>
      </c>
      <c r="AN41" s="511">
        <f t="shared" si="7"/>
        <v>0.90229094206021732</v>
      </c>
      <c r="AO41" s="109">
        <f t="shared" si="8"/>
        <v>75265600</v>
      </c>
      <c r="AP41" s="302"/>
      <c r="AQ41" s="301">
        <v>71780700</v>
      </c>
      <c r="AR41" s="302">
        <v>71883200</v>
      </c>
      <c r="AS41" s="302">
        <v>70979000</v>
      </c>
      <c r="AT41" s="301">
        <v>87765500</v>
      </c>
      <c r="AU41" s="302">
        <v>76492100</v>
      </c>
      <c r="AV41" s="35"/>
      <c r="AW41" s="35"/>
      <c r="AX41" s="35"/>
      <c r="AY41" s="35"/>
      <c r="AZ41" s="35"/>
      <c r="BA41" s="35"/>
      <c r="BB41" s="512">
        <f>IF(AM41&gt;=SUM(AP41:BA41),SUM(AP41:BA41),"ERROR")</f>
        <v>378900500</v>
      </c>
      <c r="BC41" s="513">
        <f t="shared" si="10"/>
        <v>0.5451510824738115</v>
      </c>
      <c r="BD41" s="36">
        <f t="shared" si="14"/>
        <v>316137100</v>
      </c>
      <c r="BE41" s="301">
        <v>615648700</v>
      </c>
      <c r="BF41" s="256"/>
      <c r="BG41" s="2">
        <v>131</v>
      </c>
      <c r="BH41" s="3">
        <v>1265527000</v>
      </c>
      <c r="BI41" s="2">
        <f t="shared" si="32"/>
        <v>289494000</v>
      </c>
    </row>
    <row r="42" spans="1:100" x14ac:dyDescent="0.25">
      <c r="A42" s="300" t="s">
        <v>119</v>
      </c>
      <c r="B42" s="311" t="s">
        <v>120</v>
      </c>
      <c r="C42" s="301">
        <v>0</v>
      </c>
      <c r="D42" s="301"/>
      <c r="E42" s="301"/>
      <c r="F42" s="301"/>
      <c r="G42" s="301"/>
      <c r="H42" s="304">
        <f t="shared" si="0"/>
        <v>0</v>
      </c>
      <c r="I42" s="36">
        <f t="shared" si="1"/>
        <v>0</v>
      </c>
      <c r="J42" s="35">
        <v>0</v>
      </c>
      <c r="K42" s="36">
        <f t="shared" si="2"/>
        <v>0</v>
      </c>
      <c r="L42" s="301">
        <v>0</v>
      </c>
      <c r="M42" s="301">
        <v>0</v>
      </c>
      <c r="N42" s="301"/>
      <c r="O42" s="301"/>
      <c r="P42" s="301"/>
      <c r="Q42" s="301"/>
      <c r="R42" s="35"/>
      <c r="S42" s="35"/>
      <c r="T42" s="35"/>
      <c r="U42" s="35"/>
      <c r="V42" s="35"/>
      <c r="W42" s="35"/>
      <c r="X42" s="36">
        <f>IF(K42&gt;=SUM(L42:W42),SUM(L42:W42),"ERROR")</f>
        <v>0</v>
      </c>
      <c r="Y42" s="511">
        <f t="shared" si="4"/>
        <v>0</v>
      </c>
      <c r="Z42" s="304">
        <f t="shared" si="5"/>
        <v>0</v>
      </c>
      <c r="AA42" s="301"/>
      <c r="AB42" s="301">
        <v>0</v>
      </c>
      <c r="AC42" s="301"/>
      <c r="AD42" s="301">
        <v>0</v>
      </c>
      <c r="AE42" s="301"/>
      <c r="AF42" s="301"/>
      <c r="AG42" s="35"/>
      <c r="AH42" s="35"/>
      <c r="AI42" s="35"/>
      <c r="AJ42" s="35"/>
      <c r="AK42" s="35"/>
      <c r="AL42" s="35"/>
      <c r="AM42" s="35">
        <f>IF(X42&gt;=SUM(AA42:AL42),SUM(AA42:AL42),"ERROR")</f>
        <v>0</v>
      </c>
      <c r="AN42" s="511">
        <f t="shared" si="7"/>
        <v>0</v>
      </c>
      <c r="AO42" s="305">
        <f t="shared" si="8"/>
        <v>0</v>
      </c>
      <c r="AP42" s="302"/>
      <c r="AQ42" s="301">
        <v>0</v>
      </c>
      <c r="AR42" s="302"/>
      <c r="AS42" s="302"/>
      <c r="AT42" s="302"/>
      <c r="AU42" s="302"/>
      <c r="AV42" s="35"/>
      <c r="AW42" s="35"/>
      <c r="AX42" s="35"/>
      <c r="AY42" s="35"/>
      <c r="AZ42" s="35"/>
      <c r="BA42" s="35"/>
      <c r="BB42" s="512">
        <f>IF(AM42&gt;=SUM(AP42:BA42),SUM(AP42:BA42),"ERROR")</f>
        <v>0</v>
      </c>
      <c r="BC42" s="514">
        <f t="shared" si="10"/>
        <v>0</v>
      </c>
      <c r="BD42" s="304">
        <f t="shared" si="14"/>
        <v>0</v>
      </c>
      <c r="BE42" s="301">
        <v>0</v>
      </c>
      <c r="BH42" s="3" t="e">
        <v>#N/A</v>
      </c>
      <c r="BI42" s="2" t="e">
        <f t="shared" si="32"/>
        <v>#N/A</v>
      </c>
    </row>
    <row r="43" spans="1:100" s="274" customFormat="1" x14ac:dyDescent="0.25">
      <c r="A43" s="297" t="s">
        <v>121</v>
      </c>
      <c r="B43" s="298" t="s">
        <v>122</v>
      </c>
      <c r="C43" s="64">
        <f>SUM(C44:C45)</f>
        <v>2913478000</v>
      </c>
      <c r="D43" s="64">
        <f>SUM(D44:D45)</f>
        <v>578864083</v>
      </c>
      <c r="E43" s="64">
        <f>SUM(E44:E45)</f>
        <v>0</v>
      </c>
      <c r="F43" s="64">
        <f>SUM(F44:F45)</f>
        <v>0</v>
      </c>
      <c r="G43" s="64">
        <f>SUM(G44:G45)</f>
        <v>0</v>
      </c>
      <c r="H43" s="64">
        <f t="shared" si="0"/>
        <v>-578864083</v>
      </c>
      <c r="I43" s="64">
        <f t="shared" si="1"/>
        <v>2334613917</v>
      </c>
      <c r="J43" s="64">
        <f>SUM(J44:J45)</f>
        <v>0</v>
      </c>
      <c r="K43" s="64">
        <f t="shared" si="2"/>
        <v>2334613917</v>
      </c>
      <c r="L43" s="64">
        <f t="shared" ref="L43:X43" si="55">SUM(L44:L45)</f>
        <v>89064269</v>
      </c>
      <c r="M43" s="64">
        <f t="shared" si="55"/>
        <v>607195263</v>
      </c>
      <c r="N43" s="64">
        <f t="shared" si="55"/>
        <v>2969114</v>
      </c>
      <c r="O43" s="64">
        <f t="shared" si="55"/>
        <v>6369809</v>
      </c>
      <c r="P43" s="64">
        <f t="shared" si="55"/>
        <v>692592</v>
      </c>
      <c r="Q43" s="64">
        <f t="shared" si="55"/>
        <v>0</v>
      </c>
      <c r="R43" s="64">
        <f t="shared" si="55"/>
        <v>732052896</v>
      </c>
      <c r="S43" s="64">
        <f t="shared" si="55"/>
        <v>8993238</v>
      </c>
      <c r="T43" s="64">
        <f t="shared" si="55"/>
        <v>126164017</v>
      </c>
      <c r="U43" s="64">
        <f t="shared" si="55"/>
        <v>126730758</v>
      </c>
      <c r="V43" s="64">
        <f t="shared" si="55"/>
        <v>0</v>
      </c>
      <c r="W43" s="64">
        <f t="shared" si="55"/>
        <v>0</v>
      </c>
      <c r="X43" s="64">
        <f t="shared" si="55"/>
        <v>1700231956</v>
      </c>
      <c r="Y43" s="509">
        <f t="shared" si="4"/>
        <v>0.7282711473701885</v>
      </c>
      <c r="Z43" s="64">
        <f t="shared" si="5"/>
        <v>634381961</v>
      </c>
      <c r="AA43" s="64">
        <f t="shared" ref="AA43:AM43" si="56">SUM(AA44:AA45)</f>
        <v>89064269</v>
      </c>
      <c r="AB43" s="64">
        <f t="shared" si="56"/>
        <v>5143014</v>
      </c>
      <c r="AC43" s="64">
        <f t="shared" si="56"/>
        <v>2969114</v>
      </c>
      <c r="AD43" s="64">
        <f t="shared" si="56"/>
        <v>6369809</v>
      </c>
      <c r="AE43" s="64">
        <f t="shared" si="56"/>
        <v>692592</v>
      </c>
      <c r="AF43" s="64">
        <f t="shared" si="56"/>
        <v>0</v>
      </c>
      <c r="AG43" s="64">
        <f t="shared" si="56"/>
        <v>10641150</v>
      </c>
      <c r="AH43" s="64">
        <f t="shared" si="56"/>
        <v>308993238</v>
      </c>
      <c r="AI43" s="64">
        <f t="shared" si="56"/>
        <v>7164785</v>
      </c>
      <c r="AJ43" s="64">
        <f t="shared" si="56"/>
        <v>6276126</v>
      </c>
      <c r="AK43" s="64">
        <f t="shared" si="56"/>
        <v>0</v>
      </c>
      <c r="AL43" s="64">
        <f t="shared" si="56"/>
        <v>0</v>
      </c>
      <c r="AM43" s="64">
        <f t="shared" si="56"/>
        <v>437314097</v>
      </c>
      <c r="AN43" s="509">
        <f t="shared" si="7"/>
        <v>0.25720849173358318</v>
      </c>
      <c r="AO43" s="117">
        <f t="shared" si="8"/>
        <v>1262917859</v>
      </c>
      <c r="AP43" s="299">
        <f t="shared" ref="AP43:BB43" si="57">SUM(AP44:AP45)</f>
        <v>89064269</v>
      </c>
      <c r="AQ43" s="64">
        <f t="shared" si="57"/>
        <v>5143014</v>
      </c>
      <c r="AR43" s="64">
        <f t="shared" si="57"/>
        <v>2969114</v>
      </c>
      <c r="AS43" s="66">
        <f t="shared" si="57"/>
        <v>6369809</v>
      </c>
      <c r="AT43" s="66">
        <f t="shared" si="57"/>
        <v>692592</v>
      </c>
      <c r="AU43" s="66">
        <f t="shared" si="57"/>
        <v>0</v>
      </c>
      <c r="AV43" s="64">
        <f t="shared" si="57"/>
        <v>0</v>
      </c>
      <c r="AW43" s="66">
        <f t="shared" si="57"/>
        <v>0</v>
      </c>
      <c r="AX43" s="66">
        <f t="shared" si="57"/>
        <v>0</v>
      </c>
      <c r="AY43" s="66">
        <f t="shared" si="57"/>
        <v>0</v>
      </c>
      <c r="AZ43" s="64">
        <f t="shared" si="57"/>
        <v>0</v>
      </c>
      <c r="BA43" s="66">
        <f t="shared" si="57"/>
        <v>0</v>
      </c>
      <c r="BB43" s="66">
        <f t="shared" si="57"/>
        <v>104238798</v>
      </c>
      <c r="BC43" s="510">
        <f t="shared" si="10"/>
        <v>0.23836139451045413</v>
      </c>
      <c r="BD43" s="64">
        <f t="shared" si="14"/>
        <v>333075299</v>
      </c>
      <c r="BE43" s="64">
        <f>SUM(BE44:BE45)</f>
        <v>1447337181</v>
      </c>
      <c r="BF43" s="3"/>
      <c r="BG43" s="2"/>
      <c r="BH43" s="3" t="e">
        <v>#N/A</v>
      </c>
      <c r="BI43" s="2" t="e">
        <f t="shared" si="32"/>
        <v>#N/A</v>
      </c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</row>
    <row r="44" spans="1:100" x14ac:dyDescent="0.25">
      <c r="A44" s="300" t="s">
        <v>123</v>
      </c>
      <c r="B44" s="311" t="s">
        <v>124</v>
      </c>
      <c r="C44" s="301">
        <v>2576027000</v>
      </c>
      <c r="D44" s="420">
        <v>566233750</v>
      </c>
      <c r="E44" s="301"/>
      <c r="F44" s="301"/>
      <c r="G44" s="301"/>
      <c r="H44" s="304">
        <f t="shared" si="0"/>
        <v>-566233750</v>
      </c>
      <c r="I44" s="36">
        <f t="shared" si="1"/>
        <v>2009793250</v>
      </c>
      <c r="J44" s="35">
        <v>0</v>
      </c>
      <c r="K44" s="36">
        <f t="shared" si="2"/>
        <v>2009793250</v>
      </c>
      <c r="L44" s="301">
        <v>89064269</v>
      </c>
      <c r="M44" s="301">
        <v>607195263</v>
      </c>
      <c r="N44" s="301">
        <v>2969114</v>
      </c>
      <c r="O44" s="301">
        <v>6369809</v>
      </c>
      <c r="P44" s="301">
        <v>692592</v>
      </c>
      <c r="Q44" s="301"/>
      <c r="R44" s="35">
        <v>601889753</v>
      </c>
      <c r="S44" s="35">
        <v>8993238</v>
      </c>
      <c r="T44" s="35">
        <v>90944565</v>
      </c>
      <c r="U44" s="35">
        <v>89661306</v>
      </c>
      <c r="V44" s="35"/>
      <c r="W44" s="35"/>
      <c r="X44" s="36">
        <f t="shared" ref="X44:X49" si="58">IF(K44&gt;=SUM(L44:W44),SUM(L44:W44),"ERROR")</f>
        <v>1497779909</v>
      </c>
      <c r="Y44" s="511">
        <f t="shared" si="4"/>
        <v>0.74524078981755959</v>
      </c>
      <c r="Z44" s="304">
        <f t="shared" si="5"/>
        <v>512013341</v>
      </c>
      <c r="AA44" s="301">
        <v>89064269</v>
      </c>
      <c r="AB44" s="301">
        <v>5143014</v>
      </c>
      <c r="AC44" s="301">
        <v>2969114</v>
      </c>
      <c r="AD44" s="301">
        <v>6369809</v>
      </c>
      <c r="AE44" s="301">
        <v>692592</v>
      </c>
      <c r="AF44" s="301"/>
      <c r="AG44" s="35">
        <v>10641150</v>
      </c>
      <c r="AH44" s="35">
        <v>308993238</v>
      </c>
      <c r="AI44" s="35">
        <v>7164785</v>
      </c>
      <c r="AJ44" s="35">
        <v>6276126</v>
      </c>
      <c r="AK44" s="35"/>
      <c r="AL44" s="35"/>
      <c r="AM44" s="35">
        <f t="shared" ref="AM44:AM49" si="59">IF(X44&gt;=SUM(AA44:AL44),SUM(AA44:AL44),"ERROR")</f>
        <v>437314097</v>
      </c>
      <c r="AN44" s="511">
        <f t="shared" si="7"/>
        <v>0.29197487185682364</v>
      </c>
      <c r="AO44" s="305">
        <f t="shared" si="8"/>
        <v>1060465812</v>
      </c>
      <c r="AP44" s="302">
        <v>89064269</v>
      </c>
      <c r="AQ44" s="301">
        <v>5143014</v>
      </c>
      <c r="AR44" s="301">
        <v>2969114</v>
      </c>
      <c r="AS44" s="301">
        <v>6369809</v>
      </c>
      <c r="AT44" s="302">
        <v>692592</v>
      </c>
      <c r="AU44" s="302"/>
      <c r="AV44" s="35"/>
      <c r="AW44" s="35"/>
      <c r="AX44" s="35"/>
      <c r="AY44" s="35"/>
      <c r="AZ44" s="35"/>
      <c r="BA44" s="35"/>
      <c r="BB44" s="512">
        <f t="shared" ref="BB44:BB49" si="60">IF(AM44&gt;=SUM(AP44:BA44),SUM(AP44:BA44),"ERROR")</f>
        <v>104238798</v>
      </c>
      <c r="BC44" s="514">
        <f t="shared" si="10"/>
        <v>0.23836139451045413</v>
      </c>
      <c r="BD44" s="304">
        <f t="shared" si="14"/>
        <v>333075299</v>
      </c>
      <c r="BE44" s="301">
        <v>1317174038</v>
      </c>
      <c r="BG44" s="2">
        <v>129</v>
      </c>
      <c r="BH44" s="3">
        <v>2303664000</v>
      </c>
      <c r="BI44" s="2">
        <f t="shared" si="32"/>
        <v>293870750</v>
      </c>
    </row>
    <row r="45" spans="1:100" x14ac:dyDescent="0.25">
      <c r="A45" s="300" t="s">
        <v>125</v>
      </c>
      <c r="B45" s="311" t="s">
        <v>126</v>
      </c>
      <c r="C45" s="301">
        <v>337451000</v>
      </c>
      <c r="D45" s="420">
        <v>12630333</v>
      </c>
      <c r="E45" s="301"/>
      <c r="F45" s="301"/>
      <c r="G45" s="301"/>
      <c r="H45" s="36">
        <f t="shared" si="0"/>
        <v>-12630333</v>
      </c>
      <c r="I45" s="36">
        <f t="shared" si="1"/>
        <v>324820667</v>
      </c>
      <c r="J45" s="35">
        <v>0</v>
      </c>
      <c r="K45" s="36">
        <f t="shared" si="2"/>
        <v>324820667</v>
      </c>
      <c r="L45" s="301">
        <v>0</v>
      </c>
      <c r="M45" s="301">
        <v>0</v>
      </c>
      <c r="N45" s="301">
        <v>0</v>
      </c>
      <c r="O45" s="301">
        <v>0</v>
      </c>
      <c r="P45" s="301"/>
      <c r="Q45" s="301"/>
      <c r="R45" s="35">
        <v>130163143</v>
      </c>
      <c r="S45" s="35">
        <v>0</v>
      </c>
      <c r="T45" s="35">
        <v>35219452</v>
      </c>
      <c r="U45" s="35">
        <v>37069452</v>
      </c>
      <c r="V45" s="35"/>
      <c r="W45" s="35"/>
      <c r="X45" s="36">
        <f t="shared" si="58"/>
        <v>202452047</v>
      </c>
      <c r="Y45" s="511">
        <f t="shared" si="4"/>
        <v>0.62327329375258012</v>
      </c>
      <c r="Z45" s="36">
        <f t="shared" si="5"/>
        <v>122368620</v>
      </c>
      <c r="AA45" s="301">
        <v>0</v>
      </c>
      <c r="AB45" s="301">
        <v>0</v>
      </c>
      <c r="AC45" s="301">
        <v>0</v>
      </c>
      <c r="AD45" s="301"/>
      <c r="AE45" s="301"/>
      <c r="AF45" s="301"/>
      <c r="AG45" s="35">
        <v>0</v>
      </c>
      <c r="AH45" s="35">
        <v>0</v>
      </c>
      <c r="AI45" s="35"/>
      <c r="AJ45" s="35"/>
      <c r="AK45" s="35"/>
      <c r="AL45" s="35"/>
      <c r="AM45" s="35">
        <f t="shared" si="59"/>
        <v>0</v>
      </c>
      <c r="AN45" s="511">
        <f t="shared" si="7"/>
        <v>0</v>
      </c>
      <c r="AO45" s="109">
        <f t="shared" si="8"/>
        <v>202452047</v>
      </c>
      <c r="AP45" s="302">
        <v>0</v>
      </c>
      <c r="AQ45" s="301">
        <v>0</v>
      </c>
      <c r="AR45" s="301">
        <v>0</v>
      </c>
      <c r="AS45" s="301"/>
      <c r="AT45" s="302"/>
      <c r="AU45" s="302"/>
      <c r="AV45" s="35"/>
      <c r="AW45" s="35"/>
      <c r="AX45" s="35"/>
      <c r="AY45" s="35"/>
      <c r="AZ45" s="35"/>
      <c r="BA45" s="35"/>
      <c r="BB45" s="512">
        <f t="shared" si="60"/>
        <v>0</v>
      </c>
      <c r="BC45" s="513">
        <f t="shared" si="10"/>
        <v>0</v>
      </c>
      <c r="BD45" s="36">
        <f t="shared" si="14"/>
        <v>0</v>
      </c>
      <c r="BE45" s="301">
        <v>130163143</v>
      </c>
      <c r="BF45" s="256"/>
      <c r="BG45" s="2">
        <v>134</v>
      </c>
      <c r="BH45" s="3">
        <v>307762000</v>
      </c>
      <c r="BI45" s="2">
        <f t="shared" si="32"/>
        <v>-17058667</v>
      </c>
    </row>
    <row r="46" spans="1:100" x14ac:dyDescent="0.25">
      <c r="A46" s="300" t="s">
        <v>127</v>
      </c>
      <c r="B46" s="34" t="s">
        <v>128</v>
      </c>
      <c r="C46" s="301">
        <v>1176635000</v>
      </c>
      <c r="D46" s="420">
        <v>584232000</v>
      </c>
      <c r="E46" s="301"/>
      <c r="F46" s="301"/>
      <c r="G46" s="301"/>
      <c r="H46" s="304">
        <f t="shared" si="0"/>
        <v>-584232000</v>
      </c>
      <c r="I46" s="36">
        <f t="shared" si="1"/>
        <v>592403000</v>
      </c>
      <c r="J46" s="35">
        <v>0</v>
      </c>
      <c r="K46" s="36">
        <f t="shared" si="2"/>
        <v>592403000</v>
      </c>
      <c r="L46" s="301">
        <v>35198000</v>
      </c>
      <c r="M46" s="301">
        <v>35011300</v>
      </c>
      <c r="N46" s="301">
        <v>34319900</v>
      </c>
      <c r="O46" s="301">
        <v>41949300</v>
      </c>
      <c r="P46" s="301">
        <v>35885100</v>
      </c>
      <c r="Q46" s="301">
        <v>80430700</v>
      </c>
      <c r="R46" s="35">
        <v>37878500</v>
      </c>
      <c r="S46" s="35">
        <v>36484100</v>
      </c>
      <c r="T46" s="35">
        <v>36982500</v>
      </c>
      <c r="U46" s="35">
        <v>35012400</v>
      </c>
      <c r="V46" s="35"/>
      <c r="W46" s="35"/>
      <c r="X46" s="36">
        <f t="shared" si="58"/>
        <v>409151800</v>
      </c>
      <c r="Y46" s="511">
        <f t="shared" si="4"/>
        <v>0.69066463201570549</v>
      </c>
      <c r="Z46" s="304">
        <f t="shared" si="5"/>
        <v>183251200</v>
      </c>
      <c r="AA46" s="301">
        <v>0</v>
      </c>
      <c r="AB46" s="301">
        <v>35198000</v>
      </c>
      <c r="AC46" s="301">
        <v>35011300</v>
      </c>
      <c r="AD46" s="301">
        <v>34319900</v>
      </c>
      <c r="AE46" s="301"/>
      <c r="AF46" s="301">
        <v>35885100</v>
      </c>
      <c r="AG46" s="35">
        <v>80430700</v>
      </c>
      <c r="AH46" s="35">
        <v>37878500</v>
      </c>
      <c r="AI46" s="35">
        <v>36484100</v>
      </c>
      <c r="AJ46" s="35">
        <v>78931800</v>
      </c>
      <c r="AK46" s="35"/>
      <c r="AL46" s="35"/>
      <c r="AM46" s="35">
        <f t="shared" si="59"/>
        <v>374139400</v>
      </c>
      <c r="AN46" s="511">
        <f t="shared" si="7"/>
        <v>0.91442687041826531</v>
      </c>
      <c r="AO46" s="305">
        <f t="shared" si="8"/>
        <v>35012400</v>
      </c>
      <c r="AP46" s="302">
        <v>0</v>
      </c>
      <c r="AQ46" s="301">
        <v>35198000</v>
      </c>
      <c r="AR46" s="301">
        <v>35011300</v>
      </c>
      <c r="AS46" s="301">
        <v>34319900</v>
      </c>
      <c r="AT46" s="301"/>
      <c r="AU46" s="302">
        <v>35885100</v>
      </c>
      <c r="AV46" s="35"/>
      <c r="AW46" s="35"/>
      <c r="AX46" s="35"/>
      <c r="AY46" s="35"/>
      <c r="AZ46" s="35"/>
      <c r="BA46" s="35"/>
      <c r="BB46" s="512">
        <f t="shared" si="60"/>
        <v>140414300</v>
      </c>
      <c r="BC46" s="514">
        <f t="shared" si="10"/>
        <v>0.37529942048338133</v>
      </c>
      <c r="BD46" s="304">
        <f t="shared" si="14"/>
        <v>233725100</v>
      </c>
      <c r="BE46" s="301">
        <v>327156900</v>
      </c>
      <c r="BG46" s="2">
        <v>133</v>
      </c>
      <c r="BH46" s="3">
        <v>739085000</v>
      </c>
      <c r="BI46" s="2">
        <f t="shared" si="32"/>
        <v>146682000</v>
      </c>
    </row>
    <row r="47" spans="1:100" x14ac:dyDescent="0.25">
      <c r="A47" s="300" t="s">
        <v>129</v>
      </c>
      <c r="B47" s="34" t="s">
        <v>130</v>
      </c>
      <c r="C47" s="301">
        <v>580801000</v>
      </c>
      <c r="D47" s="420">
        <v>510829000</v>
      </c>
      <c r="E47" s="301"/>
      <c r="F47" s="301"/>
      <c r="G47" s="301"/>
      <c r="H47" s="304">
        <f t="shared" si="0"/>
        <v>-510829000</v>
      </c>
      <c r="I47" s="36">
        <f t="shared" si="1"/>
        <v>69972000</v>
      </c>
      <c r="J47" s="35">
        <v>0</v>
      </c>
      <c r="K47" s="36">
        <f t="shared" si="2"/>
        <v>69972000</v>
      </c>
      <c r="L47" s="301">
        <v>3492500</v>
      </c>
      <c r="M47" s="301">
        <v>4743600</v>
      </c>
      <c r="N47" s="301">
        <v>4480800</v>
      </c>
      <c r="O47" s="301">
        <v>5752800</v>
      </c>
      <c r="P47" s="301">
        <v>4887000</v>
      </c>
      <c r="Q47" s="301">
        <v>4403400</v>
      </c>
      <c r="R47" s="35">
        <v>4890100</v>
      </c>
      <c r="S47" s="35">
        <v>4807000</v>
      </c>
      <c r="T47" s="35">
        <v>2482595</v>
      </c>
      <c r="U47" s="35">
        <v>4781600</v>
      </c>
      <c r="V47" s="35"/>
      <c r="W47" s="35"/>
      <c r="X47" s="36">
        <f t="shared" si="58"/>
        <v>44721395</v>
      </c>
      <c r="Y47" s="511">
        <f t="shared" si="4"/>
        <v>0.63913272451837877</v>
      </c>
      <c r="Z47" s="304">
        <f t="shared" si="5"/>
        <v>25250605</v>
      </c>
      <c r="AA47" s="301">
        <v>0</v>
      </c>
      <c r="AB47" s="301">
        <v>3492500</v>
      </c>
      <c r="AC47" s="301">
        <v>4743600</v>
      </c>
      <c r="AD47" s="301">
        <v>4480800</v>
      </c>
      <c r="AE47" s="301">
        <v>5752800</v>
      </c>
      <c r="AF47" s="301">
        <v>4887000</v>
      </c>
      <c r="AG47" s="35">
        <v>4403400</v>
      </c>
      <c r="AH47" s="35">
        <v>4890100</v>
      </c>
      <c r="AI47" s="35">
        <v>4807000</v>
      </c>
      <c r="AJ47" s="35">
        <v>2482595</v>
      </c>
      <c r="AK47" s="35"/>
      <c r="AL47" s="35"/>
      <c r="AM47" s="35">
        <f t="shared" si="59"/>
        <v>39939795</v>
      </c>
      <c r="AN47" s="511">
        <f t="shared" si="7"/>
        <v>0.89308025834167293</v>
      </c>
      <c r="AO47" s="305">
        <f t="shared" si="8"/>
        <v>4781600</v>
      </c>
      <c r="AP47" s="302">
        <v>0</v>
      </c>
      <c r="AQ47" s="301">
        <v>3492500</v>
      </c>
      <c r="AR47" s="301">
        <v>4743600</v>
      </c>
      <c r="AS47" s="301">
        <v>4480800</v>
      </c>
      <c r="AT47" s="301">
        <v>5752800</v>
      </c>
      <c r="AU47" s="302">
        <v>4887000</v>
      </c>
      <c r="AV47" s="35"/>
      <c r="AW47" s="35"/>
      <c r="AX47" s="35"/>
      <c r="AY47" s="35"/>
      <c r="AZ47" s="35"/>
      <c r="BA47" s="35"/>
      <c r="BB47" s="512">
        <f t="shared" si="60"/>
        <v>23356700</v>
      </c>
      <c r="BC47" s="514">
        <f t="shared" si="10"/>
        <v>0.58479769362862277</v>
      </c>
      <c r="BD47" s="304">
        <f t="shared" si="14"/>
        <v>16583095</v>
      </c>
      <c r="BE47" s="301">
        <v>37457200</v>
      </c>
      <c r="BG47" s="2">
        <v>132</v>
      </c>
      <c r="BH47" s="3">
        <v>344450000</v>
      </c>
      <c r="BI47" s="2">
        <f t="shared" si="32"/>
        <v>274478000</v>
      </c>
    </row>
    <row r="48" spans="1:100" x14ac:dyDescent="0.25">
      <c r="A48" s="300" t="s">
        <v>131</v>
      </c>
      <c r="B48" s="34" t="s">
        <v>132</v>
      </c>
      <c r="C48" s="301">
        <v>882476000</v>
      </c>
      <c r="D48" s="420">
        <v>460899000</v>
      </c>
      <c r="E48" s="301"/>
      <c r="F48" s="301"/>
      <c r="G48" s="301"/>
      <c r="H48" s="36">
        <f t="shared" si="0"/>
        <v>-460899000</v>
      </c>
      <c r="I48" s="36">
        <f t="shared" si="1"/>
        <v>421577000</v>
      </c>
      <c r="J48" s="35">
        <v>0</v>
      </c>
      <c r="K48" s="36">
        <f t="shared" si="2"/>
        <v>421577000</v>
      </c>
      <c r="L48" s="301">
        <v>26400300</v>
      </c>
      <c r="M48" s="301">
        <v>26260300</v>
      </c>
      <c r="N48" s="301">
        <v>25741800</v>
      </c>
      <c r="O48" s="301">
        <v>31464400</v>
      </c>
      <c r="P48" s="301">
        <v>26916000</v>
      </c>
      <c r="Q48" s="301">
        <v>60325600</v>
      </c>
      <c r="R48" s="35">
        <v>28410800</v>
      </c>
      <c r="S48" s="35">
        <v>27364400</v>
      </c>
      <c r="T48" s="35">
        <v>27738500</v>
      </c>
      <c r="U48" s="35">
        <v>26260300</v>
      </c>
      <c r="V48" s="35"/>
      <c r="W48" s="35"/>
      <c r="X48" s="36">
        <f t="shared" si="58"/>
        <v>306882400</v>
      </c>
      <c r="Y48" s="511">
        <f t="shared" si="4"/>
        <v>0.7279391427900479</v>
      </c>
      <c r="Z48" s="36">
        <f t="shared" si="5"/>
        <v>114694600</v>
      </c>
      <c r="AA48" s="301">
        <v>0</v>
      </c>
      <c r="AB48" s="301">
        <v>26400300</v>
      </c>
      <c r="AC48" s="301">
        <v>26260300</v>
      </c>
      <c r="AD48" s="301">
        <v>25741800</v>
      </c>
      <c r="AE48" s="301">
        <v>31464400</v>
      </c>
      <c r="AF48" s="301">
        <v>26916000</v>
      </c>
      <c r="AG48" s="35">
        <v>60325600</v>
      </c>
      <c r="AH48" s="35">
        <v>28410800</v>
      </c>
      <c r="AI48" s="35">
        <v>27364400</v>
      </c>
      <c r="AJ48" s="35">
        <v>27738500</v>
      </c>
      <c r="AK48" s="35"/>
      <c r="AL48" s="35"/>
      <c r="AM48" s="35">
        <f t="shared" si="59"/>
        <v>280622100</v>
      </c>
      <c r="AN48" s="511">
        <f t="shared" si="7"/>
        <v>0.91442878444641984</v>
      </c>
      <c r="AO48" s="109">
        <f t="shared" si="8"/>
        <v>26260300</v>
      </c>
      <c r="AP48" s="302">
        <v>0</v>
      </c>
      <c r="AQ48" s="301">
        <v>26400300</v>
      </c>
      <c r="AR48" s="301">
        <v>26260300</v>
      </c>
      <c r="AS48" s="301">
        <v>25741800</v>
      </c>
      <c r="AT48" s="301">
        <v>31464400</v>
      </c>
      <c r="AU48" s="302">
        <v>26916000</v>
      </c>
      <c r="AV48" s="35"/>
      <c r="AW48" s="35"/>
      <c r="AX48" s="35"/>
      <c r="AY48" s="35"/>
      <c r="AZ48" s="35"/>
      <c r="BA48" s="35"/>
      <c r="BB48" s="512">
        <f t="shared" si="60"/>
        <v>136782800</v>
      </c>
      <c r="BC48" s="513">
        <f t="shared" si="10"/>
        <v>0.48742704156230032</v>
      </c>
      <c r="BD48" s="36">
        <f t="shared" si="14"/>
        <v>143839300</v>
      </c>
      <c r="BE48" s="301">
        <v>252883600</v>
      </c>
      <c r="BF48" s="256"/>
      <c r="BG48" s="2">
        <v>138</v>
      </c>
      <c r="BH48" s="3">
        <v>554313000</v>
      </c>
      <c r="BI48" s="2">
        <f t="shared" si="32"/>
        <v>132736000</v>
      </c>
    </row>
    <row r="49" spans="1:100" x14ac:dyDescent="0.25">
      <c r="A49" s="300" t="s">
        <v>133</v>
      </c>
      <c r="B49" s="34" t="s">
        <v>134</v>
      </c>
      <c r="C49" s="301">
        <v>588318000</v>
      </c>
      <c r="D49" s="420">
        <v>307266000</v>
      </c>
      <c r="E49" s="301"/>
      <c r="F49" s="301"/>
      <c r="G49" s="301"/>
      <c r="H49" s="304">
        <f t="shared" si="0"/>
        <v>-307266000</v>
      </c>
      <c r="I49" s="36">
        <f t="shared" si="1"/>
        <v>281052000</v>
      </c>
      <c r="J49" s="35">
        <v>0</v>
      </c>
      <c r="K49" s="36">
        <f t="shared" si="2"/>
        <v>281052000</v>
      </c>
      <c r="L49" s="301">
        <v>17604500</v>
      </c>
      <c r="M49" s="301">
        <v>17509100</v>
      </c>
      <c r="N49" s="301">
        <v>17163100</v>
      </c>
      <c r="O49" s="301">
        <v>20978200</v>
      </c>
      <c r="P49" s="301">
        <v>17947200</v>
      </c>
      <c r="Q49" s="301">
        <v>40219500</v>
      </c>
      <c r="R49" s="35">
        <v>18944100</v>
      </c>
      <c r="S49" s="35">
        <v>18246500</v>
      </c>
      <c r="T49" s="35">
        <v>18494900</v>
      </c>
      <c r="U49" s="35">
        <v>17508800</v>
      </c>
      <c r="V49" s="35"/>
      <c r="W49" s="35"/>
      <c r="X49" s="36">
        <f t="shared" si="58"/>
        <v>204615900</v>
      </c>
      <c r="Y49" s="511">
        <f t="shared" si="4"/>
        <v>0.72803573715895986</v>
      </c>
      <c r="Z49" s="304">
        <f t="shared" si="5"/>
        <v>76436100</v>
      </c>
      <c r="AA49" s="301">
        <v>0</v>
      </c>
      <c r="AB49" s="301">
        <v>17604500</v>
      </c>
      <c r="AC49" s="301">
        <v>17509100</v>
      </c>
      <c r="AD49" s="301">
        <v>17163100</v>
      </c>
      <c r="AE49" s="301">
        <v>20978200</v>
      </c>
      <c r="AF49" s="301">
        <v>17947200</v>
      </c>
      <c r="AG49" s="35">
        <v>40219500</v>
      </c>
      <c r="AH49" s="35">
        <v>18944100</v>
      </c>
      <c r="AI49" s="35">
        <v>18246500</v>
      </c>
      <c r="AJ49" s="35">
        <v>18494900</v>
      </c>
      <c r="AK49" s="35"/>
      <c r="AL49" s="35"/>
      <c r="AM49" s="35">
        <f t="shared" si="59"/>
        <v>187107100</v>
      </c>
      <c r="AN49" s="511">
        <f t="shared" si="7"/>
        <v>0.91443089222294061</v>
      </c>
      <c r="AO49" s="305">
        <f t="shared" si="8"/>
        <v>17508800</v>
      </c>
      <c r="AP49" s="302">
        <v>0</v>
      </c>
      <c r="AQ49" s="301">
        <v>17604500</v>
      </c>
      <c r="AR49" s="301">
        <v>17509100</v>
      </c>
      <c r="AS49" s="301">
        <v>17163100</v>
      </c>
      <c r="AT49" s="301">
        <v>20978200</v>
      </c>
      <c r="AU49" s="302">
        <v>17947200</v>
      </c>
      <c r="AV49" s="35"/>
      <c r="AW49" s="35"/>
      <c r="AX49" s="35"/>
      <c r="AY49" s="35"/>
      <c r="AZ49" s="35"/>
      <c r="BA49" s="35"/>
      <c r="BB49" s="512">
        <f t="shared" si="60"/>
        <v>91202100</v>
      </c>
      <c r="BC49" s="514">
        <f t="shared" si="10"/>
        <v>0.48743259876295447</v>
      </c>
      <c r="BD49" s="304">
        <f t="shared" si="14"/>
        <v>95905000</v>
      </c>
      <c r="BE49" s="301">
        <v>168612200</v>
      </c>
      <c r="BG49" s="2">
        <v>139</v>
      </c>
      <c r="BH49" s="3">
        <v>369542000</v>
      </c>
      <c r="BI49" s="2">
        <f t="shared" si="32"/>
        <v>88490000</v>
      </c>
    </row>
    <row r="50" spans="1:100" s="274" customFormat="1" x14ac:dyDescent="0.25">
      <c r="A50" s="294" t="s">
        <v>135</v>
      </c>
      <c r="B50" s="295" t="s">
        <v>136</v>
      </c>
      <c r="C50" s="56">
        <f>+C51+C55+C56</f>
        <v>1352280000</v>
      </c>
      <c r="D50" s="56">
        <f>+D51+D55+D56</f>
        <v>598505333</v>
      </c>
      <c r="E50" s="56">
        <f>+E51+E55+E56</f>
        <v>0</v>
      </c>
      <c r="F50" s="56">
        <f>+F51+F55+F56</f>
        <v>0</v>
      </c>
      <c r="G50" s="56">
        <f>+G51+G55+G56</f>
        <v>0</v>
      </c>
      <c r="H50" s="56">
        <f t="shared" si="0"/>
        <v>-598505333</v>
      </c>
      <c r="I50" s="56">
        <f t="shared" si="1"/>
        <v>753774667</v>
      </c>
      <c r="J50" s="56">
        <f>+J51+J55+J56</f>
        <v>0</v>
      </c>
      <c r="K50" s="56">
        <f t="shared" si="2"/>
        <v>753774667</v>
      </c>
      <c r="L50" s="56">
        <f t="shared" ref="L50:X50" si="61">+L51+L55+L56</f>
        <v>221347569</v>
      </c>
      <c r="M50" s="56">
        <f t="shared" si="61"/>
        <v>32209834</v>
      </c>
      <c r="N50" s="56">
        <f t="shared" si="61"/>
        <v>14794757</v>
      </c>
      <c r="O50" s="56">
        <f t="shared" si="61"/>
        <v>8614822</v>
      </c>
      <c r="P50" s="56">
        <f>+P51+P55+P56</f>
        <v>14969551</v>
      </c>
      <c r="Q50" s="56">
        <f t="shared" si="61"/>
        <v>4208731</v>
      </c>
      <c r="R50" s="56">
        <f t="shared" si="61"/>
        <v>26401131</v>
      </c>
      <c r="S50" s="56">
        <f>+S51+S55+S56</f>
        <v>14473114</v>
      </c>
      <c r="T50" s="56">
        <f t="shared" si="61"/>
        <v>10366878</v>
      </c>
      <c r="U50" s="56">
        <f t="shared" si="61"/>
        <v>3590830</v>
      </c>
      <c r="V50" s="56">
        <f t="shared" si="61"/>
        <v>0</v>
      </c>
      <c r="W50" s="56">
        <f t="shared" si="61"/>
        <v>0</v>
      </c>
      <c r="X50" s="56">
        <f t="shared" si="61"/>
        <v>350977217</v>
      </c>
      <c r="Y50" s="507">
        <f t="shared" si="4"/>
        <v>0.46562617764388198</v>
      </c>
      <c r="Z50" s="56">
        <f t="shared" si="5"/>
        <v>402797450</v>
      </c>
      <c r="AA50" s="56">
        <f t="shared" ref="AA50:AM50" si="62">+AA51+AA55+AA56</f>
        <v>221347569</v>
      </c>
      <c r="AB50" s="56">
        <f t="shared" si="62"/>
        <v>32209834</v>
      </c>
      <c r="AC50" s="56">
        <f t="shared" si="62"/>
        <v>14794757</v>
      </c>
      <c r="AD50" s="56">
        <f t="shared" si="62"/>
        <v>8614822</v>
      </c>
      <c r="AE50" s="56">
        <f t="shared" si="62"/>
        <v>14969551</v>
      </c>
      <c r="AF50" s="56">
        <f t="shared" si="62"/>
        <v>4208731</v>
      </c>
      <c r="AG50" s="56">
        <f t="shared" si="62"/>
        <v>26401131</v>
      </c>
      <c r="AH50" s="56">
        <f t="shared" si="62"/>
        <v>14473114</v>
      </c>
      <c r="AI50" s="56">
        <f t="shared" si="62"/>
        <v>10366878</v>
      </c>
      <c r="AJ50" s="56">
        <f t="shared" si="62"/>
        <v>3590830</v>
      </c>
      <c r="AK50" s="56">
        <f t="shared" si="62"/>
        <v>0</v>
      </c>
      <c r="AL50" s="56">
        <f t="shared" si="62"/>
        <v>0</v>
      </c>
      <c r="AM50" s="56">
        <f t="shared" si="62"/>
        <v>350977217</v>
      </c>
      <c r="AN50" s="507">
        <f t="shared" si="7"/>
        <v>1</v>
      </c>
      <c r="AO50" s="115">
        <f t="shared" si="8"/>
        <v>0</v>
      </c>
      <c r="AP50" s="296">
        <f t="shared" ref="AP50:BB50" si="63">+AP51+AP55+AP56</f>
        <v>221347569</v>
      </c>
      <c r="AQ50" s="56">
        <f t="shared" si="63"/>
        <v>32209834</v>
      </c>
      <c r="AR50" s="56">
        <f t="shared" si="63"/>
        <v>14794757</v>
      </c>
      <c r="AS50" s="58">
        <f t="shared" si="63"/>
        <v>8614822</v>
      </c>
      <c r="AT50" s="58">
        <f t="shared" si="63"/>
        <v>14969551</v>
      </c>
      <c r="AU50" s="58">
        <f t="shared" si="63"/>
        <v>4208731</v>
      </c>
      <c r="AV50" s="56">
        <f t="shared" si="63"/>
        <v>0</v>
      </c>
      <c r="AW50" s="58">
        <f t="shared" si="63"/>
        <v>0</v>
      </c>
      <c r="AX50" s="58">
        <f t="shared" si="63"/>
        <v>0</v>
      </c>
      <c r="AY50" s="58">
        <f t="shared" si="63"/>
        <v>0</v>
      </c>
      <c r="AZ50" s="56">
        <f t="shared" si="63"/>
        <v>0</v>
      </c>
      <c r="BA50" s="58">
        <f t="shared" si="63"/>
        <v>0</v>
      </c>
      <c r="BB50" s="58">
        <f t="shared" si="63"/>
        <v>296145264</v>
      </c>
      <c r="BC50" s="508">
        <f t="shared" si="10"/>
        <v>0.84377346920498264</v>
      </c>
      <c r="BD50" s="56">
        <f t="shared" si="14"/>
        <v>54831953</v>
      </c>
      <c r="BE50" s="56">
        <f>+BE51+BE55+BE56</f>
        <v>337019509</v>
      </c>
      <c r="BF50" s="3"/>
      <c r="BG50" s="2"/>
      <c r="BH50" s="3" t="e">
        <v>#N/A</v>
      </c>
      <c r="BI50" s="2" t="e">
        <f t="shared" si="32"/>
        <v>#N/A</v>
      </c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</row>
    <row r="51" spans="1:100" s="274" customFormat="1" x14ac:dyDescent="0.25">
      <c r="A51" s="297" t="s">
        <v>137</v>
      </c>
      <c r="B51" s="298" t="s">
        <v>88</v>
      </c>
      <c r="C51" s="64">
        <f>+C52+C53+C54</f>
        <v>820421000</v>
      </c>
      <c r="D51" s="64">
        <f>+D52+D53+D54</f>
        <v>455025333</v>
      </c>
      <c r="E51" s="64">
        <f>+E52+E53+E54</f>
        <v>0</v>
      </c>
      <c r="F51" s="64">
        <f>+F52+F53+F54</f>
        <v>0</v>
      </c>
      <c r="G51" s="64">
        <f>+G52+G53+G54</f>
        <v>0</v>
      </c>
      <c r="H51" s="64">
        <f t="shared" si="0"/>
        <v>-455025333</v>
      </c>
      <c r="I51" s="64">
        <f t="shared" si="1"/>
        <v>365395667</v>
      </c>
      <c r="J51" s="64">
        <f>+J52+J53+J54</f>
        <v>0</v>
      </c>
      <c r="K51" s="64">
        <f t="shared" si="2"/>
        <v>365395667</v>
      </c>
      <c r="L51" s="64">
        <f t="shared" ref="L51:X51" si="64">+L52+L53+L54</f>
        <v>32413707</v>
      </c>
      <c r="M51" s="64">
        <f t="shared" si="64"/>
        <v>24992666</v>
      </c>
      <c r="N51" s="64">
        <f t="shared" si="64"/>
        <v>12464195</v>
      </c>
      <c r="O51" s="64">
        <f t="shared" si="64"/>
        <v>6074537</v>
      </c>
      <c r="P51" s="64">
        <f>+P52+P53+P54</f>
        <v>10871230</v>
      </c>
      <c r="Q51" s="64">
        <f t="shared" si="64"/>
        <v>1599131</v>
      </c>
      <c r="R51" s="64">
        <f t="shared" si="64"/>
        <v>20795141</v>
      </c>
      <c r="S51" s="64">
        <f>+S52+S53+S54</f>
        <v>12452421</v>
      </c>
      <c r="T51" s="64">
        <f t="shared" si="64"/>
        <v>6203080</v>
      </c>
      <c r="U51" s="64">
        <f t="shared" si="64"/>
        <v>1616799</v>
      </c>
      <c r="V51" s="64">
        <f t="shared" si="64"/>
        <v>0</v>
      </c>
      <c r="W51" s="64">
        <f t="shared" si="64"/>
        <v>0</v>
      </c>
      <c r="X51" s="64">
        <f t="shared" si="64"/>
        <v>129482907</v>
      </c>
      <c r="Y51" s="509">
        <f t="shared" si="4"/>
        <v>0.3543635535229267</v>
      </c>
      <c r="Z51" s="64">
        <f t="shared" si="5"/>
        <v>235912760</v>
      </c>
      <c r="AA51" s="64">
        <f t="shared" ref="AA51:AM51" si="65">+AA52+AA53+AA54</f>
        <v>32413707</v>
      </c>
      <c r="AB51" s="64">
        <f t="shared" si="65"/>
        <v>24992666</v>
      </c>
      <c r="AC51" s="64">
        <f t="shared" si="65"/>
        <v>12464195</v>
      </c>
      <c r="AD51" s="64">
        <f t="shared" si="65"/>
        <v>6074537</v>
      </c>
      <c r="AE51" s="64">
        <f t="shared" si="65"/>
        <v>10871230</v>
      </c>
      <c r="AF51" s="64">
        <f t="shared" si="65"/>
        <v>1599131</v>
      </c>
      <c r="AG51" s="64">
        <f t="shared" si="65"/>
        <v>20795141</v>
      </c>
      <c r="AH51" s="64">
        <f t="shared" si="65"/>
        <v>12452421</v>
      </c>
      <c r="AI51" s="64">
        <f t="shared" si="65"/>
        <v>6203080</v>
      </c>
      <c r="AJ51" s="64">
        <f t="shared" si="65"/>
        <v>1616799</v>
      </c>
      <c r="AK51" s="64">
        <f t="shared" si="65"/>
        <v>0</v>
      </c>
      <c r="AL51" s="64">
        <f t="shared" si="65"/>
        <v>0</v>
      </c>
      <c r="AM51" s="64">
        <f t="shared" si="65"/>
        <v>129482907</v>
      </c>
      <c r="AN51" s="509">
        <f t="shared" si="7"/>
        <v>1</v>
      </c>
      <c r="AO51" s="117">
        <f t="shared" si="8"/>
        <v>0</v>
      </c>
      <c r="AP51" s="299">
        <f t="shared" ref="AP51:BB51" si="66">+AP52+AP53+AP54</f>
        <v>32413707</v>
      </c>
      <c r="AQ51" s="64">
        <f t="shared" si="66"/>
        <v>24992666</v>
      </c>
      <c r="AR51" s="64">
        <f t="shared" si="66"/>
        <v>12464195</v>
      </c>
      <c r="AS51" s="66">
        <f t="shared" si="66"/>
        <v>6074537</v>
      </c>
      <c r="AT51" s="66">
        <f t="shared" si="66"/>
        <v>10871230</v>
      </c>
      <c r="AU51" s="66">
        <f t="shared" si="66"/>
        <v>1599131</v>
      </c>
      <c r="AV51" s="64">
        <f t="shared" si="66"/>
        <v>0</v>
      </c>
      <c r="AW51" s="66">
        <f t="shared" si="66"/>
        <v>0</v>
      </c>
      <c r="AX51" s="66">
        <f t="shared" si="66"/>
        <v>0</v>
      </c>
      <c r="AY51" s="66">
        <f t="shared" si="66"/>
        <v>0</v>
      </c>
      <c r="AZ51" s="64">
        <f t="shared" si="66"/>
        <v>0</v>
      </c>
      <c r="BA51" s="66">
        <f t="shared" si="66"/>
        <v>0</v>
      </c>
      <c r="BB51" s="66">
        <f t="shared" si="66"/>
        <v>88415466</v>
      </c>
      <c r="BC51" s="510">
        <f t="shared" si="10"/>
        <v>0.68283504014935348</v>
      </c>
      <c r="BD51" s="64">
        <f t="shared" si="14"/>
        <v>41067441</v>
      </c>
      <c r="BE51" s="64">
        <f>+BE52+BE53+BE54</f>
        <v>121663028</v>
      </c>
      <c r="BF51" s="3"/>
      <c r="BG51" s="2"/>
      <c r="BH51" s="3" t="e">
        <v>#N/A</v>
      </c>
      <c r="BI51" s="2" t="e">
        <f t="shared" si="32"/>
        <v>#N/A</v>
      </c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</row>
    <row r="52" spans="1:100" x14ac:dyDescent="0.25">
      <c r="A52" s="300" t="s">
        <v>138</v>
      </c>
      <c r="B52" s="34" t="s">
        <v>139</v>
      </c>
      <c r="C52" s="301">
        <v>0</v>
      </c>
      <c r="D52" s="301"/>
      <c r="E52" s="301"/>
      <c r="F52" s="301"/>
      <c r="G52" s="301"/>
      <c r="H52" s="304">
        <f t="shared" si="0"/>
        <v>0</v>
      </c>
      <c r="I52" s="36">
        <f t="shared" si="1"/>
        <v>0</v>
      </c>
      <c r="J52" s="35">
        <v>0</v>
      </c>
      <c r="K52" s="36">
        <f t="shared" si="2"/>
        <v>0</v>
      </c>
      <c r="L52" s="301"/>
      <c r="M52" s="301">
        <v>0</v>
      </c>
      <c r="N52" s="301"/>
      <c r="O52" s="301"/>
      <c r="P52" s="301"/>
      <c r="Q52" s="301"/>
      <c r="R52" s="35"/>
      <c r="S52" s="35"/>
      <c r="T52" s="35"/>
      <c r="U52" s="35"/>
      <c r="V52" s="35"/>
      <c r="W52" s="35"/>
      <c r="X52" s="36">
        <f>IF(K52&gt;=SUM(L52:W52),SUM(L52:W52),"ERROR")</f>
        <v>0</v>
      </c>
      <c r="Y52" s="511">
        <f t="shared" si="4"/>
        <v>0</v>
      </c>
      <c r="Z52" s="304">
        <f t="shared" si="5"/>
        <v>0</v>
      </c>
      <c r="AA52" s="301">
        <v>0</v>
      </c>
      <c r="AB52" s="301">
        <v>0</v>
      </c>
      <c r="AC52" s="301"/>
      <c r="AD52" s="301"/>
      <c r="AE52" s="301"/>
      <c r="AF52" s="301"/>
      <c r="AG52" s="35"/>
      <c r="AH52" s="35"/>
      <c r="AI52" s="35"/>
      <c r="AJ52" s="35"/>
      <c r="AK52" s="35"/>
      <c r="AL52" s="35"/>
      <c r="AM52" s="35">
        <f>IF(X52&gt;=SUM(AA52:AL52),SUM(AA52:AL52),"ERROR")</f>
        <v>0</v>
      </c>
      <c r="AN52" s="511">
        <f t="shared" si="7"/>
        <v>0</v>
      </c>
      <c r="AO52" s="305">
        <f t="shared" si="8"/>
        <v>0</v>
      </c>
      <c r="AP52" s="302">
        <v>0</v>
      </c>
      <c r="AQ52" s="301">
        <v>0</v>
      </c>
      <c r="AR52" s="302"/>
      <c r="AS52" s="302"/>
      <c r="AT52" s="302"/>
      <c r="AU52" s="302"/>
      <c r="AV52" s="35"/>
      <c r="AW52" s="35"/>
      <c r="AX52" s="35"/>
      <c r="AY52" s="35"/>
      <c r="AZ52" s="35"/>
      <c r="BA52" s="35"/>
      <c r="BB52" s="512">
        <f>IF(AM52&gt;=SUM(AP52:BA52),SUM(AP52:BA52),"ERROR")</f>
        <v>0</v>
      </c>
      <c r="BC52" s="514">
        <f t="shared" si="10"/>
        <v>0</v>
      </c>
      <c r="BD52" s="304">
        <f t="shared" si="14"/>
        <v>0</v>
      </c>
      <c r="BE52" s="301">
        <v>0</v>
      </c>
      <c r="BH52" s="3" t="e">
        <v>#N/A</v>
      </c>
      <c r="BI52" s="2" t="e">
        <f t="shared" si="32"/>
        <v>#N/A</v>
      </c>
    </row>
    <row r="53" spans="1:100" x14ac:dyDescent="0.25">
      <c r="A53" s="300" t="s">
        <v>140</v>
      </c>
      <c r="B53" s="34" t="s">
        <v>141</v>
      </c>
      <c r="C53" s="301">
        <v>715581000</v>
      </c>
      <c r="D53" s="301">
        <v>416383000</v>
      </c>
      <c r="E53" s="301"/>
      <c r="F53" s="301"/>
      <c r="G53" s="301"/>
      <c r="H53" s="304">
        <f t="shared" si="0"/>
        <v>-416383000</v>
      </c>
      <c r="I53" s="36">
        <f t="shared" si="1"/>
        <v>299198000</v>
      </c>
      <c r="J53" s="35">
        <v>0</v>
      </c>
      <c r="K53" s="36">
        <f t="shared" si="2"/>
        <v>299198000</v>
      </c>
      <c r="L53" s="301">
        <v>30810693</v>
      </c>
      <c r="M53" s="301">
        <v>23489186</v>
      </c>
      <c r="N53" s="301">
        <v>10489148</v>
      </c>
      <c r="O53" s="301">
        <v>4047312</v>
      </c>
      <c r="P53" s="301">
        <v>3473405</v>
      </c>
      <c r="Q53" s="301"/>
      <c r="R53" s="35">
        <v>16171976</v>
      </c>
      <c r="S53" s="35">
        <v>10715645</v>
      </c>
      <c r="T53" s="35">
        <v>4150565</v>
      </c>
      <c r="U53" s="35">
        <v>74259</v>
      </c>
      <c r="V53" s="35"/>
      <c r="W53" s="35"/>
      <c r="X53" s="36">
        <f>IF(K53&gt;=SUM(L53:W53),SUM(L53:W53),"ERROR")</f>
        <v>103422189</v>
      </c>
      <c r="Y53" s="511">
        <f t="shared" si="4"/>
        <v>0.34566470698333546</v>
      </c>
      <c r="Z53" s="304">
        <f t="shared" si="5"/>
        <v>195775811</v>
      </c>
      <c r="AA53" s="301">
        <v>30810693</v>
      </c>
      <c r="AB53" s="301">
        <v>23489186</v>
      </c>
      <c r="AC53" s="301">
        <v>10489148</v>
      </c>
      <c r="AD53" s="301">
        <v>4047312</v>
      </c>
      <c r="AE53" s="301">
        <v>3473405</v>
      </c>
      <c r="AF53" s="301"/>
      <c r="AG53" s="35">
        <v>16171976</v>
      </c>
      <c r="AH53" s="35">
        <v>10715645</v>
      </c>
      <c r="AI53" s="35">
        <v>4150565</v>
      </c>
      <c r="AJ53" s="35">
        <v>74259</v>
      </c>
      <c r="AK53" s="35"/>
      <c r="AL53" s="35"/>
      <c r="AM53" s="35">
        <f>IF(X53&gt;=SUM(AA53:AL53),SUM(AA53:AL53),"ERROR")</f>
        <v>103422189</v>
      </c>
      <c r="AN53" s="511">
        <f t="shared" si="7"/>
        <v>1</v>
      </c>
      <c r="AO53" s="305">
        <f t="shared" si="8"/>
        <v>0</v>
      </c>
      <c r="AP53" s="302">
        <v>30810693</v>
      </c>
      <c r="AQ53" s="301">
        <v>23489186</v>
      </c>
      <c r="AR53" s="301">
        <v>10489148</v>
      </c>
      <c r="AS53" s="302">
        <v>4047312</v>
      </c>
      <c r="AT53" s="301">
        <v>3473405</v>
      </c>
      <c r="AU53" s="302"/>
      <c r="AV53" s="35"/>
      <c r="AW53" s="35"/>
      <c r="AX53" s="35"/>
      <c r="AY53" s="35"/>
      <c r="AZ53" s="35"/>
      <c r="BA53" s="35"/>
      <c r="BB53" s="512">
        <f>IF(AM53&gt;=SUM(AP53:BA53),SUM(AP53:BA53),"ERROR")</f>
        <v>72309744</v>
      </c>
      <c r="BC53" s="514">
        <f t="shared" si="10"/>
        <v>0.6991705039234859</v>
      </c>
      <c r="BD53" s="304">
        <f t="shared" si="14"/>
        <v>31112445</v>
      </c>
      <c r="BE53" s="301">
        <v>99197365</v>
      </c>
      <c r="BG53" s="2">
        <v>116</v>
      </c>
      <c r="BH53" s="3">
        <v>689835000</v>
      </c>
      <c r="BI53" s="2">
        <f t="shared" si="32"/>
        <v>390637000</v>
      </c>
    </row>
    <row r="54" spans="1:100" x14ac:dyDescent="0.25">
      <c r="A54" s="300" t="s">
        <v>142</v>
      </c>
      <c r="B54" s="34" t="s">
        <v>143</v>
      </c>
      <c r="C54" s="301">
        <v>104840000</v>
      </c>
      <c r="D54" s="420">
        <v>38642333</v>
      </c>
      <c r="E54" s="301"/>
      <c r="F54" s="301"/>
      <c r="G54" s="301"/>
      <c r="H54" s="304">
        <f t="shared" si="0"/>
        <v>-38642333</v>
      </c>
      <c r="I54" s="36">
        <f t="shared" si="1"/>
        <v>66197667</v>
      </c>
      <c r="J54" s="35">
        <v>0</v>
      </c>
      <c r="K54" s="36">
        <f t="shared" si="2"/>
        <v>66197667</v>
      </c>
      <c r="L54" s="301">
        <v>1603014</v>
      </c>
      <c r="M54" s="301">
        <v>1503480</v>
      </c>
      <c r="N54" s="301">
        <v>1975047</v>
      </c>
      <c r="O54" s="301">
        <v>2027225</v>
      </c>
      <c r="P54" s="301">
        <v>7397825</v>
      </c>
      <c r="Q54" s="301">
        <v>1599131</v>
      </c>
      <c r="R54" s="35">
        <v>4623165</v>
      </c>
      <c r="S54" s="35">
        <v>1736776</v>
      </c>
      <c r="T54" s="35">
        <v>2052515</v>
      </c>
      <c r="U54" s="35">
        <v>1542540</v>
      </c>
      <c r="V54" s="35"/>
      <c r="W54" s="35"/>
      <c r="X54" s="36">
        <f>IF(K54&gt;=SUM(L54:W54),SUM(L54:W54),"ERROR")</f>
        <v>26060718</v>
      </c>
      <c r="Y54" s="511">
        <f t="shared" si="4"/>
        <v>0.39368030900545181</v>
      </c>
      <c r="Z54" s="304">
        <f t="shared" si="5"/>
        <v>40136949</v>
      </c>
      <c r="AA54" s="301">
        <v>1603014</v>
      </c>
      <c r="AB54" s="301">
        <v>1503480</v>
      </c>
      <c r="AC54" s="301">
        <v>1975047</v>
      </c>
      <c r="AD54" s="301">
        <v>2027225</v>
      </c>
      <c r="AE54" s="301">
        <v>7397825</v>
      </c>
      <c r="AF54" s="301">
        <v>1599131</v>
      </c>
      <c r="AG54" s="35">
        <v>4623165</v>
      </c>
      <c r="AH54" s="35">
        <v>1736776</v>
      </c>
      <c r="AI54" s="35">
        <v>2052515</v>
      </c>
      <c r="AJ54" s="35">
        <v>1542540</v>
      </c>
      <c r="AK54" s="35"/>
      <c r="AL54" s="35"/>
      <c r="AM54" s="35">
        <f>IF(X54&gt;=SUM(AA54:AL54),SUM(AA54:AL54),"ERROR")</f>
        <v>26060718</v>
      </c>
      <c r="AN54" s="511">
        <f t="shared" si="7"/>
        <v>1</v>
      </c>
      <c r="AO54" s="305">
        <f t="shared" si="8"/>
        <v>0</v>
      </c>
      <c r="AP54" s="302">
        <v>1603014</v>
      </c>
      <c r="AQ54" s="301">
        <v>1503480</v>
      </c>
      <c r="AR54" s="301">
        <v>1975047</v>
      </c>
      <c r="AS54" s="302">
        <v>2027225</v>
      </c>
      <c r="AT54" s="301">
        <v>7397825</v>
      </c>
      <c r="AU54" s="302">
        <v>1599131</v>
      </c>
      <c r="AV54" s="35"/>
      <c r="AW54" s="35"/>
      <c r="AX54" s="35"/>
      <c r="AY54" s="35"/>
      <c r="AZ54" s="35"/>
      <c r="BA54" s="35"/>
      <c r="BB54" s="512">
        <f>IF(AM54&gt;=SUM(AP54:BA54),SUM(AP54:BA54),"ERROR")</f>
        <v>16105722</v>
      </c>
      <c r="BC54" s="514">
        <f t="shared" si="10"/>
        <v>0.61800760823243628</v>
      </c>
      <c r="BD54" s="304">
        <f t="shared" si="14"/>
        <v>9954996</v>
      </c>
      <c r="BE54" s="301">
        <v>22465663</v>
      </c>
      <c r="BG54" s="2">
        <v>120</v>
      </c>
      <c r="BH54" s="3">
        <v>75467000</v>
      </c>
      <c r="BI54" s="2">
        <f t="shared" si="32"/>
        <v>9269333</v>
      </c>
    </row>
    <row r="55" spans="1:100" x14ac:dyDescent="0.25">
      <c r="A55" s="300" t="s">
        <v>144</v>
      </c>
      <c r="B55" s="34" t="s">
        <v>145</v>
      </c>
      <c r="C55" s="301">
        <v>453238000</v>
      </c>
      <c r="D55" s="301">
        <v>106458000</v>
      </c>
      <c r="E55" s="301"/>
      <c r="F55" s="301"/>
      <c r="G55" s="301"/>
      <c r="H55" s="304">
        <f t="shared" si="0"/>
        <v>-106458000</v>
      </c>
      <c r="I55" s="36">
        <f t="shared" si="1"/>
        <v>346780000</v>
      </c>
      <c r="J55" s="35">
        <v>0</v>
      </c>
      <c r="K55" s="36">
        <f t="shared" si="2"/>
        <v>346780000</v>
      </c>
      <c r="L55" s="301">
        <v>187457848</v>
      </c>
      <c r="M55" s="301">
        <v>4723294</v>
      </c>
      <c r="N55" s="301">
        <v>0</v>
      </c>
      <c r="O55" s="301">
        <v>0</v>
      </c>
      <c r="P55" s="301">
        <v>1192320</v>
      </c>
      <c r="Q55" s="301"/>
      <c r="R55" s="35">
        <v>3405247</v>
      </c>
      <c r="S55" s="35">
        <v>0</v>
      </c>
      <c r="T55" s="35">
        <v>1599909</v>
      </c>
      <c r="U55" s="35">
        <v>17280</v>
      </c>
      <c r="V55" s="35"/>
      <c r="W55" s="35"/>
      <c r="X55" s="36">
        <f>IF(K55&gt;=SUM(L55:W55),SUM(L55:W55),"ERROR")</f>
        <v>198395898</v>
      </c>
      <c r="Y55" s="511">
        <f t="shared" si="4"/>
        <v>0.57210882403829522</v>
      </c>
      <c r="Z55" s="304">
        <f t="shared" si="5"/>
        <v>148384102</v>
      </c>
      <c r="AA55" s="301">
        <v>187457848</v>
      </c>
      <c r="AB55" s="301">
        <v>4723294</v>
      </c>
      <c r="AC55" s="301">
        <v>0</v>
      </c>
      <c r="AD55" s="301"/>
      <c r="AE55" s="301">
        <v>1192320</v>
      </c>
      <c r="AF55" s="301"/>
      <c r="AG55" s="35">
        <v>3405247</v>
      </c>
      <c r="AH55" s="35">
        <v>0</v>
      </c>
      <c r="AI55" s="35">
        <v>1599909</v>
      </c>
      <c r="AJ55" s="35">
        <v>17280</v>
      </c>
      <c r="AK55" s="35"/>
      <c r="AL55" s="35"/>
      <c r="AM55" s="35">
        <f>IF(X55&gt;=SUM(AA55:AL55),SUM(AA55:AL55),"ERROR")</f>
        <v>198395898</v>
      </c>
      <c r="AN55" s="511">
        <f t="shared" si="7"/>
        <v>1</v>
      </c>
      <c r="AO55" s="305">
        <f t="shared" si="8"/>
        <v>0</v>
      </c>
      <c r="AP55" s="302">
        <v>187457848</v>
      </c>
      <c r="AQ55" s="301">
        <v>4723294</v>
      </c>
      <c r="AR55" s="301">
        <v>0</v>
      </c>
      <c r="AS55" s="302"/>
      <c r="AT55" s="301">
        <v>1192320</v>
      </c>
      <c r="AU55" s="302"/>
      <c r="AV55" s="35"/>
      <c r="AW55" s="35"/>
      <c r="AX55" s="35"/>
      <c r="AY55" s="35"/>
      <c r="AZ55" s="35"/>
      <c r="BA55" s="35"/>
      <c r="BB55" s="512">
        <f>IF(AM55&gt;=SUM(AP55:BA55),SUM(AP55:BA55),"ERROR")</f>
        <v>193373462</v>
      </c>
      <c r="BC55" s="514">
        <f t="shared" si="10"/>
        <v>0.97468477901695327</v>
      </c>
      <c r="BD55" s="304">
        <f t="shared" si="14"/>
        <v>5022436</v>
      </c>
      <c r="BE55" s="301">
        <v>196778709</v>
      </c>
      <c r="BG55" s="2">
        <v>122</v>
      </c>
      <c r="BH55" s="3">
        <v>329461000</v>
      </c>
      <c r="BI55" s="2">
        <f t="shared" si="32"/>
        <v>-17319000</v>
      </c>
    </row>
    <row r="56" spans="1:100" x14ac:dyDescent="0.25">
      <c r="A56" s="300" t="s">
        <v>146</v>
      </c>
      <c r="B56" s="34" t="s">
        <v>147</v>
      </c>
      <c r="C56" s="301">
        <v>78621000</v>
      </c>
      <c r="D56" s="301">
        <v>37022000</v>
      </c>
      <c r="E56" s="301"/>
      <c r="F56" s="301"/>
      <c r="G56" s="301"/>
      <c r="H56" s="304">
        <f t="shared" si="0"/>
        <v>-37022000</v>
      </c>
      <c r="I56" s="36">
        <f t="shared" si="1"/>
        <v>41599000</v>
      </c>
      <c r="J56" s="35">
        <v>0</v>
      </c>
      <c r="K56" s="36">
        <f t="shared" si="2"/>
        <v>41599000</v>
      </c>
      <c r="L56" s="301">
        <v>1476014</v>
      </c>
      <c r="M56" s="301">
        <v>2493874</v>
      </c>
      <c r="N56" s="301">
        <v>2330562</v>
      </c>
      <c r="O56" s="301">
        <v>2540285</v>
      </c>
      <c r="P56" s="301">
        <v>2906001</v>
      </c>
      <c r="Q56" s="301">
        <v>2609600</v>
      </c>
      <c r="R56" s="35">
        <v>2200743</v>
      </c>
      <c r="S56" s="35">
        <v>2020693</v>
      </c>
      <c r="T56" s="35">
        <v>2563889</v>
      </c>
      <c r="U56" s="35">
        <v>1956751</v>
      </c>
      <c r="V56" s="35"/>
      <c r="W56" s="35"/>
      <c r="X56" s="36">
        <f>IF(K56&gt;=SUM(L56:W56),SUM(L56:W56),"ERROR")</f>
        <v>23098412</v>
      </c>
      <c r="Y56" s="511">
        <f t="shared" si="4"/>
        <v>0.55526363614509966</v>
      </c>
      <c r="Z56" s="304">
        <f t="shared" si="5"/>
        <v>18500588</v>
      </c>
      <c r="AA56" s="301">
        <v>1476014</v>
      </c>
      <c r="AB56" s="301">
        <v>2493874</v>
      </c>
      <c r="AC56" s="301">
        <v>2330562</v>
      </c>
      <c r="AD56" s="301">
        <v>2540285</v>
      </c>
      <c r="AE56" s="301">
        <v>2906001</v>
      </c>
      <c r="AF56" s="301">
        <v>2609600</v>
      </c>
      <c r="AG56" s="35">
        <v>2200743</v>
      </c>
      <c r="AH56" s="35">
        <v>2020693</v>
      </c>
      <c r="AI56" s="35">
        <v>2563889</v>
      </c>
      <c r="AJ56" s="35">
        <v>1956751</v>
      </c>
      <c r="AK56" s="35"/>
      <c r="AL56" s="35"/>
      <c r="AM56" s="35">
        <f>IF(X56&gt;=SUM(AA56:AL56),SUM(AA56:AL56),"ERROR")</f>
        <v>23098412</v>
      </c>
      <c r="AN56" s="511">
        <f t="shared" si="7"/>
        <v>1</v>
      </c>
      <c r="AO56" s="305">
        <f t="shared" si="8"/>
        <v>0</v>
      </c>
      <c r="AP56" s="302">
        <v>1476014</v>
      </c>
      <c r="AQ56" s="301">
        <v>2493874</v>
      </c>
      <c r="AR56" s="301">
        <v>2330562</v>
      </c>
      <c r="AS56" s="302">
        <v>2540285</v>
      </c>
      <c r="AT56" s="301">
        <v>2906001</v>
      </c>
      <c r="AU56" s="302">
        <v>2609600</v>
      </c>
      <c r="AV56" s="35"/>
      <c r="AW56" s="35"/>
      <c r="AX56" s="35"/>
      <c r="AY56" s="35"/>
      <c r="AZ56" s="35"/>
      <c r="BA56" s="35"/>
      <c r="BB56" s="512">
        <f>IF(AM56&gt;=SUM(AP56:BA56),SUM(AP56:BA56),"ERROR")</f>
        <v>14356336</v>
      </c>
      <c r="BC56" s="514">
        <f t="shared" si="10"/>
        <v>0.6215291336910953</v>
      </c>
      <c r="BD56" s="304">
        <f t="shared" si="14"/>
        <v>8742076</v>
      </c>
      <c r="BE56" s="301">
        <v>18577772</v>
      </c>
      <c r="BG56" s="2">
        <v>114</v>
      </c>
      <c r="BH56" s="3">
        <v>58486000</v>
      </c>
      <c r="BI56" s="2">
        <f t="shared" si="32"/>
        <v>16887000</v>
      </c>
    </row>
    <row r="57" spans="1:100" s="274" customFormat="1" x14ac:dyDescent="0.25">
      <c r="A57" s="281" t="s">
        <v>148</v>
      </c>
      <c r="B57" s="282" t="s">
        <v>149</v>
      </c>
      <c r="C57" s="499">
        <f>+C58+C75</f>
        <v>78323376000</v>
      </c>
      <c r="D57" s="499">
        <f>+D58+D75</f>
        <v>22587779848</v>
      </c>
      <c r="E57" s="499">
        <f>+E58+E75</f>
        <v>44788409574</v>
      </c>
      <c r="F57" s="499">
        <f>+F58+F75</f>
        <v>0</v>
      </c>
      <c r="G57" s="499">
        <f>+G58+G75</f>
        <v>12598111614</v>
      </c>
      <c r="H57" s="284">
        <f t="shared" si="0"/>
        <v>34798741340</v>
      </c>
      <c r="I57" s="284">
        <f t="shared" si="1"/>
        <v>113122117340</v>
      </c>
      <c r="J57" s="499">
        <f>+J58+J75</f>
        <v>0</v>
      </c>
      <c r="K57" s="284">
        <f t="shared" si="2"/>
        <v>113122117340</v>
      </c>
      <c r="L57" s="499">
        <f t="shared" ref="L57:X57" si="67">+L58+L75</f>
        <v>19992888502</v>
      </c>
      <c r="M57" s="500">
        <f t="shared" si="67"/>
        <v>12739328524</v>
      </c>
      <c r="N57" s="500">
        <f t="shared" si="67"/>
        <v>7917490148.9333</v>
      </c>
      <c r="O57" s="500">
        <f t="shared" si="67"/>
        <v>8014248219</v>
      </c>
      <c r="P57" s="500">
        <f>+P58+P75</f>
        <v>5927805704</v>
      </c>
      <c r="Q57" s="500">
        <f t="shared" si="67"/>
        <v>8367698003</v>
      </c>
      <c r="R57" s="500">
        <f t="shared" si="67"/>
        <v>2934077174</v>
      </c>
      <c r="S57" s="500">
        <f t="shared" si="67"/>
        <v>5666239725</v>
      </c>
      <c r="T57" s="500">
        <f t="shared" si="67"/>
        <v>6045726997</v>
      </c>
      <c r="U57" s="500">
        <f t="shared" si="67"/>
        <v>14923999782.799999</v>
      </c>
      <c r="V57" s="500">
        <f t="shared" si="67"/>
        <v>0</v>
      </c>
      <c r="W57" s="500">
        <f t="shared" si="67"/>
        <v>0</v>
      </c>
      <c r="X57" s="500">
        <f t="shared" si="67"/>
        <v>92529502779.733307</v>
      </c>
      <c r="Y57" s="501">
        <f t="shared" si="4"/>
        <v>0.81796119941449208</v>
      </c>
      <c r="Z57" s="284">
        <f t="shared" si="5"/>
        <v>20592614560.266693</v>
      </c>
      <c r="AA57" s="499">
        <f t="shared" ref="AA57:AM57" si="68">+AA58+AA75</f>
        <v>8650320696</v>
      </c>
      <c r="AB57" s="499">
        <f t="shared" si="68"/>
        <v>7005549770</v>
      </c>
      <c r="AC57" s="499">
        <f t="shared" si="68"/>
        <v>3468416410</v>
      </c>
      <c r="AD57" s="499">
        <f t="shared" si="68"/>
        <v>6566691915</v>
      </c>
      <c r="AE57" s="499">
        <f t="shared" si="68"/>
        <v>4406428992</v>
      </c>
      <c r="AF57" s="499">
        <f t="shared" si="68"/>
        <v>4364851590</v>
      </c>
      <c r="AG57" s="499">
        <f t="shared" si="68"/>
        <v>4725785854</v>
      </c>
      <c r="AH57" s="499">
        <f t="shared" si="68"/>
        <v>5766608456</v>
      </c>
      <c r="AI57" s="499">
        <f t="shared" si="68"/>
        <v>5336377863</v>
      </c>
      <c r="AJ57" s="499">
        <f t="shared" si="68"/>
        <v>4955439376</v>
      </c>
      <c r="AK57" s="499">
        <f t="shared" si="68"/>
        <v>0</v>
      </c>
      <c r="AL57" s="499">
        <f t="shared" si="68"/>
        <v>0</v>
      </c>
      <c r="AM57" s="499">
        <f t="shared" si="68"/>
        <v>55246470922</v>
      </c>
      <c r="AN57" s="501">
        <f t="shared" si="7"/>
        <v>0.59706871065236733</v>
      </c>
      <c r="AO57" s="287">
        <f t="shared" si="8"/>
        <v>37283031857.733307</v>
      </c>
      <c r="AP57" s="502">
        <f t="shared" ref="AP57:BB57" si="69">+AP58+AP75</f>
        <v>8650320696</v>
      </c>
      <c r="AQ57" s="499">
        <f t="shared" si="69"/>
        <v>7005549770</v>
      </c>
      <c r="AR57" s="499">
        <f t="shared" si="69"/>
        <v>3468416410</v>
      </c>
      <c r="AS57" s="503">
        <f t="shared" si="69"/>
        <v>6566691915</v>
      </c>
      <c r="AT57" s="503">
        <f t="shared" si="69"/>
        <v>4406428992</v>
      </c>
      <c r="AU57" s="503">
        <f t="shared" si="69"/>
        <v>4364851590</v>
      </c>
      <c r="AV57" s="499">
        <f t="shared" si="69"/>
        <v>0</v>
      </c>
      <c r="AW57" s="503">
        <f t="shared" si="69"/>
        <v>0</v>
      </c>
      <c r="AX57" s="503">
        <f t="shared" si="69"/>
        <v>0</v>
      </c>
      <c r="AY57" s="503">
        <f t="shared" si="69"/>
        <v>0</v>
      </c>
      <c r="AZ57" s="499">
        <f t="shared" si="69"/>
        <v>0</v>
      </c>
      <c r="BA57" s="503">
        <f t="shared" si="69"/>
        <v>0</v>
      </c>
      <c r="BB57" s="503">
        <f t="shared" si="69"/>
        <v>34462259373</v>
      </c>
      <c r="BC57" s="504">
        <f t="shared" si="10"/>
        <v>0.62379114535036473</v>
      </c>
      <c r="BD57" s="284">
        <f t="shared" si="14"/>
        <v>20784211549</v>
      </c>
      <c r="BE57" s="499">
        <f>+BE58+BE75</f>
        <v>63276382539</v>
      </c>
      <c r="BF57" s="3"/>
      <c r="BG57" s="2"/>
      <c r="BH57" s="3" t="e">
        <v>#N/A</v>
      </c>
      <c r="BI57" s="2" t="e">
        <f t="shared" si="32"/>
        <v>#N/A</v>
      </c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</row>
    <row r="58" spans="1:100" s="274" customFormat="1" x14ac:dyDescent="0.25">
      <c r="A58" s="291" t="s">
        <v>150</v>
      </c>
      <c r="B58" s="292" t="s">
        <v>151</v>
      </c>
      <c r="C58" s="48">
        <f>+C59+C69</f>
        <v>0</v>
      </c>
      <c r="D58" s="48">
        <f>+D59+D69</f>
        <v>0</v>
      </c>
      <c r="E58" s="48">
        <f>+E59+E69</f>
        <v>0</v>
      </c>
      <c r="F58" s="48">
        <f>+F59+F69</f>
        <v>0</v>
      </c>
      <c r="G58" s="48">
        <f>+G59+G69</f>
        <v>0</v>
      </c>
      <c r="H58" s="48">
        <f t="shared" si="0"/>
        <v>0</v>
      </c>
      <c r="I58" s="48">
        <f t="shared" si="1"/>
        <v>0</v>
      </c>
      <c r="J58" s="48">
        <f>+J59+J69</f>
        <v>0</v>
      </c>
      <c r="K58" s="48">
        <f t="shared" si="2"/>
        <v>0</v>
      </c>
      <c r="L58" s="48">
        <f t="shared" ref="L58:X58" si="70">+L59+L69</f>
        <v>0</v>
      </c>
      <c r="M58" s="48">
        <f t="shared" si="70"/>
        <v>0</v>
      </c>
      <c r="N58" s="48">
        <f t="shared" si="70"/>
        <v>0</v>
      </c>
      <c r="O58" s="48">
        <f t="shared" si="70"/>
        <v>0</v>
      </c>
      <c r="P58" s="48">
        <f>+P59+P69</f>
        <v>0</v>
      </c>
      <c r="Q58" s="48">
        <f t="shared" si="70"/>
        <v>0</v>
      </c>
      <c r="R58" s="48">
        <f t="shared" si="70"/>
        <v>0</v>
      </c>
      <c r="S58" s="48">
        <f t="shared" si="70"/>
        <v>0</v>
      </c>
      <c r="T58" s="48">
        <f t="shared" si="70"/>
        <v>0</v>
      </c>
      <c r="U58" s="48">
        <f t="shared" si="70"/>
        <v>0</v>
      </c>
      <c r="V58" s="48">
        <f t="shared" si="70"/>
        <v>0</v>
      </c>
      <c r="W58" s="48">
        <f t="shared" si="70"/>
        <v>0</v>
      </c>
      <c r="X58" s="48">
        <f t="shared" si="70"/>
        <v>0</v>
      </c>
      <c r="Y58" s="505">
        <f t="shared" si="4"/>
        <v>0</v>
      </c>
      <c r="Z58" s="48">
        <f t="shared" si="5"/>
        <v>0</v>
      </c>
      <c r="AA58" s="48">
        <f t="shared" ref="AA58:AM58" si="71">+AA59+AA69</f>
        <v>0</v>
      </c>
      <c r="AB58" s="48">
        <f t="shared" si="71"/>
        <v>0</v>
      </c>
      <c r="AC58" s="48">
        <f t="shared" si="71"/>
        <v>0</v>
      </c>
      <c r="AD58" s="48">
        <f t="shared" si="71"/>
        <v>0</v>
      </c>
      <c r="AE58" s="48">
        <f t="shared" si="71"/>
        <v>0</v>
      </c>
      <c r="AF58" s="48">
        <f t="shared" si="71"/>
        <v>0</v>
      </c>
      <c r="AG58" s="48">
        <f t="shared" si="71"/>
        <v>0</v>
      </c>
      <c r="AH58" s="48">
        <f t="shared" si="71"/>
        <v>0</v>
      </c>
      <c r="AI58" s="48">
        <f t="shared" si="71"/>
        <v>0</v>
      </c>
      <c r="AJ58" s="48">
        <f t="shared" si="71"/>
        <v>0</v>
      </c>
      <c r="AK58" s="48">
        <f t="shared" si="71"/>
        <v>0</v>
      </c>
      <c r="AL58" s="48">
        <f t="shared" si="71"/>
        <v>0</v>
      </c>
      <c r="AM58" s="48">
        <f t="shared" si="71"/>
        <v>0</v>
      </c>
      <c r="AN58" s="505">
        <f t="shared" si="7"/>
        <v>0</v>
      </c>
      <c r="AO58" s="113">
        <f t="shared" si="8"/>
        <v>0</v>
      </c>
      <c r="AP58" s="293">
        <f t="shared" ref="AP58:BB58" si="72">+AP59+AP69</f>
        <v>0</v>
      </c>
      <c r="AQ58" s="48">
        <f t="shared" si="72"/>
        <v>0</v>
      </c>
      <c r="AR58" s="48">
        <f t="shared" si="72"/>
        <v>0</v>
      </c>
      <c r="AS58" s="50">
        <f t="shared" si="72"/>
        <v>0</v>
      </c>
      <c r="AT58" s="50">
        <f t="shared" si="72"/>
        <v>0</v>
      </c>
      <c r="AU58" s="50">
        <f t="shared" si="72"/>
        <v>0</v>
      </c>
      <c r="AV58" s="48">
        <f t="shared" si="72"/>
        <v>0</v>
      </c>
      <c r="AW58" s="50">
        <f t="shared" si="72"/>
        <v>0</v>
      </c>
      <c r="AX58" s="50">
        <f t="shared" si="72"/>
        <v>0</v>
      </c>
      <c r="AY58" s="50">
        <f t="shared" si="72"/>
        <v>0</v>
      </c>
      <c r="AZ58" s="48">
        <f t="shared" si="72"/>
        <v>0</v>
      </c>
      <c r="BA58" s="50">
        <f t="shared" si="72"/>
        <v>0</v>
      </c>
      <c r="BB58" s="50">
        <f t="shared" si="72"/>
        <v>0</v>
      </c>
      <c r="BC58" s="506">
        <f t="shared" si="10"/>
        <v>0</v>
      </c>
      <c r="BD58" s="48">
        <f t="shared" si="14"/>
        <v>0</v>
      </c>
      <c r="BE58" s="48">
        <f>+BE59+BE69</f>
        <v>0</v>
      </c>
      <c r="BF58" s="3"/>
      <c r="BG58" s="2"/>
      <c r="BH58" s="3" t="e">
        <v>#N/A</v>
      </c>
      <c r="BI58" s="2" t="e">
        <f t="shared" si="32"/>
        <v>#N/A</v>
      </c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</row>
    <row r="59" spans="1:100" s="274" customFormat="1" x14ac:dyDescent="0.25">
      <c r="A59" s="294" t="s">
        <v>152</v>
      </c>
      <c r="B59" s="295" t="s">
        <v>153</v>
      </c>
      <c r="C59" s="56">
        <f>+C60</f>
        <v>0</v>
      </c>
      <c r="D59" s="56">
        <f t="shared" ref="D59:G61" si="73">+D60</f>
        <v>0</v>
      </c>
      <c r="E59" s="56">
        <f t="shared" si="73"/>
        <v>0</v>
      </c>
      <c r="F59" s="56">
        <f t="shared" si="73"/>
        <v>0</v>
      </c>
      <c r="G59" s="56">
        <f t="shared" si="73"/>
        <v>0</v>
      </c>
      <c r="H59" s="56">
        <f t="shared" si="0"/>
        <v>0</v>
      </c>
      <c r="I59" s="56">
        <f t="shared" si="1"/>
        <v>0</v>
      </c>
      <c r="J59" s="56">
        <f>+J60</f>
        <v>0</v>
      </c>
      <c r="K59" s="56">
        <f t="shared" si="2"/>
        <v>0</v>
      </c>
      <c r="L59" s="56">
        <f t="shared" ref="L59:X61" si="74">+L60</f>
        <v>0</v>
      </c>
      <c r="M59" s="56">
        <f t="shared" si="74"/>
        <v>0</v>
      </c>
      <c r="N59" s="56">
        <f t="shared" si="74"/>
        <v>0</v>
      </c>
      <c r="O59" s="56">
        <f t="shared" si="74"/>
        <v>0</v>
      </c>
      <c r="P59" s="56">
        <f t="shared" si="74"/>
        <v>0</v>
      </c>
      <c r="Q59" s="56">
        <f t="shared" si="74"/>
        <v>0</v>
      </c>
      <c r="R59" s="56">
        <f t="shared" si="74"/>
        <v>0</v>
      </c>
      <c r="S59" s="56">
        <f t="shared" si="74"/>
        <v>0</v>
      </c>
      <c r="T59" s="56">
        <f t="shared" si="74"/>
        <v>0</v>
      </c>
      <c r="U59" s="56">
        <f t="shared" si="74"/>
        <v>0</v>
      </c>
      <c r="V59" s="56">
        <f t="shared" si="74"/>
        <v>0</v>
      </c>
      <c r="W59" s="56">
        <f t="shared" si="74"/>
        <v>0</v>
      </c>
      <c r="X59" s="56">
        <f t="shared" si="74"/>
        <v>0</v>
      </c>
      <c r="Y59" s="507">
        <f t="shared" si="4"/>
        <v>0</v>
      </c>
      <c r="Z59" s="56">
        <f t="shared" si="5"/>
        <v>0</v>
      </c>
      <c r="AA59" s="56">
        <f t="shared" ref="AA59:AM61" si="75">+AA60</f>
        <v>0</v>
      </c>
      <c r="AB59" s="56">
        <f t="shared" si="75"/>
        <v>0</v>
      </c>
      <c r="AC59" s="56">
        <f t="shared" si="75"/>
        <v>0</v>
      </c>
      <c r="AD59" s="56">
        <f t="shared" si="75"/>
        <v>0</v>
      </c>
      <c r="AE59" s="56">
        <f t="shared" si="75"/>
        <v>0</v>
      </c>
      <c r="AF59" s="56">
        <f t="shared" si="75"/>
        <v>0</v>
      </c>
      <c r="AG59" s="56">
        <f t="shared" si="75"/>
        <v>0</v>
      </c>
      <c r="AH59" s="56">
        <f t="shared" si="75"/>
        <v>0</v>
      </c>
      <c r="AI59" s="56">
        <f t="shared" si="75"/>
        <v>0</v>
      </c>
      <c r="AJ59" s="56">
        <f t="shared" si="75"/>
        <v>0</v>
      </c>
      <c r="AK59" s="56">
        <f t="shared" si="75"/>
        <v>0</v>
      </c>
      <c r="AL59" s="56">
        <f t="shared" si="75"/>
        <v>0</v>
      </c>
      <c r="AM59" s="56">
        <f t="shared" si="75"/>
        <v>0</v>
      </c>
      <c r="AN59" s="507">
        <f t="shared" si="7"/>
        <v>0</v>
      </c>
      <c r="AO59" s="115">
        <f t="shared" si="8"/>
        <v>0</v>
      </c>
      <c r="AP59" s="296">
        <f t="shared" ref="AP59:BB61" si="76">+AP60</f>
        <v>0</v>
      </c>
      <c r="AQ59" s="56">
        <f t="shared" si="76"/>
        <v>0</v>
      </c>
      <c r="AR59" s="56">
        <f t="shared" si="76"/>
        <v>0</v>
      </c>
      <c r="AS59" s="58">
        <f t="shared" si="76"/>
        <v>0</v>
      </c>
      <c r="AT59" s="58">
        <f t="shared" si="76"/>
        <v>0</v>
      </c>
      <c r="AU59" s="58">
        <f t="shared" si="76"/>
        <v>0</v>
      </c>
      <c r="AV59" s="56">
        <f t="shared" si="76"/>
        <v>0</v>
      </c>
      <c r="AW59" s="58">
        <f t="shared" si="76"/>
        <v>0</v>
      </c>
      <c r="AX59" s="58">
        <f t="shared" si="76"/>
        <v>0</v>
      </c>
      <c r="AY59" s="58">
        <f t="shared" si="76"/>
        <v>0</v>
      </c>
      <c r="AZ59" s="56">
        <f t="shared" si="76"/>
        <v>0</v>
      </c>
      <c r="BA59" s="58">
        <f t="shared" si="76"/>
        <v>0</v>
      </c>
      <c r="BB59" s="58">
        <f t="shared" si="76"/>
        <v>0</v>
      </c>
      <c r="BC59" s="508">
        <f t="shared" si="10"/>
        <v>0</v>
      </c>
      <c r="BD59" s="56">
        <f t="shared" si="14"/>
        <v>0</v>
      </c>
      <c r="BE59" s="56">
        <f>+BE60</f>
        <v>0</v>
      </c>
      <c r="BF59" s="3"/>
      <c r="BG59" s="2"/>
      <c r="BH59" s="3" t="e">
        <v>#N/A</v>
      </c>
      <c r="BI59" s="2" t="e">
        <f t="shared" si="32"/>
        <v>#N/A</v>
      </c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</row>
    <row r="60" spans="1:100" s="274" customFormat="1" x14ac:dyDescent="0.25">
      <c r="A60" s="297" t="s">
        <v>154</v>
      </c>
      <c r="B60" s="298" t="s">
        <v>155</v>
      </c>
      <c r="C60" s="64">
        <f>+C61+C65</f>
        <v>0</v>
      </c>
      <c r="D60" s="64">
        <f t="shared" ref="D60:X60" si="77">+D61+D65</f>
        <v>0</v>
      </c>
      <c r="E60" s="64">
        <f t="shared" si="77"/>
        <v>0</v>
      </c>
      <c r="F60" s="64">
        <f t="shared" si="77"/>
        <v>0</v>
      </c>
      <c r="G60" s="64">
        <f t="shared" si="77"/>
        <v>0</v>
      </c>
      <c r="H60" s="64">
        <f t="shared" si="0"/>
        <v>0</v>
      </c>
      <c r="I60" s="64">
        <f t="shared" si="1"/>
        <v>0</v>
      </c>
      <c r="J60" s="64">
        <f t="shared" si="77"/>
        <v>0</v>
      </c>
      <c r="K60" s="64">
        <f t="shared" si="77"/>
        <v>0</v>
      </c>
      <c r="L60" s="64">
        <f t="shared" si="77"/>
        <v>0</v>
      </c>
      <c r="M60" s="64">
        <f t="shared" si="77"/>
        <v>0</v>
      </c>
      <c r="N60" s="64">
        <f t="shared" si="77"/>
        <v>0</v>
      </c>
      <c r="O60" s="64">
        <f t="shared" si="77"/>
        <v>0</v>
      </c>
      <c r="P60" s="64">
        <f>+P61+P65</f>
        <v>0</v>
      </c>
      <c r="Q60" s="64">
        <f t="shared" si="77"/>
        <v>0</v>
      </c>
      <c r="R60" s="64">
        <f t="shared" si="77"/>
        <v>0</v>
      </c>
      <c r="S60" s="64">
        <f t="shared" si="77"/>
        <v>0</v>
      </c>
      <c r="T60" s="64">
        <f t="shared" si="77"/>
        <v>0</v>
      </c>
      <c r="U60" s="64">
        <f t="shared" si="77"/>
        <v>0</v>
      </c>
      <c r="V60" s="64">
        <f t="shared" si="77"/>
        <v>0</v>
      </c>
      <c r="W60" s="64">
        <f t="shared" si="77"/>
        <v>0</v>
      </c>
      <c r="X60" s="64">
        <f t="shared" si="77"/>
        <v>0</v>
      </c>
      <c r="Y60" s="509">
        <f t="shared" si="4"/>
        <v>0</v>
      </c>
      <c r="Z60" s="64">
        <f t="shared" si="5"/>
        <v>0</v>
      </c>
      <c r="AA60" s="64">
        <f t="shared" ref="AA60:AM60" si="78">+AA61+AA65</f>
        <v>0</v>
      </c>
      <c r="AB60" s="64">
        <f t="shared" si="78"/>
        <v>0</v>
      </c>
      <c r="AC60" s="64">
        <f t="shared" si="78"/>
        <v>0</v>
      </c>
      <c r="AD60" s="64">
        <f t="shared" si="78"/>
        <v>0</v>
      </c>
      <c r="AE60" s="64">
        <f t="shared" si="78"/>
        <v>0</v>
      </c>
      <c r="AF60" s="64">
        <f t="shared" si="78"/>
        <v>0</v>
      </c>
      <c r="AG60" s="64">
        <f t="shared" si="78"/>
        <v>0</v>
      </c>
      <c r="AH60" s="64">
        <f t="shared" si="78"/>
        <v>0</v>
      </c>
      <c r="AI60" s="64">
        <f t="shared" si="78"/>
        <v>0</v>
      </c>
      <c r="AJ60" s="64">
        <f t="shared" si="78"/>
        <v>0</v>
      </c>
      <c r="AK60" s="64">
        <f t="shared" si="78"/>
        <v>0</v>
      </c>
      <c r="AL60" s="64">
        <f t="shared" si="78"/>
        <v>0</v>
      </c>
      <c r="AM60" s="64">
        <f t="shared" si="78"/>
        <v>0</v>
      </c>
      <c r="AN60" s="509">
        <f t="shared" si="7"/>
        <v>0</v>
      </c>
      <c r="AO60" s="117">
        <f t="shared" si="8"/>
        <v>0</v>
      </c>
      <c r="AP60" s="299">
        <f t="shared" ref="AP60:BB60" si="79">+AP61+AP65</f>
        <v>0</v>
      </c>
      <c r="AQ60" s="64">
        <f t="shared" si="79"/>
        <v>0</v>
      </c>
      <c r="AR60" s="64">
        <f t="shared" si="79"/>
        <v>0</v>
      </c>
      <c r="AS60" s="64">
        <f t="shared" si="79"/>
        <v>0</v>
      </c>
      <c r="AT60" s="64">
        <f t="shared" si="79"/>
        <v>0</v>
      </c>
      <c r="AU60" s="64">
        <f t="shared" si="79"/>
        <v>0</v>
      </c>
      <c r="AV60" s="64">
        <f t="shared" si="79"/>
        <v>0</v>
      </c>
      <c r="AW60" s="66">
        <f t="shared" si="79"/>
        <v>0</v>
      </c>
      <c r="AX60" s="66">
        <f t="shared" si="79"/>
        <v>0</v>
      </c>
      <c r="AY60" s="66">
        <f t="shared" si="79"/>
        <v>0</v>
      </c>
      <c r="AZ60" s="64">
        <f t="shared" si="79"/>
        <v>0</v>
      </c>
      <c r="BA60" s="66">
        <f t="shared" si="79"/>
        <v>0</v>
      </c>
      <c r="BB60" s="66">
        <f t="shared" si="79"/>
        <v>0</v>
      </c>
      <c r="BC60" s="510">
        <f t="shared" si="10"/>
        <v>0</v>
      </c>
      <c r="BD60" s="64">
        <f t="shared" si="14"/>
        <v>0</v>
      </c>
      <c r="BE60" s="64">
        <f>+BE61+BE65</f>
        <v>0</v>
      </c>
      <c r="BF60" s="3"/>
      <c r="BG60" s="2"/>
      <c r="BH60" s="3" t="e">
        <v>#N/A</v>
      </c>
      <c r="BI60" s="2" t="e">
        <f t="shared" si="32"/>
        <v>#N/A</v>
      </c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</row>
    <row r="61" spans="1:100" s="274" customFormat="1" x14ac:dyDescent="0.25">
      <c r="A61" s="307" t="s">
        <v>156</v>
      </c>
      <c r="B61" s="308" t="s">
        <v>157</v>
      </c>
      <c r="C61" s="71">
        <f>+C62</f>
        <v>0</v>
      </c>
      <c r="D61" s="71">
        <f t="shared" si="73"/>
        <v>0</v>
      </c>
      <c r="E61" s="71">
        <f t="shared" si="73"/>
        <v>0</v>
      </c>
      <c r="F61" s="71">
        <f t="shared" si="73"/>
        <v>0</v>
      </c>
      <c r="G61" s="71">
        <f t="shared" si="73"/>
        <v>0</v>
      </c>
      <c r="H61" s="71">
        <f t="shared" si="0"/>
        <v>0</v>
      </c>
      <c r="I61" s="71">
        <f t="shared" si="1"/>
        <v>0</v>
      </c>
      <c r="J61" s="71">
        <f>+J62</f>
        <v>0</v>
      </c>
      <c r="K61" s="71">
        <f t="shared" ref="K61:K124" si="80">+I61-J61</f>
        <v>0</v>
      </c>
      <c r="L61" s="71">
        <f t="shared" si="74"/>
        <v>0</v>
      </c>
      <c r="M61" s="71">
        <f t="shared" si="74"/>
        <v>0</v>
      </c>
      <c r="N61" s="71">
        <f t="shared" si="74"/>
        <v>0</v>
      </c>
      <c r="O61" s="71">
        <f t="shared" si="74"/>
        <v>0</v>
      </c>
      <c r="P61" s="71">
        <f t="shared" si="74"/>
        <v>0</v>
      </c>
      <c r="Q61" s="71">
        <f t="shared" si="74"/>
        <v>0</v>
      </c>
      <c r="R61" s="71">
        <f t="shared" si="74"/>
        <v>0</v>
      </c>
      <c r="S61" s="71">
        <f t="shared" si="74"/>
        <v>0</v>
      </c>
      <c r="T61" s="71">
        <f t="shared" si="74"/>
        <v>0</v>
      </c>
      <c r="U61" s="71">
        <f t="shared" si="74"/>
        <v>0</v>
      </c>
      <c r="V61" s="71">
        <f t="shared" si="74"/>
        <v>0</v>
      </c>
      <c r="W61" s="71">
        <f t="shared" si="74"/>
        <v>0</v>
      </c>
      <c r="X61" s="71">
        <f t="shared" si="74"/>
        <v>0</v>
      </c>
      <c r="Y61" s="515">
        <f t="shared" si="4"/>
        <v>0</v>
      </c>
      <c r="Z61" s="71">
        <f t="shared" si="5"/>
        <v>0</v>
      </c>
      <c r="AA61" s="71">
        <f t="shared" si="75"/>
        <v>0</v>
      </c>
      <c r="AB61" s="71">
        <f t="shared" si="75"/>
        <v>0</v>
      </c>
      <c r="AC61" s="71">
        <f t="shared" si="75"/>
        <v>0</v>
      </c>
      <c r="AD61" s="71">
        <f t="shared" si="75"/>
        <v>0</v>
      </c>
      <c r="AE61" s="71">
        <f t="shared" si="75"/>
        <v>0</v>
      </c>
      <c r="AF61" s="71">
        <f t="shared" si="75"/>
        <v>0</v>
      </c>
      <c r="AG61" s="71">
        <f t="shared" si="75"/>
        <v>0</v>
      </c>
      <c r="AH61" s="71">
        <f t="shared" si="75"/>
        <v>0</v>
      </c>
      <c r="AI61" s="71">
        <f t="shared" si="75"/>
        <v>0</v>
      </c>
      <c r="AJ61" s="71">
        <f t="shared" si="75"/>
        <v>0</v>
      </c>
      <c r="AK61" s="71">
        <f t="shared" si="75"/>
        <v>0</v>
      </c>
      <c r="AL61" s="71">
        <f t="shared" si="75"/>
        <v>0</v>
      </c>
      <c r="AM61" s="71">
        <f t="shared" si="75"/>
        <v>0</v>
      </c>
      <c r="AN61" s="515">
        <f t="shared" si="7"/>
        <v>0</v>
      </c>
      <c r="AO61" s="119">
        <f t="shared" si="8"/>
        <v>0</v>
      </c>
      <c r="AP61" s="309">
        <f t="shared" si="76"/>
        <v>0</v>
      </c>
      <c r="AQ61" s="71">
        <f t="shared" si="76"/>
        <v>0</v>
      </c>
      <c r="AR61" s="71">
        <f t="shared" si="76"/>
        <v>0</v>
      </c>
      <c r="AS61" s="516">
        <f t="shared" si="76"/>
        <v>0</v>
      </c>
      <c r="AT61" s="516">
        <f t="shared" si="76"/>
        <v>0</v>
      </c>
      <c r="AU61" s="516">
        <f t="shared" si="76"/>
        <v>0</v>
      </c>
      <c r="AV61" s="71">
        <f t="shared" si="76"/>
        <v>0</v>
      </c>
      <c r="AW61" s="516">
        <f t="shared" si="76"/>
        <v>0</v>
      </c>
      <c r="AX61" s="516">
        <f t="shared" si="76"/>
        <v>0</v>
      </c>
      <c r="AY61" s="516">
        <f t="shared" si="76"/>
        <v>0</v>
      </c>
      <c r="AZ61" s="71">
        <f t="shared" si="76"/>
        <v>0</v>
      </c>
      <c r="BA61" s="516">
        <f t="shared" si="76"/>
        <v>0</v>
      </c>
      <c r="BB61" s="516">
        <f t="shared" si="76"/>
        <v>0</v>
      </c>
      <c r="BC61" s="517">
        <f t="shared" si="10"/>
        <v>0</v>
      </c>
      <c r="BD61" s="71">
        <f t="shared" si="14"/>
        <v>0</v>
      </c>
      <c r="BE61" s="71">
        <f>+BE62</f>
        <v>0</v>
      </c>
      <c r="BF61" s="3"/>
      <c r="BG61" s="2"/>
      <c r="BH61" s="3" t="e">
        <v>#N/A</v>
      </c>
      <c r="BI61" s="2" t="e">
        <f t="shared" si="32"/>
        <v>#N/A</v>
      </c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</row>
    <row r="62" spans="1:100" x14ac:dyDescent="0.25">
      <c r="A62" s="312" t="s">
        <v>158</v>
      </c>
      <c r="B62" s="313" t="s">
        <v>159</v>
      </c>
      <c r="C62" s="314">
        <f>+C63+C64</f>
        <v>0</v>
      </c>
      <c r="D62" s="314">
        <f>+D63+D64</f>
        <v>0</v>
      </c>
      <c r="E62" s="314">
        <f>+E63+E64</f>
        <v>0</v>
      </c>
      <c r="F62" s="314">
        <f>+F63+F64</f>
        <v>0</v>
      </c>
      <c r="G62" s="314">
        <f>+G63+G64</f>
        <v>0</v>
      </c>
      <c r="H62" s="314">
        <f t="shared" si="0"/>
        <v>0</v>
      </c>
      <c r="I62" s="315">
        <f t="shared" si="1"/>
        <v>0</v>
      </c>
      <c r="J62" s="315">
        <f>+J63+J64</f>
        <v>0</v>
      </c>
      <c r="K62" s="315">
        <f t="shared" si="80"/>
        <v>0</v>
      </c>
      <c r="L62" s="315">
        <f t="shared" ref="L62:X62" si="81">+L63+L64</f>
        <v>0</v>
      </c>
      <c r="M62" s="315">
        <f t="shared" si="81"/>
        <v>0</v>
      </c>
      <c r="N62" s="315">
        <f t="shared" si="81"/>
        <v>0</v>
      </c>
      <c r="O62" s="315">
        <f t="shared" si="81"/>
        <v>0</v>
      </c>
      <c r="P62" s="315">
        <f>+P63+P64</f>
        <v>0</v>
      </c>
      <c r="Q62" s="315">
        <f t="shared" si="81"/>
        <v>0</v>
      </c>
      <c r="R62" s="315">
        <f t="shared" si="81"/>
        <v>0</v>
      </c>
      <c r="S62" s="315">
        <f t="shared" si="81"/>
        <v>0</v>
      </c>
      <c r="T62" s="315">
        <f t="shared" si="81"/>
        <v>0</v>
      </c>
      <c r="U62" s="315">
        <f t="shared" si="81"/>
        <v>0</v>
      </c>
      <c r="V62" s="315">
        <f t="shared" si="81"/>
        <v>0</v>
      </c>
      <c r="W62" s="315">
        <f t="shared" si="81"/>
        <v>0</v>
      </c>
      <c r="X62" s="315">
        <f t="shared" si="81"/>
        <v>0</v>
      </c>
      <c r="Y62" s="518">
        <f t="shared" si="4"/>
        <v>0</v>
      </c>
      <c r="Z62" s="314">
        <f t="shared" si="5"/>
        <v>0</v>
      </c>
      <c r="AA62" s="314">
        <f t="shared" ref="AA62:AM62" si="82">+AA63+AA64</f>
        <v>0</v>
      </c>
      <c r="AB62" s="315">
        <f t="shared" si="82"/>
        <v>0</v>
      </c>
      <c r="AC62" s="315">
        <f t="shared" si="82"/>
        <v>0</v>
      </c>
      <c r="AD62" s="315">
        <f t="shared" si="82"/>
        <v>0</v>
      </c>
      <c r="AE62" s="315">
        <f t="shared" si="82"/>
        <v>0</v>
      </c>
      <c r="AF62" s="314">
        <f t="shared" si="82"/>
        <v>0</v>
      </c>
      <c r="AG62" s="314">
        <f t="shared" si="82"/>
        <v>0</v>
      </c>
      <c r="AH62" s="314">
        <f t="shared" si="82"/>
        <v>0</v>
      </c>
      <c r="AI62" s="314">
        <f t="shared" si="82"/>
        <v>0</v>
      </c>
      <c r="AJ62" s="314">
        <f t="shared" si="82"/>
        <v>0</v>
      </c>
      <c r="AK62" s="314">
        <f t="shared" si="82"/>
        <v>0</v>
      </c>
      <c r="AL62" s="314">
        <f t="shared" si="82"/>
        <v>0</v>
      </c>
      <c r="AM62" s="314">
        <f t="shared" si="82"/>
        <v>0</v>
      </c>
      <c r="AN62" s="518">
        <f t="shared" si="7"/>
        <v>0</v>
      </c>
      <c r="AO62" s="317">
        <f t="shared" si="8"/>
        <v>0</v>
      </c>
      <c r="AP62" s="318">
        <f t="shared" ref="AP62:BB62" si="83">+AP63+AP64</f>
        <v>0</v>
      </c>
      <c r="AQ62" s="314">
        <f t="shared" si="83"/>
        <v>0</v>
      </c>
      <c r="AR62" s="314">
        <f t="shared" si="83"/>
        <v>0</v>
      </c>
      <c r="AS62" s="519">
        <f t="shared" si="83"/>
        <v>0</v>
      </c>
      <c r="AT62" s="519">
        <f t="shared" si="83"/>
        <v>0</v>
      </c>
      <c r="AU62" s="519">
        <f t="shared" si="83"/>
        <v>0</v>
      </c>
      <c r="AV62" s="314">
        <f t="shared" si="83"/>
        <v>0</v>
      </c>
      <c r="AW62" s="519">
        <f t="shared" si="83"/>
        <v>0</v>
      </c>
      <c r="AX62" s="519">
        <f t="shared" si="83"/>
        <v>0</v>
      </c>
      <c r="AY62" s="519">
        <f t="shared" si="83"/>
        <v>0</v>
      </c>
      <c r="AZ62" s="314">
        <f t="shared" si="83"/>
        <v>0</v>
      </c>
      <c r="BA62" s="519">
        <f t="shared" si="83"/>
        <v>0</v>
      </c>
      <c r="BB62" s="519">
        <f t="shared" si="83"/>
        <v>0</v>
      </c>
      <c r="BC62" s="520">
        <f t="shared" si="10"/>
        <v>0</v>
      </c>
      <c r="BD62" s="314">
        <f t="shared" si="14"/>
        <v>0</v>
      </c>
      <c r="BE62" s="314">
        <f>+BE63+BE64</f>
        <v>0</v>
      </c>
      <c r="BH62" s="3" t="e">
        <v>#N/A</v>
      </c>
      <c r="BI62" s="2" t="e">
        <f t="shared" si="32"/>
        <v>#N/A</v>
      </c>
    </row>
    <row r="63" spans="1:100" x14ac:dyDescent="0.25">
      <c r="A63" s="108" t="s">
        <v>160</v>
      </c>
      <c r="B63" s="311" t="s">
        <v>161</v>
      </c>
      <c r="C63" s="301"/>
      <c r="D63" s="301"/>
      <c r="E63" s="301"/>
      <c r="F63" s="301"/>
      <c r="G63" s="301"/>
      <c r="H63" s="304">
        <f t="shared" si="0"/>
        <v>0</v>
      </c>
      <c r="I63" s="36">
        <f t="shared" si="1"/>
        <v>0</v>
      </c>
      <c r="J63" s="35">
        <v>0</v>
      </c>
      <c r="K63" s="36">
        <f t="shared" si="80"/>
        <v>0</v>
      </c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6">
        <f>IF(K63&gt;=SUM(L63:W63),SUM(L63:W63),"ERROR")</f>
        <v>0</v>
      </c>
      <c r="Y63" s="511">
        <f t="shared" si="4"/>
        <v>0</v>
      </c>
      <c r="Z63" s="304">
        <f t="shared" si="5"/>
        <v>0</v>
      </c>
      <c r="AA63" s="301"/>
      <c r="AB63" s="301"/>
      <c r="AC63" s="301"/>
      <c r="AD63" s="301"/>
      <c r="AE63" s="301"/>
      <c r="AF63" s="301"/>
      <c r="AG63" s="301"/>
      <c r="AH63" s="301"/>
      <c r="AI63" s="301"/>
      <c r="AJ63" s="301"/>
      <c r="AK63" s="301"/>
      <c r="AL63" s="301"/>
      <c r="AM63" s="35">
        <f>IF(X63&gt;=SUM(AA63:AL63),SUM(AA63:AL63),"ERROR")</f>
        <v>0</v>
      </c>
      <c r="AN63" s="511">
        <f t="shared" si="7"/>
        <v>0</v>
      </c>
      <c r="AO63" s="305">
        <f t="shared" si="8"/>
        <v>0</v>
      </c>
      <c r="AP63" s="80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512">
        <f>IF(AM63&gt;=SUM(AP63:BA63),SUM(AP63:BA63),"ERROR")</f>
        <v>0</v>
      </c>
      <c r="BC63" s="514">
        <f t="shared" si="10"/>
        <v>0</v>
      </c>
      <c r="BD63" s="304">
        <f t="shared" si="14"/>
        <v>0</v>
      </c>
      <c r="BE63" s="301">
        <v>0</v>
      </c>
      <c r="BH63" s="3" t="e">
        <v>#N/A</v>
      </c>
      <c r="BI63" s="2" t="e">
        <f t="shared" si="32"/>
        <v>#N/A</v>
      </c>
    </row>
    <row r="64" spans="1:100" x14ac:dyDescent="0.25">
      <c r="A64" s="108" t="s">
        <v>162</v>
      </c>
      <c r="B64" s="321" t="s">
        <v>163</v>
      </c>
      <c r="C64" s="301"/>
      <c r="D64" s="301"/>
      <c r="E64" s="301"/>
      <c r="F64" s="301"/>
      <c r="G64" s="301"/>
      <c r="H64" s="304">
        <f t="shared" si="0"/>
        <v>0</v>
      </c>
      <c r="I64" s="36">
        <f t="shared" si="1"/>
        <v>0</v>
      </c>
      <c r="J64" s="35">
        <v>0</v>
      </c>
      <c r="K64" s="36">
        <f t="shared" si="80"/>
        <v>0</v>
      </c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6">
        <f>IF(K64&gt;=SUM(L64:W64),SUM(L64:W64),"ERROR")</f>
        <v>0</v>
      </c>
      <c r="Y64" s="511">
        <f t="shared" si="4"/>
        <v>0</v>
      </c>
      <c r="Z64" s="304">
        <f t="shared" si="5"/>
        <v>0</v>
      </c>
      <c r="AA64" s="301"/>
      <c r="AB64" s="301"/>
      <c r="AC64" s="301"/>
      <c r="AD64" s="301"/>
      <c r="AE64" s="301"/>
      <c r="AF64" s="301"/>
      <c r="AG64" s="301"/>
      <c r="AH64" s="301"/>
      <c r="AI64" s="301"/>
      <c r="AJ64" s="301"/>
      <c r="AK64" s="301"/>
      <c r="AL64" s="301"/>
      <c r="AM64" s="35">
        <f>IF(X64&gt;=SUM(AA64:AL64),SUM(AA64:AL64),"ERROR")</f>
        <v>0</v>
      </c>
      <c r="AN64" s="511">
        <f t="shared" si="7"/>
        <v>0</v>
      </c>
      <c r="AO64" s="305">
        <f t="shared" si="8"/>
        <v>0</v>
      </c>
      <c r="AP64" s="80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512">
        <f>IF(AM64&gt;=SUM(AP64:BA64),SUM(AP64:BA64),"ERROR")</f>
        <v>0</v>
      </c>
      <c r="BC64" s="514">
        <f t="shared" si="10"/>
        <v>0</v>
      </c>
      <c r="BD64" s="304">
        <f t="shared" si="14"/>
        <v>0</v>
      </c>
      <c r="BE64" s="301">
        <v>0</v>
      </c>
      <c r="BH64" s="3" t="e">
        <v>#N/A</v>
      </c>
      <c r="BI64" s="2" t="e">
        <f t="shared" si="32"/>
        <v>#N/A</v>
      </c>
    </row>
    <row r="65" spans="1:100" x14ac:dyDescent="0.25">
      <c r="A65" s="307" t="s">
        <v>164</v>
      </c>
      <c r="B65" s="308" t="s">
        <v>165</v>
      </c>
      <c r="C65" s="71">
        <f>+C66</f>
        <v>0</v>
      </c>
      <c r="D65" s="71">
        <f>+D66</f>
        <v>0</v>
      </c>
      <c r="E65" s="71">
        <f>+E66</f>
        <v>0</v>
      </c>
      <c r="F65" s="71">
        <f>+F66</f>
        <v>0</v>
      </c>
      <c r="G65" s="71">
        <f>+G66</f>
        <v>0</v>
      </c>
      <c r="H65" s="71">
        <f t="shared" si="0"/>
        <v>0</v>
      </c>
      <c r="I65" s="71">
        <f t="shared" si="1"/>
        <v>0</v>
      </c>
      <c r="J65" s="71">
        <f>+J66</f>
        <v>0</v>
      </c>
      <c r="K65" s="71">
        <f t="shared" si="80"/>
        <v>0</v>
      </c>
      <c r="L65" s="71">
        <f t="shared" ref="L65:X65" si="84">+L66</f>
        <v>0</v>
      </c>
      <c r="M65" s="71">
        <f t="shared" si="84"/>
        <v>0</v>
      </c>
      <c r="N65" s="71">
        <f t="shared" si="84"/>
        <v>0</v>
      </c>
      <c r="O65" s="71">
        <f t="shared" si="84"/>
        <v>0</v>
      </c>
      <c r="P65" s="71">
        <f t="shared" si="84"/>
        <v>0</v>
      </c>
      <c r="Q65" s="71">
        <f t="shared" si="84"/>
        <v>0</v>
      </c>
      <c r="R65" s="71">
        <f t="shared" si="84"/>
        <v>0</v>
      </c>
      <c r="S65" s="71">
        <f t="shared" si="84"/>
        <v>0</v>
      </c>
      <c r="T65" s="71">
        <f t="shared" si="84"/>
        <v>0</v>
      </c>
      <c r="U65" s="71">
        <f t="shared" si="84"/>
        <v>0</v>
      </c>
      <c r="V65" s="71">
        <f t="shared" si="84"/>
        <v>0</v>
      </c>
      <c r="W65" s="71">
        <f t="shared" si="84"/>
        <v>0</v>
      </c>
      <c r="X65" s="71">
        <f t="shared" si="84"/>
        <v>0</v>
      </c>
      <c r="Y65" s="515">
        <f t="shared" si="4"/>
        <v>0</v>
      </c>
      <c r="Z65" s="71">
        <f t="shared" si="5"/>
        <v>0</v>
      </c>
      <c r="AA65" s="71">
        <f t="shared" ref="AA65:AM65" si="85">+AA66</f>
        <v>0</v>
      </c>
      <c r="AB65" s="71">
        <f t="shared" si="85"/>
        <v>0</v>
      </c>
      <c r="AC65" s="71">
        <f t="shared" si="85"/>
        <v>0</v>
      </c>
      <c r="AD65" s="71">
        <f t="shared" si="85"/>
        <v>0</v>
      </c>
      <c r="AE65" s="71">
        <f t="shared" si="85"/>
        <v>0</v>
      </c>
      <c r="AF65" s="71">
        <f t="shared" si="85"/>
        <v>0</v>
      </c>
      <c r="AG65" s="71">
        <f t="shared" si="85"/>
        <v>0</v>
      </c>
      <c r="AH65" s="71">
        <f t="shared" si="85"/>
        <v>0</v>
      </c>
      <c r="AI65" s="71">
        <f t="shared" si="85"/>
        <v>0</v>
      </c>
      <c r="AJ65" s="71">
        <f t="shared" si="85"/>
        <v>0</v>
      </c>
      <c r="AK65" s="71">
        <f t="shared" si="85"/>
        <v>0</v>
      </c>
      <c r="AL65" s="71">
        <f t="shared" si="85"/>
        <v>0</v>
      </c>
      <c r="AM65" s="71">
        <f t="shared" si="85"/>
        <v>0</v>
      </c>
      <c r="AN65" s="515">
        <f t="shared" si="7"/>
        <v>0</v>
      </c>
      <c r="AO65" s="119">
        <f t="shared" si="8"/>
        <v>0</v>
      </c>
      <c r="AP65" s="309">
        <f t="shared" ref="AP65:BB65" si="86">+AP66</f>
        <v>0</v>
      </c>
      <c r="AQ65" s="71">
        <f t="shared" si="86"/>
        <v>0</v>
      </c>
      <c r="AR65" s="71">
        <f t="shared" si="86"/>
        <v>0</v>
      </c>
      <c r="AS65" s="516">
        <f t="shared" si="86"/>
        <v>0</v>
      </c>
      <c r="AT65" s="516">
        <f t="shared" si="86"/>
        <v>0</v>
      </c>
      <c r="AU65" s="516">
        <f t="shared" si="86"/>
        <v>0</v>
      </c>
      <c r="AV65" s="71">
        <f t="shared" si="86"/>
        <v>0</v>
      </c>
      <c r="AW65" s="516">
        <f t="shared" si="86"/>
        <v>0</v>
      </c>
      <c r="AX65" s="516">
        <f t="shared" si="86"/>
        <v>0</v>
      </c>
      <c r="AY65" s="516">
        <f t="shared" si="86"/>
        <v>0</v>
      </c>
      <c r="AZ65" s="71">
        <f t="shared" si="86"/>
        <v>0</v>
      </c>
      <c r="BA65" s="516">
        <f t="shared" si="86"/>
        <v>0</v>
      </c>
      <c r="BB65" s="516">
        <f t="shared" si="86"/>
        <v>0</v>
      </c>
      <c r="BC65" s="517">
        <f t="shared" si="10"/>
        <v>0</v>
      </c>
      <c r="BD65" s="71">
        <f t="shared" si="14"/>
        <v>0</v>
      </c>
      <c r="BE65" s="71">
        <f>+BE66</f>
        <v>0</v>
      </c>
      <c r="BH65" s="3" t="e">
        <v>#N/A</v>
      </c>
      <c r="BI65" s="2" t="e">
        <f t="shared" si="32"/>
        <v>#N/A</v>
      </c>
    </row>
    <row r="66" spans="1:100" x14ac:dyDescent="0.25">
      <c r="A66" s="312" t="s">
        <v>166</v>
      </c>
      <c r="B66" s="313" t="s">
        <v>167</v>
      </c>
      <c r="C66" s="314">
        <f>+C67+C68</f>
        <v>0</v>
      </c>
      <c r="D66" s="314">
        <f>+D67+D68</f>
        <v>0</v>
      </c>
      <c r="E66" s="314">
        <f>+E67+E68</f>
        <v>0</v>
      </c>
      <c r="F66" s="314">
        <f>+F67+F68</f>
        <v>0</v>
      </c>
      <c r="G66" s="314">
        <f>+G67+G68</f>
        <v>0</v>
      </c>
      <c r="H66" s="314">
        <f t="shared" si="0"/>
        <v>0</v>
      </c>
      <c r="I66" s="315">
        <f t="shared" si="1"/>
        <v>0</v>
      </c>
      <c r="J66" s="315">
        <f>+J67+J68</f>
        <v>0</v>
      </c>
      <c r="K66" s="315">
        <f t="shared" si="80"/>
        <v>0</v>
      </c>
      <c r="L66" s="315">
        <f t="shared" ref="L66:X66" si="87">+L67+L68</f>
        <v>0</v>
      </c>
      <c r="M66" s="315">
        <f t="shared" si="87"/>
        <v>0</v>
      </c>
      <c r="N66" s="315">
        <f t="shared" si="87"/>
        <v>0</v>
      </c>
      <c r="O66" s="315">
        <f t="shared" si="87"/>
        <v>0</v>
      </c>
      <c r="P66" s="315">
        <f>+P67+P68</f>
        <v>0</v>
      </c>
      <c r="Q66" s="315">
        <f t="shared" si="87"/>
        <v>0</v>
      </c>
      <c r="R66" s="315">
        <f t="shared" si="87"/>
        <v>0</v>
      </c>
      <c r="S66" s="315">
        <f t="shared" si="87"/>
        <v>0</v>
      </c>
      <c r="T66" s="315">
        <f t="shared" si="87"/>
        <v>0</v>
      </c>
      <c r="U66" s="315">
        <f t="shared" si="87"/>
        <v>0</v>
      </c>
      <c r="V66" s="315">
        <f t="shared" si="87"/>
        <v>0</v>
      </c>
      <c r="W66" s="315">
        <f t="shared" si="87"/>
        <v>0</v>
      </c>
      <c r="X66" s="315">
        <f t="shared" si="87"/>
        <v>0</v>
      </c>
      <c r="Y66" s="518">
        <f t="shared" si="4"/>
        <v>0</v>
      </c>
      <c r="Z66" s="314">
        <f t="shared" si="5"/>
        <v>0</v>
      </c>
      <c r="AA66" s="314">
        <f t="shared" ref="AA66:AM66" si="88">+AA67+AA68</f>
        <v>0</v>
      </c>
      <c r="AB66" s="315">
        <f t="shared" si="88"/>
        <v>0</v>
      </c>
      <c r="AC66" s="315">
        <f t="shared" si="88"/>
        <v>0</v>
      </c>
      <c r="AD66" s="315">
        <f t="shared" si="88"/>
        <v>0</v>
      </c>
      <c r="AE66" s="315">
        <f t="shared" si="88"/>
        <v>0</v>
      </c>
      <c r="AF66" s="314">
        <f t="shared" si="88"/>
        <v>0</v>
      </c>
      <c r="AG66" s="314">
        <f t="shared" si="88"/>
        <v>0</v>
      </c>
      <c r="AH66" s="314">
        <f t="shared" si="88"/>
        <v>0</v>
      </c>
      <c r="AI66" s="314">
        <f t="shared" si="88"/>
        <v>0</v>
      </c>
      <c r="AJ66" s="314">
        <f t="shared" si="88"/>
        <v>0</v>
      </c>
      <c r="AK66" s="314">
        <f t="shared" si="88"/>
        <v>0</v>
      </c>
      <c r="AL66" s="314">
        <f t="shared" si="88"/>
        <v>0</v>
      </c>
      <c r="AM66" s="314">
        <f t="shared" si="88"/>
        <v>0</v>
      </c>
      <c r="AN66" s="518">
        <f t="shared" si="7"/>
        <v>0</v>
      </c>
      <c r="AO66" s="317">
        <f t="shared" si="8"/>
        <v>0</v>
      </c>
      <c r="AP66" s="318">
        <f t="shared" ref="AP66:BB66" si="89">+AP67+AP68</f>
        <v>0</v>
      </c>
      <c r="AQ66" s="314">
        <f t="shared" si="89"/>
        <v>0</v>
      </c>
      <c r="AR66" s="314">
        <f t="shared" si="89"/>
        <v>0</v>
      </c>
      <c r="AS66" s="519">
        <f t="shared" si="89"/>
        <v>0</v>
      </c>
      <c r="AT66" s="519">
        <f t="shared" si="89"/>
        <v>0</v>
      </c>
      <c r="AU66" s="519">
        <f t="shared" si="89"/>
        <v>0</v>
      </c>
      <c r="AV66" s="314">
        <f t="shared" si="89"/>
        <v>0</v>
      </c>
      <c r="AW66" s="519">
        <f t="shared" si="89"/>
        <v>0</v>
      </c>
      <c r="AX66" s="519">
        <f t="shared" si="89"/>
        <v>0</v>
      </c>
      <c r="AY66" s="519">
        <f t="shared" si="89"/>
        <v>0</v>
      </c>
      <c r="AZ66" s="314">
        <f t="shared" si="89"/>
        <v>0</v>
      </c>
      <c r="BA66" s="519">
        <f t="shared" si="89"/>
        <v>0</v>
      </c>
      <c r="BB66" s="519">
        <f t="shared" si="89"/>
        <v>0</v>
      </c>
      <c r="BC66" s="520">
        <f t="shared" si="10"/>
        <v>0</v>
      </c>
      <c r="BD66" s="314">
        <f t="shared" si="14"/>
        <v>0</v>
      </c>
      <c r="BE66" s="314">
        <f>+BE67+BE68</f>
        <v>0</v>
      </c>
      <c r="BH66" s="3" t="e">
        <v>#N/A</v>
      </c>
      <c r="BI66" s="2" t="e">
        <f t="shared" si="32"/>
        <v>#N/A</v>
      </c>
    </row>
    <row r="67" spans="1:100" x14ac:dyDescent="0.25">
      <c r="A67" s="108" t="s">
        <v>168</v>
      </c>
      <c r="B67" s="311" t="s">
        <v>169</v>
      </c>
      <c r="C67" s="301"/>
      <c r="D67" s="301"/>
      <c r="E67" s="301"/>
      <c r="F67" s="301"/>
      <c r="G67" s="301"/>
      <c r="H67" s="304">
        <f t="shared" si="0"/>
        <v>0</v>
      </c>
      <c r="I67" s="36">
        <f t="shared" si="1"/>
        <v>0</v>
      </c>
      <c r="J67" s="35">
        <v>0</v>
      </c>
      <c r="K67" s="36">
        <f t="shared" si="80"/>
        <v>0</v>
      </c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6">
        <f>IF(K67&gt;=SUM(L67:W67),SUM(L67:W67),"ERROR")</f>
        <v>0</v>
      </c>
      <c r="Y67" s="511">
        <f t="shared" si="4"/>
        <v>0</v>
      </c>
      <c r="Z67" s="304">
        <f t="shared" si="5"/>
        <v>0</v>
      </c>
      <c r="AA67" s="301"/>
      <c r="AB67" s="301"/>
      <c r="AC67" s="301"/>
      <c r="AD67" s="301"/>
      <c r="AE67" s="301"/>
      <c r="AF67" s="301"/>
      <c r="AG67" s="301"/>
      <c r="AH67" s="301"/>
      <c r="AI67" s="301"/>
      <c r="AJ67" s="301"/>
      <c r="AK67" s="301"/>
      <c r="AL67" s="301"/>
      <c r="AM67" s="35">
        <f>IF(X67&gt;=SUM(AA67:AL67),SUM(AA67:AL67),"ERROR")</f>
        <v>0</v>
      </c>
      <c r="AN67" s="511">
        <f t="shared" si="7"/>
        <v>0</v>
      </c>
      <c r="AO67" s="305">
        <f t="shared" si="8"/>
        <v>0</v>
      </c>
      <c r="AP67" s="80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512">
        <f>IF(AM67&gt;=SUM(AP67:BA67),SUM(AP67:BA67),"ERROR")</f>
        <v>0</v>
      </c>
      <c r="BC67" s="514">
        <f t="shared" si="10"/>
        <v>0</v>
      </c>
      <c r="BD67" s="304">
        <f t="shared" si="14"/>
        <v>0</v>
      </c>
      <c r="BE67" s="301">
        <v>0</v>
      </c>
      <c r="BH67" s="3" t="e">
        <v>#N/A</v>
      </c>
      <c r="BI67" s="2" t="e">
        <f t="shared" si="32"/>
        <v>#N/A</v>
      </c>
    </row>
    <row r="68" spans="1:100" x14ac:dyDescent="0.25">
      <c r="A68" s="108" t="s">
        <v>170</v>
      </c>
      <c r="B68" s="321" t="s">
        <v>171</v>
      </c>
      <c r="C68" s="301"/>
      <c r="D68" s="301"/>
      <c r="E68" s="301"/>
      <c r="F68" s="301"/>
      <c r="G68" s="301"/>
      <c r="H68" s="304">
        <f t="shared" si="0"/>
        <v>0</v>
      </c>
      <c r="I68" s="36">
        <f t="shared" si="1"/>
        <v>0</v>
      </c>
      <c r="J68" s="35">
        <v>0</v>
      </c>
      <c r="K68" s="36">
        <f t="shared" si="80"/>
        <v>0</v>
      </c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6">
        <f>IF(K68&gt;=SUM(L68:W68),SUM(L68:W68),"ERROR")</f>
        <v>0</v>
      </c>
      <c r="Y68" s="511">
        <f t="shared" si="4"/>
        <v>0</v>
      </c>
      <c r="Z68" s="304">
        <f t="shared" si="5"/>
        <v>0</v>
      </c>
      <c r="AA68" s="301"/>
      <c r="AB68" s="301"/>
      <c r="AC68" s="301"/>
      <c r="AD68" s="301"/>
      <c r="AE68" s="301"/>
      <c r="AF68" s="301"/>
      <c r="AG68" s="301"/>
      <c r="AH68" s="301"/>
      <c r="AI68" s="301"/>
      <c r="AJ68" s="301"/>
      <c r="AK68" s="301"/>
      <c r="AL68" s="301"/>
      <c r="AM68" s="35">
        <f>IF(X68&gt;=SUM(AA68:AL68),SUM(AA68:AL68),"ERROR")</f>
        <v>0</v>
      </c>
      <c r="AN68" s="511">
        <f t="shared" si="7"/>
        <v>0</v>
      </c>
      <c r="AO68" s="305">
        <f t="shared" si="8"/>
        <v>0</v>
      </c>
      <c r="AP68" s="80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512">
        <f>IF(AM68&gt;=SUM(AP68:BA68),SUM(AP68:BA68),"ERROR")</f>
        <v>0</v>
      </c>
      <c r="BC68" s="514">
        <f t="shared" si="10"/>
        <v>0</v>
      </c>
      <c r="BD68" s="304">
        <f t="shared" si="14"/>
        <v>0</v>
      </c>
      <c r="BE68" s="301">
        <v>0</v>
      </c>
      <c r="BH68" s="3" t="e">
        <v>#N/A</v>
      </c>
      <c r="BI68" s="2" t="e">
        <f t="shared" si="32"/>
        <v>#N/A</v>
      </c>
    </row>
    <row r="69" spans="1:100" s="274" customFormat="1" x14ac:dyDescent="0.25">
      <c r="A69" s="297" t="s">
        <v>172</v>
      </c>
      <c r="B69" s="298" t="s">
        <v>173</v>
      </c>
      <c r="C69" s="64">
        <f>+C70</f>
        <v>0</v>
      </c>
      <c r="D69" s="64">
        <f t="shared" ref="D69:G71" si="90">+D70</f>
        <v>0</v>
      </c>
      <c r="E69" s="64">
        <f t="shared" si="90"/>
        <v>0</v>
      </c>
      <c r="F69" s="64">
        <f t="shared" si="90"/>
        <v>0</v>
      </c>
      <c r="G69" s="64">
        <f t="shared" si="90"/>
        <v>0</v>
      </c>
      <c r="H69" s="64">
        <f t="shared" si="0"/>
        <v>0</v>
      </c>
      <c r="I69" s="64">
        <f t="shared" si="1"/>
        <v>0</v>
      </c>
      <c r="J69" s="64">
        <f>+J70</f>
        <v>0</v>
      </c>
      <c r="K69" s="64">
        <f t="shared" si="80"/>
        <v>0</v>
      </c>
      <c r="L69" s="64">
        <f t="shared" ref="L69:X71" si="91">+L70</f>
        <v>0</v>
      </c>
      <c r="M69" s="64">
        <f t="shared" si="91"/>
        <v>0</v>
      </c>
      <c r="N69" s="64">
        <f t="shared" si="91"/>
        <v>0</v>
      </c>
      <c r="O69" s="64">
        <f t="shared" si="91"/>
        <v>0</v>
      </c>
      <c r="P69" s="64">
        <f t="shared" si="91"/>
        <v>0</v>
      </c>
      <c r="Q69" s="64">
        <f t="shared" si="91"/>
        <v>0</v>
      </c>
      <c r="R69" s="64">
        <f t="shared" si="91"/>
        <v>0</v>
      </c>
      <c r="S69" s="64">
        <f t="shared" si="91"/>
        <v>0</v>
      </c>
      <c r="T69" s="64">
        <f t="shared" si="91"/>
        <v>0</v>
      </c>
      <c r="U69" s="64">
        <f t="shared" si="91"/>
        <v>0</v>
      </c>
      <c r="V69" s="64">
        <f t="shared" si="91"/>
        <v>0</v>
      </c>
      <c r="W69" s="64">
        <f t="shared" si="91"/>
        <v>0</v>
      </c>
      <c r="X69" s="64">
        <f t="shared" si="91"/>
        <v>0</v>
      </c>
      <c r="Y69" s="509">
        <f t="shared" si="4"/>
        <v>0</v>
      </c>
      <c r="Z69" s="64">
        <f t="shared" si="5"/>
        <v>0</v>
      </c>
      <c r="AA69" s="64">
        <f t="shared" ref="AA69:AM71" si="92">+AA70</f>
        <v>0</v>
      </c>
      <c r="AB69" s="64">
        <f t="shared" si="92"/>
        <v>0</v>
      </c>
      <c r="AC69" s="64">
        <f t="shared" si="92"/>
        <v>0</v>
      </c>
      <c r="AD69" s="64">
        <f t="shared" si="92"/>
        <v>0</v>
      </c>
      <c r="AE69" s="64">
        <f t="shared" si="92"/>
        <v>0</v>
      </c>
      <c r="AF69" s="64">
        <f t="shared" si="92"/>
        <v>0</v>
      </c>
      <c r="AG69" s="64">
        <f t="shared" si="92"/>
        <v>0</v>
      </c>
      <c r="AH69" s="64">
        <f t="shared" si="92"/>
        <v>0</v>
      </c>
      <c r="AI69" s="64">
        <f t="shared" si="92"/>
        <v>0</v>
      </c>
      <c r="AJ69" s="64">
        <f t="shared" si="92"/>
        <v>0</v>
      </c>
      <c r="AK69" s="64">
        <f t="shared" si="92"/>
        <v>0</v>
      </c>
      <c r="AL69" s="64">
        <f t="shared" si="92"/>
        <v>0</v>
      </c>
      <c r="AM69" s="64">
        <f t="shared" si="92"/>
        <v>0</v>
      </c>
      <c r="AN69" s="509">
        <f t="shared" si="7"/>
        <v>0</v>
      </c>
      <c r="AO69" s="117">
        <f t="shared" si="8"/>
        <v>0</v>
      </c>
      <c r="AP69" s="299">
        <f t="shared" ref="AP69:BB71" si="93">+AP70</f>
        <v>0</v>
      </c>
      <c r="AQ69" s="64">
        <f t="shared" si="93"/>
        <v>0</v>
      </c>
      <c r="AR69" s="64">
        <f t="shared" si="93"/>
        <v>0</v>
      </c>
      <c r="AS69" s="66">
        <f t="shared" si="93"/>
        <v>0</v>
      </c>
      <c r="AT69" s="66">
        <f t="shared" si="93"/>
        <v>0</v>
      </c>
      <c r="AU69" s="66">
        <f t="shared" si="93"/>
        <v>0</v>
      </c>
      <c r="AV69" s="64">
        <f t="shared" si="93"/>
        <v>0</v>
      </c>
      <c r="AW69" s="66">
        <f t="shared" si="93"/>
        <v>0</v>
      </c>
      <c r="AX69" s="66">
        <f t="shared" si="93"/>
        <v>0</v>
      </c>
      <c r="AY69" s="66">
        <f t="shared" si="93"/>
        <v>0</v>
      </c>
      <c r="AZ69" s="64">
        <f t="shared" si="93"/>
        <v>0</v>
      </c>
      <c r="BA69" s="66">
        <f t="shared" si="93"/>
        <v>0</v>
      </c>
      <c r="BB69" s="66">
        <f t="shared" si="93"/>
        <v>0</v>
      </c>
      <c r="BC69" s="510">
        <f t="shared" si="10"/>
        <v>0</v>
      </c>
      <c r="BD69" s="64">
        <f t="shared" si="14"/>
        <v>0</v>
      </c>
      <c r="BE69" s="64">
        <f>+BE70</f>
        <v>0</v>
      </c>
      <c r="BF69" s="3"/>
      <c r="BG69" s="2"/>
      <c r="BH69" s="3" t="e">
        <v>#N/A</v>
      </c>
      <c r="BI69" s="2" t="e">
        <f t="shared" si="32"/>
        <v>#N/A</v>
      </c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</row>
    <row r="70" spans="1:100" s="274" customFormat="1" x14ac:dyDescent="0.25">
      <c r="A70" s="307" t="s">
        <v>174</v>
      </c>
      <c r="B70" s="308" t="s">
        <v>175</v>
      </c>
      <c r="C70" s="71">
        <f>+C71</f>
        <v>0</v>
      </c>
      <c r="D70" s="71">
        <f t="shared" si="90"/>
        <v>0</v>
      </c>
      <c r="E70" s="71">
        <f t="shared" si="90"/>
        <v>0</v>
      </c>
      <c r="F70" s="71">
        <f t="shared" si="90"/>
        <v>0</v>
      </c>
      <c r="G70" s="71">
        <f t="shared" si="90"/>
        <v>0</v>
      </c>
      <c r="H70" s="71">
        <f t="shared" si="0"/>
        <v>0</v>
      </c>
      <c r="I70" s="71">
        <f t="shared" si="1"/>
        <v>0</v>
      </c>
      <c r="J70" s="71">
        <f>+J71</f>
        <v>0</v>
      </c>
      <c r="K70" s="71">
        <f t="shared" si="80"/>
        <v>0</v>
      </c>
      <c r="L70" s="71">
        <f t="shared" si="91"/>
        <v>0</v>
      </c>
      <c r="M70" s="71">
        <f t="shared" si="91"/>
        <v>0</v>
      </c>
      <c r="N70" s="71">
        <f t="shared" si="91"/>
        <v>0</v>
      </c>
      <c r="O70" s="71">
        <f t="shared" si="91"/>
        <v>0</v>
      </c>
      <c r="P70" s="71">
        <f t="shared" si="91"/>
        <v>0</v>
      </c>
      <c r="Q70" s="71">
        <f t="shared" si="91"/>
        <v>0</v>
      </c>
      <c r="R70" s="71">
        <f t="shared" si="91"/>
        <v>0</v>
      </c>
      <c r="S70" s="71">
        <f t="shared" si="91"/>
        <v>0</v>
      </c>
      <c r="T70" s="71">
        <f t="shared" si="91"/>
        <v>0</v>
      </c>
      <c r="U70" s="71">
        <f t="shared" si="91"/>
        <v>0</v>
      </c>
      <c r="V70" s="71">
        <f t="shared" si="91"/>
        <v>0</v>
      </c>
      <c r="W70" s="71">
        <f t="shared" si="91"/>
        <v>0</v>
      </c>
      <c r="X70" s="71">
        <f t="shared" si="91"/>
        <v>0</v>
      </c>
      <c r="Y70" s="515">
        <f t="shared" si="4"/>
        <v>0</v>
      </c>
      <c r="Z70" s="71">
        <f t="shared" si="5"/>
        <v>0</v>
      </c>
      <c r="AA70" s="71">
        <f t="shared" si="92"/>
        <v>0</v>
      </c>
      <c r="AB70" s="71">
        <f t="shared" si="92"/>
        <v>0</v>
      </c>
      <c r="AC70" s="71">
        <f t="shared" si="92"/>
        <v>0</v>
      </c>
      <c r="AD70" s="71">
        <f t="shared" si="92"/>
        <v>0</v>
      </c>
      <c r="AE70" s="71">
        <f t="shared" si="92"/>
        <v>0</v>
      </c>
      <c r="AF70" s="71">
        <f t="shared" si="92"/>
        <v>0</v>
      </c>
      <c r="AG70" s="71">
        <f t="shared" si="92"/>
        <v>0</v>
      </c>
      <c r="AH70" s="71">
        <f t="shared" si="92"/>
        <v>0</v>
      </c>
      <c r="AI70" s="71">
        <f t="shared" si="92"/>
        <v>0</v>
      </c>
      <c r="AJ70" s="71">
        <f t="shared" si="92"/>
        <v>0</v>
      </c>
      <c r="AK70" s="71">
        <f t="shared" si="92"/>
        <v>0</v>
      </c>
      <c r="AL70" s="71">
        <f t="shared" si="92"/>
        <v>0</v>
      </c>
      <c r="AM70" s="71">
        <f t="shared" si="92"/>
        <v>0</v>
      </c>
      <c r="AN70" s="515">
        <f t="shared" si="7"/>
        <v>0</v>
      </c>
      <c r="AO70" s="119">
        <f t="shared" si="8"/>
        <v>0</v>
      </c>
      <c r="AP70" s="309">
        <f t="shared" si="93"/>
        <v>0</v>
      </c>
      <c r="AQ70" s="71">
        <f t="shared" si="93"/>
        <v>0</v>
      </c>
      <c r="AR70" s="71">
        <f t="shared" si="93"/>
        <v>0</v>
      </c>
      <c r="AS70" s="516">
        <f t="shared" si="93"/>
        <v>0</v>
      </c>
      <c r="AT70" s="516">
        <f t="shared" si="93"/>
        <v>0</v>
      </c>
      <c r="AU70" s="516">
        <f t="shared" si="93"/>
        <v>0</v>
      </c>
      <c r="AV70" s="71">
        <f t="shared" si="93"/>
        <v>0</v>
      </c>
      <c r="AW70" s="516">
        <f t="shared" si="93"/>
        <v>0</v>
      </c>
      <c r="AX70" s="516">
        <f t="shared" si="93"/>
        <v>0</v>
      </c>
      <c r="AY70" s="516">
        <f t="shared" si="93"/>
        <v>0</v>
      </c>
      <c r="AZ70" s="71">
        <f t="shared" si="93"/>
        <v>0</v>
      </c>
      <c r="BA70" s="516">
        <f t="shared" si="93"/>
        <v>0</v>
      </c>
      <c r="BB70" s="516">
        <f t="shared" si="93"/>
        <v>0</v>
      </c>
      <c r="BC70" s="517">
        <f t="shared" si="10"/>
        <v>0</v>
      </c>
      <c r="BD70" s="71">
        <f t="shared" si="14"/>
        <v>0</v>
      </c>
      <c r="BE70" s="71">
        <f>+BE71</f>
        <v>0</v>
      </c>
      <c r="BF70" s="3"/>
      <c r="BG70" s="2"/>
      <c r="BH70" s="3" t="e">
        <v>#N/A</v>
      </c>
      <c r="BI70" s="2" t="e">
        <f t="shared" si="32"/>
        <v>#N/A</v>
      </c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</row>
    <row r="71" spans="1:100" x14ac:dyDescent="0.25">
      <c r="A71" s="322" t="s">
        <v>176</v>
      </c>
      <c r="B71" s="323" t="s">
        <v>177</v>
      </c>
      <c r="C71" s="324">
        <f>+C72</f>
        <v>0</v>
      </c>
      <c r="D71" s="324">
        <f t="shared" si="90"/>
        <v>0</v>
      </c>
      <c r="E71" s="324">
        <f t="shared" si="90"/>
        <v>0</v>
      </c>
      <c r="F71" s="324">
        <f t="shared" si="90"/>
        <v>0</v>
      </c>
      <c r="G71" s="324">
        <f t="shared" si="90"/>
        <v>0</v>
      </c>
      <c r="H71" s="324">
        <f t="shared" si="0"/>
        <v>0</v>
      </c>
      <c r="I71" s="324">
        <f t="shared" si="1"/>
        <v>0</v>
      </c>
      <c r="J71" s="324">
        <f>+J72</f>
        <v>0</v>
      </c>
      <c r="K71" s="324">
        <f t="shared" si="80"/>
        <v>0</v>
      </c>
      <c r="L71" s="324">
        <f t="shared" si="91"/>
        <v>0</v>
      </c>
      <c r="M71" s="324">
        <f t="shared" si="91"/>
        <v>0</v>
      </c>
      <c r="N71" s="324">
        <f t="shared" si="91"/>
        <v>0</v>
      </c>
      <c r="O71" s="324">
        <f t="shared" si="91"/>
        <v>0</v>
      </c>
      <c r="P71" s="324">
        <f t="shared" si="91"/>
        <v>0</v>
      </c>
      <c r="Q71" s="324">
        <f t="shared" si="91"/>
        <v>0</v>
      </c>
      <c r="R71" s="324">
        <f t="shared" si="91"/>
        <v>0</v>
      </c>
      <c r="S71" s="324">
        <f t="shared" si="91"/>
        <v>0</v>
      </c>
      <c r="T71" s="324">
        <f t="shared" si="91"/>
        <v>0</v>
      </c>
      <c r="U71" s="324">
        <f t="shared" si="91"/>
        <v>0</v>
      </c>
      <c r="V71" s="324">
        <f t="shared" si="91"/>
        <v>0</v>
      </c>
      <c r="W71" s="324">
        <f t="shared" si="91"/>
        <v>0</v>
      </c>
      <c r="X71" s="324">
        <f t="shared" si="91"/>
        <v>0</v>
      </c>
      <c r="Y71" s="521">
        <f t="shared" si="4"/>
        <v>0</v>
      </c>
      <c r="Z71" s="324">
        <f t="shared" si="5"/>
        <v>0</v>
      </c>
      <c r="AA71" s="324">
        <f t="shared" si="92"/>
        <v>0</v>
      </c>
      <c r="AB71" s="324">
        <f t="shared" si="92"/>
        <v>0</v>
      </c>
      <c r="AC71" s="324">
        <f t="shared" si="92"/>
        <v>0</v>
      </c>
      <c r="AD71" s="324">
        <f t="shared" si="92"/>
        <v>0</v>
      </c>
      <c r="AE71" s="324">
        <f t="shared" si="92"/>
        <v>0</v>
      </c>
      <c r="AF71" s="324">
        <f t="shared" si="92"/>
        <v>0</v>
      </c>
      <c r="AG71" s="324">
        <f t="shared" si="92"/>
        <v>0</v>
      </c>
      <c r="AH71" s="324">
        <f t="shared" si="92"/>
        <v>0</v>
      </c>
      <c r="AI71" s="324">
        <f t="shared" si="92"/>
        <v>0</v>
      </c>
      <c r="AJ71" s="324">
        <f t="shared" si="92"/>
        <v>0</v>
      </c>
      <c r="AK71" s="324">
        <f t="shared" si="92"/>
        <v>0</v>
      </c>
      <c r="AL71" s="324">
        <f t="shared" si="92"/>
        <v>0</v>
      </c>
      <c r="AM71" s="324">
        <f t="shared" si="92"/>
        <v>0</v>
      </c>
      <c r="AN71" s="521">
        <f t="shared" si="7"/>
        <v>0</v>
      </c>
      <c r="AO71" s="326">
        <f t="shared" si="8"/>
        <v>0</v>
      </c>
      <c r="AP71" s="327">
        <f t="shared" si="93"/>
        <v>0</v>
      </c>
      <c r="AQ71" s="324">
        <f t="shared" si="93"/>
        <v>0</v>
      </c>
      <c r="AR71" s="324">
        <f t="shared" si="93"/>
        <v>0</v>
      </c>
      <c r="AS71" s="522">
        <f t="shared" si="93"/>
        <v>0</v>
      </c>
      <c r="AT71" s="522">
        <f t="shared" si="93"/>
        <v>0</v>
      </c>
      <c r="AU71" s="522">
        <f t="shared" si="93"/>
        <v>0</v>
      </c>
      <c r="AV71" s="324">
        <f t="shared" si="93"/>
        <v>0</v>
      </c>
      <c r="AW71" s="522">
        <f t="shared" si="93"/>
        <v>0</v>
      </c>
      <c r="AX71" s="522">
        <f t="shared" si="93"/>
        <v>0</v>
      </c>
      <c r="AY71" s="522">
        <f t="shared" si="93"/>
        <v>0</v>
      </c>
      <c r="AZ71" s="324">
        <f t="shared" si="93"/>
        <v>0</v>
      </c>
      <c r="BA71" s="522">
        <f t="shared" si="93"/>
        <v>0</v>
      </c>
      <c r="BB71" s="522">
        <f t="shared" si="93"/>
        <v>0</v>
      </c>
      <c r="BC71" s="523">
        <f t="shared" si="10"/>
        <v>0</v>
      </c>
      <c r="BD71" s="324">
        <f t="shared" si="14"/>
        <v>0</v>
      </c>
      <c r="BE71" s="324">
        <f>+BE72</f>
        <v>0</v>
      </c>
      <c r="BH71" s="3" t="e">
        <v>#N/A</v>
      </c>
      <c r="BI71" s="2" t="e">
        <f t="shared" si="32"/>
        <v>#N/A</v>
      </c>
    </row>
    <row r="72" spans="1:100" x14ac:dyDescent="0.25">
      <c r="A72" s="330" t="s">
        <v>178</v>
      </c>
      <c r="B72" s="331" t="s">
        <v>179</v>
      </c>
      <c r="C72" s="332">
        <f>+C73+C74</f>
        <v>0</v>
      </c>
      <c r="D72" s="332">
        <f>+D73+D74</f>
        <v>0</v>
      </c>
      <c r="E72" s="332">
        <f>+E73+E74</f>
        <v>0</v>
      </c>
      <c r="F72" s="332">
        <f>+F73+F74</f>
        <v>0</v>
      </c>
      <c r="G72" s="332">
        <f>+G73+G74</f>
        <v>0</v>
      </c>
      <c r="H72" s="332">
        <f t="shared" ref="H72:H135" si="94">-D72+E72-F72+G72</f>
        <v>0</v>
      </c>
      <c r="I72" s="332">
        <f t="shared" ref="I72:I135" si="95">+C72+H72</f>
        <v>0</v>
      </c>
      <c r="J72" s="332">
        <f>+J73+J74</f>
        <v>0</v>
      </c>
      <c r="K72" s="332">
        <f t="shared" si="80"/>
        <v>0</v>
      </c>
      <c r="L72" s="332">
        <f t="shared" ref="L72:X72" si="96">+L73+L74</f>
        <v>0</v>
      </c>
      <c r="M72" s="332">
        <f t="shared" si="96"/>
        <v>0</v>
      </c>
      <c r="N72" s="332">
        <f t="shared" si="96"/>
        <v>0</v>
      </c>
      <c r="O72" s="332">
        <f t="shared" si="96"/>
        <v>0</v>
      </c>
      <c r="P72" s="332">
        <f>+P73+P74</f>
        <v>0</v>
      </c>
      <c r="Q72" s="332">
        <f t="shared" si="96"/>
        <v>0</v>
      </c>
      <c r="R72" s="332">
        <f t="shared" si="96"/>
        <v>0</v>
      </c>
      <c r="S72" s="332">
        <f t="shared" si="96"/>
        <v>0</v>
      </c>
      <c r="T72" s="332">
        <f t="shared" si="96"/>
        <v>0</v>
      </c>
      <c r="U72" s="332">
        <f t="shared" si="96"/>
        <v>0</v>
      </c>
      <c r="V72" s="332">
        <f t="shared" si="96"/>
        <v>0</v>
      </c>
      <c r="W72" s="332">
        <f t="shared" si="96"/>
        <v>0</v>
      </c>
      <c r="X72" s="332">
        <f t="shared" si="96"/>
        <v>0</v>
      </c>
      <c r="Y72" s="524">
        <f t="shared" ref="Y72:Y135" si="97">+IF(ISERROR((X72/K72)),0,(X72/K72))</f>
        <v>0</v>
      </c>
      <c r="Z72" s="332">
        <f t="shared" ref="Z72:Z135" si="98">K72-X72</f>
        <v>0</v>
      </c>
      <c r="AA72" s="332">
        <f t="shared" ref="AA72:AM72" si="99">+AA73+AA74</f>
        <v>0</v>
      </c>
      <c r="AB72" s="332">
        <f t="shared" si="99"/>
        <v>0</v>
      </c>
      <c r="AC72" s="332">
        <f t="shared" si="99"/>
        <v>0</v>
      </c>
      <c r="AD72" s="332">
        <f t="shared" si="99"/>
        <v>0</v>
      </c>
      <c r="AE72" s="332">
        <f t="shared" si="99"/>
        <v>0</v>
      </c>
      <c r="AF72" s="332">
        <f t="shared" si="99"/>
        <v>0</v>
      </c>
      <c r="AG72" s="332">
        <f t="shared" si="99"/>
        <v>0</v>
      </c>
      <c r="AH72" s="332">
        <f t="shared" si="99"/>
        <v>0</v>
      </c>
      <c r="AI72" s="332">
        <f t="shared" si="99"/>
        <v>0</v>
      </c>
      <c r="AJ72" s="332">
        <f t="shared" si="99"/>
        <v>0</v>
      </c>
      <c r="AK72" s="332">
        <f t="shared" si="99"/>
        <v>0</v>
      </c>
      <c r="AL72" s="332">
        <f t="shared" si="99"/>
        <v>0</v>
      </c>
      <c r="AM72" s="332">
        <f t="shared" si="99"/>
        <v>0</v>
      </c>
      <c r="AN72" s="524">
        <f t="shared" ref="AN72:AN135" si="100">+IF(ISERROR((AM72/X72)),0,(AM72/X72))</f>
        <v>0</v>
      </c>
      <c r="AO72" s="334">
        <f t="shared" ref="AO72:AO135" si="101">+X72-AM72</f>
        <v>0</v>
      </c>
      <c r="AP72" s="335">
        <f t="shared" ref="AP72:BB72" si="102">+AP73+AP74</f>
        <v>0</v>
      </c>
      <c r="AQ72" s="332">
        <f t="shared" si="102"/>
        <v>0</v>
      </c>
      <c r="AR72" s="332">
        <f t="shared" si="102"/>
        <v>0</v>
      </c>
      <c r="AS72" s="525">
        <f t="shared" si="102"/>
        <v>0</v>
      </c>
      <c r="AT72" s="525">
        <f t="shared" si="102"/>
        <v>0</v>
      </c>
      <c r="AU72" s="525">
        <f t="shared" si="102"/>
        <v>0</v>
      </c>
      <c r="AV72" s="332">
        <f t="shared" si="102"/>
        <v>0</v>
      </c>
      <c r="AW72" s="525">
        <f t="shared" si="102"/>
        <v>0</v>
      </c>
      <c r="AX72" s="525">
        <f t="shared" si="102"/>
        <v>0</v>
      </c>
      <c r="AY72" s="525">
        <f t="shared" si="102"/>
        <v>0</v>
      </c>
      <c r="AZ72" s="332">
        <f t="shared" si="102"/>
        <v>0</v>
      </c>
      <c r="BA72" s="525">
        <f t="shared" si="102"/>
        <v>0</v>
      </c>
      <c r="BB72" s="525">
        <f t="shared" si="102"/>
        <v>0</v>
      </c>
      <c r="BC72" s="526">
        <f t="shared" si="10"/>
        <v>0</v>
      </c>
      <c r="BD72" s="332">
        <f t="shared" si="14"/>
        <v>0</v>
      </c>
      <c r="BE72" s="332">
        <f>+BE73+BE74</f>
        <v>0</v>
      </c>
      <c r="BH72" s="3" t="e">
        <v>#N/A</v>
      </c>
      <c r="BI72" s="2" t="e">
        <f t="shared" si="32"/>
        <v>#N/A</v>
      </c>
    </row>
    <row r="73" spans="1:100" x14ac:dyDescent="0.25">
      <c r="A73" s="108" t="s">
        <v>180</v>
      </c>
      <c r="B73" s="34" t="s">
        <v>181</v>
      </c>
      <c r="C73" s="301"/>
      <c r="D73" s="301"/>
      <c r="E73" s="301"/>
      <c r="F73" s="301"/>
      <c r="G73" s="301"/>
      <c r="H73" s="36">
        <f t="shared" si="94"/>
        <v>0</v>
      </c>
      <c r="I73" s="36">
        <f t="shared" si="95"/>
        <v>0</v>
      </c>
      <c r="J73" s="35">
        <v>0</v>
      </c>
      <c r="K73" s="36">
        <f t="shared" si="80"/>
        <v>0</v>
      </c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6">
        <f>IF(K73&gt;=SUM(L73:W73),SUM(L73:W73),"ERROR")</f>
        <v>0</v>
      </c>
      <c r="Y73" s="511">
        <f t="shared" si="97"/>
        <v>0</v>
      </c>
      <c r="Z73" s="36">
        <f t="shared" si="98"/>
        <v>0</v>
      </c>
      <c r="AA73" s="301"/>
      <c r="AB73" s="301"/>
      <c r="AC73" s="301"/>
      <c r="AD73" s="301"/>
      <c r="AE73" s="301"/>
      <c r="AF73" s="301"/>
      <c r="AG73" s="301"/>
      <c r="AH73" s="301"/>
      <c r="AI73" s="301"/>
      <c r="AJ73" s="301"/>
      <c r="AK73" s="301"/>
      <c r="AL73" s="301"/>
      <c r="AM73" s="35">
        <f>IF(X73&gt;=SUM(AA73:AL73),SUM(AA73:AL73),"ERROR")</f>
        <v>0</v>
      </c>
      <c r="AN73" s="511">
        <f t="shared" si="100"/>
        <v>0</v>
      </c>
      <c r="AO73" s="109">
        <f t="shared" si="101"/>
        <v>0</v>
      </c>
      <c r="AP73" s="80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512">
        <f>IF(AM73&gt;=SUM(AP73:BA73),SUM(AP73:BA73),"ERROR")</f>
        <v>0</v>
      </c>
      <c r="BC73" s="513">
        <f t="shared" ref="BC73:BC139" si="103">+IF(ISERROR((BB73/AM73)),0,(BB73/AM73))</f>
        <v>0</v>
      </c>
      <c r="BD73" s="36">
        <f t="shared" ref="BD73:BD139" si="104">+AM73-BB73</f>
        <v>0</v>
      </c>
      <c r="BE73" s="301">
        <v>0</v>
      </c>
      <c r="BH73" s="3" t="e">
        <v>#N/A</v>
      </c>
      <c r="BI73" s="2" t="e">
        <f t="shared" si="32"/>
        <v>#N/A</v>
      </c>
    </row>
    <row r="74" spans="1:100" x14ac:dyDescent="0.25">
      <c r="A74" s="108" t="s">
        <v>182</v>
      </c>
      <c r="B74" s="34" t="s">
        <v>183</v>
      </c>
      <c r="C74" s="301"/>
      <c r="D74" s="301"/>
      <c r="E74" s="301"/>
      <c r="F74" s="301"/>
      <c r="G74" s="301"/>
      <c r="H74" s="36">
        <f t="shared" si="94"/>
        <v>0</v>
      </c>
      <c r="I74" s="36">
        <f t="shared" si="95"/>
        <v>0</v>
      </c>
      <c r="J74" s="35">
        <v>0</v>
      </c>
      <c r="K74" s="36">
        <f t="shared" si="80"/>
        <v>0</v>
      </c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6">
        <f>IF(K74&gt;=SUM(L74:W74),SUM(L74:W74),"ERROR")</f>
        <v>0</v>
      </c>
      <c r="Y74" s="511">
        <f t="shared" si="97"/>
        <v>0</v>
      </c>
      <c r="Z74" s="36">
        <f t="shared" si="98"/>
        <v>0</v>
      </c>
      <c r="AA74" s="301"/>
      <c r="AB74" s="301"/>
      <c r="AC74" s="301"/>
      <c r="AD74" s="301"/>
      <c r="AE74" s="301"/>
      <c r="AF74" s="301"/>
      <c r="AG74" s="301"/>
      <c r="AH74" s="301"/>
      <c r="AI74" s="301"/>
      <c r="AJ74" s="301"/>
      <c r="AK74" s="301"/>
      <c r="AL74" s="301"/>
      <c r="AM74" s="35">
        <f>IF(X74&gt;=SUM(AA74:AL74),SUM(AA74:AL74),"ERROR")</f>
        <v>0</v>
      </c>
      <c r="AN74" s="511">
        <f t="shared" si="100"/>
        <v>0</v>
      </c>
      <c r="AO74" s="109">
        <f t="shared" si="101"/>
        <v>0</v>
      </c>
      <c r="AP74" s="80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512">
        <f>IF(AM74&gt;=SUM(AP74:BA74),SUM(AP74:BA74),"ERROR")</f>
        <v>0</v>
      </c>
      <c r="BC74" s="513">
        <f t="shared" si="103"/>
        <v>0</v>
      </c>
      <c r="BD74" s="36">
        <f t="shared" si="104"/>
        <v>0</v>
      </c>
      <c r="BE74" s="301">
        <v>0</v>
      </c>
      <c r="BF74" s="256"/>
      <c r="BH74" s="3" t="e">
        <v>#N/A</v>
      </c>
      <c r="BI74" s="2" t="e">
        <f t="shared" si="32"/>
        <v>#N/A</v>
      </c>
    </row>
    <row r="75" spans="1:100" s="274" customFormat="1" x14ac:dyDescent="0.25">
      <c r="A75" s="291" t="s">
        <v>184</v>
      </c>
      <c r="B75" s="292" t="s">
        <v>185</v>
      </c>
      <c r="C75" s="48">
        <f>+C76+C88</f>
        <v>78323376000</v>
      </c>
      <c r="D75" s="48">
        <f>+D76+D88</f>
        <v>22587779848</v>
      </c>
      <c r="E75" s="48">
        <f>+E76+E88</f>
        <v>44788409574</v>
      </c>
      <c r="F75" s="48">
        <f>+F76+F88</f>
        <v>0</v>
      </c>
      <c r="G75" s="48">
        <f>+G76+G88</f>
        <v>12598111614</v>
      </c>
      <c r="H75" s="48">
        <f t="shared" si="94"/>
        <v>34798741340</v>
      </c>
      <c r="I75" s="48">
        <f t="shared" si="95"/>
        <v>113122117340</v>
      </c>
      <c r="J75" s="48">
        <f>+J76+J88</f>
        <v>0</v>
      </c>
      <c r="K75" s="48">
        <f t="shared" si="80"/>
        <v>113122117340</v>
      </c>
      <c r="L75" s="48">
        <f t="shared" ref="L75:X75" si="105">+L76+L88</f>
        <v>19992888502</v>
      </c>
      <c r="M75" s="48">
        <f t="shared" si="105"/>
        <v>12739328524</v>
      </c>
      <c r="N75" s="48">
        <f t="shared" si="105"/>
        <v>7917490148.9333</v>
      </c>
      <c r="O75" s="48">
        <f t="shared" si="105"/>
        <v>8014248219</v>
      </c>
      <c r="P75" s="48">
        <f>+P76+P88</f>
        <v>5927805704</v>
      </c>
      <c r="Q75" s="48">
        <f t="shared" si="105"/>
        <v>8367698003</v>
      </c>
      <c r="R75" s="48">
        <f t="shared" si="105"/>
        <v>2934077174</v>
      </c>
      <c r="S75" s="48">
        <f t="shared" si="105"/>
        <v>5666239725</v>
      </c>
      <c r="T75" s="48">
        <f t="shared" si="105"/>
        <v>6045726997</v>
      </c>
      <c r="U75" s="48">
        <f t="shared" si="105"/>
        <v>14923999782.799999</v>
      </c>
      <c r="V75" s="48">
        <f t="shared" si="105"/>
        <v>0</v>
      </c>
      <c r="W75" s="48">
        <f t="shared" si="105"/>
        <v>0</v>
      </c>
      <c r="X75" s="48">
        <f t="shared" si="105"/>
        <v>92529502779.733307</v>
      </c>
      <c r="Y75" s="505">
        <f t="shared" si="97"/>
        <v>0.81796119941449208</v>
      </c>
      <c r="Z75" s="48">
        <f t="shared" si="98"/>
        <v>20592614560.266693</v>
      </c>
      <c r="AA75" s="48">
        <f t="shared" ref="AA75:AM75" si="106">+AA76+AA88</f>
        <v>8650320696</v>
      </c>
      <c r="AB75" s="48">
        <f t="shared" si="106"/>
        <v>7005549770</v>
      </c>
      <c r="AC75" s="48">
        <f t="shared" si="106"/>
        <v>3468416410</v>
      </c>
      <c r="AD75" s="48">
        <f t="shared" si="106"/>
        <v>6566691915</v>
      </c>
      <c r="AE75" s="48">
        <f t="shared" si="106"/>
        <v>4406428992</v>
      </c>
      <c r="AF75" s="48">
        <f t="shared" si="106"/>
        <v>4364851590</v>
      </c>
      <c r="AG75" s="48">
        <f t="shared" si="106"/>
        <v>4725785854</v>
      </c>
      <c r="AH75" s="48">
        <f t="shared" si="106"/>
        <v>5766608456</v>
      </c>
      <c r="AI75" s="48">
        <f t="shared" si="106"/>
        <v>5336377863</v>
      </c>
      <c r="AJ75" s="48">
        <f t="shared" si="106"/>
        <v>4955439376</v>
      </c>
      <c r="AK75" s="48">
        <f t="shared" si="106"/>
        <v>0</v>
      </c>
      <c r="AL75" s="48">
        <f t="shared" si="106"/>
        <v>0</v>
      </c>
      <c r="AM75" s="48">
        <f t="shared" si="106"/>
        <v>55246470922</v>
      </c>
      <c r="AN75" s="505">
        <f t="shared" si="100"/>
        <v>0.59706871065236733</v>
      </c>
      <c r="AO75" s="113">
        <f t="shared" si="101"/>
        <v>37283031857.733307</v>
      </c>
      <c r="AP75" s="293">
        <f t="shared" ref="AP75:BB75" si="107">+AP76+AP88</f>
        <v>8650320696</v>
      </c>
      <c r="AQ75" s="48">
        <f t="shared" si="107"/>
        <v>7005549770</v>
      </c>
      <c r="AR75" s="48">
        <f t="shared" si="107"/>
        <v>3468416410</v>
      </c>
      <c r="AS75" s="50">
        <f t="shared" si="107"/>
        <v>6566691915</v>
      </c>
      <c r="AT75" s="50">
        <f t="shared" si="107"/>
        <v>4406428992</v>
      </c>
      <c r="AU75" s="50">
        <f t="shared" si="107"/>
        <v>4364851590</v>
      </c>
      <c r="AV75" s="48">
        <f t="shared" si="107"/>
        <v>0</v>
      </c>
      <c r="AW75" s="50">
        <f t="shared" si="107"/>
        <v>0</v>
      </c>
      <c r="AX75" s="50">
        <f t="shared" si="107"/>
        <v>0</v>
      </c>
      <c r="AY75" s="50">
        <f t="shared" si="107"/>
        <v>0</v>
      </c>
      <c r="AZ75" s="48">
        <f t="shared" si="107"/>
        <v>0</v>
      </c>
      <c r="BA75" s="50">
        <f t="shared" si="107"/>
        <v>0</v>
      </c>
      <c r="BB75" s="50">
        <f t="shared" si="107"/>
        <v>34462259373</v>
      </c>
      <c r="BC75" s="506">
        <f t="shared" si="103"/>
        <v>0.62379114535036473</v>
      </c>
      <c r="BD75" s="48">
        <f t="shared" si="104"/>
        <v>20784211549</v>
      </c>
      <c r="BE75" s="48">
        <f>+BE76+BE88</f>
        <v>63276382539</v>
      </c>
      <c r="BF75" s="3"/>
      <c r="BG75" s="2"/>
      <c r="BH75" s="3" t="e">
        <v>#N/A</v>
      </c>
      <c r="BI75" s="2" t="e">
        <f t="shared" si="32"/>
        <v>#N/A</v>
      </c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</row>
    <row r="76" spans="1:100" s="274" customFormat="1" x14ac:dyDescent="0.25">
      <c r="A76" s="294" t="s">
        <v>186</v>
      </c>
      <c r="B76" s="295" t="s">
        <v>187</v>
      </c>
      <c r="C76" s="56">
        <f>+C77+C80+C85</f>
        <v>8130645000</v>
      </c>
      <c r="D76" s="56">
        <f>+D77+D80+D85</f>
        <v>2937813925</v>
      </c>
      <c r="E76" s="56">
        <f>+E77+E80+E85</f>
        <v>4638042378</v>
      </c>
      <c r="F76" s="56">
        <f>+F77+F80+F85</f>
        <v>0</v>
      </c>
      <c r="G76" s="56">
        <f>+G77+G80+G85</f>
        <v>1699063817</v>
      </c>
      <c r="H76" s="56">
        <f t="shared" si="94"/>
        <v>3399292270</v>
      </c>
      <c r="I76" s="56">
        <f t="shared" si="95"/>
        <v>11529937270</v>
      </c>
      <c r="J76" s="56">
        <f>+J77+J80+J85</f>
        <v>0</v>
      </c>
      <c r="K76" s="56">
        <f t="shared" si="80"/>
        <v>11529937270</v>
      </c>
      <c r="L76" s="56">
        <f t="shared" ref="L76:X76" si="108">+L77+L80+L85</f>
        <v>1658281322</v>
      </c>
      <c r="M76" s="56">
        <f t="shared" si="108"/>
        <v>1082271037</v>
      </c>
      <c r="N76" s="56">
        <f t="shared" si="108"/>
        <v>676173088</v>
      </c>
      <c r="O76" s="56">
        <f t="shared" si="108"/>
        <v>1186413308</v>
      </c>
      <c r="P76" s="56">
        <f>+P77+P80+P85</f>
        <v>513864565</v>
      </c>
      <c r="Q76" s="56">
        <f t="shared" si="108"/>
        <v>383570310</v>
      </c>
      <c r="R76" s="56">
        <f t="shared" si="108"/>
        <v>850123261</v>
      </c>
      <c r="S76" s="56">
        <f t="shared" si="108"/>
        <v>456408849</v>
      </c>
      <c r="T76" s="56">
        <f t="shared" si="108"/>
        <v>792906414</v>
      </c>
      <c r="U76" s="56">
        <f t="shared" si="108"/>
        <v>1836903788</v>
      </c>
      <c r="V76" s="56">
        <f t="shared" si="108"/>
        <v>0</v>
      </c>
      <c r="W76" s="56">
        <f t="shared" si="108"/>
        <v>0</v>
      </c>
      <c r="X76" s="56">
        <f t="shared" si="108"/>
        <v>9436915942</v>
      </c>
      <c r="Y76" s="507">
        <f t="shared" si="97"/>
        <v>0.81847070985842407</v>
      </c>
      <c r="Z76" s="56">
        <f t="shared" si="98"/>
        <v>2093021328</v>
      </c>
      <c r="AA76" s="56">
        <f t="shared" ref="AA76:AM76" si="109">+AA77+AA80+AA85</f>
        <v>865464992</v>
      </c>
      <c r="AB76" s="56">
        <f t="shared" si="109"/>
        <v>535396250</v>
      </c>
      <c r="AC76" s="56">
        <f t="shared" si="109"/>
        <v>588901513</v>
      </c>
      <c r="AD76" s="56">
        <f t="shared" si="109"/>
        <v>558424913</v>
      </c>
      <c r="AE76" s="56">
        <f t="shared" si="109"/>
        <v>283250886</v>
      </c>
      <c r="AF76" s="56">
        <f t="shared" si="109"/>
        <v>240359403</v>
      </c>
      <c r="AG76" s="56">
        <f t="shared" si="109"/>
        <v>564432359</v>
      </c>
      <c r="AH76" s="56">
        <f t="shared" si="109"/>
        <v>561681535</v>
      </c>
      <c r="AI76" s="56">
        <f t="shared" si="109"/>
        <v>282905931</v>
      </c>
      <c r="AJ76" s="56">
        <f t="shared" si="109"/>
        <v>352083943</v>
      </c>
      <c r="AK76" s="56">
        <f t="shared" si="109"/>
        <v>0</v>
      </c>
      <c r="AL76" s="56">
        <f t="shared" si="109"/>
        <v>0</v>
      </c>
      <c r="AM76" s="56">
        <f t="shared" si="109"/>
        <v>4832901725</v>
      </c>
      <c r="AN76" s="507">
        <f t="shared" si="100"/>
        <v>0.51212724100790763</v>
      </c>
      <c r="AO76" s="115">
        <f t="shared" si="101"/>
        <v>4604014217</v>
      </c>
      <c r="AP76" s="296">
        <f t="shared" ref="AP76:BB76" si="110">+AP77+AP80+AP85</f>
        <v>865464992</v>
      </c>
      <c r="AQ76" s="56">
        <f t="shared" si="110"/>
        <v>535396250</v>
      </c>
      <c r="AR76" s="56">
        <f t="shared" si="110"/>
        <v>588901513</v>
      </c>
      <c r="AS76" s="58">
        <f t="shared" si="110"/>
        <v>558424913</v>
      </c>
      <c r="AT76" s="58">
        <f t="shared" si="110"/>
        <v>283250886</v>
      </c>
      <c r="AU76" s="58">
        <f t="shared" si="110"/>
        <v>240359403</v>
      </c>
      <c r="AV76" s="56">
        <f t="shared" si="110"/>
        <v>0</v>
      </c>
      <c r="AW76" s="58">
        <f t="shared" si="110"/>
        <v>0</v>
      </c>
      <c r="AX76" s="58">
        <f t="shared" si="110"/>
        <v>0</v>
      </c>
      <c r="AY76" s="58">
        <f t="shared" si="110"/>
        <v>0</v>
      </c>
      <c r="AZ76" s="56">
        <f t="shared" si="110"/>
        <v>0</v>
      </c>
      <c r="BA76" s="58">
        <f t="shared" si="110"/>
        <v>0</v>
      </c>
      <c r="BB76" s="58">
        <f t="shared" si="110"/>
        <v>3071797957</v>
      </c>
      <c r="BC76" s="508">
        <f t="shared" si="103"/>
        <v>0.63560116298454217</v>
      </c>
      <c r="BD76" s="56">
        <f t="shared" si="104"/>
        <v>1761103768</v>
      </c>
      <c r="BE76" s="56">
        <f>+BE77+BE80+BE85</f>
        <v>5865928090</v>
      </c>
      <c r="BF76" s="3"/>
      <c r="BG76" s="2"/>
      <c r="BH76" s="3" t="e">
        <v>#N/A</v>
      </c>
      <c r="BI76" s="2" t="e">
        <f t="shared" si="32"/>
        <v>#N/A</v>
      </c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</row>
    <row r="77" spans="1:100" s="274" customFormat="1" ht="26.4" x14ac:dyDescent="0.25">
      <c r="A77" s="297" t="s">
        <v>188</v>
      </c>
      <c r="B77" s="338" t="s">
        <v>189</v>
      </c>
      <c r="C77" s="64">
        <f>+SUM(C78:C79)</f>
        <v>477534000</v>
      </c>
      <c r="D77" s="64">
        <f>+SUM(D78:D79)</f>
        <v>128194100</v>
      </c>
      <c r="E77" s="64">
        <f>+SUM(E78:E79)</f>
        <v>0</v>
      </c>
      <c r="F77" s="64">
        <f>+SUM(F78:F79)</f>
        <v>0</v>
      </c>
      <c r="G77" s="64">
        <f>+SUM(G78:G79)</f>
        <v>0</v>
      </c>
      <c r="H77" s="64">
        <f t="shared" si="94"/>
        <v>-128194100</v>
      </c>
      <c r="I77" s="64">
        <f t="shared" si="95"/>
        <v>349339900</v>
      </c>
      <c r="J77" s="64">
        <f>+SUM(J78:J79)</f>
        <v>0</v>
      </c>
      <c r="K77" s="64">
        <f t="shared" si="80"/>
        <v>349339900</v>
      </c>
      <c r="L77" s="64">
        <f t="shared" ref="L77:X77" si="111">+SUM(L78:L79)</f>
        <v>0</v>
      </c>
      <c r="M77" s="64">
        <f t="shared" si="111"/>
        <v>0</v>
      </c>
      <c r="N77" s="64">
        <f t="shared" si="111"/>
        <v>0</v>
      </c>
      <c r="O77" s="64">
        <f t="shared" si="111"/>
        <v>0</v>
      </c>
      <c r="P77" s="64">
        <f>+SUM(P78:P79)</f>
        <v>0</v>
      </c>
      <c r="Q77" s="64">
        <f t="shared" si="111"/>
        <v>65236418</v>
      </c>
      <c r="R77" s="64">
        <f t="shared" si="111"/>
        <v>0</v>
      </c>
      <c r="S77" s="64">
        <f t="shared" si="111"/>
        <v>0</v>
      </c>
      <c r="T77" s="64">
        <f t="shared" si="111"/>
        <v>0</v>
      </c>
      <c r="U77" s="64">
        <f t="shared" si="111"/>
        <v>14103482</v>
      </c>
      <c r="V77" s="64">
        <f t="shared" si="111"/>
        <v>0</v>
      </c>
      <c r="W77" s="64">
        <f t="shared" si="111"/>
        <v>0</v>
      </c>
      <c r="X77" s="64">
        <f t="shared" si="111"/>
        <v>79339900</v>
      </c>
      <c r="Y77" s="509">
        <f t="shared" si="97"/>
        <v>0.22711376513246842</v>
      </c>
      <c r="Z77" s="64">
        <f t="shared" si="98"/>
        <v>270000000</v>
      </c>
      <c r="AA77" s="64">
        <f t="shared" ref="AA77:AM77" si="112">+SUM(AA78:AA79)</f>
        <v>0</v>
      </c>
      <c r="AB77" s="64">
        <f t="shared" si="112"/>
        <v>0</v>
      </c>
      <c r="AC77" s="64">
        <f t="shared" si="112"/>
        <v>0</v>
      </c>
      <c r="AD77" s="64">
        <f t="shared" si="112"/>
        <v>0</v>
      </c>
      <c r="AE77" s="64">
        <f t="shared" si="112"/>
        <v>0</v>
      </c>
      <c r="AF77" s="64">
        <f t="shared" si="112"/>
        <v>65236418</v>
      </c>
      <c r="AG77" s="64">
        <f t="shared" si="112"/>
        <v>0</v>
      </c>
      <c r="AH77" s="64">
        <f t="shared" si="112"/>
        <v>0</v>
      </c>
      <c r="AI77" s="64">
        <f t="shared" si="112"/>
        <v>0</v>
      </c>
      <c r="AJ77" s="64">
        <f t="shared" si="112"/>
        <v>0</v>
      </c>
      <c r="AK77" s="64">
        <f t="shared" si="112"/>
        <v>0</v>
      </c>
      <c r="AL77" s="64">
        <f t="shared" si="112"/>
        <v>0</v>
      </c>
      <c r="AM77" s="64">
        <f t="shared" si="112"/>
        <v>65236418</v>
      </c>
      <c r="AN77" s="509">
        <f t="shared" si="100"/>
        <v>0.82223973057692279</v>
      </c>
      <c r="AO77" s="117">
        <f t="shared" si="101"/>
        <v>14103482</v>
      </c>
      <c r="AP77" s="299">
        <f t="shared" ref="AP77:BB77" si="113">+SUM(AP78:AP79)</f>
        <v>0</v>
      </c>
      <c r="AQ77" s="64">
        <f t="shared" si="113"/>
        <v>0</v>
      </c>
      <c r="AR77" s="64">
        <f t="shared" si="113"/>
        <v>0</v>
      </c>
      <c r="AS77" s="66">
        <f t="shared" si="113"/>
        <v>0</v>
      </c>
      <c r="AT77" s="66">
        <f t="shared" si="113"/>
        <v>0</v>
      </c>
      <c r="AU77" s="66">
        <f t="shared" si="113"/>
        <v>65236418</v>
      </c>
      <c r="AV77" s="64">
        <f t="shared" si="113"/>
        <v>0</v>
      </c>
      <c r="AW77" s="66">
        <f t="shared" si="113"/>
        <v>0</v>
      </c>
      <c r="AX77" s="66">
        <f t="shared" si="113"/>
        <v>0</v>
      </c>
      <c r="AY77" s="66">
        <f t="shared" si="113"/>
        <v>0</v>
      </c>
      <c r="AZ77" s="64">
        <f t="shared" si="113"/>
        <v>0</v>
      </c>
      <c r="BA77" s="66">
        <f t="shared" si="113"/>
        <v>0</v>
      </c>
      <c r="BB77" s="66">
        <f t="shared" si="113"/>
        <v>65236418</v>
      </c>
      <c r="BC77" s="510">
        <f t="shared" si="103"/>
        <v>1</v>
      </c>
      <c r="BD77" s="64">
        <f t="shared" si="104"/>
        <v>0</v>
      </c>
      <c r="BE77" s="64">
        <f>+SUM(BE78:BE79)</f>
        <v>65236418</v>
      </c>
      <c r="BF77" s="3"/>
      <c r="BG77" s="2"/>
      <c r="BH77" s="3" t="e">
        <v>#N/A</v>
      </c>
      <c r="BI77" s="2" t="e">
        <f t="shared" si="32"/>
        <v>#N/A</v>
      </c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</row>
    <row r="78" spans="1:100" x14ac:dyDescent="0.25">
      <c r="A78" s="300" t="s">
        <v>190</v>
      </c>
      <c r="B78" s="34" t="s">
        <v>191</v>
      </c>
      <c r="C78" s="301">
        <v>270000000</v>
      </c>
      <c r="D78" s="301"/>
      <c r="E78" s="301"/>
      <c r="F78" s="301"/>
      <c r="G78" s="301"/>
      <c r="H78" s="304">
        <f t="shared" si="94"/>
        <v>0</v>
      </c>
      <c r="I78" s="36">
        <f t="shared" si="95"/>
        <v>270000000</v>
      </c>
      <c r="J78" s="35">
        <v>0</v>
      </c>
      <c r="K78" s="36">
        <f t="shared" si="80"/>
        <v>270000000</v>
      </c>
      <c r="L78" s="301"/>
      <c r="M78" s="301"/>
      <c r="N78" s="301"/>
      <c r="O78" s="301"/>
      <c r="P78" s="301"/>
      <c r="Q78" s="301"/>
      <c r="R78" s="35"/>
      <c r="S78" s="35"/>
      <c r="T78" s="35"/>
      <c r="U78" s="35"/>
      <c r="V78" s="35"/>
      <c r="W78" s="35"/>
      <c r="X78" s="36">
        <f>IF(K78&gt;=SUM(L78:W78),SUM(L78:W78),"ERROR")</f>
        <v>0</v>
      </c>
      <c r="Y78" s="511">
        <f t="shared" si="97"/>
        <v>0</v>
      </c>
      <c r="Z78" s="304">
        <f t="shared" si="98"/>
        <v>270000000</v>
      </c>
      <c r="AA78" s="301"/>
      <c r="AB78" s="301"/>
      <c r="AC78" s="301"/>
      <c r="AD78" s="301"/>
      <c r="AE78" s="301"/>
      <c r="AF78" s="301"/>
      <c r="AG78" s="35"/>
      <c r="AH78" s="35"/>
      <c r="AI78" s="35"/>
      <c r="AJ78" s="35"/>
      <c r="AK78" s="35"/>
      <c r="AL78" s="35"/>
      <c r="AM78" s="35">
        <f>IF(X78&gt;=SUM(AA78:AL78),SUM(AA78:AL78),"ERROR")</f>
        <v>0</v>
      </c>
      <c r="AN78" s="511">
        <f t="shared" si="100"/>
        <v>0</v>
      </c>
      <c r="AO78" s="305">
        <f t="shared" si="101"/>
        <v>0</v>
      </c>
      <c r="AP78" s="302"/>
      <c r="AQ78" s="302"/>
      <c r="AR78" s="302"/>
      <c r="AS78" s="302"/>
      <c r="AT78" s="301"/>
      <c r="AU78" s="302"/>
      <c r="AV78" s="35"/>
      <c r="AW78" s="35"/>
      <c r="AX78" s="35"/>
      <c r="AY78" s="35"/>
      <c r="AZ78" s="35"/>
      <c r="BA78" s="35"/>
      <c r="BB78" s="512">
        <f>IF(AM78&gt;=SUM(AP78:BA78),SUM(AP78:BA78),"ERROR")</f>
        <v>0</v>
      </c>
      <c r="BC78" s="514">
        <f t="shared" si="103"/>
        <v>0</v>
      </c>
      <c r="BD78" s="304">
        <f t="shared" si="104"/>
        <v>0</v>
      </c>
      <c r="BE78" s="301">
        <v>0</v>
      </c>
      <c r="BG78" s="2">
        <v>201</v>
      </c>
      <c r="BH78" s="3">
        <v>330000000</v>
      </c>
      <c r="BI78" s="2">
        <f t="shared" si="32"/>
        <v>60000000</v>
      </c>
    </row>
    <row r="79" spans="1:100" x14ac:dyDescent="0.25">
      <c r="A79" s="300" t="s">
        <v>192</v>
      </c>
      <c r="B79" s="34" t="s">
        <v>193</v>
      </c>
      <c r="C79" s="301">
        <v>207534000</v>
      </c>
      <c r="D79" s="301">
        <v>128194100</v>
      </c>
      <c r="E79" s="301"/>
      <c r="F79" s="301"/>
      <c r="G79" s="301"/>
      <c r="H79" s="36">
        <f t="shared" si="94"/>
        <v>-128194100</v>
      </c>
      <c r="I79" s="36">
        <f t="shared" si="95"/>
        <v>79339900</v>
      </c>
      <c r="J79" s="35">
        <v>0</v>
      </c>
      <c r="K79" s="36">
        <f t="shared" si="80"/>
        <v>79339900</v>
      </c>
      <c r="L79" s="301"/>
      <c r="M79" s="301"/>
      <c r="N79" s="301"/>
      <c r="O79" s="301"/>
      <c r="P79" s="301"/>
      <c r="Q79" s="301">
        <v>65236418</v>
      </c>
      <c r="R79" s="35"/>
      <c r="S79" s="35"/>
      <c r="T79" s="35"/>
      <c r="U79" s="35">
        <v>14103482</v>
      </c>
      <c r="V79" s="35"/>
      <c r="W79" s="35"/>
      <c r="X79" s="36">
        <f>IF(K79&gt;=SUM(L79:W79),SUM(L79:W79),"ERROR")</f>
        <v>79339900</v>
      </c>
      <c r="Y79" s="511">
        <f t="shared" si="97"/>
        <v>1</v>
      </c>
      <c r="Z79" s="36">
        <f t="shared" si="98"/>
        <v>0</v>
      </c>
      <c r="AA79" s="301"/>
      <c r="AB79" s="301"/>
      <c r="AC79" s="301"/>
      <c r="AD79" s="301"/>
      <c r="AE79" s="301"/>
      <c r="AF79" s="301">
        <v>65236418</v>
      </c>
      <c r="AG79" s="35"/>
      <c r="AH79" s="35"/>
      <c r="AI79" s="35"/>
      <c r="AJ79" s="35"/>
      <c r="AK79" s="35"/>
      <c r="AL79" s="35"/>
      <c r="AM79" s="35">
        <f>IF(X79&gt;=SUM(AA79:AL79),SUM(AA79:AL79),"ERROR")</f>
        <v>65236418</v>
      </c>
      <c r="AN79" s="511">
        <f t="shared" si="100"/>
        <v>0.82223973057692279</v>
      </c>
      <c r="AO79" s="109">
        <f t="shared" si="101"/>
        <v>14103482</v>
      </c>
      <c r="AP79" s="302"/>
      <c r="AQ79" s="302"/>
      <c r="AR79" s="302"/>
      <c r="AS79" s="302"/>
      <c r="AT79" s="301"/>
      <c r="AU79" s="302">
        <v>65236418</v>
      </c>
      <c r="AV79" s="35"/>
      <c r="AW79" s="35"/>
      <c r="AX79" s="35"/>
      <c r="AY79" s="35"/>
      <c r="AZ79" s="35"/>
      <c r="BA79" s="35"/>
      <c r="BB79" s="512">
        <f>IF(AM79&gt;=SUM(AP79:BA79),SUM(AP79:BA79),"ERROR")</f>
        <v>65236418</v>
      </c>
      <c r="BC79" s="513">
        <f t="shared" si="103"/>
        <v>1</v>
      </c>
      <c r="BD79" s="36">
        <f t="shared" si="104"/>
        <v>0</v>
      </c>
      <c r="BE79" s="301">
        <v>65236418</v>
      </c>
      <c r="BF79" s="256"/>
      <c r="BG79" s="2">
        <v>2011</v>
      </c>
      <c r="BH79" s="3">
        <v>290020536</v>
      </c>
      <c r="BI79" s="2">
        <f t="shared" ref="BI79:BI142" si="114">+BH79-I79</f>
        <v>210680636</v>
      </c>
    </row>
    <row r="80" spans="1:100" s="274" customFormat="1" x14ac:dyDescent="0.25">
      <c r="A80" s="297" t="s">
        <v>194</v>
      </c>
      <c r="B80" s="298" t="s">
        <v>195</v>
      </c>
      <c r="C80" s="64">
        <f>SUM(C81:C84)</f>
        <v>2371618000</v>
      </c>
      <c r="D80" s="64">
        <f>SUM(D81:D84)</f>
        <v>1055462134</v>
      </c>
      <c r="E80" s="64">
        <f>SUM(E81:E84)</f>
        <v>1648884687</v>
      </c>
      <c r="F80" s="64">
        <f>SUM(F81:F84)</f>
        <v>0</v>
      </c>
      <c r="G80" s="64">
        <f>SUM(G81:G84)</f>
        <v>699063817</v>
      </c>
      <c r="H80" s="64">
        <f t="shared" si="94"/>
        <v>1292486370</v>
      </c>
      <c r="I80" s="64">
        <f t="shared" si="95"/>
        <v>3664104370</v>
      </c>
      <c r="J80" s="64">
        <f>SUM(J81:J84)</f>
        <v>0</v>
      </c>
      <c r="K80" s="64">
        <f t="shared" si="80"/>
        <v>3664104370</v>
      </c>
      <c r="L80" s="64">
        <f t="shared" ref="L80:X80" si="115">SUM(L81:L84)</f>
        <v>299756546</v>
      </c>
      <c r="M80" s="64">
        <f t="shared" si="115"/>
        <v>340034119</v>
      </c>
      <c r="N80" s="64">
        <f t="shared" si="115"/>
        <v>223302323</v>
      </c>
      <c r="O80" s="64">
        <f t="shared" si="115"/>
        <v>530289755</v>
      </c>
      <c r="P80" s="64">
        <f>SUM(P81:P84)</f>
        <v>49156640</v>
      </c>
      <c r="Q80" s="64">
        <f t="shared" si="115"/>
        <v>69863892</v>
      </c>
      <c r="R80" s="64">
        <f t="shared" si="115"/>
        <v>119735311</v>
      </c>
      <c r="S80" s="64">
        <f t="shared" si="115"/>
        <v>99732282</v>
      </c>
      <c r="T80" s="64">
        <f t="shared" si="115"/>
        <v>349101153</v>
      </c>
      <c r="U80" s="64">
        <f t="shared" si="115"/>
        <v>993038024</v>
      </c>
      <c r="V80" s="64">
        <f t="shared" si="115"/>
        <v>0</v>
      </c>
      <c r="W80" s="64">
        <f t="shared" si="115"/>
        <v>0</v>
      </c>
      <c r="X80" s="64">
        <f t="shared" si="115"/>
        <v>3074010045</v>
      </c>
      <c r="Y80" s="509">
        <f t="shared" si="97"/>
        <v>0.83895264288009352</v>
      </c>
      <c r="Z80" s="64">
        <f t="shared" si="98"/>
        <v>590094325</v>
      </c>
      <c r="AA80" s="64">
        <f t="shared" ref="AA80:AM80" si="116">SUM(AA81:AA84)</f>
        <v>155943104</v>
      </c>
      <c r="AB80" s="64">
        <f t="shared" si="116"/>
        <v>116294017</v>
      </c>
      <c r="AC80" s="64">
        <f t="shared" si="116"/>
        <v>131179696</v>
      </c>
      <c r="AD80" s="64">
        <f t="shared" si="116"/>
        <v>149336218</v>
      </c>
      <c r="AE80" s="64">
        <f t="shared" si="116"/>
        <v>34157114</v>
      </c>
      <c r="AF80" s="64">
        <f t="shared" si="116"/>
        <v>95596500</v>
      </c>
      <c r="AG80" s="64">
        <f t="shared" si="116"/>
        <v>245790630</v>
      </c>
      <c r="AH80" s="64">
        <f t="shared" si="116"/>
        <v>125131431</v>
      </c>
      <c r="AI80" s="64">
        <f t="shared" si="116"/>
        <v>84231676</v>
      </c>
      <c r="AJ80" s="64">
        <f t="shared" si="116"/>
        <v>122641944</v>
      </c>
      <c r="AK80" s="64">
        <f t="shared" si="116"/>
        <v>0</v>
      </c>
      <c r="AL80" s="64">
        <f t="shared" si="116"/>
        <v>0</v>
      </c>
      <c r="AM80" s="64">
        <f t="shared" si="116"/>
        <v>1260302330</v>
      </c>
      <c r="AN80" s="509">
        <f t="shared" si="100"/>
        <v>0.40998640588371921</v>
      </c>
      <c r="AO80" s="117">
        <f t="shared" si="101"/>
        <v>1813707715</v>
      </c>
      <c r="AP80" s="299">
        <f t="shared" ref="AP80:BB80" si="117">SUM(AP81:AP84)</f>
        <v>155943104</v>
      </c>
      <c r="AQ80" s="64">
        <f t="shared" si="117"/>
        <v>116294017</v>
      </c>
      <c r="AR80" s="64">
        <f t="shared" si="117"/>
        <v>131179696</v>
      </c>
      <c r="AS80" s="66">
        <f t="shared" si="117"/>
        <v>149336218</v>
      </c>
      <c r="AT80" s="66">
        <f t="shared" si="117"/>
        <v>34157114</v>
      </c>
      <c r="AU80" s="66">
        <f t="shared" si="117"/>
        <v>95596500</v>
      </c>
      <c r="AV80" s="64">
        <f t="shared" si="117"/>
        <v>0</v>
      </c>
      <c r="AW80" s="66">
        <f t="shared" si="117"/>
        <v>0</v>
      </c>
      <c r="AX80" s="66">
        <f t="shared" si="117"/>
        <v>0</v>
      </c>
      <c r="AY80" s="66">
        <f t="shared" si="117"/>
        <v>0</v>
      </c>
      <c r="AZ80" s="64">
        <f t="shared" si="117"/>
        <v>0</v>
      </c>
      <c r="BA80" s="66">
        <f t="shared" si="117"/>
        <v>0</v>
      </c>
      <c r="BB80" s="66">
        <f t="shared" si="117"/>
        <v>682506649</v>
      </c>
      <c r="BC80" s="510">
        <f t="shared" si="103"/>
        <v>0.54154200365558314</v>
      </c>
      <c r="BD80" s="64">
        <f t="shared" si="104"/>
        <v>577795681</v>
      </c>
      <c r="BE80" s="64">
        <f>SUM(BE81:BE84)</f>
        <v>1392952682</v>
      </c>
      <c r="BF80" s="3"/>
      <c r="BG80" s="2"/>
      <c r="BH80" s="3" t="e">
        <v>#N/A</v>
      </c>
      <c r="BI80" s="2" t="e">
        <f t="shared" si="114"/>
        <v>#N/A</v>
      </c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</row>
    <row r="81" spans="1:100" x14ac:dyDescent="0.25">
      <c r="A81" s="300" t="s">
        <v>196</v>
      </c>
      <c r="B81" s="321" t="s">
        <v>197</v>
      </c>
      <c r="C81" s="301">
        <v>742225000</v>
      </c>
      <c r="D81" s="301">
        <v>568884687</v>
      </c>
      <c r="E81" s="301">
        <v>430000000</v>
      </c>
      <c r="F81" s="301"/>
      <c r="G81" s="301">
        <v>210000000</v>
      </c>
      <c r="H81" s="304">
        <f t="shared" si="94"/>
        <v>71115313</v>
      </c>
      <c r="I81" s="36">
        <f t="shared" si="95"/>
        <v>813340313</v>
      </c>
      <c r="J81" s="35">
        <v>0</v>
      </c>
      <c r="K81" s="36">
        <f t="shared" si="80"/>
        <v>813340313</v>
      </c>
      <c r="L81" s="301">
        <v>0</v>
      </c>
      <c r="M81" s="301">
        <v>70000000</v>
      </c>
      <c r="N81" s="301">
        <v>30000000</v>
      </c>
      <c r="O81" s="301">
        <v>237892500</v>
      </c>
      <c r="P81" s="301"/>
      <c r="Q81" s="301">
        <v>50000000</v>
      </c>
      <c r="R81" s="35">
        <v>70000000</v>
      </c>
      <c r="S81" s="35">
        <v>20000000</v>
      </c>
      <c r="T81" s="35">
        <v>105000000</v>
      </c>
      <c r="U81" s="35">
        <v>65000000</v>
      </c>
      <c r="V81" s="35"/>
      <c r="W81" s="35"/>
      <c r="X81" s="36">
        <f>IF(K81&gt;=SUM(L81:W81),SUM(L81:W81),"ERROR")</f>
        <v>647892500</v>
      </c>
      <c r="Y81" s="511">
        <f t="shared" si="97"/>
        <v>0.7965823034275199</v>
      </c>
      <c r="Z81" s="304">
        <f t="shared" si="98"/>
        <v>165447813</v>
      </c>
      <c r="AA81" s="301">
        <v>0</v>
      </c>
      <c r="AB81" s="301">
        <v>0</v>
      </c>
      <c r="AC81" s="301">
        <v>0</v>
      </c>
      <c r="AD81" s="301"/>
      <c r="AE81" s="301">
        <v>34157114</v>
      </c>
      <c r="AF81" s="301">
        <v>32282897</v>
      </c>
      <c r="AG81" s="35">
        <v>121195130</v>
      </c>
      <c r="AH81" s="35">
        <v>93218014</v>
      </c>
      <c r="AI81" s="35">
        <v>42994412</v>
      </c>
      <c r="AJ81" s="35">
        <v>66480908</v>
      </c>
      <c r="AK81" s="35"/>
      <c r="AL81" s="35"/>
      <c r="AM81" s="35">
        <f>IF(X81&gt;=SUM(AA81:AL81),SUM(AA81:AL81),"ERROR")</f>
        <v>390328475</v>
      </c>
      <c r="AN81" s="511">
        <f t="shared" si="100"/>
        <v>0.60245870263971257</v>
      </c>
      <c r="AO81" s="305">
        <f t="shared" si="101"/>
        <v>257564025</v>
      </c>
      <c r="AP81" s="302">
        <v>0</v>
      </c>
      <c r="AQ81" s="301">
        <v>0</v>
      </c>
      <c r="AR81" s="301">
        <v>0</v>
      </c>
      <c r="AS81" s="301"/>
      <c r="AT81" s="302">
        <v>34157114</v>
      </c>
      <c r="AU81" s="302">
        <v>32282897</v>
      </c>
      <c r="AV81" s="35"/>
      <c r="AW81" s="35"/>
      <c r="AX81" s="35"/>
      <c r="AY81" s="35"/>
      <c r="AZ81" s="35"/>
      <c r="BA81" s="35"/>
      <c r="BB81" s="512">
        <f>IF(AM81&gt;=SUM(AP81:BA81),SUM(AP81:BA81),"ERROR")</f>
        <v>66440011</v>
      </c>
      <c r="BC81" s="514">
        <f t="shared" si="103"/>
        <v>0.17021563953283192</v>
      </c>
      <c r="BD81" s="304">
        <f t="shared" si="104"/>
        <v>323888464</v>
      </c>
      <c r="BE81" s="301">
        <v>378264565</v>
      </c>
      <c r="BG81" s="2">
        <v>207</v>
      </c>
      <c r="BH81" s="3">
        <v>792000000</v>
      </c>
      <c r="BI81" s="2">
        <f t="shared" si="114"/>
        <v>-21340313</v>
      </c>
    </row>
    <row r="82" spans="1:100" x14ac:dyDescent="0.25">
      <c r="A82" s="300" t="s">
        <v>198</v>
      </c>
      <c r="B82" s="321" t="s">
        <v>199</v>
      </c>
      <c r="C82" s="301">
        <v>367403000</v>
      </c>
      <c r="D82" s="301"/>
      <c r="E82" s="301">
        <v>118884687</v>
      </c>
      <c r="F82" s="301"/>
      <c r="G82" s="301"/>
      <c r="H82" s="304">
        <f t="shared" si="94"/>
        <v>118884687</v>
      </c>
      <c r="I82" s="36">
        <f t="shared" si="95"/>
        <v>486287687</v>
      </c>
      <c r="J82" s="35">
        <v>0</v>
      </c>
      <c r="K82" s="36">
        <f t="shared" si="80"/>
        <v>486287687</v>
      </c>
      <c r="L82" s="301">
        <v>169379684</v>
      </c>
      <c r="M82" s="301">
        <v>33756749</v>
      </c>
      <c r="N82" s="301">
        <v>38498973</v>
      </c>
      <c r="O82" s="301">
        <v>207924380</v>
      </c>
      <c r="P82" s="301"/>
      <c r="Q82" s="301">
        <v>0</v>
      </c>
      <c r="R82" s="35">
        <v>-73013442</v>
      </c>
      <c r="S82" s="35">
        <v>3581400</v>
      </c>
      <c r="T82" s="35">
        <v>67976517</v>
      </c>
      <c r="U82" s="35">
        <v>38183426</v>
      </c>
      <c r="V82" s="35"/>
      <c r="W82" s="35"/>
      <c r="X82" s="36">
        <f>IF(K82&gt;=SUM(L82:W82),SUM(L82:W82),"ERROR")</f>
        <v>486287687</v>
      </c>
      <c r="Y82" s="511">
        <f t="shared" si="97"/>
        <v>1</v>
      </c>
      <c r="Z82" s="304">
        <f t="shared" si="98"/>
        <v>0</v>
      </c>
      <c r="AA82" s="301">
        <v>96366242</v>
      </c>
      <c r="AB82" s="301">
        <v>33756749</v>
      </c>
      <c r="AC82" s="301">
        <v>34452023</v>
      </c>
      <c r="AD82" s="301">
        <v>65795006</v>
      </c>
      <c r="AE82" s="301"/>
      <c r="AF82" s="301">
        <v>62887881</v>
      </c>
      <c r="AG82" s="35">
        <v>7593316</v>
      </c>
      <c r="AH82" s="35">
        <v>3581400</v>
      </c>
      <c r="AI82" s="35">
        <v>9252253</v>
      </c>
      <c r="AJ82" s="35"/>
      <c r="AK82" s="35"/>
      <c r="AL82" s="35"/>
      <c r="AM82" s="35">
        <f>IF(X82&gt;=SUM(AA82:AL82),SUM(AA82:AL82),"ERROR")</f>
        <v>313684870</v>
      </c>
      <c r="AN82" s="511">
        <f t="shared" si="100"/>
        <v>0.64506027683978762</v>
      </c>
      <c r="AO82" s="305">
        <f t="shared" si="101"/>
        <v>172602817</v>
      </c>
      <c r="AP82" s="302">
        <v>96366242</v>
      </c>
      <c r="AQ82" s="301">
        <v>33756749</v>
      </c>
      <c r="AR82" s="301">
        <v>34452023</v>
      </c>
      <c r="AS82" s="301">
        <v>65795006</v>
      </c>
      <c r="AT82" s="302"/>
      <c r="AU82" s="302">
        <v>62887881</v>
      </c>
      <c r="AV82" s="35"/>
      <c r="AW82" s="35"/>
      <c r="AX82" s="35"/>
      <c r="AY82" s="35"/>
      <c r="AZ82" s="35"/>
      <c r="BA82" s="35"/>
      <c r="BB82" s="512">
        <f>IF(AM82&gt;=SUM(AP82:BA82),SUM(AP82:BA82),"ERROR")</f>
        <v>293257901</v>
      </c>
      <c r="BC82" s="514">
        <f t="shared" si="103"/>
        <v>0.93488060485671498</v>
      </c>
      <c r="BD82" s="304">
        <f t="shared" si="104"/>
        <v>20426969</v>
      </c>
      <c r="BE82" s="301">
        <v>354578784</v>
      </c>
      <c r="BG82" s="2">
        <v>2071</v>
      </c>
      <c r="BH82" s="3">
        <v>398034963</v>
      </c>
      <c r="BI82" s="2">
        <f t="shared" si="114"/>
        <v>-88252724</v>
      </c>
    </row>
    <row r="83" spans="1:100" x14ac:dyDescent="0.25">
      <c r="A83" s="300" t="s">
        <v>200</v>
      </c>
      <c r="B83" s="321" t="s">
        <v>201</v>
      </c>
      <c r="C83" s="301">
        <v>629133000</v>
      </c>
      <c r="D83" s="301">
        <v>450000000</v>
      </c>
      <c r="E83" s="301">
        <v>1100000000</v>
      </c>
      <c r="F83" s="301"/>
      <c r="G83" s="301">
        <f>157940349+331123468</f>
        <v>489063817</v>
      </c>
      <c r="H83" s="304">
        <f t="shared" si="94"/>
        <v>1139063817</v>
      </c>
      <c r="I83" s="36">
        <f t="shared" si="95"/>
        <v>1768196817</v>
      </c>
      <c r="J83" s="35">
        <v>0</v>
      </c>
      <c r="K83" s="36">
        <f t="shared" si="80"/>
        <v>1768196817</v>
      </c>
      <c r="L83" s="301">
        <v>70800000</v>
      </c>
      <c r="M83" s="301">
        <v>153740102</v>
      </c>
      <c r="N83" s="301">
        <v>17187200</v>
      </c>
      <c r="O83" s="301">
        <v>17398883</v>
      </c>
      <c r="P83" s="301">
        <v>49156640</v>
      </c>
      <c r="Q83" s="301">
        <v>19438170</v>
      </c>
      <c r="R83" s="35">
        <v>-1181594</v>
      </c>
      <c r="S83" s="35">
        <v>76150882</v>
      </c>
      <c r="T83" s="35">
        <v>176124636</v>
      </c>
      <c r="U83" s="35">
        <v>770827841</v>
      </c>
      <c r="V83" s="35"/>
      <c r="W83" s="35"/>
      <c r="X83" s="36">
        <f>IF(K83&gt;=SUM(L83:W83),SUM(L83:W83),"ERROR")</f>
        <v>1349642760</v>
      </c>
      <c r="Y83" s="511">
        <f t="shared" si="97"/>
        <v>0.763287631232061</v>
      </c>
      <c r="Z83" s="304">
        <f t="shared" si="98"/>
        <v>418554057</v>
      </c>
      <c r="AA83" s="301">
        <v>0</v>
      </c>
      <c r="AB83" s="301">
        <v>0</v>
      </c>
      <c r="AC83" s="301">
        <v>0</v>
      </c>
      <c r="AD83" s="301"/>
      <c r="AE83" s="301"/>
      <c r="AF83" s="301"/>
      <c r="AG83" s="35">
        <v>19380189</v>
      </c>
      <c r="AH83" s="35">
        <v>24653263</v>
      </c>
      <c r="AI83" s="35">
        <v>31985011</v>
      </c>
      <c r="AJ83" s="35">
        <v>56161036</v>
      </c>
      <c r="AK83" s="35"/>
      <c r="AL83" s="35"/>
      <c r="AM83" s="35">
        <f>IF(X83&gt;=SUM(AA83:AL83),SUM(AA83:AL83),"ERROR")</f>
        <v>132179499</v>
      </c>
      <c r="AN83" s="511">
        <f t="shared" si="100"/>
        <v>9.7936656215604781E-2</v>
      </c>
      <c r="AO83" s="305">
        <f t="shared" si="101"/>
        <v>1217463261</v>
      </c>
      <c r="AP83" s="302">
        <v>0</v>
      </c>
      <c r="AQ83" s="301">
        <v>0</v>
      </c>
      <c r="AR83" s="301">
        <v>0</v>
      </c>
      <c r="AS83" s="301"/>
      <c r="AT83" s="302"/>
      <c r="AU83" s="302"/>
      <c r="AV83" s="35"/>
      <c r="AW83" s="35"/>
      <c r="AX83" s="35"/>
      <c r="AY83" s="35"/>
      <c r="AZ83" s="35"/>
      <c r="BA83" s="35"/>
      <c r="BB83" s="512">
        <f>IF(AM83&gt;=SUM(AP83:BA83),SUM(AP83:BA83),"ERROR")</f>
        <v>0</v>
      </c>
      <c r="BC83" s="514">
        <f t="shared" si="103"/>
        <v>0</v>
      </c>
      <c r="BD83" s="304">
        <f t="shared" si="104"/>
        <v>132179499</v>
      </c>
      <c r="BE83" s="301">
        <v>204264366</v>
      </c>
      <c r="BG83" s="2">
        <v>208</v>
      </c>
      <c r="BH83" s="3">
        <v>763775000</v>
      </c>
      <c r="BI83" s="2">
        <f t="shared" si="114"/>
        <v>-1004421817</v>
      </c>
    </row>
    <row r="84" spans="1:100" x14ac:dyDescent="0.25">
      <c r="A84" s="300" t="s">
        <v>202</v>
      </c>
      <c r="B84" s="321" t="s">
        <v>203</v>
      </c>
      <c r="C84" s="301">
        <v>632857000</v>
      </c>
      <c r="D84" s="301">
        <v>36577447</v>
      </c>
      <c r="E84" s="301"/>
      <c r="F84" s="301"/>
      <c r="G84" s="301"/>
      <c r="H84" s="36">
        <f t="shared" si="94"/>
        <v>-36577447</v>
      </c>
      <c r="I84" s="36">
        <f t="shared" si="95"/>
        <v>596279553</v>
      </c>
      <c r="J84" s="35">
        <v>0</v>
      </c>
      <c r="K84" s="36">
        <f t="shared" si="80"/>
        <v>596279553</v>
      </c>
      <c r="L84" s="301">
        <v>59576862</v>
      </c>
      <c r="M84" s="301">
        <v>82537268</v>
      </c>
      <c r="N84" s="301">
        <v>137616150</v>
      </c>
      <c r="O84" s="301">
        <v>67073992</v>
      </c>
      <c r="P84" s="301"/>
      <c r="Q84" s="301">
        <v>425722</v>
      </c>
      <c r="R84" s="35">
        <v>123930347</v>
      </c>
      <c r="S84" s="35"/>
      <c r="T84" s="35"/>
      <c r="U84" s="35">
        <v>119026757</v>
      </c>
      <c r="V84" s="35"/>
      <c r="W84" s="35"/>
      <c r="X84" s="36">
        <f>IF(K84&gt;=SUM(L84:W84),SUM(L84:W84),"ERROR")</f>
        <v>590187098</v>
      </c>
      <c r="Y84" s="511">
        <f t="shared" si="97"/>
        <v>0.98978255254712721</v>
      </c>
      <c r="Z84" s="36">
        <f t="shared" si="98"/>
        <v>6092455</v>
      </c>
      <c r="AA84" s="301">
        <v>59576862</v>
      </c>
      <c r="AB84" s="301">
        <v>82537268</v>
      </c>
      <c r="AC84" s="301">
        <v>96727673</v>
      </c>
      <c r="AD84" s="301">
        <v>83541212</v>
      </c>
      <c r="AE84" s="301"/>
      <c r="AF84" s="301">
        <v>425722</v>
      </c>
      <c r="AG84" s="35">
        <v>97621995</v>
      </c>
      <c r="AH84" s="35">
        <v>3678754</v>
      </c>
      <c r="AI84" s="35"/>
      <c r="AJ84" s="35"/>
      <c r="AK84" s="35"/>
      <c r="AL84" s="35"/>
      <c r="AM84" s="35">
        <f>IF(X84&gt;=SUM(AA84:AL84),SUM(AA84:AL84),"ERROR")</f>
        <v>424109486</v>
      </c>
      <c r="AN84" s="511">
        <f t="shared" si="100"/>
        <v>0.71860175770904433</v>
      </c>
      <c r="AO84" s="109">
        <f t="shared" si="101"/>
        <v>166077612</v>
      </c>
      <c r="AP84" s="302">
        <v>59576862</v>
      </c>
      <c r="AQ84" s="301">
        <v>82537268</v>
      </c>
      <c r="AR84" s="301">
        <v>96727673</v>
      </c>
      <c r="AS84" s="301">
        <v>83541212</v>
      </c>
      <c r="AT84" s="302"/>
      <c r="AU84" s="302">
        <v>425722</v>
      </c>
      <c r="AV84" s="35"/>
      <c r="AW84" s="35"/>
      <c r="AX84" s="35"/>
      <c r="AY84" s="35"/>
      <c r="AZ84" s="35"/>
      <c r="BA84" s="35"/>
      <c r="BB84" s="512">
        <f>IF(AM84&gt;=SUM(AP84:BA84),SUM(AP84:BA84),"ERROR")</f>
        <v>322808737</v>
      </c>
      <c r="BC84" s="513">
        <f t="shared" si="103"/>
        <v>0.76114481674196743</v>
      </c>
      <c r="BD84" s="36">
        <f t="shared" si="104"/>
        <v>101300749</v>
      </c>
      <c r="BE84" s="301">
        <v>455844967</v>
      </c>
      <c r="BF84" s="256"/>
      <c r="BG84" s="2">
        <v>2081</v>
      </c>
      <c r="BH84" s="3">
        <v>1105566664</v>
      </c>
      <c r="BI84" s="2">
        <f t="shared" si="114"/>
        <v>509287111</v>
      </c>
    </row>
    <row r="85" spans="1:100" s="274" customFormat="1" x14ac:dyDescent="0.25">
      <c r="A85" s="297" t="s">
        <v>204</v>
      </c>
      <c r="B85" s="298" t="s">
        <v>205</v>
      </c>
      <c r="C85" s="64">
        <f>SUM(C86:C87)</f>
        <v>5281493000</v>
      </c>
      <c r="D85" s="64">
        <f>SUM(D86:D87)</f>
        <v>1754157691</v>
      </c>
      <c r="E85" s="64">
        <f>SUM(E86:E87)</f>
        <v>2989157691</v>
      </c>
      <c r="F85" s="64">
        <f>SUM(F86:F87)</f>
        <v>0</v>
      </c>
      <c r="G85" s="64">
        <f>SUM(G86:G87)</f>
        <v>1000000000</v>
      </c>
      <c r="H85" s="64">
        <f t="shared" si="94"/>
        <v>2235000000</v>
      </c>
      <c r="I85" s="64">
        <f t="shared" si="95"/>
        <v>7516493000</v>
      </c>
      <c r="J85" s="64">
        <f>SUM(J86:J87)</f>
        <v>0</v>
      </c>
      <c r="K85" s="64">
        <f t="shared" si="80"/>
        <v>7516493000</v>
      </c>
      <c r="L85" s="64">
        <f t="shared" ref="L85:X85" si="118">SUM(L86:L87)</f>
        <v>1358524776</v>
      </c>
      <c r="M85" s="64">
        <f t="shared" si="118"/>
        <v>742236918</v>
      </c>
      <c r="N85" s="64">
        <f t="shared" si="118"/>
        <v>452870765</v>
      </c>
      <c r="O85" s="64">
        <f t="shared" si="118"/>
        <v>656123553</v>
      </c>
      <c r="P85" s="64">
        <f>SUM(P86:P87)</f>
        <v>464707925</v>
      </c>
      <c r="Q85" s="64">
        <f t="shared" si="118"/>
        <v>248470000</v>
      </c>
      <c r="R85" s="64">
        <f t="shared" si="118"/>
        <v>730387950</v>
      </c>
      <c r="S85" s="64">
        <f t="shared" si="118"/>
        <v>356676567</v>
      </c>
      <c r="T85" s="64">
        <f t="shared" si="118"/>
        <v>443805261</v>
      </c>
      <c r="U85" s="64">
        <f t="shared" si="118"/>
        <v>829762282</v>
      </c>
      <c r="V85" s="64">
        <f t="shared" si="118"/>
        <v>0</v>
      </c>
      <c r="W85" s="64">
        <f t="shared" si="118"/>
        <v>0</v>
      </c>
      <c r="X85" s="64">
        <f t="shared" si="118"/>
        <v>6283565997</v>
      </c>
      <c r="Y85" s="509">
        <f t="shared" si="97"/>
        <v>0.83597044486038896</v>
      </c>
      <c r="Z85" s="64">
        <f t="shared" si="98"/>
        <v>1232927003</v>
      </c>
      <c r="AA85" s="64">
        <f t="shared" ref="AA85:AM85" si="119">SUM(AA86:AA87)</f>
        <v>709521888</v>
      </c>
      <c r="AB85" s="64">
        <f t="shared" si="119"/>
        <v>419102233</v>
      </c>
      <c r="AC85" s="64">
        <f t="shared" si="119"/>
        <v>457721817</v>
      </c>
      <c r="AD85" s="64">
        <f t="shared" si="119"/>
        <v>409088695</v>
      </c>
      <c r="AE85" s="64">
        <f t="shared" si="119"/>
        <v>249093772</v>
      </c>
      <c r="AF85" s="64">
        <f t="shared" si="119"/>
        <v>79526485</v>
      </c>
      <c r="AG85" s="64">
        <f t="shared" si="119"/>
        <v>318641729</v>
      </c>
      <c r="AH85" s="64">
        <f t="shared" si="119"/>
        <v>436550104</v>
      </c>
      <c r="AI85" s="64">
        <f t="shared" si="119"/>
        <v>198674255</v>
      </c>
      <c r="AJ85" s="64">
        <f t="shared" si="119"/>
        <v>229441999</v>
      </c>
      <c r="AK85" s="64">
        <f t="shared" si="119"/>
        <v>0</v>
      </c>
      <c r="AL85" s="64">
        <f t="shared" si="119"/>
        <v>0</v>
      </c>
      <c r="AM85" s="64">
        <f t="shared" si="119"/>
        <v>3507362977</v>
      </c>
      <c r="AN85" s="509">
        <f t="shared" si="100"/>
        <v>0.55818033560474112</v>
      </c>
      <c r="AO85" s="117">
        <f t="shared" si="101"/>
        <v>2776203020</v>
      </c>
      <c r="AP85" s="299">
        <f t="shared" ref="AP85:BB85" si="120">SUM(AP86:AP87)</f>
        <v>709521888</v>
      </c>
      <c r="AQ85" s="64">
        <f t="shared" si="120"/>
        <v>419102233</v>
      </c>
      <c r="AR85" s="64">
        <f t="shared" si="120"/>
        <v>457721817</v>
      </c>
      <c r="AS85" s="66">
        <f t="shared" si="120"/>
        <v>409088695</v>
      </c>
      <c r="AT85" s="66">
        <f t="shared" si="120"/>
        <v>249093772</v>
      </c>
      <c r="AU85" s="66">
        <f t="shared" si="120"/>
        <v>79526485</v>
      </c>
      <c r="AV85" s="64">
        <f t="shared" si="120"/>
        <v>0</v>
      </c>
      <c r="AW85" s="66">
        <f t="shared" si="120"/>
        <v>0</v>
      </c>
      <c r="AX85" s="66">
        <f t="shared" si="120"/>
        <v>0</v>
      </c>
      <c r="AY85" s="66">
        <f t="shared" si="120"/>
        <v>0</v>
      </c>
      <c r="AZ85" s="64">
        <f t="shared" si="120"/>
        <v>0</v>
      </c>
      <c r="BA85" s="66">
        <f t="shared" si="120"/>
        <v>0</v>
      </c>
      <c r="BB85" s="66">
        <f t="shared" si="120"/>
        <v>2324054890</v>
      </c>
      <c r="BC85" s="510">
        <f t="shared" si="103"/>
        <v>0.66262172043221634</v>
      </c>
      <c r="BD85" s="64">
        <f t="shared" si="104"/>
        <v>1183308087</v>
      </c>
      <c r="BE85" s="64">
        <f>SUM(BE86:BE87)</f>
        <v>4407738990</v>
      </c>
      <c r="BF85" s="3"/>
      <c r="BG85" s="2"/>
      <c r="BH85" s="3" t="e">
        <v>#N/A</v>
      </c>
      <c r="BI85" s="2" t="e">
        <f t="shared" si="114"/>
        <v>#N/A</v>
      </c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</row>
    <row r="86" spans="1:100" x14ac:dyDescent="0.25">
      <c r="A86" s="300" t="s">
        <v>206</v>
      </c>
      <c r="B86" s="321" t="s">
        <v>207</v>
      </c>
      <c r="C86" s="301">
        <v>3828945000</v>
      </c>
      <c r="D86" s="301">
        <v>1754157691</v>
      </c>
      <c r="E86" s="301">
        <v>1495000000</v>
      </c>
      <c r="F86" s="301"/>
      <c r="G86" s="301">
        <v>1000000000</v>
      </c>
      <c r="H86" s="304">
        <f>-D86+E86-F86+G86</f>
        <v>740842309</v>
      </c>
      <c r="I86" s="36">
        <f t="shared" si="95"/>
        <v>4569787309</v>
      </c>
      <c r="J86" s="35">
        <v>0</v>
      </c>
      <c r="K86" s="36">
        <f t="shared" si="80"/>
        <v>4569787309</v>
      </c>
      <c r="L86" s="301">
        <v>728529373</v>
      </c>
      <c r="M86" s="301">
        <v>336985970</v>
      </c>
      <c r="N86" s="301">
        <v>74675433</v>
      </c>
      <c r="O86" s="301">
        <v>322561341</v>
      </c>
      <c r="P86" s="301">
        <v>280083838</v>
      </c>
      <c r="Q86" s="301">
        <v>248470000</v>
      </c>
      <c r="R86" s="35">
        <v>524894254</v>
      </c>
      <c r="S86" s="35">
        <v>209080867</v>
      </c>
      <c r="T86" s="35">
        <v>415249261</v>
      </c>
      <c r="U86" s="35">
        <v>360049267</v>
      </c>
      <c r="V86" s="35"/>
      <c r="W86" s="35"/>
      <c r="X86" s="36">
        <f>IF(K86&gt;=SUM(L86:W86),SUM(L86:W86),"ERROR")</f>
        <v>3500579604</v>
      </c>
      <c r="Y86" s="511">
        <f t="shared" si="97"/>
        <v>0.76602681203691003</v>
      </c>
      <c r="Z86" s="304">
        <f t="shared" si="98"/>
        <v>1069207705</v>
      </c>
      <c r="AA86" s="301">
        <v>79526485</v>
      </c>
      <c r="AB86" s="301">
        <v>79526485</v>
      </c>
      <c r="AC86" s="301">
        <v>79526485</v>
      </c>
      <c r="AD86" s="301">
        <v>79526485</v>
      </c>
      <c r="AE86" s="301">
        <v>79526485</v>
      </c>
      <c r="AF86" s="301">
        <v>79526485</v>
      </c>
      <c r="AG86" s="35">
        <v>104591235</v>
      </c>
      <c r="AH86" s="35">
        <v>331874904</v>
      </c>
      <c r="AI86" s="35">
        <v>188939255</v>
      </c>
      <c r="AJ86" s="35">
        <v>229441999</v>
      </c>
      <c r="AK86" s="35"/>
      <c r="AL86" s="35"/>
      <c r="AM86" s="35">
        <f>IF(X86&gt;=SUM(AA86:AL86),SUM(AA86:AL86),"ERROR")</f>
        <v>1332006303</v>
      </c>
      <c r="AN86" s="511">
        <f t="shared" si="100"/>
        <v>0.38051021650184991</v>
      </c>
      <c r="AO86" s="305">
        <f t="shared" si="101"/>
        <v>2168573301</v>
      </c>
      <c r="AP86" s="302">
        <v>79526485</v>
      </c>
      <c r="AQ86" s="301">
        <v>79526485</v>
      </c>
      <c r="AR86" s="302">
        <v>79526485</v>
      </c>
      <c r="AS86" s="301">
        <v>79526485</v>
      </c>
      <c r="AT86" s="302">
        <v>79526485</v>
      </c>
      <c r="AU86" s="302">
        <v>79526485</v>
      </c>
      <c r="AV86" s="35"/>
      <c r="AW86" s="35"/>
      <c r="AX86" s="35"/>
      <c r="AY86" s="35"/>
      <c r="AZ86" s="35"/>
      <c r="BA86" s="35"/>
      <c r="BB86" s="512">
        <f>IF(AM86&gt;=SUM(AP86:BA86),SUM(AP86:BA86),"ERROR")</f>
        <v>477158910</v>
      </c>
      <c r="BC86" s="514">
        <f t="shared" si="103"/>
        <v>0.35822571479228205</v>
      </c>
      <c r="BD86" s="304">
        <f t="shared" si="104"/>
        <v>854847393</v>
      </c>
      <c r="BE86" s="301">
        <v>2133521616</v>
      </c>
      <c r="BG86" s="2">
        <v>202</v>
      </c>
      <c r="BH86" s="3">
        <v>3291507997</v>
      </c>
      <c r="BI86" s="2">
        <f t="shared" si="114"/>
        <v>-1278279312</v>
      </c>
    </row>
    <row r="87" spans="1:100" x14ac:dyDescent="0.25">
      <c r="A87" s="300" t="s">
        <v>208</v>
      </c>
      <c r="B87" s="321" t="s">
        <v>209</v>
      </c>
      <c r="C87" s="301">
        <v>1452548000</v>
      </c>
      <c r="D87" s="301"/>
      <c r="E87" s="301">
        <v>1494157691</v>
      </c>
      <c r="F87" s="301"/>
      <c r="G87" s="301"/>
      <c r="H87" s="304">
        <f>-D87+E87-F87+G87</f>
        <v>1494157691</v>
      </c>
      <c r="I87" s="36">
        <f t="shared" si="95"/>
        <v>2946705691</v>
      </c>
      <c r="J87" s="35">
        <v>0</v>
      </c>
      <c r="K87" s="36">
        <f t="shared" si="80"/>
        <v>2946705691</v>
      </c>
      <c r="L87" s="301">
        <v>629995403</v>
      </c>
      <c r="M87" s="301">
        <v>405250948</v>
      </c>
      <c r="N87" s="301">
        <v>378195332</v>
      </c>
      <c r="O87" s="301">
        <v>333562212</v>
      </c>
      <c r="P87" s="301">
        <v>184624087</v>
      </c>
      <c r="Q87" s="301"/>
      <c r="R87" s="35">
        <v>205493696</v>
      </c>
      <c r="S87" s="35">
        <v>147595700</v>
      </c>
      <c r="T87" s="35">
        <v>28556000</v>
      </c>
      <c r="U87" s="35">
        <v>469713015</v>
      </c>
      <c r="V87" s="35"/>
      <c r="W87" s="35"/>
      <c r="X87" s="36">
        <f>IF(K87&gt;=SUM(L87:W87),SUM(L87:W87),"ERROR")</f>
        <v>2782986393</v>
      </c>
      <c r="Y87" s="511">
        <f t="shared" si="97"/>
        <v>0.9444398880756768</v>
      </c>
      <c r="Z87" s="304">
        <f t="shared" si="98"/>
        <v>163719298</v>
      </c>
      <c r="AA87" s="301">
        <v>629995403</v>
      </c>
      <c r="AB87" s="301">
        <v>339575748</v>
      </c>
      <c r="AC87" s="301">
        <v>378195332</v>
      </c>
      <c r="AD87" s="301">
        <v>329562210</v>
      </c>
      <c r="AE87" s="301">
        <v>169567287</v>
      </c>
      <c r="AF87" s="301"/>
      <c r="AG87" s="35">
        <v>214050494</v>
      </c>
      <c r="AH87" s="35">
        <v>104675200</v>
      </c>
      <c r="AI87" s="35">
        <v>9735000</v>
      </c>
      <c r="AJ87" s="35"/>
      <c r="AK87" s="35"/>
      <c r="AL87" s="35"/>
      <c r="AM87" s="35">
        <f>IF(X87&gt;=SUM(AA87:AL87),SUM(AA87:AL87),"ERROR")</f>
        <v>2175356674</v>
      </c>
      <c r="AN87" s="511">
        <f t="shared" si="100"/>
        <v>0.78166270574359942</v>
      </c>
      <c r="AO87" s="305">
        <f t="shared" si="101"/>
        <v>607629719</v>
      </c>
      <c r="AP87" s="302">
        <v>629995403</v>
      </c>
      <c r="AQ87" s="301">
        <v>339575748</v>
      </c>
      <c r="AR87" s="302">
        <v>378195332</v>
      </c>
      <c r="AS87" s="301">
        <v>329562210</v>
      </c>
      <c r="AT87" s="302">
        <v>169567287</v>
      </c>
      <c r="AU87" s="302"/>
      <c r="AV87" s="35"/>
      <c r="AW87" s="35"/>
      <c r="AX87" s="35"/>
      <c r="AY87" s="35"/>
      <c r="AZ87" s="35"/>
      <c r="BA87" s="35"/>
      <c r="BB87" s="512">
        <f>IF(AM87&gt;=SUM(AP87:BA87),SUM(AP87:BA87),"ERROR")</f>
        <v>1846895980</v>
      </c>
      <c r="BC87" s="514">
        <f t="shared" si="103"/>
        <v>0.84900834979119377</v>
      </c>
      <c r="BD87" s="304">
        <f t="shared" si="104"/>
        <v>328460694</v>
      </c>
      <c r="BE87" s="301">
        <v>2274217374</v>
      </c>
      <c r="BG87" s="2">
        <v>2021</v>
      </c>
      <c r="BH87" s="3">
        <v>2169072242</v>
      </c>
      <c r="BI87" s="2">
        <f t="shared" si="114"/>
        <v>-777633449</v>
      </c>
    </row>
    <row r="88" spans="1:100" s="274" customFormat="1" x14ac:dyDescent="0.25">
      <c r="A88" s="294" t="s">
        <v>210</v>
      </c>
      <c r="B88" s="295" t="s">
        <v>211</v>
      </c>
      <c r="C88" s="56">
        <f>+C89+C99+C105+C119+C132</f>
        <v>70192731000</v>
      </c>
      <c r="D88" s="56">
        <f>+D89+D99+D105+D119+D132</f>
        <v>19649965923</v>
      </c>
      <c r="E88" s="56">
        <f>+E89+E99+E105+E119+E132</f>
        <v>40150367196</v>
      </c>
      <c r="F88" s="56">
        <f>+F89+F99+F105+F119</f>
        <v>0</v>
      </c>
      <c r="G88" s="56">
        <f>+G89+G99+G105+G119+G132</f>
        <v>10899047797</v>
      </c>
      <c r="H88" s="56">
        <f t="shared" si="94"/>
        <v>31399449070</v>
      </c>
      <c r="I88" s="56">
        <f>+C88+H88</f>
        <v>101592180070</v>
      </c>
      <c r="J88" s="56">
        <f>+J89+J99+J105+J119+J132</f>
        <v>0</v>
      </c>
      <c r="K88" s="56">
        <f t="shared" si="80"/>
        <v>101592180070</v>
      </c>
      <c r="L88" s="56">
        <f>+L89+L99+L105+L119+L132</f>
        <v>18334607180</v>
      </c>
      <c r="M88" s="56">
        <f t="shared" ref="M88:X88" si="121">+M89+M99+M105+M119+M132</f>
        <v>11657057487</v>
      </c>
      <c r="N88" s="56">
        <f t="shared" si="121"/>
        <v>7241317060.9333</v>
      </c>
      <c r="O88" s="56">
        <f t="shared" si="121"/>
        <v>6827834911</v>
      </c>
      <c r="P88" s="56">
        <f>+P89+P99+P105+P119+P132</f>
        <v>5413941139</v>
      </c>
      <c r="Q88" s="56">
        <f t="shared" si="121"/>
        <v>7984127693</v>
      </c>
      <c r="R88" s="56">
        <f t="shared" si="121"/>
        <v>2083953913</v>
      </c>
      <c r="S88" s="56">
        <f t="shared" si="121"/>
        <v>5209830876</v>
      </c>
      <c r="T88" s="56">
        <f t="shared" si="121"/>
        <v>5252820583</v>
      </c>
      <c r="U88" s="56">
        <f t="shared" si="121"/>
        <v>13087095994.799999</v>
      </c>
      <c r="V88" s="56">
        <f t="shared" si="121"/>
        <v>0</v>
      </c>
      <c r="W88" s="56">
        <f t="shared" si="121"/>
        <v>0</v>
      </c>
      <c r="X88" s="56">
        <f t="shared" si="121"/>
        <v>83092586837.733307</v>
      </c>
      <c r="Y88" s="507">
        <f t="shared" si="97"/>
        <v>0.81790337386676881</v>
      </c>
      <c r="Z88" s="56">
        <f t="shared" si="98"/>
        <v>18499593232.266693</v>
      </c>
      <c r="AA88" s="56">
        <f t="shared" ref="AA88:AM88" si="122">+AA89+AA99+AA105+AA119+AA132</f>
        <v>7784855704</v>
      </c>
      <c r="AB88" s="56">
        <f t="shared" si="122"/>
        <v>6470153520</v>
      </c>
      <c r="AC88" s="56">
        <f t="shared" si="122"/>
        <v>2879514897</v>
      </c>
      <c r="AD88" s="56">
        <f t="shared" si="122"/>
        <v>6008267002</v>
      </c>
      <c r="AE88" s="56">
        <f t="shared" si="122"/>
        <v>4123178106</v>
      </c>
      <c r="AF88" s="56">
        <f t="shared" si="122"/>
        <v>4124492187</v>
      </c>
      <c r="AG88" s="56">
        <f t="shared" si="122"/>
        <v>4161353495</v>
      </c>
      <c r="AH88" s="56">
        <f t="shared" si="122"/>
        <v>5204926921</v>
      </c>
      <c r="AI88" s="56">
        <f t="shared" si="122"/>
        <v>5053471932</v>
      </c>
      <c r="AJ88" s="56">
        <f t="shared" si="122"/>
        <v>4603355433</v>
      </c>
      <c r="AK88" s="56">
        <f t="shared" si="122"/>
        <v>0</v>
      </c>
      <c r="AL88" s="56">
        <f t="shared" si="122"/>
        <v>0</v>
      </c>
      <c r="AM88" s="56">
        <f t="shared" si="122"/>
        <v>50413569197</v>
      </c>
      <c r="AN88" s="507">
        <f t="shared" si="100"/>
        <v>0.60671560623632692</v>
      </c>
      <c r="AO88" s="115">
        <f t="shared" si="101"/>
        <v>32679017640.733307</v>
      </c>
      <c r="AP88" s="296">
        <f t="shared" ref="AP88:BB88" si="123">+AP89+AP99+AP105+AP119+AP132</f>
        <v>7784855704</v>
      </c>
      <c r="AQ88" s="56">
        <f t="shared" si="123"/>
        <v>6470153520</v>
      </c>
      <c r="AR88" s="56">
        <f t="shared" si="123"/>
        <v>2879514897</v>
      </c>
      <c r="AS88" s="56">
        <f t="shared" si="123"/>
        <v>6008267002</v>
      </c>
      <c r="AT88" s="56">
        <f t="shared" si="123"/>
        <v>4123178106</v>
      </c>
      <c r="AU88" s="56">
        <f t="shared" si="123"/>
        <v>4124492187</v>
      </c>
      <c r="AV88" s="56">
        <f t="shared" si="123"/>
        <v>0</v>
      </c>
      <c r="AW88" s="56">
        <f t="shared" si="123"/>
        <v>0</v>
      </c>
      <c r="AX88" s="56">
        <f t="shared" si="123"/>
        <v>0</v>
      </c>
      <c r="AY88" s="56">
        <f t="shared" si="123"/>
        <v>0</v>
      </c>
      <c r="AZ88" s="56">
        <f t="shared" si="123"/>
        <v>0</v>
      </c>
      <c r="BA88" s="56">
        <f t="shared" si="123"/>
        <v>0</v>
      </c>
      <c r="BB88" s="56">
        <f t="shared" si="123"/>
        <v>31390461416</v>
      </c>
      <c r="BC88" s="508">
        <f t="shared" si="103"/>
        <v>0.62265897685871396</v>
      </c>
      <c r="BD88" s="56">
        <f t="shared" si="104"/>
        <v>19023107781</v>
      </c>
      <c r="BE88" s="56">
        <f>+BE89+BE99+BE105+BE119+BE132</f>
        <v>57410454449</v>
      </c>
      <c r="BF88" s="3"/>
      <c r="BG88" s="2"/>
      <c r="BH88" s="3" t="e">
        <v>#N/A</v>
      </c>
      <c r="BI88" s="2" t="e">
        <f t="shared" si="114"/>
        <v>#N/A</v>
      </c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</row>
    <row r="89" spans="1:100" s="274" customFormat="1" ht="52.8" x14ac:dyDescent="0.25">
      <c r="A89" s="297" t="s">
        <v>212</v>
      </c>
      <c r="B89" s="338" t="s">
        <v>213</v>
      </c>
      <c r="C89" s="64">
        <f>SUM(C90:C98)</f>
        <v>6800818000</v>
      </c>
      <c r="D89" s="64">
        <f>SUM(D90:D98)</f>
        <v>218651600</v>
      </c>
      <c r="E89" s="64">
        <f>SUM(E90:E98)</f>
        <v>74449503</v>
      </c>
      <c r="F89" s="64">
        <f>SUM(F90:F98)</f>
        <v>0</v>
      </c>
      <c r="G89" s="64">
        <f>SUM(G90:G98)</f>
        <v>622188765</v>
      </c>
      <c r="H89" s="64">
        <f t="shared" si="94"/>
        <v>477986668</v>
      </c>
      <c r="I89" s="64">
        <f t="shared" si="95"/>
        <v>7278804668</v>
      </c>
      <c r="J89" s="64">
        <f>SUM(J90:J98)</f>
        <v>0</v>
      </c>
      <c r="K89" s="64">
        <f t="shared" si="80"/>
        <v>7278804668</v>
      </c>
      <c r="L89" s="64">
        <f>SUM(L90:L98)</f>
        <v>624013837</v>
      </c>
      <c r="M89" s="64">
        <f t="shared" ref="M89:W89" si="124">SUM(M90:M98)</f>
        <v>539179110</v>
      </c>
      <c r="N89" s="64">
        <f t="shared" si="124"/>
        <v>416763509</v>
      </c>
      <c r="O89" s="64">
        <f t="shared" si="124"/>
        <v>493622293</v>
      </c>
      <c r="P89" s="64">
        <f>SUM(P90:P98)</f>
        <v>469955273</v>
      </c>
      <c r="Q89" s="64">
        <f t="shared" si="124"/>
        <v>512753849</v>
      </c>
      <c r="R89" s="64">
        <f t="shared" si="124"/>
        <v>486251555</v>
      </c>
      <c r="S89" s="64">
        <f t="shared" si="124"/>
        <v>394145560</v>
      </c>
      <c r="T89" s="64">
        <f t="shared" si="124"/>
        <v>372911911</v>
      </c>
      <c r="U89" s="64">
        <f t="shared" si="124"/>
        <v>665738652</v>
      </c>
      <c r="V89" s="64">
        <f t="shared" si="124"/>
        <v>0</v>
      </c>
      <c r="W89" s="64">
        <f t="shared" si="124"/>
        <v>0</v>
      </c>
      <c r="X89" s="64">
        <f>SUM(X90:X98)</f>
        <v>4975335549</v>
      </c>
      <c r="Y89" s="509">
        <f t="shared" si="97"/>
        <v>0.68353744549200479</v>
      </c>
      <c r="Z89" s="64">
        <f t="shared" si="98"/>
        <v>2303469119</v>
      </c>
      <c r="AA89" s="64">
        <f t="shared" ref="AA89:AM89" si="125">SUM(AA90:AA98)</f>
        <v>481673347</v>
      </c>
      <c r="AB89" s="64">
        <f t="shared" si="125"/>
        <v>611726192</v>
      </c>
      <c r="AC89" s="64">
        <f t="shared" si="125"/>
        <v>334553288</v>
      </c>
      <c r="AD89" s="64">
        <f t="shared" si="125"/>
        <v>436356144</v>
      </c>
      <c r="AE89" s="64">
        <f t="shared" si="125"/>
        <v>502669929</v>
      </c>
      <c r="AF89" s="64">
        <f t="shared" si="125"/>
        <v>521308242</v>
      </c>
      <c r="AG89" s="64">
        <f t="shared" si="125"/>
        <v>456838233</v>
      </c>
      <c r="AH89" s="64">
        <f t="shared" si="125"/>
        <v>433881014</v>
      </c>
      <c r="AI89" s="64">
        <f t="shared" si="125"/>
        <v>385044847</v>
      </c>
      <c r="AJ89" s="64">
        <f t="shared" si="125"/>
        <v>673353935</v>
      </c>
      <c r="AK89" s="64">
        <f t="shared" si="125"/>
        <v>0</v>
      </c>
      <c r="AL89" s="64">
        <f t="shared" si="125"/>
        <v>0</v>
      </c>
      <c r="AM89" s="64">
        <f t="shared" si="125"/>
        <v>4837405171</v>
      </c>
      <c r="AN89" s="509">
        <f t="shared" si="100"/>
        <v>0.9722771707271638</v>
      </c>
      <c r="AO89" s="117">
        <f t="shared" si="101"/>
        <v>137930378</v>
      </c>
      <c r="AP89" s="299">
        <f t="shared" ref="AP89:BB89" si="126">SUM(AP90:AP98)</f>
        <v>481673347</v>
      </c>
      <c r="AQ89" s="64">
        <f t="shared" si="126"/>
        <v>611726192</v>
      </c>
      <c r="AR89" s="64">
        <f t="shared" si="126"/>
        <v>334553288</v>
      </c>
      <c r="AS89" s="66">
        <f t="shared" si="126"/>
        <v>436356144</v>
      </c>
      <c r="AT89" s="66">
        <f t="shared" si="126"/>
        <v>502669929</v>
      </c>
      <c r="AU89" s="66">
        <f t="shared" si="126"/>
        <v>521308242</v>
      </c>
      <c r="AV89" s="64">
        <f t="shared" si="126"/>
        <v>0</v>
      </c>
      <c r="AW89" s="66">
        <f t="shared" si="126"/>
        <v>0</v>
      </c>
      <c r="AX89" s="66">
        <f t="shared" si="126"/>
        <v>0</v>
      </c>
      <c r="AY89" s="66">
        <f t="shared" si="126"/>
        <v>0</v>
      </c>
      <c r="AZ89" s="64">
        <f t="shared" si="126"/>
        <v>0</v>
      </c>
      <c r="BA89" s="66">
        <f t="shared" si="126"/>
        <v>0</v>
      </c>
      <c r="BB89" s="66">
        <f t="shared" si="126"/>
        <v>2888287142</v>
      </c>
      <c r="BC89" s="510">
        <f t="shared" si="103"/>
        <v>0.59707364587013212</v>
      </c>
      <c r="BD89" s="64">
        <f t="shared" si="104"/>
        <v>1949118029</v>
      </c>
      <c r="BE89" s="64">
        <f>SUM(BE90:BE98)</f>
        <v>3897032271</v>
      </c>
      <c r="BF89" s="3"/>
      <c r="BG89" s="2"/>
      <c r="BH89" s="3" t="e">
        <v>#N/A</v>
      </c>
      <c r="BI89" s="2" t="e">
        <f t="shared" si="114"/>
        <v>#N/A</v>
      </c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</row>
    <row r="90" spans="1:100" x14ac:dyDescent="0.25">
      <c r="A90" s="300" t="s">
        <v>214</v>
      </c>
      <c r="B90" s="321" t="s">
        <v>215</v>
      </c>
      <c r="C90" s="301">
        <v>734388000</v>
      </c>
      <c r="D90" s="301">
        <v>136910952</v>
      </c>
      <c r="E90" s="301">
        <v>74449503</v>
      </c>
      <c r="F90" s="301"/>
      <c r="G90" s="301">
        <v>622188765</v>
      </c>
      <c r="H90" s="36">
        <f t="shared" si="94"/>
        <v>559727316</v>
      </c>
      <c r="I90" s="36">
        <f t="shared" si="95"/>
        <v>1294115316</v>
      </c>
      <c r="J90" s="35">
        <v>0</v>
      </c>
      <c r="K90" s="36">
        <f t="shared" si="80"/>
        <v>1294115316</v>
      </c>
      <c r="L90" s="301">
        <v>100323036</v>
      </c>
      <c r="M90" s="301">
        <v>104364968</v>
      </c>
      <c r="N90" s="301">
        <v>57792220</v>
      </c>
      <c r="O90" s="301">
        <v>98565373</v>
      </c>
      <c r="P90" s="301">
        <v>31512896</v>
      </c>
      <c r="Q90" s="301">
        <v>55004022</v>
      </c>
      <c r="R90" s="35">
        <v>101271114</v>
      </c>
      <c r="S90" s="35">
        <v>67329667</v>
      </c>
      <c r="T90" s="35">
        <v>51147860</v>
      </c>
      <c r="U90" s="35">
        <v>69744410</v>
      </c>
      <c r="V90" s="35"/>
      <c r="W90" s="35"/>
      <c r="X90" s="36">
        <f t="shared" ref="X90:X98" si="127">IF(K90&gt;=SUM(L90:W90),SUM(L90:W90),"ERROR")</f>
        <v>737055566</v>
      </c>
      <c r="Y90" s="511">
        <f t="shared" si="97"/>
        <v>0.56954396326764434</v>
      </c>
      <c r="Z90" s="36">
        <f t="shared" si="98"/>
        <v>557059750</v>
      </c>
      <c r="AA90" s="301">
        <v>52323036</v>
      </c>
      <c r="AB90" s="301">
        <v>82571560</v>
      </c>
      <c r="AC90" s="301">
        <v>64761206</v>
      </c>
      <c r="AD90" s="301">
        <v>64091237</v>
      </c>
      <c r="AE90" s="301">
        <v>63383192</v>
      </c>
      <c r="AF90" s="301">
        <v>54730886</v>
      </c>
      <c r="AG90" s="35">
        <v>69558472</v>
      </c>
      <c r="AH90" s="35">
        <v>92965214</v>
      </c>
      <c r="AI90" s="35">
        <v>68426767</v>
      </c>
      <c r="AJ90" s="35">
        <v>70037260</v>
      </c>
      <c r="AK90" s="35"/>
      <c r="AL90" s="35"/>
      <c r="AM90" s="35">
        <f t="shared" ref="AM90:AM98" si="128">IF(X90&gt;=SUM(AA90:AL90),SUM(AA90:AL90),"ERROR")</f>
        <v>682848830</v>
      </c>
      <c r="AN90" s="511">
        <f t="shared" si="100"/>
        <v>0.9264550211672915</v>
      </c>
      <c r="AO90" s="109">
        <f t="shared" si="101"/>
        <v>54206736</v>
      </c>
      <c r="AP90" s="302">
        <v>52323036</v>
      </c>
      <c r="AQ90" s="301">
        <v>82571560</v>
      </c>
      <c r="AR90" s="302">
        <v>64761206</v>
      </c>
      <c r="AS90" s="301">
        <v>64091237</v>
      </c>
      <c r="AT90" s="302">
        <v>63383192</v>
      </c>
      <c r="AU90" s="302">
        <v>54730886</v>
      </c>
      <c r="AV90" s="35"/>
      <c r="AW90" s="35"/>
      <c r="AX90" s="35"/>
      <c r="AY90" s="35"/>
      <c r="AZ90" s="35"/>
      <c r="BA90" s="35"/>
      <c r="BB90" s="512">
        <f t="shared" ref="BB90:BB98" si="129">IF(AM90&gt;=SUM(AP90:BA90),SUM(AP90:BA90),"ERROR")</f>
        <v>381861117</v>
      </c>
      <c r="BC90" s="513">
        <f t="shared" si="103"/>
        <v>0.55921764850940725</v>
      </c>
      <c r="BD90" s="36">
        <f t="shared" si="104"/>
        <v>300987713</v>
      </c>
      <c r="BE90" s="301">
        <v>576746381</v>
      </c>
      <c r="BF90" s="256"/>
      <c r="BG90" s="2">
        <v>204</v>
      </c>
      <c r="BH90" s="3">
        <v>972645000</v>
      </c>
      <c r="BI90" s="2">
        <f t="shared" si="114"/>
        <v>-321470316</v>
      </c>
    </row>
    <row r="91" spans="1:100" x14ac:dyDescent="0.25">
      <c r="A91" s="300" t="s">
        <v>216</v>
      </c>
      <c r="B91" s="321" t="s">
        <v>217</v>
      </c>
      <c r="C91" s="301">
        <v>111468000</v>
      </c>
      <c r="D91" s="301">
        <v>81740545</v>
      </c>
      <c r="E91" s="301"/>
      <c r="F91" s="301"/>
      <c r="G91" s="301"/>
      <c r="H91" s="304">
        <f t="shared" si="94"/>
        <v>-81740545</v>
      </c>
      <c r="I91" s="36">
        <f t="shared" si="95"/>
        <v>29727455</v>
      </c>
      <c r="J91" s="35">
        <v>0</v>
      </c>
      <c r="K91" s="36">
        <f t="shared" si="80"/>
        <v>29727455</v>
      </c>
      <c r="L91" s="301">
        <v>324000</v>
      </c>
      <c r="M91" s="301">
        <v>0</v>
      </c>
      <c r="N91" s="301">
        <v>0</v>
      </c>
      <c r="O91" s="301"/>
      <c r="P91" s="301"/>
      <c r="Q91" s="301"/>
      <c r="R91" s="35">
        <v>0</v>
      </c>
      <c r="S91" s="35">
        <v>0</v>
      </c>
      <c r="T91" s="35"/>
      <c r="U91" s="35">
        <v>28491705</v>
      </c>
      <c r="V91" s="35"/>
      <c r="W91" s="35"/>
      <c r="X91" s="36">
        <f t="shared" si="127"/>
        <v>28815705</v>
      </c>
      <c r="Y91" s="511">
        <f t="shared" si="97"/>
        <v>0.96932969875826913</v>
      </c>
      <c r="Z91" s="304">
        <f t="shared" si="98"/>
        <v>911750</v>
      </c>
      <c r="AA91" s="301">
        <v>324000</v>
      </c>
      <c r="AB91" s="301">
        <v>0</v>
      </c>
      <c r="AC91" s="301">
        <v>0</v>
      </c>
      <c r="AD91" s="301">
        <v>0</v>
      </c>
      <c r="AE91" s="301"/>
      <c r="AF91" s="301"/>
      <c r="AG91" s="35"/>
      <c r="AH91" s="35">
        <v>0</v>
      </c>
      <c r="AI91" s="35"/>
      <c r="AJ91" s="35"/>
      <c r="AK91" s="35"/>
      <c r="AL91" s="35"/>
      <c r="AM91" s="35">
        <f t="shared" si="128"/>
        <v>324000</v>
      </c>
      <c r="AN91" s="511">
        <f t="shared" si="100"/>
        <v>1.1243868577916104E-2</v>
      </c>
      <c r="AO91" s="305">
        <f t="shared" si="101"/>
        <v>28491705</v>
      </c>
      <c r="AP91" s="302">
        <v>324000</v>
      </c>
      <c r="AQ91" s="301">
        <v>0</v>
      </c>
      <c r="AR91" s="302">
        <v>0</v>
      </c>
      <c r="AS91" s="301">
        <v>0</v>
      </c>
      <c r="AT91" s="302"/>
      <c r="AU91" s="302"/>
      <c r="AV91" s="35"/>
      <c r="AW91" s="35"/>
      <c r="AX91" s="35"/>
      <c r="AY91" s="35"/>
      <c r="AZ91" s="35"/>
      <c r="BA91" s="35"/>
      <c r="BB91" s="512">
        <f t="shared" si="129"/>
        <v>324000</v>
      </c>
      <c r="BC91" s="514">
        <f t="shared" si="103"/>
        <v>1</v>
      </c>
      <c r="BD91" s="304">
        <f t="shared" si="104"/>
        <v>0</v>
      </c>
      <c r="BE91" s="301">
        <v>324000</v>
      </c>
      <c r="BG91" s="2">
        <v>2041</v>
      </c>
      <c r="BH91" s="3">
        <v>32768655</v>
      </c>
      <c r="BI91" s="2">
        <f t="shared" si="114"/>
        <v>3041200</v>
      </c>
    </row>
    <row r="92" spans="1:100" x14ac:dyDescent="0.25">
      <c r="A92" s="300" t="s">
        <v>218</v>
      </c>
      <c r="B92" s="321" t="s">
        <v>219</v>
      </c>
      <c r="C92" s="301">
        <v>3679404000</v>
      </c>
      <c r="D92" s="301"/>
      <c r="E92" s="301"/>
      <c r="F92" s="301"/>
      <c r="G92" s="301"/>
      <c r="H92" s="304">
        <f t="shared" si="94"/>
        <v>0</v>
      </c>
      <c r="I92" s="36">
        <f t="shared" si="95"/>
        <v>3679404000</v>
      </c>
      <c r="J92" s="35">
        <v>0</v>
      </c>
      <c r="K92" s="36">
        <f t="shared" si="80"/>
        <v>3679404000</v>
      </c>
      <c r="L92" s="301">
        <v>389634848</v>
      </c>
      <c r="M92" s="301">
        <v>309970156</v>
      </c>
      <c r="N92" s="301">
        <v>230693651</v>
      </c>
      <c r="O92" s="301">
        <v>269019279</v>
      </c>
      <c r="P92" s="301">
        <v>309520412</v>
      </c>
      <c r="Q92" s="301">
        <v>276751538</v>
      </c>
      <c r="R92" s="35">
        <v>241182179</v>
      </c>
      <c r="S92" s="35">
        <v>194773540</v>
      </c>
      <c r="T92" s="35">
        <v>185264943</v>
      </c>
      <c r="U92" s="35">
        <v>365853850</v>
      </c>
      <c r="V92" s="35"/>
      <c r="W92" s="35"/>
      <c r="X92" s="36">
        <f t="shared" si="127"/>
        <v>2772664396</v>
      </c>
      <c r="Y92" s="511">
        <f t="shared" si="97"/>
        <v>0.75356345647284184</v>
      </c>
      <c r="Z92" s="304">
        <f t="shared" si="98"/>
        <v>906739604</v>
      </c>
      <c r="AA92" s="301">
        <v>389634848</v>
      </c>
      <c r="AB92" s="301">
        <v>309970156</v>
      </c>
      <c r="AC92" s="301">
        <v>230693651</v>
      </c>
      <c r="AD92" s="301">
        <v>269019279</v>
      </c>
      <c r="AE92" s="301">
        <v>309520412</v>
      </c>
      <c r="AF92" s="301">
        <v>276513632</v>
      </c>
      <c r="AG92" s="35">
        <v>241156196</v>
      </c>
      <c r="AH92" s="35">
        <v>194801629</v>
      </c>
      <c r="AI92" s="35">
        <v>185231580</v>
      </c>
      <c r="AJ92" s="35">
        <v>366123013</v>
      </c>
      <c r="AK92" s="35"/>
      <c r="AL92" s="35"/>
      <c r="AM92" s="35">
        <f t="shared" si="128"/>
        <v>2772664396</v>
      </c>
      <c r="AN92" s="511">
        <f t="shared" si="100"/>
        <v>1</v>
      </c>
      <c r="AO92" s="305">
        <f t="shared" si="101"/>
        <v>0</v>
      </c>
      <c r="AP92" s="302">
        <v>389634848</v>
      </c>
      <c r="AQ92" s="301">
        <v>309970156</v>
      </c>
      <c r="AR92" s="302">
        <v>230693651</v>
      </c>
      <c r="AS92" s="301">
        <v>269019279</v>
      </c>
      <c r="AT92" s="302">
        <v>309520412</v>
      </c>
      <c r="AU92" s="302">
        <v>276513632</v>
      </c>
      <c r="AV92" s="35"/>
      <c r="AW92" s="35"/>
      <c r="AX92" s="35"/>
      <c r="AY92" s="35"/>
      <c r="AZ92" s="35"/>
      <c r="BA92" s="35"/>
      <c r="BB92" s="512">
        <f t="shared" si="129"/>
        <v>1785351978</v>
      </c>
      <c r="BC92" s="514">
        <f t="shared" si="103"/>
        <v>0.64391203658677487</v>
      </c>
      <c r="BD92" s="304">
        <f t="shared" si="104"/>
        <v>987312418</v>
      </c>
      <c r="BE92" s="301">
        <v>2221309803</v>
      </c>
      <c r="BG92" s="2">
        <v>210</v>
      </c>
      <c r="BH92" s="3">
        <v>3534668048</v>
      </c>
      <c r="BI92" s="2">
        <f t="shared" si="114"/>
        <v>-144735952</v>
      </c>
    </row>
    <row r="93" spans="1:100" x14ac:dyDescent="0.25">
      <c r="A93" s="300" t="s">
        <v>220</v>
      </c>
      <c r="B93" s="321" t="s">
        <v>221</v>
      </c>
      <c r="C93" s="301">
        <v>1776264000</v>
      </c>
      <c r="D93" s="301"/>
      <c r="E93" s="301"/>
      <c r="F93" s="301"/>
      <c r="G93" s="301"/>
      <c r="H93" s="36">
        <f t="shared" si="94"/>
        <v>0</v>
      </c>
      <c r="I93" s="36">
        <f t="shared" si="95"/>
        <v>1776264000</v>
      </c>
      <c r="J93" s="35">
        <v>0</v>
      </c>
      <c r="K93" s="36">
        <f t="shared" si="80"/>
        <v>1776264000</v>
      </c>
      <c r="L93" s="301">
        <v>94468563</v>
      </c>
      <c r="M93" s="301">
        <v>94111106</v>
      </c>
      <c r="N93" s="301">
        <v>87133898</v>
      </c>
      <c r="O93" s="301">
        <v>112121611</v>
      </c>
      <c r="P93" s="301">
        <v>111513655</v>
      </c>
      <c r="Q93" s="301">
        <v>102206769</v>
      </c>
      <c r="R93" s="35">
        <v>99787882</v>
      </c>
      <c r="S93" s="35">
        <v>85750614</v>
      </c>
      <c r="T93" s="35">
        <v>88870072</v>
      </c>
      <c r="U93" s="35">
        <v>95397420</v>
      </c>
      <c r="V93" s="35"/>
      <c r="W93" s="35"/>
      <c r="X93" s="36">
        <f t="shared" si="127"/>
        <v>971361590</v>
      </c>
      <c r="Y93" s="511">
        <f t="shared" si="97"/>
        <v>0.54685654272112705</v>
      </c>
      <c r="Z93" s="36">
        <f t="shared" si="98"/>
        <v>804902410</v>
      </c>
      <c r="AA93" s="301">
        <v>128073</v>
      </c>
      <c r="AB93" s="301">
        <v>188451596</v>
      </c>
      <c r="AC93" s="301">
        <v>199351</v>
      </c>
      <c r="AD93" s="301">
        <v>87088978</v>
      </c>
      <c r="AE93" s="301">
        <v>112358015</v>
      </c>
      <c r="AF93" s="301">
        <v>111272204</v>
      </c>
      <c r="AG93" s="35">
        <v>102113185</v>
      </c>
      <c r="AH93" s="35">
        <v>99822432</v>
      </c>
      <c r="AI93" s="35">
        <v>83757464</v>
      </c>
      <c r="AJ93" s="35">
        <v>186170292</v>
      </c>
      <c r="AK93" s="35"/>
      <c r="AL93" s="35"/>
      <c r="AM93" s="35">
        <f t="shared" si="128"/>
        <v>971361590</v>
      </c>
      <c r="AN93" s="511">
        <f t="shared" si="100"/>
        <v>1</v>
      </c>
      <c r="AO93" s="109">
        <f t="shared" si="101"/>
        <v>0</v>
      </c>
      <c r="AP93" s="302">
        <v>128073</v>
      </c>
      <c r="AQ93" s="301">
        <v>188451596</v>
      </c>
      <c r="AR93" s="302">
        <v>199351</v>
      </c>
      <c r="AS93" s="301">
        <v>87088978</v>
      </c>
      <c r="AT93" s="302">
        <v>112358015</v>
      </c>
      <c r="AU93" s="302">
        <v>111272204</v>
      </c>
      <c r="AV93" s="35"/>
      <c r="AW93" s="35"/>
      <c r="AX93" s="35"/>
      <c r="AY93" s="35"/>
      <c r="AZ93" s="35"/>
      <c r="BA93" s="35"/>
      <c r="BB93" s="512">
        <f t="shared" si="129"/>
        <v>499498217</v>
      </c>
      <c r="BC93" s="513">
        <f t="shared" si="103"/>
        <v>0.51422479758541817</v>
      </c>
      <c r="BD93" s="36">
        <f t="shared" si="104"/>
        <v>471863373</v>
      </c>
      <c r="BE93" s="301">
        <v>787094098</v>
      </c>
      <c r="BF93" s="256"/>
      <c r="BG93" s="2">
        <v>211</v>
      </c>
      <c r="BH93" s="3">
        <v>1685778000</v>
      </c>
      <c r="BI93" s="2">
        <f t="shared" si="114"/>
        <v>-90486000</v>
      </c>
    </row>
    <row r="94" spans="1:100" x14ac:dyDescent="0.25">
      <c r="A94" s="300" t="s">
        <v>222</v>
      </c>
      <c r="B94" s="321" t="s">
        <v>223</v>
      </c>
      <c r="C94" s="301">
        <v>444066000</v>
      </c>
      <c r="D94" s="301"/>
      <c r="E94" s="301"/>
      <c r="F94" s="301"/>
      <c r="G94" s="301"/>
      <c r="H94" s="304">
        <f t="shared" si="94"/>
        <v>0</v>
      </c>
      <c r="I94" s="36">
        <f t="shared" si="95"/>
        <v>444066000</v>
      </c>
      <c r="J94" s="35">
        <v>0</v>
      </c>
      <c r="K94" s="36">
        <f t="shared" si="80"/>
        <v>444066000</v>
      </c>
      <c r="L94" s="301">
        <v>39263390</v>
      </c>
      <c r="M94" s="301">
        <v>30732880</v>
      </c>
      <c r="N94" s="301">
        <v>41143740</v>
      </c>
      <c r="O94" s="301">
        <v>13916030</v>
      </c>
      <c r="P94" s="301">
        <v>17408310</v>
      </c>
      <c r="Q94" s="301">
        <v>78791520</v>
      </c>
      <c r="R94" s="35">
        <v>44010380</v>
      </c>
      <c r="S94" s="35">
        <v>46291739</v>
      </c>
      <c r="T94" s="35">
        <v>47629036</v>
      </c>
      <c r="U94" s="35">
        <v>51023370</v>
      </c>
      <c r="V94" s="35"/>
      <c r="W94" s="35"/>
      <c r="X94" s="36">
        <f t="shared" si="127"/>
        <v>410210395</v>
      </c>
      <c r="Y94" s="511">
        <f t="shared" si="97"/>
        <v>0.92375997036476565</v>
      </c>
      <c r="Z94" s="304">
        <f t="shared" si="98"/>
        <v>33855605</v>
      </c>
      <c r="AA94" s="301">
        <v>39263390</v>
      </c>
      <c r="AB94" s="301">
        <v>30732880</v>
      </c>
      <c r="AC94" s="301">
        <v>38899080</v>
      </c>
      <c r="AD94" s="301">
        <v>16156650</v>
      </c>
      <c r="AE94" s="301">
        <v>17408310</v>
      </c>
      <c r="AF94" s="301">
        <v>78791520</v>
      </c>
      <c r="AG94" s="35">
        <v>44010380</v>
      </c>
      <c r="AH94" s="35">
        <v>46291739</v>
      </c>
      <c r="AI94" s="35">
        <v>47629036</v>
      </c>
      <c r="AJ94" s="35">
        <v>51023370</v>
      </c>
      <c r="AK94" s="35"/>
      <c r="AL94" s="35"/>
      <c r="AM94" s="35">
        <f t="shared" si="128"/>
        <v>410206355</v>
      </c>
      <c r="AN94" s="511">
        <f t="shared" si="100"/>
        <v>0.99999015139535896</v>
      </c>
      <c r="AO94" s="305">
        <f t="shared" si="101"/>
        <v>4040</v>
      </c>
      <c r="AP94" s="302">
        <v>39263390</v>
      </c>
      <c r="AQ94" s="301">
        <v>30732880</v>
      </c>
      <c r="AR94" s="302">
        <v>38899080</v>
      </c>
      <c r="AS94" s="301">
        <v>16156650</v>
      </c>
      <c r="AT94" s="302">
        <v>17408310</v>
      </c>
      <c r="AU94" s="302">
        <v>78791520</v>
      </c>
      <c r="AV94" s="35"/>
      <c r="AW94" s="35"/>
      <c r="AX94" s="35"/>
      <c r="AY94" s="35"/>
      <c r="AZ94" s="35"/>
      <c r="BA94" s="35"/>
      <c r="BB94" s="512">
        <f t="shared" si="129"/>
        <v>221251830</v>
      </c>
      <c r="BC94" s="514">
        <f t="shared" si="103"/>
        <v>0.53936714364164351</v>
      </c>
      <c r="BD94" s="304">
        <f t="shared" si="104"/>
        <v>188954525</v>
      </c>
      <c r="BE94" s="301">
        <v>311557989</v>
      </c>
      <c r="BG94" s="2">
        <v>214</v>
      </c>
      <c r="BH94" s="3">
        <v>442059000</v>
      </c>
      <c r="BI94" s="2">
        <f t="shared" si="114"/>
        <v>-2007000</v>
      </c>
    </row>
    <row r="95" spans="1:100" x14ac:dyDescent="0.25">
      <c r="A95" s="300" t="s">
        <v>224</v>
      </c>
      <c r="B95" s="321" t="s">
        <v>225</v>
      </c>
      <c r="C95" s="301">
        <v>0</v>
      </c>
      <c r="D95" s="301"/>
      <c r="E95" s="301"/>
      <c r="F95" s="301"/>
      <c r="G95" s="301"/>
      <c r="H95" s="304">
        <f t="shared" si="94"/>
        <v>0</v>
      </c>
      <c r="I95" s="36">
        <f t="shared" si="95"/>
        <v>0</v>
      </c>
      <c r="J95" s="35">
        <v>0</v>
      </c>
      <c r="K95" s="36">
        <f t="shared" si="80"/>
        <v>0</v>
      </c>
      <c r="L95" s="301">
        <v>0</v>
      </c>
      <c r="M95" s="301"/>
      <c r="N95" s="301">
        <v>0</v>
      </c>
      <c r="O95" s="301">
        <v>0</v>
      </c>
      <c r="P95" s="301"/>
      <c r="Q95" s="301">
        <v>0</v>
      </c>
      <c r="R95" s="35">
        <v>0</v>
      </c>
      <c r="S95" s="35"/>
      <c r="T95" s="35"/>
      <c r="U95" s="35"/>
      <c r="V95" s="35"/>
      <c r="W95" s="35"/>
      <c r="X95" s="36">
        <f t="shared" si="127"/>
        <v>0</v>
      </c>
      <c r="Y95" s="511">
        <f t="shared" si="97"/>
        <v>0</v>
      </c>
      <c r="Z95" s="304">
        <f t="shared" si="98"/>
        <v>0</v>
      </c>
      <c r="AA95" s="301">
        <v>0</v>
      </c>
      <c r="AB95" s="301">
        <v>0</v>
      </c>
      <c r="AC95" s="301"/>
      <c r="AD95" s="301">
        <v>0</v>
      </c>
      <c r="AE95" s="301"/>
      <c r="AF95" s="301"/>
      <c r="AG95" s="35"/>
      <c r="AH95" s="35"/>
      <c r="AI95" s="35"/>
      <c r="AJ95" s="35"/>
      <c r="AK95" s="35"/>
      <c r="AL95" s="35"/>
      <c r="AM95" s="35">
        <f t="shared" si="128"/>
        <v>0</v>
      </c>
      <c r="AN95" s="511">
        <f t="shared" si="100"/>
        <v>0</v>
      </c>
      <c r="AO95" s="305">
        <f t="shared" si="101"/>
        <v>0</v>
      </c>
      <c r="AP95" s="302">
        <v>0</v>
      </c>
      <c r="AQ95" s="301">
        <v>0</v>
      </c>
      <c r="AR95" s="302"/>
      <c r="AS95" s="302">
        <v>0</v>
      </c>
      <c r="AT95" s="302"/>
      <c r="AU95" s="302"/>
      <c r="AV95" s="35"/>
      <c r="AW95" s="35"/>
      <c r="AX95" s="35"/>
      <c r="AY95" s="35"/>
      <c r="AZ95" s="35"/>
      <c r="BA95" s="35"/>
      <c r="BB95" s="512">
        <f t="shared" si="129"/>
        <v>0</v>
      </c>
      <c r="BC95" s="514">
        <f t="shared" si="103"/>
        <v>0</v>
      </c>
      <c r="BD95" s="304">
        <f t="shared" si="104"/>
        <v>0</v>
      </c>
      <c r="BE95" s="301">
        <v>0</v>
      </c>
      <c r="BH95" s="3" t="e">
        <v>#N/A</v>
      </c>
      <c r="BI95" s="2" t="e">
        <f t="shared" si="114"/>
        <v>#N/A</v>
      </c>
    </row>
    <row r="96" spans="1:100" x14ac:dyDescent="0.25">
      <c r="A96" s="300" t="s">
        <v>226</v>
      </c>
      <c r="B96" s="321" t="s">
        <v>227</v>
      </c>
      <c r="C96" s="301">
        <v>0</v>
      </c>
      <c r="D96" s="301"/>
      <c r="E96" s="301"/>
      <c r="F96" s="301"/>
      <c r="G96" s="301"/>
      <c r="H96" s="304">
        <f t="shared" si="94"/>
        <v>0</v>
      </c>
      <c r="I96" s="36">
        <f t="shared" si="95"/>
        <v>0</v>
      </c>
      <c r="J96" s="35">
        <v>0</v>
      </c>
      <c r="K96" s="36">
        <f t="shared" si="80"/>
        <v>0</v>
      </c>
      <c r="L96" s="301">
        <v>0</v>
      </c>
      <c r="M96" s="301"/>
      <c r="N96" s="301"/>
      <c r="O96" s="301"/>
      <c r="P96" s="301"/>
      <c r="Q96" s="301"/>
      <c r="R96" s="35"/>
      <c r="S96" s="35"/>
      <c r="T96" s="35"/>
      <c r="U96" s="35"/>
      <c r="V96" s="35"/>
      <c r="W96" s="35"/>
      <c r="X96" s="36">
        <f t="shared" si="127"/>
        <v>0</v>
      </c>
      <c r="Y96" s="511">
        <f t="shared" si="97"/>
        <v>0</v>
      </c>
      <c r="Z96" s="304">
        <f t="shared" si="98"/>
        <v>0</v>
      </c>
      <c r="AA96" s="301">
        <v>0</v>
      </c>
      <c r="AB96" s="301">
        <v>0</v>
      </c>
      <c r="AC96" s="301"/>
      <c r="AD96" s="301"/>
      <c r="AE96" s="301"/>
      <c r="AF96" s="301"/>
      <c r="AG96" s="35"/>
      <c r="AH96" s="35"/>
      <c r="AI96" s="35"/>
      <c r="AJ96" s="35"/>
      <c r="AK96" s="35"/>
      <c r="AL96" s="35"/>
      <c r="AM96" s="35">
        <f t="shared" si="128"/>
        <v>0</v>
      </c>
      <c r="AN96" s="511">
        <f t="shared" si="100"/>
        <v>0</v>
      </c>
      <c r="AO96" s="305">
        <f t="shared" si="101"/>
        <v>0</v>
      </c>
      <c r="AP96" s="302">
        <v>0</v>
      </c>
      <c r="AQ96" s="301">
        <v>0</v>
      </c>
      <c r="AR96" s="302"/>
      <c r="AS96" s="302"/>
      <c r="AT96" s="302"/>
      <c r="AU96" s="302"/>
      <c r="AV96" s="35"/>
      <c r="AW96" s="35"/>
      <c r="AX96" s="35"/>
      <c r="AY96" s="35"/>
      <c r="AZ96" s="35"/>
      <c r="BA96" s="35"/>
      <c r="BB96" s="512">
        <f t="shared" si="129"/>
        <v>0</v>
      </c>
      <c r="BC96" s="514">
        <f t="shared" si="103"/>
        <v>0</v>
      </c>
      <c r="BD96" s="304">
        <f t="shared" si="104"/>
        <v>0</v>
      </c>
      <c r="BE96" s="301">
        <v>0</v>
      </c>
      <c r="BH96" s="3" t="e">
        <v>#N/A</v>
      </c>
      <c r="BI96" s="2" t="e">
        <f t="shared" si="114"/>
        <v>#N/A</v>
      </c>
    </row>
    <row r="97" spans="1:100" x14ac:dyDescent="0.25">
      <c r="A97" s="300" t="s">
        <v>228</v>
      </c>
      <c r="B97" s="321" t="s">
        <v>229</v>
      </c>
      <c r="C97" s="301">
        <v>0</v>
      </c>
      <c r="D97" s="301"/>
      <c r="E97" s="301"/>
      <c r="F97" s="301"/>
      <c r="G97" s="301"/>
      <c r="H97" s="304">
        <f t="shared" si="94"/>
        <v>0</v>
      </c>
      <c r="I97" s="36">
        <f t="shared" si="95"/>
        <v>0</v>
      </c>
      <c r="J97" s="35">
        <v>0</v>
      </c>
      <c r="K97" s="36">
        <f t="shared" si="80"/>
        <v>0</v>
      </c>
      <c r="L97" s="301">
        <v>0</v>
      </c>
      <c r="M97" s="301"/>
      <c r="N97" s="301"/>
      <c r="O97" s="301"/>
      <c r="P97" s="301"/>
      <c r="Q97" s="301"/>
      <c r="R97" s="35"/>
      <c r="S97" s="35"/>
      <c r="T97" s="35"/>
      <c r="U97" s="35"/>
      <c r="V97" s="35"/>
      <c r="W97" s="35"/>
      <c r="X97" s="36">
        <f t="shared" si="127"/>
        <v>0</v>
      </c>
      <c r="Y97" s="511">
        <f t="shared" si="97"/>
        <v>0</v>
      </c>
      <c r="Z97" s="304">
        <f t="shared" si="98"/>
        <v>0</v>
      </c>
      <c r="AA97" s="301">
        <v>0</v>
      </c>
      <c r="AB97" s="301">
        <v>0</v>
      </c>
      <c r="AC97" s="301"/>
      <c r="AD97" s="301"/>
      <c r="AE97" s="301"/>
      <c r="AF97" s="301"/>
      <c r="AG97" s="35"/>
      <c r="AH97" s="35"/>
      <c r="AI97" s="35"/>
      <c r="AJ97" s="35"/>
      <c r="AK97" s="35"/>
      <c r="AL97" s="35"/>
      <c r="AM97" s="35">
        <f t="shared" si="128"/>
        <v>0</v>
      </c>
      <c r="AN97" s="511">
        <f t="shared" si="100"/>
        <v>0</v>
      </c>
      <c r="AO97" s="305">
        <f t="shared" si="101"/>
        <v>0</v>
      </c>
      <c r="AP97" s="302">
        <v>0</v>
      </c>
      <c r="AQ97" s="301">
        <v>0</v>
      </c>
      <c r="AR97" s="302"/>
      <c r="AS97" s="302"/>
      <c r="AT97" s="302"/>
      <c r="AU97" s="302"/>
      <c r="AV97" s="35"/>
      <c r="AW97" s="35"/>
      <c r="AX97" s="35"/>
      <c r="AY97" s="35"/>
      <c r="AZ97" s="35"/>
      <c r="BA97" s="35"/>
      <c r="BB97" s="512">
        <f t="shared" si="129"/>
        <v>0</v>
      </c>
      <c r="BC97" s="514">
        <f t="shared" si="103"/>
        <v>0</v>
      </c>
      <c r="BD97" s="304">
        <f t="shared" si="104"/>
        <v>0</v>
      </c>
      <c r="BE97" s="301">
        <v>0</v>
      </c>
      <c r="BG97" s="2">
        <v>226</v>
      </c>
      <c r="BH97" s="3">
        <v>0</v>
      </c>
      <c r="BI97" s="2">
        <f t="shared" si="114"/>
        <v>0</v>
      </c>
    </row>
    <row r="98" spans="1:100" x14ac:dyDescent="0.25">
      <c r="A98" s="300" t="s">
        <v>230</v>
      </c>
      <c r="B98" s="321" t="s">
        <v>231</v>
      </c>
      <c r="C98" s="301">
        <v>55228000</v>
      </c>
      <c r="D98" s="301">
        <v>103</v>
      </c>
      <c r="E98" s="301"/>
      <c r="F98" s="301"/>
      <c r="G98" s="301"/>
      <c r="H98" s="36">
        <f t="shared" si="94"/>
        <v>-103</v>
      </c>
      <c r="I98" s="36">
        <f t="shared" si="95"/>
        <v>55227897</v>
      </c>
      <c r="J98" s="35">
        <v>0</v>
      </c>
      <c r="K98" s="36">
        <f t="shared" si="80"/>
        <v>55227897</v>
      </c>
      <c r="L98" s="301">
        <v>0</v>
      </c>
      <c r="M98" s="301"/>
      <c r="N98" s="301"/>
      <c r="O98" s="301"/>
      <c r="P98" s="301"/>
      <c r="Q98" s="301"/>
      <c r="R98" s="35"/>
      <c r="S98" s="35"/>
      <c r="T98" s="35"/>
      <c r="U98" s="35">
        <v>55227897</v>
      </c>
      <c r="V98" s="35"/>
      <c r="W98" s="35"/>
      <c r="X98" s="36">
        <f t="shared" si="127"/>
        <v>55227897</v>
      </c>
      <c r="Y98" s="511">
        <f t="shared" si="97"/>
        <v>1</v>
      </c>
      <c r="Z98" s="36">
        <f t="shared" si="98"/>
        <v>0</v>
      </c>
      <c r="AA98" s="301">
        <v>0</v>
      </c>
      <c r="AB98" s="301">
        <v>0</v>
      </c>
      <c r="AC98" s="301"/>
      <c r="AD98" s="301"/>
      <c r="AE98" s="301"/>
      <c r="AF98" s="301"/>
      <c r="AG98" s="35"/>
      <c r="AH98" s="35"/>
      <c r="AI98" s="35"/>
      <c r="AJ98" s="35"/>
      <c r="AK98" s="35"/>
      <c r="AL98" s="35"/>
      <c r="AM98" s="35">
        <f t="shared" si="128"/>
        <v>0</v>
      </c>
      <c r="AN98" s="511">
        <f t="shared" si="100"/>
        <v>0</v>
      </c>
      <c r="AO98" s="109">
        <f t="shared" si="101"/>
        <v>55227897</v>
      </c>
      <c r="AP98" s="302">
        <v>0</v>
      </c>
      <c r="AQ98" s="301">
        <v>0</v>
      </c>
      <c r="AR98" s="302"/>
      <c r="AS98" s="302"/>
      <c r="AT98" s="301"/>
      <c r="AU98" s="302"/>
      <c r="AV98" s="35"/>
      <c r="AW98" s="35"/>
      <c r="AX98" s="35"/>
      <c r="AY98" s="35"/>
      <c r="AZ98" s="35"/>
      <c r="BA98" s="35"/>
      <c r="BB98" s="512">
        <f t="shared" si="129"/>
        <v>0</v>
      </c>
      <c r="BC98" s="513">
        <f t="shared" si="103"/>
        <v>0</v>
      </c>
      <c r="BD98" s="36">
        <f t="shared" si="104"/>
        <v>0</v>
      </c>
      <c r="BE98" s="301">
        <v>0</v>
      </c>
      <c r="BF98" s="256"/>
      <c r="BG98" s="2">
        <v>2261</v>
      </c>
      <c r="BH98" s="3">
        <v>202502297</v>
      </c>
      <c r="BI98" s="2">
        <f t="shared" si="114"/>
        <v>147274400</v>
      </c>
    </row>
    <row r="99" spans="1:100" s="274" customFormat="1" ht="26.4" x14ac:dyDescent="0.25">
      <c r="A99" s="297" t="s">
        <v>232</v>
      </c>
      <c r="B99" s="338" t="s">
        <v>233</v>
      </c>
      <c r="C99" s="64">
        <f>SUM(C100:C104)</f>
        <v>5788273000</v>
      </c>
      <c r="D99" s="64">
        <f>SUM(D100:D104)</f>
        <v>1440600930</v>
      </c>
      <c r="E99" s="64">
        <f>SUM(E100:E104)</f>
        <v>52263884</v>
      </c>
      <c r="F99" s="64">
        <f>SUM(F100:F104)</f>
        <v>0</v>
      </c>
      <c r="G99" s="64">
        <f>SUM(G100:G104)</f>
        <v>85000000</v>
      </c>
      <c r="H99" s="64">
        <f t="shared" si="94"/>
        <v>-1303337046</v>
      </c>
      <c r="I99" s="64">
        <f t="shared" si="95"/>
        <v>4484935954</v>
      </c>
      <c r="J99" s="64">
        <f>SUM(J100:J104)</f>
        <v>0</v>
      </c>
      <c r="K99" s="64">
        <f t="shared" si="80"/>
        <v>4484935954</v>
      </c>
      <c r="L99" s="64">
        <f t="shared" ref="L99:X99" si="130">SUM(L100:L104)</f>
        <v>694428997</v>
      </c>
      <c r="M99" s="64">
        <f t="shared" si="130"/>
        <v>25141934</v>
      </c>
      <c r="N99" s="64">
        <f t="shared" si="130"/>
        <v>3356734916</v>
      </c>
      <c r="O99" s="64">
        <f t="shared" si="130"/>
        <v>20379070</v>
      </c>
      <c r="P99" s="64">
        <f>SUM(P100:P104)</f>
        <v>14890543</v>
      </c>
      <c r="Q99" s="64">
        <f t="shared" si="130"/>
        <v>14890543</v>
      </c>
      <c r="R99" s="64">
        <f t="shared" si="130"/>
        <v>17548632</v>
      </c>
      <c r="S99" s="64">
        <f t="shared" si="130"/>
        <v>62540282</v>
      </c>
      <c r="T99" s="64">
        <f t="shared" si="130"/>
        <v>37901530</v>
      </c>
      <c r="U99" s="64">
        <f t="shared" si="130"/>
        <v>138056382</v>
      </c>
      <c r="V99" s="64">
        <f t="shared" si="130"/>
        <v>0</v>
      </c>
      <c r="W99" s="64">
        <f t="shared" si="130"/>
        <v>0</v>
      </c>
      <c r="X99" s="64">
        <f t="shared" si="130"/>
        <v>4382512829</v>
      </c>
      <c r="Y99" s="509">
        <f t="shared" si="97"/>
        <v>0.97716285671623659</v>
      </c>
      <c r="Z99" s="64">
        <f t="shared" si="98"/>
        <v>102423125</v>
      </c>
      <c r="AA99" s="64">
        <f t="shared" ref="AA99:AM99" si="131">SUM(AA100:AA104)</f>
        <v>30761165</v>
      </c>
      <c r="AB99" s="64">
        <f t="shared" si="131"/>
        <v>404691528</v>
      </c>
      <c r="AC99" s="64">
        <f t="shared" si="131"/>
        <v>313763679</v>
      </c>
      <c r="AD99" s="64">
        <f t="shared" si="131"/>
        <v>5488527</v>
      </c>
      <c r="AE99" s="64">
        <f t="shared" si="131"/>
        <v>3217463</v>
      </c>
      <c r="AF99" s="64">
        <f t="shared" si="131"/>
        <v>1000000000</v>
      </c>
      <c r="AG99" s="64">
        <f t="shared" si="131"/>
        <v>696549081</v>
      </c>
      <c r="AH99" s="64">
        <f t="shared" si="131"/>
        <v>711439624</v>
      </c>
      <c r="AI99" s="64">
        <f t="shared" si="131"/>
        <v>710609334</v>
      </c>
      <c r="AJ99" s="64">
        <f t="shared" si="131"/>
        <v>58267004</v>
      </c>
      <c r="AK99" s="64">
        <f t="shared" si="131"/>
        <v>0</v>
      </c>
      <c r="AL99" s="64">
        <f t="shared" si="131"/>
        <v>0</v>
      </c>
      <c r="AM99" s="64">
        <f t="shared" si="131"/>
        <v>3934787405</v>
      </c>
      <c r="AN99" s="509">
        <f t="shared" si="100"/>
        <v>0.89783819432602507</v>
      </c>
      <c r="AO99" s="117">
        <f t="shared" si="101"/>
        <v>447725424</v>
      </c>
      <c r="AP99" s="299">
        <f t="shared" ref="AP99:BB99" si="132">SUM(AP100:AP104)</f>
        <v>30761165</v>
      </c>
      <c r="AQ99" s="64">
        <f t="shared" si="132"/>
        <v>404691528</v>
      </c>
      <c r="AR99" s="64">
        <f t="shared" si="132"/>
        <v>313763679</v>
      </c>
      <c r="AS99" s="66">
        <f t="shared" si="132"/>
        <v>5488527</v>
      </c>
      <c r="AT99" s="66">
        <f t="shared" si="132"/>
        <v>3217463</v>
      </c>
      <c r="AU99" s="66">
        <f t="shared" si="132"/>
        <v>1000000000</v>
      </c>
      <c r="AV99" s="64">
        <f t="shared" si="132"/>
        <v>0</v>
      </c>
      <c r="AW99" s="66">
        <f t="shared" si="132"/>
        <v>0</v>
      </c>
      <c r="AX99" s="66">
        <f t="shared" si="132"/>
        <v>0</v>
      </c>
      <c r="AY99" s="66">
        <f t="shared" si="132"/>
        <v>0</v>
      </c>
      <c r="AZ99" s="64">
        <f t="shared" si="132"/>
        <v>0</v>
      </c>
      <c r="BA99" s="66">
        <f t="shared" si="132"/>
        <v>0</v>
      </c>
      <c r="BB99" s="66">
        <f t="shared" si="132"/>
        <v>1757922362</v>
      </c>
      <c r="BC99" s="510">
        <f t="shared" si="103"/>
        <v>0.44676425459890889</v>
      </c>
      <c r="BD99" s="64">
        <f t="shared" si="104"/>
        <v>2176865043</v>
      </c>
      <c r="BE99" s="64">
        <f>SUM(BE100:BE104)</f>
        <v>3988440456</v>
      </c>
      <c r="BF99" s="3"/>
      <c r="BG99" s="2"/>
      <c r="BH99" s="3" t="e">
        <v>#N/A</v>
      </c>
      <c r="BI99" s="2" t="e">
        <f t="shared" si="114"/>
        <v>#N/A</v>
      </c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</row>
    <row r="100" spans="1:100" x14ac:dyDescent="0.25">
      <c r="A100" s="300" t="s">
        <v>234</v>
      </c>
      <c r="B100" s="321" t="s">
        <v>235</v>
      </c>
      <c r="C100" s="301">
        <v>1385021000</v>
      </c>
      <c r="D100" s="301">
        <v>1266000000</v>
      </c>
      <c r="E100" s="301">
        <v>20000000</v>
      </c>
      <c r="F100" s="301"/>
      <c r="G100" s="301">
        <v>85000000</v>
      </c>
      <c r="H100" s="304">
        <f t="shared" si="94"/>
        <v>-1161000000</v>
      </c>
      <c r="I100" s="36">
        <f t="shared" si="95"/>
        <v>224021000</v>
      </c>
      <c r="J100" s="35">
        <v>0</v>
      </c>
      <c r="K100" s="36">
        <f t="shared" si="80"/>
        <v>224021000</v>
      </c>
      <c r="L100" s="301">
        <v>0</v>
      </c>
      <c r="M100" s="301">
        <v>0</v>
      </c>
      <c r="N100" s="301">
        <v>29781086</v>
      </c>
      <c r="O100" s="301">
        <v>14890543</v>
      </c>
      <c r="P100" s="301">
        <v>14890543</v>
      </c>
      <c r="Q100" s="301">
        <v>14890543</v>
      </c>
      <c r="R100" s="35">
        <v>11912435</v>
      </c>
      <c r="S100" s="35">
        <v>32759197</v>
      </c>
      <c r="T100" s="35"/>
      <c r="U100" s="35">
        <v>15386895</v>
      </c>
      <c r="V100" s="35"/>
      <c r="W100" s="35"/>
      <c r="X100" s="36">
        <f>IF(K100&gt;=SUM(L100:W100),SUM(L100:W100),"ERROR")</f>
        <v>134511242</v>
      </c>
      <c r="Y100" s="511">
        <f t="shared" si="97"/>
        <v>0.60044032479097942</v>
      </c>
      <c r="Z100" s="304">
        <f t="shared" si="98"/>
        <v>89509758</v>
      </c>
      <c r="AA100" s="301">
        <v>0</v>
      </c>
      <c r="AB100" s="301">
        <v>0</v>
      </c>
      <c r="AC100" s="301"/>
      <c r="AD100" s="301"/>
      <c r="AE100" s="301"/>
      <c r="AF100" s="301"/>
      <c r="AG100" s="35"/>
      <c r="AH100" s="35">
        <v>0</v>
      </c>
      <c r="AI100" s="35">
        <v>14890543</v>
      </c>
      <c r="AJ100" s="35">
        <v>29781086</v>
      </c>
      <c r="AK100" s="35"/>
      <c r="AL100" s="35"/>
      <c r="AM100" s="35">
        <f>IF(X100&gt;=SUM(AA100:AL100),SUM(AA100:AL100),"ERROR")</f>
        <v>44671629</v>
      </c>
      <c r="AN100" s="511">
        <f t="shared" si="100"/>
        <v>0.33210331222724121</v>
      </c>
      <c r="AO100" s="305">
        <f t="shared" si="101"/>
        <v>89839613</v>
      </c>
      <c r="AP100" s="302">
        <v>0</v>
      </c>
      <c r="AQ100" s="301">
        <v>0</v>
      </c>
      <c r="AR100" s="302"/>
      <c r="AS100" s="301"/>
      <c r="AT100" s="301"/>
      <c r="AU100" s="302"/>
      <c r="AV100" s="35"/>
      <c r="AW100" s="35"/>
      <c r="AX100" s="35"/>
      <c r="AY100" s="35"/>
      <c r="AZ100" s="35"/>
      <c r="BA100" s="35"/>
      <c r="BB100" s="512">
        <f>IF(AM100&gt;=SUM(AP100:BA100),SUM(AP100:BA100),"ERROR")</f>
        <v>0</v>
      </c>
      <c r="BC100" s="514">
        <f t="shared" si="103"/>
        <v>0</v>
      </c>
      <c r="BD100" s="304">
        <f t="shared" si="104"/>
        <v>44671629</v>
      </c>
      <c r="BE100" s="301">
        <v>86365149</v>
      </c>
      <c r="BG100" s="2">
        <v>200</v>
      </c>
      <c r="BH100" s="3">
        <v>651987097</v>
      </c>
      <c r="BI100" s="2">
        <f t="shared" si="114"/>
        <v>427966097</v>
      </c>
    </row>
    <row r="101" spans="1:100" x14ac:dyDescent="0.25">
      <c r="A101" s="300" t="s">
        <v>236</v>
      </c>
      <c r="B101" s="321" t="s">
        <v>237</v>
      </c>
      <c r="C101" s="301">
        <v>340265000</v>
      </c>
      <c r="D101" s="301">
        <v>174600930</v>
      </c>
      <c r="E101" s="301"/>
      <c r="F101" s="301"/>
      <c r="G101" s="301"/>
      <c r="H101" s="36">
        <f t="shared" si="94"/>
        <v>-174600930</v>
      </c>
      <c r="I101" s="36">
        <f t="shared" si="95"/>
        <v>165664070</v>
      </c>
      <c r="J101" s="35">
        <v>0</v>
      </c>
      <c r="K101" s="36">
        <f t="shared" si="80"/>
        <v>165664070</v>
      </c>
      <c r="L101" s="301">
        <v>14890543</v>
      </c>
      <c r="M101" s="301">
        <v>0</v>
      </c>
      <c r="N101" s="301">
        <v>0</v>
      </c>
      <c r="O101" s="301"/>
      <c r="P101" s="301"/>
      <c r="Q101" s="301"/>
      <c r="R101" s="35"/>
      <c r="S101" s="35">
        <v>29781085</v>
      </c>
      <c r="T101" s="35"/>
      <c r="U101" s="35">
        <v>120992442</v>
      </c>
      <c r="V101" s="35"/>
      <c r="W101" s="35"/>
      <c r="X101" s="36">
        <f>IF(K101&gt;=SUM(L101:W101),SUM(L101:W101),"ERROR")</f>
        <v>165664070</v>
      </c>
      <c r="Y101" s="511">
        <f t="shared" si="97"/>
        <v>1</v>
      </c>
      <c r="Z101" s="36">
        <f t="shared" si="98"/>
        <v>0</v>
      </c>
      <c r="AA101" s="301">
        <v>14890543</v>
      </c>
      <c r="AB101" s="301">
        <v>0</v>
      </c>
      <c r="AC101" s="301"/>
      <c r="AD101" s="301"/>
      <c r="AE101" s="301"/>
      <c r="AF101" s="301"/>
      <c r="AG101" s="35"/>
      <c r="AH101" s="35">
        <v>14890543</v>
      </c>
      <c r="AI101" s="35"/>
      <c r="AJ101" s="35">
        <v>14890542</v>
      </c>
      <c r="AK101" s="35"/>
      <c r="AL101" s="35"/>
      <c r="AM101" s="35">
        <f>IF(X101&gt;=SUM(AA101:AL101),SUM(AA101:AL101),"ERROR")</f>
        <v>44671628</v>
      </c>
      <c r="AN101" s="511">
        <f t="shared" si="100"/>
        <v>0.26965188045905186</v>
      </c>
      <c r="AO101" s="109">
        <f t="shared" si="101"/>
        <v>120992442</v>
      </c>
      <c r="AP101" s="302">
        <v>14890543</v>
      </c>
      <c r="AQ101" s="301">
        <v>0</v>
      </c>
      <c r="AR101" s="302"/>
      <c r="AS101" s="301"/>
      <c r="AT101" s="301"/>
      <c r="AU101" s="302"/>
      <c r="AV101" s="35"/>
      <c r="AW101" s="35"/>
      <c r="AX101" s="35"/>
      <c r="AY101" s="35"/>
      <c r="AZ101" s="35"/>
      <c r="BA101" s="35"/>
      <c r="BB101" s="512">
        <f>IF(AM101&gt;=SUM(AP101:BA101),SUM(AP101:BA101),"ERROR")</f>
        <v>14890543</v>
      </c>
      <c r="BC101" s="513">
        <f t="shared" si="103"/>
        <v>0.33333334079519106</v>
      </c>
      <c r="BD101" s="36">
        <f t="shared" si="104"/>
        <v>29781085</v>
      </c>
      <c r="BE101" s="301">
        <v>29781086</v>
      </c>
      <c r="BF101" s="256"/>
      <c r="BG101" s="2">
        <v>2001</v>
      </c>
      <c r="BH101" s="3">
        <v>488635802</v>
      </c>
      <c r="BI101" s="2">
        <f t="shared" si="114"/>
        <v>322971732</v>
      </c>
    </row>
    <row r="102" spans="1:100" x14ac:dyDescent="0.25">
      <c r="A102" s="300" t="s">
        <v>238</v>
      </c>
      <c r="B102" s="321" t="s">
        <v>239</v>
      </c>
      <c r="C102" s="301">
        <v>3926987000</v>
      </c>
      <c r="D102" s="301">
        <v>0</v>
      </c>
      <c r="E102" s="301"/>
      <c r="F102" s="301"/>
      <c r="G102" s="301"/>
      <c r="H102" s="304">
        <f t="shared" si="94"/>
        <v>0</v>
      </c>
      <c r="I102" s="36">
        <f t="shared" si="95"/>
        <v>3926987000</v>
      </c>
      <c r="J102" s="35">
        <v>0</v>
      </c>
      <c r="K102" s="36">
        <f t="shared" si="80"/>
        <v>3926987000</v>
      </c>
      <c r="L102" s="301">
        <v>661537524</v>
      </c>
      <c r="M102" s="301">
        <v>0</v>
      </c>
      <c r="N102" s="301">
        <v>3265422523</v>
      </c>
      <c r="O102" s="301"/>
      <c r="P102" s="301"/>
      <c r="Q102" s="301"/>
      <c r="R102" s="35"/>
      <c r="S102" s="35"/>
      <c r="T102" s="35"/>
      <c r="U102" s="35"/>
      <c r="V102" s="35"/>
      <c r="W102" s="35"/>
      <c r="X102" s="36">
        <f>IF(K102&gt;=SUM(L102:W102),SUM(L102:W102),"ERROR")</f>
        <v>3926960047</v>
      </c>
      <c r="Y102" s="511">
        <f t="shared" si="97"/>
        <v>0.99999313646823884</v>
      </c>
      <c r="Z102" s="304">
        <f t="shared" si="98"/>
        <v>26953</v>
      </c>
      <c r="AA102" s="301">
        <v>0</v>
      </c>
      <c r="AB102" s="301">
        <v>379549594</v>
      </c>
      <c r="AC102" s="301">
        <v>250102064</v>
      </c>
      <c r="AD102" s="301"/>
      <c r="AE102" s="301">
        <v>3217463</v>
      </c>
      <c r="AF102" s="301">
        <v>1000000000</v>
      </c>
      <c r="AG102" s="35">
        <v>696549081</v>
      </c>
      <c r="AH102" s="35">
        <v>696549081</v>
      </c>
      <c r="AI102" s="35">
        <v>695718791</v>
      </c>
      <c r="AJ102" s="35">
        <v>13595376</v>
      </c>
      <c r="AK102" s="35"/>
      <c r="AL102" s="35"/>
      <c r="AM102" s="35">
        <f>IF(X102&gt;=SUM(AA102:AL102),SUM(AA102:AL102),"ERROR")</f>
        <v>3735281450</v>
      </c>
      <c r="AN102" s="511">
        <f t="shared" si="100"/>
        <v>0.95118906362532696</v>
      </c>
      <c r="AO102" s="305">
        <f t="shared" si="101"/>
        <v>191678597</v>
      </c>
      <c r="AP102" s="302">
        <v>0</v>
      </c>
      <c r="AQ102" s="301">
        <v>379549594</v>
      </c>
      <c r="AR102" s="302">
        <v>250102064</v>
      </c>
      <c r="AS102" s="301"/>
      <c r="AT102" s="301">
        <v>3217463</v>
      </c>
      <c r="AU102" s="302">
        <v>1000000000</v>
      </c>
      <c r="AV102" s="35"/>
      <c r="AW102" s="35"/>
      <c r="AX102" s="35"/>
      <c r="AY102" s="35"/>
      <c r="AZ102" s="35"/>
      <c r="BA102" s="35"/>
      <c r="BB102" s="512">
        <f>IF(AM102&gt;=SUM(AP102:BA102),SUM(AP102:BA102),"ERROR")</f>
        <v>1632869121</v>
      </c>
      <c r="BC102" s="514">
        <f t="shared" si="103"/>
        <v>0.43714754640510423</v>
      </c>
      <c r="BD102" s="304">
        <f t="shared" si="104"/>
        <v>2102412329</v>
      </c>
      <c r="BE102" s="301">
        <v>3759157435</v>
      </c>
      <c r="BG102" s="2">
        <v>209</v>
      </c>
      <c r="BH102" s="3">
        <v>3749766000</v>
      </c>
      <c r="BI102" s="2">
        <f t="shared" si="114"/>
        <v>-177221000</v>
      </c>
    </row>
    <row r="103" spans="1:100" x14ac:dyDescent="0.25">
      <c r="A103" s="300" t="s">
        <v>240</v>
      </c>
      <c r="B103" s="321" t="s">
        <v>241</v>
      </c>
      <c r="C103" s="301">
        <v>100000000</v>
      </c>
      <c r="D103" s="301"/>
      <c r="E103" s="301">
        <v>32263884</v>
      </c>
      <c r="F103" s="301"/>
      <c r="G103" s="301"/>
      <c r="H103" s="304">
        <f t="shared" si="94"/>
        <v>32263884</v>
      </c>
      <c r="I103" s="36">
        <f t="shared" si="95"/>
        <v>132263884</v>
      </c>
      <c r="J103" s="35">
        <v>0</v>
      </c>
      <c r="K103" s="36">
        <f t="shared" si="80"/>
        <v>132263884</v>
      </c>
      <c r="L103" s="301">
        <v>15870622</v>
      </c>
      <c r="M103" s="301">
        <v>25141934</v>
      </c>
      <c r="N103" s="301">
        <v>58987444</v>
      </c>
      <c r="O103" s="301"/>
      <c r="P103" s="301"/>
      <c r="Q103" s="301"/>
      <c r="R103" s="35"/>
      <c r="S103" s="35"/>
      <c r="T103" s="35">
        <v>32263884</v>
      </c>
      <c r="U103" s="35"/>
      <c r="V103" s="35"/>
      <c r="W103" s="35"/>
      <c r="X103" s="36">
        <f>IF(K103&gt;=SUM(L103:W103),SUM(L103:W103),"ERROR")</f>
        <v>132263884</v>
      </c>
      <c r="Y103" s="511">
        <f t="shared" si="97"/>
        <v>1</v>
      </c>
      <c r="Z103" s="304">
        <f t="shared" si="98"/>
        <v>0</v>
      </c>
      <c r="AA103" s="301">
        <v>15870622</v>
      </c>
      <c r="AB103" s="301">
        <v>25141934</v>
      </c>
      <c r="AC103" s="301">
        <v>58987444</v>
      </c>
      <c r="AD103" s="301"/>
      <c r="AE103" s="301"/>
      <c r="AF103" s="301"/>
      <c r="AG103" s="35"/>
      <c r="AH103" s="35"/>
      <c r="AI103" s="35"/>
      <c r="AJ103" s="35"/>
      <c r="AK103" s="35"/>
      <c r="AL103" s="35"/>
      <c r="AM103" s="35">
        <f>IF(X103&gt;=SUM(AA103:AL103),SUM(AA103:AL103),"ERROR")</f>
        <v>100000000</v>
      </c>
      <c r="AN103" s="511">
        <f t="shared" si="100"/>
        <v>0.7560642934090761</v>
      </c>
      <c r="AO103" s="305">
        <f t="shared" si="101"/>
        <v>32263884</v>
      </c>
      <c r="AP103" s="302">
        <v>15870622</v>
      </c>
      <c r="AQ103" s="301">
        <v>25141934</v>
      </c>
      <c r="AR103" s="302">
        <v>58987444</v>
      </c>
      <c r="AS103" s="301"/>
      <c r="AT103" s="301"/>
      <c r="AU103" s="302"/>
      <c r="AV103" s="35"/>
      <c r="AW103" s="35"/>
      <c r="AX103" s="35"/>
      <c r="AY103" s="35"/>
      <c r="AZ103" s="35"/>
      <c r="BA103" s="35"/>
      <c r="BB103" s="512">
        <f>IF(AM103&gt;=SUM(AP103:BA103),SUM(AP103:BA103),"ERROR")</f>
        <v>100000000</v>
      </c>
      <c r="BC103" s="514">
        <f t="shared" si="103"/>
        <v>1</v>
      </c>
      <c r="BD103" s="304">
        <f t="shared" si="104"/>
        <v>0</v>
      </c>
      <c r="BE103" s="301">
        <v>100000000</v>
      </c>
      <c r="BG103" s="2">
        <v>2091</v>
      </c>
      <c r="BH103" s="3">
        <v>118527903</v>
      </c>
      <c r="BI103" s="2">
        <f t="shared" si="114"/>
        <v>-13735981</v>
      </c>
    </row>
    <row r="104" spans="1:100" x14ac:dyDescent="0.25">
      <c r="A104" s="300" t="s">
        <v>242</v>
      </c>
      <c r="B104" s="321" t="s">
        <v>243</v>
      </c>
      <c r="C104" s="301">
        <v>36000000</v>
      </c>
      <c r="D104" s="301"/>
      <c r="E104" s="301"/>
      <c r="F104" s="301"/>
      <c r="G104" s="301"/>
      <c r="H104" s="36">
        <f t="shared" si="94"/>
        <v>0</v>
      </c>
      <c r="I104" s="36">
        <f t="shared" si="95"/>
        <v>36000000</v>
      </c>
      <c r="J104" s="35">
        <v>0</v>
      </c>
      <c r="K104" s="36">
        <f t="shared" si="80"/>
        <v>36000000</v>
      </c>
      <c r="L104" s="301">
        <v>2130308</v>
      </c>
      <c r="M104" s="301">
        <v>0</v>
      </c>
      <c r="N104" s="301">
        <v>2543863</v>
      </c>
      <c r="O104" s="301">
        <v>5488527</v>
      </c>
      <c r="P104" s="301"/>
      <c r="Q104" s="301"/>
      <c r="R104" s="35">
        <v>5636197</v>
      </c>
      <c r="S104" s="35"/>
      <c r="T104" s="35">
        <v>5637646</v>
      </c>
      <c r="U104" s="35">
        <v>1677045</v>
      </c>
      <c r="V104" s="35"/>
      <c r="W104" s="35"/>
      <c r="X104" s="36">
        <f>IF(K104&gt;=SUM(L104:W104),SUM(L104:W104),"ERROR")</f>
        <v>23113586</v>
      </c>
      <c r="Y104" s="511">
        <f t="shared" si="97"/>
        <v>0.64204405555555555</v>
      </c>
      <c r="Z104" s="36">
        <f t="shared" si="98"/>
        <v>12886414</v>
      </c>
      <c r="AA104" s="301">
        <v>0</v>
      </c>
      <c r="AB104" s="301">
        <v>0</v>
      </c>
      <c r="AC104" s="301">
        <v>4674171</v>
      </c>
      <c r="AD104" s="301">
        <v>5488527</v>
      </c>
      <c r="AE104" s="301"/>
      <c r="AF104" s="301"/>
      <c r="AG104" s="35"/>
      <c r="AH104" s="35"/>
      <c r="AI104" s="35"/>
      <c r="AJ104" s="35"/>
      <c r="AK104" s="35"/>
      <c r="AL104" s="35"/>
      <c r="AM104" s="35">
        <f>IF(X104&gt;=SUM(AA104:AL104),SUM(AA104:AL104),"ERROR")</f>
        <v>10162698</v>
      </c>
      <c r="AN104" s="511">
        <f t="shared" si="100"/>
        <v>0.43968504065098335</v>
      </c>
      <c r="AO104" s="109">
        <f t="shared" si="101"/>
        <v>12950888</v>
      </c>
      <c r="AP104" s="302">
        <v>0</v>
      </c>
      <c r="AQ104" s="301">
        <v>0</v>
      </c>
      <c r="AR104" s="302">
        <v>4674171</v>
      </c>
      <c r="AS104" s="301">
        <v>5488527</v>
      </c>
      <c r="AT104" s="302"/>
      <c r="AU104" s="302"/>
      <c r="AV104" s="35"/>
      <c r="AW104" s="35"/>
      <c r="AX104" s="35"/>
      <c r="AY104" s="35"/>
      <c r="AZ104" s="35"/>
      <c r="BA104" s="35"/>
      <c r="BB104" s="512">
        <f>IF(AM104&gt;=SUM(AP104:BA104),SUM(AP104:BA104),"ERROR")</f>
        <v>10162698</v>
      </c>
      <c r="BC104" s="513">
        <f t="shared" si="103"/>
        <v>1</v>
      </c>
      <c r="BD104" s="36">
        <f t="shared" si="104"/>
        <v>0</v>
      </c>
      <c r="BE104" s="301">
        <v>13136786</v>
      </c>
      <c r="BG104" s="2">
        <v>224</v>
      </c>
      <c r="BH104" s="3">
        <v>36000000</v>
      </c>
      <c r="BI104" s="2">
        <f t="shared" si="114"/>
        <v>0</v>
      </c>
    </row>
    <row r="105" spans="1:100" s="274" customFormat="1" x14ac:dyDescent="0.25">
      <c r="A105" s="297" t="s">
        <v>244</v>
      </c>
      <c r="B105" s="298" t="s">
        <v>245</v>
      </c>
      <c r="C105" s="64">
        <f>SUM(C106:C118)</f>
        <v>39604845000</v>
      </c>
      <c r="D105" s="64">
        <f>SUM(D106:D118)</f>
        <v>15385975701</v>
      </c>
      <c r="E105" s="64">
        <f>SUM(E106:E118)</f>
        <v>28626442671</v>
      </c>
      <c r="F105" s="64">
        <f>SUM(F106:F118)</f>
        <v>0</v>
      </c>
      <c r="G105" s="64">
        <f>SUM(G106:G118)</f>
        <v>6000000000</v>
      </c>
      <c r="H105" s="64">
        <f t="shared" si="94"/>
        <v>19240466970</v>
      </c>
      <c r="I105" s="64">
        <f t="shared" si="95"/>
        <v>58845311970</v>
      </c>
      <c r="J105" s="64">
        <f>SUM(J106:J118)</f>
        <v>0</v>
      </c>
      <c r="K105" s="64">
        <f t="shared" si="80"/>
        <v>58845311970</v>
      </c>
      <c r="L105" s="64">
        <f>SUM(L106:L118)</f>
        <v>14607825760</v>
      </c>
      <c r="M105" s="64">
        <f t="shared" ref="M105:W105" si="133">SUM(M106:M118)</f>
        <v>5424047907</v>
      </c>
      <c r="N105" s="64">
        <f t="shared" si="133"/>
        <v>2447593323</v>
      </c>
      <c r="O105" s="64">
        <f t="shared" si="133"/>
        <v>3842385521</v>
      </c>
      <c r="P105" s="64">
        <f>SUM(P106:P118)</f>
        <v>3615318859</v>
      </c>
      <c r="Q105" s="64">
        <f t="shared" si="133"/>
        <v>4944525458</v>
      </c>
      <c r="R105" s="64">
        <f t="shared" si="133"/>
        <v>1122664495</v>
      </c>
      <c r="S105" s="64">
        <f t="shared" si="133"/>
        <v>2905568073</v>
      </c>
      <c r="T105" s="64">
        <f t="shared" si="133"/>
        <v>2724369085</v>
      </c>
      <c r="U105" s="64">
        <f t="shared" si="133"/>
        <v>9043414848</v>
      </c>
      <c r="V105" s="64">
        <f t="shared" si="133"/>
        <v>0</v>
      </c>
      <c r="W105" s="64">
        <f t="shared" si="133"/>
        <v>0</v>
      </c>
      <c r="X105" s="64">
        <f>SUM(X106:X118)</f>
        <v>50677713329</v>
      </c>
      <c r="Y105" s="509">
        <f t="shared" si="97"/>
        <v>0.86120222040518823</v>
      </c>
      <c r="Z105" s="64">
        <f t="shared" si="98"/>
        <v>8167598641</v>
      </c>
      <c r="AA105" s="64">
        <f>SUM(AA106:AA118)</f>
        <v>6821295405</v>
      </c>
      <c r="AB105" s="64">
        <f t="shared" ref="AB105:AL105" si="134">SUM(AB106:AB118)</f>
        <v>3770442185</v>
      </c>
      <c r="AC105" s="64">
        <f t="shared" si="134"/>
        <v>543561703</v>
      </c>
      <c r="AD105" s="64">
        <f t="shared" si="134"/>
        <v>3612916575</v>
      </c>
      <c r="AE105" s="64">
        <f t="shared" si="134"/>
        <v>1681542265</v>
      </c>
      <c r="AF105" s="64">
        <f t="shared" si="134"/>
        <v>800000000</v>
      </c>
      <c r="AG105" s="64">
        <f t="shared" si="134"/>
        <v>1189399445</v>
      </c>
      <c r="AH105" s="64">
        <f t="shared" si="134"/>
        <v>2157339624</v>
      </c>
      <c r="AI105" s="64">
        <f t="shared" si="134"/>
        <v>1890271560</v>
      </c>
      <c r="AJ105" s="64">
        <f t="shared" si="134"/>
        <v>1597291734</v>
      </c>
      <c r="AK105" s="64">
        <f t="shared" si="134"/>
        <v>0</v>
      </c>
      <c r="AL105" s="64">
        <f t="shared" si="134"/>
        <v>0</v>
      </c>
      <c r="AM105" s="64">
        <f>SUM(AM106:AM118)</f>
        <v>24064060496</v>
      </c>
      <c r="AN105" s="509">
        <f t="shared" si="100"/>
        <v>0.47484503374838527</v>
      </c>
      <c r="AO105" s="117">
        <f t="shared" si="101"/>
        <v>26613652833</v>
      </c>
      <c r="AP105" s="299">
        <f>SUM(AP106:AP118)</f>
        <v>6821295405</v>
      </c>
      <c r="AQ105" s="64">
        <f t="shared" ref="AQ105:BA105" si="135">SUM(AQ106:AQ118)</f>
        <v>3770442185</v>
      </c>
      <c r="AR105" s="64">
        <f t="shared" si="135"/>
        <v>543561703</v>
      </c>
      <c r="AS105" s="66">
        <f t="shared" si="135"/>
        <v>3612916575</v>
      </c>
      <c r="AT105" s="66">
        <f t="shared" si="135"/>
        <v>1681542265</v>
      </c>
      <c r="AU105" s="66">
        <f t="shared" si="135"/>
        <v>800000000</v>
      </c>
      <c r="AV105" s="64">
        <f t="shared" si="135"/>
        <v>0</v>
      </c>
      <c r="AW105" s="66">
        <f t="shared" si="135"/>
        <v>0</v>
      </c>
      <c r="AX105" s="66">
        <f t="shared" si="135"/>
        <v>0</v>
      </c>
      <c r="AY105" s="66">
        <f t="shared" si="135"/>
        <v>0</v>
      </c>
      <c r="AZ105" s="64">
        <f t="shared" si="135"/>
        <v>0</v>
      </c>
      <c r="BA105" s="66">
        <f t="shared" si="135"/>
        <v>0</v>
      </c>
      <c r="BB105" s="66">
        <f>SUM(BB106:BB118)</f>
        <v>17229758133</v>
      </c>
      <c r="BC105" s="510">
        <f t="shared" si="103"/>
        <v>0.71599546285482374</v>
      </c>
      <c r="BD105" s="64">
        <f t="shared" si="104"/>
        <v>6834302363</v>
      </c>
      <c r="BE105" s="64">
        <f>SUM(BE106:BE118)</f>
        <v>33311156891</v>
      </c>
      <c r="BF105" s="3"/>
      <c r="BG105" s="2"/>
      <c r="BH105" s="3" t="e">
        <v>#N/A</v>
      </c>
      <c r="BI105" s="2" t="e">
        <f t="shared" si="114"/>
        <v>#N/A</v>
      </c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</row>
    <row r="106" spans="1:100" x14ac:dyDescent="0.25">
      <c r="A106" s="300" t="s">
        <v>246</v>
      </c>
      <c r="B106" s="321" t="s">
        <v>247</v>
      </c>
      <c r="C106" s="301">
        <v>1033816000</v>
      </c>
      <c r="D106" s="301">
        <v>400000000</v>
      </c>
      <c r="E106" s="301">
        <v>567241913</v>
      </c>
      <c r="F106" s="301"/>
      <c r="G106" s="301"/>
      <c r="H106" s="36">
        <f t="shared" si="94"/>
        <v>167241913</v>
      </c>
      <c r="I106" s="36">
        <f t="shared" si="95"/>
        <v>1201057913</v>
      </c>
      <c r="J106" s="35">
        <v>0</v>
      </c>
      <c r="K106" s="36">
        <f t="shared" si="80"/>
        <v>1201057913</v>
      </c>
      <c r="L106" s="301">
        <v>224000000</v>
      </c>
      <c r="M106" s="301">
        <v>-1873350</v>
      </c>
      <c r="N106" s="301">
        <v>199384530</v>
      </c>
      <c r="O106" s="301">
        <v>-1168390</v>
      </c>
      <c r="P106" s="301">
        <v>200068211</v>
      </c>
      <c r="Q106" s="301">
        <v>-1925070</v>
      </c>
      <c r="R106" s="35">
        <v>58618000</v>
      </c>
      <c r="S106" s="35">
        <v>195723515</v>
      </c>
      <c r="T106" s="35">
        <v>25399430</v>
      </c>
      <c r="U106" s="35">
        <v>179789169</v>
      </c>
      <c r="V106" s="35"/>
      <c r="W106" s="35"/>
      <c r="X106" s="36">
        <f t="shared" ref="X106:X118" si="136">IF(K106&gt;=SUM(L106:W106),SUM(L106:W106),"ERROR")</f>
        <v>1078016045</v>
      </c>
      <c r="Y106" s="511">
        <f t="shared" si="97"/>
        <v>0.89755542454013204</v>
      </c>
      <c r="Z106" s="36">
        <f t="shared" si="98"/>
        <v>123041868</v>
      </c>
      <c r="AA106" s="301">
        <v>0</v>
      </c>
      <c r="AB106" s="301">
        <v>0</v>
      </c>
      <c r="AC106" s="301">
        <v>0</v>
      </c>
      <c r="AD106" s="301"/>
      <c r="AE106" s="301"/>
      <c r="AF106" s="301"/>
      <c r="AG106" s="35"/>
      <c r="AH106" s="35">
        <v>6520746</v>
      </c>
      <c r="AI106" s="35">
        <v>1168000</v>
      </c>
      <c r="AJ106" s="35"/>
      <c r="AK106" s="35"/>
      <c r="AL106" s="35"/>
      <c r="AM106" s="35">
        <f t="shared" ref="AM106:AM118" si="137">IF(X106&gt;=SUM(AA106:AL106),SUM(AA106:AL106),"ERROR")</f>
        <v>7688746</v>
      </c>
      <c r="AN106" s="511">
        <f t="shared" si="100"/>
        <v>7.1323112820644522E-3</v>
      </c>
      <c r="AO106" s="109">
        <f t="shared" si="101"/>
        <v>1070327299</v>
      </c>
      <c r="AP106" s="302">
        <v>0</v>
      </c>
      <c r="AQ106" s="301">
        <v>0</v>
      </c>
      <c r="AR106" s="302">
        <v>0</v>
      </c>
      <c r="AS106" s="301"/>
      <c r="AT106" s="301"/>
      <c r="AU106" s="302"/>
      <c r="AV106" s="35"/>
      <c r="AW106" s="35"/>
      <c r="AX106" s="35"/>
      <c r="AY106" s="35"/>
      <c r="AZ106" s="35"/>
      <c r="BA106" s="35"/>
      <c r="BB106" s="512">
        <f t="shared" ref="BB106:BB118" si="138">IF(AM106&gt;=SUM(AP106:BA106),SUM(AP106:BA106),"ERROR")</f>
        <v>0</v>
      </c>
      <c r="BC106" s="513">
        <f t="shared" si="103"/>
        <v>0</v>
      </c>
      <c r="BD106" s="36">
        <f t="shared" si="104"/>
        <v>7688746</v>
      </c>
      <c r="BE106" s="301">
        <v>460978647</v>
      </c>
      <c r="BF106" s="256"/>
      <c r="BG106" s="2">
        <v>205</v>
      </c>
      <c r="BH106" s="3">
        <v>1090727000</v>
      </c>
      <c r="BI106" s="2">
        <f t="shared" si="114"/>
        <v>-110330913</v>
      </c>
    </row>
    <row r="107" spans="1:100" x14ac:dyDescent="0.25">
      <c r="A107" s="300" t="s">
        <v>248</v>
      </c>
      <c r="B107" s="321" t="s">
        <v>249</v>
      </c>
      <c r="C107" s="301">
        <v>1021548000</v>
      </c>
      <c r="D107" s="301">
        <v>105000000</v>
      </c>
      <c r="E107" s="301">
        <v>1019171254</v>
      </c>
      <c r="F107" s="301"/>
      <c r="G107" s="301"/>
      <c r="H107" s="304">
        <f t="shared" si="94"/>
        <v>914171254</v>
      </c>
      <c r="I107" s="36">
        <f t="shared" si="95"/>
        <v>1935719254</v>
      </c>
      <c r="J107" s="35">
        <v>0</v>
      </c>
      <c r="K107" s="36">
        <f t="shared" si="80"/>
        <v>1935719254</v>
      </c>
      <c r="L107" s="301">
        <v>447271500</v>
      </c>
      <c r="M107" s="301">
        <v>363140484</v>
      </c>
      <c r="N107" s="301">
        <v>2380000</v>
      </c>
      <c r="O107" s="301">
        <v>213824022</v>
      </c>
      <c r="P107" s="301">
        <v>118374743</v>
      </c>
      <c r="Q107" s="301"/>
      <c r="R107" s="35">
        <v>163371637</v>
      </c>
      <c r="S107" s="35"/>
      <c r="T107" s="35"/>
      <c r="U107" s="35">
        <v>476495852</v>
      </c>
      <c r="V107" s="35"/>
      <c r="W107" s="35"/>
      <c r="X107" s="36">
        <f t="shared" si="136"/>
        <v>1784858238</v>
      </c>
      <c r="Y107" s="511">
        <f t="shared" si="97"/>
        <v>0.92206461981082299</v>
      </c>
      <c r="Z107" s="304">
        <f t="shared" si="98"/>
        <v>150861016</v>
      </c>
      <c r="AA107" s="301">
        <v>447271500</v>
      </c>
      <c r="AB107" s="301">
        <v>266140484</v>
      </c>
      <c r="AC107" s="301">
        <v>2380000</v>
      </c>
      <c r="AD107" s="301">
        <v>310824022</v>
      </c>
      <c r="AE107" s="301">
        <v>118374743</v>
      </c>
      <c r="AF107" s="301"/>
      <c r="AG107" s="35">
        <v>82921410</v>
      </c>
      <c r="AH107" s="35">
        <v>80450227</v>
      </c>
      <c r="AI107" s="35"/>
      <c r="AJ107" s="35"/>
      <c r="AK107" s="35"/>
      <c r="AL107" s="35"/>
      <c r="AM107" s="35">
        <f t="shared" si="137"/>
        <v>1308362386</v>
      </c>
      <c r="AN107" s="511">
        <f t="shared" si="100"/>
        <v>0.73303434308938098</v>
      </c>
      <c r="AO107" s="305">
        <f t="shared" si="101"/>
        <v>476495852</v>
      </c>
      <c r="AP107" s="302">
        <v>447271500</v>
      </c>
      <c r="AQ107" s="301">
        <v>266140484</v>
      </c>
      <c r="AR107" s="302">
        <v>2380000</v>
      </c>
      <c r="AS107" s="301">
        <v>310824022</v>
      </c>
      <c r="AT107" s="301">
        <v>118374743</v>
      </c>
      <c r="AU107" s="302"/>
      <c r="AV107" s="35"/>
      <c r="AW107" s="35"/>
      <c r="AX107" s="35"/>
      <c r="AY107" s="35"/>
      <c r="AZ107" s="35"/>
      <c r="BA107" s="35"/>
      <c r="BB107" s="512">
        <f t="shared" si="138"/>
        <v>1144990749</v>
      </c>
      <c r="BC107" s="514">
        <f t="shared" si="103"/>
        <v>0.87513273176595285</v>
      </c>
      <c r="BD107" s="304">
        <f t="shared" si="104"/>
        <v>163371637</v>
      </c>
      <c r="BE107" s="301">
        <v>1308362386</v>
      </c>
      <c r="BG107" s="2">
        <v>2051</v>
      </c>
      <c r="BH107" s="3">
        <v>1188439436</v>
      </c>
      <c r="BI107" s="2">
        <f t="shared" si="114"/>
        <v>-747279818</v>
      </c>
    </row>
    <row r="108" spans="1:100" x14ac:dyDescent="0.25">
      <c r="A108" s="300" t="s">
        <v>250</v>
      </c>
      <c r="B108" s="321" t="s">
        <v>251</v>
      </c>
      <c r="C108" s="301">
        <v>23773808000</v>
      </c>
      <c r="D108" s="301">
        <v>7922750644</v>
      </c>
      <c r="E108" s="301">
        <v>8200000000</v>
      </c>
      <c r="F108" s="301"/>
      <c r="G108" s="301">
        <v>6000000000</v>
      </c>
      <c r="H108" s="304">
        <f t="shared" si="94"/>
        <v>6277249356</v>
      </c>
      <c r="I108" s="36">
        <f t="shared" si="95"/>
        <v>30051057356</v>
      </c>
      <c r="J108" s="35">
        <v>0</v>
      </c>
      <c r="K108" s="36">
        <f t="shared" si="80"/>
        <v>30051057356</v>
      </c>
      <c r="L108" s="301">
        <v>5603000000</v>
      </c>
      <c r="M108" s="301">
        <v>185274301</v>
      </c>
      <c r="N108" s="301">
        <v>2068493567</v>
      </c>
      <c r="O108" s="301">
        <v>1306628471</v>
      </c>
      <c r="P108" s="301">
        <v>1899091861</v>
      </c>
      <c r="Q108" s="301">
        <v>2733202489</v>
      </c>
      <c r="R108" s="35">
        <v>1802584420</v>
      </c>
      <c r="S108" s="35">
        <v>1282520424</v>
      </c>
      <c r="T108" s="35">
        <v>2698969655</v>
      </c>
      <c r="U108" s="35">
        <v>2784614887</v>
      </c>
      <c r="V108" s="35"/>
      <c r="W108" s="35"/>
      <c r="X108" s="36">
        <f t="shared" si="136"/>
        <v>22364380075</v>
      </c>
      <c r="Y108" s="511">
        <f t="shared" si="97"/>
        <v>0.74421275132053621</v>
      </c>
      <c r="Z108" s="304">
        <f t="shared" si="98"/>
        <v>7686677281</v>
      </c>
      <c r="AA108" s="301">
        <v>0</v>
      </c>
      <c r="AB108" s="301">
        <v>500000000</v>
      </c>
      <c r="AC108" s="301">
        <v>0</v>
      </c>
      <c r="AD108" s="301"/>
      <c r="AE108" s="301"/>
      <c r="AF108" s="301"/>
      <c r="AG108" s="35">
        <v>350324268</v>
      </c>
      <c r="AH108" s="35">
        <v>525888840</v>
      </c>
      <c r="AI108" s="35">
        <v>1187478844</v>
      </c>
      <c r="AJ108" s="35">
        <v>1597291734</v>
      </c>
      <c r="AK108" s="35"/>
      <c r="AL108" s="35"/>
      <c r="AM108" s="35">
        <f t="shared" si="137"/>
        <v>4160983686</v>
      </c>
      <c r="AN108" s="511">
        <f t="shared" si="100"/>
        <v>0.18605405882237494</v>
      </c>
      <c r="AO108" s="305">
        <f t="shared" si="101"/>
        <v>18203396389</v>
      </c>
      <c r="AP108" s="302">
        <v>0</v>
      </c>
      <c r="AQ108" s="301">
        <v>500000000</v>
      </c>
      <c r="AR108" s="302">
        <v>0</v>
      </c>
      <c r="AS108" s="301"/>
      <c r="AT108" s="301"/>
      <c r="AU108" s="302"/>
      <c r="AV108" s="35"/>
      <c r="AW108" s="35"/>
      <c r="AX108" s="35"/>
      <c r="AY108" s="35"/>
      <c r="AZ108" s="35"/>
      <c r="BA108" s="35"/>
      <c r="BB108" s="512">
        <f t="shared" si="138"/>
        <v>500000000</v>
      </c>
      <c r="BC108" s="514">
        <f t="shared" si="103"/>
        <v>0.12016389337989825</v>
      </c>
      <c r="BD108" s="304">
        <f t="shared" si="104"/>
        <v>3660983686</v>
      </c>
      <c r="BE108" s="301">
        <v>12692531117</v>
      </c>
      <c r="BG108" s="2">
        <v>206</v>
      </c>
      <c r="BH108" s="3">
        <v>23150000000</v>
      </c>
      <c r="BI108" s="2">
        <f t="shared" si="114"/>
        <v>-6901057356</v>
      </c>
    </row>
    <row r="109" spans="1:100" x14ac:dyDescent="0.25">
      <c r="A109" s="300" t="s">
        <v>252</v>
      </c>
      <c r="B109" s="321" t="s">
        <v>253</v>
      </c>
      <c r="C109" s="301">
        <v>13739673000</v>
      </c>
      <c r="D109" s="301">
        <v>6958225057</v>
      </c>
      <c r="E109" s="301">
        <v>18840029504</v>
      </c>
      <c r="F109" s="301"/>
      <c r="G109" s="301"/>
      <c r="H109" s="304">
        <f t="shared" si="94"/>
        <v>11881804447</v>
      </c>
      <c r="I109" s="36">
        <f t="shared" si="95"/>
        <v>25621477447</v>
      </c>
      <c r="J109" s="35">
        <v>0</v>
      </c>
      <c r="K109" s="36">
        <f t="shared" si="80"/>
        <v>25621477447</v>
      </c>
      <c r="L109" s="301">
        <v>8333554260</v>
      </c>
      <c r="M109" s="301">
        <v>4870638760</v>
      </c>
      <c r="N109" s="301">
        <v>174562544</v>
      </c>
      <c r="O109" s="301">
        <v>2319698140</v>
      </c>
      <c r="P109" s="301">
        <v>1394950115</v>
      </c>
      <c r="Q109" s="301">
        <v>2209783606</v>
      </c>
      <c r="R109" s="35">
        <v>-905373995</v>
      </c>
      <c r="S109" s="35">
        <v>1423859701</v>
      </c>
      <c r="T109" s="35"/>
      <c r="U109" s="35">
        <v>5599050507</v>
      </c>
      <c r="V109" s="35"/>
      <c r="W109" s="35"/>
      <c r="X109" s="36">
        <f t="shared" si="136"/>
        <v>25420723638</v>
      </c>
      <c r="Y109" s="511">
        <f t="shared" si="97"/>
        <v>0.99216462792142746</v>
      </c>
      <c r="Z109" s="304">
        <f t="shared" si="98"/>
        <v>200753809</v>
      </c>
      <c r="AA109" s="301">
        <v>6374023905</v>
      </c>
      <c r="AB109" s="301">
        <v>2997433989</v>
      </c>
      <c r="AC109" s="301">
        <v>538409021</v>
      </c>
      <c r="AD109" s="301">
        <v>3298689275</v>
      </c>
      <c r="AE109" s="301">
        <v>1560333593</v>
      </c>
      <c r="AF109" s="301">
        <v>800000000</v>
      </c>
      <c r="AG109" s="35">
        <v>752689334</v>
      </c>
      <c r="AH109" s="35">
        <v>1541015378</v>
      </c>
      <c r="AI109" s="35">
        <v>698160283</v>
      </c>
      <c r="AJ109" s="35"/>
      <c r="AK109" s="35"/>
      <c r="AL109" s="35"/>
      <c r="AM109" s="35">
        <f t="shared" si="137"/>
        <v>18560754778</v>
      </c>
      <c r="AN109" s="511">
        <f t="shared" si="100"/>
        <v>0.73014266007182338</v>
      </c>
      <c r="AO109" s="305">
        <f t="shared" si="101"/>
        <v>6859968860</v>
      </c>
      <c r="AP109" s="302">
        <v>6374023905</v>
      </c>
      <c r="AQ109" s="301">
        <v>2997433989</v>
      </c>
      <c r="AR109" s="302">
        <v>538409021</v>
      </c>
      <c r="AS109" s="301">
        <v>3298689275</v>
      </c>
      <c r="AT109" s="301">
        <v>1560333593</v>
      </c>
      <c r="AU109" s="302">
        <v>800000000</v>
      </c>
      <c r="AV109" s="35"/>
      <c r="AW109" s="35"/>
      <c r="AX109" s="35"/>
      <c r="AY109" s="35"/>
      <c r="AZ109" s="35"/>
      <c r="BA109" s="35"/>
      <c r="BB109" s="512">
        <f t="shared" si="138"/>
        <v>15568889783</v>
      </c>
      <c r="BC109" s="514">
        <f t="shared" si="103"/>
        <v>0.83880693264983774</v>
      </c>
      <c r="BD109" s="304">
        <f t="shared" si="104"/>
        <v>2991864995</v>
      </c>
      <c r="BE109" s="301">
        <v>18823013841</v>
      </c>
      <c r="BG109" s="2">
        <v>2061</v>
      </c>
      <c r="BH109" s="3">
        <v>19454349586</v>
      </c>
      <c r="BI109" s="2">
        <f t="shared" si="114"/>
        <v>-6167127861</v>
      </c>
    </row>
    <row r="110" spans="1:100" x14ac:dyDescent="0.25">
      <c r="A110" s="300" t="s">
        <v>254</v>
      </c>
      <c r="B110" s="321" t="s">
        <v>255</v>
      </c>
      <c r="C110" s="301">
        <v>36000000</v>
      </c>
      <c r="D110" s="301"/>
      <c r="E110" s="301"/>
      <c r="F110" s="301"/>
      <c r="G110" s="301"/>
      <c r="H110" s="36">
        <f t="shared" si="94"/>
        <v>0</v>
      </c>
      <c r="I110" s="36">
        <f t="shared" si="95"/>
        <v>36000000</v>
      </c>
      <c r="J110" s="35">
        <v>0</v>
      </c>
      <c r="K110" s="36">
        <f t="shared" si="80"/>
        <v>36000000</v>
      </c>
      <c r="L110" s="301">
        <v>0</v>
      </c>
      <c r="M110" s="301">
        <v>6867712</v>
      </c>
      <c r="N110" s="301">
        <v>2772682</v>
      </c>
      <c r="O110" s="301">
        <v>3403278</v>
      </c>
      <c r="P110" s="301">
        <v>2833929</v>
      </c>
      <c r="Q110" s="301">
        <v>3464433</v>
      </c>
      <c r="R110" s="35">
        <v>3464433</v>
      </c>
      <c r="S110" s="35">
        <v>3464433</v>
      </c>
      <c r="T110" s="35"/>
      <c r="U110" s="35">
        <v>3464433</v>
      </c>
      <c r="V110" s="35"/>
      <c r="W110" s="35"/>
      <c r="X110" s="36">
        <f t="shared" si="136"/>
        <v>29735333</v>
      </c>
      <c r="Y110" s="511">
        <f t="shared" si="97"/>
        <v>0.82598147222222218</v>
      </c>
      <c r="Z110" s="36">
        <f t="shared" si="98"/>
        <v>6264667</v>
      </c>
      <c r="AA110" s="301">
        <v>0</v>
      </c>
      <c r="AB110" s="301">
        <v>6867712</v>
      </c>
      <c r="AC110" s="301">
        <v>2772682</v>
      </c>
      <c r="AD110" s="301">
        <v>3403278</v>
      </c>
      <c r="AE110" s="301">
        <v>2833929</v>
      </c>
      <c r="AF110" s="301"/>
      <c r="AG110" s="35">
        <v>3464433</v>
      </c>
      <c r="AH110" s="35">
        <v>3464433</v>
      </c>
      <c r="AI110" s="35">
        <v>3464433</v>
      </c>
      <c r="AJ110" s="35"/>
      <c r="AK110" s="35"/>
      <c r="AL110" s="35"/>
      <c r="AM110" s="35">
        <f t="shared" si="137"/>
        <v>26270900</v>
      </c>
      <c r="AN110" s="511">
        <f t="shared" si="100"/>
        <v>0.88349103068729717</v>
      </c>
      <c r="AO110" s="109">
        <f t="shared" si="101"/>
        <v>3464433</v>
      </c>
      <c r="AP110" s="302">
        <v>0</v>
      </c>
      <c r="AQ110" s="301">
        <v>6867712</v>
      </c>
      <c r="AR110" s="302">
        <v>2772682</v>
      </c>
      <c r="AS110" s="301">
        <v>3403278</v>
      </c>
      <c r="AT110" s="301">
        <v>2833929</v>
      </c>
      <c r="AU110" s="302"/>
      <c r="AV110" s="35"/>
      <c r="AW110" s="35"/>
      <c r="AX110" s="35"/>
      <c r="AY110" s="35"/>
      <c r="AZ110" s="35"/>
      <c r="BA110" s="35"/>
      <c r="BB110" s="512">
        <f t="shared" si="138"/>
        <v>15877601</v>
      </c>
      <c r="BC110" s="513">
        <f t="shared" si="103"/>
        <v>0.60437978904415146</v>
      </c>
      <c r="BD110" s="36">
        <f t="shared" si="104"/>
        <v>10393299</v>
      </c>
      <c r="BE110" s="301">
        <v>26270900</v>
      </c>
      <c r="BF110" s="256"/>
      <c r="BG110" s="2">
        <v>213</v>
      </c>
      <c r="BH110" s="3">
        <v>36000000</v>
      </c>
      <c r="BI110" s="2">
        <f t="shared" si="114"/>
        <v>0</v>
      </c>
    </row>
    <row r="111" spans="1:100" x14ac:dyDescent="0.25">
      <c r="A111" s="300" t="s">
        <v>256</v>
      </c>
      <c r="B111" s="321" t="s">
        <v>257</v>
      </c>
      <c r="C111" s="301">
        <v>0</v>
      </c>
      <c r="D111" s="301"/>
      <c r="E111" s="301"/>
      <c r="F111" s="301"/>
      <c r="G111" s="301"/>
      <c r="H111" s="304">
        <f t="shared" si="94"/>
        <v>0</v>
      </c>
      <c r="I111" s="36">
        <f t="shared" si="95"/>
        <v>0</v>
      </c>
      <c r="J111" s="35">
        <v>0</v>
      </c>
      <c r="K111" s="36">
        <f t="shared" si="80"/>
        <v>0</v>
      </c>
      <c r="L111" s="301">
        <v>0</v>
      </c>
      <c r="M111" s="301"/>
      <c r="N111" s="301"/>
      <c r="O111" s="301"/>
      <c r="P111" s="301"/>
      <c r="Q111" s="301"/>
      <c r="R111" s="35"/>
      <c r="S111" s="35"/>
      <c r="T111" s="35"/>
      <c r="U111" s="35"/>
      <c r="V111" s="35"/>
      <c r="W111" s="35"/>
      <c r="X111" s="36">
        <f t="shared" si="136"/>
        <v>0</v>
      </c>
      <c r="Y111" s="511">
        <f t="shared" si="97"/>
        <v>0</v>
      </c>
      <c r="Z111" s="304">
        <f t="shared" si="98"/>
        <v>0</v>
      </c>
      <c r="AA111" s="301">
        <v>0</v>
      </c>
      <c r="AB111" s="301">
        <v>0</v>
      </c>
      <c r="AC111" s="301"/>
      <c r="AD111" s="301"/>
      <c r="AE111" s="301"/>
      <c r="AF111" s="301"/>
      <c r="AG111" s="35"/>
      <c r="AH111" s="35"/>
      <c r="AI111" s="35"/>
      <c r="AJ111" s="35"/>
      <c r="AK111" s="35"/>
      <c r="AL111" s="35"/>
      <c r="AM111" s="35">
        <f t="shared" si="137"/>
        <v>0</v>
      </c>
      <c r="AN111" s="511">
        <f t="shared" si="100"/>
        <v>0</v>
      </c>
      <c r="AO111" s="305">
        <f t="shared" si="101"/>
        <v>0</v>
      </c>
      <c r="AP111" s="302">
        <v>0</v>
      </c>
      <c r="AQ111" s="301">
        <v>0</v>
      </c>
      <c r="AR111" s="302"/>
      <c r="AS111" s="302"/>
      <c r="AT111" s="302"/>
      <c r="AU111" s="302"/>
      <c r="AV111" s="35"/>
      <c r="AW111" s="35"/>
      <c r="AX111" s="35"/>
      <c r="AY111" s="35"/>
      <c r="AZ111" s="35"/>
      <c r="BA111" s="35"/>
      <c r="BB111" s="512">
        <f t="shared" si="138"/>
        <v>0</v>
      </c>
      <c r="BC111" s="514">
        <f t="shared" si="103"/>
        <v>0</v>
      </c>
      <c r="BD111" s="304">
        <f t="shared" si="104"/>
        <v>0</v>
      </c>
      <c r="BE111" s="301">
        <v>0</v>
      </c>
      <c r="BH111" s="3" t="e">
        <v>#N/A</v>
      </c>
      <c r="BI111" s="2" t="e">
        <f t="shared" si="114"/>
        <v>#N/A</v>
      </c>
    </row>
    <row r="112" spans="1:100" x14ac:dyDescent="0.25">
      <c r="A112" s="300" t="s">
        <v>258</v>
      </c>
      <c r="B112" s="321" t="s">
        <v>259</v>
      </c>
      <c r="C112" s="301">
        <v>0</v>
      </c>
      <c r="D112" s="301"/>
      <c r="E112" s="301"/>
      <c r="F112" s="301"/>
      <c r="G112" s="301"/>
      <c r="H112" s="304">
        <f t="shared" si="94"/>
        <v>0</v>
      </c>
      <c r="I112" s="36">
        <f t="shared" si="95"/>
        <v>0</v>
      </c>
      <c r="J112" s="35">
        <v>0</v>
      </c>
      <c r="K112" s="36">
        <f t="shared" si="80"/>
        <v>0</v>
      </c>
      <c r="L112" s="301">
        <v>0</v>
      </c>
      <c r="M112" s="301"/>
      <c r="N112" s="301"/>
      <c r="O112" s="301"/>
      <c r="P112" s="301"/>
      <c r="Q112" s="301"/>
      <c r="R112" s="35"/>
      <c r="S112" s="35"/>
      <c r="T112" s="35"/>
      <c r="U112" s="35"/>
      <c r="V112" s="35"/>
      <c r="W112" s="35"/>
      <c r="X112" s="36">
        <f t="shared" si="136"/>
        <v>0</v>
      </c>
      <c r="Y112" s="511">
        <f t="shared" si="97"/>
        <v>0</v>
      </c>
      <c r="Z112" s="304">
        <f t="shared" si="98"/>
        <v>0</v>
      </c>
      <c r="AA112" s="301">
        <v>0</v>
      </c>
      <c r="AB112" s="301">
        <v>0</v>
      </c>
      <c r="AC112" s="301"/>
      <c r="AD112" s="301"/>
      <c r="AE112" s="301"/>
      <c r="AF112" s="301"/>
      <c r="AG112" s="35"/>
      <c r="AH112" s="35"/>
      <c r="AI112" s="35"/>
      <c r="AJ112" s="35"/>
      <c r="AK112" s="35"/>
      <c r="AL112" s="35"/>
      <c r="AM112" s="35">
        <f t="shared" si="137"/>
        <v>0</v>
      </c>
      <c r="AN112" s="511">
        <f t="shared" si="100"/>
        <v>0</v>
      </c>
      <c r="AO112" s="305">
        <f t="shared" si="101"/>
        <v>0</v>
      </c>
      <c r="AP112" s="302">
        <v>0</v>
      </c>
      <c r="AQ112" s="301">
        <v>0</v>
      </c>
      <c r="AR112" s="302"/>
      <c r="AS112" s="302"/>
      <c r="AT112" s="302"/>
      <c r="AU112" s="302"/>
      <c r="AV112" s="35"/>
      <c r="AW112" s="35"/>
      <c r="AX112" s="35"/>
      <c r="AY112" s="35"/>
      <c r="AZ112" s="35"/>
      <c r="BA112" s="35"/>
      <c r="BB112" s="512">
        <f t="shared" si="138"/>
        <v>0</v>
      </c>
      <c r="BC112" s="514">
        <f t="shared" si="103"/>
        <v>0</v>
      </c>
      <c r="BD112" s="304">
        <f t="shared" si="104"/>
        <v>0</v>
      </c>
      <c r="BE112" s="301">
        <v>0</v>
      </c>
      <c r="BH112" s="3" t="e">
        <v>#N/A</v>
      </c>
      <c r="BI112" s="2" t="e">
        <f t="shared" si="114"/>
        <v>#N/A</v>
      </c>
    </row>
    <row r="113" spans="1:100" x14ac:dyDescent="0.25">
      <c r="A113" s="300" t="s">
        <v>260</v>
      </c>
      <c r="B113" s="321" t="s">
        <v>261</v>
      </c>
      <c r="C113" s="301">
        <v>0</v>
      </c>
      <c r="D113" s="301"/>
      <c r="E113" s="301"/>
      <c r="F113" s="301"/>
      <c r="G113" s="301"/>
      <c r="H113" s="36">
        <f t="shared" si="94"/>
        <v>0</v>
      </c>
      <c r="I113" s="36">
        <f t="shared" si="95"/>
        <v>0</v>
      </c>
      <c r="J113" s="35">
        <v>0</v>
      </c>
      <c r="K113" s="36">
        <f t="shared" si="80"/>
        <v>0</v>
      </c>
      <c r="L113" s="301">
        <v>0</v>
      </c>
      <c r="M113" s="301"/>
      <c r="N113" s="301"/>
      <c r="O113" s="301"/>
      <c r="P113" s="301"/>
      <c r="Q113" s="301"/>
      <c r="R113" s="35"/>
      <c r="S113" s="35"/>
      <c r="T113" s="35"/>
      <c r="U113" s="35"/>
      <c r="V113" s="35"/>
      <c r="W113" s="35"/>
      <c r="X113" s="36">
        <f t="shared" si="136"/>
        <v>0</v>
      </c>
      <c r="Y113" s="511">
        <f t="shared" si="97"/>
        <v>0</v>
      </c>
      <c r="Z113" s="36">
        <f t="shared" si="98"/>
        <v>0</v>
      </c>
      <c r="AA113" s="301">
        <v>0</v>
      </c>
      <c r="AB113" s="301">
        <v>0</v>
      </c>
      <c r="AC113" s="301"/>
      <c r="AD113" s="301"/>
      <c r="AE113" s="301"/>
      <c r="AF113" s="301"/>
      <c r="AG113" s="35"/>
      <c r="AH113" s="35"/>
      <c r="AI113" s="35"/>
      <c r="AJ113" s="35"/>
      <c r="AK113" s="35"/>
      <c r="AL113" s="35"/>
      <c r="AM113" s="35">
        <f t="shared" si="137"/>
        <v>0</v>
      </c>
      <c r="AN113" s="511">
        <f t="shared" si="100"/>
        <v>0</v>
      </c>
      <c r="AO113" s="109">
        <f t="shared" si="101"/>
        <v>0</v>
      </c>
      <c r="AP113" s="302">
        <v>0</v>
      </c>
      <c r="AQ113" s="301">
        <v>0</v>
      </c>
      <c r="AR113" s="302"/>
      <c r="AS113" s="302"/>
      <c r="AT113" s="302"/>
      <c r="AU113" s="302"/>
      <c r="AV113" s="35"/>
      <c r="AW113" s="35"/>
      <c r="AX113" s="35"/>
      <c r="AY113" s="35"/>
      <c r="AZ113" s="35"/>
      <c r="BA113" s="35"/>
      <c r="BB113" s="512">
        <f t="shared" si="138"/>
        <v>0</v>
      </c>
      <c r="BC113" s="513">
        <f t="shared" si="103"/>
        <v>0</v>
      </c>
      <c r="BD113" s="36">
        <f t="shared" si="104"/>
        <v>0</v>
      </c>
      <c r="BE113" s="301">
        <v>0</v>
      </c>
      <c r="BH113" s="3" t="e">
        <v>#N/A</v>
      </c>
      <c r="BI113" s="2" t="e">
        <f t="shared" si="114"/>
        <v>#N/A</v>
      </c>
    </row>
    <row r="114" spans="1:100" x14ac:dyDescent="0.25">
      <c r="A114" s="300" t="s">
        <v>262</v>
      </c>
      <c r="B114" s="321" t="s">
        <v>263</v>
      </c>
      <c r="C114" s="301">
        <v>0</v>
      </c>
      <c r="D114" s="301"/>
      <c r="E114" s="301"/>
      <c r="F114" s="301"/>
      <c r="G114" s="301"/>
      <c r="H114" s="36">
        <f t="shared" si="94"/>
        <v>0</v>
      </c>
      <c r="I114" s="36">
        <f t="shared" si="95"/>
        <v>0</v>
      </c>
      <c r="J114" s="35">
        <v>0</v>
      </c>
      <c r="K114" s="36">
        <f t="shared" si="80"/>
        <v>0</v>
      </c>
      <c r="L114" s="301">
        <v>0</v>
      </c>
      <c r="M114" s="301"/>
      <c r="N114" s="301"/>
      <c r="O114" s="301"/>
      <c r="P114" s="301"/>
      <c r="Q114" s="301"/>
      <c r="R114" s="35"/>
      <c r="S114" s="35"/>
      <c r="T114" s="35"/>
      <c r="U114" s="35"/>
      <c r="V114" s="35"/>
      <c r="W114" s="35"/>
      <c r="X114" s="36">
        <f t="shared" si="136"/>
        <v>0</v>
      </c>
      <c r="Y114" s="511">
        <f t="shared" si="97"/>
        <v>0</v>
      </c>
      <c r="Z114" s="36">
        <f t="shared" si="98"/>
        <v>0</v>
      </c>
      <c r="AA114" s="301">
        <v>0</v>
      </c>
      <c r="AB114" s="301">
        <v>0</v>
      </c>
      <c r="AC114" s="301"/>
      <c r="AD114" s="301"/>
      <c r="AE114" s="301"/>
      <c r="AF114" s="301"/>
      <c r="AG114" s="35"/>
      <c r="AH114" s="35"/>
      <c r="AI114" s="35"/>
      <c r="AJ114" s="35"/>
      <c r="AK114" s="35"/>
      <c r="AL114" s="35"/>
      <c r="AM114" s="35">
        <f t="shared" si="137"/>
        <v>0</v>
      </c>
      <c r="AN114" s="511">
        <f t="shared" si="100"/>
        <v>0</v>
      </c>
      <c r="AO114" s="109">
        <f t="shared" si="101"/>
        <v>0</v>
      </c>
      <c r="AP114" s="302">
        <v>0</v>
      </c>
      <c r="AQ114" s="301">
        <v>0</v>
      </c>
      <c r="AR114" s="302"/>
      <c r="AS114" s="302"/>
      <c r="AT114" s="302"/>
      <c r="AU114" s="302"/>
      <c r="AV114" s="35"/>
      <c r="AW114" s="35"/>
      <c r="AX114" s="35"/>
      <c r="AY114" s="35"/>
      <c r="AZ114" s="35"/>
      <c r="BA114" s="35"/>
      <c r="BB114" s="512">
        <f t="shared" si="138"/>
        <v>0</v>
      </c>
      <c r="BC114" s="513">
        <f t="shared" si="103"/>
        <v>0</v>
      </c>
      <c r="BD114" s="36">
        <f t="shared" si="104"/>
        <v>0</v>
      </c>
      <c r="BE114" s="301">
        <v>0</v>
      </c>
      <c r="BH114" s="3" t="e">
        <v>#N/A</v>
      </c>
      <c r="BI114" s="2" t="e">
        <f t="shared" si="114"/>
        <v>#N/A</v>
      </c>
    </row>
    <row r="115" spans="1:100" x14ac:dyDescent="0.25">
      <c r="A115" s="300" t="s">
        <v>264</v>
      </c>
      <c r="B115" s="321" t="s">
        <v>265</v>
      </c>
      <c r="C115" s="301">
        <v>0</v>
      </c>
      <c r="D115" s="301"/>
      <c r="E115" s="301"/>
      <c r="F115" s="301"/>
      <c r="G115" s="301"/>
      <c r="H115" s="36">
        <f t="shared" si="94"/>
        <v>0</v>
      </c>
      <c r="I115" s="36">
        <f t="shared" si="95"/>
        <v>0</v>
      </c>
      <c r="J115" s="35">
        <v>0</v>
      </c>
      <c r="K115" s="36">
        <f t="shared" si="80"/>
        <v>0</v>
      </c>
      <c r="L115" s="301">
        <v>0</v>
      </c>
      <c r="M115" s="301"/>
      <c r="N115" s="301"/>
      <c r="O115" s="301"/>
      <c r="P115" s="301"/>
      <c r="Q115" s="301"/>
      <c r="R115" s="35"/>
      <c r="S115" s="35"/>
      <c r="T115" s="35"/>
      <c r="U115" s="35"/>
      <c r="V115" s="35"/>
      <c r="W115" s="35"/>
      <c r="X115" s="36">
        <f t="shared" si="136"/>
        <v>0</v>
      </c>
      <c r="Y115" s="511">
        <f t="shared" si="97"/>
        <v>0</v>
      </c>
      <c r="Z115" s="36">
        <f t="shared" si="98"/>
        <v>0</v>
      </c>
      <c r="AA115" s="301">
        <v>0</v>
      </c>
      <c r="AB115" s="301">
        <v>0</v>
      </c>
      <c r="AC115" s="301"/>
      <c r="AD115" s="301"/>
      <c r="AE115" s="301"/>
      <c r="AF115" s="301"/>
      <c r="AG115" s="35"/>
      <c r="AH115" s="35"/>
      <c r="AI115" s="35"/>
      <c r="AJ115" s="35"/>
      <c r="AK115" s="35"/>
      <c r="AL115" s="35"/>
      <c r="AM115" s="35">
        <f t="shared" si="137"/>
        <v>0</v>
      </c>
      <c r="AN115" s="511">
        <f t="shared" si="100"/>
        <v>0</v>
      </c>
      <c r="AO115" s="109">
        <f t="shared" si="101"/>
        <v>0</v>
      </c>
      <c r="AP115" s="302">
        <v>0</v>
      </c>
      <c r="AQ115" s="301">
        <v>0</v>
      </c>
      <c r="AR115" s="302"/>
      <c r="AS115" s="302"/>
      <c r="AT115" s="302"/>
      <c r="AU115" s="302"/>
      <c r="AV115" s="35"/>
      <c r="AW115" s="35"/>
      <c r="AX115" s="35"/>
      <c r="AY115" s="35"/>
      <c r="AZ115" s="35"/>
      <c r="BA115" s="35"/>
      <c r="BB115" s="512">
        <f t="shared" si="138"/>
        <v>0</v>
      </c>
      <c r="BC115" s="513">
        <f t="shared" si="103"/>
        <v>0</v>
      </c>
      <c r="BD115" s="36">
        <f t="shared" si="104"/>
        <v>0</v>
      </c>
      <c r="BE115" s="301">
        <v>0</v>
      </c>
      <c r="BH115" s="3" t="e">
        <v>#N/A</v>
      </c>
      <c r="BI115" s="2" t="e">
        <f t="shared" si="114"/>
        <v>#N/A</v>
      </c>
    </row>
    <row r="116" spans="1:100" x14ac:dyDescent="0.25">
      <c r="A116" s="300" t="s">
        <v>266</v>
      </c>
      <c r="B116" s="321" t="s">
        <v>267</v>
      </c>
      <c r="C116" s="301">
        <v>0</v>
      </c>
      <c r="D116" s="301"/>
      <c r="E116" s="301"/>
      <c r="F116" s="301"/>
      <c r="G116" s="301"/>
      <c r="H116" s="36">
        <f t="shared" si="94"/>
        <v>0</v>
      </c>
      <c r="I116" s="36">
        <f t="shared" si="95"/>
        <v>0</v>
      </c>
      <c r="J116" s="35">
        <v>0</v>
      </c>
      <c r="K116" s="36">
        <f t="shared" si="80"/>
        <v>0</v>
      </c>
      <c r="L116" s="301">
        <v>0</v>
      </c>
      <c r="M116" s="301"/>
      <c r="N116" s="301"/>
      <c r="O116" s="301"/>
      <c r="P116" s="301"/>
      <c r="Q116" s="301"/>
      <c r="R116" s="35"/>
      <c r="S116" s="35"/>
      <c r="T116" s="35"/>
      <c r="U116" s="35"/>
      <c r="V116" s="35"/>
      <c r="W116" s="35"/>
      <c r="X116" s="36">
        <f t="shared" si="136"/>
        <v>0</v>
      </c>
      <c r="Y116" s="511">
        <f t="shared" si="97"/>
        <v>0</v>
      </c>
      <c r="Z116" s="36">
        <f t="shared" si="98"/>
        <v>0</v>
      </c>
      <c r="AA116" s="301">
        <v>0</v>
      </c>
      <c r="AB116" s="301">
        <v>0</v>
      </c>
      <c r="AC116" s="301"/>
      <c r="AD116" s="301"/>
      <c r="AE116" s="301"/>
      <c r="AF116" s="301"/>
      <c r="AG116" s="35"/>
      <c r="AH116" s="35"/>
      <c r="AI116" s="35"/>
      <c r="AJ116" s="35"/>
      <c r="AK116" s="35"/>
      <c r="AL116" s="35"/>
      <c r="AM116" s="35">
        <f t="shared" si="137"/>
        <v>0</v>
      </c>
      <c r="AN116" s="511">
        <f t="shared" si="100"/>
        <v>0</v>
      </c>
      <c r="AO116" s="109">
        <f t="shared" si="101"/>
        <v>0</v>
      </c>
      <c r="AP116" s="302">
        <v>0</v>
      </c>
      <c r="AQ116" s="301">
        <v>0</v>
      </c>
      <c r="AR116" s="302"/>
      <c r="AS116" s="302"/>
      <c r="AT116" s="302"/>
      <c r="AU116" s="302"/>
      <c r="AV116" s="35"/>
      <c r="AW116" s="35"/>
      <c r="AX116" s="35"/>
      <c r="AY116" s="35"/>
      <c r="AZ116" s="35"/>
      <c r="BA116" s="35"/>
      <c r="BB116" s="512">
        <f t="shared" si="138"/>
        <v>0</v>
      </c>
      <c r="BC116" s="513">
        <f t="shared" si="103"/>
        <v>0</v>
      </c>
      <c r="BD116" s="36">
        <f t="shared" si="104"/>
        <v>0</v>
      </c>
      <c r="BE116" s="301">
        <v>0</v>
      </c>
      <c r="BH116" s="3" t="e">
        <v>#N/A</v>
      </c>
      <c r="BI116" s="2" t="e">
        <f t="shared" si="114"/>
        <v>#N/A</v>
      </c>
    </row>
    <row r="117" spans="1:100" x14ac:dyDescent="0.25">
      <c r="A117" s="300">
        <v>4212020200812</v>
      </c>
      <c r="B117" s="321" t="s">
        <v>268</v>
      </c>
      <c r="C117" s="301">
        <v>0</v>
      </c>
      <c r="D117" s="301"/>
      <c r="E117" s="301"/>
      <c r="F117" s="301"/>
      <c r="G117" s="301"/>
      <c r="H117" s="36">
        <f t="shared" si="94"/>
        <v>0</v>
      </c>
      <c r="I117" s="36">
        <f t="shared" si="95"/>
        <v>0</v>
      </c>
      <c r="J117" s="35">
        <v>0</v>
      </c>
      <c r="K117" s="36">
        <f t="shared" si="80"/>
        <v>0</v>
      </c>
      <c r="L117" s="301">
        <v>0</v>
      </c>
      <c r="M117" s="301"/>
      <c r="N117" s="301"/>
      <c r="O117" s="301"/>
      <c r="P117" s="301"/>
      <c r="Q117" s="301"/>
      <c r="R117" s="35"/>
      <c r="S117" s="35"/>
      <c r="T117" s="35"/>
      <c r="U117" s="35"/>
      <c r="V117" s="35"/>
      <c r="W117" s="35"/>
      <c r="X117" s="36">
        <f t="shared" ref="X117" si="139">IF(K117&gt;=SUM(L117:W117),SUM(L117:W117),"ERROR")</f>
        <v>0</v>
      </c>
      <c r="Y117" s="511">
        <f t="shared" si="97"/>
        <v>0</v>
      </c>
      <c r="Z117" s="36">
        <f t="shared" si="98"/>
        <v>0</v>
      </c>
      <c r="AA117" s="301">
        <v>0</v>
      </c>
      <c r="AB117" s="301">
        <v>0</v>
      </c>
      <c r="AC117" s="301"/>
      <c r="AD117" s="301"/>
      <c r="AE117" s="301"/>
      <c r="AF117" s="301"/>
      <c r="AG117" s="35"/>
      <c r="AH117" s="35"/>
      <c r="AI117" s="35"/>
      <c r="AJ117" s="35"/>
      <c r="AK117" s="35"/>
      <c r="AL117" s="35"/>
      <c r="AM117" s="35">
        <f t="shared" ref="AM117" si="140">IF(X117&gt;=SUM(AA117:AL117),SUM(AA117:AL117),"ERROR")</f>
        <v>0</v>
      </c>
      <c r="AN117" s="511">
        <f t="shared" si="100"/>
        <v>0</v>
      </c>
      <c r="AO117" s="109">
        <f t="shared" si="101"/>
        <v>0</v>
      </c>
      <c r="AP117" s="302">
        <v>0</v>
      </c>
      <c r="AQ117" s="301">
        <v>0</v>
      </c>
      <c r="AR117" s="302"/>
      <c r="AS117" s="302"/>
      <c r="AT117" s="302"/>
      <c r="AU117" s="302"/>
      <c r="AV117" s="35"/>
      <c r="AW117" s="35"/>
      <c r="AX117" s="35"/>
      <c r="AY117" s="35"/>
      <c r="AZ117" s="35"/>
      <c r="BA117" s="35"/>
      <c r="BB117" s="512">
        <f t="shared" ref="BB117" si="141">IF(AM117&gt;=SUM(AP117:BA117),SUM(AP117:BA117),"ERROR")</f>
        <v>0</v>
      </c>
      <c r="BC117" s="513">
        <f t="shared" si="103"/>
        <v>0</v>
      </c>
      <c r="BD117" s="36">
        <f t="shared" si="104"/>
        <v>0</v>
      </c>
      <c r="BE117" s="301">
        <v>0</v>
      </c>
      <c r="BH117" s="3" t="e">
        <v>#N/A</v>
      </c>
      <c r="BI117" s="2" t="e">
        <f t="shared" si="114"/>
        <v>#N/A</v>
      </c>
    </row>
    <row r="118" spans="1:100" x14ac:dyDescent="0.25">
      <c r="A118" s="300">
        <v>4212020200813</v>
      </c>
      <c r="B118" s="321" t="s">
        <v>740</v>
      </c>
      <c r="C118" s="301">
        <v>0</v>
      </c>
      <c r="D118" s="301"/>
      <c r="E118" s="301"/>
      <c r="F118" s="301"/>
      <c r="G118" s="301"/>
      <c r="H118" s="36">
        <f t="shared" si="94"/>
        <v>0</v>
      </c>
      <c r="I118" s="36">
        <f t="shared" si="95"/>
        <v>0</v>
      </c>
      <c r="J118" s="35">
        <v>0</v>
      </c>
      <c r="K118" s="36">
        <f t="shared" si="80"/>
        <v>0</v>
      </c>
      <c r="L118" s="301">
        <v>0</v>
      </c>
      <c r="M118" s="301"/>
      <c r="N118" s="301"/>
      <c r="O118" s="301"/>
      <c r="P118" s="301"/>
      <c r="Q118" s="301"/>
      <c r="R118" s="35"/>
      <c r="S118" s="35"/>
      <c r="T118" s="35"/>
      <c r="U118" s="35"/>
      <c r="V118" s="35"/>
      <c r="W118" s="35"/>
      <c r="X118" s="36">
        <f t="shared" si="136"/>
        <v>0</v>
      </c>
      <c r="Y118" s="511">
        <f t="shared" si="97"/>
        <v>0</v>
      </c>
      <c r="Z118" s="36">
        <f t="shared" si="98"/>
        <v>0</v>
      </c>
      <c r="AA118" s="301">
        <v>0</v>
      </c>
      <c r="AB118" s="301">
        <v>0</v>
      </c>
      <c r="AC118" s="301"/>
      <c r="AD118" s="301"/>
      <c r="AE118" s="301"/>
      <c r="AF118" s="301"/>
      <c r="AG118" s="35"/>
      <c r="AH118" s="35"/>
      <c r="AI118" s="35"/>
      <c r="AJ118" s="35"/>
      <c r="AK118" s="35"/>
      <c r="AL118" s="35"/>
      <c r="AM118" s="35">
        <f t="shared" si="137"/>
        <v>0</v>
      </c>
      <c r="AN118" s="511">
        <f t="shared" si="100"/>
        <v>0</v>
      </c>
      <c r="AO118" s="109">
        <f t="shared" si="101"/>
        <v>0</v>
      </c>
      <c r="AP118" s="302">
        <v>0</v>
      </c>
      <c r="AQ118" s="301">
        <v>0</v>
      </c>
      <c r="AR118" s="302"/>
      <c r="AS118" s="302"/>
      <c r="AT118" s="302"/>
      <c r="AU118" s="302"/>
      <c r="AV118" s="35"/>
      <c r="AW118" s="35"/>
      <c r="AX118" s="35"/>
      <c r="AY118" s="35"/>
      <c r="AZ118" s="35"/>
      <c r="BA118" s="35"/>
      <c r="BB118" s="512">
        <f t="shared" si="138"/>
        <v>0</v>
      </c>
      <c r="BC118" s="513">
        <f t="shared" si="103"/>
        <v>0</v>
      </c>
      <c r="BD118" s="36">
        <f t="shared" si="104"/>
        <v>0</v>
      </c>
      <c r="BE118" s="301">
        <v>0</v>
      </c>
      <c r="BH118" s="3" t="e">
        <v>#N/A</v>
      </c>
      <c r="BI118" s="2" t="e">
        <f t="shared" si="114"/>
        <v>#N/A</v>
      </c>
    </row>
    <row r="119" spans="1:100" s="274" customFormat="1" x14ac:dyDescent="0.25">
      <c r="A119" s="297">
        <v>42120202009</v>
      </c>
      <c r="B119" s="298" t="s">
        <v>269</v>
      </c>
      <c r="C119" s="64">
        <f>SUM(C120:C131)</f>
        <v>17998795000</v>
      </c>
      <c r="D119" s="64">
        <f>SUM(D120:D131)</f>
        <v>2604737692</v>
      </c>
      <c r="E119" s="64">
        <f>SUM(E120:E131)</f>
        <v>11397211138</v>
      </c>
      <c r="F119" s="64">
        <f>SUM(F120:F131)</f>
        <v>0</v>
      </c>
      <c r="G119" s="64">
        <f>SUM(G120:G131)</f>
        <v>4191859032</v>
      </c>
      <c r="H119" s="64">
        <f t="shared" si="94"/>
        <v>12984332478</v>
      </c>
      <c r="I119" s="64">
        <f t="shared" si="95"/>
        <v>30983127478</v>
      </c>
      <c r="J119" s="64">
        <f>SUM(J120:J131)</f>
        <v>0</v>
      </c>
      <c r="K119" s="64">
        <f t="shared" si="80"/>
        <v>30983127478</v>
      </c>
      <c r="L119" s="64">
        <f t="shared" ref="L119:X119" si="142">SUM(L120:L131)</f>
        <v>2408338586</v>
      </c>
      <c r="M119" s="64">
        <f t="shared" si="142"/>
        <v>5668688536</v>
      </c>
      <c r="N119" s="64">
        <f t="shared" si="142"/>
        <v>1020225312.9333</v>
      </c>
      <c r="O119" s="64">
        <f t="shared" si="142"/>
        <v>2471448027</v>
      </c>
      <c r="P119" s="64">
        <f>SUM(P120:P131)</f>
        <v>1313776464</v>
      </c>
      <c r="Q119" s="64">
        <f t="shared" si="142"/>
        <v>2511957843</v>
      </c>
      <c r="R119" s="64">
        <f t="shared" si="142"/>
        <v>457489231</v>
      </c>
      <c r="S119" s="64">
        <f t="shared" si="142"/>
        <v>1847576961</v>
      </c>
      <c r="T119" s="64">
        <f t="shared" si="142"/>
        <v>2117638057</v>
      </c>
      <c r="U119" s="64">
        <f t="shared" si="142"/>
        <v>3239886112.8000002</v>
      </c>
      <c r="V119" s="64">
        <f t="shared" si="142"/>
        <v>0</v>
      </c>
      <c r="W119" s="64">
        <f t="shared" si="142"/>
        <v>0</v>
      </c>
      <c r="X119" s="64">
        <f t="shared" si="142"/>
        <v>23057025130.733299</v>
      </c>
      <c r="Y119" s="509">
        <f t="shared" si="97"/>
        <v>0.74418004273794702</v>
      </c>
      <c r="Z119" s="64">
        <f t="shared" si="98"/>
        <v>7926102347.2667007</v>
      </c>
      <c r="AA119" s="64">
        <f t="shared" ref="AA119:AM119" si="143">SUM(AA120:AA131)</f>
        <v>451125787</v>
      </c>
      <c r="AB119" s="64">
        <f t="shared" si="143"/>
        <v>1683293615</v>
      </c>
      <c r="AC119" s="64">
        <f t="shared" si="143"/>
        <v>1687636227</v>
      </c>
      <c r="AD119" s="64">
        <f t="shared" si="143"/>
        <v>1953505756</v>
      </c>
      <c r="AE119" s="64">
        <f t="shared" si="143"/>
        <v>1935748449</v>
      </c>
      <c r="AF119" s="64">
        <f t="shared" si="143"/>
        <v>1803183945</v>
      </c>
      <c r="AG119" s="64">
        <f t="shared" si="143"/>
        <v>1818566736</v>
      </c>
      <c r="AH119" s="64">
        <f t="shared" si="143"/>
        <v>1902266659</v>
      </c>
      <c r="AI119" s="64">
        <f t="shared" si="143"/>
        <v>2067546191</v>
      </c>
      <c r="AJ119" s="64">
        <f t="shared" si="143"/>
        <v>2274442760</v>
      </c>
      <c r="AK119" s="64">
        <f t="shared" si="143"/>
        <v>0</v>
      </c>
      <c r="AL119" s="64">
        <f t="shared" si="143"/>
        <v>0</v>
      </c>
      <c r="AM119" s="64">
        <f t="shared" si="143"/>
        <v>17577316125</v>
      </c>
      <c r="AN119" s="509">
        <f t="shared" si="100"/>
        <v>0.76234102297831763</v>
      </c>
      <c r="AO119" s="117">
        <f t="shared" si="101"/>
        <v>5479709005.7332993</v>
      </c>
      <c r="AP119" s="299">
        <f t="shared" ref="AP119:BB119" si="144">SUM(AP120:AP131)</f>
        <v>451125787</v>
      </c>
      <c r="AQ119" s="64">
        <f t="shared" si="144"/>
        <v>1683293615</v>
      </c>
      <c r="AR119" s="64">
        <f t="shared" si="144"/>
        <v>1687636227</v>
      </c>
      <c r="AS119" s="66">
        <f t="shared" si="144"/>
        <v>1953505756</v>
      </c>
      <c r="AT119" s="66">
        <f t="shared" si="144"/>
        <v>1935748449</v>
      </c>
      <c r="AU119" s="66">
        <f t="shared" si="144"/>
        <v>1803183945</v>
      </c>
      <c r="AV119" s="64">
        <f t="shared" si="144"/>
        <v>0</v>
      </c>
      <c r="AW119" s="66">
        <f t="shared" si="144"/>
        <v>0</v>
      </c>
      <c r="AX119" s="66">
        <f t="shared" si="144"/>
        <v>0</v>
      </c>
      <c r="AY119" s="66">
        <f t="shared" si="144"/>
        <v>0</v>
      </c>
      <c r="AZ119" s="64">
        <f t="shared" si="144"/>
        <v>0</v>
      </c>
      <c r="BA119" s="66">
        <f t="shared" si="144"/>
        <v>0</v>
      </c>
      <c r="BB119" s="66">
        <f t="shared" si="144"/>
        <v>9514493779</v>
      </c>
      <c r="BC119" s="510">
        <f t="shared" si="103"/>
        <v>0.54129388760708763</v>
      </c>
      <c r="BD119" s="64">
        <f t="shared" si="104"/>
        <v>8062822346</v>
      </c>
      <c r="BE119" s="64">
        <f>SUM(BE120:BE131)</f>
        <v>16213824831</v>
      </c>
      <c r="BF119" s="3"/>
      <c r="BG119" s="2"/>
      <c r="BH119" s="3" t="e">
        <v>#N/A</v>
      </c>
      <c r="BI119" s="2" t="e">
        <f t="shared" si="114"/>
        <v>#N/A</v>
      </c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</row>
    <row r="120" spans="1:100" x14ac:dyDescent="0.25">
      <c r="A120" s="300" t="s">
        <v>270</v>
      </c>
      <c r="B120" s="321" t="s">
        <v>271</v>
      </c>
      <c r="C120" s="301">
        <v>5515911000</v>
      </c>
      <c r="D120" s="301">
        <v>500000000</v>
      </c>
      <c r="E120" s="301">
        <v>5838055053</v>
      </c>
      <c r="F120" s="301"/>
      <c r="G120" s="420">
        <f>55620024+2000000000</f>
        <v>2055620024</v>
      </c>
      <c r="H120" s="36">
        <f t="shared" si="94"/>
        <v>7393675077</v>
      </c>
      <c r="I120" s="36">
        <f t="shared" si="95"/>
        <v>12909586077</v>
      </c>
      <c r="J120" s="35">
        <v>0</v>
      </c>
      <c r="K120" s="36">
        <f t="shared" si="80"/>
        <v>12909586077</v>
      </c>
      <c r="L120" s="301">
        <v>736056067</v>
      </c>
      <c r="M120" s="301">
        <v>2221491661</v>
      </c>
      <c r="N120" s="301">
        <v>584140291.5</v>
      </c>
      <c r="O120" s="301">
        <v>885922842</v>
      </c>
      <c r="P120" s="301">
        <v>569413069</v>
      </c>
      <c r="Q120" s="301">
        <v>936462723</v>
      </c>
      <c r="R120" s="35">
        <v>129662787</v>
      </c>
      <c r="S120" s="35">
        <v>862912945</v>
      </c>
      <c r="T120" s="35">
        <v>983382435</v>
      </c>
      <c r="U120" s="35">
        <v>1110759263.8</v>
      </c>
      <c r="V120" s="35"/>
      <c r="W120" s="35"/>
      <c r="X120" s="36">
        <f t="shared" ref="X120:X131" si="145">IF(K120&gt;=SUM(L120:W120),SUM(L120:W120),"ERROR")</f>
        <v>9020204084.2999992</v>
      </c>
      <c r="Y120" s="511">
        <f t="shared" si="97"/>
        <v>0.69872140210371203</v>
      </c>
      <c r="Z120" s="36">
        <f t="shared" si="98"/>
        <v>3889381992.7000008</v>
      </c>
      <c r="AA120" s="301">
        <v>0</v>
      </c>
      <c r="AB120" s="301">
        <v>599343481</v>
      </c>
      <c r="AC120" s="301">
        <v>662264773</v>
      </c>
      <c r="AD120" s="301">
        <v>694257156</v>
      </c>
      <c r="AE120" s="301">
        <v>724605217</v>
      </c>
      <c r="AF120" s="301">
        <v>687500344</v>
      </c>
      <c r="AG120" s="35">
        <v>781160567</v>
      </c>
      <c r="AH120" s="35">
        <v>759304253</v>
      </c>
      <c r="AI120" s="35">
        <v>826387355</v>
      </c>
      <c r="AJ120" s="35">
        <v>1147313331</v>
      </c>
      <c r="AK120" s="35"/>
      <c r="AL120" s="35"/>
      <c r="AM120" s="35">
        <f t="shared" ref="AM120:AM131" si="146">IF(X120&gt;=SUM(AA120:AL120),SUM(AA120:AL120),"ERROR")</f>
        <v>6882136477</v>
      </c>
      <c r="AN120" s="511">
        <f t="shared" si="100"/>
        <v>0.76296904290431899</v>
      </c>
      <c r="AO120" s="109">
        <f t="shared" si="101"/>
        <v>2138067607.2999992</v>
      </c>
      <c r="AP120" s="302">
        <v>0</v>
      </c>
      <c r="AQ120" s="301">
        <v>599343481</v>
      </c>
      <c r="AR120" s="302">
        <v>662264773</v>
      </c>
      <c r="AS120" s="301">
        <v>694257156</v>
      </c>
      <c r="AT120" s="301">
        <v>724605217</v>
      </c>
      <c r="AU120" s="302">
        <v>687500344</v>
      </c>
      <c r="AV120" s="35"/>
      <c r="AW120" s="35"/>
      <c r="AX120" s="35"/>
      <c r="AY120" s="35"/>
      <c r="AZ120" s="35"/>
      <c r="BA120" s="35"/>
      <c r="BB120" s="512">
        <f t="shared" ref="BB120:BB131" si="147">IF(AM120&gt;=SUM(AP120:BA120),SUM(AP120:BA120),"ERROR")</f>
        <v>3367970971</v>
      </c>
      <c r="BC120" s="513">
        <f t="shared" si="103"/>
        <v>0.48937869544664075</v>
      </c>
      <c r="BD120" s="36">
        <f t="shared" si="104"/>
        <v>3514165506</v>
      </c>
      <c r="BE120" s="301">
        <v>6345004211</v>
      </c>
      <c r="BF120" s="256"/>
      <c r="BG120" s="2">
        <v>127</v>
      </c>
      <c r="BH120" s="3">
        <v>9776705346</v>
      </c>
      <c r="BI120" s="2">
        <f t="shared" si="114"/>
        <v>-3132880731</v>
      </c>
    </row>
    <row r="121" spans="1:100" x14ac:dyDescent="0.25">
      <c r="A121" s="300" t="s">
        <v>272</v>
      </c>
      <c r="B121" s="321" t="s">
        <v>273</v>
      </c>
      <c r="C121" s="301">
        <v>1606989000</v>
      </c>
      <c r="D121" s="301">
        <v>398532288</v>
      </c>
      <c r="E121" s="301"/>
      <c r="F121" s="301"/>
      <c r="G121" s="420"/>
      <c r="H121" s="304">
        <f t="shared" si="94"/>
        <v>-398532288</v>
      </c>
      <c r="I121" s="36">
        <f t="shared" si="95"/>
        <v>1208456712</v>
      </c>
      <c r="J121" s="35">
        <v>0</v>
      </c>
      <c r="K121" s="36">
        <f t="shared" si="80"/>
        <v>1208456712</v>
      </c>
      <c r="L121" s="301">
        <v>128775027</v>
      </c>
      <c r="M121" s="301">
        <v>168689070</v>
      </c>
      <c r="N121" s="301">
        <v>10524658</v>
      </c>
      <c r="O121" s="301">
        <v>56599999</v>
      </c>
      <c r="P121" s="301">
        <v>-21549990</v>
      </c>
      <c r="Q121" s="301"/>
      <c r="R121" s="35">
        <v>23953272</v>
      </c>
      <c r="S121" s="35">
        <v>-20444588</v>
      </c>
      <c r="T121" s="35"/>
      <c r="U121" s="35">
        <v>836878325</v>
      </c>
      <c r="V121" s="35"/>
      <c r="W121" s="35"/>
      <c r="X121" s="36">
        <f t="shared" si="145"/>
        <v>1183425773</v>
      </c>
      <c r="Y121" s="511">
        <f t="shared" si="97"/>
        <v>0.97928685508430524</v>
      </c>
      <c r="Z121" s="304">
        <f t="shared" si="98"/>
        <v>25030939</v>
      </c>
      <c r="AA121" s="301">
        <v>74227194</v>
      </c>
      <c r="AB121" s="301">
        <v>96522149</v>
      </c>
      <c r="AC121" s="301">
        <v>15307621</v>
      </c>
      <c r="AD121" s="301">
        <v>35349807</v>
      </c>
      <c r="AE121" s="301">
        <v>30583000</v>
      </c>
      <c r="AF121" s="301"/>
      <c r="AG121" s="35">
        <v>28839628</v>
      </c>
      <c r="AH121" s="35">
        <v>0</v>
      </c>
      <c r="AI121" s="35">
        <v>6062405</v>
      </c>
      <c r="AJ121" s="35"/>
      <c r="AK121" s="35"/>
      <c r="AL121" s="35"/>
      <c r="AM121" s="35">
        <f t="shared" si="146"/>
        <v>286891804</v>
      </c>
      <c r="AN121" s="511">
        <f t="shared" si="100"/>
        <v>0.24242484027766734</v>
      </c>
      <c r="AO121" s="305">
        <f t="shared" si="101"/>
        <v>896533969</v>
      </c>
      <c r="AP121" s="302">
        <v>74227194</v>
      </c>
      <c r="AQ121" s="301">
        <v>96522149</v>
      </c>
      <c r="AR121" s="302">
        <v>15307621</v>
      </c>
      <c r="AS121" s="301">
        <v>35349807</v>
      </c>
      <c r="AT121" s="301">
        <v>30583000</v>
      </c>
      <c r="AU121" s="302"/>
      <c r="AV121" s="35"/>
      <c r="AW121" s="35"/>
      <c r="AX121" s="35"/>
      <c r="AY121" s="35"/>
      <c r="AZ121" s="35"/>
      <c r="BA121" s="35"/>
      <c r="BB121" s="512">
        <f t="shared" si="147"/>
        <v>251989771</v>
      </c>
      <c r="BC121" s="514">
        <f t="shared" si="103"/>
        <v>0.87834426597979776</v>
      </c>
      <c r="BD121" s="304">
        <f t="shared" si="104"/>
        <v>34902033</v>
      </c>
      <c r="BE121" s="301">
        <v>286891895</v>
      </c>
      <c r="BG121" s="2">
        <v>1271</v>
      </c>
      <c r="BH121" s="3">
        <v>1985321110</v>
      </c>
      <c r="BI121" s="2">
        <f t="shared" si="114"/>
        <v>776864398</v>
      </c>
    </row>
    <row r="122" spans="1:100" x14ac:dyDescent="0.25">
      <c r="A122" s="300" t="s">
        <v>274</v>
      </c>
      <c r="B122" s="321" t="s">
        <v>275</v>
      </c>
      <c r="C122" s="301">
        <v>6825000000</v>
      </c>
      <c r="D122" s="301">
        <v>1150000000</v>
      </c>
      <c r="E122" s="301">
        <v>5250000000</v>
      </c>
      <c r="F122" s="301"/>
      <c r="G122" s="420">
        <f>136239008+2000000000</f>
        <v>2136239008</v>
      </c>
      <c r="H122" s="304">
        <f t="shared" si="94"/>
        <v>6236239008</v>
      </c>
      <c r="I122" s="36">
        <f t="shared" si="95"/>
        <v>13061239008</v>
      </c>
      <c r="J122" s="35">
        <v>0</v>
      </c>
      <c r="K122" s="36">
        <f t="shared" si="80"/>
        <v>13061239008</v>
      </c>
      <c r="L122" s="301">
        <v>975422600</v>
      </c>
      <c r="M122" s="301">
        <v>2873952850</v>
      </c>
      <c r="N122" s="301">
        <v>197575350.43329999</v>
      </c>
      <c r="O122" s="301">
        <v>1064767513</v>
      </c>
      <c r="P122" s="301">
        <v>648381227</v>
      </c>
      <c r="Q122" s="301">
        <v>1066353961</v>
      </c>
      <c r="R122" s="35">
        <v>184760983</v>
      </c>
      <c r="S122" s="35">
        <v>868612385</v>
      </c>
      <c r="T122" s="35">
        <v>846035974</v>
      </c>
      <c r="U122" s="35">
        <v>1061670808</v>
      </c>
      <c r="V122" s="35"/>
      <c r="W122" s="35"/>
      <c r="X122" s="36">
        <f t="shared" si="145"/>
        <v>9787533651.4333</v>
      </c>
      <c r="Y122" s="511">
        <f t="shared" si="97"/>
        <v>0.74935721223985274</v>
      </c>
      <c r="Z122" s="304">
        <f t="shared" si="98"/>
        <v>3273705356.5667</v>
      </c>
      <c r="AA122" s="301">
        <v>1829310</v>
      </c>
      <c r="AB122" s="301">
        <v>835583855</v>
      </c>
      <c r="AC122" s="301">
        <v>852167132</v>
      </c>
      <c r="AD122" s="301">
        <v>939741120</v>
      </c>
      <c r="AE122" s="301">
        <v>981646707</v>
      </c>
      <c r="AF122" s="301">
        <v>916554842</v>
      </c>
      <c r="AG122" s="35">
        <v>904145221</v>
      </c>
      <c r="AH122" s="35">
        <v>1049115183</v>
      </c>
      <c r="AI122" s="35">
        <v>1063083407</v>
      </c>
      <c r="AJ122" s="35">
        <v>1000856887</v>
      </c>
      <c r="AK122" s="35"/>
      <c r="AL122" s="35"/>
      <c r="AM122" s="35">
        <f t="shared" si="146"/>
        <v>8544723664</v>
      </c>
      <c r="AN122" s="511">
        <f t="shared" si="100"/>
        <v>0.87302112751854488</v>
      </c>
      <c r="AO122" s="305">
        <f t="shared" si="101"/>
        <v>1242809987.4333</v>
      </c>
      <c r="AP122" s="302">
        <v>1829310</v>
      </c>
      <c r="AQ122" s="301">
        <v>835583855</v>
      </c>
      <c r="AR122" s="302">
        <v>852167132</v>
      </c>
      <c r="AS122" s="301">
        <v>939741120</v>
      </c>
      <c r="AT122" s="301">
        <v>981646707</v>
      </c>
      <c r="AU122" s="302">
        <v>916554842</v>
      </c>
      <c r="AV122" s="35"/>
      <c r="AW122" s="35"/>
      <c r="AX122" s="35"/>
      <c r="AY122" s="35"/>
      <c r="AZ122" s="35"/>
      <c r="BA122" s="35"/>
      <c r="BB122" s="512">
        <f t="shared" si="147"/>
        <v>4527522966</v>
      </c>
      <c r="BC122" s="514">
        <f t="shared" si="103"/>
        <v>0.52986183568171152</v>
      </c>
      <c r="BD122" s="304">
        <f t="shared" si="104"/>
        <v>4017200698</v>
      </c>
      <c r="BE122" s="301">
        <v>7547362807</v>
      </c>
      <c r="BG122" s="2">
        <v>128</v>
      </c>
      <c r="BH122" s="3">
        <v>11045167757</v>
      </c>
      <c r="BI122" s="2">
        <f t="shared" si="114"/>
        <v>-2016071251</v>
      </c>
    </row>
    <row r="123" spans="1:100" x14ac:dyDescent="0.25">
      <c r="A123" s="300" t="s">
        <v>276</v>
      </c>
      <c r="B123" s="321" t="s">
        <v>277</v>
      </c>
      <c r="C123" s="301">
        <v>683732000</v>
      </c>
      <c r="D123" s="301">
        <v>432162264</v>
      </c>
      <c r="E123" s="301"/>
      <c r="F123" s="301"/>
      <c r="G123" s="420"/>
      <c r="H123" s="36">
        <f t="shared" si="94"/>
        <v>-432162264</v>
      </c>
      <c r="I123" s="36">
        <f t="shared" si="95"/>
        <v>251569736</v>
      </c>
      <c r="J123" s="35">
        <v>0</v>
      </c>
      <c r="K123" s="36">
        <f t="shared" si="80"/>
        <v>251569736</v>
      </c>
      <c r="L123" s="301">
        <v>64228632</v>
      </c>
      <c r="M123" s="301">
        <v>267232299</v>
      </c>
      <c r="N123" s="301">
        <v>0</v>
      </c>
      <c r="O123" s="301">
        <v>0</v>
      </c>
      <c r="P123" s="301">
        <v>-91381367</v>
      </c>
      <c r="Q123" s="301"/>
      <c r="R123" s="35">
        <v>0</v>
      </c>
      <c r="S123" s="35">
        <v>-6412408</v>
      </c>
      <c r="T123" s="35"/>
      <c r="U123" s="35">
        <v>11828752</v>
      </c>
      <c r="V123" s="35"/>
      <c r="W123" s="35"/>
      <c r="X123" s="36">
        <f t="shared" si="145"/>
        <v>245495908</v>
      </c>
      <c r="Y123" s="511">
        <f t="shared" si="97"/>
        <v>0.97585628503422206</v>
      </c>
      <c r="Z123" s="36">
        <f t="shared" si="98"/>
        <v>6073828</v>
      </c>
      <c r="AA123" s="301">
        <v>53056544</v>
      </c>
      <c r="AB123" s="301">
        <v>19521474</v>
      </c>
      <c r="AC123" s="301">
        <v>9678367</v>
      </c>
      <c r="AD123" s="301"/>
      <c r="AE123" s="301"/>
      <c r="AF123" s="301"/>
      <c r="AG123" s="35"/>
      <c r="AH123" s="35">
        <v>0</v>
      </c>
      <c r="AI123" s="35">
        <v>3158788</v>
      </c>
      <c r="AJ123" s="35"/>
      <c r="AK123" s="35"/>
      <c r="AL123" s="35"/>
      <c r="AM123" s="35">
        <f t="shared" si="146"/>
        <v>85415173</v>
      </c>
      <c r="AN123" s="511">
        <f t="shared" si="100"/>
        <v>0.34792911089988515</v>
      </c>
      <c r="AO123" s="109">
        <f t="shared" si="101"/>
        <v>160080735</v>
      </c>
      <c r="AP123" s="302">
        <v>53056544</v>
      </c>
      <c r="AQ123" s="301">
        <v>19521474</v>
      </c>
      <c r="AR123" s="302">
        <v>9678367</v>
      </c>
      <c r="AS123" s="301"/>
      <c r="AT123" s="301"/>
      <c r="AU123" s="302"/>
      <c r="AV123" s="35"/>
      <c r="AW123" s="35"/>
      <c r="AX123" s="35"/>
      <c r="AY123" s="35"/>
      <c r="AZ123" s="35"/>
      <c r="BA123" s="35"/>
      <c r="BB123" s="512">
        <f t="shared" si="147"/>
        <v>82256385</v>
      </c>
      <c r="BC123" s="513">
        <f t="shared" si="103"/>
        <v>0.96301842062650855</v>
      </c>
      <c r="BD123" s="36">
        <f t="shared" si="104"/>
        <v>3158788</v>
      </c>
      <c r="BE123" s="301">
        <v>85415173</v>
      </c>
      <c r="BG123" s="2">
        <v>1281</v>
      </c>
      <c r="BH123" s="3">
        <v>1008354243</v>
      </c>
      <c r="BI123" s="2">
        <f t="shared" si="114"/>
        <v>756784507</v>
      </c>
    </row>
    <row r="124" spans="1:100" x14ac:dyDescent="0.25">
      <c r="A124" s="300">
        <v>4212020200905</v>
      </c>
      <c r="B124" s="321" t="s">
        <v>278</v>
      </c>
      <c r="C124" s="301">
        <v>1509824000</v>
      </c>
      <c r="D124" s="301"/>
      <c r="E124" s="301"/>
      <c r="F124" s="301"/>
      <c r="G124" s="420"/>
      <c r="H124" s="36">
        <f t="shared" si="94"/>
        <v>0</v>
      </c>
      <c r="I124" s="36">
        <f t="shared" si="95"/>
        <v>1509824000</v>
      </c>
      <c r="J124" s="35">
        <v>0</v>
      </c>
      <c r="K124" s="36">
        <f t="shared" si="80"/>
        <v>1509824000</v>
      </c>
      <c r="L124" s="301">
        <v>186856211</v>
      </c>
      <c r="M124" s="301">
        <v>24639750</v>
      </c>
      <c r="N124" s="301">
        <v>9512262</v>
      </c>
      <c r="O124" s="301">
        <v>198170629</v>
      </c>
      <c r="P124" s="301">
        <v>17130061</v>
      </c>
      <c r="Q124" s="301">
        <v>331257709</v>
      </c>
      <c r="R124" s="35">
        <v>22523458</v>
      </c>
      <c r="S124" s="35">
        <v>19442501</v>
      </c>
      <c r="T124" s="35">
        <v>107215797</v>
      </c>
      <c r="U124" s="35">
        <v>154661540</v>
      </c>
      <c r="V124" s="35"/>
      <c r="W124" s="35"/>
      <c r="X124" s="36">
        <f t="shared" si="145"/>
        <v>1071409918</v>
      </c>
      <c r="Y124" s="511">
        <f t="shared" si="97"/>
        <v>0.70962570339324316</v>
      </c>
      <c r="Z124" s="36">
        <f t="shared" si="98"/>
        <v>438414082</v>
      </c>
      <c r="AA124" s="301">
        <v>6856211</v>
      </c>
      <c r="AB124" s="301">
        <v>19639750</v>
      </c>
      <c r="AC124" s="301">
        <v>9512262</v>
      </c>
      <c r="AD124" s="301">
        <v>18170629</v>
      </c>
      <c r="AE124" s="301">
        <v>7130061</v>
      </c>
      <c r="AF124" s="301">
        <v>21245309</v>
      </c>
      <c r="AG124" s="35">
        <v>10803805</v>
      </c>
      <c r="AH124" s="35">
        <v>11378926</v>
      </c>
      <c r="AI124" s="35">
        <v>27488095</v>
      </c>
      <c r="AJ124" s="35">
        <v>109311762</v>
      </c>
      <c r="AK124" s="35"/>
      <c r="AL124" s="35"/>
      <c r="AM124" s="35">
        <f t="shared" si="146"/>
        <v>241536810</v>
      </c>
      <c r="AN124" s="511">
        <f t="shared" si="100"/>
        <v>0.22543828085041118</v>
      </c>
      <c r="AO124" s="109">
        <f t="shared" si="101"/>
        <v>829873108</v>
      </c>
      <c r="AP124" s="302">
        <v>6856211</v>
      </c>
      <c r="AQ124" s="301">
        <v>19639750</v>
      </c>
      <c r="AR124" s="302">
        <v>9512262</v>
      </c>
      <c r="AS124" s="301">
        <v>18170629</v>
      </c>
      <c r="AT124" s="301">
        <v>7130061</v>
      </c>
      <c r="AU124" s="302">
        <v>21245309</v>
      </c>
      <c r="AV124" s="35"/>
      <c r="AW124" s="35"/>
      <c r="AX124" s="35"/>
      <c r="AY124" s="35"/>
      <c r="AZ124" s="35"/>
      <c r="BA124" s="35"/>
      <c r="BB124" s="512">
        <f t="shared" si="147"/>
        <v>82554222</v>
      </c>
      <c r="BC124" s="513">
        <f t="shared" si="103"/>
        <v>0.34178733253949989</v>
      </c>
      <c r="BD124" s="36">
        <f t="shared" si="104"/>
        <v>158982588</v>
      </c>
      <c r="BE124" s="301">
        <v>526896424</v>
      </c>
      <c r="BG124" s="2">
        <v>212</v>
      </c>
      <c r="BH124" s="3">
        <v>1467936000</v>
      </c>
      <c r="BI124" s="2">
        <f t="shared" si="114"/>
        <v>-41888000</v>
      </c>
    </row>
    <row r="125" spans="1:100" x14ac:dyDescent="0.25">
      <c r="A125" s="300" t="s">
        <v>279</v>
      </c>
      <c r="B125" s="321" t="s">
        <v>280</v>
      </c>
      <c r="C125" s="301">
        <v>1006631000</v>
      </c>
      <c r="D125" s="301"/>
      <c r="E125" s="301">
        <v>309156085</v>
      </c>
      <c r="F125" s="301"/>
      <c r="G125" s="301"/>
      <c r="H125" s="36">
        <f t="shared" si="94"/>
        <v>309156085</v>
      </c>
      <c r="I125" s="36">
        <f t="shared" si="95"/>
        <v>1315787085</v>
      </c>
      <c r="J125" s="35">
        <v>0</v>
      </c>
      <c r="K125" s="36">
        <f t="shared" ref="K125:K195" si="148">+I125-J125</f>
        <v>1315787085</v>
      </c>
      <c r="L125" s="301">
        <v>281918383</v>
      </c>
      <c r="M125" s="301">
        <v>0</v>
      </c>
      <c r="N125" s="301">
        <v>105424303</v>
      </c>
      <c r="O125" s="301">
        <v>263973994</v>
      </c>
      <c r="P125" s="301">
        <v>191783464</v>
      </c>
      <c r="Q125" s="301">
        <v>177883450</v>
      </c>
      <c r="R125" s="35">
        <v>96588731</v>
      </c>
      <c r="S125" s="35">
        <v>123466126</v>
      </c>
      <c r="T125" s="35">
        <v>70000000</v>
      </c>
      <c r="U125" s="35">
        <v>4748634</v>
      </c>
      <c r="V125" s="35"/>
      <c r="W125" s="35"/>
      <c r="X125" s="36">
        <f t="shared" si="145"/>
        <v>1315787085</v>
      </c>
      <c r="Y125" s="511">
        <f t="shared" si="97"/>
        <v>1</v>
      </c>
      <c r="Z125" s="36">
        <f t="shared" si="98"/>
        <v>0</v>
      </c>
      <c r="AA125" s="301">
        <v>280074862</v>
      </c>
      <c r="AB125" s="301">
        <v>0</v>
      </c>
      <c r="AC125" s="301">
        <v>107267824</v>
      </c>
      <c r="AD125" s="301">
        <v>263973994</v>
      </c>
      <c r="AE125" s="301">
        <v>191783464</v>
      </c>
      <c r="AF125" s="301">
        <v>177883450</v>
      </c>
      <c r="AG125" s="35">
        <v>93617515</v>
      </c>
      <c r="AH125" s="35">
        <v>82468297</v>
      </c>
      <c r="AI125" s="35">
        <v>88705890</v>
      </c>
      <c r="AJ125" s="35"/>
      <c r="AK125" s="35"/>
      <c r="AL125" s="35"/>
      <c r="AM125" s="35">
        <f t="shared" si="146"/>
        <v>1285775296</v>
      </c>
      <c r="AN125" s="511">
        <f t="shared" si="100"/>
        <v>0.97719099895253947</v>
      </c>
      <c r="AO125" s="109">
        <f t="shared" si="101"/>
        <v>30011789</v>
      </c>
      <c r="AP125" s="302">
        <v>280074862</v>
      </c>
      <c r="AQ125" s="301">
        <v>0</v>
      </c>
      <c r="AR125" s="302">
        <v>107267824</v>
      </c>
      <c r="AS125" s="302">
        <v>263973994</v>
      </c>
      <c r="AT125" s="301">
        <v>191783464</v>
      </c>
      <c r="AU125" s="302">
        <v>177883450</v>
      </c>
      <c r="AV125" s="35"/>
      <c r="AW125" s="35"/>
      <c r="AX125" s="35"/>
      <c r="AY125" s="35"/>
      <c r="AZ125" s="35"/>
      <c r="BA125" s="35"/>
      <c r="BB125" s="512">
        <f t="shared" si="147"/>
        <v>1020983594</v>
      </c>
      <c r="BC125" s="513">
        <f t="shared" si="103"/>
        <v>0.79406067076902376</v>
      </c>
      <c r="BD125" s="36">
        <f t="shared" si="104"/>
        <v>264791702</v>
      </c>
      <c r="BE125" s="301">
        <v>1241038451</v>
      </c>
      <c r="BG125" s="2">
        <v>2121</v>
      </c>
      <c r="BH125" s="3">
        <v>785458641</v>
      </c>
      <c r="BI125" s="2">
        <f t="shared" si="114"/>
        <v>-530328444</v>
      </c>
    </row>
    <row r="126" spans="1:100" x14ac:dyDescent="0.25">
      <c r="A126" s="300" t="s">
        <v>281</v>
      </c>
      <c r="B126" s="321" t="s">
        <v>282</v>
      </c>
      <c r="C126" s="301">
        <v>50000000</v>
      </c>
      <c r="D126" s="301"/>
      <c r="E126" s="301"/>
      <c r="F126" s="301"/>
      <c r="G126" s="301"/>
      <c r="H126" s="304">
        <f t="shared" si="94"/>
        <v>0</v>
      </c>
      <c r="I126" s="36">
        <f t="shared" si="95"/>
        <v>50000000</v>
      </c>
      <c r="J126" s="35">
        <v>0</v>
      </c>
      <c r="K126" s="36">
        <f t="shared" si="148"/>
        <v>50000000</v>
      </c>
      <c r="L126" s="301">
        <v>0</v>
      </c>
      <c r="M126" s="301">
        <v>0</v>
      </c>
      <c r="N126" s="301"/>
      <c r="O126" s="301">
        <v>0</v>
      </c>
      <c r="P126" s="301"/>
      <c r="Q126" s="301"/>
      <c r="R126" s="35"/>
      <c r="S126" s="35"/>
      <c r="T126" s="35"/>
      <c r="U126" s="35"/>
      <c r="V126" s="35"/>
      <c r="W126" s="35"/>
      <c r="X126" s="36">
        <f t="shared" si="145"/>
        <v>0</v>
      </c>
      <c r="Y126" s="511">
        <f t="shared" si="97"/>
        <v>0</v>
      </c>
      <c r="Z126" s="304">
        <f t="shared" si="98"/>
        <v>50000000</v>
      </c>
      <c r="AA126" s="301">
        <v>0</v>
      </c>
      <c r="AB126" s="301">
        <v>0</v>
      </c>
      <c r="AC126" s="301">
        <v>0</v>
      </c>
      <c r="AD126" s="301"/>
      <c r="AE126" s="301"/>
      <c r="AF126" s="301"/>
      <c r="AG126" s="35"/>
      <c r="AH126" s="35"/>
      <c r="AI126" s="35"/>
      <c r="AJ126" s="35"/>
      <c r="AK126" s="35"/>
      <c r="AL126" s="35"/>
      <c r="AM126" s="35">
        <f t="shared" si="146"/>
        <v>0</v>
      </c>
      <c r="AN126" s="511">
        <f t="shared" si="100"/>
        <v>0</v>
      </c>
      <c r="AO126" s="305">
        <f t="shared" si="101"/>
        <v>0</v>
      </c>
      <c r="AP126" s="302">
        <v>0</v>
      </c>
      <c r="AQ126" s="301">
        <v>0</v>
      </c>
      <c r="AR126" s="302">
        <v>0</v>
      </c>
      <c r="AS126" s="302"/>
      <c r="AT126" s="302"/>
      <c r="AU126" s="302"/>
      <c r="AV126" s="35"/>
      <c r="AW126" s="35"/>
      <c r="AX126" s="35"/>
      <c r="AY126" s="35"/>
      <c r="AZ126" s="35"/>
      <c r="BA126" s="35"/>
      <c r="BB126" s="512">
        <f t="shared" si="147"/>
        <v>0</v>
      </c>
      <c r="BC126" s="514">
        <f t="shared" si="103"/>
        <v>0</v>
      </c>
      <c r="BD126" s="304">
        <f t="shared" si="104"/>
        <v>0</v>
      </c>
      <c r="BE126" s="301"/>
      <c r="BG126" s="2">
        <v>215</v>
      </c>
      <c r="BH126" s="3">
        <v>50000000</v>
      </c>
      <c r="BI126" s="2">
        <f t="shared" si="114"/>
        <v>0</v>
      </c>
    </row>
    <row r="127" spans="1:100" x14ac:dyDescent="0.25">
      <c r="A127" s="300" t="s">
        <v>283</v>
      </c>
      <c r="B127" s="321" t="s">
        <v>284</v>
      </c>
      <c r="C127" s="301">
        <v>50000000</v>
      </c>
      <c r="D127" s="301">
        <v>50000000</v>
      </c>
      <c r="E127" s="301"/>
      <c r="F127" s="301"/>
      <c r="G127" s="301"/>
      <c r="H127" s="36">
        <f t="shared" si="94"/>
        <v>-50000000</v>
      </c>
      <c r="I127" s="36">
        <f t="shared" si="95"/>
        <v>0</v>
      </c>
      <c r="J127" s="35">
        <v>0</v>
      </c>
      <c r="K127" s="36">
        <f t="shared" si="148"/>
        <v>0</v>
      </c>
      <c r="L127" s="301">
        <v>0</v>
      </c>
      <c r="M127" s="301">
        <v>0</v>
      </c>
      <c r="N127" s="301"/>
      <c r="O127" s="301">
        <v>0</v>
      </c>
      <c r="P127" s="301"/>
      <c r="Q127" s="301"/>
      <c r="R127" s="35"/>
      <c r="S127" s="35"/>
      <c r="T127" s="35"/>
      <c r="U127" s="35"/>
      <c r="V127" s="35"/>
      <c r="W127" s="35"/>
      <c r="X127" s="36">
        <f t="shared" si="145"/>
        <v>0</v>
      </c>
      <c r="Y127" s="511">
        <f t="shared" si="97"/>
        <v>0</v>
      </c>
      <c r="Z127" s="36">
        <f t="shared" si="98"/>
        <v>0</v>
      </c>
      <c r="AA127" s="301">
        <v>0</v>
      </c>
      <c r="AB127" s="301">
        <v>0</v>
      </c>
      <c r="AC127" s="301">
        <v>0</v>
      </c>
      <c r="AD127" s="301"/>
      <c r="AE127" s="301"/>
      <c r="AF127" s="301"/>
      <c r="AG127" s="35"/>
      <c r="AH127" s="35"/>
      <c r="AI127" s="35"/>
      <c r="AJ127" s="35"/>
      <c r="AK127" s="35"/>
      <c r="AL127" s="35"/>
      <c r="AM127" s="35">
        <f t="shared" si="146"/>
        <v>0</v>
      </c>
      <c r="AN127" s="511">
        <f t="shared" si="100"/>
        <v>0</v>
      </c>
      <c r="AO127" s="109">
        <f t="shared" si="101"/>
        <v>0</v>
      </c>
      <c r="AP127" s="302">
        <v>0</v>
      </c>
      <c r="AQ127" s="301">
        <v>0</v>
      </c>
      <c r="AR127" s="302">
        <v>0</v>
      </c>
      <c r="AS127" s="302"/>
      <c r="AT127" s="302"/>
      <c r="AU127" s="302"/>
      <c r="AV127" s="35"/>
      <c r="AW127" s="35"/>
      <c r="AX127" s="35"/>
      <c r="AY127" s="35"/>
      <c r="AZ127" s="35"/>
      <c r="BA127" s="35"/>
      <c r="BB127" s="512">
        <f t="shared" si="147"/>
        <v>0</v>
      </c>
      <c r="BC127" s="513">
        <f t="shared" si="103"/>
        <v>0</v>
      </c>
      <c r="BD127" s="36">
        <f t="shared" si="104"/>
        <v>0</v>
      </c>
      <c r="BE127" s="301"/>
      <c r="BF127" s="256"/>
      <c r="BH127" s="3" t="e">
        <v>#N/A</v>
      </c>
      <c r="BI127" s="2" t="e">
        <f t="shared" si="114"/>
        <v>#N/A</v>
      </c>
    </row>
    <row r="128" spans="1:100" x14ac:dyDescent="0.25">
      <c r="A128" s="300" t="s">
        <v>285</v>
      </c>
      <c r="B128" s="321" t="s">
        <v>286</v>
      </c>
      <c r="C128" s="301">
        <v>157500000</v>
      </c>
      <c r="D128" s="301"/>
      <c r="E128" s="301"/>
      <c r="F128" s="301"/>
      <c r="G128" s="301"/>
      <c r="H128" s="304">
        <f t="shared" si="94"/>
        <v>0</v>
      </c>
      <c r="I128" s="36">
        <f t="shared" si="95"/>
        <v>157500000</v>
      </c>
      <c r="J128" s="35">
        <v>0</v>
      </c>
      <c r="K128" s="36">
        <f t="shared" si="148"/>
        <v>157500000</v>
      </c>
      <c r="L128" s="301">
        <v>0</v>
      </c>
      <c r="M128" s="301">
        <v>0</v>
      </c>
      <c r="N128" s="301"/>
      <c r="O128" s="301">
        <v>0</v>
      </c>
      <c r="P128" s="301"/>
      <c r="Q128" s="301"/>
      <c r="R128" s="35"/>
      <c r="S128" s="35"/>
      <c r="T128" s="35"/>
      <c r="U128" s="35">
        <v>3000000</v>
      </c>
      <c r="V128" s="35"/>
      <c r="W128" s="35"/>
      <c r="X128" s="36">
        <f t="shared" si="145"/>
        <v>3000000</v>
      </c>
      <c r="Y128" s="511">
        <f t="shared" si="97"/>
        <v>1.9047619047619049E-2</v>
      </c>
      <c r="Z128" s="304">
        <f t="shared" si="98"/>
        <v>154500000</v>
      </c>
      <c r="AA128" s="301">
        <v>0</v>
      </c>
      <c r="AB128" s="301">
        <v>0</v>
      </c>
      <c r="AC128" s="301">
        <v>0</v>
      </c>
      <c r="AD128" s="455"/>
      <c r="AE128" s="301"/>
      <c r="AF128" s="301"/>
      <c r="AG128" s="35"/>
      <c r="AH128" s="35"/>
      <c r="AI128" s="35"/>
      <c r="AJ128" s="35"/>
      <c r="AK128" s="35"/>
      <c r="AL128" s="35"/>
      <c r="AM128" s="35">
        <f t="shared" si="146"/>
        <v>0</v>
      </c>
      <c r="AN128" s="511">
        <f t="shared" si="100"/>
        <v>0</v>
      </c>
      <c r="AO128" s="305">
        <f t="shared" si="101"/>
        <v>3000000</v>
      </c>
      <c r="AP128" s="302">
        <v>0</v>
      </c>
      <c r="AQ128" s="301">
        <v>0</v>
      </c>
      <c r="AR128" s="302">
        <v>0</v>
      </c>
      <c r="AS128" s="302"/>
      <c r="AT128" s="302"/>
      <c r="AU128" s="302"/>
      <c r="AV128" s="35"/>
      <c r="AW128" s="35"/>
      <c r="AX128" s="35"/>
      <c r="AY128" s="35"/>
      <c r="AZ128" s="35"/>
      <c r="BA128" s="35"/>
      <c r="BB128" s="512">
        <f t="shared" si="147"/>
        <v>0</v>
      </c>
      <c r="BC128" s="514">
        <f t="shared" si="103"/>
        <v>0</v>
      </c>
      <c r="BD128" s="304">
        <f t="shared" si="104"/>
        <v>0</v>
      </c>
      <c r="BE128" s="301"/>
      <c r="BG128" s="2">
        <v>216</v>
      </c>
      <c r="BH128" s="3">
        <v>150000000</v>
      </c>
      <c r="BI128" s="2">
        <f t="shared" si="114"/>
        <v>-7500000</v>
      </c>
    </row>
    <row r="129" spans="1:100" x14ac:dyDescent="0.25">
      <c r="A129" s="300" t="s">
        <v>287</v>
      </c>
      <c r="B129" s="321" t="s">
        <v>288</v>
      </c>
      <c r="C129" s="301">
        <v>180376000</v>
      </c>
      <c r="D129" s="301">
        <v>67630160</v>
      </c>
      <c r="E129" s="301"/>
      <c r="F129" s="301"/>
      <c r="G129" s="301"/>
      <c r="H129" s="304">
        <f t="shared" si="94"/>
        <v>-67630160</v>
      </c>
      <c r="I129" s="36">
        <f t="shared" si="95"/>
        <v>112745840</v>
      </c>
      <c r="J129" s="35">
        <v>0</v>
      </c>
      <c r="K129" s="36">
        <f t="shared" si="148"/>
        <v>112745840</v>
      </c>
      <c r="L129" s="301">
        <v>0</v>
      </c>
      <c r="M129" s="301">
        <v>56905800</v>
      </c>
      <c r="N129" s="301"/>
      <c r="O129" s="301">
        <v>2013050</v>
      </c>
      <c r="P129" s="301"/>
      <c r="Q129" s="301"/>
      <c r="R129" s="35"/>
      <c r="S129" s="35"/>
      <c r="T129" s="35"/>
      <c r="U129" s="35">
        <v>53826990</v>
      </c>
      <c r="V129" s="35"/>
      <c r="W129" s="35"/>
      <c r="X129" s="36">
        <f t="shared" si="145"/>
        <v>112745840</v>
      </c>
      <c r="Y129" s="511">
        <f t="shared" si="97"/>
        <v>1</v>
      </c>
      <c r="Z129" s="304">
        <f t="shared" si="98"/>
        <v>0</v>
      </c>
      <c r="AA129" s="301">
        <v>0</v>
      </c>
      <c r="AB129" s="301">
        <v>56905800</v>
      </c>
      <c r="AC129" s="301">
        <v>0</v>
      </c>
      <c r="AD129" s="301">
        <v>2013050</v>
      </c>
      <c r="AE129" s="301"/>
      <c r="AF129" s="301"/>
      <c r="AG129" s="35"/>
      <c r="AH129" s="35"/>
      <c r="AI129" s="35"/>
      <c r="AJ129" s="35">
        <v>16960780</v>
      </c>
      <c r="AK129" s="35"/>
      <c r="AL129" s="35"/>
      <c r="AM129" s="35">
        <f t="shared" si="146"/>
        <v>75879630</v>
      </c>
      <c r="AN129" s="511">
        <f t="shared" si="100"/>
        <v>0.67301489793326297</v>
      </c>
      <c r="AO129" s="305">
        <f t="shared" si="101"/>
        <v>36866210</v>
      </c>
      <c r="AP129" s="302">
        <v>0</v>
      </c>
      <c r="AQ129" s="301">
        <v>56905800</v>
      </c>
      <c r="AR129" s="302">
        <v>0</v>
      </c>
      <c r="AS129" s="302">
        <v>2013050</v>
      </c>
      <c r="AT129" s="302"/>
      <c r="AU129" s="302"/>
      <c r="AV129" s="35"/>
      <c r="AW129" s="35"/>
      <c r="AX129" s="35"/>
      <c r="AY129" s="35"/>
      <c r="AZ129" s="35"/>
      <c r="BA129" s="35"/>
      <c r="BB129" s="512">
        <f t="shared" si="147"/>
        <v>58918850</v>
      </c>
      <c r="BC129" s="514">
        <f t="shared" si="103"/>
        <v>0.77647782415386057</v>
      </c>
      <c r="BD129" s="304">
        <f t="shared" si="104"/>
        <v>16960780</v>
      </c>
      <c r="BE129" s="301">
        <v>58918850</v>
      </c>
      <c r="BG129" s="2">
        <v>2161</v>
      </c>
      <c r="BH129" s="3">
        <v>80376040</v>
      </c>
      <c r="BI129" s="2">
        <f t="shared" si="114"/>
        <v>-32369800</v>
      </c>
    </row>
    <row r="130" spans="1:100" x14ac:dyDescent="0.25">
      <c r="A130" s="300" t="s">
        <v>289</v>
      </c>
      <c r="B130" s="321" t="s">
        <v>290</v>
      </c>
      <c r="C130" s="301">
        <v>200000000</v>
      </c>
      <c r="D130" s="301"/>
      <c r="E130" s="301"/>
      <c r="F130" s="301"/>
      <c r="G130" s="301"/>
      <c r="H130" s="36">
        <f t="shared" si="94"/>
        <v>0</v>
      </c>
      <c r="I130" s="36">
        <f t="shared" si="95"/>
        <v>200000000</v>
      </c>
      <c r="J130" s="35">
        <v>0</v>
      </c>
      <c r="K130" s="36">
        <f t="shared" si="148"/>
        <v>200000000</v>
      </c>
      <c r="L130" s="301">
        <v>0</v>
      </c>
      <c r="M130" s="301">
        <v>0</v>
      </c>
      <c r="N130" s="301">
        <v>81610200</v>
      </c>
      <c r="O130" s="301"/>
      <c r="P130" s="301"/>
      <c r="Q130" s="301"/>
      <c r="R130" s="35"/>
      <c r="S130" s="35"/>
      <c r="T130" s="35">
        <v>29393651</v>
      </c>
      <c r="U130" s="35"/>
      <c r="V130" s="35"/>
      <c r="W130" s="35"/>
      <c r="X130" s="36">
        <f t="shared" si="145"/>
        <v>111003851</v>
      </c>
      <c r="Y130" s="511">
        <f t="shared" si="97"/>
        <v>0.55501925500000004</v>
      </c>
      <c r="Z130" s="36">
        <f t="shared" si="98"/>
        <v>88996149</v>
      </c>
      <c r="AA130" s="301">
        <v>0</v>
      </c>
      <c r="AB130" s="301">
        <v>0</v>
      </c>
      <c r="AC130" s="301">
        <v>0</v>
      </c>
      <c r="AD130" s="301"/>
      <c r="AE130" s="301"/>
      <c r="AF130" s="301"/>
      <c r="AG130" s="35"/>
      <c r="AH130" s="35"/>
      <c r="AI130" s="35"/>
      <c r="AJ130" s="35"/>
      <c r="AK130" s="35"/>
      <c r="AL130" s="35"/>
      <c r="AM130" s="35">
        <f t="shared" si="146"/>
        <v>0</v>
      </c>
      <c r="AN130" s="511">
        <f t="shared" si="100"/>
        <v>0</v>
      </c>
      <c r="AO130" s="109">
        <f t="shared" si="101"/>
        <v>111003851</v>
      </c>
      <c r="AP130" s="302">
        <v>0</v>
      </c>
      <c r="AQ130" s="301">
        <v>0</v>
      </c>
      <c r="AR130" s="302">
        <v>0</v>
      </c>
      <c r="AS130" s="302"/>
      <c r="AT130" s="302"/>
      <c r="AU130" s="302"/>
      <c r="AV130" s="35"/>
      <c r="AW130" s="35"/>
      <c r="AX130" s="35"/>
      <c r="AY130" s="35"/>
      <c r="AZ130" s="35"/>
      <c r="BA130" s="35"/>
      <c r="BB130" s="512">
        <f t="shared" si="147"/>
        <v>0</v>
      </c>
      <c r="BC130" s="513">
        <f t="shared" si="103"/>
        <v>0</v>
      </c>
      <c r="BD130" s="36">
        <f t="shared" si="104"/>
        <v>0</v>
      </c>
      <c r="BE130" s="301"/>
      <c r="BG130" s="2">
        <v>218</v>
      </c>
      <c r="BH130" s="3">
        <v>150000000</v>
      </c>
      <c r="BI130" s="2">
        <f t="shared" si="114"/>
        <v>-50000000</v>
      </c>
    </row>
    <row r="131" spans="1:100" x14ac:dyDescent="0.25">
      <c r="A131" s="300" t="s">
        <v>291</v>
      </c>
      <c r="B131" s="321" t="s">
        <v>292</v>
      </c>
      <c r="C131" s="301">
        <v>212832000</v>
      </c>
      <c r="D131" s="301">
        <v>6412980</v>
      </c>
      <c r="E131" s="301"/>
      <c r="F131" s="301"/>
      <c r="G131" s="301"/>
      <c r="H131" s="36">
        <f t="shared" si="94"/>
        <v>-6412980</v>
      </c>
      <c r="I131" s="36">
        <f t="shared" si="95"/>
        <v>206419020</v>
      </c>
      <c r="J131" s="35">
        <v>0</v>
      </c>
      <c r="K131" s="36">
        <f t="shared" si="148"/>
        <v>206419020</v>
      </c>
      <c r="L131" s="301">
        <v>35081666</v>
      </c>
      <c r="M131" s="301">
        <v>55777106</v>
      </c>
      <c r="N131" s="301">
        <v>31438248</v>
      </c>
      <c r="O131" s="301"/>
      <c r="P131" s="301"/>
      <c r="Q131" s="301"/>
      <c r="R131" s="35"/>
      <c r="S131" s="35"/>
      <c r="T131" s="35">
        <v>81610200</v>
      </c>
      <c r="U131" s="35">
        <v>2511800</v>
      </c>
      <c r="V131" s="35"/>
      <c r="W131" s="35"/>
      <c r="X131" s="36">
        <f t="shared" si="145"/>
        <v>206419020</v>
      </c>
      <c r="Y131" s="511">
        <f t="shared" si="97"/>
        <v>1</v>
      </c>
      <c r="Z131" s="36">
        <f t="shared" si="98"/>
        <v>0</v>
      </c>
      <c r="AA131" s="301">
        <v>35081666</v>
      </c>
      <c r="AB131" s="301">
        <v>55777106</v>
      </c>
      <c r="AC131" s="301">
        <v>31438248</v>
      </c>
      <c r="AD131" s="301"/>
      <c r="AE131" s="301"/>
      <c r="AF131" s="301"/>
      <c r="AG131" s="35"/>
      <c r="AH131" s="35"/>
      <c r="AI131" s="35">
        <v>52660251</v>
      </c>
      <c r="AJ131" s="35"/>
      <c r="AK131" s="35"/>
      <c r="AL131" s="35"/>
      <c r="AM131" s="35">
        <f t="shared" si="146"/>
        <v>174957271</v>
      </c>
      <c r="AN131" s="511">
        <f t="shared" si="100"/>
        <v>0.84758309093803463</v>
      </c>
      <c r="AO131" s="109">
        <f t="shared" si="101"/>
        <v>31461749</v>
      </c>
      <c r="AP131" s="302">
        <v>35081666</v>
      </c>
      <c r="AQ131" s="301">
        <v>55777106</v>
      </c>
      <c r="AR131" s="302">
        <v>31438248</v>
      </c>
      <c r="AS131" s="302"/>
      <c r="AT131" s="301"/>
      <c r="AU131" s="302"/>
      <c r="AV131" s="35"/>
      <c r="AW131" s="35"/>
      <c r="AX131" s="35"/>
      <c r="AY131" s="35"/>
      <c r="AZ131" s="35"/>
      <c r="BA131" s="35"/>
      <c r="BB131" s="512">
        <f t="shared" si="147"/>
        <v>122297020</v>
      </c>
      <c r="BC131" s="513">
        <f t="shared" si="103"/>
        <v>0.69901078875424394</v>
      </c>
      <c r="BD131" s="36">
        <f t="shared" si="104"/>
        <v>52660251</v>
      </c>
      <c r="BE131" s="301">
        <v>122297020</v>
      </c>
      <c r="BG131" s="2">
        <v>2181</v>
      </c>
      <c r="BH131" s="3">
        <v>112832441</v>
      </c>
      <c r="BI131" s="2">
        <f t="shared" si="114"/>
        <v>-93586579</v>
      </c>
    </row>
    <row r="132" spans="1:100" s="274" customFormat="1" x14ac:dyDescent="0.25">
      <c r="A132" s="297">
        <v>42120202010</v>
      </c>
      <c r="B132" s="298" t="s">
        <v>475</v>
      </c>
      <c r="C132" s="64">
        <f>+C133</f>
        <v>0</v>
      </c>
      <c r="D132" s="64">
        <f>+D133</f>
        <v>0</v>
      </c>
      <c r="E132" s="64">
        <f>+E133</f>
        <v>0</v>
      </c>
      <c r="F132" s="64">
        <f>+F133</f>
        <v>0</v>
      </c>
      <c r="G132" s="64">
        <f>+G133</f>
        <v>0</v>
      </c>
      <c r="H132" s="64">
        <f>-D132+E132-F132+G132</f>
        <v>0</v>
      </c>
      <c r="I132" s="64">
        <f>+C132+H132</f>
        <v>0</v>
      </c>
      <c r="J132" s="64">
        <f>+J133</f>
        <v>0</v>
      </c>
      <c r="K132" s="64">
        <f>+I132-J132</f>
        <v>0</v>
      </c>
      <c r="L132" s="64">
        <f>+L133</f>
        <v>0</v>
      </c>
      <c r="M132" s="64">
        <f>+M133</f>
        <v>0</v>
      </c>
      <c r="N132" s="64">
        <f>+N133</f>
        <v>0</v>
      </c>
      <c r="O132" s="64">
        <f>+O133</f>
        <v>0</v>
      </c>
      <c r="P132" s="64">
        <f>+P133</f>
        <v>0</v>
      </c>
      <c r="Q132" s="64">
        <f t="shared" ref="Q132:W132" si="149">+Q133</f>
        <v>0</v>
      </c>
      <c r="R132" s="64">
        <f t="shared" si="149"/>
        <v>0</v>
      </c>
      <c r="S132" s="64">
        <f t="shared" si="149"/>
        <v>0</v>
      </c>
      <c r="T132" s="64">
        <f t="shared" si="149"/>
        <v>0</v>
      </c>
      <c r="U132" s="64">
        <f t="shared" si="149"/>
        <v>0</v>
      </c>
      <c r="V132" s="64">
        <f t="shared" si="149"/>
        <v>0</v>
      </c>
      <c r="W132" s="64">
        <f t="shared" si="149"/>
        <v>0</v>
      </c>
      <c r="X132" s="64">
        <f>+X133</f>
        <v>0</v>
      </c>
      <c r="Y132" s="509">
        <f>+IF(ISERROR((X132/K132)),0,(X132/K132))</f>
        <v>0</v>
      </c>
      <c r="Z132" s="64">
        <f>K132-X132</f>
        <v>0</v>
      </c>
      <c r="AA132" s="64">
        <f t="shared" ref="AA132:AM132" si="150">+AA133</f>
        <v>0</v>
      </c>
      <c r="AB132" s="64">
        <f t="shared" si="150"/>
        <v>0</v>
      </c>
      <c r="AC132" s="64">
        <f t="shared" si="150"/>
        <v>0</v>
      </c>
      <c r="AD132" s="64">
        <f t="shared" si="150"/>
        <v>0</v>
      </c>
      <c r="AE132" s="64">
        <f t="shared" si="150"/>
        <v>0</v>
      </c>
      <c r="AF132" s="64">
        <f t="shared" si="150"/>
        <v>0</v>
      </c>
      <c r="AG132" s="64">
        <f t="shared" si="150"/>
        <v>0</v>
      </c>
      <c r="AH132" s="64">
        <f t="shared" si="150"/>
        <v>0</v>
      </c>
      <c r="AI132" s="64">
        <f t="shared" si="150"/>
        <v>0</v>
      </c>
      <c r="AJ132" s="64">
        <f t="shared" si="150"/>
        <v>0</v>
      </c>
      <c r="AK132" s="64">
        <f t="shared" si="150"/>
        <v>0</v>
      </c>
      <c r="AL132" s="64">
        <f t="shared" si="150"/>
        <v>0</v>
      </c>
      <c r="AM132" s="64">
        <f t="shared" si="150"/>
        <v>0</v>
      </c>
      <c r="AN132" s="509">
        <f t="shared" si="100"/>
        <v>0</v>
      </c>
      <c r="AO132" s="117">
        <f t="shared" si="101"/>
        <v>0</v>
      </c>
      <c r="AP132" s="299">
        <f t="shared" ref="AP132:BB132" si="151">+AP133</f>
        <v>0</v>
      </c>
      <c r="AQ132" s="64">
        <f t="shared" si="151"/>
        <v>0</v>
      </c>
      <c r="AR132" s="64">
        <f t="shared" si="151"/>
        <v>0</v>
      </c>
      <c r="AS132" s="66">
        <f t="shared" si="151"/>
        <v>0</v>
      </c>
      <c r="AT132" s="66">
        <f t="shared" si="151"/>
        <v>0</v>
      </c>
      <c r="AU132" s="66">
        <f t="shared" si="151"/>
        <v>0</v>
      </c>
      <c r="AV132" s="64">
        <f t="shared" si="151"/>
        <v>0</v>
      </c>
      <c r="AW132" s="66">
        <f t="shared" si="151"/>
        <v>0</v>
      </c>
      <c r="AX132" s="66">
        <f t="shared" si="151"/>
        <v>0</v>
      </c>
      <c r="AY132" s="66">
        <f t="shared" si="151"/>
        <v>0</v>
      </c>
      <c r="AZ132" s="64">
        <f t="shared" si="151"/>
        <v>0</v>
      </c>
      <c r="BA132" s="66">
        <f t="shared" si="151"/>
        <v>0</v>
      </c>
      <c r="BB132" s="66">
        <f t="shared" si="151"/>
        <v>0</v>
      </c>
      <c r="BC132" s="510">
        <f t="shared" si="103"/>
        <v>0</v>
      </c>
      <c r="BD132" s="64">
        <f t="shared" si="104"/>
        <v>0</v>
      </c>
      <c r="BE132" s="64">
        <f>+BE133</f>
        <v>0</v>
      </c>
      <c r="BF132" s="3"/>
      <c r="BG132" s="2"/>
      <c r="BH132" s="3" t="e">
        <v>#N/A</v>
      </c>
      <c r="BI132" s="2" t="e">
        <f t="shared" si="114"/>
        <v>#N/A</v>
      </c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</row>
    <row r="133" spans="1:100" x14ac:dyDescent="0.25">
      <c r="A133" s="300">
        <v>4212020201001</v>
      </c>
      <c r="B133" s="34" t="s">
        <v>475</v>
      </c>
      <c r="C133" s="301"/>
      <c r="D133" s="301"/>
      <c r="E133" s="301"/>
      <c r="F133" s="301"/>
      <c r="G133" s="301"/>
      <c r="H133" s="304">
        <f t="shared" si="94"/>
        <v>0</v>
      </c>
      <c r="I133" s="36">
        <f>+C133+H133</f>
        <v>0</v>
      </c>
      <c r="J133" s="35">
        <v>0</v>
      </c>
      <c r="K133" s="36">
        <f>+I133-J133</f>
        <v>0</v>
      </c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6">
        <f>IF(K133&gt;=SUM(L133:W133),SUM(L133:W133),"ERROR")</f>
        <v>0</v>
      </c>
      <c r="Y133" s="511">
        <f t="shared" si="97"/>
        <v>0</v>
      </c>
      <c r="Z133" s="304">
        <f>K133-X133</f>
        <v>0</v>
      </c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>
        <f>IF(X133&gt;=SUM(AA133:AL133),SUM(AA133:AL133),"ERROR")</f>
        <v>0</v>
      </c>
      <c r="AN133" s="511">
        <f t="shared" si="100"/>
        <v>0</v>
      </c>
      <c r="AO133" s="305">
        <f t="shared" si="101"/>
        <v>0</v>
      </c>
      <c r="AP133" s="80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512">
        <f>IF(AM133&gt;=SUM(AP133:BA133),SUM(AP133:BA133),"ERROR")</f>
        <v>0</v>
      </c>
      <c r="BC133" s="514">
        <f t="shared" si="103"/>
        <v>0</v>
      </c>
      <c r="BD133" s="304">
        <f t="shared" si="104"/>
        <v>0</v>
      </c>
      <c r="BE133" s="301">
        <v>0</v>
      </c>
      <c r="BH133" s="3" t="e">
        <v>#N/A</v>
      </c>
      <c r="BI133" s="2" t="e">
        <f t="shared" si="114"/>
        <v>#N/A</v>
      </c>
    </row>
    <row r="134" spans="1:100" s="274" customFormat="1" x14ac:dyDescent="0.25">
      <c r="A134" s="281" t="s">
        <v>293</v>
      </c>
      <c r="B134" s="282" t="s">
        <v>294</v>
      </c>
      <c r="C134" s="499">
        <f>+C135</f>
        <v>1650118000</v>
      </c>
      <c r="D134" s="499">
        <f t="shared" ref="D134:G135" si="152">+D135</f>
        <v>0</v>
      </c>
      <c r="E134" s="499">
        <f t="shared" si="152"/>
        <v>454795690</v>
      </c>
      <c r="F134" s="499">
        <f t="shared" si="152"/>
        <v>0</v>
      </c>
      <c r="G134" s="499">
        <f t="shared" si="152"/>
        <v>0</v>
      </c>
      <c r="H134" s="284">
        <f t="shared" si="94"/>
        <v>454795690</v>
      </c>
      <c r="I134" s="284">
        <f t="shared" si="95"/>
        <v>2104913690</v>
      </c>
      <c r="J134" s="499">
        <f>+J135</f>
        <v>0</v>
      </c>
      <c r="K134" s="284">
        <f t="shared" si="148"/>
        <v>2104913690</v>
      </c>
      <c r="L134" s="499">
        <f t="shared" ref="L134:X135" si="153">+L135</f>
        <v>0</v>
      </c>
      <c r="M134" s="500">
        <f t="shared" si="153"/>
        <v>0</v>
      </c>
      <c r="N134" s="500">
        <f t="shared" si="153"/>
        <v>0</v>
      </c>
      <c r="O134" s="500">
        <f t="shared" si="153"/>
        <v>0</v>
      </c>
      <c r="P134" s="500">
        <f t="shared" si="153"/>
        <v>0</v>
      </c>
      <c r="Q134" s="500">
        <f t="shared" si="153"/>
        <v>0</v>
      </c>
      <c r="R134" s="500">
        <f t="shared" si="153"/>
        <v>0</v>
      </c>
      <c r="S134" s="500">
        <f t="shared" si="153"/>
        <v>0</v>
      </c>
      <c r="T134" s="500">
        <f t="shared" si="153"/>
        <v>0</v>
      </c>
      <c r="U134" s="500">
        <f t="shared" si="153"/>
        <v>1660531306</v>
      </c>
      <c r="V134" s="500">
        <f t="shared" si="153"/>
        <v>0</v>
      </c>
      <c r="W134" s="500">
        <f t="shared" si="153"/>
        <v>0</v>
      </c>
      <c r="X134" s="500">
        <f t="shared" si="153"/>
        <v>1660531306</v>
      </c>
      <c r="Y134" s="501">
        <f t="shared" si="97"/>
        <v>0.78888332281215767</v>
      </c>
      <c r="Z134" s="284">
        <f t="shared" si="98"/>
        <v>444382384</v>
      </c>
      <c r="AA134" s="499">
        <f t="shared" ref="AA134:AM135" si="154">+AA135</f>
        <v>0</v>
      </c>
      <c r="AB134" s="499">
        <f t="shared" si="154"/>
        <v>0</v>
      </c>
      <c r="AC134" s="499">
        <f t="shared" si="154"/>
        <v>0</v>
      </c>
      <c r="AD134" s="499">
        <f t="shared" si="154"/>
        <v>0</v>
      </c>
      <c r="AE134" s="499">
        <f t="shared" si="154"/>
        <v>0</v>
      </c>
      <c r="AF134" s="499">
        <f t="shared" si="154"/>
        <v>0</v>
      </c>
      <c r="AG134" s="499">
        <f t="shared" si="154"/>
        <v>0</v>
      </c>
      <c r="AH134" s="499">
        <f t="shared" si="154"/>
        <v>0</v>
      </c>
      <c r="AI134" s="499">
        <f t="shared" si="154"/>
        <v>0</v>
      </c>
      <c r="AJ134" s="499">
        <f t="shared" si="154"/>
        <v>0</v>
      </c>
      <c r="AK134" s="499">
        <f t="shared" si="154"/>
        <v>0</v>
      </c>
      <c r="AL134" s="499">
        <f t="shared" si="154"/>
        <v>0</v>
      </c>
      <c r="AM134" s="499">
        <f t="shared" si="154"/>
        <v>0</v>
      </c>
      <c r="AN134" s="501">
        <f t="shared" si="100"/>
        <v>0</v>
      </c>
      <c r="AO134" s="287">
        <f t="shared" si="101"/>
        <v>1660531306</v>
      </c>
      <c r="AP134" s="502">
        <f t="shared" ref="AP134:BB135" si="155">+AP135</f>
        <v>0</v>
      </c>
      <c r="AQ134" s="499">
        <f t="shared" si="155"/>
        <v>0</v>
      </c>
      <c r="AR134" s="499">
        <f t="shared" si="155"/>
        <v>0</v>
      </c>
      <c r="AS134" s="503">
        <f t="shared" si="155"/>
        <v>0</v>
      </c>
      <c r="AT134" s="503">
        <f t="shared" si="155"/>
        <v>0</v>
      </c>
      <c r="AU134" s="503">
        <f t="shared" si="155"/>
        <v>0</v>
      </c>
      <c r="AV134" s="499">
        <f t="shared" si="155"/>
        <v>0</v>
      </c>
      <c r="AW134" s="503">
        <f t="shared" si="155"/>
        <v>0</v>
      </c>
      <c r="AX134" s="503">
        <f t="shared" si="155"/>
        <v>0</v>
      </c>
      <c r="AY134" s="503">
        <f t="shared" si="155"/>
        <v>0</v>
      </c>
      <c r="AZ134" s="499">
        <f t="shared" si="155"/>
        <v>0</v>
      </c>
      <c r="BA134" s="503">
        <f t="shared" si="155"/>
        <v>0</v>
      </c>
      <c r="BB134" s="503">
        <f t="shared" si="155"/>
        <v>0</v>
      </c>
      <c r="BC134" s="504">
        <f t="shared" si="103"/>
        <v>0</v>
      </c>
      <c r="BD134" s="284">
        <f t="shared" si="104"/>
        <v>0</v>
      </c>
      <c r="BE134" s="499">
        <f>+BE135</f>
        <v>0</v>
      </c>
      <c r="BF134" s="3"/>
      <c r="BG134" s="2"/>
      <c r="BH134" s="3" t="e">
        <v>#N/A</v>
      </c>
      <c r="BI134" s="2" t="e">
        <f t="shared" si="114"/>
        <v>#N/A</v>
      </c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</row>
    <row r="135" spans="1:100" s="274" customFormat="1" x14ac:dyDescent="0.25">
      <c r="A135" s="291" t="s">
        <v>295</v>
      </c>
      <c r="B135" s="292" t="s">
        <v>296</v>
      </c>
      <c r="C135" s="48">
        <f>+C136</f>
        <v>1650118000</v>
      </c>
      <c r="D135" s="48">
        <f t="shared" si="152"/>
        <v>0</v>
      </c>
      <c r="E135" s="48">
        <f t="shared" si="152"/>
        <v>454795690</v>
      </c>
      <c r="F135" s="48">
        <f t="shared" si="152"/>
        <v>0</v>
      </c>
      <c r="G135" s="48">
        <f t="shared" si="152"/>
        <v>0</v>
      </c>
      <c r="H135" s="48">
        <f t="shared" si="94"/>
        <v>454795690</v>
      </c>
      <c r="I135" s="48">
        <f t="shared" si="95"/>
        <v>2104913690</v>
      </c>
      <c r="J135" s="48">
        <f>+J136</f>
        <v>0</v>
      </c>
      <c r="K135" s="48">
        <f t="shared" si="148"/>
        <v>2104913690</v>
      </c>
      <c r="L135" s="48">
        <f t="shared" si="153"/>
        <v>0</v>
      </c>
      <c r="M135" s="48">
        <f t="shared" si="153"/>
        <v>0</v>
      </c>
      <c r="N135" s="48">
        <f t="shared" si="153"/>
        <v>0</v>
      </c>
      <c r="O135" s="48">
        <f t="shared" si="153"/>
        <v>0</v>
      </c>
      <c r="P135" s="48">
        <f t="shared" si="153"/>
        <v>0</v>
      </c>
      <c r="Q135" s="48">
        <f t="shared" si="153"/>
        <v>0</v>
      </c>
      <c r="R135" s="48">
        <f t="shared" si="153"/>
        <v>0</v>
      </c>
      <c r="S135" s="48">
        <f t="shared" si="153"/>
        <v>0</v>
      </c>
      <c r="T135" s="48">
        <f t="shared" si="153"/>
        <v>0</v>
      </c>
      <c r="U135" s="48">
        <f t="shared" si="153"/>
        <v>1660531306</v>
      </c>
      <c r="V135" s="48">
        <f t="shared" si="153"/>
        <v>0</v>
      </c>
      <c r="W135" s="48">
        <f t="shared" si="153"/>
        <v>0</v>
      </c>
      <c r="X135" s="48">
        <f t="shared" si="153"/>
        <v>1660531306</v>
      </c>
      <c r="Y135" s="505">
        <f t="shared" si="97"/>
        <v>0.78888332281215767</v>
      </c>
      <c r="Z135" s="48">
        <f t="shared" si="98"/>
        <v>444382384</v>
      </c>
      <c r="AA135" s="48">
        <f t="shared" si="154"/>
        <v>0</v>
      </c>
      <c r="AB135" s="48">
        <f t="shared" si="154"/>
        <v>0</v>
      </c>
      <c r="AC135" s="48">
        <f t="shared" si="154"/>
        <v>0</v>
      </c>
      <c r="AD135" s="48">
        <f t="shared" si="154"/>
        <v>0</v>
      </c>
      <c r="AE135" s="48">
        <f t="shared" si="154"/>
        <v>0</v>
      </c>
      <c r="AF135" s="48">
        <f t="shared" si="154"/>
        <v>0</v>
      </c>
      <c r="AG135" s="48">
        <f t="shared" si="154"/>
        <v>0</v>
      </c>
      <c r="AH135" s="48">
        <f t="shared" si="154"/>
        <v>0</v>
      </c>
      <c r="AI135" s="48">
        <f t="shared" si="154"/>
        <v>0</v>
      </c>
      <c r="AJ135" s="48">
        <f t="shared" si="154"/>
        <v>0</v>
      </c>
      <c r="AK135" s="48">
        <f t="shared" si="154"/>
        <v>0</v>
      </c>
      <c r="AL135" s="48">
        <f t="shared" si="154"/>
        <v>0</v>
      </c>
      <c r="AM135" s="48">
        <f t="shared" si="154"/>
        <v>0</v>
      </c>
      <c r="AN135" s="505">
        <f t="shared" si="100"/>
        <v>0</v>
      </c>
      <c r="AO135" s="113">
        <f t="shared" si="101"/>
        <v>1660531306</v>
      </c>
      <c r="AP135" s="293">
        <f t="shared" si="155"/>
        <v>0</v>
      </c>
      <c r="AQ135" s="48">
        <f t="shared" si="155"/>
        <v>0</v>
      </c>
      <c r="AR135" s="48">
        <f t="shared" si="155"/>
        <v>0</v>
      </c>
      <c r="AS135" s="50">
        <f t="shared" si="155"/>
        <v>0</v>
      </c>
      <c r="AT135" s="50">
        <f t="shared" si="155"/>
        <v>0</v>
      </c>
      <c r="AU135" s="50">
        <f t="shared" si="155"/>
        <v>0</v>
      </c>
      <c r="AV135" s="48">
        <f t="shared" si="155"/>
        <v>0</v>
      </c>
      <c r="AW135" s="50">
        <f t="shared" si="155"/>
        <v>0</v>
      </c>
      <c r="AX135" s="50">
        <f t="shared" si="155"/>
        <v>0</v>
      </c>
      <c r="AY135" s="50">
        <f t="shared" si="155"/>
        <v>0</v>
      </c>
      <c r="AZ135" s="48">
        <f t="shared" si="155"/>
        <v>0</v>
      </c>
      <c r="BA135" s="50">
        <f t="shared" si="155"/>
        <v>0</v>
      </c>
      <c r="BB135" s="50">
        <f t="shared" si="155"/>
        <v>0</v>
      </c>
      <c r="BC135" s="506">
        <f t="shared" si="103"/>
        <v>0</v>
      </c>
      <c r="BD135" s="48">
        <f t="shared" si="104"/>
        <v>0</v>
      </c>
      <c r="BE135" s="48">
        <f>+BE136</f>
        <v>0</v>
      </c>
      <c r="BF135" s="3"/>
      <c r="BG135" s="2"/>
      <c r="BH135" s="3" t="e">
        <v>#N/A</v>
      </c>
      <c r="BI135" s="2" t="e">
        <f t="shared" si="114"/>
        <v>#N/A</v>
      </c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</row>
    <row r="136" spans="1:100" s="274" customFormat="1" x14ac:dyDescent="0.25">
      <c r="A136" s="294" t="s">
        <v>297</v>
      </c>
      <c r="B136" s="295" t="s">
        <v>298</v>
      </c>
      <c r="C136" s="56">
        <f>+C137+C142</f>
        <v>1650118000</v>
      </c>
      <c r="D136" s="56">
        <f>+D137+D142</f>
        <v>0</v>
      </c>
      <c r="E136" s="56">
        <f>+E137+E142</f>
        <v>454795690</v>
      </c>
      <c r="F136" s="56">
        <f>+F137+F142</f>
        <v>0</v>
      </c>
      <c r="G136" s="56">
        <f>+G137+G142</f>
        <v>0</v>
      </c>
      <c r="H136" s="56">
        <f t="shared" ref="H136:H202" si="156">-D136+E136-F136+G136</f>
        <v>454795690</v>
      </c>
      <c r="I136" s="56">
        <f t="shared" ref="I136:I202" si="157">+C136+H136</f>
        <v>2104913690</v>
      </c>
      <c r="J136" s="56">
        <f>+J137+J142</f>
        <v>0</v>
      </c>
      <c r="K136" s="56">
        <f t="shared" si="148"/>
        <v>2104913690</v>
      </c>
      <c r="L136" s="56">
        <f t="shared" ref="L136:X136" si="158">+L137+L142</f>
        <v>0</v>
      </c>
      <c r="M136" s="56">
        <f t="shared" si="158"/>
        <v>0</v>
      </c>
      <c r="N136" s="56">
        <f t="shared" si="158"/>
        <v>0</v>
      </c>
      <c r="O136" s="56">
        <f t="shared" si="158"/>
        <v>0</v>
      </c>
      <c r="P136" s="56">
        <f>+P137+P142</f>
        <v>0</v>
      </c>
      <c r="Q136" s="56">
        <f t="shared" si="158"/>
        <v>0</v>
      </c>
      <c r="R136" s="56">
        <f t="shared" si="158"/>
        <v>0</v>
      </c>
      <c r="S136" s="56">
        <f t="shared" si="158"/>
        <v>0</v>
      </c>
      <c r="T136" s="56">
        <f t="shared" si="158"/>
        <v>0</v>
      </c>
      <c r="U136" s="56">
        <f t="shared" si="158"/>
        <v>1660531306</v>
      </c>
      <c r="V136" s="56">
        <f t="shared" si="158"/>
        <v>0</v>
      </c>
      <c r="W136" s="56">
        <f t="shared" si="158"/>
        <v>0</v>
      </c>
      <c r="X136" s="56">
        <f t="shared" si="158"/>
        <v>1660531306</v>
      </c>
      <c r="Y136" s="507">
        <f t="shared" ref="Y136:Y202" si="159">+IF(ISERROR((X136/K136)),0,(X136/K136))</f>
        <v>0.78888332281215767</v>
      </c>
      <c r="Z136" s="56">
        <f t="shared" ref="Z136:Z202" si="160">K136-X136</f>
        <v>444382384</v>
      </c>
      <c r="AA136" s="56">
        <f t="shared" ref="AA136:AM136" si="161">+AA137+AA142</f>
        <v>0</v>
      </c>
      <c r="AB136" s="56">
        <f t="shared" si="161"/>
        <v>0</v>
      </c>
      <c r="AC136" s="56">
        <f t="shared" si="161"/>
        <v>0</v>
      </c>
      <c r="AD136" s="56">
        <f t="shared" si="161"/>
        <v>0</v>
      </c>
      <c r="AE136" s="56">
        <f t="shared" si="161"/>
        <v>0</v>
      </c>
      <c r="AF136" s="56">
        <f t="shared" si="161"/>
        <v>0</v>
      </c>
      <c r="AG136" s="56">
        <f t="shared" si="161"/>
        <v>0</v>
      </c>
      <c r="AH136" s="56">
        <f t="shared" si="161"/>
        <v>0</v>
      </c>
      <c r="AI136" s="56">
        <f t="shared" si="161"/>
        <v>0</v>
      </c>
      <c r="AJ136" s="56">
        <f t="shared" si="161"/>
        <v>0</v>
      </c>
      <c r="AK136" s="56">
        <f t="shared" si="161"/>
        <v>0</v>
      </c>
      <c r="AL136" s="56">
        <f t="shared" si="161"/>
        <v>0</v>
      </c>
      <c r="AM136" s="56">
        <f t="shared" si="161"/>
        <v>0</v>
      </c>
      <c r="AN136" s="507">
        <f t="shared" ref="AN136:AN202" si="162">+IF(ISERROR((AM136/X136)),0,(AM136/X136))</f>
        <v>0</v>
      </c>
      <c r="AO136" s="115">
        <f t="shared" ref="AO136:AO202" si="163">+X136-AM136</f>
        <v>1660531306</v>
      </c>
      <c r="AP136" s="296">
        <f t="shared" ref="AP136:BB136" si="164">+AP137+AP142</f>
        <v>0</v>
      </c>
      <c r="AQ136" s="56">
        <f t="shared" si="164"/>
        <v>0</v>
      </c>
      <c r="AR136" s="56">
        <f t="shared" si="164"/>
        <v>0</v>
      </c>
      <c r="AS136" s="56">
        <f t="shared" si="164"/>
        <v>0</v>
      </c>
      <c r="AT136" s="56">
        <f t="shared" si="164"/>
        <v>0</v>
      </c>
      <c r="AU136" s="56">
        <f t="shared" si="164"/>
        <v>0</v>
      </c>
      <c r="AV136" s="56">
        <f t="shared" si="164"/>
        <v>0</v>
      </c>
      <c r="AW136" s="56">
        <f t="shared" si="164"/>
        <v>0</v>
      </c>
      <c r="AX136" s="56">
        <f t="shared" si="164"/>
        <v>0</v>
      </c>
      <c r="AY136" s="56">
        <f t="shared" si="164"/>
        <v>0</v>
      </c>
      <c r="AZ136" s="56">
        <f t="shared" si="164"/>
        <v>0</v>
      </c>
      <c r="BA136" s="56">
        <f t="shared" si="164"/>
        <v>0</v>
      </c>
      <c r="BB136" s="56">
        <f t="shared" si="164"/>
        <v>0</v>
      </c>
      <c r="BC136" s="508">
        <f t="shared" si="103"/>
        <v>0</v>
      </c>
      <c r="BD136" s="56">
        <f t="shared" si="104"/>
        <v>0</v>
      </c>
      <c r="BE136" s="56">
        <f>+BE137+BE142</f>
        <v>0</v>
      </c>
      <c r="BF136" s="3"/>
      <c r="BG136" s="2"/>
      <c r="BH136" s="3" t="e">
        <v>#N/A</v>
      </c>
      <c r="BI136" s="2" t="e">
        <f t="shared" si="114"/>
        <v>#N/A</v>
      </c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</row>
    <row r="137" spans="1:100" s="274" customFormat="1" x14ac:dyDescent="0.25">
      <c r="A137" s="297" t="s">
        <v>299</v>
      </c>
      <c r="B137" s="298" t="s">
        <v>300</v>
      </c>
      <c r="C137" s="64">
        <f>SUM(C138:C141)</f>
        <v>1650118000</v>
      </c>
      <c r="D137" s="64">
        <f>SUM(D138:D141)</f>
        <v>0</v>
      </c>
      <c r="E137" s="64">
        <f>SUM(E138:E141)</f>
        <v>454795690</v>
      </c>
      <c r="F137" s="64">
        <f>SUM(F138:F141)</f>
        <v>0</v>
      </c>
      <c r="G137" s="64">
        <f>SUM(G138:G141)</f>
        <v>0</v>
      </c>
      <c r="H137" s="64">
        <f t="shared" si="156"/>
        <v>454795690</v>
      </c>
      <c r="I137" s="64">
        <f t="shared" si="157"/>
        <v>2104913690</v>
      </c>
      <c r="J137" s="64">
        <f>SUM(J138:J141)</f>
        <v>0</v>
      </c>
      <c r="K137" s="64">
        <f t="shared" si="148"/>
        <v>2104913690</v>
      </c>
      <c r="L137" s="64">
        <f t="shared" ref="L137:X137" si="165">SUM(L138:L141)</f>
        <v>0</v>
      </c>
      <c r="M137" s="64">
        <f t="shared" si="165"/>
        <v>0</v>
      </c>
      <c r="N137" s="64">
        <f t="shared" si="165"/>
        <v>0</v>
      </c>
      <c r="O137" s="64">
        <f t="shared" si="165"/>
        <v>0</v>
      </c>
      <c r="P137" s="64">
        <f>SUM(P138:P141)</f>
        <v>0</v>
      </c>
      <c r="Q137" s="64">
        <f t="shared" si="165"/>
        <v>0</v>
      </c>
      <c r="R137" s="64">
        <f t="shared" si="165"/>
        <v>0</v>
      </c>
      <c r="S137" s="64">
        <f t="shared" si="165"/>
        <v>0</v>
      </c>
      <c r="T137" s="64">
        <f t="shared" si="165"/>
        <v>0</v>
      </c>
      <c r="U137" s="64">
        <f t="shared" si="165"/>
        <v>1660531306</v>
      </c>
      <c r="V137" s="64">
        <f t="shared" si="165"/>
        <v>0</v>
      </c>
      <c r="W137" s="64">
        <f t="shared" si="165"/>
        <v>0</v>
      </c>
      <c r="X137" s="64">
        <f t="shared" si="165"/>
        <v>1660531306</v>
      </c>
      <c r="Y137" s="509">
        <f t="shared" si="159"/>
        <v>0.78888332281215767</v>
      </c>
      <c r="Z137" s="64">
        <f t="shared" si="160"/>
        <v>444382384</v>
      </c>
      <c r="AA137" s="64">
        <f t="shared" ref="AA137:AM137" si="166">SUM(AA138:AA141)</f>
        <v>0</v>
      </c>
      <c r="AB137" s="64">
        <f t="shared" si="166"/>
        <v>0</v>
      </c>
      <c r="AC137" s="64">
        <f t="shared" si="166"/>
        <v>0</v>
      </c>
      <c r="AD137" s="64">
        <f t="shared" si="166"/>
        <v>0</v>
      </c>
      <c r="AE137" s="64">
        <f t="shared" si="166"/>
        <v>0</v>
      </c>
      <c r="AF137" s="64">
        <f t="shared" si="166"/>
        <v>0</v>
      </c>
      <c r="AG137" s="64">
        <f t="shared" si="166"/>
        <v>0</v>
      </c>
      <c r="AH137" s="64">
        <f t="shared" si="166"/>
        <v>0</v>
      </c>
      <c r="AI137" s="64">
        <f t="shared" si="166"/>
        <v>0</v>
      </c>
      <c r="AJ137" s="64">
        <f t="shared" si="166"/>
        <v>0</v>
      </c>
      <c r="AK137" s="64">
        <f t="shared" si="166"/>
        <v>0</v>
      </c>
      <c r="AL137" s="64">
        <f t="shared" si="166"/>
        <v>0</v>
      </c>
      <c r="AM137" s="64">
        <f t="shared" si="166"/>
        <v>0</v>
      </c>
      <c r="AN137" s="509">
        <f t="shared" si="162"/>
        <v>0</v>
      </c>
      <c r="AO137" s="117">
        <f t="shared" si="163"/>
        <v>1660531306</v>
      </c>
      <c r="AP137" s="299">
        <f t="shared" ref="AP137:BB137" si="167">SUM(AP138:AP141)</f>
        <v>0</v>
      </c>
      <c r="AQ137" s="64">
        <f t="shared" si="167"/>
        <v>0</v>
      </c>
      <c r="AR137" s="64">
        <f t="shared" si="167"/>
        <v>0</v>
      </c>
      <c r="AS137" s="66">
        <f t="shared" si="167"/>
        <v>0</v>
      </c>
      <c r="AT137" s="66">
        <f t="shared" si="167"/>
        <v>0</v>
      </c>
      <c r="AU137" s="66">
        <f t="shared" si="167"/>
        <v>0</v>
      </c>
      <c r="AV137" s="64">
        <f t="shared" si="167"/>
        <v>0</v>
      </c>
      <c r="AW137" s="66">
        <f t="shared" si="167"/>
        <v>0</v>
      </c>
      <c r="AX137" s="66">
        <f t="shared" si="167"/>
        <v>0</v>
      </c>
      <c r="AY137" s="66">
        <f t="shared" si="167"/>
        <v>0</v>
      </c>
      <c r="AZ137" s="64">
        <f t="shared" si="167"/>
        <v>0</v>
      </c>
      <c r="BA137" s="66">
        <f t="shared" si="167"/>
        <v>0</v>
      </c>
      <c r="BB137" s="66">
        <f t="shared" si="167"/>
        <v>0</v>
      </c>
      <c r="BC137" s="510">
        <f t="shared" si="103"/>
        <v>0</v>
      </c>
      <c r="BD137" s="64">
        <f t="shared" si="104"/>
        <v>0</v>
      </c>
      <c r="BE137" s="64">
        <f>SUM(BE138:BE141)</f>
        <v>0</v>
      </c>
      <c r="BF137" s="3"/>
      <c r="BG137" s="2"/>
      <c r="BH137" s="3" t="e">
        <v>#N/A</v>
      </c>
      <c r="BI137" s="2" t="e">
        <f t="shared" si="114"/>
        <v>#N/A</v>
      </c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</row>
    <row r="138" spans="1:100" x14ac:dyDescent="0.25">
      <c r="A138" s="300" t="s">
        <v>301</v>
      </c>
      <c r="B138" s="311" t="s">
        <v>302</v>
      </c>
      <c r="C138" s="301">
        <v>0</v>
      </c>
      <c r="D138" s="301"/>
      <c r="E138" s="301">
        <v>285678947</v>
      </c>
      <c r="F138" s="301"/>
      <c r="G138" s="301"/>
      <c r="H138" s="36">
        <f t="shared" si="156"/>
        <v>285678947</v>
      </c>
      <c r="I138" s="36">
        <f t="shared" si="157"/>
        <v>285678947</v>
      </c>
      <c r="J138" s="35">
        <v>0</v>
      </c>
      <c r="K138" s="36">
        <f t="shared" si="148"/>
        <v>285678947</v>
      </c>
      <c r="L138" s="301"/>
      <c r="M138" s="301"/>
      <c r="N138" s="301"/>
      <c r="O138" s="301"/>
      <c r="P138" s="301"/>
      <c r="Q138" s="301"/>
      <c r="R138" s="35"/>
      <c r="S138" s="35"/>
      <c r="T138" s="35"/>
      <c r="U138" s="35"/>
      <c r="V138" s="35"/>
      <c r="W138" s="35"/>
      <c r="X138" s="36">
        <f>IF(K138&gt;=SUM(L138:W138),SUM(L138:W138),"ERROR")</f>
        <v>0</v>
      </c>
      <c r="Y138" s="511">
        <f t="shared" si="159"/>
        <v>0</v>
      </c>
      <c r="Z138" s="36">
        <f t="shared" si="160"/>
        <v>285678947</v>
      </c>
      <c r="AA138" s="301"/>
      <c r="AB138" s="301"/>
      <c r="AC138" s="301"/>
      <c r="AD138" s="301"/>
      <c r="AE138" s="301"/>
      <c r="AF138" s="301"/>
      <c r="AG138" s="35"/>
      <c r="AH138" s="35"/>
      <c r="AI138" s="35"/>
      <c r="AJ138" s="35"/>
      <c r="AK138" s="35"/>
      <c r="AL138" s="35"/>
      <c r="AM138" s="35">
        <f>IF(X138&gt;=SUM(AA138:AL138),SUM(AA138:AL138),"ERROR")</f>
        <v>0</v>
      </c>
      <c r="AN138" s="511">
        <f t="shared" si="162"/>
        <v>0</v>
      </c>
      <c r="AO138" s="109">
        <f t="shared" si="163"/>
        <v>0</v>
      </c>
      <c r="AP138" s="302"/>
      <c r="AQ138" s="301"/>
      <c r="AR138" s="302"/>
      <c r="AS138" s="302"/>
      <c r="AT138" s="302"/>
      <c r="AU138" s="302"/>
      <c r="AV138" s="35"/>
      <c r="AW138" s="35"/>
      <c r="AX138" s="35"/>
      <c r="AY138" s="35"/>
      <c r="AZ138" s="35"/>
      <c r="BA138" s="35"/>
      <c r="BB138" s="512">
        <f>IF(AM138&gt;=SUM(AP138:BA138),SUM(AP138:BA138),"ERROR")</f>
        <v>0</v>
      </c>
      <c r="BC138" s="513">
        <f t="shared" si="103"/>
        <v>0</v>
      </c>
      <c r="BD138" s="36">
        <f t="shared" si="104"/>
        <v>0</v>
      </c>
      <c r="BE138" s="301">
        <v>0</v>
      </c>
      <c r="BG138" s="2">
        <v>222</v>
      </c>
      <c r="BH138" s="3">
        <v>1487961957</v>
      </c>
      <c r="BI138" s="2">
        <f t="shared" si="114"/>
        <v>1202283010</v>
      </c>
    </row>
    <row r="139" spans="1:100" x14ac:dyDescent="0.25">
      <c r="A139" s="300" t="s">
        <v>303</v>
      </c>
      <c r="B139" s="311" t="s">
        <v>304</v>
      </c>
      <c r="C139" s="301">
        <v>591256000</v>
      </c>
      <c r="D139" s="301"/>
      <c r="E139" s="301">
        <v>47245043</v>
      </c>
      <c r="F139" s="301"/>
      <c r="G139" s="301"/>
      <c r="H139" s="304">
        <f t="shared" si="156"/>
        <v>47245043</v>
      </c>
      <c r="I139" s="36">
        <f t="shared" si="157"/>
        <v>638501043</v>
      </c>
      <c r="J139" s="35">
        <v>0</v>
      </c>
      <c r="K139" s="36">
        <f t="shared" si="148"/>
        <v>638501043</v>
      </c>
      <c r="L139" s="301"/>
      <c r="M139" s="301"/>
      <c r="N139" s="301"/>
      <c r="O139" s="301"/>
      <c r="P139" s="301"/>
      <c r="Q139" s="301"/>
      <c r="R139" s="35"/>
      <c r="S139" s="35"/>
      <c r="T139" s="35"/>
      <c r="U139" s="35">
        <v>590472590</v>
      </c>
      <c r="V139" s="35"/>
      <c r="W139" s="35"/>
      <c r="X139" s="36">
        <f>IF(K139&gt;=SUM(L139:W139),SUM(L139:W139),"ERROR")</f>
        <v>590472590</v>
      </c>
      <c r="Y139" s="511">
        <f t="shared" si="159"/>
        <v>0.92477936641365832</v>
      </c>
      <c r="Z139" s="304">
        <f t="shared" si="160"/>
        <v>48028453</v>
      </c>
      <c r="AA139" s="301"/>
      <c r="AB139" s="301"/>
      <c r="AC139" s="301"/>
      <c r="AD139" s="301"/>
      <c r="AE139" s="301"/>
      <c r="AF139" s="301"/>
      <c r="AG139" s="35"/>
      <c r="AH139" s="35"/>
      <c r="AI139" s="35"/>
      <c r="AJ139" s="35"/>
      <c r="AK139" s="35"/>
      <c r="AL139" s="35"/>
      <c r="AM139" s="35">
        <f>IF(X139&gt;=SUM(AA139:AL139),SUM(AA139:AL139),"ERROR")</f>
        <v>0</v>
      </c>
      <c r="AN139" s="511">
        <f t="shared" si="162"/>
        <v>0</v>
      </c>
      <c r="AO139" s="305">
        <f t="shared" si="163"/>
        <v>590472590</v>
      </c>
      <c r="AP139" s="302"/>
      <c r="AQ139" s="301"/>
      <c r="AR139" s="302"/>
      <c r="AS139" s="302"/>
      <c r="AT139" s="302"/>
      <c r="AU139" s="302"/>
      <c r="AV139" s="35"/>
      <c r="AW139" s="35"/>
      <c r="AX139" s="35"/>
      <c r="AY139" s="35"/>
      <c r="AZ139" s="35"/>
      <c r="BA139" s="35"/>
      <c r="BB139" s="512">
        <f>IF(AM139&gt;=SUM(AP139:BA139),SUM(AP139:BA139),"ERROR")</f>
        <v>0</v>
      </c>
      <c r="BC139" s="514">
        <f t="shared" si="103"/>
        <v>0</v>
      </c>
      <c r="BD139" s="304">
        <f t="shared" si="104"/>
        <v>0</v>
      </c>
      <c r="BE139" s="301">
        <v>0</v>
      </c>
      <c r="BG139" s="2">
        <v>2221</v>
      </c>
      <c r="BH139" s="3">
        <v>638501043</v>
      </c>
      <c r="BI139" s="2">
        <f t="shared" si="114"/>
        <v>0</v>
      </c>
    </row>
    <row r="140" spans="1:100" x14ac:dyDescent="0.25">
      <c r="A140" s="300" t="s">
        <v>305</v>
      </c>
      <c r="B140" s="311" t="s">
        <v>306</v>
      </c>
      <c r="C140" s="301">
        <v>0</v>
      </c>
      <c r="D140" s="301"/>
      <c r="E140" s="301"/>
      <c r="F140" s="301"/>
      <c r="G140" s="301"/>
      <c r="H140" s="304">
        <f t="shared" si="156"/>
        <v>0</v>
      </c>
      <c r="I140" s="36">
        <f t="shared" si="157"/>
        <v>0</v>
      </c>
      <c r="J140" s="35">
        <v>0</v>
      </c>
      <c r="K140" s="36">
        <f t="shared" si="148"/>
        <v>0</v>
      </c>
      <c r="L140" s="301"/>
      <c r="M140" s="301"/>
      <c r="N140" s="301"/>
      <c r="O140" s="301"/>
      <c r="P140" s="301"/>
      <c r="Q140" s="301"/>
      <c r="R140" s="35"/>
      <c r="S140" s="35"/>
      <c r="T140" s="35"/>
      <c r="U140" s="35"/>
      <c r="V140" s="35"/>
      <c r="W140" s="35"/>
      <c r="X140" s="36">
        <f>IF(K140&gt;=SUM(L140:W140),SUM(L140:W140),"ERROR")</f>
        <v>0</v>
      </c>
      <c r="Y140" s="511">
        <f t="shared" si="159"/>
        <v>0</v>
      </c>
      <c r="Z140" s="304">
        <f t="shared" si="160"/>
        <v>0</v>
      </c>
      <c r="AA140" s="301"/>
      <c r="AB140" s="301"/>
      <c r="AC140" s="301"/>
      <c r="AD140" s="301"/>
      <c r="AE140" s="301"/>
      <c r="AF140" s="301"/>
      <c r="AG140" s="35"/>
      <c r="AH140" s="35"/>
      <c r="AI140" s="35"/>
      <c r="AJ140" s="35"/>
      <c r="AK140" s="35"/>
      <c r="AL140" s="35"/>
      <c r="AM140" s="35">
        <f>IF(X140&gt;=SUM(AA140:AL140),SUM(AA140:AL140),"ERROR")</f>
        <v>0</v>
      </c>
      <c r="AN140" s="511">
        <f t="shared" si="162"/>
        <v>0</v>
      </c>
      <c r="AO140" s="305">
        <f t="shared" si="163"/>
        <v>0</v>
      </c>
      <c r="AP140" s="302"/>
      <c r="AQ140" s="301"/>
      <c r="AR140" s="302"/>
      <c r="AS140" s="302"/>
      <c r="AT140" s="302"/>
      <c r="AU140" s="302"/>
      <c r="AV140" s="35"/>
      <c r="AW140" s="35"/>
      <c r="AX140" s="35"/>
      <c r="AY140" s="35"/>
      <c r="AZ140" s="35"/>
      <c r="BA140" s="35"/>
      <c r="BB140" s="512">
        <f>IF(AM140&gt;=SUM(AP140:BA140),SUM(AP140:BA140),"ERROR")</f>
        <v>0</v>
      </c>
      <c r="BC140" s="514">
        <f t="shared" ref="BC140:BC203" si="168">+IF(ISERROR((BB140/AM140)),0,(BB140/AM140))</f>
        <v>0</v>
      </c>
      <c r="BD140" s="304">
        <f t="shared" ref="BD140:BD203" si="169">+AM140-BB140</f>
        <v>0</v>
      </c>
      <c r="BE140" s="301">
        <v>0</v>
      </c>
      <c r="BG140" s="2">
        <v>555</v>
      </c>
      <c r="BH140" s="3">
        <v>2420203342</v>
      </c>
      <c r="BI140" s="2">
        <f t="shared" si="114"/>
        <v>2420203342</v>
      </c>
    </row>
    <row r="141" spans="1:100" x14ac:dyDescent="0.25">
      <c r="A141" s="300" t="s">
        <v>307</v>
      </c>
      <c r="B141" s="311" t="s">
        <v>308</v>
      </c>
      <c r="C141" s="301">
        <v>1058862000</v>
      </c>
      <c r="D141" s="301"/>
      <c r="E141" s="301">
        <v>121871700</v>
      </c>
      <c r="F141" s="301"/>
      <c r="G141" s="301"/>
      <c r="H141" s="36">
        <f t="shared" si="156"/>
        <v>121871700</v>
      </c>
      <c r="I141" s="36">
        <f t="shared" si="157"/>
        <v>1180733700</v>
      </c>
      <c r="J141" s="35">
        <v>0</v>
      </c>
      <c r="K141" s="36">
        <f t="shared" si="148"/>
        <v>1180733700</v>
      </c>
      <c r="L141" s="301"/>
      <c r="M141" s="301"/>
      <c r="N141" s="301"/>
      <c r="O141" s="301"/>
      <c r="P141" s="301"/>
      <c r="Q141" s="301"/>
      <c r="R141" s="35"/>
      <c r="S141" s="35"/>
      <c r="T141" s="35"/>
      <c r="U141" s="35">
        <v>1070058716</v>
      </c>
      <c r="V141" s="35"/>
      <c r="W141" s="35"/>
      <c r="X141" s="36">
        <f>IF(K141&gt;=SUM(L141:W141),SUM(L141:W141),"ERROR")</f>
        <v>1070058716</v>
      </c>
      <c r="Y141" s="511">
        <f t="shared" si="159"/>
        <v>0.90626592262082462</v>
      </c>
      <c r="Z141" s="36">
        <f t="shared" si="160"/>
        <v>110674984</v>
      </c>
      <c r="AA141" s="301"/>
      <c r="AB141" s="301"/>
      <c r="AC141" s="301"/>
      <c r="AD141" s="301"/>
      <c r="AE141" s="301"/>
      <c r="AF141" s="301"/>
      <c r="AG141" s="35"/>
      <c r="AH141" s="35"/>
      <c r="AI141" s="35"/>
      <c r="AJ141" s="35"/>
      <c r="AK141" s="35"/>
      <c r="AL141" s="35"/>
      <c r="AM141" s="35">
        <f>IF(X141&gt;=SUM(AA141:AL141),SUM(AA141:AL141),"ERROR")</f>
        <v>0</v>
      </c>
      <c r="AN141" s="511">
        <f t="shared" si="162"/>
        <v>0</v>
      </c>
      <c r="AO141" s="109">
        <f t="shared" si="163"/>
        <v>1070058716</v>
      </c>
      <c r="AP141" s="302"/>
      <c r="AQ141" s="301"/>
      <c r="AR141" s="302"/>
      <c r="AS141" s="302"/>
      <c r="AT141" s="302"/>
      <c r="AU141" s="302"/>
      <c r="AV141" s="35"/>
      <c r="AW141" s="35"/>
      <c r="AX141" s="35"/>
      <c r="AY141" s="35"/>
      <c r="AZ141" s="35"/>
      <c r="BA141" s="35"/>
      <c r="BB141" s="512">
        <f>IF(AM141&gt;=SUM(AP141:BA141),SUM(AP141:BA141),"ERROR")</f>
        <v>0</v>
      </c>
      <c r="BC141" s="513">
        <f t="shared" si="168"/>
        <v>0</v>
      </c>
      <c r="BD141" s="36">
        <f t="shared" si="169"/>
        <v>0</v>
      </c>
      <c r="BE141" s="301">
        <v>0</v>
      </c>
      <c r="BF141" s="256"/>
      <c r="BG141" s="2">
        <v>5551</v>
      </c>
      <c r="BH141" s="3">
        <v>1453333658</v>
      </c>
      <c r="BI141" s="2">
        <f t="shared" si="114"/>
        <v>272599958</v>
      </c>
    </row>
    <row r="142" spans="1:100" x14ac:dyDescent="0.25">
      <c r="A142" s="297">
        <v>42131301002</v>
      </c>
      <c r="B142" s="338" t="s">
        <v>309</v>
      </c>
      <c r="C142" s="64">
        <f>SUM(C143:C144)</f>
        <v>0</v>
      </c>
      <c r="D142" s="64">
        <f>SUM(D143:D144)</f>
        <v>0</v>
      </c>
      <c r="E142" s="64">
        <f>SUM(E143:E144)</f>
        <v>0</v>
      </c>
      <c r="F142" s="64">
        <f>SUM(F143:F144)</f>
        <v>0</v>
      </c>
      <c r="G142" s="64">
        <f>SUM(G143:G144)</f>
        <v>0</v>
      </c>
      <c r="H142" s="64">
        <f t="shared" si="156"/>
        <v>0</v>
      </c>
      <c r="I142" s="64">
        <f t="shared" si="157"/>
        <v>0</v>
      </c>
      <c r="J142" s="64">
        <f>SUM(J143:J144)</f>
        <v>0</v>
      </c>
      <c r="K142" s="64">
        <f t="shared" si="148"/>
        <v>0</v>
      </c>
      <c r="L142" s="64">
        <f t="shared" ref="L142:X142" si="170">SUM(L143:L144)</f>
        <v>0</v>
      </c>
      <c r="M142" s="64">
        <f t="shared" si="170"/>
        <v>0</v>
      </c>
      <c r="N142" s="64">
        <f t="shared" si="170"/>
        <v>0</v>
      </c>
      <c r="O142" s="64">
        <f t="shared" si="170"/>
        <v>0</v>
      </c>
      <c r="P142" s="64">
        <f>SUM(P143:P144)</f>
        <v>0</v>
      </c>
      <c r="Q142" s="64">
        <f t="shared" si="170"/>
        <v>0</v>
      </c>
      <c r="R142" s="64">
        <f t="shared" si="170"/>
        <v>0</v>
      </c>
      <c r="S142" s="64">
        <f t="shared" si="170"/>
        <v>0</v>
      </c>
      <c r="T142" s="64">
        <f t="shared" si="170"/>
        <v>0</v>
      </c>
      <c r="U142" s="64">
        <f t="shared" si="170"/>
        <v>0</v>
      </c>
      <c r="V142" s="64">
        <f t="shared" si="170"/>
        <v>0</v>
      </c>
      <c r="W142" s="64">
        <f t="shared" si="170"/>
        <v>0</v>
      </c>
      <c r="X142" s="64">
        <f t="shared" si="170"/>
        <v>0</v>
      </c>
      <c r="Y142" s="509">
        <f t="shared" si="159"/>
        <v>0</v>
      </c>
      <c r="Z142" s="64">
        <f t="shared" si="160"/>
        <v>0</v>
      </c>
      <c r="AA142" s="64">
        <f t="shared" ref="AA142:AM142" si="171">SUM(AA143:AA144)</f>
        <v>0</v>
      </c>
      <c r="AB142" s="64">
        <f t="shared" si="171"/>
        <v>0</v>
      </c>
      <c r="AC142" s="64">
        <f t="shared" si="171"/>
        <v>0</v>
      </c>
      <c r="AD142" s="64">
        <f t="shared" si="171"/>
        <v>0</v>
      </c>
      <c r="AE142" s="64">
        <f t="shared" si="171"/>
        <v>0</v>
      </c>
      <c r="AF142" s="64">
        <f t="shared" si="171"/>
        <v>0</v>
      </c>
      <c r="AG142" s="64">
        <f t="shared" si="171"/>
        <v>0</v>
      </c>
      <c r="AH142" s="64">
        <f t="shared" si="171"/>
        <v>0</v>
      </c>
      <c r="AI142" s="64">
        <f t="shared" si="171"/>
        <v>0</v>
      </c>
      <c r="AJ142" s="64">
        <f t="shared" si="171"/>
        <v>0</v>
      </c>
      <c r="AK142" s="64">
        <f t="shared" si="171"/>
        <v>0</v>
      </c>
      <c r="AL142" s="64">
        <f t="shared" si="171"/>
        <v>0</v>
      </c>
      <c r="AM142" s="64">
        <f t="shared" si="171"/>
        <v>0</v>
      </c>
      <c r="AN142" s="509">
        <f t="shared" si="162"/>
        <v>0</v>
      </c>
      <c r="AO142" s="117">
        <f t="shared" si="163"/>
        <v>0</v>
      </c>
      <c r="AP142" s="299">
        <f t="shared" ref="AP142:BB142" si="172">SUM(AP143:AP144)</f>
        <v>0</v>
      </c>
      <c r="AQ142" s="64">
        <f t="shared" si="172"/>
        <v>0</v>
      </c>
      <c r="AR142" s="64">
        <f t="shared" si="172"/>
        <v>0</v>
      </c>
      <c r="AS142" s="64">
        <f t="shared" si="172"/>
        <v>0</v>
      </c>
      <c r="AT142" s="64">
        <f t="shared" si="172"/>
        <v>0</v>
      </c>
      <c r="AU142" s="64">
        <f t="shared" si="172"/>
        <v>0</v>
      </c>
      <c r="AV142" s="64">
        <f t="shared" si="172"/>
        <v>0</v>
      </c>
      <c r="AW142" s="64">
        <f t="shared" si="172"/>
        <v>0</v>
      </c>
      <c r="AX142" s="64">
        <f t="shared" si="172"/>
        <v>0</v>
      </c>
      <c r="AY142" s="64">
        <f t="shared" si="172"/>
        <v>0</v>
      </c>
      <c r="AZ142" s="64">
        <f t="shared" si="172"/>
        <v>0</v>
      </c>
      <c r="BA142" s="64">
        <f t="shared" si="172"/>
        <v>0</v>
      </c>
      <c r="BB142" s="64">
        <f t="shared" si="172"/>
        <v>0</v>
      </c>
      <c r="BC142" s="510">
        <f t="shared" si="168"/>
        <v>0</v>
      </c>
      <c r="BD142" s="64">
        <f t="shared" si="169"/>
        <v>0</v>
      </c>
      <c r="BE142" s="117">
        <f>SUM(BE143:BE144)</f>
        <v>0</v>
      </c>
      <c r="BF142" s="256"/>
      <c r="BH142" s="3" t="e">
        <v>#N/A</v>
      </c>
      <c r="BI142" s="2" t="e">
        <f t="shared" si="114"/>
        <v>#N/A</v>
      </c>
    </row>
    <row r="143" spans="1:100" x14ac:dyDescent="0.25">
      <c r="A143" s="300">
        <v>421313010020101</v>
      </c>
      <c r="B143" s="339" t="s">
        <v>309</v>
      </c>
      <c r="C143" s="301"/>
      <c r="D143" s="301"/>
      <c r="E143" s="301"/>
      <c r="F143" s="301"/>
      <c r="G143" s="301"/>
      <c r="H143" s="36">
        <f t="shared" si="156"/>
        <v>0</v>
      </c>
      <c r="I143" s="36">
        <f t="shared" si="157"/>
        <v>0</v>
      </c>
      <c r="J143" s="35">
        <v>0</v>
      </c>
      <c r="K143" s="36">
        <f t="shared" si="148"/>
        <v>0</v>
      </c>
      <c r="L143" s="301"/>
      <c r="M143" s="301"/>
      <c r="N143" s="301"/>
      <c r="O143" s="301"/>
      <c r="P143" s="301"/>
      <c r="Q143" s="35"/>
      <c r="R143" s="35"/>
      <c r="S143" s="35"/>
      <c r="T143" s="35"/>
      <c r="U143" s="35"/>
      <c r="V143" s="35"/>
      <c r="W143" s="35"/>
      <c r="X143" s="36">
        <f>IF(K143&gt;=SUM(L143:W143),SUM(L143:W143),"ERROR")</f>
        <v>0</v>
      </c>
      <c r="Y143" s="511">
        <f t="shared" si="159"/>
        <v>0</v>
      </c>
      <c r="Z143" s="36">
        <f t="shared" si="160"/>
        <v>0</v>
      </c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>
        <f>IF(X143&gt;=SUM(AA143:AL143),SUM(AA143:AL143),"ERROR")</f>
        <v>0</v>
      </c>
      <c r="AN143" s="511">
        <f t="shared" si="162"/>
        <v>0</v>
      </c>
      <c r="AO143" s="305">
        <f t="shared" si="163"/>
        <v>0</v>
      </c>
      <c r="AP143" s="80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512">
        <f>IF(AM143&gt;=SUM(AP143:BA143),SUM(AP143:BA143),"ERROR")</f>
        <v>0</v>
      </c>
      <c r="BC143" s="513">
        <f t="shared" si="168"/>
        <v>0</v>
      </c>
      <c r="BD143" s="36">
        <f t="shared" si="169"/>
        <v>0</v>
      </c>
      <c r="BE143" s="301">
        <v>0</v>
      </c>
      <c r="BF143" s="256"/>
      <c r="BH143" s="3" t="e">
        <v>#N/A</v>
      </c>
      <c r="BI143" s="2" t="e">
        <f t="shared" ref="BI143:BI206" si="173">+BH143-I143</f>
        <v>#N/A</v>
      </c>
    </row>
    <row r="144" spans="1:100" x14ac:dyDescent="0.25">
      <c r="A144" s="300">
        <v>421313010020102</v>
      </c>
      <c r="B144" s="339" t="s">
        <v>310</v>
      </c>
      <c r="C144" s="301"/>
      <c r="D144" s="301"/>
      <c r="E144" s="301"/>
      <c r="F144" s="301"/>
      <c r="G144" s="301"/>
      <c r="H144" s="36">
        <f t="shared" si="156"/>
        <v>0</v>
      </c>
      <c r="I144" s="36">
        <f t="shared" si="157"/>
        <v>0</v>
      </c>
      <c r="J144" s="35">
        <v>0</v>
      </c>
      <c r="K144" s="36">
        <f t="shared" si="148"/>
        <v>0</v>
      </c>
      <c r="L144" s="301"/>
      <c r="M144" s="301"/>
      <c r="N144" s="301"/>
      <c r="O144" s="301"/>
      <c r="P144" s="301"/>
      <c r="Q144" s="35"/>
      <c r="R144" s="35"/>
      <c r="S144" s="35"/>
      <c r="T144" s="35"/>
      <c r="U144" s="35"/>
      <c r="V144" s="35"/>
      <c r="W144" s="35"/>
      <c r="X144" s="36">
        <f>IF(K144&gt;=SUM(L144:W144),SUM(L144:W144),"ERROR")</f>
        <v>0</v>
      </c>
      <c r="Y144" s="511">
        <f t="shared" si="159"/>
        <v>0</v>
      </c>
      <c r="Z144" s="36">
        <f t="shared" si="160"/>
        <v>0</v>
      </c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>
        <f>IF(X144&gt;=SUM(AA144:AL144),SUM(AA144:AL144),"ERROR")</f>
        <v>0</v>
      </c>
      <c r="AN144" s="511">
        <f t="shared" si="162"/>
        <v>0</v>
      </c>
      <c r="AO144" s="305">
        <f t="shared" si="163"/>
        <v>0</v>
      </c>
      <c r="AP144" s="80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512">
        <f>IF(AM144&gt;=SUM(AP144:BA144),SUM(AP144:BA144),"ERROR")</f>
        <v>0</v>
      </c>
      <c r="BC144" s="513">
        <f t="shared" si="168"/>
        <v>0</v>
      </c>
      <c r="BD144" s="36">
        <f t="shared" si="169"/>
        <v>0</v>
      </c>
      <c r="BE144" s="301">
        <v>0</v>
      </c>
      <c r="BF144" s="256"/>
      <c r="BH144" s="3" t="e">
        <v>#N/A</v>
      </c>
      <c r="BI144" s="2" t="e">
        <f t="shared" si="173"/>
        <v>#N/A</v>
      </c>
    </row>
    <row r="145" spans="1:100" s="274" customFormat="1" x14ac:dyDescent="0.25">
      <c r="A145" s="281" t="s">
        <v>311</v>
      </c>
      <c r="B145" s="282" t="s">
        <v>312</v>
      </c>
      <c r="C145" s="499">
        <f>+C146+C153+C157</f>
        <v>565092000</v>
      </c>
      <c r="D145" s="499">
        <f>+D146+D153+D157</f>
        <v>16285</v>
      </c>
      <c r="E145" s="499">
        <f>+E146+E153+E157</f>
        <v>16285</v>
      </c>
      <c r="F145" s="499">
        <f>+F146+F153+F157</f>
        <v>0</v>
      </c>
      <c r="G145" s="499">
        <f>+G146+G153+G157</f>
        <v>0</v>
      </c>
      <c r="H145" s="284">
        <f t="shared" si="156"/>
        <v>0</v>
      </c>
      <c r="I145" s="284">
        <f t="shared" si="157"/>
        <v>565092000</v>
      </c>
      <c r="J145" s="499">
        <f>+J146+J153+J157</f>
        <v>0</v>
      </c>
      <c r="K145" s="284">
        <f t="shared" si="148"/>
        <v>565092000</v>
      </c>
      <c r="L145" s="499">
        <f t="shared" ref="L145:X145" si="174">+L146+L153+L157</f>
        <v>20046753</v>
      </c>
      <c r="M145" s="500">
        <f t="shared" si="174"/>
        <v>-824800</v>
      </c>
      <c r="N145" s="500">
        <f t="shared" si="174"/>
        <v>-321100</v>
      </c>
      <c r="O145" s="500">
        <f t="shared" si="174"/>
        <v>-1000000</v>
      </c>
      <c r="P145" s="500">
        <f>+P146+P153+P157</f>
        <v>5724876</v>
      </c>
      <c r="Q145" s="500">
        <f t="shared" si="174"/>
        <v>-652136</v>
      </c>
      <c r="R145" s="500">
        <f t="shared" si="174"/>
        <v>4198425</v>
      </c>
      <c r="S145" s="500">
        <f t="shared" si="174"/>
        <v>0</v>
      </c>
      <c r="T145" s="500">
        <f t="shared" si="174"/>
        <v>333542633</v>
      </c>
      <c r="U145" s="500">
        <f t="shared" si="174"/>
        <v>5453873</v>
      </c>
      <c r="V145" s="500">
        <f t="shared" si="174"/>
        <v>0</v>
      </c>
      <c r="W145" s="500">
        <f t="shared" si="174"/>
        <v>0</v>
      </c>
      <c r="X145" s="500">
        <f t="shared" si="174"/>
        <v>366168524</v>
      </c>
      <c r="Y145" s="501">
        <f t="shared" si="159"/>
        <v>0.64798037133776443</v>
      </c>
      <c r="Z145" s="284">
        <f t="shared" si="160"/>
        <v>198923476</v>
      </c>
      <c r="AA145" s="499">
        <f t="shared" ref="AA145:AM145" si="175">+AA146+AA153+AA157</f>
        <v>2772006</v>
      </c>
      <c r="AB145" s="499">
        <f t="shared" si="175"/>
        <v>0</v>
      </c>
      <c r="AC145" s="499">
        <f t="shared" si="175"/>
        <v>0</v>
      </c>
      <c r="AD145" s="499">
        <f t="shared" si="175"/>
        <v>0</v>
      </c>
      <c r="AE145" s="499">
        <f t="shared" si="175"/>
        <v>11100000</v>
      </c>
      <c r="AF145" s="499">
        <f t="shared" si="175"/>
        <v>0</v>
      </c>
      <c r="AG145" s="499">
        <f t="shared" si="175"/>
        <v>5130000</v>
      </c>
      <c r="AH145" s="499">
        <f t="shared" si="175"/>
        <v>1336089</v>
      </c>
      <c r="AI145" s="499">
        <f t="shared" si="175"/>
        <v>334542633</v>
      </c>
      <c r="AJ145" s="499">
        <f t="shared" si="175"/>
        <v>5133333</v>
      </c>
      <c r="AK145" s="499">
        <f t="shared" si="175"/>
        <v>0</v>
      </c>
      <c r="AL145" s="499">
        <f t="shared" si="175"/>
        <v>0</v>
      </c>
      <c r="AM145" s="499">
        <f t="shared" si="175"/>
        <v>360014061</v>
      </c>
      <c r="AN145" s="501">
        <f t="shared" si="162"/>
        <v>0.9831922664111894</v>
      </c>
      <c r="AO145" s="287">
        <f t="shared" si="163"/>
        <v>6154463</v>
      </c>
      <c r="AP145" s="502">
        <f t="shared" ref="AP145:BB145" si="176">+AP146+AP153+AP157</f>
        <v>2772006</v>
      </c>
      <c r="AQ145" s="499">
        <f t="shared" si="176"/>
        <v>0</v>
      </c>
      <c r="AR145" s="499">
        <f t="shared" si="176"/>
        <v>0</v>
      </c>
      <c r="AS145" s="503">
        <f t="shared" si="176"/>
        <v>0</v>
      </c>
      <c r="AT145" s="503">
        <f t="shared" si="176"/>
        <v>11100000</v>
      </c>
      <c r="AU145" s="503">
        <f t="shared" si="176"/>
        <v>0</v>
      </c>
      <c r="AV145" s="499">
        <f t="shared" si="176"/>
        <v>0</v>
      </c>
      <c r="AW145" s="503">
        <f t="shared" si="176"/>
        <v>0</v>
      </c>
      <c r="AX145" s="503">
        <f t="shared" si="176"/>
        <v>0</v>
      </c>
      <c r="AY145" s="503">
        <f t="shared" si="176"/>
        <v>0</v>
      </c>
      <c r="AZ145" s="499">
        <f t="shared" si="176"/>
        <v>0</v>
      </c>
      <c r="BA145" s="503">
        <f t="shared" si="176"/>
        <v>0</v>
      </c>
      <c r="BB145" s="503">
        <f t="shared" si="176"/>
        <v>13872006</v>
      </c>
      <c r="BC145" s="504">
        <f t="shared" si="168"/>
        <v>3.8531845010353637E-2</v>
      </c>
      <c r="BD145" s="284">
        <f t="shared" si="169"/>
        <v>346142055</v>
      </c>
      <c r="BE145" s="499">
        <f>+BE146+BE153+BE157</f>
        <v>20338096</v>
      </c>
      <c r="BF145" s="3"/>
      <c r="BG145" s="2"/>
      <c r="BH145" s="3" t="e">
        <v>#N/A</v>
      </c>
      <c r="BI145" s="2" t="e">
        <f t="shared" si="173"/>
        <v>#N/A</v>
      </c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</row>
    <row r="146" spans="1:100" s="274" customFormat="1" x14ac:dyDescent="0.25">
      <c r="A146" s="291" t="s">
        <v>313</v>
      </c>
      <c r="B146" s="292" t="s">
        <v>314</v>
      </c>
      <c r="C146" s="48">
        <f>+C147+C150</f>
        <v>11250000</v>
      </c>
      <c r="D146" s="48">
        <f t="shared" ref="D146:X146" si="177">+D147+D150</f>
        <v>0</v>
      </c>
      <c r="E146" s="48">
        <f t="shared" si="177"/>
        <v>0</v>
      </c>
      <c r="F146" s="48">
        <f t="shared" si="177"/>
        <v>0</v>
      </c>
      <c r="G146" s="48">
        <f t="shared" si="177"/>
        <v>0</v>
      </c>
      <c r="H146" s="48">
        <f t="shared" si="156"/>
        <v>0</v>
      </c>
      <c r="I146" s="48">
        <f t="shared" si="157"/>
        <v>11250000</v>
      </c>
      <c r="J146" s="48">
        <f t="shared" si="177"/>
        <v>0</v>
      </c>
      <c r="K146" s="48">
        <f t="shared" si="177"/>
        <v>11250000</v>
      </c>
      <c r="L146" s="48">
        <f t="shared" si="177"/>
        <v>0</v>
      </c>
      <c r="M146" s="48">
        <f t="shared" si="177"/>
        <v>0</v>
      </c>
      <c r="N146" s="48">
        <f t="shared" si="177"/>
        <v>0</v>
      </c>
      <c r="O146" s="48">
        <f t="shared" si="177"/>
        <v>0</v>
      </c>
      <c r="P146" s="48">
        <f>+P147+P150</f>
        <v>6460000</v>
      </c>
      <c r="Q146" s="48">
        <f t="shared" si="177"/>
        <v>0</v>
      </c>
      <c r="R146" s="48">
        <f t="shared" si="177"/>
        <v>0</v>
      </c>
      <c r="S146" s="48">
        <f t="shared" si="177"/>
        <v>0</v>
      </c>
      <c r="T146" s="48">
        <f t="shared" si="177"/>
        <v>0</v>
      </c>
      <c r="U146" s="48">
        <f t="shared" si="177"/>
        <v>0</v>
      </c>
      <c r="V146" s="48">
        <f t="shared" si="177"/>
        <v>0</v>
      </c>
      <c r="W146" s="48">
        <f t="shared" si="177"/>
        <v>0</v>
      </c>
      <c r="X146" s="48">
        <f t="shared" si="177"/>
        <v>6460000</v>
      </c>
      <c r="Y146" s="505">
        <f t="shared" si="159"/>
        <v>0.57422222222222219</v>
      </c>
      <c r="Z146" s="48">
        <f t="shared" si="160"/>
        <v>4790000</v>
      </c>
      <c r="AA146" s="48">
        <f t="shared" ref="AA146:AM146" si="178">+AA147+AA150</f>
        <v>0</v>
      </c>
      <c r="AB146" s="48">
        <f t="shared" si="178"/>
        <v>0</v>
      </c>
      <c r="AC146" s="48">
        <f t="shared" si="178"/>
        <v>0</v>
      </c>
      <c r="AD146" s="48">
        <f t="shared" si="178"/>
        <v>0</v>
      </c>
      <c r="AE146" s="48">
        <f t="shared" si="178"/>
        <v>6460000</v>
      </c>
      <c r="AF146" s="48">
        <f t="shared" si="178"/>
        <v>0</v>
      </c>
      <c r="AG146" s="48">
        <f t="shared" si="178"/>
        <v>0</v>
      </c>
      <c r="AH146" s="48">
        <f t="shared" si="178"/>
        <v>0</v>
      </c>
      <c r="AI146" s="48">
        <f t="shared" si="178"/>
        <v>0</v>
      </c>
      <c r="AJ146" s="48">
        <f t="shared" si="178"/>
        <v>0</v>
      </c>
      <c r="AK146" s="48">
        <f t="shared" si="178"/>
        <v>0</v>
      </c>
      <c r="AL146" s="48">
        <f t="shared" si="178"/>
        <v>0</v>
      </c>
      <c r="AM146" s="48">
        <f t="shared" si="178"/>
        <v>6460000</v>
      </c>
      <c r="AN146" s="505">
        <f t="shared" si="162"/>
        <v>1</v>
      </c>
      <c r="AO146" s="113">
        <f t="shared" si="163"/>
        <v>0</v>
      </c>
      <c r="AP146" s="293">
        <f t="shared" ref="AP146:BB146" si="179">+AP147+AP150</f>
        <v>0</v>
      </c>
      <c r="AQ146" s="48">
        <f t="shared" si="179"/>
        <v>0</v>
      </c>
      <c r="AR146" s="48">
        <f t="shared" si="179"/>
        <v>0</v>
      </c>
      <c r="AS146" s="48">
        <f t="shared" si="179"/>
        <v>0</v>
      </c>
      <c r="AT146" s="48">
        <f t="shared" si="179"/>
        <v>6460000</v>
      </c>
      <c r="AU146" s="48">
        <f t="shared" si="179"/>
        <v>0</v>
      </c>
      <c r="AV146" s="48">
        <f t="shared" si="179"/>
        <v>0</v>
      </c>
      <c r="AW146" s="50">
        <f t="shared" si="179"/>
        <v>0</v>
      </c>
      <c r="AX146" s="50">
        <f t="shared" si="179"/>
        <v>0</v>
      </c>
      <c r="AY146" s="50">
        <f t="shared" si="179"/>
        <v>0</v>
      </c>
      <c r="AZ146" s="48">
        <f t="shared" si="179"/>
        <v>0</v>
      </c>
      <c r="BA146" s="50">
        <f t="shared" si="179"/>
        <v>0</v>
      </c>
      <c r="BB146" s="50">
        <f t="shared" si="179"/>
        <v>6460000</v>
      </c>
      <c r="BC146" s="506">
        <f t="shared" si="168"/>
        <v>1</v>
      </c>
      <c r="BD146" s="48">
        <f t="shared" si="169"/>
        <v>0</v>
      </c>
      <c r="BE146" s="48">
        <f>+BE147+BE150</f>
        <v>6460000</v>
      </c>
      <c r="BF146" s="3"/>
      <c r="BG146" s="2"/>
      <c r="BH146" s="3" t="e">
        <v>#N/A</v>
      </c>
      <c r="BI146" s="2" t="e">
        <f t="shared" si="173"/>
        <v>#N/A</v>
      </c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</row>
    <row r="147" spans="1:100" s="274" customFormat="1" x14ac:dyDescent="0.25">
      <c r="A147" s="294" t="s">
        <v>315</v>
      </c>
      <c r="B147" s="295" t="s">
        <v>316</v>
      </c>
      <c r="C147" s="56">
        <f>+C148+C149</f>
        <v>11250000</v>
      </c>
      <c r="D147" s="56">
        <f>+D148+D149</f>
        <v>0</v>
      </c>
      <c r="E147" s="56">
        <f>+E148+E149</f>
        <v>0</v>
      </c>
      <c r="F147" s="56">
        <f>+F148+F149</f>
        <v>0</v>
      </c>
      <c r="G147" s="56">
        <f>+G148+G149</f>
        <v>0</v>
      </c>
      <c r="H147" s="56">
        <f t="shared" si="156"/>
        <v>0</v>
      </c>
      <c r="I147" s="56">
        <f t="shared" si="157"/>
        <v>11250000</v>
      </c>
      <c r="J147" s="56">
        <f>+J148+J149</f>
        <v>0</v>
      </c>
      <c r="K147" s="56">
        <f t="shared" si="148"/>
        <v>11250000</v>
      </c>
      <c r="L147" s="56">
        <f t="shared" ref="L147:X147" si="180">+L148+L149</f>
        <v>0</v>
      </c>
      <c r="M147" s="56">
        <f t="shared" si="180"/>
        <v>0</v>
      </c>
      <c r="N147" s="56">
        <f t="shared" si="180"/>
        <v>0</v>
      </c>
      <c r="O147" s="56">
        <f t="shared" si="180"/>
        <v>0</v>
      </c>
      <c r="P147" s="56">
        <f>+P148+P149</f>
        <v>6460000</v>
      </c>
      <c r="Q147" s="56">
        <f t="shared" si="180"/>
        <v>0</v>
      </c>
      <c r="R147" s="56">
        <f t="shared" si="180"/>
        <v>0</v>
      </c>
      <c r="S147" s="56">
        <f t="shared" si="180"/>
        <v>0</v>
      </c>
      <c r="T147" s="56">
        <f t="shared" si="180"/>
        <v>0</v>
      </c>
      <c r="U147" s="56">
        <f t="shared" si="180"/>
        <v>0</v>
      </c>
      <c r="V147" s="56">
        <f t="shared" si="180"/>
        <v>0</v>
      </c>
      <c r="W147" s="56">
        <f t="shared" si="180"/>
        <v>0</v>
      </c>
      <c r="X147" s="56">
        <f t="shared" si="180"/>
        <v>6460000</v>
      </c>
      <c r="Y147" s="507">
        <f t="shared" si="159"/>
        <v>0.57422222222222219</v>
      </c>
      <c r="Z147" s="56">
        <f t="shared" si="160"/>
        <v>4790000</v>
      </c>
      <c r="AA147" s="56">
        <f t="shared" ref="AA147:AM147" si="181">+AA148+AA149</f>
        <v>0</v>
      </c>
      <c r="AB147" s="56">
        <f t="shared" si="181"/>
        <v>0</v>
      </c>
      <c r="AC147" s="56">
        <f t="shared" si="181"/>
        <v>0</v>
      </c>
      <c r="AD147" s="56">
        <f t="shared" si="181"/>
        <v>0</v>
      </c>
      <c r="AE147" s="56">
        <f t="shared" si="181"/>
        <v>6460000</v>
      </c>
      <c r="AF147" s="56">
        <f t="shared" si="181"/>
        <v>0</v>
      </c>
      <c r="AG147" s="56">
        <f t="shared" si="181"/>
        <v>0</v>
      </c>
      <c r="AH147" s="56">
        <f t="shared" si="181"/>
        <v>0</v>
      </c>
      <c r="AI147" s="56">
        <f t="shared" si="181"/>
        <v>0</v>
      </c>
      <c r="AJ147" s="56">
        <f t="shared" si="181"/>
        <v>0</v>
      </c>
      <c r="AK147" s="56">
        <f t="shared" si="181"/>
        <v>0</v>
      </c>
      <c r="AL147" s="56">
        <f t="shared" si="181"/>
        <v>0</v>
      </c>
      <c r="AM147" s="56">
        <f t="shared" si="181"/>
        <v>6460000</v>
      </c>
      <c r="AN147" s="507">
        <f t="shared" si="162"/>
        <v>1</v>
      </c>
      <c r="AO147" s="115">
        <f t="shared" si="163"/>
        <v>0</v>
      </c>
      <c r="AP147" s="296">
        <f t="shared" ref="AP147:BB147" si="182">+AP148+AP149</f>
        <v>0</v>
      </c>
      <c r="AQ147" s="56">
        <f t="shared" si="182"/>
        <v>0</v>
      </c>
      <c r="AR147" s="56">
        <f t="shared" si="182"/>
        <v>0</v>
      </c>
      <c r="AS147" s="58">
        <f t="shared" si="182"/>
        <v>0</v>
      </c>
      <c r="AT147" s="58">
        <f t="shared" si="182"/>
        <v>6460000</v>
      </c>
      <c r="AU147" s="58">
        <f t="shared" si="182"/>
        <v>0</v>
      </c>
      <c r="AV147" s="56">
        <f t="shared" si="182"/>
        <v>0</v>
      </c>
      <c r="AW147" s="58">
        <f t="shared" si="182"/>
        <v>0</v>
      </c>
      <c r="AX147" s="58">
        <f t="shared" si="182"/>
        <v>0</v>
      </c>
      <c r="AY147" s="58">
        <f t="shared" si="182"/>
        <v>0</v>
      </c>
      <c r="AZ147" s="56">
        <f t="shared" si="182"/>
        <v>0</v>
      </c>
      <c r="BA147" s="58">
        <f t="shared" si="182"/>
        <v>0</v>
      </c>
      <c r="BB147" s="58">
        <f t="shared" si="182"/>
        <v>6460000</v>
      </c>
      <c r="BC147" s="508">
        <f t="shared" si="168"/>
        <v>1</v>
      </c>
      <c r="BD147" s="56">
        <f t="shared" si="169"/>
        <v>0</v>
      </c>
      <c r="BE147" s="56">
        <f>+BE148+BE149</f>
        <v>6460000</v>
      </c>
      <c r="BF147" s="3"/>
      <c r="BG147" s="2"/>
      <c r="BH147" s="3" t="e">
        <v>#N/A</v>
      </c>
      <c r="BI147" s="2" t="e">
        <f t="shared" si="173"/>
        <v>#N/A</v>
      </c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</row>
    <row r="148" spans="1:100" x14ac:dyDescent="0.25">
      <c r="A148" s="300" t="s">
        <v>317</v>
      </c>
      <c r="B148" s="34" t="s">
        <v>316</v>
      </c>
      <c r="C148" s="301">
        <v>11250000</v>
      </c>
      <c r="D148" s="301"/>
      <c r="E148" s="301"/>
      <c r="F148" s="301"/>
      <c r="G148" s="301"/>
      <c r="H148" s="304">
        <f t="shared" si="156"/>
        <v>0</v>
      </c>
      <c r="I148" s="36">
        <f t="shared" si="157"/>
        <v>11250000</v>
      </c>
      <c r="J148" s="35">
        <v>0</v>
      </c>
      <c r="K148" s="36">
        <f t="shared" si="148"/>
        <v>11250000</v>
      </c>
      <c r="L148" s="301">
        <v>0</v>
      </c>
      <c r="M148" s="301"/>
      <c r="N148" s="301"/>
      <c r="O148" s="301"/>
      <c r="P148" s="301">
        <v>6460000</v>
      </c>
      <c r="Q148" s="301"/>
      <c r="R148" s="35"/>
      <c r="S148" s="35"/>
      <c r="T148" s="35"/>
      <c r="U148" s="35"/>
      <c r="V148" s="35"/>
      <c r="W148" s="35"/>
      <c r="X148" s="36">
        <f>IF(K148&gt;=SUM(L148:W148),SUM(L148:W148),"ERROR")</f>
        <v>6460000</v>
      </c>
      <c r="Y148" s="511">
        <f t="shared" si="159"/>
        <v>0.57422222222222219</v>
      </c>
      <c r="Z148" s="304">
        <f t="shared" si="160"/>
        <v>4790000</v>
      </c>
      <c r="AA148" s="301"/>
      <c r="AB148" s="301"/>
      <c r="AC148" s="301"/>
      <c r="AD148" s="301"/>
      <c r="AE148" s="301">
        <v>6460000</v>
      </c>
      <c r="AF148" s="301"/>
      <c r="AG148" s="35"/>
      <c r="AH148" s="35"/>
      <c r="AI148" s="35"/>
      <c r="AJ148" s="35"/>
      <c r="AK148" s="35"/>
      <c r="AL148" s="35"/>
      <c r="AM148" s="35">
        <f>IF(X148&gt;=SUM(AA148:AL148),SUM(AA148:AL148),"ERROR")</f>
        <v>6460000</v>
      </c>
      <c r="AN148" s="511">
        <f t="shared" si="162"/>
        <v>1</v>
      </c>
      <c r="AO148" s="305">
        <f t="shared" si="163"/>
        <v>0</v>
      </c>
      <c r="AP148" s="302"/>
      <c r="AQ148" s="302"/>
      <c r="AR148" s="302"/>
      <c r="AS148" s="302"/>
      <c r="AT148" s="302">
        <v>6460000</v>
      </c>
      <c r="AU148" s="302"/>
      <c r="AV148" s="35"/>
      <c r="AW148" s="35"/>
      <c r="AX148" s="35"/>
      <c r="AY148" s="35"/>
      <c r="AZ148" s="35"/>
      <c r="BA148" s="35"/>
      <c r="BB148" s="512">
        <f>IF(AM148&gt;=SUM(AP148:BA148),SUM(AP148:BA148),"ERROR")</f>
        <v>6460000</v>
      </c>
      <c r="BC148" s="514">
        <f t="shared" si="168"/>
        <v>1</v>
      </c>
      <c r="BD148" s="304">
        <f t="shared" si="169"/>
        <v>0</v>
      </c>
      <c r="BE148" s="301">
        <v>6460000</v>
      </c>
      <c r="BG148" s="2">
        <v>228</v>
      </c>
      <c r="BH148" s="3">
        <v>10614000</v>
      </c>
      <c r="BI148" s="2">
        <f t="shared" si="173"/>
        <v>-636000</v>
      </c>
    </row>
    <row r="149" spans="1:100" x14ac:dyDescent="0.25">
      <c r="A149" s="300" t="s">
        <v>318</v>
      </c>
      <c r="B149" s="311" t="s">
        <v>319</v>
      </c>
      <c r="C149" s="301"/>
      <c r="D149" s="301"/>
      <c r="E149" s="301"/>
      <c r="F149" s="301"/>
      <c r="G149" s="301"/>
      <c r="H149" s="304">
        <f t="shared" si="156"/>
        <v>0</v>
      </c>
      <c r="I149" s="36">
        <f t="shared" si="157"/>
        <v>0</v>
      </c>
      <c r="J149" s="35">
        <v>0</v>
      </c>
      <c r="K149" s="36">
        <f t="shared" si="148"/>
        <v>0</v>
      </c>
      <c r="L149" s="301">
        <v>0</v>
      </c>
      <c r="M149" s="301"/>
      <c r="N149" s="301"/>
      <c r="O149" s="301"/>
      <c r="P149" s="301"/>
      <c r="Q149" s="301"/>
      <c r="R149" s="35"/>
      <c r="S149" s="35"/>
      <c r="T149" s="35"/>
      <c r="U149" s="35"/>
      <c r="V149" s="35"/>
      <c r="W149" s="35"/>
      <c r="X149" s="36">
        <f>IF(K149&gt;=SUM(L149:W149),SUM(L149:W149),"ERROR")</f>
        <v>0</v>
      </c>
      <c r="Y149" s="511">
        <f t="shared" si="159"/>
        <v>0</v>
      </c>
      <c r="Z149" s="304">
        <f t="shared" si="160"/>
        <v>0</v>
      </c>
      <c r="AA149" s="301"/>
      <c r="AB149" s="301"/>
      <c r="AC149" s="301"/>
      <c r="AD149" s="301"/>
      <c r="AE149" s="301"/>
      <c r="AF149" s="301"/>
      <c r="AG149" s="35"/>
      <c r="AH149" s="35"/>
      <c r="AI149" s="35"/>
      <c r="AJ149" s="35"/>
      <c r="AK149" s="35"/>
      <c r="AL149" s="35"/>
      <c r="AM149" s="35">
        <f>IF(X149&gt;=SUM(AA149:AL149),SUM(AA149:AL149),"ERROR")</f>
        <v>0</v>
      </c>
      <c r="AN149" s="511">
        <f t="shared" si="162"/>
        <v>0</v>
      </c>
      <c r="AO149" s="305">
        <f t="shared" si="163"/>
        <v>0</v>
      </c>
      <c r="AP149" s="302"/>
      <c r="AQ149" s="302"/>
      <c r="AR149" s="302"/>
      <c r="AS149" s="302"/>
      <c r="AT149" s="302"/>
      <c r="AU149" s="302"/>
      <c r="AV149" s="35"/>
      <c r="AW149" s="35"/>
      <c r="AX149" s="35"/>
      <c r="AY149" s="35"/>
      <c r="AZ149" s="35"/>
      <c r="BA149" s="35"/>
      <c r="BB149" s="512">
        <f>IF(AM149&gt;=SUM(AP149:BA149),SUM(AP149:BA149),"ERROR")</f>
        <v>0</v>
      </c>
      <c r="BC149" s="514">
        <f t="shared" si="168"/>
        <v>0</v>
      </c>
      <c r="BD149" s="304">
        <f t="shared" si="169"/>
        <v>0</v>
      </c>
      <c r="BE149" s="301">
        <v>0</v>
      </c>
      <c r="BH149" s="3" t="e">
        <v>#N/A</v>
      </c>
      <c r="BI149" s="2" t="e">
        <f t="shared" si="173"/>
        <v>#N/A</v>
      </c>
    </row>
    <row r="150" spans="1:100" s="274" customFormat="1" x14ac:dyDescent="0.25">
      <c r="A150" s="294">
        <v>42180152</v>
      </c>
      <c r="B150" s="295" t="s">
        <v>320</v>
      </c>
      <c r="C150" s="56">
        <f>+C151+C152</f>
        <v>0</v>
      </c>
      <c r="D150" s="56">
        <f>+D151+D152</f>
        <v>0</v>
      </c>
      <c r="E150" s="56">
        <f>+E151+E152</f>
        <v>0</v>
      </c>
      <c r="F150" s="56">
        <f>+F151+F152</f>
        <v>0</v>
      </c>
      <c r="G150" s="56">
        <f>+G151+G152</f>
        <v>0</v>
      </c>
      <c r="H150" s="56">
        <f t="shared" si="156"/>
        <v>0</v>
      </c>
      <c r="I150" s="56">
        <f t="shared" si="157"/>
        <v>0</v>
      </c>
      <c r="J150" s="56">
        <f>+J151+J152</f>
        <v>0</v>
      </c>
      <c r="K150" s="56">
        <f t="shared" si="148"/>
        <v>0</v>
      </c>
      <c r="L150" s="56">
        <f t="shared" ref="L150:X150" si="183">+L151+L152</f>
        <v>0</v>
      </c>
      <c r="M150" s="56">
        <f t="shared" si="183"/>
        <v>0</v>
      </c>
      <c r="N150" s="56">
        <f t="shared" si="183"/>
        <v>0</v>
      </c>
      <c r="O150" s="56">
        <f t="shared" si="183"/>
        <v>0</v>
      </c>
      <c r="P150" s="56">
        <f>+P151+P152</f>
        <v>0</v>
      </c>
      <c r="Q150" s="56">
        <f t="shared" si="183"/>
        <v>0</v>
      </c>
      <c r="R150" s="56">
        <f t="shared" si="183"/>
        <v>0</v>
      </c>
      <c r="S150" s="56">
        <f t="shared" si="183"/>
        <v>0</v>
      </c>
      <c r="T150" s="56">
        <f t="shared" si="183"/>
        <v>0</v>
      </c>
      <c r="U150" s="56">
        <f t="shared" si="183"/>
        <v>0</v>
      </c>
      <c r="V150" s="56">
        <f t="shared" si="183"/>
        <v>0</v>
      </c>
      <c r="W150" s="56">
        <f t="shared" si="183"/>
        <v>0</v>
      </c>
      <c r="X150" s="56">
        <f t="shared" si="183"/>
        <v>0</v>
      </c>
      <c r="Y150" s="507">
        <f t="shared" si="159"/>
        <v>0</v>
      </c>
      <c r="Z150" s="56">
        <f t="shared" si="160"/>
        <v>0</v>
      </c>
      <c r="AA150" s="56">
        <f t="shared" ref="AA150:AM150" si="184">+AA151+AA152</f>
        <v>0</v>
      </c>
      <c r="AB150" s="56">
        <f t="shared" si="184"/>
        <v>0</v>
      </c>
      <c r="AC150" s="56">
        <f t="shared" si="184"/>
        <v>0</v>
      </c>
      <c r="AD150" s="56">
        <f t="shared" si="184"/>
        <v>0</v>
      </c>
      <c r="AE150" s="56">
        <f t="shared" si="184"/>
        <v>0</v>
      </c>
      <c r="AF150" s="56">
        <f t="shared" si="184"/>
        <v>0</v>
      </c>
      <c r="AG150" s="56">
        <f t="shared" si="184"/>
        <v>0</v>
      </c>
      <c r="AH150" s="56">
        <f t="shared" si="184"/>
        <v>0</v>
      </c>
      <c r="AI150" s="56">
        <f t="shared" si="184"/>
        <v>0</v>
      </c>
      <c r="AJ150" s="56">
        <f t="shared" si="184"/>
        <v>0</v>
      </c>
      <c r="AK150" s="56">
        <f t="shared" si="184"/>
        <v>0</v>
      </c>
      <c r="AL150" s="56">
        <f t="shared" si="184"/>
        <v>0</v>
      </c>
      <c r="AM150" s="56">
        <f t="shared" si="184"/>
        <v>0</v>
      </c>
      <c r="AN150" s="507">
        <f t="shared" si="162"/>
        <v>0</v>
      </c>
      <c r="AO150" s="115">
        <f t="shared" si="163"/>
        <v>0</v>
      </c>
      <c r="AP150" s="296">
        <f t="shared" ref="AP150:BB150" si="185">+AP151+AP152</f>
        <v>0</v>
      </c>
      <c r="AQ150" s="56">
        <f t="shared" si="185"/>
        <v>0</v>
      </c>
      <c r="AR150" s="56">
        <f t="shared" si="185"/>
        <v>0</v>
      </c>
      <c r="AS150" s="58">
        <f t="shared" si="185"/>
        <v>0</v>
      </c>
      <c r="AT150" s="58">
        <f t="shared" si="185"/>
        <v>0</v>
      </c>
      <c r="AU150" s="58">
        <f t="shared" si="185"/>
        <v>0</v>
      </c>
      <c r="AV150" s="56">
        <f t="shared" si="185"/>
        <v>0</v>
      </c>
      <c r="AW150" s="58">
        <f t="shared" si="185"/>
        <v>0</v>
      </c>
      <c r="AX150" s="58">
        <f t="shared" si="185"/>
        <v>0</v>
      </c>
      <c r="AY150" s="58">
        <f t="shared" si="185"/>
        <v>0</v>
      </c>
      <c r="AZ150" s="56">
        <f t="shared" si="185"/>
        <v>0</v>
      </c>
      <c r="BA150" s="58">
        <f t="shared" si="185"/>
        <v>0</v>
      </c>
      <c r="BB150" s="58">
        <f t="shared" si="185"/>
        <v>0</v>
      </c>
      <c r="BC150" s="508">
        <f t="shared" si="168"/>
        <v>0</v>
      </c>
      <c r="BD150" s="56">
        <f t="shared" si="169"/>
        <v>0</v>
      </c>
      <c r="BE150" s="56">
        <f>+BE151+BE152</f>
        <v>0</v>
      </c>
      <c r="BF150" s="3"/>
      <c r="BG150" s="2"/>
      <c r="BH150" s="3" t="e">
        <v>#N/A</v>
      </c>
      <c r="BI150" s="2" t="e">
        <f t="shared" si="173"/>
        <v>#N/A</v>
      </c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</row>
    <row r="151" spans="1:100" x14ac:dyDescent="0.25">
      <c r="A151" s="300">
        <v>4218015201</v>
      </c>
      <c r="B151" s="34" t="s">
        <v>320</v>
      </c>
      <c r="C151" s="301">
        <v>0</v>
      </c>
      <c r="D151" s="301"/>
      <c r="E151" s="301"/>
      <c r="F151" s="301"/>
      <c r="G151" s="301"/>
      <c r="H151" s="304">
        <f t="shared" si="156"/>
        <v>0</v>
      </c>
      <c r="I151" s="36">
        <f t="shared" si="157"/>
        <v>0</v>
      </c>
      <c r="J151" s="35">
        <v>0</v>
      </c>
      <c r="K151" s="36">
        <f t="shared" si="148"/>
        <v>0</v>
      </c>
      <c r="L151" s="301">
        <v>0</v>
      </c>
      <c r="M151" s="301"/>
      <c r="N151" s="301"/>
      <c r="O151" s="301"/>
      <c r="P151" s="301"/>
      <c r="Q151" s="35"/>
      <c r="R151" s="35"/>
      <c r="S151" s="35"/>
      <c r="T151" s="35"/>
      <c r="U151" s="35"/>
      <c r="V151" s="35"/>
      <c r="W151" s="35"/>
      <c r="X151" s="36">
        <f>IF(K151&gt;=SUM(L151:W151),SUM(L151:W151),"ERROR")</f>
        <v>0</v>
      </c>
      <c r="Y151" s="511">
        <f t="shared" si="159"/>
        <v>0</v>
      </c>
      <c r="Z151" s="304">
        <f t="shared" si="160"/>
        <v>0</v>
      </c>
      <c r="AA151" s="301"/>
      <c r="AB151" s="301"/>
      <c r="AC151" s="301"/>
      <c r="AD151" s="301"/>
      <c r="AE151" s="301"/>
      <c r="AF151" s="301"/>
      <c r="AG151" s="301"/>
      <c r="AH151" s="301"/>
      <c r="AI151" s="301"/>
      <c r="AJ151" s="301"/>
      <c r="AK151" s="301"/>
      <c r="AL151" s="301"/>
      <c r="AM151" s="301">
        <f>IF(X151&gt;=SUM(AA151:AL151),SUM(AA151:AL151),"ERROR")</f>
        <v>0</v>
      </c>
      <c r="AN151" s="511">
        <f t="shared" si="162"/>
        <v>0</v>
      </c>
      <c r="AO151" s="305">
        <f t="shared" si="163"/>
        <v>0</v>
      </c>
      <c r="AP151" s="302"/>
      <c r="AQ151" s="301"/>
      <c r="AR151" s="301"/>
      <c r="AS151" s="301"/>
      <c r="AT151" s="301"/>
      <c r="AU151" s="301"/>
      <c r="AV151" s="301"/>
      <c r="AW151" s="301"/>
      <c r="AX151" s="301"/>
      <c r="AY151" s="301"/>
      <c r="AZ151" s="301"/>
      <c r="BA151" s="301"/>
      <c r="BB151" s="512">
        <f>IF(AM151&gt;=SUM(AP151:BA151),SUM(AP151:BA151),"ERROR")</f>
        <v>0</v>
      </c>
      <c r="BC151" s="514">
        <f t="shared" si="168"/>
        <v>0</v>
      </c>
      <c r="BD151" s="304">
        <f t="shared" si="169"/>
        <v>0</v>
      </c>
      <c r="BE151" s="301">
        <v>0</v>
      </c>
      <c r="BH151" s="3" t="e">
        <v>#N/A</v>
      </c>
      <c r="BI151" s="2" t="e">
        <f t="shared" si="173"/>
        <v>#N/A</v>
      </c>
    </row>
    <row r="152" spans="1:100" x14ac:dyDescent="0.25">
      <c r="A152" s="300">
        <v>4218015202</v>
      </c>
      <c r="B152" s="311" t="s">
        <v>321</v>
      </c>
      <c r="C152" s="301">
        <v>0</v>
      </c>
      <c r="D152" s="301"/>
      <c r="E152" s="301"/>
      <c r="F152" s="301"/>
      <c r="G152" s="301"/>
      <c r="H152" s="304">
        <f t="shared" si="156"/>
        <v>0</v>
      </c>
      <c r="I152" s="36">
        <f t="shared" si="157"/>
        <v>0</v>
      </c>
      <c r="J152" s="35">
        <v>0</v>
      </c>
      <c r="K152" s="36">
        <f t="shared" si="148"/>
        <v>0</v>
      </c>
      <c r="L152" s="301">
        <v>0</v>
      </c>
      <c r="M152" s="301"/>
      <c r="N152" s="301"/>
      <c r="O152" s="301"/>
      <c r="P152" s="301"/>
      <c r="Q152" s="35"/>
      <c r="R152" s="35"/>
      <c r="S152" s="35"/>
      <c r="T152" s="35"/>
      <c r="U152" s="35"/>
      <c r="V152" s="35"/>
      <c r="W152" s="35"/>
      <c r="X152" s="36">
        <f>IF(K152&gt;=SUM(L152:W152),SUM(L152:W152),"ERROR")</f>
        <v>0</v>
      </c>
      <c r="Y152" s="511">
        <f t="shared" si="159"/>
        <v>0</v>
      </c>
      <c r="Z152" s="304">
        <f t="shared" si="160"/>
        <v>0</v>
      </c>
      <c r="AA152" s="301"/>
      <c r="AB152" s="301"/>
      <c r="AC152" s="301"/>
      <c r="AD152" s="301"/>
      <c r="AE152" s="301"/>
      <c r="AF152" s="301"/>
      <c r="AG152" s="301"/>
      <c r="AH152" s="301"/>
      <c r="AI152" s="301"/>
      <c r="AJ152" s="301"/>
      <c r="AK152" s="301"/>
      <c r="AL152" s="301"/>
      <c r="AM152" s="301">
        <f>IF(X152&gt;=SUM(AA152:AL152),SUM(AA152:AL152),"ERROR")</f>
        <v>0</v>
      </c>
      <c r="AN152" s="511">
        <f t="shared" si="162"/>
        <v>0</v>
      </c>
      <c r="AO152" s="305">
        <f t="shared" si="163"/>
        <v>0</v>
      </c>
      <c r="AP152" s="302"/>
      <c r="AQ152" s="301"/>
      <c r="AR152" s="301"/>
      <c r="AS152" s="301"/>
      <c r="AT152" s="301"/>
      <c r="AU152" s="301"/>
      <c r="AV152" s="301"/>
      <c r="AW152" s="301"/>
      <c r="AX152" s="301"/>
      <c r="AY152" s="301"/>
      <c r="AZ152" s="301"/>
      <c r="BA152" s="301"/>
      <c r="BB152" s="512">
        <f>IF(AM152&gt;=SUM(AP152:BA152),SUM(AP152:BA152),"ERROR")</f>
        <v>0</v>
      </c>
      <c r="BC152" s="514">
        <f t="shared" si="168"/>
        <v>0</v>
      </c>
      <c r="BD152" s="304">
        <f t="shared" si="169"/>
        <v>0</v>
      </c>
      <c r="BE152" s="301">
        <v>0</v>
      </c>
      <c r="BH152" s="3" t="e">
        <v>#N/A</v>
      </c>
      <c r="BI152" s="2" t="e">
        <f t="shared" si="173"/>
        <v>#N/A</v>
      </c>
    </row>
    <row r="153" spans="1:100" s="274" customFormat="1" x14ac:dyDescent="0.25">
      <c r="A153" s="291" t="s">
        <v>322</v>
      </c>
      <c r="B153" s="292" t="s">
        <v>323</v>
      </c>
      <c r="C153" s="48">
        <f>+C154</f>
        <v>553842000</v>
      </c>
      <c r="D153" s="48">
        <f>+D154</f>
        <v>16285</v>
      </c>
      <c r="E153" s="48">
        <f>+E154</f>
        <v>16285</v>
      </c>
      <c r="F153" s="48">
        <f>+F154</f>
        <v>0</v>
      </c>
      <c r="G153" s="48">
        <f>+G154</f>
        <v>0</v>
      </c>
      <c r="H153" s="48">
        <f t="shared" si="156"/>
        <v>0</v>
      </c>
      <c r="I153" s="48">
        <f t="shared" si="157"/>
        <v>553842000</v>
      </c>
      <c r="J153" s="48">
        <f>+J154</f>
        <v>0</v>
      </c>
      <c r="K153" s="48">
        <f t="shared" si="148"/>
        <v>553842000</v>
      </c>
      <c r="L153" s="48">
        <f t="shared" ref="L153:X153" si="186">+L154</f>
        <v>20046753</v>
      </c>
      <c r="M153" s="48">
        <f t="shared" si="186"/>
        <v>-824800</v>
      </c>
      <c r="N153" s="48">
        <f t="shared" si="186"/>
        <v>-321100</v>
      </c>
      <c r="O153" s="48">
        <f t="shared" si="186"/>
        <v>-1000000</v>
      </c>
      <c r="P153" s="48">
        <f t="shared" si="186"/>
        <v>-735124</v>
      </c>
      <c r="Q153" s="48">
        <f t="shared" si="186"/>
        <v>-652136</v>
      </c>
      <c r="R153" s="48">
        <f t="shared" si="186"/>
        <v>4198425</v>
      </c>
      <c r="S153" s="48">
        <f t="shared" si="186"/>
        <v>0</v>
      </c>
      <c r="T153" s="48">
        <f t="shared" si="186"/>
        <v>333542633</v>
      </c>
      <c r="U153" s="48">
        <f t="shared" si="186"/>
        <v>5453873</v>
      </c>
      <c r="V153" s="48">
        <f t="shared" si="186"/>
        <v>0</v>
      </c>
      <c r="W153" s="48">
        <f t="shared" si="186"/>
        <v>0</v>
      </c>
      <c r="X153" s="48">
        <f t="shared" si="186"/>
        <v>359708524</v>
      </c>
      <c r="Y153" s="505">
        <f t="shared" si="159"/>
        <v>0.64947859497835125</v>
      </c>
      <c r="Z153" s="48">
        <f t="shared" si="160"/>
        <v>194133476</v>
      </c>
      <c r="AA153" s="48">
        <f t="shared" ref="AA153:AM153" si="187">+AA154</f>
        <v>2772006</v>
      </c>
      <c r="AB153" s="48">
        <f t="shared" si="187"/>
        <v>0</v>
      </c>
      <c r="AC153" s="48">
        <f t="shared" si="187"/>
        <v>0</v>
      </c>
      <c r="AD153" s="48">
        <f t="shared" si="187"/>
        <v>0</v>
      </c>
      <c r="AE153" s="48">
        <f t="shared" si="187"/>
        <v>4640000</v>
      </c>
      <c r="AF153" s="48">
        <f t="shared" si="187"/>
        <v>0</v>
      </c>
      <c r="AG153" s="48">
        <f t="shared" si="187"/>
        <v>5130000</v>
      </c>
      <c r="AH153" s="48">
        <f t="shared" si="187"/>
        <v>1336089</v>
      </c>
      <c r="AI153" s="48">
        <f t="shared" si="187"/>
        <v>334542633</v>
      </c>
      <c r="AJ153" s="48">
        <f t="shared" si="187"/>
        <v>5133333</v>
      </c>
      <c r="AK153" s="48">
        <f t="shared" si="187"/>
        <v>0</v>
      </c>
      <c r="AL153" s="48">
        <f t="shared" si="187"/>
        <v>0</v>
      </c>
      <c r="AM153" s="48">
        <f t="shared" si="187"/>
        <v>353554061</v>
      </c>
      <c r="AN153" s="505">
        <f t="shared" si="162"/>
        <v>0.98289041657517129</v>
      </c>
      <c r="AO153" s="113">
        <f t="shared" si="163"/>
        <v>6154463</v>
      </c>
      <c r="AP153" s="293">
        <f t="shared" ref="AP153:BB153" si="188">+AP154</f>
        <v>2772006</v>
      </c>
      <c r="AQ153" s="48">
        <f t="shared" si="188"/>
        <v>0</v>
      </c>
      <c r="AR153" s="48">
        <f t="shared" si="188"/>
        <v>0</v>
      </c>
      <c r="AS153" s="50">
        <f t="shared" si="188"/>
        <v>0</v>
      </c>
      <c r="AT153" s="50">
        <f t="shared" si="188"/>
        <v>4640000</v>
      </c>
      <c r="AU153" s="50">
        <f t="shared" si="188"/>
        <v>0</v>
      </c>
      <c r="AV153" s="48">
        <f t="shared" si="188"/>
        <v>0</v>
      </c>
      <c r="AW153" s="50">
        <f t="shared" si="188"/>
        <v>0</v>
      </c>
      <c r="AX153" s="50">
        <f t="shared" si="188"/>
        <v>0</v>
      </c>
      <c r="AY153" s="50">
        <f t="shared" si="188"/>
        <v>0</v>
      </c>
      <c r="AZ153" s="48">
        <f t="shared" si="188"/>
        <v>0</v>
      </c>
      <c r="BA153" s="50">
        <f t="shared" si="188"/>
        <v>0</v>
      </c>
      <c r="BB153" s="50">
        <f t="shared" si="188"/>
        <v>7412006</v>
      </c>
      <c r="BC153" s="506">
        <f t="shared" si="168"/>
        <v>2.096427906678747E-2</v>
      </c>
      <c r="BD153" s="48">
        <f t="shared" si="169"/>
        <v>346142055</v>
      </c>
      <c r="BE153" s="48">
        <f>+BE154</f>
        <v>13878096</v>
      </c>
      <c r="BF153" s="3"/>
      <c r="BG153" s="2"/>
      <c r="BH153" s="3" t="e">
        <v>#N/A</v>
      </c>
      <c r="BI153" s="2" t="e">
        <f t="shared" si="173"/>
        <v>#N/A</v>
      </c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</row>
    <row r="154" spans="1:100" s="274" customFormat="1" x14ac:dyDescent="0.25">
      <c r="A154" s="294" t="s">
        <v>324</v>
      </c>
      <c r="B154" s="295" t="s">
        <v>325</v>
      </c>
      <c r="C154" s="56">
        <f>+C155+C156</f>
        <v>553842000</v>
      </c>
      <c r="D154" s="56">
        <f>+D155+D156</f>
        <v>16285</v>
      </c>
      <c r="E154" s="56">
        <f>+E155+E156</f>
        <v>16285</v>
      </c>
      <c r="F154" s="56">
        <f>+F155+F156</f>
        <v>0</v>
      </c>
      <c r="G154" s="56">
        <f>+G155+G156</f>
        <v>0</v>
      </c>
      <c r="H154" s="56">
        <f t="shared" si="156"/>
        <v>0</v>
      </c>
      <c r="I154" s="56">
        <f t="shared" si="157"/>
        <v>553842000</v>
      </c>
      <c r="J154" s="56">
        <f>+J155+J156</f>
        <v>0</v>
      </c>
      <c r="K154" s="56">
        <f t="shared" si="148"/>
        <v>553842000</v>
      </c>
      <c r="L154" s="56">
        <f t="shared" ref="L154:X154" si="189">+L155+L156</f>
        <v>20046753</v>
      </c>
      <c r="M154" s="56">
        <f t="shared" si="189"/>
        <v>-824800</v>
      </c>
      <c r="N154" s="56">
        <f t="shared" si="189"/>
        <v>-321100</v>
      </c>
      <c r="O154" s="56">
        <f t="shared" si="189"/>
        <v>-1000000</v>
      </c>
      <c r="P154" s="56">
        <f>+P155+P156</f>
        <v>-735124</v>
      </c>
      <c r="Q154" s="56">
        <f t="shared" si="189"/>
        <v>-652136</v>
      </c>
      <c r="R154" s="56">
        <f t="shared" si="189"/>
        <v>4198425</v>
      </c>
      <c r="S154" s="56">
        <f t="shared" si="189"/>
        <v>0</v>
      </c>
      <c r="T154" s="56">
        <f t="shared" si="189"/>
        <v>333542633</v>
      </c>
      <c r="U154" s="56">
        <f t="shared" si="189"/>
        <v>5453873</v>
      </c>
      <c r="V154" s="56">
        <f t="shared" si="189"/>
        <v>0</v>
      </c>
      <c r="W154" s="56">
        <f t="shared" si="189"/>
        <v>0</v>
      </c>
      <c r="X154" s="56">
        <f t="shared" si="189"/>
        <v>359708524</v>
      </c>
      <c r="Y154" s="507">
        <f t="shared" si="159"/>
        <v>0.64947859497835125</v>
      </c>
      <c r="Z154" s="56">
        <f t="shared" si="160"/>
        <v>194133476</v>
      </c>
      <c r="AA154" s="56">
        <f t="shared" ref="AA154:AM154" si="190">+AA155+AA156</f>
        <v>2772006</v>
      </c>
      <c r="AB154" s="56">
        <f t="shared" si="190"/>
        <v>0</v>
      </c>
      <c r="AC154" s="56">
        <f t="shared" si="190"/>
        <v>0</v>
      </c>
      <c r="AD154" s="56">
        <f t="shared" si="190"/>
        <v>0</v>
      </c>
      <c r="AE154" s="56">
        <f t="shared" si="190"/>
        <v>4640000</v>
      </c>
      <c r="AF154" s="56">
        <f t="shared" si="190"/>
        <v>0</v>
      </c>
      <c r="AG154" s="56">
        <f t="shared" si="190"/>
        <v>5130000</v>
      </c>
      <c r="AH154" s="56">
        <f t="shared" si="190"/>
        <v>1336089</v>
      </c>
      <c r="AI154" s="56">
        <f t="shared" si="190"/>
        <v>334542633</v>
      </c>
      <c r="AJ154" s="56">
        <f t="shared" si="190"/>
        <v>5133333</v>
      </c>
      <c r="AK154" s="56">
        <f t="shared" si="190"/>
        <v>0</v>
      </c>
      <c r="AL154" s="56">
        <f t="shared" si="190"/>
        <v>0</v>
      </c>
      <c r="AM154" s="56">
        <f t="shared" si="190"/>
        <v>353554061</v>
      </c>
      <c r="AN154" s="507">
        <f t="shared" si="162"/>
        <v>0.98289041657517129</v>
      </c>
      <c r="AO154" s="115">
        <f t="shared" si="163"/>
        <v>6154463</v>
      </c>
      <c r="AP154" s="296">
        <f t="shared" ref="AP154:BB154" si="191">+AP155+AP156</f>
        <v>2772006</v>
      </c>
      <c r="AQ154" s="56">
        <f t="shared" si="191"/>
        <v>0</v>
      </c>
      <c r="AR154" s="56">
        <f t="shared" si="191"/>
        <v>0</v>
      </c>
      <c r="AS154" s="58">
        <f t="shared" si="191"/>
        <v>0</v>
      </c>
      <c r="AT154" s="58">
        <f t="shared" si="191"/>
        <v>4640000</v>
      </c>
      <c r="AU154" s="58">
        <f t="shared" si="191"/>
        <v>0</v>
      </c>
      <c r="AV154" s="56">
        <f t="shared" si="191"/>
        <v>0</v>
      </c>
      <c r="AW154" s="58">
        <f t="shared" si="191"/>
        <v>0</v>
      </c>
      <c r="AX154" s="58">
        <f t="shared" si="191"/>
        <v>0</v>
      </c>
      <c r="AY154" s="58">
        <f t="shared" si="191"/>
        <v>0</v>
      </c>
      <c r="AZ154" s="56">
        <f t="shared" si="191"/>
        <v>0</v>
      </c>
      <c r="BA154" s="58">
        <f t="shared" si="191"/>
        <v>0</v>
      </c>
      <c r="BB154" s="58">
        <f t="shared" si="191"/>
        <v>7412006</v>
      </c>
      <c r="BC154" s="508">
        <f t="shared" si="168"/>
        <v>2.096427906678747E-2</v>
      </c>
      <c r="BD154" s="56">
        <f t="shared" si="169"/>
        <v>346142055</v>
      </c>
      <c r="BE154" s="56">
        <f>+BE155+BE156</f>
        <v>13878096</v>
      </c>
      <c r="BF154" s="3"/>
      <c r="BG154" s="2"/>
      <c r="BH154" s="3" t="e">
        <v>#N/A</v>
      </c>
      <c r="BI154" s="2" t="e">
        <f t="shared" si="173"/>
        <v>#N/A</v>
      </c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</row>
    <row r="155" spans="1:100" x14ac:dyDescent="0.25">
      <c r="A155" s="300">
        <v>4218040701</v>
      </c>
      <c r="B155" s="34" t="s">
        <v>326</v>
      </c>
      <c r="C155" s="301">
        <v>551903000</v>
      </c>
      <c r="D155" s="301">
        <v>16285</v>
      </c>
      <c r="E155" s="301"/>
      <c r="F155" s="301"/>
      <c r="G155" s="301"/>
      <c r="H155" s="304">
        <f t="shared" si="156"/>
        <v>-16285</v>
      </c>
      <c r="I155" s="36">
        <f t="shared" si="157"/>
        <v>551886715</v>
      </c>
      <c r="J155" s="35">
        <v>0</v>
      </c>
      <c r="K155" s="36">
        <f t="shared" si="148"/>
        <v>551886715</v>
      </c>
      <c r="L155" s="301">
        <v>19412008</v>
      </c>
      <c r="M155" s="301">
        <v>-824800</v>
      </c>
      <c r="N155" s="301">
        <v>-321100</v>
      </c>
      <c r="O155" s="301">
        <v>-1000000</v>
      </c>
      <c r="P155" s="301">
        <v>-735124</v>
      </c>
      <c r="Q155" s="301">
        <v>-652136</v>
      </c>
      <c r="R155" s="35">
        <v>4198425</v>
      </c>
      <c r="S155" s="35"/>
      <c r="T155" s="35">
        <f>+-1000000+334542633</f>
        <v>333542633</v>
      </c>
      <c r="U155" s="35">
        <v>4133333</v>
      </c>
      <c r="V155" s="35"/>
      <c r="W155" s="35"/>
      <c r="X155" s="36">
        <f>IF(K155&gt;=SUM(L155:W155),SUM(L155:W155),"ERROR")</f>
        <v>357753239</v>
      </c>
      <c r="Y155" s="511">
        <f t="shared" si="159"/>
        <v>0.64823672916279562</v>
      </c>
      <c r="Z155" s="304">
        <f t="shared" si="160"/>
        <v>194133476</v>
      </c>
      <c r="AA155" s="301">
        <v>2772006</v>
      </c>
      <c r="AB155" s="301"/>
      <c r="AC155" s="301"/>
      <c r="AD155" s="301"/>
      <c r="AE155" s="301">
        <v>4640000</v>
      </c>
      <c r="AF155" s="301"/>
      <c r="AG155" s="35">
        <v>5130000</v>
      </c>
      <c r="AH155" s="301">
        <v>1336089</v>
      </c>
      <c r="AI155" s="301">
        <v>334542633</v>
      </c>
      <c r="AJ155" s="301">
        <v>5133333</v>
      </c>
      <c r="AK155" s="301"/>
      <c r="AL155" s="301"/>
      <c r="AM155" s="301">
        <f>IF(X155&gt;=SUM(AA155:AL155),SUM(AA155:AL155),"ERROR")</f>
        <v>353554061</v>
      </c>
      <c r="AN155" s="511">
        <f t="shared" si="162"/>
        <v>0.98826236203552587</v>
      </c>
      <c r="AO155" s="305">
        <f t="shared" si="163"/>
        <v>4199178</v>
      </c>
      <c r="AP155" s="302">
        <v>2772006</v>
      </c>
      <c r="AQ155" s="301"/>
      <c r="AR155" s="301"/>
      <c r="AS155" s="301"/>
      <c r="AT155" s="301">
        <v>4640000</v>
      </c>
      <c r="AU155" s="301"/>
      <c r="AV155" s="301"/>
      <c r="AW155" s="301"/>
      <c r="AX155" s="301"/>
      <c r="AY155" s="35"/>
      <c r="AZ155" s="35"/>
      <c r="BA155" s="301"/>
      <c r="BB155" s="512">
        <f>IF(AM155&gt;=SUM(AP155:BA155),SUM(AP155:BA155),"ERROR")</f>
        <v>7412006</v>
      </c>
      <c r="BC155" s="514">
        <f t="shared" si="168"/>
        <v>2.096427906678747E-2</v>
      </c>
      <c r="BD155" s="304">
        <f t="shared" si="169"/>
        <v>346142055</v>
      </c>
      <c r="BE155" s="301"/>
      <c r="BF155" s="2"/>
      <c r="BG155" s="2">
        <v>230</v>
      </c>
      <c r="BH155" s="3">
        <v>73038723</v>
      </c>
      <c r="BI155" s="2">
        <f t="shared" si="173"/>
        <v>-478847992</v>
      </c>
    </row>
    <row r="156" spans="1:100" x14ac:dyDescent="0.25">
      <c r="A156" s="300">
        <v>4218040702</v>
      </c>
      <c r="B156" s="34" t="s">
        <v>327</v>
      </c>
      <c r="C156" s="301">
        <v>1939000</v>
      </c>
      <c r="D156" s="301"/>
      <c r="E156" s="301">
        <v>16285</v>
      </c>
      <c r="F156" s="301"/>
      <c r="G156" s="301"/>
      <c r="H156" s="304">
        <f t="shared" si="156"/>
        <v>16285</v>
      </c>
      <c r="I156" s="36">
        <f t="shared" si="157"/>
        <v>1955285</v>
      </c>
      <c r="J156" s="35">
        <v>0</v>
      </c>
      <c r="K156" s="36">
        <f t="shared" si="148"/>
        <v>1955285</v>
      </c>
      <c r="L156" s="301">
        <v>634745</v>
      </c>
      <c r="M156" s="301"/>
      <c r="N156" s="301"/>
      <c r="O156" s="455"/>
      <c r="P156" s="301"/>
      <c r="Q156" s="301"/>
      <c r="R156" s="35"/>
      <c r="S156" s="35"/>
      <c r="T156" s="35"/>
      <c r="U156" s="35">
        <v>1320540</v>
      </c>
      <c r="V156" s="35"/>
      <c r="W156" s="35"/>
      <c r="X156" s="36">
        <f>IF(K156&gt;=SUM(L156:W156),SUM(L156:W156),"ERROR")</f>
        <v>1955285</v>
      </c>
      <c r="Y156" s="511">
        <f t="shared" si="159"/>
        <v>1</v>
      </c>
      <c r="Z156" s="304">
        <f t="shared" si="160"/>
        <v>0</v>
      </c>
      <c r="AA156" s="301"/>
      <c r="AB156" s="301"/>
      <c r="AC156" s="301"/>
      <c r="AD156" s="301"/>
      <c r="AE156" s="301"/>
      <c r="AF156" s="301"/>
      <c r="AG156" s="35"/>
      <c r="AH156" s="35"/>
      <c r="AI156" s="35"/>
      <c r="AJ156" s="35"/>
      <c r="AK156" s="35"/>
      <c r="AL156" s="35"/>
      <c r="AM156" s="35">
        <f>IF(X156&gt;=SUM(AA156:AL156),SUM(AA156:AL156),"ERROR")</f>
        <v>0</v>
      </c>
      <c r="AN156" s="511">
        <f t="shared" si="162"/>
        <v>0</v>
      </c>
      <c r="AO156" s="305">
        <f t="shared" si="163"/>
        <v>1955285</v>
      </c>
      <c r="AP156" s="302"/>
      <c r="AQ156" s="302"/>
      <c r="AR156" s="302"/>
      <c r="AS156" s="302"/>
      <c r="AT156" s="302"/>
      <c r="AU156" s="302"/>
      <c r="AV156" s="35"/>
      <c r="AW156" s="35"/>
      <c r="AX156" s="35"/>
      <c r="AY156" s="35"/>
      <c r="AZ156" s="35"/>
      <c r="BA156" s="35"/>
      <c r="BB156" s="512">
        <f>IF(AM156&gt;=SUM(AP156:BA156),SUM(AP156:BA156),"ERROR")</f>
        <v>0</v>
      </c>
      <c r="BC156" s="514">
        <f t="shared" si="168"/>
        <v>0</v>
      </c>
      <c r="BD156" s="304">
        <f t="shared" si="169"/>
        <v>0</v>
      </c>
      <c r="BE156" s="301">
        <v>13878096</v>
      </c>
      <c r="BG156" s="2">
        <v>2301</v>
      </c>
      <c r="BH156" s="3">
        <v>1939196</v>
      </c>
      <c r="BI156" s="2">
        <f t="shared" si="173"/>
        <v>-16089</v>
      </c>
    </row>
    <row r="157" spans="1:100" s="274" customFormat="1" x14ac:dyDescent="0.25">
      <c r="A157" s="291" t="s">
        <v>328</v>
      </c>
      <c r="B157" s="292" t="s">
        <v>329</v>
      </c>
      <c r="C157" s="48">
        <f>+C158</f>
        <v>0</v>
      </c>
      <c r="D157" s="48">
        <f>+D158</f>
        <v>0</v>
      </c>
      <c r="E157" s="48">
        <f>+E158</f>
        <v>0</v>
      </c>
      <c r="F157" s="48">
        <f>+F158</f>
        <v>0</v>
      </c>
      <c r="G157" s="48">
        <f>+G158</f>
        <v>0</v>
      </c>
      <c r="H157" s="48">
        <f t="shared" si="156"/>
        <v>0</v>
      </c>
      <c r="I157" s="48">
        <f t="shared" si="157"/>
        <v>0</v>
      </c>
      <c r="J157" s="48">
        <f>+J158</f>
        <v>0</v>
      </c>
      <c r="K157" s="48">
        <f t="shared" si="148"/>
        <v>0</v>
      </c>
      <c r="L157" s="48">
        <f t="shared" ref="L157:X157" si="192">+L158</f>
        <v>0</v>
      </c>
      <c r="M157" s="48">
        <f t="shared" si="192"/>
        <v>0</v>
      </c>
      <c r="N157" s="48">
        <f t="shared" si="192"/>
        <v>0</v>
      </c>
      <c r="O157" s="48">
        <f t="shared" si="192"/>
        <v>0</v>
      </c>
      <c r="P157" s="48">
        <f t="shared" si="192"/>
        <v>0</v>
      </c>
      <c r="Q157" s="48">
        <f t="shared" si="192"/>
        <v>0</v>
      </c>
      <c r="R157" s="48">
        <f t="shared" si="192"/>
        <v>0</v>
      </c>
      <c r="S157" s="48">
        <f t="shared" si="192"/>
        <v>0</v>
      </c>
      <c r="T157" s="48">
        <f t="shared" si="192"/>
        <v>0</v>
      </c>
      <c r="U157" s="48">
        <f t="shared" si="192"/>
        <v>0</v>
      </c>
      <c r="V157" s="48">
        <f t="shared" si="192"/>
        <v>0</v>
      </c>
      <c r="W157" s="48">
        <f t="shared" si="192"/>
        <v>0</v>
      </c>
      <c r="X157" s="48">
        <f t="shared" si="192"/>
        <v>0</v>
      </c>
      <c r="Y157" s="505">
        <f t="shared" si="159"/>
        <v>0</v>
      </c>
      <c r="Z157" s="48">
        <f t="shared" si="160"/>
        <v>0</v>
      </c>
      <c r="AA157" s="48">
        <f t="shared" ref="AA157:AM157" si="193">+AA158</f>
        <v>0</v>
      </c>
      <c r="AB157" s="48">
        <f t="shared" si="193"/>
        <v>0</v>
      </c>
      <c r="AC157" s="48">
        <f t="shared" si="193"/>
        <v>0</v>
      </c>
      <c r="AD157" s="48">
        <f t="shared" si="193"/>
        <v>0</v>
      </c>
      <c r="AE157" s="48">
        <f t="shared" si="193"/>
        <v>0</v>
      </c>
      <c r="AF157" s="48">
        <f t="shared" si="193"/>
        <v>0</v>
      </c>
      <c r="AG157" s="48">
        <f t="shared" si="193"/>
        <v>0</v>
      </c>
      <c r="AH157" s="48">
        <f t="shared" si="193"/>
        <v>0</v>
      </c>
      <c r="AI157" s="48">
        <f t="shared" si="193"/>
        <v>0</v>
      </c>
      <c r="AJ157" s="48">
        <f t="shared" si="193"/>
        <v>0</v>
      </c>
      <c r="AK157" s="48">
        <f t="shared" si="193"/>
        <v>0</v>
      </c>
      <c r="AL157" s="48">
        <f t="shared" si="193"/>
        <v>0</v>
      </c>
      <c r="AM157" s="48">
        <f t="shared" si="193"/>
        <v>0</v>
      </c>
      <c r="AN157" s="505">
        <f t="shared" si="162"/>
        <v>0</v>
      </c>
      <c r="AO157" s="113">
        <f t="shared" si="163"/>
        <v>0</v>
      </c>
      <c r="AP157" s="293">
        <f t="shared" ref="AP157:BB157" si="194">+AP158</f>
        <v>0</v>
      </c>
      <c r="AQ157" s="48">
        <f t="shared" si="194"/>
        <v>0</v>
      </c>
      <c r="AR157" s="48">
        <f t="shared" si="194"/>
        <v>0</v>
      </c>
      <c r="AS157" s="50">
        <f t="shared" si="194"/>
        <v>0</v>
      </c>
      <c r="AT157" s="50">
        <f t="shared" si="194"/>
        <v>0</v>
      </c>
      <c r="AU157" s="50">
        <f t="shared" si="194"/>
        <v>0</v>
      </c>
      <c r="AV157" s="48">
        <f t="shared" si="194"/>
        <v>0</v>
      </c>
      <c r="AW157" s="50">
        <f t="shared" si="194"/>
        <v>0</v>
      </c>
      <c r="AX157" s="50">
        <f t="shared" si="194"/>
        <v>0</v>
      </c>
      <c r="AY157" s="50">
        <f t="shared" si="194"/>
        <v>0</v>
      </c>
      <c r="AZ157" s="48">
        <f t="shared" si="194"/>
        <v>0</v>
      </c>
      <c r="BA157" s="50">
        <f t="shared" si="194"/>
        <v>0</v>
      </c>
      <c r="BB157" s="50">
        <f t="shared" si="194"/>
        <v>0</v>
      </c>
      <c r="BC157" s="506">
        <f t="shared" si="168"/>
        <v>0</v>
      </c>
      <c r="BD157" s="48">
        <f t="shared" si="169"/>
        <v>0</v>
      </c>
      <c r="BE157" s="48">
        <f>+BE158</f>
        <v>0</v>
      </c>
      <c r="BF157" s="3"/>
      <c r="BG157" s="2"/>
      <c r="BH157" s="3" t="e">
        <v>#N/A</v>
      </c>
      <c r="BI157" s="2" t="e">
        <f t="shared" si="173"/>
        <v>#N/A</v>
      </c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</row>
    <row r="158" spans="1:100" s="274" customFormat="1" x14ac:dyDescent="0.25">
      <c r="A158" s="294" t="s">
        <v>330</v>
      </c>
      <c r="B158" s="295" t="s">
        <v>331</v>
      </c>
      <c r="C158" s="56">
        <f>+C159+C162</f>
        <v>0</v>
      </c>
      <c r="D158" s="56">
        <f>+D159+D162</f>
        <v>0</v>
      </c>
      <c r="E158" s="56">
        <f>+E159+E162</f>
        <v>0</v>
      </c>
      <c r="F158" s="56">
        <f>+F159+F162</f>
        <v>0</v>
      </c>
      <c r="G158" s="56">
        <f>+G159+G162</f>
        <v>0</v>
      </c>
      <c r="H158" s="56">
        <f t="shared" si="156"/>
        <v>0</v>
      </c>
      <c r="I158" s="56">
        <f t="shared" si="157"/>
        <v>0</v>
      </c>
      <c r="J158" s="56">
        <f>+J159+J162</f>
        <v>0</v>
      </c>
      <c r="K158" s="56">
        <f t="shared" si="148"/>
        <v>0</v>
      </c>
      <c r="L158" s="56">
        <f t="shared" ref="L158:X158" si="195">+L159+L162</f>
        <v>0</v>
      </c>
      <c r="M158" s="56">
        <f t="shared" si="195"/>
        <v>0</v>
      </c>
      <c r="N158" s="56">
        <f t="shared" si="195"/>
        <v>0</v>
      </c>
      <c r="O158" s="56">
        <f t="shared" si="195"/>
        <v>0</v>
      </c>
      <c r="P158" s="56">
        <f>+P159+P162</f>
        <v>0</v>
      </c>
      <c r="Q158" s="56">
        <f t="shared" si="195"/>
        <v>0</v>
      </c>
      <c r="R158" s="56">
        <f t="shared" si="195"/>
        <v>0</v>
      </c>
      <c r="S158" s="56">
        <f t="shared" si="195"/>
        <v>0</v>
      </c>
      <c r="T158" s="56">
        <f t="shared" si="195"/>
        <v>0</v>
      </c>
      <c r="U158" s="56">
        <f t="shared" si="195"/>
        <v>0</v>
      </c>
      <c r="V158" s="56">
        <f t="shared" si="195"/>
        <v>0</v>
      </c>
      <c r="W158" s="56">
        <f t="shared" si="195"/>
        <v>0</v>
      </c>
      <c r="X158" s="56">
        <f t="shared" si="195"/>
        <v>0</v>
      </c>
      <c r="Y158" s="507">
        <f t="shared" si="159"/>
        <v>0</v>
      </c>
      <c r="Z158" s="56">
        <f t="shared" si="160"/>
        <v>0</v>
      </c>
      <c r="AA158" s="56">
        <f t="shared" ref="AA158:AM158" si="196">+AA159+AA162</f>
        <v>0</v>
      </c>
      <c r="AB158" s="56">
        <f t="shared" si="196"/>
        <v>0</v>
      </c>
      <c r="AC158" s="56">
        <f t="shared" si="196"/>
        <v>0</v>
      </c>
      <c r="AD158" s="56">
        <f t="shared" si="196"/>
        <v>0</v>
      </c>
      <c r="AE158" s="56">
        <f t="shared" si="196"/>
        <v>0</v>
      </c>
      <c r="AF158" s="56">
        <f t="shared" si="196"/>
        <v>0</v>
      </c>
      <c r="AG158" s="56">
        <f t="shared" si="196"/>
        <v>0</v>
      </c>
      <c r="AH158" s="56">
        <f t="shared" si="196"/>
        <v>0</v>
      </c>
      <c r="AI158" s="56">
        <f t="shared" si="196"/>
        <v>0</v>
      </c>
      <c r="AJ158" s="56">
        <f t="shared" si="196"/>
        <v>0</v>
      </c>
      <c r="AK158" s="56">
        <f t="shared" si="196"/>
        <v>0</v>
      </c>
      <c r="AL158" s="56">
        <f t="shared" si="196"/>
        <v>0</v>
      </c>
      <c r="AM158" s="56">
        <f t="shared" si="196"/>
        <v>0</v>
      </c>
      <c r="AN158" s="507">
        <f t="shared" si="162"/>
        <v>0</v>
      </c>
      <c r="AO158" s="115">
        <f t="shared" si="163"/>
        <v>0</v>
      </c>
      <c r="AP158" s="296">
        <f t="shared" ref="AP158:BB158" si="197">+AP159+AP162</f>
        <v>0</v>
      </c>
      <c r="AQ158" s="56">
        <f t="shared" si="197"/>
        <v>0</v>
      </c>
      <c r="AR158" s="56">
        <f t="shared" si="197"/>
        <v>0</v>
      </c>
      <c r="AS158" s="58">
        <f t="shared" si="197"/>
        <v>0</v>
      </c>
      <c r="AT158" s="58">
        <f t="shared" si="197"/>
        <v>0</v>
      </c>
      <c r="AU158" s="58">
        <f t="shared" si="197"/>
        <v>0</v>
      </c>
      <c r="AV158" s="56">
        <f t="shared" si="197"/>
        <v>0</v>
      </c>
      <c r="AW158" s="58">
        <f t="shared" si="197"/>
        <v>0</v>
      </c>
      <c r="AX158" s="58">
        <f t="shared" si="197"/>
        <v>0</v>
      </c>
      <c r="AY158" s="58">
        <f t="shared" si="197"/>
        <v>0</v>
      </c>
      <c r="AZ158" s="56">
        <f t="shared" si="197"/>
        <v>0</v>
      </c>
      <c r="BA158" s="58">
        <f t="shared" si="197"/>
        <v>0</v>
      </c>
      <c r="BB158" s="58">
        <f t="shared" si="197"/>
        <v>0</v>
      </c>
      <c r="BC158" s="508">
        <f t="shared" si="168"/>
        <v>0</v>
      </c>
      <c r="BD158" s="56">
        <f t="shared" si="169"/>
        <v>0</v>
      </c>
      <c r="BE158" s="56">
        <f>+BE159+BE162</f>
        <v>0</v>
      </c>
      <c r="BF158" s="3"/>
      <c r="BG158" s="2"/>
      <c r="BH158" s="3" t="e">
        <v>#N/A</v>
      </c>
      <c r="BI158" s="2" t="e">
        <f t="shared" si="173"/>
        <v>#N/A</v>
      </c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</row>
    <row r="159" spans="1:100" s="274" customFormat="1" x14ac:dyDescent="0.25">
      <c r="A159" s="297" t="s">
        <v>332</v>
      </c>
      <c r="B159" s="298" t="s">
        <v>333</v>
      </c>
      <c r="C159" s="64">
        <f>+C160+C161</f>
        <v>0</v>
      </c>
      <c r="D159" s="64">
        <f>+D160+D161</f>
        <v>0</v>
      </c>
      <c r="E159" s="64">
        <f>+E160+E161</f>
        <v>0</v>
      </c>
      <c r="F159" s="64">
        <f>+F160+F161</f>
        <v>0</v>
      </c>
      <c r="G159" s="64">
        <f>+G160+G161</f>
        <v>0</v>
      </c>
      <c r="H159" s="64">
        <f t="shared" si="156"/>
        <v>0</v>
      </c>
      <c r="I159" s="64">
        <f t="shared" si="157"/>
        <v>0</v>
      </c>
      <c r="J159" s="64">
        <f>+J160+J161</f>
        <v>0</v>
      </c>
      <c r="K159" s="64">
        <f t="shared" si="148"/>
        <v>0</v>
      </c>
      <c r="L159" s="64">
        <f t="shared" ref="L159:X159" si="198">+L160+L161</f>
        <v>0</v>
      </c>
      <c r="M159" s="64">
        <f t="shared" si="198"/>
        <v>0</v>
      </c>
      <c r="N159" s="64">
        <f t="shared" si="198"/>
        <v>0</v>
      </c>
      <c r="O159" s="64">
        <f t="shared" si="198"/>
        <v>0</v>
      </c>
      <c r="P159" s="64">
        <f>+P160+P161</f>
        <v>0</v>
      </c>
      <c r="Q159" s="64">
        <f t="shared" si="198"/>
        <v>0</v>
      </c>
      <c r="R159" s="64">
        <f t="shared" si="198"/>
        <v>0</v>
      </c>
      <c r="S159" s="64">
        <f t="shared" si="198"/>
        <v>0</v>
      </c>
      <c r="T159" s="64">
        <f t="shared" si="198"/>
        <v>0</v>
      </c>
      <c r="U159" s="64">
        <f t="shared" si="198"/>
        <v>0</v>
      </c>
      <c r="V159" s="64">
        <f t="shared" si="198"/>
        <v>0</v>
      </c>
      <c r="W159" s="64">
        <f t="shared" si="198"/>
        <v>0</v>
      </c>
      <c r="X159" s="64">
        <f t="shared" si="198"/>
        <v>0</v>
      </c>
      <c r="Y159" s="509">
        <f t="shared" si="159"/>
        <v>0</v>
      </c>
      <c r="Z159" s="64">
        <f t="shared" si="160"/>
        <v>0</v>
      </c>
      <c r="AA159" s="64">
        <f t="shared" ref="AA159:AM159" si="199">+AA160+AA161</f>
        <v>0</v>
      </c>
      <c r="AB159" s="64">
        <f t="shared" si="199"/>
        <v>0</v>
      </c>
      <c r="AC159" s="64">
        <f t="shared" si="199"/>
        <v>0</v>
      </c>
      <c r="AD159" s="64">
        <f t="shared" si="199"/>
        <v>0</v>
      </c>
      <c r="AE159" s="64">
        <f t="shared" si="199"/>
        <v>0</v>
      </c>
      <c r="AF159" s="64">
        <f t="shared" si="199"/>
        <v>0</v>
      </c>
      <c r="AG159" s="64">
        <f t="shared" si="199"/>
        <v>0</v>
      </c>
      <c r="AH159" s="64">
        <f t="shared" si="199"/>
        <v>0</v>
      </c>
      <c r="AI159" s="64">
        <f t="shared" si="199"/>
        <v>0</v>
      </c>
      <c r="AJ159" s="64">
        <f t="shared" si="199"/>
        <v>0</v>
      </c>
      <c r="AK159" s="64">
        <f t="shared" si="199"/>
        <v>0</v>
      </c>
      <c r="AL159" s="64">
        <f t="shared" si="199"/>
        <v>0</v>
      </c>
      <c r="AM159" s="64">
        <f t="shared" si="199"/>
        <v>0</v>
      </c>
      <c r="AN159" s="509">
        <f t="shared" si="162"/>
        <v>0</v>
      </c>
      <c r="AO159" s="117">
        <f t="shared" si="163"/>
        <v>0</v>
      </c>
      <c r="AP159" s="299">
        <f t="shared" ref="AP159:BB159" si="200">+AP160+AP161</f>
        <v>0</v>
      </c>
      <c r="AQ159" s="64">
        <f t="shared" si="200"/>
        <v>0</v>
      </c>
      <c r="AR159" s="64">
        <f t="shared" si="200"/>
        <v>0</v>
      </c>
      <c r="AS159" s="66">
        <f t="shared" si="200"/>
        <v>0</v>
      </c>
      <c r="AT159" s="66">
        <f t="shared" si="200"/>
        <v>0</v>
      </c>
      <c r="AU159" s="66">
        <f t="shared" si="200"/>
        <v>0</v>
      </c>
      <c r="AV159" s="64">
        <f t="shared" si="200"/>
        <v>0</v>
      </c>
      <c r="AW159" s="66">
        <f t="shared" si="200"/>
        <v>0</v>
      </c>
      <c r="AX159" s="66">
        <f t="shared" si="200"/>
        <v>0</v>
      </c>
      <c r="AY159" s="66">
        <f t="shared" si="200"/>
        <v>0</v>
      </c>
      <c r="AZ159" s="64">
        <f t="shared" si="200"/>
        <v>0</v>
      </c>
      <c r="BA159" s="66">
        <f t="shared" si="200"/>
        <v>0</v>
      </c>
      <c r="BB159" s="66">
        <f t="shared" si="200"/>
        <v>0</v>
      </c>
      <c r="BC159" s="510">
        <f t="shared" si="168"/>
        <v>0</v>
      </c>
      <c r="BD159" s="64">
        <f t="shared" si="169"/>
        <v>0</v>
      </c>
      <c r="BE159" s="64">
        <f>+BE160+BE161</f>
        <v>0</v>
      </c>
      <c r="BF159" s="3"/>
      <c r="BG159" s="2"/>
      <c r="BH159" s="3" t="e">
        <v>#N/A</v>
      </c>
      <c r="BI159" s="2" t="e">
        <f t="shared" si="173"/>
        <v>#N/A</v>
      </c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</row>
    <row r="160" spans="1:100" x14ac:dyDescent="0.25">
      <c r="A160" s="300" t="s">
        <v>334</v>
      </c>
      <c r="B160" s="34" t="s">
        <v>335</v>
      </c>
      <c r="C160" s="301"/>
      <c r="D160" s="301"/>
      <c r="E160" s="301"/>
      <c r="F160" s="301"/>
      <c r="G160" s="301"/>
      <c r="H160" s="304">
        <f t="shared" si="156"/>
        <v>0</v>
      </c>
      <c r="I160" s="36">
        <f t="shared" si="157"/>
        <v>0</v>
      </c>
      <c r="J160" s="35">
        <v>0</v>
      </c>
      <c r="K160" s="36">
        <f t="shared" si="148"/>
        <v>0</v>
      </c>
      <c r="L160" s="301"/>
      <c r="M160" s="301"/>
      <c r="N160" s="301"/>
      <c r="O160" s="301"/>
      <c r="P160" s="301"/>
      <c r="Q160" s="301"/>
      <c r="R160" s="35"/>
      <c r="S160" s="35"/>
      <c r="T160" s="35"/>
      <c r="U160" s="35"/>
      <c r="V160" s="35"/>
      <c r="W160" s="35"/>
      <c r="X160" s="36">
        <f>IF(K160&gt;=SUM(L160:W160),SUM(L160:W160),"ERROR")</f>
        <v>0</v>
      </c>
      <c r="Y160" s="511">
        <f t="shared" si="159"/>
        <v>0</v>
      </c>
      <c r="Z160" s="304">
        <f t="shared" si="160"/>
        <v>0</v>
      </c>
      <c r="AA160" s="301"/>
      <c r="AB160" s="301"/>
      <c r="AC160" s="301"/>
      <c r="AD160" s="301"/>
      <c r="AE160" s="301"/>
      <c r="AF160" s="301"/>
      <c r="AG160" s="301"/>
      <c r="AH160" s="301"/>
      <c r="AI160" s="301"/>
      <c r="AJ160" s="301"/>
      <c r="AK160" s="301"/>
      <c r="AL160" s="301"/>
      <c r="AM160" s="35">
        <f>IF(X160&gt;=SUM(AA160:AL160),SUM(AA160:AL160),"ERROR")</f>
        <v>0</v>
      </c>
      <c r="AN160" s="511">
        <f t="shared" si="162"/>
        <v>0</v>
      </c>
      <c r="AO160" s="305">
        <f t="shared" si="163"/>
        <v>0</v>
      </c>
      <c r="AP160" s="80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512">
        <f>IF(AM160&gt;=SUM(AP160:BA160),SUM(AP160:BA160),"ERROR")</f>
        <v>0</v>
      </c>
      <c r="BC160" s="514">
        <f t="shared" si="168"/>
        <v>0</v>
      </c>
      <c r="BD160" s="304">
        <f t="shared" si="169"/>
        <v>0</v>
      </c>
      <c r="BE160" s="301">
        <v>0</v>
      </c>
      <c r="BH160" s="3" t="e">
        <v>#N/A</v>
      </c>
      <c r="BI160" s="2" t="e">
        <f t="shared" si="173"/>
        <v>#N/A</v>
      </c>
    </row>
    <row r="161" spans="1:100" x14ac:dyDescent="0.25">
      <c r="A161" s="300" t="s">
        <v>336</v>
      </c>
      <c r="B161" s="34" t="s">
        <v>337</v>
      </c>
      <c r="C161" s="301"/>
      <c r="D161" s="301"/>
      <c r="E161" s="301"/>
      <c r="F161" s="301"/>
      <c r="G161" s="301"/>
      <c r="H161" s="304">
        <f t="shared" si="156"/>
        <v>0</v>
      </c>
      <c r="I161" s="36">
        <f t="shared" si="157"/>
        <v>0</v>
      </c>
      <c r="J161" s="35">
        <v>0</v>
      </c>
      <c r="K161" s="36">
        <f t="shared" si="148"/>
        <v>0</v>
      </c>
      <c r="L161" s="301"/>
      <c r="M161" s="301"/>
      <c r="N161" s="301"/>
      <c r="O161" s="301"/>
      <c r="P161" s="301"/>
      <c r="Q161" s="301"/>
      <c r="R161" s="35"/>
      <c r="S161" s="35"/>
      <c r="T161" s="35"/>
      <c r="U161" s="35"/>
      <c r="V161" s="35"/>
      <c r="W161" s="35"/>
      <c r="X161" s="36">
        <f>IF(K161&gt;=SUM(L161:W161),SUM(L161:W161),"ERROR")</f>
        <v>0</v>
      </c>
      <c r="Y161" s="511">
        <f t="shared" si="159"/>
        <v>0</v>
      </c>
      <c r="Z161" s="304">
        <f t="shared" si="160"/>
        <v>0</v>
      </c>
      <c r="AA161" s="301"/>
      <c r="AB161" s="301"/>
      <c r="AC161" s="301"/>
      <c r="AD161" s="301"/>
      <c r="AE161" s="301"/>
      <c r="AF161" s="301"/>
      <c r="AG161" s="301"/>
      <c r="AH161" s="301"/>
      <c r="AI161" s="301"/>
      <c r="AJ161" s="301"/>
      <c r="AK161" s="301"/>
      <c r="AL161" s="301"/>
      <c r="AM161" s="35">
        <f>IF(X161&gt;=SUM(AA161:AL161),SUM(AA161:AL161),"ERROR")</f>
        <v>0</v>
      </c>
      <c r="AN161" s="511">
        <f t="shared" si="162"/>
        <v>0</v>
      </c>
      <c r="AO161" s="305">
        <f t="shared" si="163"/>
        <v>0</v>
      </c>
      <c r="AP161" s="80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512">
        <f>IF(AM161&gt;=SUM(AP161:BA161),SUM(AP161:BA161),"ERROR")</f>
        <v>0</v>
      </c>
      <c r="BC161" s="514">
        <f t="shared" si="168"/>
        <v>0</v>
      </c>
      <c r="BD161" s="304">
        <f t="shared" si="169"/>
        <v>0</v>
      </c>
      <c r="BE161" s="301">
        <v>0</v>
      </c>
      <c r="BH161" s="3" t="e">
        <v>#N/A</v>
      </c>
      <c r="BI161" s="2" t="e">
        <f t="shared" si="173"/>
        <v>#N/A</v>
      </c>
    </row>
    <row r="162" spans="1:100" x14ac:dyDescent="0.25">
      <c r="A162" s="300" t="s">
        <v>338</v>
      </c>
      <c r="B162" s="34" t="s">
        <v>339</v>
      </c>
      <c r="C162" s="301"/>
      <c r="D162" s="301"/>
      <c r="E162" s="301"/>
      <c r="F162" s="301"/>
      <c r="G162" s="301"/>
      <c r="H162" s="36">
        <f t="shared" si="156"/>
        <v>0</v>
      </c>
      <c r="I162" s="36">
        <f t="shared" si="157"/>
        <v>0</v>
      </c>
      <c r="J162" s="35">
        <v>0</v>
      </c>
      <c r="K162" s="36">
        <f t="shared" si="148"/>
        <v>0</v>
      </c>
      <c r="L162" s="301"/>
      <c r="M162" s="301"/>
      <c r="N162" s="301"/>
      <c r="O162" s="301"/>
      <c r="P162" s="301"/>
      <c r="Q162" s="301"/>
      <c r="R162" s="35"/>
      <c r="S162" s="35"/>
      <c r="T162" s="35"/>
      <c r="U162" s="35"/>
      <c r="V162" s="35"/>
      <c r="W162" s="35"/>
      <c r="X162" s="36">
        <f>IF(K162&gt;=SUM(L162:W162),SUM(L162:W162),"ERROR")</f>
        <v>0</v>
      </c>
      <c r="Y162" s="511">
        <f t="shared" si="159"/>
        <v>0</v>
      </c>
      <c r="Z162" s="36">
        <f t="shared" si="160"/>
        <v>0</v>
      </c>
      <c r="AA162" s="301"/>
      <c r="AB162" s="301"/>
      <c r="AC162" s="301"/>
      <c r="AD162" s="301"/>
      <c r="AE162" s="301"/>
      <c r="AF162" s="301"/>
      <c r="AG162" s="301"/>
      <c r="AH162" s="301"/>
      <c r="AI162" s="301"/>
      <c r="AJ162" s="301"/>
      <c r="AK162" s="301"/>
      <c r="AL162" s="301"/>
      <c r="AM162" s="35">
        <f>IF(X162&gt;=SUM(AA162:AL162),SUM(AA162:AL162),"ERROR")</f>
        <v>0</v>
      </c>
      <c r="AN162" s="511">
        <f t="shared" si="162"/>
        <v>0</v>
      </c>
      <c r="AO162" s="109">
        <f t="shared" si="163"/>
        <v>0</v>
      </c>
      <c r="AP162" s="80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512">
        <f>IF(AM162&gt;=SUM(AP162:BA162),SUM(AP162:BA162),"ERROR")</f>
        <v>0</v>
      </c>
      <c r="BC162" s="513">
        <f t="shared" si="168"/>
        <v>0</v>
      </c>
      <c r="BD162" s="36">
        <f t="shared" si="169"/>
        <v>0</v>
      </c>
      <c r="BE162" s="301">
        <v>0</v>
      </c>
      <c r="BH162" s="3" t="e">
        <v>#N/A</v>
      </c>
      <c r="BI162" s="2" t="e">
        <f t="shared" si="173"/>
        <v>#N/A</v>
      </c>
    </row>
    <row r="163" spans="1:100" s="274" customFormat="1" x14ac:dyDescent="0.25">
      <c r="A163" s="275" t="s">
        <v>340</v>
      </c>
      <c r="B163" s="276" t="s">
        <v>341</v>
      </c>
      <c r="C163" s="493">
        <f>+C164</f>
        <v>21152100000</v>
      </c>
      <c r="D163" s="493">
        <f>+D164</f>
        <v>1945313774</v>
      </c>
      <c r="E163" s="493">
        <f>+E164</f>
        <v>2276962788</v>
      </c>
      <c r="F163" s="493">
        <f>+F164</f>
        <v>0</v>
      </c>
      <c r="G163" s="493">
        <f>+G164</f>
        <v>0</v>
      </c>
      <c r="H163" s="30">
        <f t="shared" si="156"/>
        <v>331649014</v>
      </c>
      <c r="I163" s="30">
        <f t="shared" si="157"/>
        <v>21483749014</v>
      </c>
      <c r="J163" s="493">
        <f>+J164</f>
        <v>0</v>
      </c>
      <c r="K163" s="30">
        <f t="shared" si="148"/>
        <v>21483749014</v>
      </c>
      <c r="L163" s="493">
        <f t="shared" ref="L163:X164" si="201">+L164</f>
        <v>0</v>
      </c>
      <c r="M163" s="493">
        <f t="shared" si="201"/>
        <v>0</v>
      </c>
      <c r="N163" s="493">
        <f t="shared" si="201"/>
        <v>0</v>
      </c>
      <c r="O163" s="493">
        <f t="shared" si="201"/>
        <v>0</v>
      </c>
      <c r="P163" s="493">
        <f t="shared" si="201"/>
        <v>0</v>
      </c>
      <c r="Q163" s="493">
        <f t="shared" si="201"/>
        <v>1047794078</v>
      </c>
      <c r="R163" s="493">
        <f t="shared" si="201"/>
        <v>0</v>
      </c>
      <c r="S163" s="493">
        <f t="shared" si="201"/>
        <v>653512002</v>
      </c>
      <c r="T163" s="493">
        <f t="shared" si="201"/>
        <v>0</v>
      </c>
      <c r="U163" s="493">
        <f t="shared" si="201"/>
        <v>865910348</v>
      </c>
      <c r="V163" s="493">
        <f t="shared" si="201"/>
        <v>0</v>
      </c>
      <c r="W163" s="493">
        <f t="shared" si="201"/>
        <v>0</v>
      </c>
      <c r="X163" s="494">
        <f t="shared" si="201"/>
        <v>2567216428</v>
      </c>
      <c r="Y163" s="495">
        <f t="shared" si="159"/>
        <v>0.11949573728156383</v>
      </c>
      <c r="Z163" s="30">
        <f t="shared" si="160"/>
        <v>18916532586</v>
      </c>
      <c r="AA163" s="493">
        <f t="shared" ref="AA163:AM172" si="202">+AA164</f>
        <v>0</v>
      </c>
      <c r="AB163" s="493">
        <f t="shared" si="202"/>
        <v>0</v>
      </c>
      <c r="AC163" s="493">
        <f t="shared" si="202"/>
        <v>0</v>
      </c>
      <c r="AD163" s="493">
        <f t="shared" si="202"/>
        <v>0</v>
      </c>
      <c r="AE163" s="493">
        <f t="shared" si="202"/>
        <v>0</v>
      </c>
      <c r="AF163" s="493">
        <f t="shared" si="202"/>
        <v>1047794078</v>
      </c>
      <c r="AG163" s="493">
        <f t="shared" si="202"/>
        <v>0</v>
      </c>
      <c r="AH163" s="493">
        <f t="shared" si="202"/>
        <v>443434068</v>
      </c>
      <c r="AI163" s="493">
        <f t="shared" si="202"/>
        <v>0</v>
      </c>
      <c r="AJ163" s="493">
        <f t="shared" si="202"/>
        <v>0</v>
      </c>
      <c r="AK163" s="493">
        <f t="shared" si="202"/>
        <v>0</v>
      </c>
      <c r="AL163" s="493">
        <f t="shared" si="202"/>
        <v>0</v>
      </c>
      <c r="AM163" s="493">
        <f t="shared" si="202"/>
        <v>1491228146</v>
      </c>
      <c r="AN163" s="495">
        <f t="shared" si="162"/>
        <v>0.58087356006900714</v>
      </c>
      <c r="AO163" s="107">
        <f t="shared" si="163"/>
        <v>1075988282</v>
      </c>
      <c r="AP163" s="493">
        <f t="shared" ref="AP163:BE172" si="203">+AP164</f>
        <v>0</v>
      </c>
      <c r="AQ163" s="493">
        <f t="shared" si="203"/>
        <v>0</v>
      </c>
      <c r="AR163" s="493">
        <f t="shared" si="203"/>
        <v>0</v>
      </c>
      <c r="AS163" s="493">
        <f t="shared" si="203"/>
        <v>0</v>
      </c>
      <c r="AT163" s="493">
        <f t="shared" si="203"/>
        <v>0</v>
      </c>
      <c r="AU163" s="493">
        <f t="shared" si="203"/>
        <v>1047794078</v>
      </c>
      <c r="AV163" s="493">
        <f t="shared" si="203"/>
        <v>0</v>
      </c>
      <c r="AW163" s="493">
        <f t="shared" si="203"/>
        <v>0</v>
      </c>
      <c r="AX163" s="493">
        <f t="shared" si="203"/>
        <v>0</v>
      </c>
      <c r="AY163" s="493">
        <f t="shared" si="203"/>
        <v>0</v>
      </c>
      <c r="AZ163" s="493">
        <f t="shared" si="203"/>
        <v>0</v>
      </c>
      <c r="BA163" s="493">
        <f t="shared" si="203"/>
        <v>0</v>
      </c>
      <c r="BB163" s="497">
        <f t="shared" si="203"/>
        <v>1047794078</v>
      </c>
      <c r="BC163" s="498">
        <f t="shared" si="168"/>
        <v>0.70263834599055375</v>
      </c>
      <c r="BD163" s="30">
        <f t="shared" si="169"/>
        <v>443434068</v>
      </c>
      <c r="BE163" s="493">
        <f t="shared" ref="BE163:BE164" si="204">+BE164</f>
        <v>1701306080</v>
      </c>
      <c r="BF163" s="3"/>
      <c r="BG163" s="2"/>
      <c r="BH163" s="3" t="e">
        <v>#N/A</v>
      </c>
      <c r="BI163" s="2" t="e">
        <f t="shared" si="173"/>
        <v>#N/A</v>
      </c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</row>
    <row r="164" spans="1:100" s="274" customFormat="1" x14ac:dyDescent="0.25">
      <c r="A164" s="340" t="s">
        <v>342</v>
      </c>
      <c r="B164" s="341" t="s">
        <v>343</v>
      </c>
      <c r="C164" s="40">
        <f>+C165</f>
        <v>21152100000</v>
      </c>
      <c r="D164" s="40">
        <f t="shared" ref="D164:G164" si="205">+D165</f>
        <v>1945313774</v>
      </c>
      <c r="E164" s="40">
        <f t="shared" si="205"/>
        <v>2276962788</v>
      </c>
      <c r="F164" s="40">
        <f t="shared" si="205"/>
        <v>0</v>
      </c>
      <c r="G164" s="40">
        <f t="shared" si="205"/>
        <v>0</v>
      </c>
      <c r="H164" s="40">
        <f t="shared" si="156"/>
        <v>331649014</v>
      </c>
      <c r="I164" s="40">
        <f t="shared" si="157"/>
        <v>21483749014</v>
      </c>
      <c r="J164" s="40">
        <f>+J165</f>
        <v>0</v>
      </c>
      <c r="K164" s="40">
        <f t="shared" si="148"/>
        <v>21483749014</v>
      </c>
      <c r="L164" s="40">
        <f>+L165</f>
        <v>0</v>
      </c>
      <c r="M164" s="40">
        <f t="shared" si="201"/>
        <v>0</v>
      </c>
      <c r="N164" s="40">
        <f t="shared" si="201"/>
        <v>0</v>
      </c>
      <c r="O164" s="40">
        <f t="shared" si="201"/>
        <v>0</v>
      </c>
      <c r="P164" s="40">
        <f t="shared" si="201"/>
        <v>0</v>
      </c>
      <c r="Q164" s="40">
        <f t="shared" si="201"/>
        <v>1047794078</v>
      </c>
      <c r="R164" s="40">
        <f t="shared" si="201"/>
        <v>0</v>
      </c>
      <c r="S164" s="40">
        <f t="shared" si="201"/>
        <v>653512002</v>
      </c>
      <c r="T164" s="40">
        <f t="shared" si="201"/>
        <v>0</v>
      </c>
      <c r="U164" s="40">
        <f t="shared" si="201"/>
        <v>865910348</v>
      </c>
      <c r="V164" s="40">
        <f t="shared" si="201"/>
        <v>0</v>
      </c>
      <c r="W164" s="40">
        <f t="shared" si="201"/>
        <v>0</v>
      </c>
      <c r="X164" s="40">
        <f t="shared" si="201"/>
        <v>2567216428</v>
      </c>
      <c r="Y164" s="527">
        <f t="shared" si="159"/>
        <v>0.11949573728156383</v>
      </c>
      <c r="Z164" s="40">
        <f t="shared" si="160"/>
        <v>18916532586</v>
      </c>
      <c r="AA164" s="40">
        <f t="shared" si="202"/>
        <v>0</v>
      </c>
      <c r="AB164" s="40">
        <f t="shared" si="202"/>
        <v>0</v>
      </c>
      <c r="AC164" s="40">
        <f t="shared" si="202"/>
        <v>0</v>
      </c>
      <c r="AD164" s="40">
        <f t="shared" si="202"/>
        <v>0</v>
      </c>
      <c r="AE164" s="40">
        <f t="shared" si="202"/>
        <v>0</v>
      </c>
      <c r="AF164" s="40">
        <f t="shared" si="202"/>
        <v>1047794078</v>
      </c>
      <c r="AG164" s="40">
        <f t="shared" si="202"/>
        <v>0</v>
      </c>
      <c r="AH164" s="40">
        <f t="shared" si="202"/>
        <v>443434068</v>
      </c>
      <c r="AI164" s="40">
        <f t="shared" si="202"/>
        <v>0</v>
      </c>
      <c r="AJ164" s="40">
        <f t="shared" si="202"/>
        <v>0</v>
      </c>
      <c r="AK164" s="40">
        <f t="shared" si="202"/>
        <v>0</v>
      </c>
      <c r="AL164" s="40">
        <f t="shared" si="202"/>
        <v>0</v>
      </c>
      <c r="AM164" s="40">
        <f t="shared" si="202"/>
        <v>1491228146</v>
      </c>
      <c r="AN164" s="527">
        <f t="shared" si="162"/>
        <v>0.58087356006900714</v>
      </c>
      <c r="AO164" s="111">
        <f t="shared" si="163"/>
        <v>1075988282</v>
      </c>
      <c r="AP164" s="40">
        <f t="shared" si="203"/>
        <v>0</v>
      </c>
      <c r="AQ164" s="40">
        <f t="shared" si="203"/>
        <v>0</v>
      </c>
      <c r="AR164" s="40">
        <f t="shared" si="203"/>
        <v>0</v>
      </c>
      <c r="AS164" s="40">
        <f t="shared" si="203"/>
        <v>0</v>
      </c>
      <c r="AT164" s="40">
        <f t="shared" si="203"/>
        <v>0</v>
      </c>
      <c r="AU164" s="40">
        <f t="shared" si="203"/>
        <v>1047794078</v>
      </c>
      <c r="AV164" s="40">
        <f t="shared" si="203"/>
        <v>0</v>
      </c>
      <c r="AW164" s="40">
        <f t="shared" si="203"/>
        <v>0</v>
      </c>
      <c r="AX164" s="40">
        <f t="shared" si="203"/>
        <v>0</v>
      </c>
      <c r="AY164" s="40">
        <f t="shared" si="203"/>
        <v>0</v>
      </c>
      <c r="AZ164" s="40">
        <f t="shared" si="203"/>
        <v>0</v>
      </c>
      <c r="BA164" s="40">
        <f t="shared" si="203"/>
        <v>0</v>
      </c>
      <c r="BB164" s="40">
        <f t="shared" si="203"/>
        <v>1047794078</v>
      </c>
      <c r="BC164" s="528">
        <f t="shared" si="168"/>
        <v>0.70263834599055375</v>
      </c>
      <c r="BD164" s="40">
        <f t="shared" si="169"/>
        <v>443434068</v>
      </c>
      <c r="BE164" s="40">
        <f t="shared" si="204"/>
        <v>1701306080</v>
      </c>
      <c r="BF164" s="3"/>
      <c r="BG164" s="2"/>
      <c r="BH164" s="3" t="e">
        <v>#N/A</v>
      </c>
      <c r="BI164" s="2" t="e">
        <f t="shared" si="173"/>
        <v>#N/A</v>
      </c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</row>
    <row r="165" spans="1:100" x14ac:dyDescent="0.25">
      <c r="A165" s="414" t="s">
        <v>706</v>
      </c>
      <c r="B165" s="342" t="s">
        <v>707</v>
      </c>
      <c r="C165" s="343">
        <f t="shared" ref="C165:G172" si="206">+C166</f>
        <v>21152100000</v>
      </c>
      <c r="D165" s="343">
        <f t="shared" si="206"/>
        <v>1945313774</v>
      </c>
      <c r="E165" s="343">
        <f t="shared" si="206"/>
        <v>2276962788</v>
      </c>
      <c r="F165" s="343">
        <f t="shared" si="206"/>
        <v>0</v>
      </c>
      <c r="G165" s="343">
        <f t="shared" si="206"/>
        <v>0</v>
      </c>
      <c r="H165" s="343">
        <f t="shared" si="156"/>
        <v>331649014</v>
      </c>
      <c r="I165" s="343">
        <f t="shared" si="157"/>
        <v>21483749014</v>
      </c>
      <c r="J165" s="343">
        <f t="shared" ref="J165:X168" si="207">+J166</f>
        <v>0</v>
      </c>
      <c r="K165" s="343">
        <f t="shared" si="148"/>
        <v>21483749014</v>
      </c>
      <c r="L165" s="343">
        <f t="shared" si="207"/>
        <v>0</v>
      </c>
      <c r="M165" s="343">
        <f t="shared" si="207"/>
        <v>0</v>
      </c>
      <c r="N165" s="343">
        <f t="shared" si="207"/>
        <v>0</v>
      </c>
      <c r="O165" s="343">
        <f t="shared" si="207"/>
        <v>0</v>
      </c>
      <c r="P165" s="343">
        <f t="shared" si="207"/>
        <v>0</v>
      </c>
      <c r="Q165" s="343">
        <f t="shared" si="207"/>
        <v>1047794078</v>
      </c>
      <c r="R165" s="343">
        <f t="shared" si="207"/>
        <v>0</v>
      </c>
      <c r="S165" s="343">
        <f t="shared" si="207"/>
        <v>653512002</v>
      </c>
      <c r="T165" s="343">
        <f t="shared" si="207"/>
        <v>0</v>
      </c>
      <c r="U165" s="343">
        <f t="shared" si="207"/>
        <v>865910348</v>
      </c>
      <c r="V165" s="343">
        <f t="shared" si="207"/>
        <v>0</v>
      </c>
      <c r="W165" s="343">
        <f t="shared" si="207"/>
        <v>0</v>
      </c>
      <c r="X165" s="343">
        <f t="shared" si="207"/>
        <v>2567216428</v>
      </c>
      <c r="Y165" s="529">
        <f t="shared" si="159"/>
        <v>0.11949573728156383</v>
      </c>
      <c r="Z165" s="343">
        <f t="shared" si="160"/>
        <v>18916532586</v>
      </c>
      <c r="AA165" s="343">
        <f t="shared" si="202"/>
        <v>0</v>
      </c>
      <c r="AB165" s="343">
        <f t="shared" si="202"/>
        <v>0</v>
      </c>
      <c r="AC165" s="343">
        <f t="shared" si="202"/>
        <v>0</v>
      </c>
      <c r="AD165" s="343">
        <f t="shared" si="202"/>
        <v>0</v>
      </c>
      <c r="AE165" s="343">
        <f t="shared" si="202"/>
        <v>0</v>
      </c>
      <c r="AF165" s="343">
        <f t="shared" si="202"/>
        <v>1047794078</v>
      </c>
      <c r="AG165" s="343">
        <f t="shared" si="202"/>
        <v>0</v>
      </c>
      <c r="AH165" s="343">
        <f t="shared" si="202"/>
        <v>443434068</v>
      </c>
      <c r="AI165" s="343">
        <f t="shared" si="202"/>
        <v>0</v>
      </c>
      <c r="AJ165" s="343">
        <f t="shared" si="202"/>
        <v>0</v>
      </c>
      <c r="AK165" s="343">
        <f t="shared" si="202"/>
        <v>0</v>
      </c>
      <c r="AL165" s="343">
        <f t="shared" si="202"/>
        <v>0</v>
      </c>
      <c r="AM165" s="343">
        <f t="shared" si="202"/>
        <v>1491228146</v>
      </c>
      <c r="AN165" s="529">
        <f t="shared" si="162"/>
        <v>0.58087356006900714</v>
      </c>
      <c r="AO165" s="345">
        <f t="shared" si="163"/>
        <v>1075988282</v>
      </c>
      <c r="AP165" s="343">
        <f t="shared" si="203"/>
        <v>0</v>
      </c>
      <c r="AQ165" s="343">
        <f t="shared" si="203"/>
        <v>0</v>
      </c>
      <c r="AR165" s="343">
        <f t="shared" si="203"/>
        <v>0</v>
      </c>
      <c r="AS165" s="343">
        <f t="shared" si="203"/>
        <v>0</v>
      </c>
      <c r="AT165" s="343">
        <f t="shared" si="203"/>
        <v>0</v>
      </c>
      <c r="AU165" s="343">
        <f t="shared" si="203"/>
        <v>1047794078</v>
      </c>
      <c r="AV165" s="343">
        <f t="shared" si="203"/>
        <v>0</v>
      </c>
      <c r="AW165" s="343">
        <f t="shared" si="203"/>
        <v>0</v>
      </c>
      <c r="AX165" s="343">
        <f t="shared" si="203"/>
        <v>0</v>
      </c>
      <c r="AY165" s="343">
        <f t="shared" si="203"/>
        <v>0</v>
      </c>
      <c r="AZ165" s="343">
        <f t="shared" si="203"/>
        <v>0</v>
      </c>
      <c r="BA165" s="343">
        <f t="shared" si="203"/>
        <v>0</v>
      </c>
      <c r="BB165" s="343">
        <f t="shared" si="203"/>
        <v>1047794078</v>
      </c>
      <c r="BC165" s="530">
        <f t="shared" si="168"/>
        <v>0.70263834599055375</v>
      </c>
      <c r="BD165" s="343">
        <f t="shared" si="169"/>
        <v>443434068</v>
      </c>
      <c r="BE165" s="343">
        <f t="shared" si="203"/>
        <v>1701306080</v>
      </c>
      <c r="BF165" s="256"/>
      <c r="BH165" s="3" t="e">
        <v>#N/A</v>
      </c>
      <c r="BI165" s="2" t="e">
        <f t="shared" si="173"/>
        <v>#N/A</v>
      </c>
    </row>
    <row r="166" spans="1:100" x14ac:dyDescent="0.25">
      <c r="A166" s="415" t="s">
        <v>708</v>
      </c>
      <c r="B166" s="347" t="s">
        <v>709</v>
      </c>
      <c r="C166" s="348">
        <f t="shared" si="206"/>
        <v>21152100000</v>
      </c>
      <c r="D166" s="348">
        <f t="shared" si="206"/>
        <v>1945313774</v>
      </c>
      <c r="E166" s="348">
        <f t="shared" si="206"/>
        <v>2276962788</v>
      </c>
      <c r="F166" s="348">
        <f t="shared" si="206"/>
        <v>0</v>
      </c>
      <c r="G166" s="348">
        <f t="shared" si="206"/>
        <v>0</v>
      </c>
      <c r="H166" s="348">
        <f t="shared" si="156"/>
        <v>331649014</v>
      </c>
      <c r="I166" s="348">
        <f t="shared" si="157"/>
        <v>21483749014</v>
      </c>
      <c r="J166" s="348">
        <f>+J167</f>
        <v>0</v>
      </c>
      <c r="K166" s="348">
        <f t="shared" si="148"/>
        <v>21483749014</v>
      </c>
      <c r="L166" s="348">
        <f t="shared" si="207"/>
        <v>0</v>
      </c>
      <c r="M166" s="348">
        <f t="shared" si="207"/>
        <v>0</v>
      </c>
      <c r="N166" s="348">
        <f t="shared" si="207"/>
        <v>0</v>
      </c>
      <c r="O166" s="348">
        <f t="shared" si="207"/>
        <v>0</v>
      </c>
      <c r="P166" s="348">
        <f t="shared" si="207"/>
        <v>0</v>
      </c>
      <c r="Q166" s="348">
        <f t="shared" si="207"/>
        <v>1047794078</v>
      </c>
      <c r="R166" s="348">
        <f t="shared" si="207"/>
        <v>0</v>
      </c>
      <c r="S166" s="348">
        <f t="shared" si="207"/>
        <v>653512002</v>
      </c>
      <c r="T166" s="348">
        <f t="shared" si="207"/>
        <v>0</v>
      </c>
      <c r="U166" s="348">
        <f t="shared" si="207"/>
        <v>865910348</v>
      </c>
      <c r="V166" s="348">
        <f t="shared" si="207"/>
        <v>0</v>
      </c>
      <c r="W166" s="348">
        <f t="shared" si="207"/>
        <v>0</v>
      </c>
      <c r="X166" s="348">
        <f t="shared" si="207"/>
        <v>2567216428</v>
      </c>
      <c r="Y166" s="531">
        <f t="shared" si="159"/>
        <v>0.11949573728156383</v>
      </c>
      <c r="Z166" s="348">
        <f t="shared" si="160"/>
        <v>18916532586</v>
      </c>
      <c r="AA166" s="348">
        <f t="shared" si="202"/>
        <v>0</v>
      </c>
      <c r="AB166" s="348">
        <f t="shared" si="202"/>
        <v>0</v>
      </c>
      <c r="AC166" s="348">
        <f t="shared" si="202"/>
        <v>0</v>
      </c>
      <c r="AD166" s="348">
        <f t="shared" si="202"/>
        <v>0</v>
      </c>
      <c r="AE166" s="348">
        <f t="shared" si="202"/>
        <v>0</v>
      </c>
      <c r="AF166" s="348">
        <f t="shared" si="202"/>
        <v>1047794078</v>
      </c>
      <c r="AG166" s="348">
        <f t="shared" si="202"/>
        <v>0</v>
      </c>
      <c r="AH166" s="348">
        <f t="shared" si="202"/>
        <v>443434068</v>
      </c>
      <c r="AI166" s="348">
        <f t="shared" si="202"/>
        <v>0</v>
      </c>
      <c r="AJ166" s="348">
        <f t="shared" si="202"/>
        <v>0</v>
      </c>
      <c r="AK166" s="348">
        <f t="shared" si="202"/>
        <v>0</v>
      </c>
      <c r="AL166" s="348">
        <f t="shared" si="202"/>
        <v>0</v>
      </c>
      <c r="AM166" s="348">
        <f t="shared" si="202"/>
        <v>1491228146</v>
      </c>
      <c r="AN166" s="531">
        <f t="shared" si="162"/>
        <v>0.58087356006900714</v>
      </c>
      <c r="AO166" s="350">
        <f t="shared" si="163"/>
        <v>1075988282</v>
      </c>
      <c r="AP166" s="348">
        <f t="shared" si="203"/>
        <v>0</v>
      </c>
      <c r="AQ166" s="348">
        <f t="shared" si="203"/>
        <v>0</v>
      </c>
      <c r="AR166" s="348">
        <f t="shared" si="203"/>
        <v>0</v>
      </c>
      <c r="AS166" s="348">
        <f t="shared" si="203"/>
        <v>0</v>
      </c>
      <c r="AT166" s="348">
        <f t="shared" si="203"/>
        <v>0</v>
      </c>
      <c r="AU166" s="348">
        <f t="shared" si="203"/>
        <v>1047794078</v>
      </c>
      <c r="AV166" s="348">
        <f t="shared" si="203"/>
        <v>0</v>
      </c>
      <c r="AW166" s="348">
        <f t="shared" si="203"/>
        <v>0</v>
      </c>
      <c r="AX166" s="348">
        <f t="shared" si="203"/>
        <v>0</v>
      </c>
      <c r="AY166" s="348">
        <f t="shared" si="203"/>
        <v>0</v>
      </c>
      <c r="AZ166" s="348">
        <f t="shared" si="203"/>
        <v>0</v>
      </c>
      <c r="BA166" s="348">
        <f t="shared" si="203"/>
        <v>0</v>
      </c>
      <c r="BB166" s="348">
        <f t="shared" si="203"/>
        <v>1047794078</v>
      </c>
      <c r="BC166" s="532">
        <f t="shared" si="168"/>
        <v>0.70263834599055375</v>
      </c>
      <c r="BD166" s="348">
        <f t="shared" si="169"/>
        <v>443434068</v>
      </c>
      <c r="BE166" s="348">
        <f t="shared" si="203"/>
        <v>1701306080</v>
      </c>
      <c r="BF166" s="256"/>
      <c r="BH166" s="3" t="e">
        <v>#N/A</v>
      </c>
      <c r="BI166" s="2" t="e">
        <f t="shared" si="173"/>
        <v>#N/A</v>
      </c>
    </row>
    <row r="167" spans="1:100" x14ac:dyDescent="0.25">
      <c r="A167" s="416" t="s">
        <v>710</v>
      </c>
      <c r="B167" s="354" t="s">
        <v>711</v>
      </c>
      <c r="C167" s="355">
        <f t="shared" si="206"/>
        <v>21152100000</v>
      </c>
      <c r="D167" s="355">
        <f t="shared" si="206"/>
        <v>1945313774</v>
      </c>
      <c r="E167" s="355">
        <f t="shared" si="206"/>
        <v>2276962788</v>
      </c>
      <c r="F167" s="355">
        <f t="shared" si="206"/>
        <v>0</v>
      </c>
      <c r="G167" s="355">
        <f t="shared" si="206"/>
        <v>0</v>
      </c>
      <c r="H167" s="355">
        <f t="shared" si="156"/>
        <v>331649014</v>
      </c>
      <c r="I167" s="355">
        <f t="shared" si="157"/>
        <v>21483749014</v>
      </c>
      <c r="J167" s="355">
        <f>+J168</f>
        <v>0</v>
      </c>
      <c r="K167" s="355">
        <f t="shared" si="148"/>
        <v>21483749014</v>
      </c>
      <c r="L167" s="355">
        <f t="shared" si="207"/>
        <v>0</v>
      </c>
      <c r="M167" s="355">
        <f t="shared" si="207"/>
        <v>0</v>
      </c>
      <c r="N167" s="355">
        <f t="shared" si="207"/>
        <v>0</v>
      </c>
      <c r="O167" s="355">
        <f t="shared" si="207"/>
        <v>0</v>
      </c>
      <c r="P167" s="355">
        <f t="shared" si="207"/>
        <v>0</v>
      </c>
      <c r="Q167" s="355">
        <f t="shared" si="207"/>
        <v>1047794078</v>
      </c>
      <c r="R167" s="355">
        <f t="shared" si="207"/>
        <v>0</v>
      </c>
      <c r="S167" s="355">
        <f t="shared" si="207"/>
        <v>653512002</v>
      </c>
      <c r="T167" s="355">
        <f t="shared" si="207"/>
        <v>0</v>
      </c>
      <c r="U167" s="355">
        <f t="shared" si="207"/>
        <v>865910348</v>
      </c>
      <c r="V167" s="355">
        <f t="shared" si="207"/>
        <v>0</v>
      </c>
      <c r="W167" s="355">
        <f t="shared" si="207"/>
        <v>0</v>
      </c>
      <c r="X167" s="355">
        <f t="shared" si="207"/>
        <v>2567216428</v>
      </c>
      <c r="Y167" s="533">
        <f t="shared" si="159"/>
        <v>0.11949573728156383</v>
      </c>
      <c r="Z167" s="355">
        <f t="shared" si="160"/>
        <v>18916532586</v>
      </c>
      <c r="AA167" s="355">
        <f t="shared" si="202"/>
        <v>0</v>
      </c>
      <c r="AB167" s="355">
        <f t="shared" si="202"/>
        <v>0</v>
      </c>
      <c r="AC167" s="355">
        <f t="shared" si="202"/>
        <v>0</v>
      </c>
      <c r="AD167" s="355">
        <f t="shared" si="202"/>
        <v>0</v>
      </c>
      <c r="AE167" s="355">
        <f t="shared" si="202"/>
        <v>0</v>
      </c>
      <c r="AF167" s="355">
        <f t="shared" si="202"/>
        <v>1047794078</v>
      </c>
      <c r="AG167" s="355">
        <f t="shared" si="202"/>
        <v>0</v>
      </c>
      <c r="AH167" s="355">
        <f t="shared" si="202"/>
        <v>443434068</v>
      </c>
      <c r="AI167" s="355">
        <f t="shared" si="202"/>
        <v>0</v>
      </c>
      <c r="AJ167" s="355">
        <f t="shared" si="202"/>
        <v>0</v>
      </c>
      <c r="AK167" s="355">
        <f t="shared" si="202"/>
        <v>0</v>
      </c>
      <c r="AL167" s="355">
        <f t="shared" si="202"/>
        <v>0</v>
      </c>
      <c r="AM167" s="355">
        <f t="shared" si="202"/>
        <v>1491228146</v>
      </c>
      <c r="AN167" s="533">
        <f t="shared" si="162"/>
        <v>0.58087356006900714</v>
      </c>
      <c r="AO167" s="357">
        <f t="shared" si="163"/>
        <v>1075988282</v>
      </c>
      <c r="AP167" s="355">
        <f t="shared" si="203"/>
        <v>0</v>
      </c>
      <c r="AQ167" s="355">
        <f t="shared" si="203"/>
        <v>0</v>
      </c>
      <c r="AR167" s="355">
        <f t="shared" si="203"/>
        <v>0</v>
      </c>
      <c r="AS167" s="355">
        <f t="shared" si="203"/>
        <v>0</v>
      </c>
      <c r="AT167" s="355">
        <f t="shared" si="203"/>
        <v>0</v>
      </c>
      <c r="AU167" s="355">
        <f t="shared" si="203"/>
        <v>1047794078</v>
      </c>
      <c r="AV167" s="355">
        <f t="shared" si="203"/>
        <v>0</v>
      </c>
      <c r="AW167" s="355">
        <f t="shared" si="203"/>
        <v>0</v>
      </c>
      <c r="AX167" s="355">
        <f t="shared" si="203"/>
        <v>0</v>
      </c>
      <c r="AY167" s="355">
        <f t="shared" si="203"/>
        <v>0</v>
      </c>
      <c r="AZ167" s="355">
        <f t="shared" si="203"/>
        <v>0</v>
      </c>
      <c r="BA167" s="355">
        <f t="shared" si="203"/>
        <v>0</v>
      </c>
      <c r="BB167" s="355">
        <f t="shared" si="203"/>
        <v>1047794078</v>
      </c>
      <c r="BC167" s="534">
        <f t="shared" si="168"/>
        <v>0.70263834599055375</v>
      </c>
      <c r="BD167" s="355">
        <f t="shared" si="169"/>
        <v>443434068</v>
      </c>
      <c r="BE167" s="355">
        <f t="shared" si="203"/>
        <v>1701306080</v>
      </c>
      <c r="BF167" s="256"/>
      <c r="BH167" s="3" t="e">
        <v>#N/A</v>
      </c>
      <c r="BI167" s="2" t="e">
        <f t="shared" si="173"/>
        <v>#N/A</v>
      </c>
    </row>
    <row r="168" spans="1:100" ht="26.4" x14ac:dyDescent="0.25">
      <c r="A168" s="417" t="s">
        <v>712</v>
      </c>
      <c r="B168" s="360" t="s">
        <v>713</v>
      </c>
      <c r="C168" s="324">
        <f t="shared" si="206"/>
        <v>21152100000</v>
      </c>
      <c r="D168" s="324">
        <f t="shared" si="206"/>
        <v>1945313774</v>
      </c>
      <c r="E168" s="324">
        <f t="shared" si="206"/>
        <v>2276962788</v>
      </c>
      <c r="F168" s="324">
        <f t="shared" si="206"/>
        <v>0</v>
      </c>
      <c r="G168" s="324">
        <f t="shared" si="206"/>
        <v>0</v>
      </c>
      <c r="H168" s="324">
        <f t="shared" si="156"/>
        <v>331649014</v>
      </c>
      <c r="I168" s="324">
        <f t="shared" si="157"/>
        <v>21483749014</v>
      </c>
      <c r="J168" s="324">
        <f>+J169</f>
        <v>0</v>
      </c>
      <c r="K168" s="324">
        <f t="shared" si="148"/>
        <v>21483749014</v>
      </c>
      <c r="L168" s="324">
        <f t="shared" si="207"/>
        <v>0</v>
      </c>
      <c r="M168" s="324">
        <f t="shared" si="207"/>
        <v>0</v>
      </c>
      <c r="N168" s="324">
        <f t="shared" si="207"/>
        <v>0</v>
      </c>
      <c r="O168" s="324">
        <f t="shared" si="207"/>
        <v>0</v>
      </c>
      <c r="P168" s="324">
        <f t="shared" si="207"/>
        <v>0</v>
      </c>
      <c r="Q168" s="324">
        <f t="shared" si="207"/>
        <v>1047794078</v>
      </c>
      <c r="R168" s="324">
        <f t="shared" si="207"/>
        <v>0</v>
      </c>
      <c r="S168" s="324">
        <f t="shared" si="207"/>
        <v>653512002</v>
      </c>
      <c r="T168" s="324">
        <f t="shared" si="207"/>
        <v>0</v>
      </c>
      <c r="U168" s="324">
        <f t="shared" si="207"/>
        <v>865910348</v>
      </c>
      <c r="V168" s="324">
        <f t="shared" si="207"/>
        <v>0</v>
      </c>
      <c r="W168" s="324">
        <f t="shared" si="207"/>
        <v>0</v>
      </c>
      <c r="X168" s="324">
        <f t="shared" si="207"/>
        <v>2567216428</v>
      </c>
      <c r="Y168" s="521">
        <f t="shared" si="159"/>
        <v>0.11949573728156383</v>
      </c>
      <c r="Z168" s="324">
        <f t="shared" si="160"/>
        <v>18916532586</v>
      </c>
      <c r="AA168" s="324">
        <f t="shared" si="202"/>
        <v>0</v>
      </c>
      <c r="AB168" s="324">
        <f t="shared" si="202"/>
        <v>0</v>
      </c>
      <c r="AC168" s="324">
        <f t="shared" si="202"/>
        <v>0</v>
      </c>
      <c r="AD168" s="324">
        <f t="shared" si="202"/>
        <v>0</v>
      </c>
      <c r="AE168" s="324">
        <f t="shared" si="202"/>
        <v>0</v>
      </c>
      <c r="AF168" s="324">
        <f t="shared" si="202"/>
        <v>1047794078</v>
      </c>
      <c r="AG168" s="324">
        <f t="shared" si="202"/>
        <v>0</v>
      </c>
      <c r="AH168" s="324">
        <f t="shared" si="202"/>
        <v>443434068</v>
      </c>
      <c r="AI168" s="324">
        <f t="shared" si="202"/>
        <v>0</v>
      </c>
      <c r="AJ168" s="324">
        <f t="shared" si="202"/>
        <v>0</v>
      </c>
      <c r="AK168" s="324">
        <f t="shared" si="202"/>
        <v>0</v>
      </c>
      <c r="AL168" s="324">
        <f t="shared" si="202"/>
        <v>0</v>
      </c>
      <c r="AM168" s="324">
        <f t="shared" si="202"/>
        <v>1491228146</v>
      </c>
      <c r="AN168" s="521">
        <f t="shared" si="162"/>
        <v>0.58087356006900714</v>
      </c>
      <c r="AO168" s="326">
        <f t="shared" si="163"/>
        <v>1075988282</v>
      </c>
      <c r="AP168" s="324">
        <f t="shared" si="203"/>
        <v>0</v>
      </c>
      <c r="AQ168" s="324">
        <f t="shared" si="203"/>
        <v>0</v>
      </c>
      <c r="AR168" s="324">
        <f t="shared" si="203"/>
        <v>0</v>
      </c>
      <c r="AS168" s="324">
        <f t="shared" si="203"/>
        <v>0</v>
      </c>
      <c r="AT168" s="324">
        <f t="shared" si="203"/>
        <v>0</v>
      </c>
      <c r="AU168" s="324">
        <f t="shared" si="203"/>
        <v>1047794078</v>
      </c>
      <c r="AV168" s="324">
        <f t="shared" si="203"/>
        <v>0</v>
      </c>
      <c r="AW168" s="324">
        <f t="shared" si="203"/>
        <v>0</v>
      </c>
      <c r="AX168" s="324">
        <f t="shared" si="203"/>
        <v>0</v>
      </c>
      <c r="AY168" s="324">
        <f t="shared" si="203"/>
        <v>0</v>
      </c>
      <c r="AZ168" s="324">
        <f t="shared" si="203"/>
        <v>0</v>
      </c>
      <c r="BA168" s="324">
        <f t="shared" si="203"/>
        <v>0</v>
      </c>
      <c r="BB168" s="324">
        <f t="shared" si="203"/>
        <v>1047794078</v>
      </c>
      <c r="BC168" s="523">
        <f t="shared" si="168"/>
        <v>0.70263834599055375</v>
      </c>
      <c r="BD168" s="324">
        <f t="shared" si="169"/>
        <v>443434068</v>
      </c>
      <c r="BE168" s="324">
        <f t="shared" si="203"/>
        <v>1701306080</v>
      </c>
      <c r="BF168" s="256"/>
      <c r="BH168" s="3" t="e">
        <v>#N/A</v>
      </c>
      <c r="BI168" s="2" t="e">
        <f t="shared" si="173"/>
        <v>#N/A</v>
      </c>
    </row>
    <row r="169" spans="1:100" x14ac:dyDescent="0.25">
      <c r="A169" s="418" t="s">
        <v>714</v>
      </c>
      <c r="B169" s="331" t="s">
        <v>715</v>
      </c>
      <c r="C169" s="332">
        <f t="shared" si="206"/>
        <v>21152100000</v>
      </c>
      <c r="D169" s="332">
        <f t="shared" si="206"/>
        <v>1945313774</v>
      </c>
      <c r="E169" s="332">
        <f t="shared" si="206"/>
        <v>2276962788</v>
      </c>
      <c r="F169" s="332">
        <f t="shared" si="206"/>
        <v>0</v>
      </c>
      <c r="G169" s="332">
        <f t="shared" si="206"/>
        <v>0</v>
      </c>
      <c r="H169" s="332">
        <f t="shared" si="156"/>
        <v>331649014</v>
      </c>
      <c r="I169" s="332">
        <f t="shared" si="157"/>
        <v>21483749014</v>
      </c>
      <c r="J169" s="332">
        <f t="shared" ref="J169:X172" si="208">+J170</f>
        <v>0</v>
      </c>
      <c r="K169" s="332">
        <f t="shared" si="148"/>
        <v>21483749014</v>
      </c>
      <c r="L169" s="332">
        <f t="shared" si="208"/>
        <v>0</v>
      </c>
      <c r="M169" s="332">
        <f t="shared" si="208"/>
        <v>0</v>
      </c>
      <c r="N169" s="332">
        <f t="shared" si="208"/>
        <v>0</v>
      </c>
      <c r="O169" s="332">
        <f t="shared" si="208"/>
        <v>0</v>
      </c>
      <c r="P169" s="332">
        <f t="shared" si="208"/>
        <v>0</v>
      </c>
      <c r="Q169" s="332">
        <f t="shared" si="208"/>
        <v>1047794078</v>
      </c>
      <c r="R169" s="332">
        <f t="shared" si="208"/>
        <v>0</v>
      </c>
      <c r="S169" s="332">
        <f t="shared" si="208"/>
        <v>653512002</v>
      </c>
      <c r="T169" s="332">
        <f t="shared" si="208"/>
        <v>0</v>
      </c>
      <c r="U169" s="332">
        <f t="shared" si="208"/>
        <v>865910348</v>
      </c>
      <c r="V169" s="332">
        <f t="shared" si="208"/>
        <v>0</v>
      </c>
      <c r="W169" s="332">
        <f t="shared" si="208"/>
        <v>0</v>
      </c>
      <c r="X169" s="332">
        <f t="shared" si="208"/>
        <v>2567216428</v>
      </c>
      <c r="Y169" s="524">
        <f t="shared" si="159"/>
        <v>0.11949573728156383</v>
      </c>
      <c r="Z169" s="332">
        <f t="shared" si="160"/>
        <v>18916532586</v>
      </c>
      <c r="AA169" s="332">
        <f t="shared" si="202"/>
        <v>0</v>
      </c>
      <c r="AB169" s="332">
        <f t="shared" si="202"/>
        <v>0</v>
      </c>
      <c r="AC169" s="332">
        <f t="shared" si="202"/>
        <v>0</v>
      </c>
      <c r="AD169" s="332">
        <f t="shared" si="202"/>
        <v>0</v>
      </c>
      <c r="AE169" s="332">
        <f t="shared" si="202"/>
        <v>0</v>
      </c>
      <c r="AF169" s="332">
        <f t="shared" si="202"/>
        <v>1047794078</v>
      </c>
      <c r="AG169" s="332">
        <f t="shared" si="202"/>
        <v>0</v>
      </c>
      <c r="AH169" s="332">
        <f t="shared" si="202"/>
        <v>443434068</v>
      </c>
      <c r="AI169" s="332">
        <f t="shared" si="202"/>
        <v>0</v>
      </c>
      <c r="AJ169" s="332">
        <f t="shared" si="202"/>
        <v>0</v>
      </c>
      <c r="AK169" s="332">
        <f t="shared" si="202"/>
        <v>0</v>
      </c>
      <c r="AL169" s="332">
        <f t="shared" si="202"/>
        <v>0</v>
      </c>
      <c r="AM169" s="332">
        <f t="shared" si="202"/>
        <v>1491228146</v>
      </c>
      <c r="AN169" s="524">
        <f t="shared" si="162"/>
        <v>0.58087356006900714</v>
      </c>
      <c r="AO169" s="334">
        <f t="shared" si="163"/>
        <v>1075988282</v>
      </c>
      <c r="AP169" s="332">
        <f t="shared" si="203"/>
        <v>0</v>
      </c>
      <c r="AQ169" s="332">
        <f t="shared" si="203"/>
        <v>0</v>
      </c>
      <c r="AR169" s="332">
        <f t="shared" si="203"/>
        <v>0</v>
      </c>
      <c r="AS169" s="332">
        <f t="shared" si="203"/>
        <v>0</v>
      </c>
      <c r="AT169" s="332">
        <f t="shared" si="203"/>
        <v>0</v>
      </c>
      <c r="AU169" s="332">
        <f t="shared" si="203"/>
        <v>1047794078</v>
      </c>
      <c r="AV169" s="332">
        <f t="shared" si="203"/>
        <v>0</v>
      </c>
      <c r="AW169" s="332">
        <f t="shared" si="203"/>
        <v>0</v>
      </c>
      <c r="AX169" s="332">
        <f t="shared" si="203"/>
        <v>0</v>
      </c>
      <c r="AY169" s="332">
        <f t="shared" si="203"/>
        <v>0</v>
      </c>
      <c r="AZ169" s="332">
        <f t="shared" si="203"/>
        <v>0</v>
      </c>
      <c r="BA169" s="332">
        <f t="shared" si="203"/>
        <v>0</v>
      </c>
      <c r="BB169" s="332">
        <f t="shared" si="203"/>
        <v>1047794078</v>
      </c>
      <c r="BC169" s="526">
        <f t="shared" si="168"/>
        <v>0.70263834599055375</v>
      </c>
      <c r="BD169" s="332">
        <f t="shared" si="169"/>
        <v>443434068</v>
      </c>
      <c r="BE169" s="332">
        <f t="shared" si="203"/>
        <v>1701306080</v>
      </c>
      <c r="BF169" s="256"/>
      <c r="BH169" s="3" t="e">
        <v>#N/A</v>
      </c>
      <c r="BI169" s="2" t="e">
        <f t="shared" si="173"/>
        <v>#N/A</v>
      </c>
    </row>
    <row r="170" spans="1:100" x14ac:dyDescent="0.25">
      <c r="A170" s="415" t="s">
        <v>716</v>
      </c>
      <c r="B170" s="361" t="s">
        <v>717</v>
      </c>
      <c r="C170" s="348">
        <f>+C171+C174</f>
        <v>21152100000</v>
      </c>
      <c r="D170" s="348">
        <f>+D171+D174</f>
        <v>1945313774</v>
      </c>
      <c r="E170" s="348">
        <f>+E171+E174</f>
        <v>2276962788</v>
      </c>
      <c r="F170" s="348">
        <f>+F171+F174</f>
        <v>0</v>
      </c>
      <c r="G170" s="348">
        <f>+G171+G174</f>
        <v>0</v>
      </c>
      <c r="H170" s="348">
        <f t="shared" si="156"/>
        <v>331649014</v>
      </c>
      <c r="I170" s="348">
        <f t="shared" si="157"/>
        <v>21483749014</v>
      </c>
      <c r="J170" s="348">
        <f>+J171+J174</f>
        <v>0</v>
      </c>
      <c r="K170" s="348">
        <f t="shared" si="148"/>
        <v>21483749014</v>
      </c>
      <c r="L170" s="348">
        <f t="shared" ref="L170:X170" si="209">+L171+L174</f>
        <v>0</v>
      </c>
      <c r="M170" s="348">
        <f t="shared" si="209"/>
        <v>0</v>
      </c>
      <c r="N170" s="348">
        <f t="shared" si="209"/>
        <v>0</v>
      </c>
      <c r="O170" s="348">
        <f t="shared" si="209"/>
        <v>0</v>
      </c>
      <c r="P170" s="348">
        <f t="shared" si="209"/>
        <v>0</v>
      </c>
      <c r="Q170" s="348">
        <f t="shared" si="209"/>
        <v>1047794078</v>
      </c>
      <c r="R170" s="348">
        <f t="shared" si="209"/>
        <v>0</v>
      </c>
      <c r="S170" s="348">
        <f t="shared" si="209"/>
        <v>653512002</v>
      </c>
      <c r="T170" s="348">
        <f t="shared" si="209"/>
        <v>0</v>
      </c>
      <c r="U170" s="348">
        <f t="shared" si="209"/>
        <v>865910348</v>
      </c>
      <c r="V170" s="348">
        <f t="shared" si="209"/>
        <v>0</v>
      </c>
      <c r="W170" s="348">
        <f t="shared" si="209"/>
        <v>0</v>
      </c>
      <c r="X170" s="348">
        <f t="shared" si="209"/>
        <v>2567216428</v>
      </c>
      <c r="Y170" s="531">
        <f t="shared" si="159"/>
        <v>0.11949573728156383</v>
      </c>
      <c r="Z170" s="348">
        <f t="shared" si="160"/>
        <v>18916532586</v>
      </c>
      <c r="AA170" s="348">
        <f t="shared" ref="AA170:AM170" si="210">+AA171+AA174</f>
        <v>0</v>
      </c>
      <c r="AB170" s="348">
        <f t="shared" si="210"/>
        <v>0</v>
      </c>
      <c r="AC170" s="348">
        <f t="shared" si="210"/>
        <v>0</v>
      </c>
      <c r="AD170" s="348">
        <f t="shared" si="210"/>
        <v>0</v>
      </c>
      <c r="AE170" s="348">
        <f t="shared" si="210"/>
        <v>0</v>
      </c>
      <c r="AF170" s="348">
        <f t="shared" si="210"/>
        <v>1047794078</v>
      </c>
      <c r="AG170" s="348">
        <f t="shared" si="210"/>
        <v>0</v>
      </c>
      <c r="AH170" s="348">
        <f t="shared" si="210"/>
        <v>443434068</v>
      </c>
      <c r="AI170" s="348">
        <f t="shared" si="210"/>
        <v>0</v>
      </c>
      <c r="AJ170" s="348">
        <f t="shared" si="210"/>
        <v>0</v>
      </c>
      <c r="AK170" s="348">
        <f t="shared" si="210"/>
        <v>0</v>
      </c>
      <c r="AL170" s="348">
        <f t="shared" si="210"/>
        <v>0</v>
      </c>
      <c r="AM170" s="348">
        <f t="shared" si="210"/>
        <v>1491228146</v>
      </c>
      <c r="AN170" s="531">
        <f t="shared" si="162"/>
        <v>0.58087356006900714</v>
      </c>
      <c r="AO170" s="350">
        <f t="shared" si="163"/>
        <v>1075988282</v>
      </c>
      <c r="AP170" s="348">
        <f t="shared" ref="AP170:BE170" si="211">+AP171+AP174</f>
        <v>0</v>
      </c>
      <c r="AQ170" s="348">
        <f t="shared" si="211"/>
        <v>0</v>
      </c>
      <c r="AR170" s="348">
        <f t="shared" si="211"/>
        <v>0</v>
      </c>
      <c r="AS170" s="348">
        <f t="shared" si="211"/>
        <v>0</v>
      </c>
      <c r="AT170" s="348">
        <f t="shared" si="211"/>
        <v>0</v>
      </c>
      <c r="AU170" s="348">
        <f t="shared" si="211"/>
        <v>1047794078</v>
      </c>
      <c r="AV170" s="348">
        <f t="shared" si="211"/>
        <v>0</v>
      </c>
      <c r="AW170" s="348">
        <f t="shared" si="211"/>
        <v>0</v>
      </c>
      <c r="AX170" s="348">
        <f t="shared" si="211"/>
        <v>0</v>
      </c>
      <c r="AY170" s="348">
        <f t="shared" si="211"/>
        <v>0</v>
      </c>
      <c r="AZ170" s="348">
        <f t="shared" si="211"/>
        <v>0</v>
      </c>
      <c r="BA170" s="348">
        <f t="shared" si="211"/>
        <v>0</v>
      </c>
      <c r="BB170" s="348">
        <f t="shared" si="211"/>
        <v>1047794078</v>
      </c>
      <c r="BC170" s="532">
        <f t="shared" si="168"/>
        <v>0.70263834599055375</v>
      </c>
      <c r="BD170" s="348">
        <f t="shared" si="169"/>
        <v>443434068</v>
      </c>
      <c r="BE170" s="348">
        <f t="shared" si="211"/>
        <v>1701306080</v>
      </c>
      <c r="BF170" s="256"/>
      <c r="BH170" s="3" t="e">
        <v>#N/A</v>
      </c>
      <c r="BI170" s="2" t="e">
        <f t="shared" si="173"/>
        <v>#N/A</v>
      </c>
    </row>
    <row r="171" spans="1:100" x14ac:dyDescent="0.25">
      <c r="A171" s="417" t="s">
        <v>718</v>
      </c>
      <c r="B171" s="323" t="s">
        <v>344</v>
      </c>
      <c r="C171" s="324">
        <f t="shared" si="206"/>
        <v>0</v>
      </c>
      <c r="D171" s="324">
        <f t="shared" si="206"/>
        <v>0</v>
      </c>
      <c r="E171" s="324">
        <f t="shared" si="206"/>
        <v>0</v>
      </c>
      <c r="F171" s="324">
        <f t="shared" si="206"/>
        <v>0</v>
      </c>
      <c r="G171" s="324">
        <f t="shared" si="206"/>
        <v>0</v>
      </c>
      <c r="H171" s="324">
        <f t="shared" si="156"/>
        <v>0</v>
      </c>
      <c r="I171" s="324">
        <f t="shared" si="157"/>
        <v>0</v>
      </c>
      <c r="J171" s="324">
        <f t="shared" si="208"/>
        <v>0</v>
      </c>
      <c r="K171" s="324">
        <f t="shared" si="148"/>
        <v>0</v>
      </c>
      <c r="L171" s="324">
        <f t="shared" si="208"/>
        <v>0</v>
      </c>
      <c r="M171" s="324">
        <f t="shared" si="208"/>
        <v>0</v>
      </c>
      <c r="N171" s="324">
        <f t="shared" si="208"/>
        <v>0</v>
      </c>
      <c r="O171" s="324">
        <f t="shared" si="208"/>
        <v>0</v>
      </c>
      <c r="P171" s="324">
        <f t="shared" si="208"/>
        <v>0</v>
      </c>
      <c r="Q171" s="324">
        <f t="shared" si="208"/>
        <v>0</v>
      </c>
      <c r="R171" s="324">
        <f t="shared" si="208"/>
        <v>0</v>
      </c>
      <c r="S171" s="324">
        <f t="shared" si="208"/>
        <v>0</v>
      </c>
      <c r="T171" s="324">
        <f t="shared" si="208"/>
        <v>0</v>
      </c>
      <c r="U171" s="324">
        <f t="shared" si="208"/>
        <v>0</v>
      </c>
      <c r="V171" s="324">
        <f t="shared" si="208"/>
        <v>0</v>
      </c>
      <c r="W171" s="324">
        <f t="shared" si="208"/>
        <v>0</v>
      </c>
      <c r="X171" s="324">
        <f t="shared" si="208"/>
        <v>0</v>
      </c>
      <c r="Y171" s="521">
        <f t="shared" si="159"/>
        <v>0</v>
      </c>
      <c r="Z171" s="324">
        <f t="shared" si="160"/>
        <v>0</v>
      </c>
      <c r="AA171" s="324">
        <f t="shared" si="202"/>
        <v>0</v>
      </c>
      <c r="AB171" s="324">
        <f t="shared" si="202"/>
        <v>0</v>
      </c>
      <c r="AC171" s="324">
        <f t="shared" si="202"/>
        <v>0</v>
      </c>
      <c r="AD171" s="324">
        <f t="shared" si="202"/>
        <v>0</v>
      </c>
      <c r="AE171" s="324">
        <f t="shared" si="202"/>
        <v>0</v>
      </c>
      <c r="AF171" s="324">
        <f t="shared" si="202"/>
        <v>0</v>
      </c>
      <c r="AG171" s="324">
        <f t="shared" si="202"/>
        <v>0</v>
      </c>
      <c r="AH171" s="324">
        <f t="shared" si="202"/>
        <v>0</v>
      </c>
      <c r="AI171" s="324">
        <f t="shared" si="202"/>
        <v>0</v>
      </c>
      <c r="AJ171" s="324">
        <f t="shared" si="202"/>
        <v>0</v>
      </c>
      <c r="AK171" s="324">
        <f t="shared" si="202"/>
        <v>0</v>
      </c>
      <c r="AL171" s="324">
        <f t="shared" si="202"/>
        <v>0</v>
      </c>
      <c r="AM171" s="324">
        <f t="shared" si="202"/>
        <v>0</v>
      </c>
      <c r="AN171" s="521">
        <f t="shared" si="162"/>
        <v>0</v>
      </c>
      <c r="AO171" s="326">
        <f t="shared" si="163"/>
        <v>0</v>
      </c>
      <c r="AP171" s="324">
        <f t="shared" si="203"/>
        <v>0</v>
      </c>
      <c r="AQ171" s="324">
        <f t="shared" si="203"/>
        <v>0</v>
      </c>
      <c r="AR171" s="324">
        <f t="shared" si="203"/>
        <v>0</v>
      </c>
      <c r="AS171" s="324">
        <f t="shared" si="203"/>
        <v>0</v>
      </c>
      <c r="AT171" s="324">
        <f t="shared" si="203"/>
        <v>0</v>
      </c>
      <c r="AU171" s="324">
        <f t="shared" si="203"/>
        <v>0</v>
      </c>
      <c r="AV171" s="324">
        <f t="shared" si="203"/>
        <v>0</v>
      </c>
      <c r="AW171" s="324">
        <f t="shared" si="203"/>
        <v>0</v>
      </c>
      <c r="AX171" s="324">
        <f t="shared" si="203"/>
        <v>0</v>
      </c>
      <c r="AY171" s="324">
        <f t="shared" si="203"/>
        <v>0</v>
      </c>
      <c r="AZ171" s="324">
        <f t="shared" si="203"/>
        <v>0</v>
      </c>
      <c r="BA171" s="324">
        <f t="shared" si="203"/>
        <v>0</v>
      </c>
      <c r="BB171" s="324">
        <f t="shared" si="203"/>
        <v>0</v>
      </c>
      <c r="BC171" s="523">
        <f t="shared" si="168"/>
        <v>0</v>
      </c>
      <c r="BD171" s="324">
        <f t="shared" si="169"/>
        <v>0</v>
      </c>
      <c r="BE171" s="324">
        <f t="shared" si="203"/>
        <v>0</v>
      </c>
      <c r="BF171" s="256"/>
      <c r="BH171" s="3" t="e">
        <v>#N/A</v>
      </c>
      <c r="BI171" s="2" t="e">
        <f t="shared" si="173"/>
        <v>#N/A</v>
      </c>
    </row>
    <row r="172" spans="1:100" x14ac:dyDescent="0.25">
      <c r="A172" s="414" t="s">
        <v>719</v>
      </c>
      <c r="B172" s="342" t="s">
        <v>345</v>
      </c>
      <c r="C172" s="343">
        <f t="shared" si="206"/>
        <v>0</v>
      </c>
      <c r="D172" s="343">
        <f t="shared" si="206"/>
        <v>0</v>
      </c>
      <c r="E172" s="343">
        <f t="shared" si="206"/>
        <v>0</v>
      </c>
      <c r="F172" s="343">
        <f t="shared" si="206"/>
        <v>0</v>
      </c>
      <c r="G172" s="343">
        <f t="shared" si="206"/>
        <v>0</v>
      </c>
      <c r="H172" s="343">
        <f t="shared" si="156"/>
        <v>0</v>
      </c>
      <c r="I172" s="343">
        <f t="shared" si="157"/>
        <v>0</v>
      </c>
      <c r="J172" s="343">
        <f t="shared" si="208"/>
        <v>0</v>
      </c>
      <c r="K172" s="343">
        <f>+I172-J172</f>
        <v>0</v>
      </c>
      <c r="L172" s="343">
        <f t="shared" si="208"/>
        <v>0</v>
      </c>
      <c r="M172" s="343">
        <f t="shared" si="208"/>
        <v>0</v>
      </c>
      <c r="N172" s="343">
        <f t="shared" si="208"/>
        <v>0</v>
      </c>
      <c r="O172" s="343">
        <f t="shared" si="208"/>
        <v>0</v>
      </c>
      <c r="P172" s="343">
        <f t="shared" si="208"/>
        <v>0</v>
      </c>
      <c r="Q172" s="343">
        <f t="shared" si="208"/>
        <v>0</v>
      </c>
      <c r="R172" s="343">
        <f t="shared" si="208"/>
        <v>0</v>
      </c>
      <c r="S172" s="343">
        <f t="shared" si="208"/>
        <v>0</v>
      </c>
      <c r="T172" s="343">
        <f t="shared" si="208"/>
        <v>0</v>
      </c>
      <c r="U172" s="343">
        <f t="shared" si="208"/>
        <v>0</v>
      </c>
      <c r="V172" s="343">
        <f t="shared" si="208"/>
        <v>0</v>
      </c>
      <c r="W172" s="343">
        <f t="shared" si="208"/>
        <v>0</v>
      </c>
      <c r="X172" s="343">
        <f t="shared" si="208"/>
        <v>0</v>
      </c>
      <c r="Y172" s="529">
        <f t="shared" si="159"/>
        <v>0</v>
      </c>
      <c r="Z172" s="343">
        <f t="shared" si="160"/>
        <v>0</v>
      </c>
      <c r="AA172" s="343">
        <f t="shared" si="202"/>
        <v>0</v>
      </c>
      <c r="AB172" s="343">
        <f t="shared" si="202"/>
        <v>0</v>
      </c>
      <c r="AC172" s="343">
        <f t="shared" si="202"/>
        <v>0</v>
      </c>
      <c r="AD172" s="343">
        <f t="shared" si="202"/>
        <v>0</v>
      </c>
      <c r="AE172" s="343">
        <f t="shared" si="202"/>
        <v>0</v>
      </c>
      <c r="AF172" s="343">
        <f t="shared" si="202"/>
        <v>0</v>
      </c>
      <c r="AG172" s="343">
        <f t="shared" si="202"/>
        <v>0</v>
      </c>
      <c r="AH172" s="343">
        <f t="shared" si="202"/>
        <v>0</v>
      </c>
      <c r="AI172" s="343">
        <f t="shared" si="202"/>
        <v>0</v>
      </c>
      <c r="AJ172" s="343">
        <f t="shared" si="202"/>
        <v>0</v>
      </c>
      <c r="AK172" s="343">
        <f t="shared" si="202"/>
        <v>0</v>
      </c>
      <c r="AL172" s="343">
        <f t="shared" si="202"/>
        <v>0</v>
      </c>
      <c r="AM172" s="343">
        <f t="shared" si="202"/>
        <v>0</v>
      </c>
      <c r="AN172" s="529">
        <f t="shared" si="162"/>
        <v>0</v>
      </c>
      <c r="AO172" s="345">
        <f t="shared" si="163"/>
        <v>0</v>
      </c>
      <c r="AP172" s="343">
        <f t="shared" si="203"/>
        <v>0</v>
      </c>
      <c r="AQ172" s="343">
        <f t="shared" si="203"/>
        <v>0</v>
      </c>
      <c r="AR172" s="343">
        <f t="shared" si="203"/>
        <v>0</v>
      </c>
      <c r="AS172" s="343">
        <f t="shared" si="203"/>
        <v>0</v>
      </c>
      <c r="AT172" s="343">
        <f t="shared" si="203"/>
        <v>0</v>
      </c>
      <c r="AU172" s="343">
        <f t="shared" si="203"/>
        <v>0</v>
      </c>
      <c r="AV172" s="343">
        <f t="shared" si="203"/>
        <v>0</v>
      </c>
      <c r="AW172" s="343">
        <f t="shared" si="203"/>
        <v>0</v>
      </c>
      <c r="AX172" s="343">
        <f t="shared" si="203"/>
        <v>0</v>
      </c>
      <c r="AY172" s="343">
        <f t="shared" si="203"/>
        <v>0</v>
      </c>
      <c r="AZ172" s="343">
        <f t="shared" si="203"/>
        <v>0</v>
      </c>
      <c r="BA172" s="343">
        <f t="shared" si="203"/>
        <v>0</v>
      </c>
      <c r="BB172" s="343">
        <f t="shared" si="203"/>
        <v>0</v>
      </c>
      <c r="BC172" s="530">
        <f t="shared" si="168"/>
        <v>0</v>
      </c>
      <c r="BD172" s="343">
        <f t="shared" si="169"/>
        <v>0</v>
      </c>
      <c r="BE172" s="343">
        <f t="shared" si="203"/>
        <v>0</v>
      </c>
      <c r="BF172" s="256"/>
      <c r="BH172" s="3" t="e">
        <v>#N/A</v>
      </c>
      <c r="BI172" s="2" t="e">
        <f t="shared" si="173"/>
        <v>#N/A</v>
      </c>
    </row>
    <row r="173" spans="1:100" x14ac:dyDescent="0.25">
      <c r="A173" s="419" t="s">
        <v>720</v>
      </c>
      <c r="B173" s="34" t="s">
        <v>346</v>
      </c>
      <c r="C173" s="301"/>
      <c r="D173" s="301"/>
      <c r="E173" s="301"/>
      <c r="F173" s="301"/>
      <c r="G173" s="301"/>
      <c r="H173" s="304">
        <f t="shared" si="156"/>
        <v>0</v>
      </c>
      <c r="I173" s="36">
        <f t="shared" si="157"/>
        <v>0</v>
      </c>
      <c r="J173" s="35">
        <v>0</v>
      </c>
      <c r="K173" s="36">
        <f>+I173-J173</f>
        <v>0</v>
      </c>
      <c r="L173" s="301"/>
      <c r="M173" s="301"/>
      <c r="N173" s="301"/>
      <c r="O173" s="301"/>
      <c r="P173" s="301"/>
      <c r="Q173" s="301"/>
      <c r="R173" s="35"/>
      <c r="S173" s="35"/>
      <c r="T173" s="35"/>
      <c r="U173" s="35"/>
      <c r="V173" s="35"/>
      <c r="W173" s="35"/>
      <c r="X173" s="36">
        <f>IF(K173&gt;=SUM(L173:W173),SUM(L173:W173),"ERROR")</f>
        <v>0</v>
      </c>
      <c r="Y173" s="511">
        <f t="shared" si="159"/>
        <v>0</v>
      </c>
      <c r="Z173" s="304">
        <f t="shared" si="160"/>
        <v>0</v>
      </c>
      <c r="AA173" s="301"/>
      <c r="AB173" s="301"/>
      <c r="AC173" s="301"/>
      <c r="AD173" s="301"/>
      <c r="AE173" s="301"/>
      <c r="AF173" s="301"/>
      <c r="AG173" s="35"/>
      <c r="AH173" s="35"/>
      <c r="AI173" s="35"/>
      <c r="AJ173" s="35"/>
      <c r="AK173" s="35"/>
      <c r="AL173" s="35"/>
      <c r="AM173" s="35">
        <f>IF(X173&gt;=SUM(AA173:AL173),SUM(AA173:AL173),"ERROR")</f>
        <v>0</v>
      </c>
      <c r="AN173" s="511">
        <f t="shared" si="162"/>
        <v>0</v>
      </c>
      <c r="AO173" s="305">
        <f t="shared" si="163"/>
        <v>0</v>
      </c>
      <c r="AP173" s="302"/>
      <c r="AQ173" s="301"/>
      <c r="AR173" s="302"/>
      <c r="AS173" s="302"/>
      <c r="AT173" s="302"/>
      <c r="AU173" s="302"/>
      <c r="AV173" s="35"/>
      <c r="AW173" s="35"/>
      <c r="AX173" s="35"/>
      <c r="AY173" s="35"/>
      <c r="AZ173" s="35"/>
      <c r="BA173" s="35"/>
      <c r="BB173" s="512">
        <f>IF(AM173&gt;=SUM(AP173:BA173),SUM(AP173:BA173),"ERROR")</f>
        <v>0</v>
      </c>
      <c r="BC173" s="514">
        <f t="shared" si="168"/>
        <v>0</v>
      </c>
      <c r="BD173" s="304">
        <f t="shared" si="169"/>
        <v>0</v>
      </c>
      <c r="BE173" s="301">
        <v>0</v>
      </c>
      <c r="BF173" s="256"/>
      <c r="BH173" s="3" t="e">
        <v>#N/A</v>
      </c>
      <c r="BI173" s="2" t="e">
        <f t="shared" si="173"/>
        <v>#N/A</v>
      </c>
    </row>
    <row r="174" spans="1:100" x14ac:dyDescent="0.25">
      <c r="A174" s="417" t="s">
        <v>721</v>
      </c>
      <c r="B174" s="323" t="s">
        <v>347</v>
      </c>
      <c r="C174" s="324">
        <f>+C175+C178+C181</f>
        <v>21152100000</v>
      </c>
      <c r="D174" s="324">
        <f>+D175+D178+D181</f>
        <v>1945313774</v>
      </c>
      <c r="E174" s="324">
        <f>+E175+E178+E181</f>
        <v>2276962788</v>
      </c>
      <c r="F174" s="324">
        <f>+F175+F178+F181</f>
        <v>0</v>
      </c>
      <c r="G174" s="324">
        <f>+G175+G178+G181</f>
        <v>0</v>
      </c>
      <c r="H174" s="324">
        <f t="shared" si="156"/>
        <v>331649014</v>
      </c>
      <c r="I174" s="324">
        <f t="shared" si="157"/>
        <v>21483749014</v>
      </c>
      <c r="J174" s="324">
        <f>+J175+J178+J181</f>
        <v>0</v>
      </c>
      <c r="K174" s="324">
        <f t="shared" ref="K174:K187" si="212">+I174-J174</f>
        <v>21483749014</v>
      </c>
      <c r="L174" s="324">
        <f t="shared" ref="L174:X174" si="213">+L175+L178+L181</f>
        <v>0</v>
      </c>
      <c r="M174" s="324">
        <f t="shared" si="213"/>
        <v>0</v>
      </c>
      <c r="N174" s="324">
        <f t="shared" si="213"/>
        <v>0</v>
      </c>
      <c r="O174" s="324">
        <f t="shared" si="213"/>
        <v>0</v>
      </c>
      <c r="P174" s="324">
        <f t="shared" si="213"/>
        <v>0</v>
      </c>
      <c r="Q174" s="324">
        <f t="shared" si="213"/>
        <v>1047794078</v>
      </c>
      <c r="R174" s="324">
        <f t="shared" si="213"/>
        <v>0</v>
      </c>
      <c r="S174" s="324">
        <f t="shared" si="213"/>
        <v>653512002</v>
      </c>
      <c r="T174" s="324">
        <f t="shared" si="213"/>
        <v>0</v>
      </c>
      <c r="U174" s="324">
        <f t="shared" si="213"/>
        <v>865910348</v>
      </c>
      <c r="V174" s="324">
        <f t="shared" si="213"/>
        <v>0</v>
      </c>
      <c r="W174" s="324">
        <f t="shared" si="213"/>
        <v>0</v>
      </c>
      <c r="X174" s="324">
        <f t="shared" si="213"/>
        <v>2567216428</v>
      </c>
      <c r="Y174" s="521">
        <f t="shared" si="159"/>
        <v>0.11949573728156383</v>
      </c>
      <c r="Z174" s="324">
        <f t="shared" si="160"/>
        <v>18916532586</v>
      </c>
      <c r="AA174" s="324">
        <f t="shared" ref="AA174:AM174" si="214">+AA175+AA178+AA181</f>
        <v>0</v>
      </c>
      <c r="AB174" s="324">
        <f t="shared" si="214"/>
        <v>0</v>
      </c>
      <c r="AC174" s="324">
        <f t="shared" si="214"/>
        <v>0</v>
      </c>
      <c r="AD174" s="324">
        <f t="shared" si="214"/>
        <v>0</v>
      </c>
      <c r="AE174" s="324">
        <f t="shared" si="214"/>
        <v>0</v>
      </c>
      <c r="AF174" s="324">
        <f t="shared" si="214"/>
        <v>1047794078</v>
      </c>
      <c r="AG174" s="324">
        <f t="shared" si="214"/>
        <v>0</v>
      </c>
      <c r="AH174" s="324">
        <f t="shared" si="214"/>
        <v>443434068</v>
      </c>
      <c r="AI174" s="324">
        <f t="shared" si="214"/>
        <v>0</v>
      </c>
      <c r="AJ174" s="324">
        <f t="shared" si="214"/>
        <v>0</v>
      </c>
      <c r="AK174" s="324">
        <f t="shared" si="214"/>
        <v>0</v>
      </c>
      <c r="AL174" s="324">
        <f t="shared" si="214"/>
        <v>0</v>
      </c>
      <c r="AM174" s="324">
        <f t="shared" si="214"/>
        <v>1491228146</v>
      </c>
      <c r="AN174" s="521">
        <f t="shared" si="162"/>
        <v>0.58087356006900714</v>
      </c>
      <c r="AO174" s="326">
        <f t="shared" si="163"/>
        <v>1075988282</v>
      </c>
      <c r="AP174" s="327">
        <f t="shared" ref="AP174:BB174" si="215">+AP175+AP178+AP181</f>
        <v>0</v>
      </c>
      <c r="AQ174" s="324">
        <f t="shared" si="215"/>
        <v>0</v>
      </c>
      <c r="AR174" s="324">
        <f t="shared" si="215"/>
        <v>0</v>
      </c>
      <c r="AS174" s="324">
        <f t="shared" si="215"/>
        <v>0</v>
      </c>
      <c r="AT174" s="324">
        <f t="shared" si="215"/>
        <v>0</v>
      </c>
      <c r="AU174" s="324">
        <f t="shared" si="215"/>
        <v>1047794078</v>
      </c>
      <c r="AV174" s="324">
        <f t="shared" si="215"/>
        <v>0</v>
      </c>
      <c r="AW174" s="522">
        <f t="shared" si="215"/>
        <v>0</v>
      </c>
      <c r="AX174" s="522">
        <f t="shared" si="215"/>
        <v>0</v>
      </c>
      <c r="AY174" s="522">
        <f t="shared" si="215"/>
        <v>0</v>
      </c>
      <c r="AZ174" s="324">
        <f t="shared" si="215"/>
        <v>0</v>
      </c>
      <c r="BA174" s="522">
        <f t="shared" si="215"/>
        <v>0</v>
      </c>
      <c r="BB174" s="522">
        <f t="shared" si="215"/>
        <v>1047794078</v>
      </c>
      <c r="BC174" s="523">
        <f t="shared" si="168"/>
        <v>0.70263834599055375</v>
      </c>
      <c r="BD174" s="324">
        <f t="shared" si="169"/>
        <v>443434068</v>
      </c>
      <c r="BE174" s="324">
        <f>+BE175+BE178+BE181</f>
        <v>1701306080</v>
      </c>
      <c r="BF174" s="256"/>
      <c r="BH174" s="3" t="e">
        <v>#N/A</v>
      </c>
      <c r="BI174" s="2" t="e">
        <f t="shared" si="173"/>
        <v>#N/A</v>
      </c>
    </row>
    <row r="175" spans="1:100" x14ac:dyDescent="0.25">
      <c r="A175" s="418" t="s">
        <v>722</v>
      </c>
      <c r="B175" s="331" t="s">
        <v>348</v>
      </c>
      <c r="C175" s="332">
        <f>SUM(C176:C177)</f>
        <v>10499002219</v>
      </c>
      <c r="D175" s="332">
        <f>SUM(D176:D177)</f>
        <v>945313774</v>
      </c>
      <c r="E175" s="332">
        <f>SUM(E176:E177)</f>
        <v>1229168710</v>
      </c>
      <c r="F175" s="332">
        <f>SUM(F176:F177)</f>
        <v>0</v>
      </c>
      <c r="G175" s="332">
        <f>SUM(G176:G177)</f>
        <v>0</v>
      </c>
      <c r="H175" s="332">
        <f t="shared" si="156"/>
        <v>283854936</v>
      </c>
      <c r="I175" s="332">
        <f t="shared" si="157"/>
        <v>10782857155</v>
      </c>
      <c r="J175" s="332">
        <f>SUM(J176:J177)</f>
        <v>0</v>
      </c>
      <c r="K175" s="332">
        <f t="shared" si="212"/>
        <v>10782857155</v>
      </c>
      <c r="L175" s="332">
        <f t="shared" ref="L175:X175" si="216">SUM(L176:L177)</f>
        <v>0</v>
      </c>
      <c r="M175" s="332">
        <f t="shared" si="216"/>
        <v>0</v>
      </c>
      <c r="N175" s="332">
        <f t="shared" si="216"/>
        <v>0</v>
      </c>
      <c r="O175" s="332">
        <f t="shared" si="216"/>
        <v>0</v>
      </c>
      <c r="P175" s="332">
        <f t="shared" si="216"/>
        <v>0</v>
      </c>
      <c r="Q175" s="332">
        <f t="shared" si="216"/>
        <v>0</v>
      </c>
      <c r="R175" s="332">
        <f t="shared" si="216"/>
        <v>0</v>
      </c>
      <c r="S175" s="332">
        <f t="shared" si="216"/>
        <v>653512002</v>
      </c>
      <c r="T175" s="332">
        <f t="shared" si="216"/>
        <v>0</v>
      </c>
      <c r="U175" s="332">
        <f t="shared" si="216"/>
        <v>865910348</v>
      </c>
      <c r="V175" s="332">
        <f t="shared" si="216"/>
        <v>0</v>
      </c>
      <c r="W175" s="332">
        <f t="shared" si="216"/>
        <v>0</v>
      </c>
      <c r="X175" s="332">
        <f t="shared" si="216"/>
        <v>1519422350</v>
      </c>
      <c r="Y175" s="524">
        <f t="shared" si="159"/>
        <v>0.14091092260231283</v>
      </c>
      <c r="Z175" s="332">
        <f t="shared" si="160"/>
        <v>9263434805</v>
      </c>
      <c r="AA175" s="332">
        <f t="shared" ref="AA175:AM175" si="217">SUM(AA176:AA177)</f>
        <v>0</v>
      </c>
      <c r="AB175" s="332">
        <f t="shared" si="217"/>
        <v>0</v>
      </c>
      <c r="AC175" s="332">
        <f t="shared" si="217"/>
        <v>0</v>
      </c>
      <c r="AD175" s="332">
        <f t="shared" si="217"/>
        <v>0</v>
      </c>
      <c r="AE175" s="332">
        <f t="shared" si="217"/>
        <v>0</v>
      </c>
      <c r="AF175" s="332">
        <f t="shared" si="217"/>
        <v>0</v>
      </c>
      <c r="AG175" s="332">
        <f t="shared" si="217"/>
        <v>0</v>
      </c>
      <c r="AH175" s="332">
        <f t="shared" si="217"/>
        <v>443434068</v>
      </c>
      <c r="AI175" s="332">
        <f t="shared" si="217"/>
        <v>0</v>
      </c>
      <c r="AJ175" s="332">
        <f t="shared" si="217"/>
        <v>0</v>
      </c>
      <c r="AK175" s="332">
        <f t="shared" si="217"/>
        <v>0</v>
      </c>
      <c r="AL175" s="332">
        <f t="shared" si="217"/>
        <v>0</v>
      </c>
      <c r="AM175" s="332">
        <f t="shared" si="217"/>
        <v>443434068</v>
      </c>
      <c r="AN175" s="524">
        <f t="shared" si="162"/>
        <v>0.29184384973671079</v>
      </c>
      <c r="AO175" s="334">
        <f t="shared" si="163"/>
        <v>1075988282</v>
      </c>
      <c r="AP175" s="335">
        <f t="shared" ref="AP175:BB175" si="218">SUM(AP176:AP177)</f>
        <v>0</v>
      </c>
      <c r="AQ175" s="332">
        <f t="shared" si="218"/>
        <v>0</v>
      </c>
      <c r="AR175" s="332">
        <f t="shared" si="218"/>
        <v>0</v>
      </c>
      <c r="AS175" s="332">
        <f t="shared" si="218"/>
        <v>0</v>
      </c>
      <c r="AT175" s="332">
        <f t="shared" si="218"/>
        <v>0</v>
      </c>
      <c r="AU175" s="332">
        <f t="shared" si="218"/>
        <v>0</v>
      </c>
      <c r="AV175" s="332">
        <f t="shared" si="218"/>
        <v>0</v>
      </c>
      <c r="AW175" s="525">
        <f t="shared" si="218"/>
        <v>0</v>
      </c>
      <c r="AX175" s="525">
        <f t="shared" si="218"/>
        <v>0</v>
      </c>
      <c r="AY175" s="525">
        <f t="shared" si="218"/>
        <v>0</v>
      </c>
      <c r="AZ175" s="332">
        <f t="shared" si="218"/>
        <v>0</v>
      </c>
      <c r="BA175" s="525">
        <f t="shared" si="218"/>
        <v>0</v>
      </c>
      <c r="BB175" s="525">
        <f t="shared" si="218"/>
        <v>0</v>
      </c>
      <c r="BC175" s="526">
        <f t="shared" si="168"/>
        <v>0</v>
      </c>
      <c r="BD175" s="332">
        <f t="shared" si="169"/>
        <v>443434068</v>
      </c>
      <c r="BE175" s="332">
        <f>SUM(BE176:BE177)</f>
        <v>653512002</v>
      </c>
      <c r="BF175" s="256"/>
      <c r="BH175" s="3" t="e">
        <v>#N/A</v>
      </c>
      <c r="BI175" s="2" t="e">
        <f t="shared" si="173"/>
        <v>#N/A</v>
      </c>
    </row>
    <row r="176" spans="1:100" x14ac:dyDescent="0.25">
      <c r="A176" s="419" t="s">
        <v>723</v>
      </c>
      <c r="B176" s="34" t="s">
        <v>349</v>
      </c>
      <c r="C176" s="301">
        <v>9761789762</v>
      </c>
      <c r="D176" s="304">
        <v>945313774</v>
      </c>
      <c r="E176" s="36">
        <v>331649014</v>
      </c>
      <c r="F176" s="301"/>
      <c r="G176" s="301"/>
      <c r="H176" s="304">
        <f t="shared" si="156"/>
        <v>-613664760</v>
      </c>
      <c r="I176" s="36">
        <f t="shared" si="157"/>
        <v>9148125002</v>
      </c>
      <c r="J176" s="35">
        <v>0</v>
      </c>
      <c r="K176" s="36">
        <f t="shared" si="212"/>
        <v>9148125002</v>
      </c>
      <c r="L176" s="301"/>
      <c r="M176" s="301"/>
      <c r="N176" s="301"/>
      <c r="O176" s="301"/>
      <c r="P176" s="301"/>
      <c r="Q176" s="301"/>
      <c r="R176" s="301"/>
      <c r="S176" s="301"/>
      <c r="T176" s="301"/>
      <c r="U176" s="301"/>
      <c r="V176" s="301"/>
      <c r="W176" s="301"/>
      <c r="X176" s="36">
        <f>IF(K176&gt;=SUM(L176:W176),SUM(L176:W176),"ERROR")</f>
        <v>0</v>
      </c>
      <c r="Y176" s="511">
        <f t="shared" si="159"/>
        <v>0</v>
      </c>
      <c r="Z176" s="304">
        <f t="shared" si="160"/>
        <v>9148125002</v>
      </c>
      <c r="AA176" s="301"/>
      <c r="AB176" s="301"/>
      <c r="AC176" s="301"/>
      <c r="AD176" s="301"/>
      <c r="AE176" s="301"/>
      <c r="AF176" s="301"/>
      <c r="AG176" s="35"/>
      <c r="AH176" s="35"/>
      <c r="AI176" s="35"/>
      <c r="AJ176" s="35"/>
      <c r="AK176" s="35"/>
      <c r="AL176" s="35"/>
      <c r="AM176" s="35">
        <f>IF(X176&gt;=SUM(AA176:AL176),SUM(AA176:AL176),"ERROR")</f>
        <v>0</v>
      </c>
      <c r="AN176" s="511">
        <f t="shared" si="162"/>
        <v>0</v>
      </c>
      <c r="AO176" s="305">
        <f t="shared" si="163"/>
        <v>0</v>
      </c>
      <c r="AP176" s="302"/>
      <c r="AQ176" s="301"/>
      <c r="AR176" s="302"/>
      <c r="AS176" s="302"/>
      <c r="AT176" s="302"/>
      <c r="AU176" s="302"/>
      <c r="AV176" s="35"/>
      <c r="AW176" s="35"/>
      <c r="AX176" s="35"/>
      <c r="AY176" s="35"/>
      <c r="AZ176" s="35"/>
      <c r="BA176" s="35"/>
      <c r="BB176" s="512">
        <f>IF(AM176&gt;=SUM(AP176:BA176),SUM(AP176:BA176),"ERROR")</f>
        <v>0</v>
      </c>
      <c r="BC176" s="514">
        <f t="shared" si="168"/>
        <v>0</v>
      </c>
      <c r="BD176" s="304">
        <f t="shared" si="169"/>
        <v>0</v>
      </c>
      <c r="BE176" s="301">
        <v>0</v>
      </c>
      <c r="BF176" s="256"/>
      <c r="BH176" s="3" t="e">
        <v>#N/A</v>
      </c>
      <c r="BI176" s="2" t="e">
        <f t="shared" si="173"/>
        <v>#N/A</v>
      </c>
    </row>
    <row r="177" spans="1:100" x14ac:dyDescent="0.25">
      <c r="A177" s="419" t="s">
        <v>724</v>
      </c>
      <c r="B177" s="34" t="s">
        <v>350</v>
      </c>
      <c r="C177" s="301">
        <v>737212457</v>
      </c>
      <c r="D177" s="301"/>
      <c r="E177" s="304">
        <v>897519696</v>
      </c>
      <c r="F177" s="301"/>
      <c r="G177" s="301"/>
      <c r="H177" s="304">
        <f t="shared" si="156"/>
        <v>897519696</v>
      </c>
      <c r="I177" s="36">
        <f t="shared" si="157"/>
        <v>1634732153</v>
      </c>
      <c r="J177" s="35">
        <v>0</v>
      </c>
      <c r="K177" s="36">
        <f t="shared" si="212"/>
        <v>1634732153</v>
      </c>
      <c r="L177" s="301"/>
      <c r="M177" s="301"/>
      <c r="N177" s="301"/>
      <c r="O177" s="301"/>
      <c r="P177" s="301"/>
      <c r="Q177" s="301"/>
      <c r="R177" s="301"/>
      <c r="S177" s="301">
        <v>653512002</v>
      </c>
      <c r="T177" s="301"/>
      <c r="U177" s="301">
        <v>865910348</v>
      </c>
      <c r="V177" s="301"/>
      <c r="W177" s="301"/>
      <c r="X177" s="36">
        <f>IF(K177&gt;=SUM(L177:W177),SUM(L177:W177),"ERROR")</f>
        <v>1519422350</v>
      </c>
      <c r="Y177" s="511">
        <f t="shared" si="159"/>
        <v>0.92946257110781871</v>
      </c>
      <c r="Z177" s="304">
        <f t="shared" si="160"/>
        <v>115309803</v>
      </c>
      <c r="AA177" s="301"/>
      <c r="AB177" s="301"/>
      <c r="AC177" s="301"/>
      <c r="AD177" s="301"/>
      <c r="AE177" s="301"/>
      <c r="AF177" s="301"/>
      <c r="AG177" s="35"/>
      <c r="AH177" s="35">
        <v>443434068</v>
      </c>
      <c r="AI177" s="35"/>
      <c r="AJ177" s="35"/>
      <c r="AK177" s="35"/>
      <c r="AL177" s="35"/>
      <c r="AM177" s="35">
        <f>IF(X177&gt;=SUM(AA177:AL177),SUM(AA177:AL177),"ERROR")</f>
        <v>443434068</v>
      </c>
      <c r="AN177" s="511">
        <f t="shared" si="162"/>
        <v>0.29184384973671079</v>
      </c>
      <c r="AO177" s="305">
        <f t="shared" si="163"/>
        <v>1075988282</v>
      </c>
      <c r="AP177" s="302"/>
      <c r="AQ177" s="301"/>
      <c r="AR177" s="302"/>
      <c r="AS177" s="301"/>
      <c r="AT177" s="302"/>
      <c r="AU177" s="302"/>
      <c r="AV177" s="35"/>
      <c r="AW177" s="35"/>
      <c r="AX177" s="35"/>
      <c r="AY177" s="35"/>
      <c r="AZ177" s="35"/>
      <c r="BA177" s="35"/>
      <c r="BB177" s="512">
        <f>IF(AM177&gt;=SUM(AP177:BA177),SUM(AP177:BA177),"ERROR")</f>
        <v>0</v>
      </c>
      <c r="BC177" s="514">
        <f t="shared" si="168"/>
        <v>0</v>
      </c>
      <c r="BD177" s="304">
        <f t="shared" si="169"/>
        <v>443434068</v>
      </c>
      <c r="BE177" s="301">
        <v>653512002</v>
      </c>
      <c r="BF177" s="256"/>
      <c r="BH177" s="3" t="e">
        <v>#N/A</v>
      </c>
      <c r="BI177" s="2" t="e">
        <f t="shared" si="173"/>
        <v>#N/A</v>
      </c>
    </row>
    <row r="178" spans="1:100" x14ac:dyDescent="0.25">
      <c r="A178" s="418" t="s">
        <v>725</v>
      </c>
      <c r="B178" s="331" t="s">
        <v>191</v>
      </c>
      <c r="C178" s="332">
        <f>SUM(C179:C180)</f>
        <v>10653097781</v>
      </c>
      <c r="D178" s="332">
        <f>SUM(D179:D180)</f>
        <v>1000000000</v>
      </c>
      <c r="E178" s="332">
        <f>SUM(E179:E180)</f>
        <v>1047794078</v>
      </c>
      <c r="F178" s="332">
        <f>SUM(F179:F180)</f>
        <v>0</v>
      </c>
      <c r="G178" s="332">
        <f>SUM(G179:G180)</f>
        <v>0</v>
      </c>
      <c r="H178" s="332">
        <f t="shared" si="156"/>
        <v>47794078</v>
      </c>
      <c r="I178" s="332">
        <f t="shared" si="157"/>
        <v>10700891859</v>
      </c>
      <c r="J178" s="332">
        <f>SUM(J179:J180)</f>
        <v>0</v>
      </c>
      <c r="K178" s="332">
        <f t="shared" si="212"/>
        <v>10700891859</v>
      </c>
      <c r="L178" s="332">
        <f t="shared" ref="L178:X178" si="219">SUM(L179:L180)</f>
        <v>0</v>
      </c>
      <c r="M178" s="332">
        <f t="shared" si="219"/>
        <v>0</v>
      </c>
      <c r="N178" s="332">
        <f t="shared" si="219"/>
        <v>0</v>
      </c>
      <c r="O178" s="332">
        <f t="shared" si="219"/>
        <v>0</v>
      </c>
      <c r="P178" s="332">
        <f t="shared" si="219"/>
        <v>0</v>
      </c>
      <c r="Q178" s="332">
        <f t="shared" si="219"/>
        <v>1047794078</v>
      </c>
      <c r="R178" s="332">
        <f t="shared" si="219"/>
        <v>0</v>
      </c>
      <c r="S178" s="332">
        <f t="shared" si="219"/>
        <v>0</v>
      </c>
      <c r="T178" s="332">
        <f t="shared" si="219"/>
        <v>0</v>
      </c>
      <c r="U178" s="332">
        <f t="shared" si="219"/>
        <v>0</v>
      </c>
      <c r="V178" s="332">
        <f t="shared" si="219"/>
        <v>0</v>
      </c>
      <c r="W178" s="332">
        <f t="shared" si="219"/>
        <v>0</v>
      </c>
      <c r="X178" s="332">
        <f t="shared" si="219"/>
        <v>1047794078</v>
      </c>
      <c r="Y178" s="524">
        <f t="shared" si="159"/>
        <v>9.7916518716965759E-2</v>
      </c>
      <c r="Z178" s="332">
        <f t="shared" si="160"/>
        <v>9653097781</v>
      </c>
      <c r="AA178" s="332">
        <f t="shared" ref="AA178:AM178" si="220">SUM(AA179:AA180)</f>
        <v>0</v>
      </c>
      <c r="AB178" s="332">
        <f t="shared" si="220"/>
        <v>0</v>
      </c>
      <c r="AC178" s="332">
        <f t="shared" si="220"/>
        <v>0</v>
      </c>
      <c r="AD178" s="332">
        <f t="shared" si="220"/>
        <v>0</v>
      </c>
      <c r="AE178" s="332">
        <f t="shared" si="220"/>
        <v>0</v>
      </c>
      <c r="AF178" s="332">
        <f t="shared" si="220"/>
        <v>1047794078</v>
      </c>
      <c r="AG178" s="332">
        <f t="shared" si="220"/>
        <v>0</v>
      </c>
      <c r="AH178" s="332">
        <f t="shared" si="220"/>
        <v>0</v>
      </c>
      <c r="AI178" s="332">
        <f t="shared" si="220"/>
        <v>0</v>
      </c>
      <c r="AJ178" s="332">
        <f t="shared" si="220"/>
        <v>0</v>
      </c>
      <c r="AK178" s="332">
        <f t="shared" si="220"/>
        <v>0</v>
      </c>
      <c r="AL178" s="332">
        <f t="shared" si="220"/>
        <v>0</v>
      </c>
      <c r="AM178" s="332">
        <f t="shared" si="220"/>
        <v>1047794078</v>
      </c>
      <c r="AN178" s="524">
        <f t="shared" si="162"/>
        <v>1</v>
      </c>
      <c r="AO178" s="334">
        <f t="shared" si="163"/>
        <v>0</v>
      </c>
      <c r="AP178" s="335">
        <f t="shared" ref="AP178:BB178" si="221">SUM(AP179:AP180)</f>
        <v>0</v>
      </c>
      <c r="AQ178" s="332">
        <f t="shared" si="221"/>
        <v>0</v>
      </c>
      <c r="AR178" s="332">
        <f t="shared" si="221"/>
        <v>0</v>
      </c>
      <c r="AS178" s="332">
        <f t="shared" si="221"/>
        <v>0</v>
      </c>
      <c r="AT178" s="332">
        <f t="shared" si="221"/>
        <v>0</v>
      </c>
      <c r="AU178" s="332">
        <f t="shared" si="221"/>
        <v>1047794078</v>
      </c>
      <c r="AV178" s="332">
        <f t="shared" si="221"/>
        <v>0</v>
      </c>
      <c r="AW178" s="525">
        <f t="shared" si="221"/>
        <v>0</v>
      </c>
      <c r="AX178" s="525">
        <f t="shared" si="221"/>
        <v>0</v>
      </c>
      <c r="AY178" s="525">
        <f t="shared" si="221"/>
        <v>0</v>
      </c>
      <c r="AZ178" s="332">
        <f t="shared" si="221"/>
        <v>0</v>
      </c>
      <c r="BA178" s="525">
        <f t="shared" si="221"/>
        <v>0</v>
      </c>
      <c r="BB178" s="525">
        <f t="shared" si="221"/>
        <v>1047794078</v>
      </c>
      <c r="BC178" s="526">
        <f t="shared" si="168"/>
        <v>1</v>
      </c>
      <c r="BD178" s="332">
        <f t="shared" si="169"/>
        <v>0</v>
      </c>
      <c r="BE178" s="332">
        <f>SUM(BE179:BE180)</f>
        <v>1047794078</v>
      </c>
      <c r="BF178" s="256"/>
      <c r="BH178" s="3" t="e">
        <v>#N/A</v>
      </c>
      <c r="BI178" s="2" t="e">
        <f t="shared" si="173"/>
        <v>#N/A</v>
      </c>
    </row>
    <row r="179" spans="1:100" x14ac:dyDescent="0.25">
      <c r="A179" s="419" t="s">
        <v>726</v>
      </c>
      <c r="B179" s="34" t="s">
        <v>351</v>
      </c>
      <c r="C179" s="301">
        <v>10653097781</v>
      </c>
      <c r="D179" s="304">
        <v>1000000000</v>
      </c>
      <c r="E179" s="304">
        <v>0</v>
      </c>
      <c r="F179" s="301"/>
      <c r="G179" s="301"/>
      <c r="H179" s="304">
        <f t="shared" si="156"/>
        <v>-1000000000</v>
      </c>
      <c r="I179" s="36">
        <f t="shared" si="157"/>
        <v>9653097781</v>
      </c>
      <c r="J179" s="35">
        <v>0</v>
      </c>
      <c r="K179" s="36">
        <f t="shared" si="212"/>
        <v>9653097781</v>
      </c>
      <c r="L179" s="301"/>
      <c r="M179" s="301"/>
      <c r="N179" s="301"/>
      <c r="O179" s="301"/>
      <c r="P179" s="301"/>
      <c r="Q179" s="301"/>
      <c r="R179" s="35"/>
      <c r="S179" s="35"/>
      <c r="T179" s="35"/>
      <c r="U179" s="35"/>
      <c r="V179" s="35"/>
      <c r="W179" s="35"/>
      <c r="X179" s="36">
        <f>IF(K179&gt;=SUM(L179:W179),SUM(L179:W179),"ERROR")</f>
        <v>0</v>
      </c>
      <c r="Y179" s="511">
        <f t="shared" si="159"/>
        <v>0</v>
      </c>
      <c r="Z179" s="304">
        <f t="shared" si="160"/>
        <v>9653097781</v>
      </c>
      <c r="AA179" s="301"/>
      <c r="AB179" s="301"/>
      <c r="AC179" s="301"/>
      <c r="AD179" s="301"/>
      <c r="AE179" s="301"/>
      <c r="AF179" s="301"/>
      <c r="AG179" s="35"/>
      <c r="AH179" s="35"/>
      <c r="AI179" s="35"/>
      <c r="AJ179" s="35"/>
      <c r="AK179" s="35"/>
      <c r="AL179" s="35"/>
      <c r="AM179" s="35">
        <f>IF(X179&gt;=SUM(AA179:AL179),SUM(AA179:AL179),"ERROR")</f>
        <v>0</v>
      </c>
      <c r="AN179" s="511">
        <f t="shared" si="162"/>
        <v>0</v>
      </c>
      <c r="AO179" s="305">
        <f t="shared" si="163"/>
        <v>0</v>
      </c>
      <c r="AP179" s="302"/>
      <c r="AQ179" s="301"/>
      <c r="AR179" s="302"/>
      <c r="AS179" s="301"/>
      <c r="AT179" s="302"/>
      <c r="AU179" s="302"/>
      <c r="AV179" s="35"/>
      <c r="AW179" s="35"/>
      <c r="AX179" s="35"/>
      <c r="AY179" s="35"/>
      <c r="AZ179" s="35"/>
      <c r="BA179" s="35"/>
      <c r="BB179" s="512">
        <f>IF(AM179&gt;=SUM(AP179:BA179),SUM(AP179:BA179),"ERROR")</f>
        <v>0</v>
      </c>
      <c r="BC179" s="514">
        <f t="shared" si="168"/>
        <v>0</v>
      </c>
      <c r="BD179" s="304">
        <f t="shared" si="169"/>
        <v>0</v>
      </c>
      <c r="BE179" s="301"/>
      <c r="BF179" s="256"/>
      <c r="BH179" s="3" t="e">
        <v>#N/A</v>
      </c>
      <c r="BI179" s="2" t="e">
        <f t="shared" si="173"/>
        <v>#N/A</v>
      </c>
    </row>
    <row r="180" spans="1:100" x14ac:dyDescent="0.25">
      <c r="A180" s="419" t="s">
        <v>727</v>
      </c>
      <c r="B180" s="34" t="s">
        <v>352</v>
      </c>
      <c r="C180" s="301">
        <v>0</v>
      </c>
      <c r="D180" s="304">
        <v>0</v>
      </c>
      <c r="E180" s="304">
        <v>1047794078</v>
      </c>
      <c r="F180" s="301"/>
      <c r="G180" s="301"/>
      <c r="H180" s="304">
        <f t="shared" si="156"/>
        <v>1047794078</v>
      </c>
      <c r="I180" s="36">
        <f t="shared" si="157"/>
        <v>1047794078</v>
      </c>
      <c r="J180" s="35">
        <v>0</v>
      </c>
      <c r="K180" s="36">
        <f t="shared" si="212"/>
        <v>1047794078</v>
      </c>
      <c r="L180" s="301"/>
      <c r="M180" s="301"/>
      <c r="N180" s="301"/>
      <c r="O180" s="301"/>
      <c r="P180" s="301"/>
      <c r="Q180" s="301">
        <v>1047794078</v>
      </c>
      <c r="R180" s="35"/>
      <c r="S180" s="35"/>
      <c r="T180" s="35"/>
      <c r="U180" s="35"/>
      <c r="V180" s="35"/>
      <c r="W180" s="35"/>
      <c r="X180" s="36">
        <f>IF(K180&gt;=SUM(L180:W180),SUM(L180:W180),"ERROR")</f>
        <v>1047794078</v>
      </c>
      <c r="Y180" s="511">
        <f t="shared" si="159"/>
        <v>1</v>
      </c>
      <c r="Z180" s="304">
        <f t="shared" si="160"/>
        <v>0</v>
      </c>
      <c r="AA180" s="301"/>
      <c r="AB180" s="301"/>
      <c r="AC180" s="301"/>
      <c r="AD180" s="301"/>
      <c r="AE180" s="301"/>
      <c r="AF180" s="301">
        <v>1047794078</v>
      </c>
      <c r="AG180" s="35"/>
      <c r="AH180" s="35"/>
      <c r="AI180" s="35"/>
      <c r="AJ180" s="35"/>
      <c r="AK180" s="35"/>
      <c r="AL180" s="35"/>
      <c r="AM180" s="35">
        <f>IF(X180&gt;=SUM(AA180:AL180),SUM(AA180:AL180),"ERROR")</f>
        <v>1047794078</v>
      </c>
      <c r="AN180" s="511">
        <f t="shared" si="162"/>
        <v>1</v>
      </c>
      <c r="AO180" s="305">
        <f t="shared" si="163"/>
        <v>0</v>
      </c>
      <c r="AP180" s="302"/>
      <c r="AQ180" s="301"/>
      <c r="AR180" s="302"/>
      <c r="AS180" s="301"/>
      <c r="AT180" s="302"/>
      <c r="AU180" s="302">
        <v>1047794078</v>
      </c>
      <c r="AV180" s="35"/>
      <c r="AW180" s="35"/>
      <c r="AX180" s="35"/>
      <c r="AY180" s="35"/>
      <c r="AZ180" s="35"/>
      <c r="BA180" s="35"/>
      <c r="BB180" s="512">
        <f>IF(AM180&gt;=SUM(AP180:BA180),SUM(AP180:BA180),"ERROR")</f>
        <v>1047794078</v>
      </c>
      <c r="BC180" s="514">
        <f t="shared" si="168"/>
        <v>1</v>
      </c>
      <c r="BD180" s="304">
        <f t="shared" si="169"/>
        <v>0</v>
      </c>
      <c r="BE180" s="301">
        <v>1047794078</v>
      </c>
      <c r="BF180" s="256"/>
      <c r="BH180" s="3" t="e">
        <v>#N/A</v>
      </c>
      <c r="BI180" s="2" t="e">
        <f t="shared" si="173"/>
        <v>#N/A</v>
      </c>
    </row>
    <row r="181" spans="1:100" x14ac:dyDescent="0.25">
      <c r="A181" s="418" t="s">
        <v>728</v>
      </c>
      <c r="B181" s="331" t="s">
        <v>353</v>
      </c>
      <c r="C181" s="332">
        <f>+C182+C183</f>
        <v>0</v>
      </c>
      <c r="D181" s="332">
        <f>+D182+D183</f>
        <v>0</v>
      </c>
      <c r="E181" s="332">
        <f>+E182+E183</f>
        <v>0</v>
      </c>
      <c r="F181" s="332">
        <f>+F182+F183</f>
        <v>0</v>
      </c>
      <c r="G181" s="332">
        <f>+G182+G183</f>
        <v>0</v>
      </c>
      <c r="H181" s="332">
        <f t="shared" si="156"/>
        <v>0</v>
      </c>
      <c r="I181" s="332">
        <f t="shared" si="157"/>
        <v>0</v>
      </c>
      <c r="J181" s="332">
        <f>+J182+J183</f>
        <v>0</v>
      </c>
      <c r="K181" s="332">
        <f t="shared" si="212"/>
        <v>0</v>
      </c>
      <c r="L181" s="332">
        <f t="shared" ref="L181:X181" si="222">+L182+L183</f>
        <v>0</v>
      </c>
      <c r="M181" s="332">
        <f t="shared" si="222"/>
        <v>0</v>
      </c>
      <c r="N181" s="332">
        <f t="shared" si="222"/>
        <v>0</v>
      </c>
      <c r="O181" s="332">
        <f t="shared" si="222"/>
        <v>0</v>
      </c>
      <c r="P181" s="332">
        <f t="shared" si="222"/>
        <v>0</v>
      </c>
      <c r="Q181" s="332">
        <f t="shared" si="222"/>
        <v>0</v>
      </c>
      <c r="R181" s="332">
        <f t="shared" si="222"/>
        <v>0</v>
      </c>
      <c r="S181" s="332">
        <f t="shared" si="222"/>
        <v>0</v>
      </c>
      <c r="T181" s="332">
        <f t="shared" si="222"/>
        <v>0</v>
      </c>
      <c r="U181" s="332">
        <f t="shared" si="222"/>
        <v>0</v>
      </c>
      <c r="V181" s="332">
        <f t="shared" si="222"/>
        <v>0</v>
      </c>
      <c r="W181" s="332">
        <f t="shared" si="222"/>
        <v>0</v>
      </c>
      <c r="X181" s="332">
        <f t="shared" si="222"/>
        <v>0</v>
      </c>
      <c r="Y181" s="524">
        <f t="shared" si="159"/>
        <v>0</v>
      </c>
      <c r="Z181" s="332">
        <f t="shared" si="160"/>
        <v>0</v>
      </c>
      <c r="AA181" s="332">
        <f t="shared" ref="AA181:AM181" si="223">+AA182+AA183</f>
        <v>0</v>
      </c>
      <c r="AB181" s="332">
        <f t="shared" si="223"/>
        <v>0</v>
      </c>
      <c r="AC181" s="332">
        <f t="shared" si="223"/>
        <v>0</v>
      </c>
      <c r="AD181" s="332">
        <f t="shared" si="223"/>
        <v>0</v>
      </c>
      <c r="AE181" s="332">
        <f t="shared" si="223"/>
        <v>0</v>
      </c>
      <c r="AF181" s="332">
        <f t="shared" si="223"/>
        <v>0</v>
      </c>
      <c r="AG181" s="332">
        <f t="shared" si="223"/>
        <v>0</v>
      </c>
      <c r="AH181" s="332">
        <f t="shared" si="223"/>
        <v>0</v>
      </c>
      <c r="AI181" s="332">
        <f t="shared" si="223"/>
        <v>0</v>
      </c>
      <c r="AJ181" s="332">
        <f t="shared" si="223"/>
        <v>0</v>
      </c>
      <c r="AK181" s="332">
        <f t="shared" si="223"/>
        <v>0</v>
      </c>
      <c r="AL181" s="332">
        <f t="shared" si="223"/>
        <v>0</v>
      </c>
      <c r="AM181" s="332">
        <f t="shared" si="223"/>
        <v>0</v>
      </c>
      <c r="AN181" s="524">
        <f t="shared" si="162"/>
        <v>0</v>
      </c>
      <c r="AO181" s="334">
        <f t="shared" si="163"/>
        <v>0</v>
      </c>
      <c r="AP181" s="335">
        <f t="shared" ref="AP181:BB181" si="224">+AP182+AP183</f>
        <v>0</v>
      </c>
      <c r="AQ181" s="332">
        <f t="shared" si="224"/>
        <v>0</v>
      </c>
      <c r="AR181" s="332">
        <f t="shared" si="224"/>
        <v>0</v>
      </c>
      <c r="AS181" s="332">
        <f t="shared" si="224"/>
        <v>0</v>
      </c>
      <c r="AT181" s="332">
        <f t="shared" si="224"/>
        <v>0</v>
      </c>
      <c r="AU181" s="332">
        <f t="shared" si="224"/>
        <v>0</v>
      </c>
      <c r="AV181" s="332">
        <f t="shared" si="224"/>
        <v>0</v>
      </c>
      <c r="AW181" s="525">
        <f t="shared" si="224"/>
        <v>0</v>
      </c>
      <c r="AX181" s="525">
        <f t="shared" si="224"/>
        <v>0</v>
      </c>
      <c r="AY181" s="525">
        <f t="shared" si="224"/>
        <v>0</v>
      </c>
      <c r="AZ181" s="332">
        <f t="shared" si="224"/>
        <v>0</v>
      </c>
      <c r="BA181" s="525">
        <f t="shared" si="224"/>
        <v>0</v>
      </c>
      <c r="BB181" s="525">
        <f t="shared" si="224"/>
        <v>0</v>
      </c>
      <c r="BC181" s="526">
        <f t="shared" si="168"/>
        <v>0</v>
      </c>
      <c r="BD181" s="332">
        <f t="shared" si="169"/>
        <v>0</v>
      </c>
      <c r="BE181" s="332">
        <f>+BE182+BE183</f>
        <v>0</v>
      </c>
      <c r="BF181" s="256"/>
      <c r="BH181" s="3" t="e">
        <v>#N/A</v>
      </c>
      <c r="BI181" s="2" t="e">
        <f t="shared" si="173"/>
        <v>#N/A</v>
      </c>
    </row>
    <row r="182" spans="1:100" x14ac:dyDescent="0.25">
      <c r="A182" s="419" t="s">
        <v>729</v>
      </c>
      <c r="B182" s="34" t="s">
        <v>271</v>
      </c>
      <c r="C182" s="301"/>
      <c r="D182" s="301"/>
      <c r="E182" s="301"/>
      <c r="F182" s="301"/>
      <c r="G182" s="301"/>
      <c r="H182" s="304">
        <f t="shared" si="156"/>
        <v>0</v>
      </c>
      <c r="I182" s="36">
        <f t="shared" si="157"/>
        <v>0</v>
      </c>
      <c r="J182" s="35">
        <v>0</v>
      </c>
      <c r="K182" s="36">
        <f t="shared" si="212"/>
        <v>0</v>
      </c>
      <c r="L182" s="301"/>
      <c r="M182" s="301"/>
      <c r="N182" s="301"/>
      <c r="O182" s="301"/>
      <c r="P182" s="301"/>
      <c r="Q182" s="301"/>
      <c r="R182" s="35"/>
      <c r="S182" s="35"/>
      <c r="T182" s="35"/>
      <c r="U182" s="35"/>
      <c r="V182" s="35"/>
      <c r="W182" s="35"/>
      <c r="X182" s="36">
        <f>IF(K182&gt;=SUM(L182:W182),SUM(L182:W182),"ERROR")</f>
        <v>0</v>
      </c>
      <c r="Y182" s="511">
        <f t="shared" si="159"/>
        <v>0</v>
      </c>
      <c r="Z182" s="304">
        <f t="shared" si="160"/>
        <v>0</v>
      </c>
      <c r="AA182" s="301"/>
      <c r="AB182" s="301"/>
      <c r="AC182" s="301"/>
      <c r="AD182" s="301"/>
      <c r="AE182" s="301"/>
      <c r="AF182" s="301"/>
      <c r="AG182" s="35"/>
      <c r="AH182" s="35"/>
      <c r="AI182" s="35"/>
      <c r="AJ182" s="35"/>
      <c r="AK182" s="35"/>
      <c r="AL182" s="35"/>
      <c r="AM182" s="35">
        <f>IF(X182&gt;=SUM(AA182:AL182),SUM(AA182:AL182),"ERROR")</f>
        <v>0</v>
      </c>
      <c r="AN182" s="511">
        <f t="shared" si="162"/>
        <v>0</v>
      </c>
      <c r="AO182" s="305">
        <f t="shared" si="163"/>
        <v>0</v>
      </c>
      <c r="AP182" s="302"/>
      <c r="AQ182" s="301"/>
      <c r="AR182" s="302"/>
      <c r="AS182" s="301"/>
      <c r="AT182" s="362"/>
      <c r="AU182" s="302"/>
      <c r="AV182" s="35"/>
      <c r="AW182" s="35"/>
      <c r="AX182" s="35"/>
      <c r="AY182" s="35"/>
      <c r="AZ182" s="35"/>
      <c r="BA182" s="35"/>
      <c r="BB182" s="512">
        <f>IF(AM182&gt;=SUM(AP182:BA182),SUM(AP182:BA182),"ERROR")</f>
        <v>0</v>
      </c>
      <c r="BC182" s="514">
        <f t="shared" si="168"/>
        <v>0</v>
      </c>
      <c r="BD182" s="304">
        <f t="shared" si="169"/>
        <v>0</v>
      </c>
      <c r="BE182" s="301"/>
      <c r="BF182" s="256"/>
      <c r="BH182" s="3" t="e">
        <v>#N/A</v>
      </c>
      <c r="BI182" s="2" t="e">
        <f t="shared" si="173"/>
        <v>#N/A</v>
      </c>
    </row>
    <row r="183" spans="1:100" x14ac:dyDescent="0.25">
      <c r="A183" s="419" t="s">
        <v>730</v>
      </c>
      <c r="B183" s="34" t="s">
        <v>273</v>
      </c>
      <c r="C183" s="301"/>
      <c r="D183" s="301"/>
      <c r="E183" s="301"/>
      <c r="F183" s="301"/>
      <c r="G183" s="301"/>
      <c r="H183" s="36">
        <f t="shared" si="156"/>
        <v>0</v>
      </c>
      <c r="I183" s="36">
        <f t="shared" si="157"/>
        <v>0</v>
      </c>
      <c r="J183" s="35">
        <v>0</v>
      </c>
      <c r="K183" s="36">
        <f t="shared" si="212"/>
        <v>0</v>
      </c>
      <c r="L183" s="301"/>
      <c r="M183" s="301"/>
      <c r="N183" s="301"/>
      <c r="O183" s="301"/>
      <c r="P183" s="301"/>
      <c r="Q183" s="301"/>
      <c r="R183" s="35"/>
      <c r="S183" s="35"/>
      <c r="T183" s="35"/>
      <c r="U183" s="35"/>
      <c r="V183" s="35"/>
      <c r="W183" s="35"/>
      <c r="X183" s="36">
        <f>IF(K183&gt;=SUM(L183:W183),SUM(L183:W183),"ERROR")</f>
        <v>0</v>
      </c>
      <c r="Y183" s="511">
        <f t="shared" si="159"/>
        <v>0</v>
      </c>
      <c r="Z183" s="36">
        <f t="shared" si="160"/>
        <v>0</v>
      </c>
      <c r="AA183" s="301"/>
      <c r="AB183" s="301"/>
      <c r="AC183" s="301"/>
      <c r="AD183" s="301"/>
      <c r="AE183" s="301"/>
      <c r="AF183" s="301"/>
      <c r="AG183" s="35"/>
      <c r="AH183" s="35"/>
      <c r="AI183" s="35"/>
      <c r="AJ183" s="35"/>
      <c r="AK183" s="35"/>
      <c r="AL183" s="35"/>
      <c r="AM183" s="35">
        <f>IF(X183&gt;=SUM(AA183:AL183),SUM(AA183:AL183),"ERROR")</f>
        <v>0</v>
      </c>
      <c r="AN183" s="511">
        <f t="shared" si="162"/>
        <v>0</v>
      </c>
      <c r="AO183" s="109">
        <f t="shared" si="163"/>
        <v>0</v>
      </c>
      <c r="AP183" s="302"/>
      <c r="AQ183" s="301"/>
      <c r="AR183" s="302"/>
      <c r="AS183" s="302"/>
      <c r="AT183" s="302"/>
      <c r="AU183" s="302"/>
      <c r="AV183" s="35"/>
      <c r="AW183" s="35"/>
      <c r="AX183" s="35"/>
      <c r="AY183" s="35"/>
      <c r="AZ183" s="35"/>
      <c r="BA183" s="35"/>
      <c r="BB183" s="512">
        <f>IF(AM183&gt;=SUM(AP183:BA183),SUM(AP183:BA183),"ERROR")</f>
        <v>0</v>
      </c>
      <c r="BC183" s="513">
        <f t="shared" si="168"/>
        <v>0</v>
      </c>
      <c r="BD183" s="36">
        <f t="shared" si="169"/>
        <v>0</v>
      </c>
      <c r="BE183" s="301"/>
      <c r="BF183" s="256"/>
      <c r="BH183" s="3" t="e">
        <v>#N/A</v>
      </c>
      <c r="BI183" s="2" t="e">
        <f t="shared" si="173"/>
        <v>#N/A</v>
      </c>
    </row>
    <row r="184" spans="1:100" x14ac:dyDescent="0.25">
      <c r="A184" s="415" t="s">
        <v>731</v>
      </c>
      <c r="B184" s="361" t="s">
        <v>732</v>
      </c>
      <c r="C184" s="348">
        <f>+C185</f>
        <v>0</v>
      </c>
      <c r="D184" s="348">
        <f>+D185</f>
        <v>0</v>
      </c>
      <c r="E184" s="348">
        <f>+E185</f>
        <v>0</v>
      </c>
      <c r="F184" s="348">
        <f>+F185</f>
        <v>0</v>
      </c>
      <c r="G184" s="348">
        <f>+G185</f>
        <v>0</v>
      </c>
      <c r="H184" s="348">
        <f t="shared" si="156"/>
        <v>0</v>
      </c>
      <c r="I184" s="348">
        <f>+I185</f>
        <v>0</v>
      </c>
      <c r="J184" s="348">
        <f>+J185</f>
        <v>0</v>
      </c>
      <c r="K184" s="348">
        <f t="shared" si="212"/>
        <v>0</v>
      </c>
      <c r="L184" s="348">
        <f t="shared" ref="L184:W186" si="225">+L185</f>
        <v>0</v>
      </c>
      <c r="M184" s="348">
        <f t="shared" si="225"/>
        <v>0</v>
      </c>
      <c r="N184" s="348">
        <f t="shared" si="225"/>
        <v>0</v>
      </c>
      <c r="O184" s="348">
        <f t="shared" si="225"/>
        <v>0</v>
      </c>
      <c r="P184" s="348">
        <f t="shared" si="225"/>
        <v>0</v>
      </c>
      <c r="Q184" s="348">
        <f t="shared" si="225"/>
        <v>0</v>
      </c>
      <c r="R184" s="348">
        <f t="shared" si="225"/>
        <v>0</v>
      </c>
      <c r="S184" s="348">
        <f t="shared" si="225"/>
        <v>0</v>
      </c>
      <c r="T184" s="348">
        <f t="shared" si="225"/>
        <v>0</v>
      </c>
      <c r="U184" s="348">
        <f t="shared" si="225"/>
        <v>0</v>
      </c>
      <c r="V184" s="348">
        <f t="shared" si="225"/>
        <v>0</v>
      </c>
      <c r="W184" s="348">
        <f t="shared" si="225"/>
        <v>0</v>
      </c>
      <c r="X184" s="348">
        <f t="shared" ref="X184:X187" si="226">IF(K184&gt;=SUM(L184:W184),SUM(L184:W184),"ERROR")</f>
        <v>0</v>
      </c>
      <c r="Y184" s="531">
        <f t="shared" si="159"/>
        <v>0</v>
      </c>
      <c r="Z184" s="348">
        <f t="shared" si="160"/>
        <v>0</v>
      </c>
      <c r="AA184" s="348">
        <f t="shared" ref="AA184:AL186" si="227">+AA185</f>
        <v>0</v>
      </c>
      <c r="AB184" s="348">
        <f t="shared" si="227"/>
        <v>0</v>
      </c>
      <c r="AC184" s="348">
        <f t="shared" si="227"/>
        <v>0</v>
      </c>
      <c r="AD184" s="348">
        <f t="shared" si="227"/>
        <v>0</v>
      </c>
      <c r="AE184" s="348">
        <f t="shared" si="227"/>
        <v>0</v>
      </c>
      <c r="AF184" s="348">
        <f t="shared" si="227"/>
        <v>0</v>
      </c>
      <c r="AG184" s="348">
        <f t="shared" si="227"/>
        <v>0</v>
      </c>
      <c r="AH184" s="348">
        <f t="shared" si="227"/>
        <v>0</v>
      </c>
      <c r="AI184" s="348">
        <f t="shared" si="227"/>
        <v>0</v>
      </c>
      <c r="AJ184" s="348">
        <f t="shared" si="227"/>
        <v>0</v>
      </c>
      <c r="AK184" s="348">
        <f t="shared" si="227"/>
        <v>0</v>
      </c>
      <c r="AL184" s="348">
        <f t="shared" si="227"/>
        <v>0</v>
      </c>
      <c r="AM184" s="348">
        <f t="shared" ref="AM184:AM187" si="228">IF(X184&gt;=SUM(AA184:AL184),SUM(AA184:AL184),"ERROR")</f>
        <v>0</v>
      </c>
      <c r="AN184" s="531">
        <f t="shared" si="162"/>
        <v>0</v>
      </c>
      <c r="AO184" s="350">
        <f t="shared" si="163"/>
        <v>0</v>
      </c>
      <c r="AP184" s="348">
        <f t="shared" ref="AP184:BA186" si="229">+AP185</f>
        <v>0</v>
      </c>
      <c r="AQ184" s="348">
        <f t="shared" si="229"/>
        <v>0</v>
      </c>
      <c r="AR184" s="348">
        <f t="shared" si="229"/>
        <v>0</v>
      </c>
      <c r="AS184" s="348">
        <f t="shared" si="229"/>
        <v>0</v>
      </c>
      <c r="AT184" s="348">
        <f t="shared" si="229"/>
        <v>0</v>
      </c>
      <c r="AU184" s="348">
        <f t="shared" si="229"/>
        <v>0</v>
      </c>
      <c r="AV184" s="348">
        <f t="shared" si="229"/>
        <v>0</v>
      </c>
      <c r="AW184" s="348">
        <f t="shared" si="229"/>
        <v>0</v>
      </c>
      <c r="AX184" s="348">
        <f t="shared" si="229"/>
        <v>0</v>
      </c>
      <c r="AY184" s="348">
        <f t="shared" si="229"/>
        <v>0</v>
      </c>
      <c r="AZ184" s="348">
        <f t="shared" si="229"/>
        <v>0</v>
      </c>
      <c r="BA184" s="348">
        <f t="shared" si="229"/>
        <v>0</v>
      </c>
      <c r="BB184" s="535">
        <f t="shared" ref="BB184:BB187" si="230">IF(AM184&gt;=SUM(AP184:BA184),SUM(AP184:BA184),"ERROR")</f>
        <v>0</v>
      </c>
      <c r="BC184" s="532">
        <f t="shared" si="168"/>
        <v>0</v>
      </c>
      <c r="BD184" s="348">
        <f t="shared" si="169"/>
        <v>0</v>
      </c>
      <c r="BE184" s="348">
        <f t="shared" ref="BE184:BE186" si="231">+BE185</f>
        <v>0</v>
      </c>
      <c r="BF184" s="256"/>
      <c r="BH184" s="3" t="e">
        <v>#N/A</v>
      </c>
      <c r="BI184" s="2" t="e">
        <f t="shared" si="173"/>
        <v>#N/A</v>
      </c>
    </row>
    <row r="185" spans="1:100" ht="39.6" x14ac:dyDescent="0.25">
      <c r="A185" s="417" t="s">
        <v>733</v>
      </c>
      <c r="B185" s="360" t="s">
        <v>734</v>
      </c>
      <c r="C185" s="355">
        <f t="shared" ref="C185:J186" si="232">+C186</f>
        <v>0</v>
      </c>
      <c r="D185" s="355">
        <f t="shared" si="232"/>
        <v>0</v>
      </c>
      <c r="E185" s="355">
        <f t="shared" si="232"/>
        <v>0</v>
      </c>
      <c r="F185" s="355">
        <f t="shared" si="232"/>
        <v>0</v>
      </c>
      <c r="G185" s="355">
        <f t="shared" si="232"/>
        <v>0</v>
      </c>
      <c r="H185" s="355">
        <f t="shared" si="156"/>
        <v>0</v>
      </c>
      <c r="I185" s="355">
        <f t="shared" si="232"/>
        <v>0</v>
      </c>
      <c r="J185" s="355">
        <f t="shared" si="232"/>
        <v>0</v>
      </c>
      <c r="K185" s="355">
        <f t="shared" si="212"/>
        <v>0</v>
      </c>
      <c r="L185" s="355">
        <f t="shared" si="225"/>
        <v>0</v>
      </c>
      <c r="M185" s="355">
        <f t="shared" si="225"/>
        <v>0</v>
      </c>
      <c r="N185" s="355">
        <f t="shared" si="225"/>
        <v>0</v>
      </c>
      <c r="O185" s="355">
        <f t="shared" si="225"/>
        <v>0</v>
      </c>
      <c r="P185" s="355">
        <f t="shared" si="225"/>
        <v>0</v>
      </c>
      <c r="Q185" s="355">
        <f t="shared" si="225"/>
        <v>0</v>
      </c>
      <c r="R185" s="355">
        <f t="shared" si="225"/>
        <v>0</v>
      </c>
      <c r="S185" s="355">
        <f t="shared" si="225"/>
        <v>0</v>
      </c>
      <c r="T185" s="355">
        <f t="shared" si="225"/>
        <v>0</v>
      </c>
      <c r="U185" s="355">
        <f t="shared" si="225"/>
        <v>0</v>
      </c>
      <c r="V185" s="355">
        <f t="shared" si="225"/>
        <v>0</v>
      </c>
      <c r="W185" s="355">
        <f t="shared" si="225"/>
        <v>0</v>
      </c>
      <c r="X185" s="355">
        <f t="shared" si="226"/>
        <v>0</v>
      </c>
      <c r="Y185" s="533">
        <f t="shared" si="159"/>
        <v>0</v>
      </c>
      <c r="Z185" s="355">
        <f t="shared" si="160"/>
        <v>0</v>
      </c>
      <c r="AA185" s="355">
        <f t="shared" si="227"/>
        <v>0</v>
      </c>
      <c r="AB185" s="355">
        <f t="shared" si="227"/>
        <v>0</v>
      </c>
      <c r="AC185" s="355">
        <f t="shared" si="227"/>
        <v>0</v>
      </c>
      <c r="AD185" s="355">
        <f t="shared" si="227"/>
        <v>0</v>
      </c>
      <c r="AE185" s="355">
        <f t="shared" si="227"/>
        <v>0</v>
      </c>
      <c r="AF185" s="355">
        <f t="shared" si="227"/>
        <v>0</v>
      </c>
      <c r="AG185" s="355">
        <f t="shared" si="227"/>
        <v>0</v>
      </c>
      <c r="AH185" s="355">
        <f t="shared" si="227"/>
        <v>0</v>
      </c>
      <c r="AI185" s="355">
        <f t="shared" si="227"/>
        <v>0</v>
      </c>
      <c r="AJ185" s="355">
        <f t="shared" si="227"/>
        <v>0</v>
      </c>
      <c r="AK185" s="355">
        <f t="shared" si="227"/>
        <v>0</v>
      </c>
      <c r="AL185" s="355">
        <f t="shared" si="227"/>
        <v>0</v>
      </c>
      <c r="AM185" s="355">
        <f t="shared" si="228"/>
        <v>0</v>
      </c>
      <c r="AN185" s="533">
        <f t="shared" si="162"/>
        <v>0</v>
      </c>
      <c r="AO185" s="357">
        <f t="shared" si="163"/>
        <v>0</v>
      </c>
      <c r="AP185" s="355">
        <f t="shared" si="229"/>
        <v>0</v>
      </c>
      <c r="AQ185" s="355">
        <f t="shared" si="229"/>
        <v>0</v>
      </c>
      <c r="AR185" s="355">
        <f t="shared" si="229"/>
        <v>0</v>
      </c>
      <c r="AS185" s="355">
        <f t="shared" si="229"/>
        <v>0</v>
      </c>
      <c r="AT185" s="355">
        <f t="shared" si="229"/>
        <v>0</v>
      </c>
      <c r="AU185" s="355">
        <f t="shared" si="229"/>
        <v>0</v>
      </c>
      <c r="AV185" s="355">
        <f t="shared" si="229"/>
        <v>0</v>
      </c>
      <c r="AW185" s="355">
        <f t="shared" si="229"/>
        <v>0</v>
      </c>
      <c r="AX185" s="355">
        <f t="shared" si="229"/>
        <v>0</v>
      </c>
      <c r="AY185" s="355">
        <f t="shared" si="229"/>
        <v>0</v>
      </c>
      <c r="AZ185" s="355">
        <f t="shared" si="229"/>
        <v>0</v>
      </c>
      <c r="BA185" s="355">
        <f t="shared" si="229"/>
        <v>0</v>
      </c>
      <c r="BB185" s="536">
        <f t="shared" si="230"/>
        <v>0</v>
      </c>
      <c r="BC185" s="534">
        <f t="shared" si="168"/>
        <v>0</v>
      </c>
      <c r="BD185" s="355">
        <f t="shared" si="169"/>
        <v>0</v>
      </c>
      <c r="BE185" s="355">
        <f t="shared" si="231"/>
        <v>0</v>
      </c>
      <c r="BF185" s="256"/>
      <c r="BH185" s="3" t="e">
        <v>#N/A</v>
      </c>
      <c r="BI185" s="2" t="e">
        <f t="shared" si="173"/>
        <v>#N/A</v>
      </c>
    </row>
    <row r="186" spans="1:100" x14ac:dyDescent="0.25">
      <c r="A186" s="418" t="s">
        <v>735</v>
      </c>
      <c r="B186" s="331" t="s">
        <v>736</v>
      </c>
      <c r="C186" s="324">
        <f t="shared" si="232"/>
        <v>0</v>
      </c>
      <c r="D186" s="324">
        <f t="shared" si="232"/>
        <v>0</v>
      </c>
      <c r="E186" s="324">
        <f t="shared" si="232"/>
        <v>0</v>
      </c>
      <c r="F186" s="324">
        <f t="shared" si="232"/>
        <v>0</v>
      </c>
      <c r="G186" s="324">
        <f t="shared" si="232"/>
        <v>0</v>
      </c>
      <c r="H186" s="324">
        <f t="shared" si="156"/>
        <v>0</v>
      </c>
      <c r="I186" s="324">
        <f t="shared" si="232"/>
        <v>0</v>
      </c>
      <c r="J186" s="324">
        <f t="shared" si="232"/>
        <v>0</v>
      </c>
      <c r="K186" s="324">
        <f t="shared" si="212"/>
        <v>0</v>
      </c>
      <c r="L186" s="324">
        <f t="shared" si="225"/>
        <v>0</v>
      </c>
      <c r="M186" s="324">
        <f t="shared" si="225"/>
        <v>0</v>
      </c>
      <c r="N186" s="324">
        <f t="shared" si="225"/>
        <v>0</v>
      </c>
      <c r="O186" s="324">
        <f t="shared" si="225"/>
        <v>0</v>
      </c>
      <c r="P186" s="324">
        <f t="shared" si="225"/>
        <v>0</v>
      </c>
      <c r="Q186" s="324">
        <f t="shared" si="225"/>
        <v>0</v>
      </c>
      <c r="R186" s="324">
        <f t="shared" si="225"/>
        <v>0</v>
      </c>
      <c r="S186" s="324">
        <f t="shared" si="225"/>
        <v>0</v>
      </c>
      <c r="T186" s="324">
        <f t="shared" si="225"/>
        <v>0</v>
      </c>
      <c r="U186" s="324">
        <f t="shared" si="225"/>
        <v>0</v>
      </c>
      <c r="V186" s="324">
        <f t="shared" si="225"/>
        <v>0</v>
      </c>
      <c r="W186" s="324">
        <f t="shared" si="225"/>
        <v>0</v>
      </c>
      <c r="X186" s="324">
        <f t="shared" si="226"/>
        <v>0</v>
      </c>
      <c r="Y186" s="521">
        <f t="shared" si="159"/>
        <v>0</v>
      </c>
      <c r="Z186" s="324">
        <f t="shared" si="160"/>
        <v>0</v>
      </c>
      <c r="AA186" s="324">
        <f t="shared" si="227"/>
        <v>0</v>
      </c>
      <c r="AB186" s="324">
        <f t="shared" si="227"/>
        <v>0</v>
      </c>
      <c r="AC186" s="324">
        <f t="shared" si="227"/>
        <v>0</v>
      </c>
      <c r="AD186" s="324">
        <f t="shared" si="227"/>
        <v>0</v>
      </c>
      <c r="AE186" s="324">
        <f t="shared" si="227"/>
        <v>0</v>
      </c>
      <c r="AF186" s="324">
        <f t="shared" si="227"/>
        <v>0</v>
      </c>
      <c r="AG186" s="324">
        <f t="shared" si="227"/>
        <v>0</v>
      </c>
      <c r="AH186" s="324">
        <f t="shared" si="227"/>
        <v>0</v>
      </c>
      <c r="AI186" s="324">
        <f t="shared" si="227"/>
        <v>0</v>
      </c>
      <c r="AJ186" s="324">
        <f t="shared" si="227"/>
        <v>0</v>
      </c>
      <c r="AK186" s="324">
        <f t="shared" si="227"/>
        <v>0</v>
      </c>
      <c r="AL186" s="324">
        <f t="shared" si="227"/>
        <v>0</v>
      </c>
      <c r="AM186" s="324">
        <f t="shared" si="228"/>
        <v>0</v>
      </c>
      <c r="AN186" s="521">
        <f t="shared" si="162"/>
        <v>0</v>
      </c>
      <c r="AO186" s="326">
        <f t="shared" si="163"/>
        <v>0</v>
      </c>
      <c r="AP186" s="324">
        <f t="shared" si="229"/>
        <v>0</v>
      </c>
      <c r="AQ186" s="324">
        <f t="shared" si="229"/>
        <v>0</v>
      </c>
      <c r="AR186" s="324">
        <f t="shared" si="229"/>
        <v>0</v>
      </c>
      <c r="AS186" s="324">
        <f t="shared" si="229"/>
        <v>0</v>
      </c>
      <c r="AT186" s="324">
        <f t="shared" si="229"/>
        <v>0</v>
      </c>
      <c r="AU186" s="324">
        <f t="shared" si="229"/>
        <v>0</v>
      </c>
      <c r="AV186" s="324">
        <f t="shared" si="229"/>
        <v>0</v>
      </c>
      <c r="AW186" s="324">
        <f t="shared" si="229"/>
        <v>0</v>
      </c>
      <c r="AX186" s="324">
        <f t="shared" si="229"/>
        <v>0</v>
      </c>
      <c r="AY186" s="324">
        <f t="shared" si="229"/>
        <v>0</v>
      </c>
      <c r="AZ186" s="324">
        <f t="shared" si="229"/>
        <v>0</v>
      </c>
      <c r="BA186" s="324">
        <f t="shared" si="229"/>
        <v>0</v>
      </c>
      <c r="BB186" s="522">
        <f t="shared" si="230"/>
        <v>0</v>
      </c>
      <c r="BC186" s="523">
        <f t="shared" si="168"/>
        <v>0</v>
      </c>
      <c r="BD186" s="324">
        <f t="shared" si="169"/>
        <v>0</v>
      </c>
      <c r="BE186" s="324">
        <f t="shared" si="231"/>
        <v>0</v>
      </c>
      <c r="BF186" s="256"/>
      <c r="BH186" s="3" t="e">
        <v>#N/A</v>
      </c>
      <c r="BI186" s="2" t="e">
        <f t="shared" si="173"/>
        <v>#N/A</v>
      </c>
    </row>
    <row r="187" spans="1:100" x14ac:dyDescent="0.25">
      <c r="A187" s="415" t="s">
        <v>737</v>
      </c>
      <c r="B187" s="361" t="s">
        <v>738</v>
      </c>
      <c r="C187" s="348">
        <v>0</v>
      </c>
      <c r="D187" s="348">
        <v>0</v>
      </c>
      <c r="E187" s="348">
        <v>0</v>
      </c>
      <c r="F187" s="348">
        <v>0</v>
      </c>
      <c r="G187" s="348">
        <v>0</v>
      </c>
      <c r="H187" s="348">
        <f t="shared" si="156"/>
        <v>0</v>
      </c>
      <c r="I187" s="348">
        <f>+C187+H187</f>
        <v>0</v>
      </c>
      <c r="J187" s="348">
        <v>0</v>
      </c>
      <c r="K187" s="348">
        <f t="shared" si="212"/>
        <v>0</v>
      </c>
      <c r="L187" s="348">
        <v>0</v>
      </c>
      <c r="M187" s="348">
        <v>0</v>
      </c>
      <c r="N187" s="348">
        <v>0</v>
      </c>
      <c r="O187" s="348">
        <v>0</v>
      </c>
      <c r="P187" s="348">
        <v>0</v>
      </c>
      <c r="Q187" s="348">
        <v>0</v>
      </c>
      <c r="R187" s="348">
        <v>0</v>
      </c>
      <c r="S187" s="348">
        <v>0</v>
      </c>
      <c r="T187" s="348">
        <v>0</v>
      </c>
      <c r="U187" s="348">
        <v>0</v>
      </c>
      <c r="V187" s="348">
        <v>0</v>
      </c>
      <c r="W187" s="348">
        <v>0</v>
      </c>
      <c r="X187" s="348">
        <f t="shared" si="226"/>
        <v>0</v>
      </c>
      <c r="Y187" s="531">
        <f t="shared" si="159"/>
        <v>0</v>
      </c>
      <c r="Z187" s="348">
        <f t="shared" si="160"/>
        <v>0</v>
      </c>
      <c r="AA187" s="348">
        <v>0</v>
      </c>
      <c r="AB187" s="348">
        <v>0</v>
      </c>
      <c r="AC187" s="348">
        <v>0</v>
      </c>
      <c r="AD187" s="348">
        <v>0</v>
      </c>
      <c r="AE187" s="348">
        <v>0</v>
      </c>
      <c r="AF187" s="348">
        <v>0</v>
      </c>
      <c r="AG187" s="348">
        <v>0</v>
      </c>
      <c r="AH187" s="348">
        <v>0</v>
      </c>
      <c r="AI187" s="348">
        <v>0</v>
      </c>
      <c r="AJ187" s="348">
        <v>0</v>
      </c>
      <c r="AK187" s="348">
        <v>0</v>
      </c>
      <c r="AL187" s="348">
        <v>0</v>
      </c>
      <c r="AM187" s="348">
        <f t="shared" si="228"/>
        <v>0</v>
      </c>
      <c r="AN187" s="531">
        <f t="shared" si="162"/>
        <v>0</v>
      </c>
      <c r="AO187" s="350">
        <f t="shared" si="163"/>
        <v>0</v>
      </c>
      <c r="AP187" s="351">
        <v>0</v>
      </c>
      <c r="AQ187" s="351">
        <v>0</v>
      </c>
      <c r="AR187" s="351">
        <v>0</v>
      </c>
      <c r="AS187" s="351">
        <v>0</v>
      </c>
      <c r="AT187" s="351">
        <v>0</v>
      </c>
      <c r="AU187" s="351">
        <v>0</v>
      </c>
      <c r="AV187" s="351">
        <v>0</v>
      </c>
      <c r="AW187" s="351">
        <v>0</v>
      </c>
      <c r="AX187" s="351">
        <v>0</v>
      </c>
      <c r="AY187" s="351">
        <v>0</v>
      </c>
      <c r="AZ187" s="351">
        <v>0</v>
      </c>
      <c r="BA187" s="351">
        <v>0</v>
      </c>
      <c r="BB187" s="535">
        <f t="shared" si="230"/>
        <v>0</v>
      </c>
      <c r="BC187" s="532">
        <f t="shared" si="168"/>
        <v>0</v>
      </c>
      <c r="BD187" s="348">
        <f t="shared" si="169"/>
        <v>0</v>
      </c>
      <c r="BE187" s="351">
        <v>0</v>
      </c>
      <c r="BF187" s="256"/>
      <c r="BH187" s="3" t="e">
        <v>#N/A</v>
      </c>
      <c r="BI187" s="2" t="e">
        <f t="shared" si="173"/>
        <v>#N/A</v>
      </c>
    </row>
    <row r="188" spans="1:100" s="274" customFormat="1" x14ac:dyDescent="0.25">
      <c r="A188" s="275" t="s">
        <v>354</v>
      </c>
      <c r="B188" s="276" t="s">
        <v>355</v>
      </c>
      <c r="C188" s="493">
        <f>+C189+C238</f>
        <v>461173332000</v>
      </c>
      <c r="D188" s="493">
        <f>+D189+D238</f>
        <v>114987864308</v>
      </c>
      <c r="E188" s="493">
        <f>+E189+E238</f>
        <v>114987864308</v>
      </c>
      <c r="F188" s="493">
        <f>+F189+F238</f>
        <v>0</v>
      </c>
      <c r="G188" s="493">
        <f>+G189+G238</f>
        <v>111501170052</v>
      </c>
      <c r="H188" s="30">
        <f t="shared" si="156"/>
        <v>111501170052</v>
      </c>
      <c r="I188" s="30">
        <f t="shared" si="157"/>
        <v>572674502052</v>
      </c>
      <c r="J188" s="363">
        <f>+J189+J238</f>
        <v>0</v>
      </c>
      <c r="K188" s="30">
        <f t="shared" si="148"/>
        <v>572674502052</v>
      </c>
      <c r="L188" s="493">
        <f t="shared" ref="L188:X188" si="233">+L189+L238</f>
        <v>77778462248.249802</v>
      </c>
      <c r="M188" s="494">
        <f t="shared" si="233"/>
        <v>76238487359.790009</v>
      </c>
      <c r="N188" s="494">
        <f t="shared" si="233"/>
        <v>33861384257.8671</v>
      </c>
      <c r="O188" s="494">
        <f t="shared" si="233"/>
        <v>46581908063</v>
      </c>
      <c r="P188" s="494">
        <f>+P189+P238</f>
        <v>37039865329.462799</v>
      </c>
      <c r="Q188" s="494">
        <f t="shared" si="233"/>
        <v>40540001928.203201</v>
      </c>
      <c r="R188" s="494">
        <f t="shared" si="233"/>
        <v>42626368644</v>
      </c>
      <c r="S188" s="494">
        <f t="shared" si="233"/>
        <v>38936492761.989998</v>
      </c>
      <c r="T188" s="494">
        <f t="shared" si="233"/>
        <v>40619998432.839996</v>
      </c>
      <c r="U188" s="494">
        <f t="shared" si="233"/>
        <v>62986132133.042999</v>
      </c>
      <c r="V188" s="494">
        <f t="shared" si="233"/>
        <v>0</v>
      </c>
      <c r="W188" s="494">
        <f t="shared" si="233"/>
        <v>0</v>
      </c>
      <c r="X188" s="494">
        <f t="shared" si="233"/>
        <v>497209101158.44592</v>
      </c>
      <c r="Y188" s="495">
        <f t="shared" si="159"/>
        <v>0.86822287246394347</v>
      </c>
      <c r="Z188" s="30">
        <f t="shared" si="160"/>
        <v>75465400893.554077</v>
      </c>
      <c r="AA188" s="493">
        <f t="shared" ref="AA188:AM188" si="234">+AA189+AA238</f>
        <v>29021602435</v>
      </c>
      <c r="AB188" s="493">
        <f t="shared" si="234"/>
        <v>33105930888</v>
      </c>
      <c r="AC188" s="493">
        <f t="shared" si="234"/>
        <v>32655312828</v>
      </c>
      <c r="AD188" s="493">
        <f t="shared" si="234"/>
        <v>37564142010</v>
      </c>
      <c r="AE188" s="493">
        <f t="shared" si="234"/>
        <v>35781034999</v>
      </c>
      <c r="AF188" s="493">
        <f t="shared" si="234"/>
        <v>38538837587</v>
      </c>
      <c r="AG188" s="493">
        <f t="shared" si="234"/>
        <v>34561897275</v>
      </c>
      <c r="AH188" s="493">
        <f t="shared" si="234"/>
        <v>36335361691</v>
      </c>
      <c r="AI188" s="493">
        <f t="shared" si="234"/>
        <v>34960412720.400002</v>
      </c>
      <c r="AJ188" s="493">
        <f t="shared" si="234"/>
        <v>36543721235</v>
      </c>
      <c r="AK188" s="493">
        <f t="shared" si="234"/>
        <v>0</v>
      </c>
      <c r="AL188" s="493">
        <f t="shared" si="234"/>
        <v>0</v>
      </c>
      <c r="AM188" s="493">
        <f t="shared" si="234"/>
        <v>349068253668.40002</v>
      </c>
      <c r="AN188" s="495">
        <f t="shared" si="162"/>
        <v>0.7020552376356487</v>
      </c>
      <c r="AO188" s="107">
        <f t="shared" si="163"/>
        <v>148140847490.0459</v>
      </c>
      <c r="AP188" s="496">
        <f t="shared" ref="AP188:BB188" si="235">+AP189+AP238</f>
        <v>29021602435</v>
      </c>
      <c r="AQ188" s="493">
        <f t="shared" si="235"/>
        <v>33105930888</v>
      </c>
      <c r="AR188" s="493">
        <f t="shared" si="235"/>
        <v>32655312828</v>
      </c>
      <c r="AS188" s="497">
        <f t="shared" si="235"/>
        <v>37564142010</v>
      </c>
      <c r="AT188" s="497">
        <f t="shared" si="235"/>
        <v>35781034999</v>
      </c>
      <c r="AU188" s="497">
        <f t="shared" si="235"/>
        <v>38538837587</v>
      </c>
      <c r="AV188" s="493">
        <f t="shared" si="235"/>
        <v>0</v>
      </c>
      <c r="AW188" s="497">
        <f t="shared" si="235"/>
        <v>0</v>
      </c>
      <c r="AX188" s="497">
        <f t="shared" si="235"/>
        <v>0</v>
      </c>
      <c r="AY188" s="497">
        <f t="shared" si="235"/>
        <v>0</v>
      </c>
      <c r="AZ188" s="493">
        <f t="shared" si="235"/>
        <v>0</v>
      </c>
      <c r="BA188" s="497">
        <f t="shared" si="235"/>
        <v>0</v>
      </c>
      <c r="BB188" s="497">
        <f t="shared" si="235"/>
        <v>206666860747</v>
      </c>
      <c r="BC188" s="498">
        <f t="shared" si="168"/>
        <v>0.59205286809990099</v>
      </c>
      <c r="BD188" s="30">
        <f t="shared" si="169"/>
        <v>142401392921.40002</v>
      </c>
      <c r="BE188" s="493">
        <f>+BE189+BE238</f>
        <v>360909240835</v>
      </c>
      <c r="BF188" s="2"/>
      <c r="BG188" s="2"/>
      <c r="BH188" s="3" t="e">
        <v>#N/A</v>
      </c>
      <c r="BI188" s="2" t="e">
        <f t="shared" si="173"/>
        <v>#N/A</v>
      </c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</row>
    <row r="189" spans="1:100" s="274" customFormat="1" x14ac:dyDescent="0.25">
      <c r="A189" s="281" t="s">
        <v>356</v>
      </c>
      <c r="B189" s="282" t="s">
        <v>66</v>
      </c>
      <c r="C189" s="499">
        <f>+C190</f>
        <v>188294985000</v>
      </c>
      <c r="D189" s="499">
        <f>+D190</f>
        <v>70052802500</v>
      </c>
      <c r="E189" s="499">
        <f>+E190</f>
        <v>16573146917</v>
      </c>
      <c r="F189" s="499">
        <f>+F190</f>
        <v>0</v>
      </c>
      <c r="G189" s="499">
        <f>+G190</f>
        <v>0</v>
      </c>
      <c r="H189" s="284">
        <f t="shared" si="156"/>
        <v>-53479655583</v>
      </c>
      <c r="I189" s="284">
        <f t="shared" si="157"/>
        <v>134815329417</v>
      </c>
      <c r="J189" s="364">
        <f>+J190</f>
        <v>0</v>
      </c>
      <c r="K189" s="284">
        <f t="shared" si="148"/>
        <v>134815329417</v>
      </c>
      <c r="L189" s="499">
        <f t="shared" ref="L189:X189" si="236">+L190</f>
        <v>8740801465</v>
      </c>
      <c r="M189" s="500">
        <f t="shared" si="236"/>
        <v>7802480675</v>
      </c>
      <c r="N189" s="500">
        <f t="shared" si="236"/>
        <v>7811349437</v>
      </c>
      <c r="O189" s="500">
        <f t="shared" si="236"/>
        <v>9709302686</v>
      </c>
      <c r="P189" s="500">
        <f t="shared" si="236"/>
        <v>9688719379</v>
      </c>
      <c r="Q189" s="500">
        <f t="shared" si="236"/>
        <v>16009603446</v>
      </c>
      <c r="R189" s="500">
        <f t="shared" si="236"/>
        <v>11775646760</v>
      </c>
      <c r="S189" s="500">
        <f t="shared" si="236"/>
        <v>7724711752</v>
      </c>
      <c r="T189" s="500">
        <f t="shared" si="236"/>
        <v>8966178221</v>
      </c>
      <c r="U189" s="500">
        <f t="shared" si="236"/>
        <v>8496327915</v>
      </c>
      <c r="V189" s="500">
        <f t="shared" si="236"/>
        <v>0</v>
      </c>
      <c r="W189" s="500">
        <f t="shared" si="236"/>
        <v>0</v>
      </c>
      <c r="X189" s="500">
        <f t="shared" si="236"/>
        <v>96725121736</v>
      </c>
      <c r="Y189" s="501">
        <f t="shared" si="159"/>
        <v>0.71746382369335449</v>
      </c>
      <c r="Z189" s="284">
        <f t="shared" si="160"/>
        <v>38090207681</v>
      </c>
      <c r="AA189" s="499">
        <f t="shared" ref="AA189:AM189" si="237">+AA190</f>
        <v>6918180765</v>
      </c>
      <c r="AB189" s="499">
        <f t="shared" si="237"/>
        <v>7699963455</v>
      </c>
      <c r="AC189" s="499">
        <f t="shared" si="237"/>
        <v>7859996637</v>
      </c>
      <c r="AD189" s="499">
        <f t="shared" si="237"/>
        <v>9192555386</v>
      </c>
      <c r="AE189" s="499">
        <f t="shared" si="237"/>
        <v>9728917879</v>
      </c>
      <c r="AF189" s="499">
        <f t="shared" si="237"/>
        <v>15436020346</v>
      </c>
      <c r="AG189" s="499">
        <f t="shared" si="237"/>
        <v>8833138338</v>
      </c>
      <c r="AH189" s="499">
        <f t="shared" si="237"/>
        <v>7844244312</v>
      </c>
      <c r="AI189" s="499">
        <f t="shared" si="237"/>
        <v>8180076396</v>
      </c>
      <c r="AJ189" s="499">
        <f t="shared" si="237"/>
        <v>8150184480</v>
      </c>
      <c r="AK189" s="499">
        <f t="shared" si="237"/>
        <v>0</v>
      </c>
      <c r="AL189" s="499">
        <f t="shared" si="237"/>
        <v>0</v>
      </c>
      <c r="AM189" s="499">
        <f t="shared" si="237"/>
        <v>89843277994</v>
      </c>
      <c r="AN189" s="501">
        <f t="shared" si="162"/>
        <v>0.92885153703106005</v>
      </c>
      <c r="AO189" s="287">
        <f t="shared" si="163"/>
        <v>6881843742</v>
      </c>
      <c r="AP189" s="502">
        <f t="shared" ref="AP189:BB189" si="238">+AP190</f>
        <v>6918180765</v>
      </c>
      <c r="AQ189" s="499">
        <f t="shared" si="238"/>
        <v>7699963455</v>
      </c>
      <c r="AR189" s="499">
        <f t="shared" si="238"/>
        <v>7859996637</v>
      </c>
      <c r="AS189" s="503">
        <f t="shared" si="238"/>
        <v>9192555386</v>
      </c>
      <c r="AT189" s="503">
        <f t="shared" si="238"/>
        <v>9728917879</v>
      </c>
      <c r="AU189" s="503">
        <f t="shared" si="238"/>
        <v>15436020346</v>
      </c>
      <c r="AV189" s="499">
        <f t="shared" si="238"/>
        <v>0</v>
      </c>
      <c r="AW189" s="503">
        <f t="shared" si="238"/>
        <v>0</v>
      </c>
      <c r="AX189" s="503">
        <f t="shared" si="238"/>
        <v>0</v>
      </c>
      <c r="AY189" s="503">
        <f t="shared" si="238"/>
        <v>0</v>
      </c>
      <c r="AZ189" s="499">
        <f t="shared" si="238"/>
        <v>0</v>
      </c>
      <c r="BA189" s="503">
        <f t="shared" si="238"/>
        <v>0</v>
      </c>
      <c r="BB189" s="503">
        <f t="shared" si="238"/>
        <v>56835634468</v>
      </c>
      <c r="BC189" s="504">
        <f t="shared" si="168"/>
        <v>0.63260864626728841</v>
      </c>
      <c r="BD189" s="284">
        <f t="shared" si="169"/>
        <v>33007643526</v>
      </c>
      <c r="BE189" s="499">
        <f>+BE190</f>
        <v>79262615600</v>
      </c>
      <c r="BF189" s="3"/>
      <c r="BG189" s="2"/>
      <c r="BH189" s="3" t="e">
        <v>#N/A</v>
      </c>
      <c r="BI189" s="2" t="e">
        <f t="shared" si="173"/>
        <v>#N/A</v>
      </c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</row>
    <row r="190" spans="1:100" s="274" customFormat="1" x14ac:dyDescent="0.25">
      <c r="A190" s="291" t="s">
        <v>357</v>
      </c>
      <c r="B190" s="292" t="s">
        <v>68</v>
      </c>
      <c r="C190" s="48">
        <f>+C191+C216+C230</f>
        <v>188294985000</v>
      </c>
      <c r="D190" s="48">
        <f>+D191+D216+D230</f>
        <v>70052802500</v>
      </c>
      <c r="E190" s="48">
        <f>+E191+E216+E230</f>
        <v>16573146917</v>
      </c>
      <c r="F190" s="48">
        <f>+F191+F216+F230</f>
        <v>0</v>
      </c>
      <c r="G190" s="48">
        <f>+G191+G216+G230</f>
        <v>0</v>
      </c>
      <c r="H190" s="48">
        <f t="shared" si="156"/>
        <v>-53479655583</v>
      </c>
      <c r="I190" s="48">
        <f t="shared" si="157"/>
        <v>134815329417</v>
      </c>
      <c r="J190" s="365">
        <f>+J191+J216+J230</f>
        <v>0</v>
      </c>
      <c r="K190" s="48">
        <f t="shared" si="148"/>
        <v>134815329417</v>
      </c>
      <c r="L190" s="48">
        <f t="shared" ref="L190:X190" si="239">+L191+L216+L230</f>
        <v>8740801465</v>
      </c>
      <c r="M190" s="48">
        <f t="shared" si="239"/>
        <v>7802480675</v>
      </c>
      <c r="N190" s="48">
        <f t="shared" si="239"/>
        <v>7811349437</v>
      </c>
      <c r="O190" s="48">
        <f t="shared" si="239"/>
        <v>9709302686</v>
      </c>
      <c r="P190" s="48">
        <f>+P191+P216+P230</f>
        <v>9688719379</v>
      </c>
      <c r="Q190" s="48">
        <f t="shared" si="239"/>
        <v>16009603446</v>
      </c>
      <c r="R190" s="48">
        <f t="shared" si="239"/>
        <v>11775646760</v>
      </c>
      <c r="S190" s="48">
        <f t="shared" si="239"/>
        <v>7724711752</v>
      </c>
      <c r="T190" s="48">
        <f t="shared" si="239"/>
        <v>8966178221</v>
      </c>
      <c r="U190" s="48">
        <f t="shared" si="239"/>
        <v>8496327915</v>
      </c>
      <c r="V190" s="48">
        <f t="shared" si="239"/>
        <v>0</v>
      </c>
      <c r="W190" s="48">
        <f t="shared" si="239"/>
        <v>0</v>
      </c>
      <c r="X190" s="48">
        <f t="shared" si="239"/>
        <v>96725121736</v>
      </c>
      <c r="Y190" s="505">
        <f t="shared" si="159"/>
        <v>0.71746382369335449</v>
      </c>
      <c r="Z190" s="48">
        <f t="shared" si="160"/>
        <v>38090207681</v>
      </c>
      <c r="AA190" s="48">
        <f t="shared" ref="AA190:AM190" si="240">+AA191+AA216+AA230</f>
        <v>6918180765</v>
      </c>
      <c r="AB190" s="48">
        <f t="shared" si="240"/>
        <v>7699963455</v>
      </c>
      <c r="AC190" s="48">
        <f t="shared" si="240"/>
        <v>7859996637</v>
      </c>
      <c r="AD190" s="48">
        <f t="shared" si="240"/>
        <v>9192555386</v>
      </c>
      <c r="AE190" s="48">
        <f t="shared" si="240"/>
        <v>9728917879</v>
      </c>
      <c r="AF190" s="48">
        <f t="shared" si="240"/>
        <v>15436020346</v>
      </c>
      <c r="AG190" s="48">
        <f t="shared" si="240"/>
        <v>8833138338</v>
      </c>
      <c r="AH190" s="48">
        <f t="shared" si="240"/>
        <v>7844244312</v>
      </c>
      <c r="AI190" s="48">
        <f t="shared" si="240"/>
        <v>8180076396</v>
      </c>
      <c r="AJ190" s="48">
        <f t="shared" si="240"/>
        <v>8150184480</v>
      </c>
      <c r="AK190" s="48">
        <f t="shared" si="240"/>
        <v>0</v>
      </c>
      <c r="AL190" s="48">
        <f t="shared" si="240"/>
        <v>0</v>
      </c>
      <c r="AM190" s="48">
        <f t="shared" si="240"/>
        <v>89843277994</v>
      </c>
      <c r="AN190" s="505">
        <f t="shared" si="162"/>
        <v>0.92885153703106005</v>
      </c>
      <c r="AO190" s="113">
        <f t="shared" si="163"/>
        <v>6881843742</v>
      </c>
      <c r="AP190" s="293">
        <f t="shared" ref="AP190:BB190" si="241">+AP191+AP216+AP230</f>
        <v>6918180765</v>
      </c>
      <c r="AQ190" s="48">
        <f t="shared" si="241"/>
        <v>7699963455</v>
      </c>
      <c r="AR190" s="48">
        <f t="shared" si="241"/>
        <v>7859996637</v>
      </c>
      <c r="AS190" s="50">
        <f t="shared" si="241"/>
        <v>9192555386</v>
      </c>
      <c r="AT190" s="50">
        <f t="shared" si="241"/>
        <v>9728917879</v>
      </c>
      <c r="AU190" s="50">
        <f t="shared" si="241"/>
        <v>15436020346</v>
      </c>
      <c r="AV190" s="48">
        <f t="shared" si="241"/>
        <v>0</v>
      </c>
      <c r="AW190" s="50">
        <f t="shared" si="241"/>
        <v>0</v>
      </c>
      <c r="AX190" s="50">
        <f t="shared" si="241"/>
        <v>0</v>
      </c>
      <c r="AY190" s="50">
        <f t="shared" si="241"/>
        <v>0</v>
      </c>
      <c r="AZ190" s="48">
        <f t="shared" si="241"/>
        <v>0</v>
      </c>
      <c r="BA190" s="50">
        <f t="shared" si="241"/>
        <v>0</v>
      </c>
      <c r="BB190" s="50">
        <f t="shared" si="241"/>
        <v>56835634468</v>
      </c>
      <c r="BC190" s="506">
        <f t="shared" si="168"/>
        <v>0.63260864626728841</v>
      </c>
      <c r="BD190" s="48">
        <f t="shared" si="169"/>
        <v>33007643526</v>
      </c>
      <c r="BE190" s="48">
        <f>+BE191+BE216+BE230</f>
        <v>79262615600</v>
      </c>
      <c r="BF190" s="3"/>
      <c r="BG190" s="2"/>
      <c r="BH190" s="3" t="e">
        <v>#N/A</v>
      </c>
      <c r="BI190" s="2" t="e">
        <f t="shared" si="173"/>
        <v>#N/A</v>
      </c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</row>
    <row r="191" spans="1:100" s="274" customFormat="1" x14ac:dyDescent="0.25">
      <c r="A191" s="294" t="s">
        <v>358</v>
      </c>
      <c r="B191" s="295" t="s">
        <v>70</v>
      </c>
      <c r="C191" s="56">
        <f>+C192+C204</f>
        <v>134803529000</v>
      </c>
      <c r="D191" s="56">
        <f>+D192+D204</f>
        <v>56536064000</v>
      </c>
      <c r="E191" s="56">
        <f>+E192+E204</f>
        <v>16573146917</v>
      </c>
      <c r="F191" s="56">
        <f>+F192+F204</f>
        <v>0</v>
      </c>
      <c r="G191" s="56">
        <f>+G192+G204</f>
        <v>0</v>
      </c>
      <c r="H191" s="56">
        <f t="shared" si="156"/>
        <v>-39962917083</v>
      </c>
      <c r="I191" s="56">
        <f t="shared" si="157"/>
        <v>94840611917</v>
      </c>
      <c r="J191" s="366">
        <f>+J192+J204</f>
        <v>0</v>
      </c>
      <c r="K191" s="56">
        <f t="shared" si="148"/>
        <v>94840611917</v>
      </c>
      <c r="L191" s="56">
        <f t="shared" ref="L191:X191" si="242">+L192+L204</f>
        <v>5127135190</v>
      </c>
      <c r="M191" s="56">
        <f t="shared" si="242"/>
        <v>5824693254</v>
      </c>
      <c r="N191" s="56">
        <f t="shared" si="242"/>
        <v>5965601412</v>
      </c>
      <c r="O191" s="56">
        <f t="shared" si="242"/>
        <v>7374287112</v>
      </c>
      <c r="P191" s="56">
        <f>+P192+P204</f>
        <v>7519956603</v>
      </c>
      <c r="Q191" s="56">
        <f t="shared" si="242"/>
        <v>13377285004</v>
      </c>
      <c r="R191" s="56">
        <f t="shared" si="242"/>
        <v>6175293967</v>
      </c>
      <c r="S191" s="56">
        <f t="shared" si="242"/>
        <v>5823108914</v>
      </c>
      <c r="T191" s="56">
        <f t="shared" si="242"/>
        <v>6323172504</v>
      </c>
      <c r="U191" s="56">
        <f t="shared" si="242"/>
        <v>5854883776</v>
      </c>
      <c r="V191" s="56">
        <f t="shared" si="242"/>
        <v>0</v>
      </c>
      <c r="W191" s="56">
        <f t="shared" si="242"/>
        <v>0</v>
      </c>
      <c r="X191" s="56">
        <f t="shared" si="242"/>
        <v>69365417736</v>
      </c>
      <c r="Y191" s="507">
        <f t="shared" si="159"/>
        <v>0.73138939462669561</v>
      </c>
      <c r="Z191" s="56">
        <f t="shared" si="160"/>
        <v>25475194181</v>
      </c>
      <c r="AA191" s="56">
        <f t="shared" ref="AA191:AM191" si="243">+AA192+AA204</f>
        <v>5127135190</v>
      </c>
      <c r="AB191" s="56">
        <f t="shared" si="243"/>
        <v>5824693253</v>
      </c>
      <c r="AC191" s="56">
        <f t="shared" si="243"/>
        <v>5961330912</v>
      </c>
      <c r="AD191" s="56">
        <f t="shared" si="243"/>
        <v>7378557612</v>
      </c>
      <c r="AE191" s="56">
        <f t="shared" si="243"/>
        <v>7517109603</v>
      </c>
      <c r="AF191" s="56">
        <f t="shared" si="243"/>
        <v>13380132004</v>
      </c>
      <c r="AG191" s="56">
        <f t="shared" si="243"/>
        <v>6164430788</v>
      </c>
      <c r="AH191" s="56">
        <f t="shared" si="243"/>
        <v>5823108914</v>
      </c>
      <c r="AI191" s="56">
        <f t="shared" si="243"/>
        <v>6334035684</v>
      </c>
      <c r="AJ191" s="56">
        <f t="shared" si="243"/>
        <v>5854883776</v>
      </c>
      <c r="AK191" s="56">
        <f t="shared" si="243"/>
        <v>0</v>
      </c>
      <c r="AL191" s="56">
        <f t="shared" si="243"/>
        <v>0</v>
      </c>
      <c r="AM191" s="56">
        <f t="shared" si="243"/>
        <v>69365417736</v>
      </c>
      <c r="AN191" s="507">
        <f t="shared" si="162"/>
        <v>1</v>
      </c>
      <c r="AO191" s="115">
        <f t="shared" si="163"/>
        <v>0</v>
      </c>
      <c r="AP191" s="296">
        <f t="shared" ref="AP191:BB191" si="244">+AP192+AP204</f>
        <v>5127135190</v>
      </c>
      <c r="AQ191" s="56">
        <f t="shared" si="244"/>
        <v>5824693253</v>
      </c>
      <c r="AR191" s="56">
        <f t="shared" si="244"/>
        <v>5961330912</v>
      </c>
      <c r="AS191" s="58">
        <f t="shared" si="244"/>
        <v>7378557612</v>
      </c>
      <c r="AT191" s="58">
        <f t="shared" si="244"/>
        <v>7517109603</v>
      </c>
      <c r="AU191" s="58">
        <f t="shared" si="244"/>
        <v>13380132004</v>
      </c>
      <c r="AV191" s="56">
        <f t="shared" si="244"/>
        <v>0</v>
      </c>
      <c r="AW191" s="58">
        <f t="shared" si="244"/>
        <v>0</v>
      </c>
      <c r="AX191" s="58">
        <f t="shared" si="244"/>
        <v>0</v>
      </c>
      <c r="AY191" s="58">
        <f t="shared" si="244"/>
        <v>0</v>
      </c>
      <c r="AZ191" s="56">
        <f t="shared" si="244"/>
        <v>0</v>
      </c>
      <c r="BA191" s="58">
        <f t="shared" si="244"/>
        <v>0</v>
      </c>
      <c r="BB191" s="58">
        <f t="shared" si="244"/>
        <v>45188958574</v>
      </c>
      <c r="BC191" s="508">
        <f t="shared" si="168"/>
        <v>0.6514623575970675</v>
      </c>
      <c r="BD191" s="56">
        <f t="shared" si="169"/>
        <v>24176459162</v>
      </c>
      <c r="BE191" s="56">
        <f>+BE192+BE204</f>
        <v>57187361456</v>
      </c>
      <c r="BF191" s="3"/>
      <c r="BG191" s="2"/>
      <c r="BH191" s="3" t="e">
        <v>#N/A</v>
      </c>
      <c r="BI191" s="2" t="e">
        <f t="shared" si="173"/>
        <v>#N/A</v>
      </c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</row>
    <row r="192" spans="1:100" s="274" customFormat="1" ht="9" customHeight="1" x14ac:dyDescent="0.25">
      <c r="A192" s="297" t="s">
        <v>359</v>
      </c>
      <c r="B192" s="298" t="s">
        <v>72</v>
      </c>
      <c r="C192" s="64">
        <f>+C193+C194+C195+C196+C197+C198+C199+C203+C200</f>
        <v>131376596000</v>
      </c>
      <c r="D192" s="64">
        <f>+D193+D194+D195+D196+D197+D198+D199+D203+D200</f>
        <v>55584304000</v>
      </c>
      <c r="E192" s="64">
        <f>+E193+E194+E195+E196+E197+E198+E199+E203+E200</f>
        <v>16543146917</v>
      </c>
      <c r="F192" s="64">
        <f>+F193+F194+F195+F196+F197+F198+F199+F203+F200</f>
        <v>0</v>
      </c>
      <c r="G192" s="64">
        <f>+G193+G194+G195+G196+G197+G198+G199+G203+G200</f>
        <v>0</v>
      </c>
      <c r="H192" s="64">
        <f t="shared" si="156"/>
        <v>-39041157083</v>
      </c>
      <c r="I192" s="64">
        <f t="shared" si="157"/>
        <v>92335438917</v>
      </c>
      <c r="J192" s="367">
        <f>+J193+J194+J195+J196+J197+J198+J199+J203+J200</f>
        <v>0</v>
      </c>
      <c r="K192" s="64">
        <f t="shared" si="148"/>
        <v>92335438917</v>
      </c>
      <c r="L192" s="64">
        <f t="shared" ref="L192:X192" si="245">+L193+L194+L195+L196+L197+L198+L199+L203+L200</f>
        <v>4964481844</v>
      </c>
      <c r="M192" s="64">
        <f t="shared" si="245"/>
        <v>5659563726</v>
      </c>
      <c r="N192" s="64">
        <f t="shared" si="245"/>
        <v>5793720162</v>
      </c>
      <c r="O192" s="64">
        <f t="shared" si="245"/>
        <v>7169770699</v>
      </c>
      <c r="P192" s="64">
        <f>+P193+P194+P195+P196+P197+P198+P199+P203+P200</f>
        <v>7342771995</v>
      </c>
      <c r="Q192" s="64">
        <f t="shared" si="245"/>
        <v>13219161639</v>
      </c>
      <c r="R192" s="64">
        <f t="shared" si="245"/>
        <v>6001339349</v>
      </c>
      <c r="S192" s="64">
        <f t="shared" si="245"/>
        <v>5630941389</v>
      </c>
      <c r="T192" s="64">
        <f t="shared" si="245"/>
        <v>6155581109</v>
      </c>
      <c r="U192" s="64">
        <f t="shared" si="245"/>
        <v>5678608081</v>
      </c>
      <c r="V192" s="64">
        <f t="shared" si="245"/>
        <v>0</v>
      </c>
      <c r="W192" s="64">
        <f t="shared" si="245"/>
        <v>0</v>
      </c>
      <c r="X192" s="64">
        <f t="shared" si="245"/>
        <v>67615939993</v>
      </c>
      <c r="Y192" s="509">
        <f t="shared" si="159"/>
        <v>0.73228590004082539</v>
      </c>
      <c r="Z192" s="64">
        <f t="shared" si="160"/>
        <v>24719498924</v>
      </c>
      <c r="AA192" s="64">
        <f t="shared" ref="AA192:AM192" si="246">+AA193+AA194+AA195+AA196+AA197+AA198+AA199+AA203+AA200</f>
        <v>4964481844</v>
      </c>
      <c r="AB192" s="64">
        <f t="shared" si="246"/>
        <v>5659563726</v>
      </c>
      <c r="AC192" s="64">
        <f t="shared" si="246"/>
        <v>5793720162</v>
      </c>
      <c r="AD192" s="64">
        <f t="shared" si="246"/>
        <v>7169770699</v>
      </c>
      <c r="AE192" s="64">
        <f t="shared" si="246"/>
        <v>7342771995</v>
      </c>
      <c r="AF192" s="64">
        <f t="shared" si="246"/>
        <v>13219161639</v>
      </c>
      <c r="AG192" s="64">
        <f t="shared" si="246"/>
        <v>6001339349</v>
      </c>
      <c r="AH192" s="64">
        <f t="shared" si="246"/>
        <v>5630941389</v>
      </c>
      <c r="AI192" s="64">
        <f t="shared" si="246"/>
        <v>6155581109</v>
      </c>
      <c r="AJ192" s="64">
        <f t="shared" si="246"/>
        <v>5678608081</v>
      </c>
      <c r="AK192" s="64">
        <f t="shared" si="246"/>
        <v>0</v>
      </c>
      <c r="AL192" s="64">
        <f t="shared" si="246"/>
        <v>0</v>
      </c>
      <c r="AM192" s="64">
        <f t="shared" si="246"/>
        <v>67615939993</v>
      </c>
      <c r="AN192" s="509">
        <f t="shared" si="162"/>
        <v>1</v>
      </c>
      <c r="AO192" s="117">
        <f t="shared" si="163"/>
        <v>0</v>
      </c>
      <c r="AP192" s="299">
        <f t="shared" ref="AP192:BB192" si="247">+AP193+AP194+AP195+AP196+AP197+AP198+AP199+AP203+AP200</f>
        <v>4964481844</v>
      </c>
      <c r="AQ192" s="64">
        <f t="shared" si="247"/>
        <v>5659563726</v>
      </c>
      <c r="AR192" s="64">
        <f t="shared" si="247"/>
        <v>5793720162</v>
      </c>
      <c r="AS192" s="66">
        <f t="shared" si="247"/>
        <v>7169770699</v>
      </c>
      <c r="AT192" s="66">
        <f t="shared" si="247"/>
        <v>7342771995</v>
      </c>
      <c r="AU192" s="66">
        <f t="shared" si="247"/>
        <v>13219161639</v>
      </c>
      <c r="AV192" s="64">
        <f t="shared" si="247"/>
        <v>0</v>
      </c>
      <c r="AW192" s="66">
        <f t="shared" si="247"/>
        <v>0</v>
      </c>
      <c r="AX192" s="66">
        <f t="shared" si="247"/>
        <v>0</v>
      </c>
      <c r="AY192" s="66">
        <f t="shared" si="247"/>
        <v>0</v>
      </c>
      <c r="AZ192" s="64">
        <f t="shared" si="247"/>
        <v>0</v>
      </c>
      <c r="BA192" s="66">
        <f t="shared" si="247"/>
        <v>0</v>
      </c>
      <c r="BB192" s="66">
        <f t="shared" si="247"/>
        <v>44149470065</v>
      </c>
      <c r="BC192" s="510">
        <f t="shared" si="168"/>
        <v>0.6529447060792265</v>
      </c>
      <c r="BD192" s="64">
        <f t="shared" si="169"/>
        <v>23466469928</v>
      </c>
      <c r="BE192" s="64">
        <f>+BE193+BE194+BE195+BE196+BE197+BE198+BE199+BE203+BE200</f>
        <v>55781750803</v>
      </c>
      <c r="BF192" s="3"/>
      <c r="BG192" s="2"/>
      <c r="BH192" s="3" t="e">
        <v>#N/A</v>
      </c>
      <c r="BI192" s="2" t="e">
        <f t="shared" si="173"/>
        <v>#N/A</v>
      </c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</row>
    <row r="193" spans="1:100" x14ac:dyDescent="0.25">
      <c r="A193" s="300" t="s">
        <v>360</v>
      </c>
      <c r="B193" s="34" t="s">
        <v>74</v>
      </c>
      <c r="C193" s="301">
        <v>76729931000</v>
      </c>
      <c r="D193" s="420">
        <f>8548648750+11968108250+11130000000</f>
        <v>31646757000</v>
      </c>
      <c r="E193" s="301">
        <v>8941000000</v>
      </c>
      <c r="F193" s="301"/>
      <c r="G193" s="301"/>
      <c r="H193" s="36">
        <f t="shared" si="156"/>
        <v>-22705757000</v>
      </c>
      <c r="I193" s="36">
        <f t="shared" si="157"/>
        <v>54024174000</v>
      </c>
      <c r="J193" s="35">
        <v>0</v>
      </c>
      <c r="K193" s="36">
        <f t="shared" si="148"/>
        <v>54024174000</v>
      </c>
      <c r="L193" s="301">
        <v>3353227410</v>
      </c>
      <c r="M193" s="301">
        <v>4053216709</v>
      </c>
      <c r="N193" s="301">
        <v>4224911921</v>
      </c>
      <c r="O193" s="301">
        <v>5083260700</v>
      </c>
      <c r="P193" s="301">
        <v>4922557892</v>
      </c>
      <c r="Q193" s="301">
        <v>4169290337</v>
      </c>
      <c r="R193" s="35">
        <v>4098349742</v>
      </c>
      <c r="S193" s="35">
        <v>4097340573</v>
      </c>
      <c r="T193" s="35">
        <v>4282416914</v>
      </c>
      <c r="U193" s="35">
        <v>4134884998</v>
      </c>
      <c r="V193" s="35"/>
      <c r="W193" s="35"/>
      <c r="X193" s="36">
        <f t="shared" ref="X193:X199" si="248">IF(K193&gt;=SUM(L193:W193),SUM(L193:W193),"ERROR")</f>
        <v>42419457196</v>
      </c>
      <c r="Y193" s="511">
        <f t="shared" si="159"/>
        <v>0.78519399844965698</v>
      </c>
      <c r="Z193" s="36">
        <f t="shared" si="160"/>
        <v>11604716804</v>
      </c>
      <c r="AA193" s="301">
        <v>3353227410</v>
      </c>
      <c r="AB193" s="301">
        <v>4053216709</v>
      </c>
      <c r="AC193" s="301">
        <v>4224911921</v>
      </c>
      <c r="AD193" s="301">
        <v>5083260700</v>
      </c>
      <c r="AE193" s="301">
        <v>4922557892</v>
      </c>
      <c r="AF193" s="301">
        <v>4169290337</v>
      </c>
      <c r="AG193" s="35">
        <v>4098349742</v>
      </c>
      <c r="AH193" s="35">
        <v>4097340573</v>
      </c>
      <c r="AI193" s="35">
        <v>4282416914</v>
      </c>
      <c r="AJ193" s="35">
        <v>4134884998</v>
      </c>
      <c r="AK193" s="35"/>
      <c r="AL193" s="35"/>
      <c r="AM193" s="35">
        <f t="shared" ref="AM193:AM199" si="249">IF(X193&gt;=SUM(AA193:AL193),SUM(AA193:AL193),"ERROR")</f>
        <v>42419457196</v>
      </c>
      <c r="AN193" s="511">
        <f t="shared" si="162"/>
        <v>1</v>
      </c>
      <c r="AO193" s="109">
        <f t="shared" si="163"/>
        <v>0</v>
      </c>
      <c r="AP193" s="302">
        <v>3353227410</v>
      </c>
      <c r="AQ193" s="301">
        <v>4053216709</v>
      </c>
      <c r="AR193" s="302">
        <v>4224911921</v>
      </c>
      <c r="AS193" s="301">
        <v>5083260700</v>
      </c>
      <c r="AT193" s="301">
        <v>4922557892</v>
      </c>
      <c r="AU193" s="302">
        <v>4169290337</v>
      </c>
      <c r="AV193" s="35"/>
      <c r="AW193" s="35"/>
      <c r="AX193" s="35"/>
      <c r="AY193" s="35"/>
      <c r="AZ193" s="35"/>
      <c r="BA193" s="35"/>
      <c r="BB193" s="512">
        <f t="shared" ref="BB193:BB199" si="250">IF(AM193&gt;=SUM(AP193:BA193),SUM(AP193:BA193),"ERROR")</f>
        <v>25806464969</v>
      </c>
      <c r="BC193" s="513">
        <f t="shared" si="168"/>
        <v>0.60836386589674363</v>
      </c>
      <c r="BD193" s="36">
        <f t="shared" si="169"/>
        <v>16612992227</v>
      </c>
      <c r="BE193" s="301">
        <v>34002155284</v>
      </c>
      <c r="BF193" s="256"/>
      <c r="BG193" s="2">
        <v>501</v>
      </c>
      <c r="BH193" s="3">
        <v>49189524000</v>
      </c>
      <c r="BI193" s="2">
        <f t="shared" si="173"/>
        <v>-4834650000</v>
      </c>
    </row>
    <row r="194" spans="1:100" x14ac:dyDescent="0.25">
      <c r="A194" s="300" t="s">
        <v>361</v>
      </c>
      <c r="B194" s="34" t="s">
        <v>76</v>
      </c>
      <c r="C194" s="301">
        <v>10119092000</v>
      </c>
      <c r="D194" s="459">
        <v>900000000</v>
      </c>
      <c r="E194" s="301"/>
      <c r="F194" s="301"/>
      <c r="G194" s="301"/>
      <c r="H194" s="304">
        <f t="shared" si="156"/>
        <v>-900000000</v>
      </c>
      <c r="I194" s="36">
        <f t="shared" si="157"/>
        <v>9219092000</v>
      </c>
      <c r="J194" s="35">
        <v>0</v>
      </c>
      <c r="K194" s="36">
        <f t="shared" si="148"/>
        <v>9219092000</v>
      </c>
      <c r="L194" s="301">
        <v>667052446</v>
      </c>
      <c r="M194" s="301">
        <v>597437888</v>
      </c>
      <c r="N194" s="301">
        <v>497168378</v>
      </c>
      <c r="O194" s="301">
        <v>869567983</v>
      </c>
      <c r="P194" s="301">
        <v>743594893</v>
      </c>
      <c r="Q194" s="301">
        <v>710851210</v>
      </c>
      <c r="R194" s="35">
        <v>896491812</v>
      </c>
      <c r="S194" s="35">
        <v>570526943</v>
      </c>
      <c r="T194" s="35">
        <v>873566158</v>
      </c>
      <c r="U194" s="35">
        <v>545254308</v>
      </c>
      <c r="V194" s="35"/>
      <c r="W194" s="35"/>
      <c r="X194" s="36">
        <f t="shared" si="248"/>
        <v>6971512019</v>
      </c>
      <c r="Y194" s="511">
        <f t="shared" si="159"/>
        <v>0.75620375835277487</v>
      </c>
      <c r="Z194" s="304">
        <f t="shared" si="160"/>
        <v>2247579981</v>
      </c>
      <c r="AA194" s="301">
        <v>667052446</v>
      </c>
      <c r="AB194" s="301">
        <v>597437888</v>
      </c>
      <c r="AC194" s="301">
        <v>497168378</v>
      </c>
      <c r="AD194" s="301">
        <v>869567983</v>
      </c>
      <c r="AE194" s="301">
        <v>743594893</v>
      </c>
      <c r="AF194" s="301">
        <v>710851210</v>
      </c>
      <c r="AG194" s="35">
        <v>896491812</v>
      </c>
      <c r="AH194" s="35">
        <v>570526943</v>
      </c>
      <c r="AI194" s="35">
        <v>873566158</v>
      </c>
      <c r="AJ194" s="35">
        <v>545254308</v>
      </c>
      <c r="AK194" s="35"/>
      <c r="AL194" s="35"/>
      <c r="AM194" s="35">
        <f t="shared" si="249"/>
        <v>6971512019</v>
      </c>
      <c r="AN194" s="511">
        <f t="shared" si="162"/>
        <v>1</v>
      </c>
      <c r="AO194" s="305">
        <f t="shared" si="163"/>
        <v>0</v>
      </c>
      <c r="AP194" s="302">
        <v>667052446</v>
      </c>
      <c r="AQ194" s="301">
        <v>597437888</v>
      </c>
      <c r="AR194" s="302">
        <v>497168378</v>
      </c>
      <c r="AS194" s="301">
        <v>869567983</v>
      </c>
      <c r="AT194" s="301">
        <v>743594893</v>
      </c>
      <c r="AU194" s="302">
        <v>710851210</v>
      </c>
      <c r="AV194" s="35"/>
      <c r="AW194" s="35"/>
      <c r="AX194" s="35"/>
      <c r="AY194" s="35"/>
      <c r="AZ194" s="35"/>
      <c r="BA194" s="35"/>
      <c r="BB194" s="512">
        <f t="shared" si="250"/>
        <v>4085672798</v>
      </c>
      <c r="BC194" s="514">
        <f t="shared" si="168"/>
        <v>0.58605260765024869</v>
      </c>
      <c r="BD194" s="304">
        <f t="shared" si="169"/>
        <v>2885839221</v>
      </c>
      <c r="BE194" s="301">
        <v>5552691553</v>
      </c>
      <c r="BG194" s="2">
        <v>503</v>
      </c>
      <c r="BH194" s="3">
        <v>6946078000</v>
      </c>
      <c r="BI194" s="2">
        <f t="shared" si="173"/>
        <v>-2273014000</v>
      </c>
    </row>
    <row r="195" spans="1:100" x14ac:dyDescent="0.25">
      <c r="A195" s="300" t="s">
        <v>362</v>
      </c>
      <c r="B195" s="34" t="s">
        <v>78</v>
      </c>
      <c r="C195" s="301">
        <v>424841000</v>
      </c>
      <c r="D195" s="420">
        <v>11787000</v>
      </c>
      <c r="E195" s="301"/>
      <c r="F195" s="301"/>
      <c r="G195" s="301"/>
      <c r="H195" s="304">
        <f t="shared" si="156"/>
        <v>-11787000</v>
      </c>
      <c r="I195" s="36">
        <f t="shared" si="157"/>
        <v>413054000</v>
      </c>
      <c r="J195" s="35">
        <v>0</v>
      </c>
      <c r="K195" s="36">
        <f t="shared" si="148"/>
        <v>413054000</v>
      </c>
      <c r="L195" s="301">
        <v>30415755</v>
      </c>
      <c r="M195" s="301">
        <v>32974546</v>
      </c>
      <c r="N195" s="301">
        <v>27946676</v>
      </c>
      <c r="O195" s="301">
        <v>44256085</v>
      </c>
      <c r="P195" s="301">
        <v>36248460</v>
      </c>
      <c r="Q195" s="301">
        <v>34993352</v>
      </c>
      <c r="R195" s="35">
        <v>27054172</v>
      </c>
      <c r="S195" s="35">
        <v>28421845</v>
      </c>
      <c r="T195" s="35">
        <v>28765828</v>
      </c>
      <c r="U195" s="35">
        <v>28538162</v>
      </c>
      <c r="V195" s="35"/>
      <c r="W195" s="35"/>
      <c r="X195" s="36">
        <f t="shared" si="248"/>
        <v>319614881</v>
      </c>
      <c r="Y195" s="511">
        <f t="shared" si="159"/>
        <v>0.77378473758878985</v>
      </c>
      <c r="Z195" s="304">
        <f t="shared" si="160"/>
        <v>93439119</v>
      </c>
      <c r="AA195" s="301">
        <v>30415755</v>
      </c>
      <c r="AB195" s="301">
        <v>32974546</v>
      </c>
      <c r="AC195" s="301">
        <v>27946676</v>
      </c>
      <c r="AD195" s="301">
        <v>44256085</v>
      </c>
      <c r="AE195" s="301">
        <v>36248460</v>
      </c>
      <c r="AF195" s="301">
        <v>34993352</v>
      </c>
      <c r="AG195" s="35">
        <v>27054172</v>
      </c>
      <c r="AH195" s="35">
        <v>28421845</v>
      </c>
      <c r="AI195" s="35">
        <v>28765828</v>
      </c>
      <c r="AJ195" s="35">
        <v>28538162</v>
      </c>
      <c r="AK195" s="35"/>
      <c r="AL195" s="35"/>
      <c r="AM195" s="35">
        <f t="shared" si="249"/>
        <v>319614881</v>
      </c>
      <c r="AN195" s="511">
        <f t="shared" si="162"/>
        <v>1</v>
      </c>
      <c r="AO195" s="305">
        <f t="shared" si="163"/>
        <v>0</v>
      </c>
      <c r="AP195" s="302">
        <v>30415755</v>
      </c>
      <c r="AQ195" s="301">
        <v>32974546</v>
      </c>
      <c r="AR195" s="302">
        <v>27946676</v>
      </c>
      <c r="AS195" s="301">
        <v>44256085</v>
      </c>
      <c r="AT195" s="301">
        <v>36248460</v>
      </c>
      <c r="AU195" s="302">
        <v>34993352</v>
      </c>
      <c r="AV195" s="35"/>
      <c r="AW195" s="35"/>
      <c r="AX195" s="35"/>
      <c r="AY195" s="35"/>
      <c r="AZ195" s="35"/>
      <c r="BA195" s="35"/>
      <c r="BB195" s="512">
        <f t="shared" si="250"/>
        <v>206834874</v>
      </c>
      <c r="BC195" s="514">
        <f t="shared" si="168"/>
        <v>0.64713780958152567</v>
      </c>
      <c r="BD195" s="304">
        <f t="shared" si="169"/>
        <v>112780007</v>
      </c>
      <c r="BE195" s="301">
        <v>262310891</v>
      </c>
      <c r="BG195" s="2">
        <v>502</v>
      </c>
      <c r="BH195" s="3">
        <v>366908000</v>
      </c>
      <c r="BI195" s="2">
        <f t="shared" si="173"/>
        <v>-46146000</v>
      </c>
    </row>
    <row r="196" spans="1:100" x14ac:dyDescent="0.25">
      <c r="A196" s="300" t="s">
        <v>363</v>
      </c>
      <c r="B196" s="34" t="s">
        <v>80</v>
      </c>
      <c r="C196" s="301">
        <v>282874000</v>
      </c>
      <c r="D196" s="420">
        <v>158369000</v>
      </c>
      <c r="E196" s="301"/>
      <c r="F196" s="301"/>
      <c r="G196" s="301"/>
      <c r="H196" s="304">
        <f t="shared" si="156"/>
        <v>-158369000</v>
      </c>
      <c r="I196" s="36">
        <f t="shared" si="157"/>
        <v>124505000</v>
      </c>
      <c r="J196" s="35">
        <v>0</v>
      </c>
      <c r="K196" s="36">
        <f t="shared" ref="K196:K266" si="251">+I196-J196</f>
        <v>124505000</v>
      </c>
      <c r="L196" s="301">
        <v>6603421</v>
      </c>
      <c r="M196" s="301">
        <v>9665645</v>
      </c>
      <c r="N196" s="301">
        <v>9535333</v>
      </c>
      <c r="O196" s="301">
        <v>9068024</v>
      </c>
      <c r="P196" s="301">
        <v>5287450</v>
      </c>
      <c r="Q196" s="301">
        <v>9236235</v>
      </c>
      <c r="R196" s="35">
        <v>9199253</v>
      </c>
      <c r="S196" s="35">
        <v>9405767</v>
      </c>
      <c r="T196" s="35">
        <v>11749135</v>
      </c>
      <c r="U196" s="35">
        <v>9230211</v>
      </c>
      <c r="V196" s="35"/>
      <c r="W196" s="35"/>
      <c r="X196" s="36">
        <f t="shared" si="248"/>
        <v>88980474</v>
      </c>
      <c r="Y196" s="511">
        <f t="shared" si="159"/>
        <v>0.71467390064656033</v>
      </c>
      <c r="Z196" s="304">
        <f t="shared" si="160"/>
        <v>35524526</v>
      </c>
      <c r="AA196" s="301">
        <v>6603421</v>
      </c>
      <c r="AB196" s="301">
        <v>9665645</v>
      </c>
      <c r="AC196" s="301">
        <v>9535333</v>
      </c>
      <c r="AD196" s="301">
        <v>9068024</v>
      </c>
      <c r="AE196" s="301">
        <v>5287450</v>
      </c>
      <c r="AF196" s="301">
        <v>9236235</v>
      </c>
      <c r="AG196" s="35">
        <v>9199253</v>
      </c>
      <c r="AH196" s="35">
        <v>9405767</v>
      </c>
      <c r="AI196" s="35">
        <v>11749135</v>
      </c>
      <c r="AJ196" s="35">
        <v>9230211</v>
      </c>
      <c r="AK196" s="35"/>
      <c r="AL196" s="35"/>
      <c r="AM196" s="35">
        <f t="shared" si="249"/>
        <v>88980474</v>
      </c>
      <c r="AN196" s="511">
        <f t="shared" si="162"/>
        <v>1</v>
      </c>
      <c r="AO196" s="305">
        <f t="shared" si="163"/>
        <v>0</v>
      </c>
      <c r="AP196" s="302">
        <v>6603421</v>
      </c>
      <c r="AQ196" s="301">
        <v>9665645</v>
      </c>
      <c r="AR196" s="302">
        <v>9535333</v>
      </c>
      <c r="AS196" s="301">
        <v>9068024</v>
      </c>
      <c r="AT196" s="301">
        <v>5287450</v>
      </c>
      <c r="AU196" s="302">
        <v>9236235</v>
      </c>
      <c r="AV196" s="35"/>
      <c r="AW196" s="35"/>
      <c r="AX196" s="35"/>
      <c r="AY196" s="35"/>
      <c r="AZ196" s="35"/>
      <c r="BA196" s="35"/>
      <c r="BB196" s="512">
        <f t="shared" si="250"/>
        <v>49396108</v>
      </c>
      <c r="BC196" s="514">
        <f t="shared" si="168"/>
        <v>0.55513424214845153</v>
      </c>
      <c r="BD196" s="304">
        <f t="shared" si="169"/>
        <v>39584366</v>
      </c>
      <c r="BE196" s="301">
        <v>68001128</v>
      </c>
      <c r="BG196" s="2">
        <v>505</v>
      </c>
      <c r="BH196" s="3">
        <v>185438000</v>
      </c>
      <c r="BI196" s="2">
        <f t="shared" si="173"/>
        <v>60933000</v>
      </c>
    </row>
    <row r="197" spans="1:100" x14ac:dyDescent="0.25">
      <c r="A197" s="300" t="s">
        <v>364</v>
      </c>
      <c r="B197" s="34" t="s">
        <v>82</v>
      </c>
      <c r="C197" s="301">
        <v>365353000</v>
      </c>
      <c r="D197" s="420">
        <v>163593000</v>
      </c>
      <c r="E197" s="301"/>
      <c r="F197" s="301"/>
      <c r="G197" s="301"/>
      <c r="H197" s="304">
        <f t="shared" si="156"/>
        <v>-163593000</v>
      </c>
      <c r="I197" s="36">
        <f t="shared" si="157"/>
        <v>201760000</v>
      </c>
      <c r="J197" s="35">
        <v>0</v>
      </c>
      <c r="K197" s="36">
        <f t="shared" si="251"/>
        <v>201760000</v>
      </c>
      <c r="L197" s="301">
        <v>7996582</v>
      </c>
      <c r="M197" s="301">
        <v>11735757</v>
      </c>
      <c r="N197" s="301">
        <v>11514400</v>
      </c>
      <c r="O197" s="301">
        <v>27280000</v>
      </c>
      <c r="P197" s="301">
        <v>15711969</v>
      </c>
      <c r="Q197" s="301">
        <v>14586666</v>
      </c>
      <c r="R197" s="35">
        <v>14760001</v>
      </c>
      <c r="S197" s="35">
        <v>14973332</v>
      </c>
      <c r="T197" s="35">
        <v>15340001</v>
      </c>
      <c r="U197" s="35">
        <v>14900000</v>
      </c>
      <c r="V197" s="35"/>
      <c r="W197" s="35"/>
      <c r="X197" s="36">
        <f t="shared" si="248"/>
        <v>148798708</v>
      </c>
      <c r="Y197" s="511">
        <f t="shared" si="159"/>
        <v>0.73750350911974627</v>
      </c>
      <c r="Z197" s="304">
        <f t="shared" si="160"/>
        <v>52961292</v>
      </c>
      <c r="AA197" s="301">
        <v>7996582</v>
      </c>
      <c r="AB197" s="301">
        <v>11735757</v>
      </c>
      <c r="AC197" s="301">
        <v>11514400</v>
      </c>
      <c r="AD197" s="301">
        <v>27280000</v>
      </c>
      <c r="AE197" s="301">
        <v>15711969</v>
      </c>
      <c r="AF197" s="301">
        <v>14586666</v>
      </c>
      <c r="AG197" s="35">
        <v>14760001</v>
      </c>
      <c r="AH197" s="35">
        <v>14973332</v>
      </c>
      <c r="AI197" s="35">
        <v>15340001</v>
      </c>
      <c r="AJ197" s="35">
        <v>14900000</v>
      </c>
      <c r="AK197" s="35"/>
      <c r="AL197" s="35"/>
      <c r="AM197" s="35">
        <f t="shared" si="249"/>
        <v>148798708</v>
      </c>
      <c r="AN197" s="511">
        <f t="shared" si="162"/>
        <v>1</v>
      </c>
      <c r="AO197" s="305">
        <f t="shared" si="163"/>
        <v>0</v>
      </c>
      <c r="AP197" s="302">
        <v>7996582</v>
      </c>
      <c r="AQ197" s="301">
        <v>11735757</v>
      </c>
      <c r="AR197" s="302">
        <v>11514400</v>
      </c>
      <c r="AS197" s="301">
        <v>27280000</v>
      </c>
      <c r="AT197" s="301">
        <v>15711969</v>
      </c>
      <c r="AU197" s="302">
        <v>14586666</v>
      </c>
      <c r="AV197" s="35"/>
      <c r="AW197" s="35"/>
      <c r="AX197" s="35"/>
      <c r="AY197" s="35"/>
      <c r="AZ197" s="35"/>
      <c r="BA197" s="35"/>
      <c r="BB197" s="512">
        <f t="shared" si="250"/>
        <v>88825374</v>
      </c>
      <c r="BC197" s="514">
        <f t="shared" si="168"/>
        <v>0.59694990093596778</v>
      </c>
      <c r="BD197" s="304">
        <f t="shared" si="169"/>
        <v>59973334</v>
      </c>
      <c r="BE197" s="301">
        <v>118558707</v>
      </c>
      <c r="BG197" s="2">
        <v>504</v>
      </c>
      <c r="BH197" s="3">
        <v>231592000</v>
      </c>
      <c r="BI197" s="2">
        <f t="shared" si="173"/>
        <v>29832000</v>
      </c>
    </row>
    <row r="198" spans="1:100" x14ac:dyDescent="0.25">
      <c r="A198" s="300" t="s">
        <v>365</v>
      </c>
      <c r="B198" s="34" t="s">
        <v>84</v>
      </c>
      <c r="C198" s="301">
        <v>10492815000</v>
      </c>
      <c r="D198" s="420">
        <v>2985698000</v>
      </c>
      <c r="E198" s="301"/>
      <c r="F198" s="301"/>
      <c r="G198" s="301"/>
      <c r="H198" s="304">
        <f t="shared" si="156"/>
        <v>-2985698000</v>
      </c>
      <c r="I198" s="36">
        <f t="shared" si="157"/>
        <v>7507117000</v>
      </c>
      <c r="J198" s="35">
        <v>0</v>
      </c>
      <c r="K198" s="36">
        <f t="shared" si="251"/>
        <v>7507117000</v>
      </c>
      <c r="L198" s="301">
        <v>9056378</v>
      </c>
      <c r="M198" s="301">
        <v>13502778</v>
      </c>
      <c r="N198" s="301">
        <v>32195103</v>
      </c>
      <c r="O198" s="301">
        <v>18572462</v>
      </c>
      <c r="P198" s="301">
        <v>146527347</v>
      </c>
      <c r="Q198" s="301">
        <v>7237261656</v>
      </c>
      <c r="R198" s="35">
        <v>0</v>
      </c>
      <c r="S198" s="35">
        <v>0</v>
      </c>
      <c r="T198" s="35">
        <v>6346391</v>
      </c>
      <c r="U198" s="35">
        <v>341142</v>
      </c>
      <c r="V198" s="35"/>
      <c r="W198" s="35"/>
      <c r="X198" s="36">
        <f t="shared" si="248"/>
        <v>7463803257</v>
      </c>
      <c r="Y198" s="511">
        <f t="shared" si="159"/>
        <v>0.99423030931847733</v>
      </c>
      <c r="Z198" s="304">
        <f t="shared" si="160"/>
        <v>43313743</v>
      </c>
      <c r="AA198" s="301">
        <v>9056378</v>
      </c>
      <c r="AB198" s="301">
        <v>13502778</v>
      </c>
      <c r="AC198" s="301">
        <v>32195103</v>
      </c>
      <c r="AD198" s="301">
        <v>18572462</v>
      </c>
      <c r="AE198" s="301">
        <v>146527347</v>
      </c>
      <c r="AF198" s="301">
        <v>7237261656</v>
      </c>
      <c r="AG198" s="35">
        <v>0</v>
      </c>
      <c r="AH198" s="35"/>
      <c r="AI198" s="35">
        <v>6346391</v>
      </c>
      <c r="AJ198" s="35">
        <v>341142</v>
      </c>
      <c r="AK198" s="35"/>
      <c r="AL198" s="35"/>
      <c r="AM198" s="35">
        <f t="shared" si="249"/>
        <v>7463803257</v>
      </c>
      <c r="AN198" s="511">
        <f t="shared" si="162"/>
        <v>1</v>
      </c>
      <c r="AO198" s="305">
        <f t="shared" si="163"/>
        <v>0</v>
      </c>
      <c r="AP198" s="302">
        <v>9056378</v>
      </c>
      <c r="AQ198" s="301">
        <v>13502778</v>
      </c>
      <c r="AR198" s="302">
        <v>32195103</v>
      </c>
      <c r="AS198" s="301">
        <v>18572462</v>
      </c>
      <c r="AT198" s="301">
        <v>146527347</v>
      </c>
      <c r="AU198" s="302">
        <v>7237261656</v>
      </c>
      <c r="AV198" s="35"/>
      <c r="AW198" s="35"/>
      <c r="AX198" s="35"/>
      <c r="AY198" s="35"/>
      <c r="AZ198" s="35"/>
      <c r="BA198" s="35"/>
      <c r="BB198" s="512">
        <f t="shared" si="250"/>
        <v>7457115724</v>
      </c>
      <c r="BC198" s="514">
        <f t="shared" si="168"/>
        <v>0.99910400465155236</v>
      </c>
      <c r="BD198" s="304">
        <f t="shared" si="169"/>
        <v>6687533</v>
      </c>
      <c r="BE198" s="301">
        <v>7457115724</v>
      </c>
      <c r="BG198" s="2">
        <v>508</v>
      </c>
      <c r="BH198" s="3">
        <v>7044852000</v>
      </c>
      <c r="BI198" s="2">
        <f t="shared" si="173"/>
        <v>-462265000</v>
      </c>
    </row>
    <row r="199" spans="1:100" x14ac:dyDescent="0.25">
      <c r="A199" s="300" t="s">
        <v>366</v>
      </c>
      <c r="B199" s="34" t="s">
        <v>86</v>
      </c>
      <c r="C199" s="301">
        <v>2248781000</v>
      </c>
      <c r="D199" s="420">
        <v>575747000</v>
      </c>
      <c r="E199" s="301"/>
      <c r="F199" s="301"/>
      <c r="G199" s="301"/>
      <c r="H199" s="304">
        <f t="shared" si="156"/>
        <v>-575747000</v>
      </c>
      <c r="I199" s="36">
        <f t="shared" si="157"/>
        <v>1673034000</v>
      </c>
      <c r="J199" s="35">
        <v>0</v>
      </c>
      <c r="K199" s="36">
        <f t="shared" si="251"/>
        <v>1673034000</v>
      </c>
      <c r="L199" s="301">
        <v>176078922</v>
      </c>
      <c r="M199" s="301">
        <v>158142280</v>
      </c>
      <c r="N199" s="301">
        <v>101162054</v>
      </c>
      <c r="O199" s="301">
        <v>94131183</v>
      </c>
      <c r="P199" s="301">
        <v>120751300</v>
      </c>
      <c r="Q199" s="301">
        <v>98804170</v>
      </c>
      <c r="R199" s="35">
        <v>80741054</v>
      </c>
      <c r="S199" s="35">
        <v>77096749</v>
      </c>
      <c r="T199" s="35">
        <v>93707798</v>
      </c>
      <c r="U199" s="35">
        <v>89890072</v>
      </c>
      <c r="V199" s="35"/>
      <c r="W199" s="35"/>
      <c r="X199" s="36">
        <f t="shared" si="248"/>
        <v>1090505582</v>
      </c>
      <c r="Y199" s="511">
        <f t="shared" si="159"/>
        <v>0.65181316219514962</v>
      </c>
      <c r="Z199" s="304">
        <f t="shared" si="160"/>
        <v>582528418</v>
      </c>
      <c r="AA199" s="301">
        <v>176078922</v>
      </c>
      <c r="AB199" s="301">
        <v>158142280</v>
      </c>
      <c r="AC199" s="301">
        <v>101162054</v>
      </c>
      <c r="AD199" s="301">
        <v>94131183</v>
      </c>
      <c r="AE199" s="301">
        <v>120751300</v>
      </c>
      <c r="AF199" s="301">
        <v>98804170</v>
      </c>
      <c r="AG199" s="35">
        <v>80741054</v>
      </c>
      <c r="AH199" s="35">
        <v>77096749</v>
      </c>
      <c r="AI199" s="35">
        <v>93707798</v>
      </c>
      <c r="AJ199" s="35">
        <v>89890072</v>
      </c>
      <c r="AK199" s="35"/>
      <c r="AL199" s="35"/>
      <c r="AM199" s="35">
        <f t="shared" si="249"/>
        <v>1090505582</v>
      </c>
      <c r="AN199" s="511">
        <f t="shared" si="162"/>
        <v>1</v>
      </c>
      <c r="AO199" s="305">
        <f t="shared" si="163"/>
        <v>0</v>
      </c>
      <c r="AP199" s="302">
        <v>176078922</v>
      </c>
      <c r="AQ199" s="301">
        <v>158142280</v>
      </c>
      <c r="AR199" s="302">
        <v>101162054</v>
      </c>
      <c r="AS199" s="301">
        <v>94131183</v>
      </c>
      <c r="AT199" s="301">
        <v>120751300</v>
      </c>
      <c r="AU199" s="302">
        <v>98804170</v>
      </c>
      <c r="AV199" s="35"/>
      <c r="AW199" s="35"/>
      <c r="AX199" s="35"/>
      <c r="AY199" s="35"/>
      <c r="AZ199" s="35"/>
      <c r="BA199" s="35"/>
      <c r="BB199" s="512">
        <f t="shared" si="250"/>
        <v>749069909</v>
      </c>
      <c r="BC199" s="514">
        <f t="shared" si="168"/>
        <v>0.68690148988159883</v>
      </c>
      <c r="BD199" s="304">
        <f t="shared" si="169"/>
        <v>341435673</v>
      </c>
      <c r="BE199" s="301">
        <v>906907712</v>
      </c>
      <c r="BG199" s="2">
        <v>506</v>
      </c>
      <c r="BH199" s="3">
        <v>1792477000</v>
      </c>
      <c r="BI199" s="2">
        <f t="shared" si="173"/>
        <v>119443000</v>
      </c>
    </row>
    <row r="200" spans="1:100" s="274" customFormat="1" x14ac:dyDescent="0.25">
      <c r="A200" s="307" t="s">
        <v>367</v>
      </c>
      <c r="B200" s="308" t="s">
        <v>88</v>
      </c>
      <c r="C200" s="71">
        <f>+C201+C202</f>
        <v>17064555000</v>
      </c>
      <c r="D200" s="71">
        <f>+D201+D202</f>
        <v>14084090000</v>
      </c>
      <c r="E200" s="71">
        <f>+E201+E202</f>
        <v>7602146917</v>
      </c>
      <c r="F200" s="71">
        <f>+F201+F202</f>
        <v>0</v>
      </c>
      <c r="G200" s="71">
        <f>+G201+G202</f>
        <v>0</v>
      </c>
      <c r="H200" s="71">
        <f t="shared" si="156"/>
        <v>-6481943083</v>
      </c>
      <c r="I200" s="71">
        <f t="shared" si="157"/>
        <v>10582611917</v>
      </c>
      <c r="J200" s="71">
        <f>+J201+J202</f>
        <v>0</v>
      </c>
      <c r="K200" s="71">
        <f t="shared" si="251"/>
        <v>10582611917</v>
      </c>
      <c r="L200" s="71">
        <f t="shared" ref="L200:X200" si="252">+L201+L202</f>
        <v>132071967</v>
      </c>
      <c r="M200" s="71">
        <f t="shared" si="252"/>
        <v>104724379</v>
      </c>
      <c r="N200" s="71">
        <f t="shared" si="252"/>
        <v>194095767</v>
      </c>
      <c r="O200" s="71">
        <f t="shared" si="252"/>
        <v>172251344</v>
      </c>
      <c r="P200" s="71">
        <f>+P201+P202</f>
        <v>625547893</v>
      </c>
      <c r="Q200" s="71">
        <f t="shared" si="252"/>
        <v>283947868</v>
      </c>
      <c r="R200" s="71">
        <f t="shared" si="252"/>
        <v>248131765</v>
      </c>
      <c r="S200" s="71">
        <f t="shared" si="252"/>
        <v>171802821</v>
      </c>
      <c r="T200" s="71">
        <f t="shared" si="252"/>
        <v>149022518</v>
      </c>
      <c r="U200" s="71">
        <f t="shared" si="252"/>
        <v>179789250</v>
      </c>
      <c r="V200" s="71">
        <f t="shared" si="252"/>
        <v>0</v>
      </c>
      <c r="W200" s="71">
        <f t="shared" si="252"/>
        <v>0</v>
      </c>
      <c r="X200" s="71">
        <f t="shared" si="252"/>
        <v>2261385572</v>
      </c>
      <c r="Y200" s="515">
        <f t="shared" si="159"/>
        <v>0.21368879344118161</v>
      </c>
      <c r="Z200" s="71">
        <f t="shared" si="160"/>
        <v>8321226345</v>
      </c>
      <c r="AA200" s="71">
        <f t="shared" ref="AA200:AM200" si="253">+AA201+AA202</f>
        <v>132071967</v>
      </c>
      <c r="AB200" s="71">
        <f t="shared" si="253"/>
        <v>104724379</v>
      </c>
      <c r="AC200" s="71">
        <f t="shared" si="253"/>
        <v>194095767</v>
      </c>
      <c r="AD200" s="71">
        <f t="shared" si="253"/>
        <v>172251344</v>
      </c>
      <c r="AE200" s="71">
        <f t="shared" si="253"/>
        <v>625547893</v>
      </c>
      <c r="AF200" s="71">
        <f>+AF201+AF202</f>
        <v>283947868</v>
      </c>
      <c r="AG200" s="71">
        <f t="shared" si="253"/>
        <v>248131765</v>
      </c>
      <c r="AH200" s="71">
        <f t="shared" si="253"/>
        <v>171802821</v>
      </c>
      <c r="AI200" s="71">
        <f t="shared" si="253"/>
        <v>149022518</v>
      </c>
      <c r="AJ200" s="71">
        <f t="shared" si="253"/>
        <v>179789250</v>
      </c>
      <c r="AK200" s="71">
        <f t="shared" si="253"/>
        <v>0</v>
      </c>
      <c r="AL200" s="71">
        <f t="shared" si="253"/>
        <v>0</v>
      </c>
      <c r="AM200" s="71">
        <f t="shared" si="253"/>
        <v>2261385572</v>
      </c>
      <c r="AN200" s="515">
        <f t="shared" si="162"/>
        <v>1</v>
      </c>
      <c r="AO200" s="119">
        <f t="shared" si="163"/>
        <v>0</v>
      </c>
      <c r="AP200" s="309">
        <f t="shared" ref="AP200:BB200" si="254">+AP201+AP202</f>
        <v>132071967</v>
      </c>
      <c r="AQ200" s="71">
        <f t="shared" si="254"/>
        <v>104724379</v>
      </c>
      <c r="AR200" s="71">
        <f t="shared" si="254"/>
        <v>194095767</v>
      </c>
      <c r="AS200" s="516">
        <f t="shared" si="254"/>
        <v>172251344</v>
      </c>
      <c r="AT200" s="516">
        <f t="shared" si="254"/>
        <v>625547893</v>
      </c>
      <c r="AU200" s="516">
        <f t="shared" si="254"/>
        <v>283947868</v>
      </c>
      <c r="AV200" s="71">
        <f t="shared" si="254"/>
        <v>0</v>
      </c>
      <c r="AW200" s="516">
        <f t="shared" si="254"/>
        <v>0</v>
      </c>
      <c r="AX200" s="516">
        <f t="shared" si="254"/>
        <v>0</v>
      </c>
      <c r="AY200" s="516">
        <f t="shared" si="254"/>
        <v>0</v>
      </c>
      <c r="AZ200" s="71">
        <f t="shared" si="254"/>
        <v>0</v>
      </c>
      <c r="BA200" s="516">
        <f t="shared" si="254"/>
        <v>0</v>
      </c>
      <c r="BB200" s="516">
        <f t="shared" si="254"/>
        <v>1512639218</v>
      </c>
      <c r="BC200" s="517">
        <f t="shared" si="168"/>
        <v>0.66889929640003909</v>
      </c>
      <c r="BD200" s="71">
        <f t="shared" si="169"/>
        <v>748746354</v>
      </c>
      <c r="BE200" s="71">
        <f>+BE201+BE202</f>
        <v>1932573804</v>
      </c>
      <c r="BF200" s="3"/>
      <c r="BG200" s="2"/>
      <c r="BH200" s="3" t="e">
        <v>#N/A</v>
      </c>
      <c r="BI200" s="2" t="e">
        <f t="shared" si="173"/>
        <v>#N/A</v>
      </c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</row>
    <row r="201" spans="1:100" x14ac:dyDescent="0.25">
      <c r="A201" s="300" t="s">
        <v>368</v>
      </c>
      <c r="B201" s="34" t="s">
        <v>90</v>
      </c>
      <c r="C201" s="301">
        <v>10229808000</v>
      </c>
      <c r="D201" s="420">
        <f>10061416000+366928000</f>
        <v>10428344000</v>
      </c>
      <c r="E201" s="301">
        <v>7602146917</v>
      </c>
      <c r="F201" s="301"/>
      <c r="G201" s="301"/>
      <c r="H201" s="304">
        <f t="shared" si="156"/>
        <v>-2826197083</v>
      </c>
      <c r="I201" s="36">
        <f t="shared" si="157"/>
        <v>7403610917</v>
      </c>
      <c r="J201" s="35">
        <v>0</v>
      </c>
      <c r="K201" s="36">
        <f t="shared" si="251"/>
        <v>7403610917</v>
      </c>
      <c r="L201" s="301">
        <v>3749324</v>
      </c>
      <c r="M201" s="301">
        <v>5545944</v>
      </c>
      <c r="N201" s="301">
        <v>12782852</v>
      </c>
      <c r="O201" s="301">
        <v>7391142</v>
      </c>
      <c r="P201" s="301">
        <v>59274177</v>
      </c>
      <c r="Q201" s="301">
        <v>20171418</v>
      </c>
      <c r="R201" s="35">
        <v>35068187</v>
      </c>
      <c r="S201" s="35">
        <v>24390644</v>
      </c>
      <c r="T201" s="35"/>
      <c r="U201" s="35">
        <v>39052784</v>
      </c>
      <c r="V201" s="35"/>
      <c r="W201" s="35"/>
      <c r="X201" s="36">
        <f>IF(K201&gt;=SUM(L201:W201),SUM(L201:W201),"ERROR")</f>
        <v>207426472</v>
      </c>
      <c r="Y201" s="511">
        <f t="shared" si="159"/>
        <v>2.8016933132414094E-2</v>
      </c>
      <c r="Z201" s="304">
        <f t="shared" si="160"/>
        <v>7196184445</v>
      </c>
      <c r="AA201" s="301">
        <v>3749324</v>
      </c>
      <c r="AB201" s="301">
        <v>5545944</v>
      </c>
      <c r="AC201" s="301">
        <v>12782852</v>
      </c>
      <c r="AD201" s="301">
        <v>7391142</v>
      </c>
      <c r="AE201" s="301">
        <v>59274177</v>
      </c>
      <c r="AF201" s="301">
        <v>20171418</v>
      </c>
      <c r="AG201" s="35">
        <v>35068187</v>
      </c>
      <c r="AH201" s="35">
        <v>24390644</v>
      </c>
      <c r="AI201" s="35"/>
      <c r="AJ201" s="35">
        <v>39052784</v>
      </c>
      <c r="AK201" s="35"/>
      <c r="AL201" s="35"/>
      <c r="AM201" s="35">
        <f>IF(X201&gt;=SUM(AA201:AL201),SUM(AA201:AL201),"ERROR")</f>
        <v>207426472</v>
      </c>
      <c r="AN201" s="511">
        <f t="shared" si="162"/>
        <v>1</v>
      </c>
      <c r="AO201" s="305">
        <f t="shared" si="163"/>
        <v>0</v>
      </c>
      <c r="AP201" s="302">
        <v>3749324</v>
      </c>
      <c r="AQ201" s="301">
        <v>5545944</v>
      </c>
      <c r="AR201" s="302">
        <v>12782852</v>
      </c>
      <c r="AS201" s="301">
        <v>7391142</v>
      </c>
      <c r="AT201" s="301">
        <v>59274177</v>
      </c>
      <c r="AU201" s="302">
        <v>20171418</v>
      </c>
      <c r="AV201" s="35"/>
      <c r="AW201" s="35"/>
      <c r="AX201" s="35"/>
      <c r="AY201" s="35"/>
      <c r="AZ201" s="35"/>
      <c r="BA201" s="35"/>
      <c r="BB201" s="512">
        <f>IF(AM201&gt;=SUM(AP201:BA201),SUM(AP201:BA201),"ERROR")</f>
        <v>108914857</v>
      </c>
      <c r="BC201" s="514">
        <f t="shared" si="168"/>
        <v>0.52507693907072772</v>
      </c>
      <c r="BD201" s="304">
        <f t="shared" si="169"/>
        <v>98511615</v>
      </c>
      <c r="BE201" s="301">
        <v>168373688</v>
      </c>
      <c r="BG201" s="2">
        <v>509</v>
      </c>
      <c r="BH201" s="3">
        <v>640205000</v>
      </c>
      <c r="BI201" s="2">
        <f t="shared" si="173"/>
        <v>-6763405917</v>
      </c>
    </row>
    <row r="202" spans="1:100" x14ac:dyDescent="0.25">
      <c r="A202" s="300" t="s">
        <v>369</v>
      </c>
      <c r="B202" s="34" t="s">
        <v>92</v>
      </c>
      <c r="C202" s="301">
        <v>6834747000</v>
      </c>
      <c r="D202" s="420">
        <v>3655746000</v>
      </c>
      <c r="E202" s="301"/>
      <c r="F202" s="301"/>
      <c r="G202" s="301"/>
      <c r="H202" s="304">
        <f t="shared" si="156"/>
        <v>-3655746000</v>
      </c>
      <c r="I202" s="36">
        <f t="shared" si="157"/>
        <v>3179001000</v>
      </c>
      <c r="J202" s="35">
        <v>0</v>
      </c>
      <c r="K202" s="36">
        <f t="shared" si="251"/>
        <v>3179001000</v>
      </c>
      <c r="L202" s="301">
        <v>128322643</v>
      </c>
      <c r="M202" s="301">
        <v>99178435</v>
      </c>
      <c r="N202" s="301">
        <v>181312915</v>
      </c>
      <c r="O202" s="301">
        <v>164860202</v>
      </c>
      <c r="P202" s="301">
        <v>566273716</v>
      </c>
      <c r="Q202" s="301">
        <v>263776450</v>
      </c>
      <c r="R202" s="35">
        <v>213063578</v>
      </c>
      <c r="S202" s="35">
        <v>147412177</v>
      </c>
      <c r="T202" s="35">
        <v>149022518</v>
      </c>
      <c r="U202" s="35">
        <v>140736466</v>
      </c>
      <c r="V202" s="35"/>
      <c r="W202" s="35"/>
      <c r="X202" s="36">
        <f>IF(K202&gt;=SUM(L202:W202),SUM(L202:W202),"ERROR")</f>
        <v>2053959100</v>
      </c>
      <c r="Y202" s="511">
        <f t="shared" si="159"/>
        <v>0.64610206162250339</v>
      </c>
      <c r="Z202" s="304">
        <f t="shared" si="160"/>
        <v>1125041900</v>
      </c>
      <c r="AA202" s="301">
        <v>128322643</v>
      </c>
      <c r="AB202" s="301">
        <v>99178435</v>
      </c>
      <c r="AC202" s="301">
        <v>181312915</v>
      </c>
      <c r="AD202" s="301">
        <v>164860202</v>
      </c>
      <c r="AE202" s="301">
        <v>566273716</v>
      </c>
      <c r="AF202" s="301">
        <v>263776450</v>
      </c>
      <c r="AG202" s="35">
        <v>213063578</v>
      </c>
      <c r="AH202" s="35">
        <v>147412177</v>
      </c>
      <c r="AI202" s="35">
        <v>149022518</v>
      </c>
      <c r="AJ202" s="35">
        <v>140736466</v>
      </c>
      <c r="AK202" s="35"/>
      <c r="AL202" s="35"/>
      <c r="AM202" s="35">
        <f>IF(X202&gt;=SUM(AA202:AL202),SUM(AA202:AL202),"ERROR")</f>
        <v>2053959100</v>
      </c>
      <c r="AN202" s="511">
        <f t="shared" si="162"/>
        <v>1</v>
      </c>
      <c r="AO202" s="305">
        <f t="shared" si="163"/>
        <v>0</v>
      </c>
      <c r="AP202" s="302">
        <v>128322643</v>
      </c>
      <c r="AQ202" s="301">
        <v>99178435</v>
      </c>
      <c r="AR202" s="302">
        <v>181312915</v>
      </c>
      <c r="AS202" s="301">
        <v>164860202</v>
      </c>
      <c r="AT202" s="301">
        <v>566273716</v>
      </c>
      <c r="AU202" s="302">
        <v>263776450</v>
      </c>
      <c r="AV202" s="35"/>
      <c r="AW202" s="35"/>
      <c r="AX202" s="35"/>
      <c r="AY202" s="35"/>
      <c r="AZ202" s="35"/>
      <c r="BA202" s="35"/>
      <c r="BB202" s="512">
        <f>IF(AM202&gt;=SUM(AP202:BA202),SUM(AP202:BA202),"ERROR")</f>
        <v>1403724361</v>
      </c>
      <c r="BC202" s="514">
        <f t="shared" si="168"/>
        <v>0.68342371617818487</v>
      </c>
      <c r="BD202" s="304">
        <f t="shared" si="169"/>
        <v>650234739</v>
      </c>
      <c r="BE202" s="301">
        <v>1764200116</v>
      </c>
      <c r="BG202" s="2">
        <v>510</v>
      </c>
      <c r="BH202" s="3">
        <v>4843013000</v>
      </c>
      <c r="BI202" s="2">
        <f t="shared" si="173"/>
        <v>1664012000</v>
      </c>
    </row>
    <row r="203" spans="1:100" x14ac:dyDescent="0.25">
      <c r="A203" s="300" t="s">
        <v>370</v>
      </c>
      <c r="B203" s="34" t="s">
        <v>94</v>
      </c>
      <c r="C203" s="301">
        <v>13648354000</v>
      </c>
      <c r="D203" s="420">
        <v>5058263000</v>
      </c>
      <c r="E203" s="301"/>
      <c r="F203" s="301"/>
      <c r="G203" s="301"/>
      <c r="H203" s="304">
        <f t="shared" ref="H203:H266" si="255">-D203+E203-F203+G203</f>
        <v>-5058263000</v>
      </c>
      <c r="I203" s="36">
        <f t="shared" ref="I203:I266" si="256">+C203+H203</f>
        <v>8590091000</v>
      </c>
      <c r="J203" s="35">
        <v>0</v>
      </c>
      <c r="K203" s="36">
        <f t="shared" si="251"/>
        <v>8590091000</v>
      </c>
      <c r="L203" s="301">
        <v>581978963</v>
      </c>
      <c r="M203" s="301">
        <v>678163744</v>
      </c>
      <c r="N203" s="301">
        <v>695190530</v>
      </c>
      <c r="O203" s="301">
        <v>851382918</v>
      </c>
      <c r="P203" s="301">
        <v>726544791</v>
      </c>
      <c r="Q203" s="301">
        <v>660190145</v>
      </c>
      <c r="R203" s="35">
        <v>626611550</v>
      </c>
      <c r="S203" s="35">
        <v>661373359</v>
      </c>
      <c r="T203" s="35">
        <v>694666366</v>
      </c>
      <c r="U203" s="35">
        <v>675779938</v>
      </c>
      <c r="V203" s="35"/>
      <c r="W203" s="35"/>
      <c r="X203" s="36">
        <f>IF(K203&gt;=SUM(L203:W203),SUM(L203:W203),"ERROR")</f>
        <v>6851882304</v>
      </c>
      <c r="Y203" s="511">
        <f t="shared" ref="Y203:Y266" si="257">+IF(ISERROR((X203/K203)),0,(X203/K203))</f>
        <v>0.79764955970780749</v>
      </c>
      <c r="Z203" s="304">
        <f t="shared" ref="Z203:Z266" si="258">K203-X203</f>
        <v>1738208696</v>
      </c>
      <c r="AA203" s="301">
        <v>581978963</v>
      </c>
      <c r="AB203" s="301">
        <v>678163744</v>
      </c>
      <c r="AC203" s="301">
        <v>695190530</v>
      </c>
      <c r="AD203" s="301">
        <v>851382918</v>
      </c>
      <c r="AE203" s="301">
        <v>726544791</v>
      </c>
      <c r="AF203" s="301">
        <v>660190145</v>
      </c>
      <c r="AG203" s="35">
        <v>626611550</v>
      </c>
      <c r="AH203" s="35">
        <v>661373359</v>
      </c>
      <c r="AI203" s="35">
        <v>694666366</v>
      </c>
      <c r="AJ203" s="35">
        <v>675779938</v>
      </c>
      <c r="AK203" s="35"/>
      <c r="AL203" s="35"/>
      <c r="AM203" s="35">
        <f>IF(X203&gt;=SUM(AA203:AL203),SUM(AA203:AL203),"ERROR")</f>
        <v>6851882304</v>
      </c>
      <c r="AN203" s="511">
        <f t="shared" ref="AN203:AN266" si="259">+IF(ISERROR((AM203/X203)),0,(AM203/X203))</f>
        <v>1</v>
      </c>
      <c r="AO203" s="305">
        <f t="shared" ref="AO203:AO266" si="260">+X203-AM203</f>
        <v>0</v>
      </c>
      <c r="AP203" s="302">
        <v>581978963</v>
      </c>
      <c r="AQ203" s="301">
        <v>678163744</v>
      </c>
      <c r="AR203" s="302">
        <v>695190530</v>
      </c>
      <c r="AS203" s="301">
        <v>851382918</v>
      </c>
      <c r="AT203" s="301">
        <v>726544791</v>
      </c>
      <c r="AU203" s="302">
        <v>660190145</v>
      </c>
      <c r="AV203" s="35"/>
      <c r="AW203" s="35"/>
      <c r="AX203" s="35"/>
      <c r="AY203" s="35"/>
      <c r="AZ203" s="35"/>
      <c r="BA203" s="35"/>
      <c r="BB203" s="512">
        <f>IF(AM203&gt;=SUM(AP203:BA203),SUM(AP203:BA203),"ERROR")</f>
        <v>4193451091</v>
      </c>
      <c r="BC203" s="514">
        <f t="shared" si="168"/>
        <v>0.61201446623680944</v>
      </c>
      <c r="BD203" s="304">
        <f t="shared" si="169"/>
        <v>2658431213</v>
      </c>
      <c r="BE203" s="301">
        <v>5481436000</v>
      </c>
      <c r="BG203" s="2">
        <v>511</v>
      </c>
      <c r="BH203" s="3">
        <v>8030217000</v>
      </c>
      <c r="BI203" s="2">
        <f t="shared" si="173"/>
        <v>-559874000</v>
      </c>
    </row>
    <row r="204" spans="1:100" s="274" customFormat="1" x14ac:dyDescent="0.25">
      <c r="A204" s="297">
        <v>42410101002</v>
      </c>
      <c r="B204" s="298" t="s">
        <v>96</v>
      </c>
      <c r="C204" s="64">
        <f>+C212+C205+C214</f>
        <v>3426933000</v>
      </c>
      <c r="D204" s="64">
        <f>+D212+D205+D214</f>
        <v>951760000</v>
      </c>
      <c r="E204" s="64">
        <f>+E212+E205+E214</f>
        <v>30000000</v>
      </c>
      <c r="F204" s="64">
        <f>+F212+F205+F214</f>
        <v>0</v>
      </c>
      <c r="G204" s="64">
        <f>+G212+G205+G214</f>
        <v>0</v>
      </c>
      <c r="H204" s="64">
        <f t="shared" si="255"/>
        <v>-921760000</v>
      </c>
      <c r="I204" s="64">
        <f t="shared" si="256"/>
        <v>2505173000</v>
      </c>
      <c r="J204" s="64">
        <f>+J212+J205+J214</f>
        <v>0</v>
      </c>
      <c r="K204" s="64">
        <f t="shared" si="251"/>
        <v>2505173000</v>
      </c>
      <c r="L204" s="64">
        <f t="shared" ref="L204:X204" si="261">+L212+L205+L214</f>
        <v>162653346</v>
      </c>
      <c r="M204" s="64">
        <f t="shared" si="261"/>
        <v>165129528</v>
      </c>
      <c r="N204" s="64">
        <f t="shared" si="261"/>
        <v>171881250</v>
      </c>
      <c r="O204" s="64">
        <f t="shared" si="261"/>
        <v>204516413</v>
      </c>
      <c r="P204" s="64">
        <f>+P212+P205+P214</f>
        <v>177184608</v>
      </c>
      <c r="Q204" s="64">
        <f t="shared" si="261"/>
        <v>158123365</v>
      </c>
      <c r="R204" s="64">
        <f t="shared" si="261"/>
        <v>173954618</v>
      </c>
      <c r="S204" s="64">
        <f t="shared" si="261"/>
        <v>192167525</v>
      </c>
      <c r="T204" s="64">
        <f t="shared" si="261"/>
        <v>167591395</v>
      </c>
      <c r="U204" s="64">
        <f t="shared" si="261"/>
        <v>176275695</v>
      </c>
      <c r="V204" s="64">
        <f t="shared" si="261"/>
        <v>0</v>
      </c>
      <c r="W204" s="64">
        <f t="shared" si="261"/>
        <v>0</v>
      </c>
      <c r="X204" s="64">
        <f t="shared" si="261"/>
        <v>1749477743</v>
      </c>
      <c r="Y204" s="509">
        <f t="shared" si="257"/>
        <v>0.69834607949231453</v>
      </c>
      <c r="Z204" s="64">
        <f t="shared" si="258"/>
        <v>755695257</v>
      </c>
      <c r="AA204" s="64">
        <f t="shared" ref="AA204:AM204" si="262">+AA212+AA205+AA214</f>
        <v>162653346</v>
      </c>
      <c r="AB204" s="64">
        <f t="shared" si="262"/>
        <v>165129527</v>
      </c>
      <c r="AC204" s="64">
        <f t="shared" si="262"/>
        <v>167610750</v>
      </c>
      <c r="AD204" s="64">
        <f t="shared" si="262"/>
        <v>208786913</v>
      </c>
      <c r="AE204" s="64">
        <f t="shared" si="262"/>
        <v>174337608</v>
      </c>
      <c r="AF204" s="64">
        <f t="shared" si="262"/>
        <v>160970365</v>
      </c>
      <c r="AG204" s="64">
        <f t="shared" si="262"/>
        <v>163091439</v>
      </c>
      <c r="AH204" s="64">
        <f t="shared" si="262"/>
        <v>192167525</v>
      </c>
      <c r="AI204" s="64">
        <f t="shared" si="262"/>
        <v>178454575</v>
      </c>
      <c r="AJ204" s="64">
        <f t="shared" si="262"/>
        <v>176275695</v>
      </c>
      <c r="AK204" s="64">
        <f t="shared" si="262"/>
        <v>0</v>
      </c>
      <c r="AL204" s="64">
        <f t="shared" si="262"/>
        <v>0</v>
      </c>
      <c r="AM204" s="64">
        <f t="shared" si="262"/>
        <v>1749477743</v>
      </c>
      <c r="AN204" s="509">
        <f t="shared" si="259"/>
        <v>1</v>
      </c>
      <c r="AO204" s="117">
        <f t="shared" si="260"/>
        <v>0</v>
      </c>
      <c r="AP204" s="299">
        <f t="shared" ref="AP204:BB204" si="263">+AP212+AP205+AP214</f>
        <v>162653346</v>
      </c>
      <c r="AQ204" s="64">
        <f t="shared" si="263"/>
        <v>165129527</v>
      </c>
      <c r="AR204" s="64">
        <f t="shared" si="263"/>
        <v>167610750</v>
      </c>
      <c r="AS204" s="66">
        <f t="shared" si="263"/>
        <v>208786913</v>
      </c>
      <c r="AT204" s="66">
        <f t="shared" si="263"/>
        <v>174337608</v>
      </c>
      <c r="AU204" s="66">
        <f t="shared" si="263"/>
        <v>160970365</v>
      </c>
      <c r="AV204" s="64">
        <f t="shared" si="263"/>
        <v>0</v>
      </c>
      <c r="AW204" s="66">
        <f t="shared" si="263"/>
        <v>0</v>
      </c>
      <c r="AX204" s="66">
        <f t="shared" si="263"/>
        <v>0</v>
      </c>
      <c r="AY204" s="66">
        <f t="shared" si="263"/>
        <v>0</v>
      </c>
      <c r="AZ204" s="64">
        <f t="shared" si="263"/>
        <v>0</v>
      </c>
      <c r="BA204" s="66">
        <f t="shared" si="263"/>
        <v>0</v>
      </c>
      <c r="BB204" s="66">
        <f t="shared" si="263"/>
        <v>1039488509</v>
      </c>
      <c r="BC204" s="510">
        <f t="shared" ref="BC204:BC267" si="264">+IF(ISERROR((BB204/AM204)),0,(BB204/AM204))</f>
        <v>0.59417075362015626</v>
      </c>
      <c r="BD204" s="64">
        <f t="shared" ref="BD204:BD267" si="265">+AM204-BB204</f>
        <v>709989234</v>
      </c>
      <c r="BE204" s="64">
        <f>+BE212+BE205+BE214</f>
        <v>1405610653</v>
      </c>
      <c r="BF204" s="3"/>
      <c r="BG204" s="2"/>
      <c r="BH204" s="3" t="e">
        <v>#N/A</v>
      </c>
      <c r="BI204" s="2" t="e">
        <f t="shared" si="173"/>
        <v>#N/A</v>
      </c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</row>
    <row r="205" spans="1:100" s="274" customFormat="1" x14ac:dyDescent="0.25">
      <c r="A205" s="307" t="s">
        <v>371</v>
      </c>
      <c r="B205" s="308" t="s">
        <v>98</v>
      </c>
      <c r="C205" s="71">
        <f>+SUM(C206:C211)</f>
        <v>863602000</v>
      </c>
      <c r="D205" s="71">
        <f>+SUM(D206:D211)</f>
        <v>751240000</v>
      </c>
      <c r="E205" s="71">
        <f>+SUM(E206:E211)</f>
        <v>0</v>
      </c>
      <c r="F205" s="71">
        <f>+SUM(F206:F211)</f>
        <v>0</v>
      </c>
      <c r="G205" s="71">
        <f>+SUM(G206:G211)</f>
        <v>0</v>
      </c>
      <c r="H205" s="71">
        <f t="shared" si="255"/>
        <v>-751240000</v>
      </c>
      <c r="I205" s="71">
        <f t="shared" si="256"/>
        <v>112362000</v>
      </c>
      <c r="J205" s="71">
        <f>+SUM(J206:J211)</f>
        <v>0</v>
      </c>
      <c r="K205" s="71">
        <f t="shared" si="251"/>
        <v>112362000</v>
      </c>
      <c r="L205" s="71">
        <f t="shared" ref="L205:X205" si="266">+SUM(L206:L211)</f>
        <v>1420874</v>
      </c>
      <c r="M205" s="71">
        <f t="shared" si="266"/>
        <v>134983</v>
      </c>
      <c r="N205" s="71">
        <f t="shared" si="266"/>
        <v>4270500</v>
      </c>
      <c r="O205" s="71">
        <f t="shared" si="266"/>
        <v>556854</v>
      </c>
      <c r="P205" s="71">
        <f>+SUM(P206:P211)</f>
        <v>4295828</v>
      </c>
      <c r="Q205" s="71">
        <f t="shared" si="266"/>
        <v>0</v>
      </c>
      <c r="R205" s="71">
        <f t="shared" si="266"/>
        <v>16872552</v>
      </c>
      <c r="S205" s="71">
        <f t="shared" si="266"/>
        <v>2897656</v>
      </c>
      <c r="T205" s="71">
        <f t="shared" si="266"/>
        <v>0</v>
      </c>
      <c r="U205" s="71">
        <f t="shared" si="266"/>
        <v>13000000</v>
      </c>
      <c r="V205" s="71">
        <f t="shared" si="266"/>
        <v>0</v>
      </c>
      <c r="W205" s="71">
        <f t="shared" si="266"/>
        <v>0</v>
      </c>
      <c r="X205" s="71">
        <f t="shared" si="266"/>
        <v>43449247</v>
      </c>
      <c r="Y205" s="515">
        <f t="shared" si="257"/>
        <v>0.38668986846086756</v>
      </c>
      <c r="Z205" s="71">
        <f t="shared" si="258"/>
        <v>68912753</v>
      </c>
      <c r="AA205" s="71">
        <f t="shared" ref="AA205:AM205" si="267">+SUM(AA206:AA211)</f>
        <v>1420874</v>
      </c>
      <c r="AB205" s="71">
        <f t="shared" si="267"/>
        <v>134982</v>
      </c>
      <c r="AC205" s="71">
        <f t="shared" si="267"/>
        <v>0</v>
      </c>
      <c r="AD205" s="71">
        <f t="shared" si="267"/>
        <v>4827354</v>
      </c>
      <c r="AE205" s="71">
        <f t="shared" si="267"/>
        <v>1448828</v>
      </c>
      <c r="AF205" s="71">
        <f t="shared" si="267"/>
        <v>2847000</v>
      </c>
      <c r="AG205" s="71">
        <f t="shared" si="267"/>
        <v>6009373</v>
      </c>
      <c r="AH205" s="71">
        <f t="shared" si="267"/>
        <v>2897656</v>
      </c>
      <c r="AI205" s="71">
        <f t="shared" si="267"/>
        <v>10863180</v>
      </c>
      <c r="AJ205" s="71">
        <f t="shared" si="267"/>
        <v>13000000</v>
      </c>
      <c r="AK205" s="71">
        <f t="shared" si="267"/>
        <v>0</v>
      </c>
      <c r="AL205" s="71">
        <f t="shared" si="267"/>
        <v>0</v>
      </c>
      <c r="AM205" s="71">
        <f t="shared" si="267"/>
        <v>43449247</v>
      </c>
      <c r="AN205" s="515">
        <f t="shared" si="259"/>
        <v>1</v>
      </c>
      <c r="AO205" s="119">
        <f t="shared" si="260"/>
        <v>0</v>
      </c>
      <c r="AP205" s="309">
        <f t="shared" ref="AP205:BB205" si="268">+SUM(AP206:AP211)</f>
        <v>1420874</v>
      </c>
      <c r="AQ205" s="71">
        <f t="shared" si="268"/>
        <v>134982</v>
      </c>
      <c r="AR205" s="71">
        <f t="shared" si="268"/>
        <v>0</v>
      </c>
      <c r="AS205" s="516">
        <f t="shared" si="268"/>
        <v>4827354</v>
      </c>
      <c r="AT205" s="516">
        <f t="shared" si="268"/>
        <v>1448828</v>
      </c>
      <c r="AU205" s="516">
        <f t="shared" si="268"/>
        <v>2847000</v>
      </c>
      <c r="AV205" s="71">
        <f t="shared" si="268"/>
        <v>0</v>
      </c>
      <c r="AW205" s="516">
        <f t="shared" si="268"/>
        <v>0</v>
      </c>
      <c r="AX205" s="516">
        <f t="shared" si="268"/>
        <v>0</v>
      </c>
      <c r="AY205" s="516">
        <f t="shared" si="268"/>
        <v>0</v>
      </c>
      <c r="AZ205" s="71">
        <f t="shared" si="268"/>
        <v>0</v>
      </c>
      <c r="BA205" s="516">
        <f t="shared" si="268"/>
        <v>0</v>
      </c>
      <c r="BB205" s="516">
        <f t="shared" si="268"/>
        <v>10679038</v>
      </c>
      <c r="BC205" s="517">
        <f t="shared" si="264"/>
        <v>0.24578188892433508</v>
      </c>
      <c r="BD205" s="71">
        <f t="shared" si="265"/>
        <v>32770209</v>
      </c>
      <c r="BE205" s="71">
        <f>+SUM(BE206:BE211)</f>
        <v>30449247</v>
      </c>
      <c r="BF205" s="3"/>
      <c r="BG205" s="2"/>
      <c r="BH205" s="3" t="e">
        <v>#N/A</v>
      </c>
      <c r="BI205" s="2" t="e">
        <f t="shared" si="173"/>
        <v>#N/A</v>
      </c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</row>
    <row r="206" spans="1:100" x14ac:dyDescent="0.25">
      <c r="A206" s="300">
        <v>424101010020601</v>
      </c>
      <c r="B206" s="311" t="s">
        <v>372</v>
      </c>
      <c r="C206" s="301">
        <v>0</v>
      </c>
      <c r="D206" s="301"/>
      <c r="E206" s="301"/>
      <c r="F206" s="301"/>
      <c r="G206" s="301"/>
      <c r="H206" s="304">
        <f t="shared" si="255"/>
        <v>0</v>
      </c>
      <c r="I206" s="36">
        <f t="shared" si="256"/>
        <v>0</v>
      </c>
      <c r="J206" s="35">
        <v>0</v>
      </c>
      <c r="K206" s="36">
        <f t="shared" si="251"/>
        <v>0</v>
      </c>
      <c r="L206" s="301">
        <v>0</v>
      </c>
      <c r="M206" s="301"/>
      <c r="N206" s="301"/>
      <c r="O206" s="301"/>
      <c r="P206" s="301"/>
      <c r="Q206" s="301"/>
      <c r="R206" s="35"/>
      <c r="S206" s="35"/>
      <c r="T206" s="35"/>
      <c r="U206" s="35"/>
      <c r="V206" s="35"/>
      <c r="W206" s="35"/>
      <c r="X206" s="36">
        <f t="shared" ref="X206:X211" si="269">IF(K206&gt;=SUM(L206:W206),SUM(L206:W206),"ERROR")</f>
        <v>0</v>
      </c>
      <c r="Y206" s="511">
        <f t="shared" si="257"/>
        <v>0</v>
      </c>
      <c r="Z206" s="304">
        <f t="shared" si="258"/>
        <v>0</v>
      </c>
      <c r="AA206" s="301"/>
      <c r="AB206" s="301">
        <v>0</v>
      </c>
      <c r="AC206" s="301"/>
      <c r="AD206" s="301"/>
      <c r="AE206" s="301"/>
      <c r="AF206" s="301"/>
      <c r="AG206" s="35"/>
      <c r="AH206" s="35"/>
      <c r="AI206" s="35"/>
      <c r="AJ206" s="35"/>
      <c r="AK206" s="35"/>
      <c r="AL206" s="35"/>
      <c r="AM206" s="35">
        <f t="shared" ref="AM206:AM211" si="270">IF(X206&gt;=SUM(AA206:AL206),SUM(AA206:AL206),"ERROR")</f>
        <v>0</v>
      </c>
      <c r="AN206" s="511">
        <f t="shared" si="259"/>
        <v>0</v>
      </c>
      <c r="AO206" s="305">
        <f t="shared" si="260"/>
        <v>0</v>
      </c>
      <c r="AP206" s="302"/>
      <c r="AQ206" s="302">
        <v>0</v>
      </c>
      <c r="AR206" s="302"/>
      <c r="AS206" s="302"/>
      <c r="AT206" s="302"/>
      <c r="AU206" s="302"/>
      <c r="AV206" s="35"/>
      <c r="AW206" s="35"/>
      <c r="AX206" s="35"/>
      <c r="AY206" s="35"/>
      <c r="AZ206" s="35"/>
      <c r="BA206" s="35"/>
      <c r="BB206" s="512">
        <f t="shared" ref="BB206:BB211" si="271">IF(AM206&gt;=SUM(AP206:BA206),SUM(AP206:BA206),"ERROR")</f>
        <v>0</v>
      </c>
      <c r="BC206" s="514">
        <f t="shared" si="264"/>
        <v>0</v>
      </c>
      <c r="BD206" s="304">
        <f t="shared" si="265"/>
        <v>0</v>
      </c>
      <c r="BE206" s="301">
        <v>0</v>
      </c>
      <c r="BH206" s="3" t="e">
        <v>#N/A</v>
      </c>
      <c r="BI206" s="2" t="e">
        <f t="shared" si="173"/>
        <v>#N/A</v>
      </c>
    </row>
    <row r="207" spans="1:100" x14ac:dyDescent="0.25">
      <c r="A207" s="300">
        <v>424101010020602</v>
      </c>
      <c r="B207" s="311" t="s">
        <v>373</v>
      </c>
      <c r="C207" s="301">
        <v>0</v>
      </c>
      <c r="D207" s="301"/>
      <c r="E207" s="301"/>
      <c r="F207" s="301"/>
      <c r="G207" s="301"/>
      <c r="H207" s="304">
        <f t="shared" si="255"/>
        <v>0</v>
      </c>
      <c r="I207" s="36">
        <f t="shared" si="256"/>
        <v>0</v>
      </c>
      <c r="J207" s="35">
        <v>0</v>
      </c>
      <c r="K207" s="36">
        <f t="shared" si="251"/>
        <v>0</v>
      </c>
      <c r="L207" s="301">
        <v>0</v>
      </c>
      <c r="M207" s="301"/>
      <c r="N207" s="301"/>
      <c r="O207" s="301"/>
      <c r="P207" s="301"/>
      <c r="Q207" s="301"/>
      <c r="R207" s="35"/>
      <c r="S207" s="35"/>
      <c r="T207" s="35"/>
      <c r="U207" s="35"/>
      <c r="V207" s="35"/>
      <c r="W207" s="35"/>
      <c r="X207" s="36">
        <f t="shared" si="269"/>
        <v>0</v>
      </c>
      <c r="Y207" s="511">
        <f t="shared" si="257"/>
        <v>0</v>
      </c>
      <c r="Z207" s="304">
        <f t="shared" si="258"/>
        <v>0</v>
      </c>
      <c r="AA207" s="301"/>
      <c r="AB207" s="301">
        <v>0</v>
      </c>
      <c r="AC207" s="301"/>
      <c r="AD207" s="301"/>
      <c r="AE207" s="301"/>
      <c r="AF207" s="301"/>
      <c r="AG207" s="35"/>
      <c r="AH207" s="35"/>
      <c r="AI207" s="35"/>
      <c r="AJ207" s="35"/>
      <c r="AK207" s="35"/>
      <c r="AL207" s="35"/>
      <c r="AM207" s="35">
        <f t="shared" si="270"/>
        <v>0</v>
      </c>
      <c r="AN207" s="511">
        <f t="shared" si="259"/>
        <v>0</v>
      </c>
      <c r="AO207" s="305">
        <f t="shared" si="260"/>
        <v>0</v>
      </c>
      <c r="AP207" s="302"/>
      <c r="AQ207" s="302">
        <v>0</v>
      </c>
      <c r="AR207" s="302"/>
      <c r="AS207" s="302"/>
      <c r="AT207" s="302"/>
      <c r="AU207" s="302"/>
      <c r="AV207" s="35"/>
      <c r="AW207" s="35"/>
      <c r="AX207" s="35"/>
      <c r="AY207" s="35"/>
      <c r="AZ207" s="35"/>
      <c r="BA207" s="35"/>
      <c r="BB207" s="512">
        <f t="shared" si="271"/>
        <v>0</v>
      </c>
      <c r="BC207" s="514">
        <f t="shared" si="264"/>
        <v>0</v>
      </c>
      <c r="BD207" s="304">
        <f t="shared" si="265"/>
        <v>0</v>
      </c>
      <c r="BE207" s="301">
        <v>0</v>
      </c>
      <c r="BH207" s="3" t="e">
        <v>#N/A</v>
      </c>
      <c r="BI207" s="2" t="e">
        <f t="shared" ref="BI207:BI270" si="272">+BH207-I207</f>
        <v>#N/A</v>
      </c>
    </row>
    <row r="208" spans="1:100" x14ac:dyDescent="0.25">
      <c r="A208" s="300">
        <v>424101010020603</v>
      </c>
      <c r="B208" s="311" t="s">
        <v>374</v>
      </c>
      <c r="C208" s="301">
        <v>0</v>
      </c>
      <c r="D208" s="301"/>
      <c r="E208" s="301"/>
      <c r="F208" s="301"/>
      <c r="G208" s="301"/>
      <c r="H208" s="304">
        <f t="shared" si="255"/>
        <v>0</v>
      </c>
      <c r="I208" s="36">
        <f t="shared" si="256"/>
        <v>0</v>
      </c>
      <c r="J208" s="35">
        <v>0</v>
      </c>
      <c r="K208" s="36">
        <f t="shared" si="251"/>
        <v>0</v>
      </c>
      <c r="L208" s="301">
        <v>0</v>
      </c>
      <c r="M208" s="301"/>
      <c r="N208" s="301"/>
      <c r="O208" s="301"/>
      <c r="P208" s="301"/>
      <c r="Q208" s="301"/>
      <c r="R208" s="35"/>
      <c r="S208" s="35"/>
      <c r="T208" s="35"/>
      <c r="U208" s="35"/>
      <c r="V208" s="35"/>
      <c r="W208" s="35"/>
      <c r="X208" s="36">
        <f t="shared" si="269"/>
        <v>0</v>
      </c>
      <c r="Y208" s="511">
        <f t="shared" si="257"/>
        <v>0</v>
      </c>
      <c r="Z208" s="304">
        <f t="shared" si="258"/>
        <v>0</v>
      </c>
      <c r="AA208" s="301"/>
      <c r="AB208" s="301">
        <v>0</v>
      </c>
      <c r="AC208" s="301"/>
      <c r="AD208" s="301"/>
      <c r="AE208" s="301"/>
      <c r="AF208" s="301"/>
      <c r="AG208" s="35"/>
      <c r="AH208" s="35"/>
      <c r="AI208" s="35"/>
      <c r="AJ208" s="35"/>
      <c r="AK208" s="35"/>
      <c r="AL208" s="35"/>
      <c r="AM208" s="35">
        <f t="shared" si="270"/>
        <v>0</v>
      </c>
      <c r="AN208" s="511">
        <f t="shared" si="259"/>
        <v>0</v>
      </c>
      <c r="AO208" s="305">
        <f t="shared" si="260"/>
        <v>0</v>
      </c>
      <c r="AP208" s="302"/>
      <c r="AQ208" s="302">
        <v>0</v>
      </c>
      <c r="AR208" s="302"/>
      <c r="AS208" s="302"/>
      <c r="AT208" s="302"/>
      <c r="AU208" s="302"/>
      <c r="AV208" s="35"/>
      <c r="AW208" s="35"/>
      <c r="AX208" s="35"/>
      <c r="AY208" s="35"/>
      <c r="AZ208" s="35"/>
      <c r="BA208" s="35"/>
      <c r="BB208" s="512">
        <f t="shared" si="271"/>
        <v>0</v>
      </c>
      <c r="BC208" s="514">
        <f t="shared" si="264"/>
        <v>0</v>
      </c>
      <c r="BD208" s="304">
        <f t="shared" si="265"/>
        <v>0</v>
      </c>
      <c r="BE208" s="301">
        <v>0</v>
      </c>
      <c r="BH208" s="3" t="e">
        <v>#N/A</v>
      </c>
      <c r="BI208" s="2" t="e">
        <f t="shared" si="272"/>
        <v>#N/A</v>
      </c>
    </row>
    <row r="209" spans="1:100" x14ac:dyDescent="0.25">
      <c r="A209" s="300">
        <v>424101010020604</v>
      </c>
      <c r="B209" s="311" t="s">
        <v>375</v>
      </c>
      <c r="C209" s="301">
        <v>863602000</v>
      </c>
      <c r="D209" s="301">
        <v>751240000</v>
      </c>
      <c r="E209" s="301"/>
      <c r="F209" s="301"/>
      <c r="G209" s="301"/>
      <c r="H209" s="36">
        <f t="shared" si="255"/>
        <v>-751240000</v>
      </c>
      <c r="I209" s="36">
        <f t="shared" si="256"/>
        <v>112362000</v>
      </c>
      <c r="J209" s="35">
        <v>0</v>
      </c>
      <c r="K209" s="36">
        <f t="shared" si="251"/>
        <v>112362000</v>
      </c>
      <c r="L209" s="301">
        <v>1420874</v>
      </c>
      <c r="M209" s="301">
        <v>134983</v>
      </c>
      <c r="N209" s="301">
        <v>4270500</v>
      </c>
      <c r="O209" s="301">
        <v>556854</v>
      </c>
      <c r="P209" s="301">
        <v>4295828</v>
      </c>
      <c r="Q209" s="301"/>
      <c r="R209" s="35">
        <v>16872552</v>
      </c>
      <c r="S209" s="35">
        <v>2897656</v>
      </c>
      <c r="T209" s="35"/>
      <c r="U209" s="35">
        <v>13000000</v>
      </c>
      <c r="V209" s="35"/>
      <c r="W209" s="35"/>
      <c r="X209" s="36">
        <f t="shared" si="269"/>
        <v>43449247</v>
      </c>
      <c r="Y209" s="511">
        <f t="shared" si="257"/>
        <v>0.38668986846086756</v>
      </c>
      <c r="Z209" s="36">
        <f t="shared" si="258"/>
        <v>68912753</v>
      </c>
      <c r="AA209" s="301">
        <v>1420874</v>
      </c>
      <c r="AB209" s="301">
        <v>134982</v>
      </c>
      <c r="AC209" s="301">
        <v>0</v>
      </c>
      <c r="AD209" s="301">
        <v>4827354</v>
      </c>
      <c r="AE209" s="301">
        <v>1448828</v>
      </c>
      <c r="AF209" s="301">
        <v>2847000</v>
      </c>
      <c r="AG209" s="35">
        <v>6009373</v>
      </c>
      <c r="AH209" s="35">
        <v>2897656</v>
      </c>
      <c r="AI209" s="35">
        <v>10863180</v>
      </c>
      <c r="AJ209" s="35">
        <v>13000000</v>
      </c>
      <c r="AK209" s="35"/>
      <c r="AL209" s="35"/>
      <c r="AM209" s="35">
        <f t="shared" si="270"/>
        <v>43449247</v>
      </c>
      <c r="AN209" s="511">
        <f t="shared" si="259"/>
        <v>1</v>
      </c>
      <c r="AO209" s="109">
        <f t="shared" si="260"/>
        <v>0</v>
      </c>
      <c r="AP209" s="302">
        <v>1420874</v>
      </c>
      <c r="AQ209" s="302">
        <v>134982</v>
      </c>
      <c r="AR209" s="302"/>
      <c r="AS209" s="302">
        <v>4827354</v>
      </c>
      <c r="AT209" s="301">
        <v>1448828</v>
      </c>
      <c r="AU209" s="302">
        <v>2847000</v>
      </c>
      <c r="AV209" s="35"/>
      <c r="AW209" s="35"/>
      <c r="AX209" s="35"/>
      <c r="AY209" s="35"/>
      <c r="AZ209" s="35"/>
      <c r="BA209" s="35"/>
      <c r="BB209" s="512">
        <f t="shared" si="271"/>
        <v>10679038</v>
      </c>
      <c r="BC209" s="513">
        <f t="shared" si="264"/>
        <v>0.24578188892433508</v>
      </c>
      <c r="BD209" s="36">
        <f t="shared" si="265"/>
        <v>32770209</v>
      </c>
      <c r="BE209" s="301">
        <v>30449247</v>
      </c>
      <c r="BF209" s="256"/>
      <c r="BG209" s="2">
        <v>518</v>
      </c>
      <c r="BH209" s="3">
        <v>635295000</v>
      </c>
      <c r="BI209" s="2">
        <f t="shared" si="272"/>
        <v>522933000</v>
      </c>
    </row>
    <row r="210" spans="1:100" x14ac:dyDescent="0.25">
      <c r="A210" s="300">
        <v>424101010020605</v>
      </c>
      <c r="B210" s="311" t="s">
        <v>376</v>
      </c>
      <c r="C210" s="301">
        <v>0</v>
      </c>
      <c r="D210" s="301"/>
      <c r="E210" s="301"/>
      <c r="F210" s="301"/>
      <c r="G210" s="301"/>
      <c r="H210" s="304">
        <f t="shared" si="255"/>
        <v>0</v>
      </c>
      <c r="I210" s="36">
        <f t="shared" si="256"/>
        <v>0</v>
      </c>
      <c r="J210" s="35">
        <v>0</v>
      </c>
      <c r="K210" s="36">
        <f t="shared" si="251"/>
        <v>0</v>
      </c>
      <c r="L210" s="301">
        <v>0</v>
      </c>
      <c r="M210" s="301"/>
      <c r="N210" s="301"/>
      <c r="O210" s="301"/>
      <c r="P210" s="301"/>
      <c r="Q210" s="301"/>
      <c r="R210" s="35"/>
      <c r="S210" s="35"/>
      <c r="T210" s="35"/>
      <c r="U210" s="35"/>
      <c r="V210" s="35"/>
      <c r="W210" s="35"/>
      <c r="X210" s="36">
        <f t="shared" si="269"/>
        <v>0</v>
      </c>
      <c r="Y210" s="511">
        <f t="shared" si="257"/>
        <v>0</v>
      </c>
      <c r="Z210" s="304">
        <f t="shared" si="258"/>
        <v>0</v>
      </c>
      <c r="AA210" s="301"/>
      <c r="AB210" s="301">
        <v>0</v>
      </c>
      <c r="AC210" s="301"/>
      <c r="AD210" s="301"/>
      <c r="AE210" s="301"/>
      <c r="AF210" s="301"/>
      <c r="AG210" s="35"/>
      <c r="AH210" s="35"/>
      <c r="AI210" s="35"/>
      <c r="AJ210" s="35"/>
      <c r="AK210" s="35"/>
      <c r="AL210" s="35"/>
      <c r="AM210" s="35">
        <f t="shared" si="270"/>
        <v>0</v>
      </c>
      <c r="AN210" s="511">
        <f t="shared" si="259"/>
        <v>0</v>
      </c>
      <c r="AO210" s="305">
        <f t="shared" si="260"/>
        <v>0</v>
      </c>
      <c r="AP210" s="302"/>
      <c r="AQ210" s="302">
        <v>0</v>
      </c>
      <c r="AR210" s="302"/>
      <c r="AS210" s="302"/>
      <c r="AT210" s="302"/>
      <c r="AU210" s="302"/>
      <c r="AV210" s="35"/>
      <c r="AW210" s="35"/>
      <c r="AX210" s="35"/>
      <c r="AY210" s="35"/>
      <c r="AZ210" s="35"/>
      <c r="BA210" s="35"/>
      <c r="BB210" s="512">
        <f t="shared" si="271"/>
        <v>0</v>
      </c>
      <c r="BC210" s="514">
        <f t="shared" si="264"/>
        <v>0</v>
      </c>
      <c r="BD210" s="304">
        <f t="shared" si="265"/>
        <v>0</v>
      </c>
      <c r="BE210" s="301">
        <v>0</v>
      </c>
      <c r="BH210" s="3" t="e">
        <v>#N/A</v>
      </c>
      <c r="BI210" s="2" t="e">
        <f t="shared" si="272"/>
        <v>#N/A</v>
      </c>
    </row>
    <row r="211" spans="1:100" x14ac:dyDescent="0.25">
      <c r="A211" s="300">
        <v>424101010020606</v>
      </c>
      <c r="B211" s="311" t="s">
        <v>377</v>
      </c>
      <c r="C211" s="301">
        <v>0</v>
      </c>
      <c r="D211" s="301"/>
      <c r="E211" s="301"/>
      <c r="F211" s="301"/>
      <c r="G211" s="301"/>
      <c r="H211" s="304">
        <f t="shared" si="255"/>
        <v>0</v>
      </c>
      <c r="I211" s="36">
        <f t="shared" si="256"/>
        <v>0</v>
      </c>
      <c r="J211" s="35">
        <v>0</v>
      </c>
      <c r="K211" s="36">
        <f t="shared" si="251"/>
        <v>0</v>
      </c>
      <c r="L211" s="301">
        <v>0</v>
      </c>
      <c r="M211" s="301"/>
      <c r="N211" s="301"/>
      <c r="O211" s="301"/>
      <c r="P211" s="301"/>
      <c r="Q211" s="301"/>
      <c r="R211" s="35"/>
      <c r="S211" s="35"/>
      <c r="T211" s="35"/>
      <c r="U211" s="35"/>
      <c r="V211" s="35"/>
      <c r="W211" s="35"/>
      <c r="X211" s="36">
        <f t="shared" si="269"/>
        <v>0</v>
      </c>
      <c r="Y211" s="511">
        <f t="shared" si="257"/>
        <v>0</v>
      </c>
      <c r="Z211" s="304">
        <f t="shared" si="258"/>
        <v>0</v>
      </c>
      <c r="AA211" s="301"/>
      <c r="AB211" s="301">
        <v>0</v>
      </c>
      <c r="AC211" s="301"/>
      <c r="AD211" s="301"/>
      <c r="AE211" s="301"/>
      <c r="AF211" s="301"/>
      <c r="AG211" s="35"/>
      <c r="AH211" s="35"/>
      <c r="AI211" s="35"/>
      <c r="AJ211" s="35"/>
      <c r="AK211" s="35"/>
      <c r="AL211" s="35"/>
      <c r="AM211" s="35">
        <f t="shared" si="270"/>
        <v>0</v>
      </c>
      <c r="AN211" s="511">
        <f t="shared" si="259"/>
        <v>0</v>
      </c>
      <c r="AO211" s="305">
        <f t="shared" si="260"/>
        <v>0</v>
      </c>
      <c r="AP211" s="302"/>
      <c r="AQ211" s="302">
        <v>0</v>
      </c>
      <c r="AR211" s="302"/>
      <c r="AS211" s="302"/>
      <c r="AT211" s="302"/>
      <c r="AU211" s="302"/>
      <c r="AV211" s="35"/>
      <c r="AW211" s="35"/>
      <c r="AX211" s="35"/>
      <c r="AY211" s="35"/>
      <c r="AZ211" s="35"/>
      <c r="BA211" s="35"/>
      <c r="BB211" s="512">
        <f t="shared" si="271"/>
        <v>0</v>
      </c>
      <c r="BC211" s="514">
        <f t="shared" si="264"/>
        <v>0</v>
      </c>
      <c r="BD211" s="304">
        <f t="shared" si="265"/>
        <v>0</v>
      </c>
      <c r="BE211" s="301">
        <v>0</v>
      </c>
      <c r="BH211" s="3" t="e">
        <v>#N/A</v>
      </c>
      <c r="BI211" s="2" t="e">
        <f t="shared" si="272"/>
        <v>#N/A</v>
      </c>
    </row>
    <row r="212" spans="1:100" s="274" customFormat="1" x14ac:dyDescent="0.25">
      <c r="A212" s="368" t="s">
        <v>378</v>
      </c>
      <c r="B212" s="308" t="s">
        <v>379</v>
      </c>
      <c r="C212" s="71">
        <f>+C213</f>
        <v>2504948000</v>
      </c>
      <c r="D212" s="71">
        <f>+D213</f>
        <v>200520000</v>
      </c>
      <c r="E212" s="71">
        <f>+E213</f>
        <v>0</v>
      </c>
      <c r="F212" s="71">
        <f>+F213</f>
        <v>0</v>
      </c>
      <c r="G212" s="71">
        <f>+G213</f>
        <v>0</v>
      </c>
      <c r="H212" s="71">
        <f t="shared" si="255"/>
        <v>-200520000</v>
      </c>
      <c r="I212" s="71">
        <f t="shared" si="256"/>
        <v>2304428000</v>
      </c>
      <c r="J212" s="71">
        <f>+J213</f>
        <v>0</v>
      </c>
      <c r="K212" s="71">
        <f t="shared" si="251"/>
        <v>2304428000</v>
      </c>
      <c r="L212" s="71">
        <f t="shared" ref="L212:X212" si="273">+L213</f>
        <v>135854566</v>
      </c>
      <c r="M212" s="71">
        <f t="shared" si="273"/>
        <v>164915462</v>
      </c>
      <c r="N212" s="71">
        <f t="shared" si="273"/>
        <v>167610750</v>
      </c>
      <c r="O212" s="71">
        <f t="shared" si="273"/>
        <v>203959559</v>
      </c>
      <c r="P212" s="71">
        <f t="shared" si="273"/>
        <v>172888780</v>
      </c>
      <c r="Q212" s="71">
        <f t="shared" si="273"/>
        <v>158123365</v>
      </c>
      <c r="R212" s="71">
        <f t="shared" si="273"/>
        <v>157082066</v>
      </c>
      <c r="S212" s="71">
        <f t="shared" si="273"/>
        <v>162153728</v>
      </c>
      <c r="T212" s="71">
        <f t="shared" si="273"/>
        <v>167591395</v>
      </c>
      <c r="U212" s="71">
        <f t="shared" si="273"/>
        <v>163275695</v>
      </c>
      <c r="V212" s="71">
        <f t="shared" si="273"/>
        <v>0</v>
      </c>
      <c r="W212" s="71">
        <f t="shared" si="273"/>
        <v>0</v>
      </c>
      <c r="X212" s="71">
        <f t="shared" si="273"/>
        <v>1653455366</v>
      </c>
      <c r="Y212" s="515">
        <f t="shared" si="257"/>
        <v>0.71751227029006759</v>
      </c>
      <c r="Z212" s="71">
        <f t="shared" si="258"/>
        <v>650972634</v>
      </c>
      <c r="AA212" s="71">
        <f t="shared" ref="AA212:AM212" si="274">+AA213</f>
        <v>135854566</v>
      </c>
      <c r="AB212" s="71">
        <f t="shared" si="274"/>
        <v>164915462</v>
      </c>
      <c r="AC212" s="71">
        <f t="shared" si="274"/>
        <v>167610750</v>
      </c>
      <c r="AD212" s="71">
        <f t="shared" si="274"/>
        <v>203959559</v>
      </c>
      <c r="AE212" s="71">
        <f t="shared" si="274"/>
        <v>172888780</v>
      </c>
      <c r="AF212" s="71">
        <f t="shared" si="274"/>
        <v>158123365</v>
      </c>
      <c r="AG212" s="71">
        <f t="shared" si="274"/>
        <v>157082066</v>
      </c>
      <c r="AH212" s="71">
        <f t="shared" si="274"/>
        <v>162153728</v>
      </c>
      <c r="AI212" s="71">
        <f t="shared" si="274"/>
        <v>167591395</v>
      </c>
      <c r="AJ212" s="71">
        <f t="shared" si="274"/>
        <v>163275695</v>
      </c>
      <c r="AK212" s="71">
        <f t="shared" si="274"/>
        <v>0</v>
      </c>
      <c r="AL212" s="71">
        <f t="shared" si="274"/>
        <v>0</v>
      </c>
      <c r="AM212" s="71">
        <f t="shared" si="274"/>
        <v>1653455366</v>
      </c>
      <c r="AN212" s="515">
        <f t="shared" si="259"/>
        <v>1</v>
      </c>
      <c r="AO212" s="119">
        <f t="shared" si="260"/>
        <v>0</v>
      </c>
      <c r="AP212" s="309">
        <f t="shared" ref="AP212:BB212" si="275">+AP213</f>
        <v>135854566</v>
      </c>
      <c r="AQ212" s="71">
        <f t="shared" si="275"/>
        <v>164915462</v>
      </c>
      <c r="AR212" s="71">
        <f t="shared" si="275"/>
        <v>167610750</v>
      </c>
      <c r="AS212" s="516">
        <f t="shared" si="275"/>
        <v>203959559</v>
      </c>
      <c r="AT212" s="516">
        <f t="shared" si="275"/>
        <v>172888780</v>
      </c>
      <c r="AU212" s="516">
        <f t="shared" si="275"/>
        <v>158123365</v>
      </c>
      <c r="AV212" s="71">
        <f t="shared" si="275"/>
        <v>0</v>
      </c>
      <c r="AW212" s="516">
        <f t="shared" si="275"/>
        <v>0</v>
      </c>
      <c r="AX212" s="516">
        <f t="shared" si="275"/>
        <v>0</v>
      </c>
      <c r="AY212" s="516">
        <f t="shared" si="275"/>
        <v>0</v>
      </c>
      <c r="AZ212" s="71">
        <f t="shared" si="275"/>
        <v>0</v>
      </c>
      <c r="BA212" s="516">
        <f t="shared" si="275"/>
        <v>0</v>
      </c>
      <c r="BB212" s="516">
        <f t="shared" si="275"/>
        <v>1003352482</v>
      </c>
      <c r="BC212" s="517">
        <f t="shared" si="264"/>
        <v>0.60682163101099396</v>
      </c>
      <c r="BD212" s="71">
        <f t="shared" si="265"/>
        <v>650102884</v>
      </c>
      <c r="BE212" s="71">
        <f>+BE213</f>
        <v>1322588276</v>
      </c>
      <c r="BF212" s="3"/>
      <c r="BG212" s="2"/>
      <c r="BH212" s="3" t="e">
        <v>#N/A</v>
      </c>
      <c r="BI212" s="2" t="e">
        <f t="shared" si="272"/>
        <v>#N/A</v>
      </c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</row>
    <row r="213" spans="1:100" x14ac:dyDescent="0.25">
      <c r="A213" s="300" t="s">
        <v>380</v>
      </c>
      <c r="B213" s="34" t="s">
        <v>381</v>
      </c>
      <c r="C213" s="301">
        <v>2504948000</v>
      </c>
      <c r="D213" s="301">
        <v>200520000</v>
      </c>
      <c r="E213" s="301"/>
      <c r="F213" s="301"/>
      <c r="G213" s="301"/>
      <c r="H213" s="304">
        <f t="shared" si="255"/>
        <v>-200520000</v>
      </c>
      <c r="I213" s="36">
        <f t="shared" si="256"/>
        <v>2304428000</v>
      </c>
      <c r="J213" s="35">
        <v>0</v>
      </c>
      <c r="K213" s="36">
        <f t="shared" si="251"/>
        <v>2304428000</v>
      </c>
      <c r="L213" s="301">
        <v>135854566</v>
      </c>
      <c r="M213" s="301">
        <v>164915462</v>
      </c>
      <c r="N213" s="301">
        <v>167610750</v>
      </c>
      <c r="O213" s="301">
        <v>203959559</v>
      </c>
      <c r="P213" s="301">
        <v>172888780</v>
      </c>
      <c r="Q213" s="301">
        <v>158123365</v>
      </c>
      <c r="R213" s="35">
        <v>157082066</v>
      </c>
      <c r="S213" s="35">
        <v>162153728</v>
      </c>
      <c r="T213" s="35">
        <v>167591395</v>
      </c>
      <c r="U213" s="35">
        <v>163275695</v>
      </c>
      <c r="V213" s="35"/>
      <c r="W213" s="35"/>
      <c r="X213" s="36">
        <f>IF(K213&gt;=SUM(L213:W213),SUM(L213:W213),"ERROR")</f>
        <v>1653455366</v>
      </c>
      <c r="Y213" s="511">
        <f t="shared" si="257"/>
        <v>0.71751227029006759</v>
      </c>
      <c r="Z213" s="304">
        <f t="shared" si="258"/>
        <v>650972634</v>
      </c>
      <c r="AA213" s="301">
        <v>135854566</v>
      </c>
      <c r="AB213" s="301">
        <v>164915462</v>
      </c>
      <c r="AC213" s="301">
        <v>167610750</v>
      </c>
      <c r="AD213" s="301">
        <v>203959559</v>
      </c>
      <c r="AE213" s="301">
        <v>172888780</v>
      </c>
      <c r="AF213" s="301">
        <v>158123365</v>
      </c>
      <c r="AG213" s="35">
        <v>157082066</v>
      </c>
      <c r="AH213" s="35">
        <v>162153728</v>
      </c>
      <c r="AI213" s="35">
        <v>167591395</v>
      </c>
      <c r="AJ213" s="35">
        <v>163275695</v>
      </c>
      <c r="AK213" s="35"/>
      <c r="AL213" s="35"/>
      <c r="AM213" s="35">
        <f>IF(X213&gt;=SUM(AA213:AL213),SUM(AA213:AL213),"ERROR")</f>
        <v>1653455366</v>
      </c>
      <c r="AN213" s="511">
        <f t="shared" si="259"/>
        <v>1</v>
      </c>
      <c r="AO213" s="305">
        <f t="shared" si="260"/>
        <v>0</v>
      </c>
      <c r="AP213" s="302">
        <v>135854566</v>
      </c>
      <c r="AQ213" s="301">
        <v>164915462</v>
      </c>
      <c r="AR213" s="302">
        <v>167610750</v>
      </c>
      <c r="AS213" s="301">
        <v>203959559</v>
      </c>
      <c r="AT213" s="302">
        <v>172888780</v>
      </c>
      <c r="AU213" s="302">
        <v>158123365</v>
      </c>
      <c r="AV213" s="35"/>
      <c r="AW213" s="35"/>
      <c r="AX213" s="35"/>
      <c r="AY213" s="35"/>
      <c r="AZ213" s="35"/>
      <c r="BA213" s="35"/>
      <c r="BB213" s="512">
        <f>IF(AM213&gt;=SUM(AP213:BA213),SUM(AP213:BA213),"ERROR")</f>
        <v>1003352482</v>
      </c>
      <c r="BC213" s="514">
        <f t="shared" si="264"/>
        <v>0.60682163101099396</v>
      </c>
      <c r="BD213" s="304">
        <f t="shared" si="265"/>
        <v>650102884</v>
      </c>
      <c r="BE213" s="301">
        <v>1322588276</v>
      </c>
      <c r="BG213" s="2">
        <v>512</v>
      </c>
      <c r="BH213" s="3">
        <v>2089262000</v>
      </c>
      <c r="BI213" s="2">
        <f t="shared" si="272"/>
        <v>-215166000</v>
      </c>
    </row>
    <row r="214" spans="1:100" s="274" customFormat="1" x14ac:dyDescent="0.25">
      <c r="A214" s="368" t="s">
        <v>382</v>
      </c>
      <c r="B214" s="308" t="s">
        <v>383</v>
      </c>
      <c r="C214" s="71">
        <f>+C215</f>
        <v>58383000</v>
      </c>
      <c r="D214" s="71">
        <f>+D215</f>
        <v>0</v>
      </c>
      <c r="E214" s="71">
        <f>+E215</f>
        <v>30000000</v>
      </c>
      <c r="F214" s="71">
        <f>+F215</f>
        <v>0</v>
      </c>
      <c r="G214" s="71">
        <f>+G215</f>
        <v>0</v>
      </c>
      <c r="H214" s="71">
        <f t="shared" si="255"/>
        <v>30000000</v>
      </c>
      <c r="I214" s="71">
        <f t="shared" si="256"/>
        <v>88383000</v>
      </c>
      <c r="J214" s="71">
        <f>+J215</f>
        <v>0</v>
      </c>
      <c r="K214" s="71">
        <f t="shared" si="251"/>
        <v>88383000</v>
      </c>
      <c r="L214" s="71">
        <f t="shared" ref="L214:X214" si="276">+L215</f>
        <v>25377906</v>
      </c>
      <c r="M214" s="71">
        <f t="shared" si="276"/>
        <v>79083</v>
      </c>
      <c r="N214" s="71">
        <f t="shared" si="276"/>
        <v>0</v>
      </c>
      <c r="O214" s="71">
        <f t="shared" si="276"/>
        <v>0</v>
      </c>
      <c r="P214" s="71">
        <f t="shared" si="276"/>
        <v>0</v>
      </c>
      <c r="Q214" s="71">
        <f t="shared" si="276"/>
        <v>0</v>
      </c>
      <c r="R214" s="71">
        <f t="shared" si="276"/>
        <v>0</v>
      </c>
      <c r="S214" s="71">
        <f t="shared" si="276"/>
        <v>27116141</v>
      </c>
      <c r="T214" s="71">
        <f t="shared" si="276"/>
        <v>0</v>
      </c>
      <c r="U214" s="71">
        <f t="shared" si="276"/>
        <v>0</v>
      </c>
      <c r="V214" s="71">
        <f t="shared" si="276"/>
        <v>0</v>
      </c>
      <c r="W214" s="71">
        <f t="shared" si="276"/>
        <v>0</v>
      </c>
      <c r="X214" s="71">
        <f t="shared" si="276"/>
        <v>52573130</v>
      </c>
      <c r="Y214" s="515">
        <f t="shared" si="257"/>
        <v>0.59483305613070392</v>
      </c>
      <c r="Z214" s="71">
        <f t="shared" si="258"/>
        <v>35809870</v>
      </c>
      <c r="AA214" s="71">
        <f t="shared" ref="AA214:AM214" si="277">+AA215</f>
        <v>25377906</v>
      </c>
      <c r="AB214" s="71">
        <f t="shared" si="277"/>
        <v>79083</v>
      </c>
      <c r="AC214" s="71">
        <f t="shared" si="277"/>
        <v>0</v>
      </c>
      <c r="AD214" s="71">
        <f t="shared" si="277"/>
        <v>0</v>
      </c>
      <c r="AE214" s="71">
        <f t="shared" si="277"/>
        <v>0</v>
      </c>
      <c r="AF214" s="71">
        <f t="shared" si="277"/>
        <v>0</v>
      </c>
      <c r="AG214" s="71">
        <f t="shared" si="277"/>
        <v>0</v>
      </c>
      <c r="AH214" s="71">
        <f t="shared" si="277"/>
        <v>27116141</v>
      </c>
      <c r="AI214" s="71">
        <f t="shared" si="277"/>
        <v>0</v>
      </c>
      <c r="AJ214" s="71">
        <f t="shared" si="277"/>
        <v>0</v>
      </c>
      <c r="AK214" s="71">
        <f t="shared" si="277"/>
        <v>0</v>
      </c>
      <c r="AL214" s="71">
        <f t="shared" si="277"/>
        <v>0</v>
      </c>
      <c r="AM214" s="71">
        <f t="shared" si="277"/>
        <v>52573130</v>
      </c>
      <c r="AN214" s="515">
        <f t="shared" si="259"/>
        <v>1</v>
      </c>
      <c r="AO214" s="119">
        <f t="shared" si="260"/>
        <v>0</v>
      </c>
      <c r="AP214" s="309">
        <f t="shared" ref="AP214:BB214" si="278">+AP215</f>
        <v>25377906</v>
      </c>
      <c r="AQ214" s="71">
        <f t="shared" si="278"/>
        <v>79083</v>
      </c>
      <c r="AR214" s="71">
        <f t="shared" si="278"/>
        <v>0</v>
      </c>
      <c r="AS214" s="516">
        <f t="shared" si="278"/>
        <v>0</v>
      </c>
      <c r="AT214" s="516">
        <f t="shared" si="278"/>
        <v>0</v>
      </c>
      <c r="AU214" s="516">
        <f t="shared" si="278"/>
        <v>0</v>
      </c>
      <c r="AV214" s="71">
        <f t="shared" si="278"/>
        <v>0</v>
      </c>
      <c r="AW214" s="516">
        <f t="shared" si="278"/>
        <v>0</v>
      </c>
      <c r="AX214" s="516">
        <f t="shared" si="278"/>
        <v>0</v>
      </c>
      <c r="AY214" s="516">
        <f t="shared" si="278"/>
        <v>0</v>
      </c>
      <c r="AZ214" s="71">
        <f t="shared" si="278"/>
        <v>0</v>
      </c>
      <c r="BA214" s="516">
        <f t="shared" si="278"/>
        <v>0</v>
      </c>
      <c r="BB214" s="516">
        <f t="shared" si="278"/>
        <v>25456989</v>
      </c>
      <c r="BC214" s="517">
        <f t="shared" si="264"/>
        <v>0.4842205324278771</v>
      </c>
      <c r="BD214" s="71">
        <f t="shared" si="265"/>
        <v>27116141</v>
      </c>
      <c r="BE214" s="71">
        <f>+BE215</f>
        <v>52573130</v>
      </c>
      <c r="BF214" s="3"/>
      <c r="BG214" s="2"/>
      <c r="BH214" s="3" t="e">
        <v>#N/A</v>
      </c>
      <c r="BI214" s="2" t="e">
        <f t="shared" si="272"/>
        <v>#N/A</v>
      </c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</row>
    <row r="215" spans="1:100" x14ac:dyDescent="0.25">
      <c r="A215" s="300">
        <v>424101010022101</v>
      </c>
      <c r="B215" s="34" t="s">
        <v>384</v>
      </c>
      <c r="C215" s="301">
        <v>58383000</v>
      </c>
      <c r="D215" s="301"/>
      <c r="E215" s="301">
        <v>30000000</v>
      </c>
      <c r="F215" s="301"/>
      <c r="G215" s="301"/>
      <c r="H215" s="304">
        <f t="shared" si="255"/>
        <v>30000000</v>
      </c>
      <c r="I215" s="36">
        <f t="shared" si="256"/>
        <v>88383000</v>
      </c>
      <c r="J215" s="35">
        <v>0</v>
      </c>
      <c r="K215" s="36">
        <f t="shared" si="251"/>
        <v>88383000</v>
      </c>
      <c r="L215" s="301">
        <v>25377906</v>
      </c>
      <c r="M215" s="301">
        <v>79083</v>
      </c>
      <c r="N215" s="301"/>
      <c r="O215" s="301"/>
      <c r="P215" s="301"/>
      <c r="Q215" s="301"/>
      <c r="R215" s="35"/>
      <c r="S215" s="35">
        <v>27116141</v>
      </c>
      <c r="T215" s="35"/>
      <c r="U215" s="35"/>
      <c r="V215" s="35"/>
      <c r="W215" s="35"/>
      <c r="X215" s="36">
        <f>IF(K215&gt;=SUM(L215:W215),SUM(L215:W215),"ERROR")</f>
        <v>52573130</v>
      </c>
      <c r="Y215" s="511">
        <f t="shared" si="257"/>
        <v>0.59483305613070392</v>
      </c>
      <c r="Z215" s="304">
        <f t="shared" si="258"/>
        <v>35809870</v>
      </c>
      <c r="AA215" s="301">
        <v>25377906</v>
      </c>
      <c r="AB215" s="301">
        <v>79083</v>
      </c>
      <c r="AC215" s="301"/>
      <c r="AD215" s="301"/>
      <c r="AE215" s="301"/>
      <c r="AF215" s="301"/>
      <c r="AG215" s="35"/>
      <c r="AH215" s="35">
        <v>27116141</v>
      </c>
      <c r="AI215" s="35"/>
      <c r="AJ215" s="35"/>
      <c r="AK215" s="35"/>
      <c r="AL215" s="35"/>
      <c r="AM215" s="35">
        <f>IF(X215&gt;=SUM(AA215:AL215),SUM(AA215:AL215),"ERROR")</f>
        <v>52573130</v>
      </c>
      <c r="AN215" s="511">
        <f t="shared" si="259"/>
        <v>1</v>
      </c>
      <c r="AO215" s="305">
        <f t="shared" si="260"/>
        <v>0</v>
      </c>
      <c r="AP215" s="302">
        <v>25377906</v>
      </c>
      <c r="AQ215" s="302">
        <v>79083</v>
      </c>
      <c r="AR215" s="302"/>
      <c r="AS215" s="302"/>
      <c r="AT215" s="302"/>
      <c r="AU215" s="302"/>
      <c r="AV215" s="35"/>
      <c r="AW215" s="35"/>
      <c r="AX215" s="35"/>
      <c r="AY215" s="35"/>
      <c r="AZ215" s="35"/>
      <c r="BA215" s="35"/>
      <c r="BB215" s="512">
        <f>IF(AM215&gt;=SUM(AP215:BA215),SUM(AP215:BA215),"ERROR")</f>
        <v>25456989</v>
      </c>
      <c r="BC215" s="514">
        <f t="shared" si="264"/>
        <v>0.4842205324278771</v>
      </c>
      <c r="BD215" s="304">
        <f t="shared" si="265"/>
        <v>27116141</v>
      </c>
      <c r="BE215" s="301">
        <v>52573130</v>
      </c>
      <c r="BG215" s="2">
        <v>519</v>
      </c>
      <c r="BH215" s="3">
        <v>43435000</v>
      </c>
      <c r="BI215" s="2">
        <f t="shared" si="272"/>
        <v>-44948000</v>
      </c>
    </row>
    <row r="216" spans="1:100" s="274" customFormat="1" x14ac:dyDescent="0.25">
      <c r="A216" s="294" t="s">
        <v>385</v>
      </c>
      <c r="B216" s="295" t="s">
        <v>108</v>
      </c>
      <c r="C216" s="56">
        <f>+C217+C220+C223+C226+C227+C228+C229</f>
        <v>47360268000</v>
      </c>
      <c r="D216" s="56">
        <f>+D217+D220+D223+D226+D227+D228+D229</f>
        <v>10424549500</v>
      </c>
      <c r="E216" s="56">
        <f>+E217+E220+E223+E226+E227+E228+E229</f>
        <v>0</v>
      </c>
      <c r="F216" s="56">
        <f>+F217+F220+F223+F226+F227+F228+F229</f>
        <v>0</v>
      </c>
      <c r="G216" s="56">
        <f>+G217+G220+G223+G226+G227+G228+G229</f>
        <v>0</v>
      </c>
      <c r="H216" s="56">
        <f t="shared" si="255"/>
        <v>-10424549500</v>
      </c>
      <c r="I216" s="56">
        <f t="shared" si="256"/>
        <v>36935718500</v>
      </c>
      <c r="J216" s="56">
        <f>+J217+J220+J223+J226+J227+J228+J229</f>
        <v>0</v>
      </c>
      <c r="K216" s="56">
        <f t="shared" si="251"/>
        <v>36935718500</v>
      </c>
      <c r="L216" s="56">
        <f t="shared" ref="L216:X216" si="279">+L217+L220+L223+L226+L227+L228+L229</f>
        <v>2530701092</v>
      </c>
      <c r="M216" s="56">
        <f t="shared" si="279"/>
        <v>1928343466</v>
      </c>
      <c r="N216" s="56">
        <f t="shared" si="279"/>
        <v>1770871456</v>
      </c>
      <c r="O216" s="56">
        <f t="shared" si="279"/>
        <v>2288753833</v>
      </c>
      <c r="P216" s="56">
        <f>+P217+P220+P223+P226+P227+P228+P229</f>
        <v>1966358499</v>
      </c>
      <c r="Q216" s="56">
        <f t="shared" si="279"/>
        <v>2563141780</v>
      </c>
      <c r="R216" s="56">
        <f t="shared" si="279"/>
        <v>5505757219</v>
      </c>
      <c r="S216" s="56">
        <f t="shared" si="279"/>
        <v>1844062998</v>
      </c>
      <c r="T216" s="56">
        <f t="shared" si="279"/>
        <v>2617778372</v>
      </c>
      <c r="U216" s="56">
        <f t="shared" si="279"/>
        <v>2582194087</v>
      </c>
      <c r="V216" s="56">
        <f t="shared" si="279"/>
        <v>0</v>
      </c>
      <c r="W216" s="56">
        <f t="shared" si="279"/>
        <v>0</v>
      </c>
      <c r="X216" s="56">
        <f t="shared" si="279"/>
        <v>25597962802</v>
      </c>
      <c r="Y216" s="507">
        <f t="shared" si="257"/>
        <v>0.69304087862809549</v>
      </c>
      <c r="Z216" s="56">
        <f t="shared" si="258"/>
        <v>11337755698</v>
      </c>
      <c r="AA216" s="56">
        <f t="shared" ref="AA216:AM216" si="280">+AA217+AA220+AA223+AA226+AA227+AA228+AA229</f>
        <v>708080392</v>
      </c>
      <c r="AB216" s="56">
        <f t="shared" si="280"/>
        <v>1825826247</v>
      </c>
      <c r="AC216" s="56">
        <f t="shared" si="280"/>
        <v>1823789156</v>
      </c>
      <c r="AD216" s="56">
        <f t="shared" si="280"/>
        <v>1767736033</v>
      </c>
      <c r="AE216" s="56">
        <f t="shared" si="280"/>
        <v>2009403999</v>
      </c>
      <c r="AF216" s="56">
        <f t="shared" si="280"/>
        <v>1986711680</v>
      </c>
      <c r="AG216" s="56">
        <f t="shared" si="280"/>
        <v>2574111976</v>
      </c>
      <c r="AH216" s="56">
        <f t="shared" si="280"/>
        <v>1963595558</v>
      </c>
      <c r="AI216" s="56">
        <f t="shared" si="280"/>
        <v>1820813367</v>
      </c>
      <c r="AJ216" s="56">
        <f t="shared" si="280"/>
        <v>2236050652</v>
      </c>
      <c r="AK216" s="56">
        <f t="shared" si="280"/>
        <v>0</v>
      </c>
      <c r="AL216" s="56">
        <f t="shared" si="280"/>
        <v>0</v>
      </c>
      <c r="AM216" s="56">
        <f t="shared" si="280"/>
        <v>18716119060</v>
      </c>
      <c r="AN216" s="507">
        <f t="shared" si="259"/>
        <v>0.73115658479422774</v>
      </c>
      <c r="AO216" s="115">
        <f t="shared" si="260"/>
        <v>6881843742</v>
      </c>
      <c r="AP216" s="296">
        <f t="shared" ref="AP216:BB216" si="281">+AP217+AP220+AP223+AP226+AP227+AP228+AP229</f>
        <v>708080392</v>
      </c>
      <c r="AQ216" s="56">
        <f t="shared" si="281"/>
        <v>1825826247</v>
      </c>
      <c r="AR216" s="56">
        <f t="shared" si="281"/>
        <v>1823789156</v>
      </c>
      <c r="AS216" s="58">
        <f t="shared" si="281"/>
        <v>1767736033</v>
      </c>
      <c r="AT216" s="58">
        <f t="shared" si="281"/>
        <v>2009403999</v>
      </c>
      <c r="AU216" s="58">
        <f t="shared" si="281"/>
        <v>1986711680</v>
      </c>
      <c r="AV216" s="56">
        <f t="shared" si="281"/>
        <v>0</v>
      </c>
      <c r="AW216" s="58">
        <f t="shared" si="281"/>
        <v>0</v>
      </c>
      <c r="AX216" s="58">
        <f t="shared" si="281"/>
        <v>0</v>
      </c>
      <c r="AY216" s="58">
        <f t="shared" si="281"/>
        <v>0</v>
      </c>
      <c r="AZ216" s="56">
        <f t="shared" si="281"/>
        <v>0</v>
      </c>
      <c r="BA216" s="58">
        <f t="shared" si="281"/>
        <v>0</v>
      </c>
      <c r="BB216" s="58">
        <f t="shared" si="281"/>
        <v>10121547507</v>
      </c>
      <c r="BC216" s="508">
        <f t="shared" si="264"/>
        <v>0.5407930711785075</v>
      </c>
      <c r="BD216" s="56">
        <f t="shared" si="265"/>
        <v>8594571553</v>
      </c>
      <c r="BE216" s="56">
        <f>+BE217+BE220+BE223+BE226+BE227+BE228+BE229</f>
        <v>20397990343</v>
      </c>
      <c r="BF216" s="3"/>
      <c r="BG216" s="2"/>
      <c r="BH216" s="3" t="e">
        <v>#N/A</v>
      </c>
      <c r="BI216" s="2" t="e">
        <f t="shared" si="272"/>
        <v>#N/A</v>
      </c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</row>
    <row r="217" spans="1:100" s="274" customFormat="1" x14ac:dyDescent="0.25">
      <c r="A217" s="297" t="s">
        <v>386</v>
      </c>
      <c r="B217" s="298" t="s">
        <v>110</v>
      </c>
      <c r="C217" s="64">
        <f>SUM(C218:C219)</f>
        <v>12576715000</v>
      </c>
      <c r="D217" s="64">
        <f>SUM(D218:D219)</f>
        <v>3314074000</v>
      </c>
      <c r="E217" s="64">
        <f>SUM(E218:E219)</f>
        <v>0</v>
      </c>
      <c r="F217" s="64">
        <f>SUM(F218:F219)</f>
        <v>0</v>
      </c>
      <c r="G217" s="64">
        <f>SUM(G218:G219)</f>
        <v>0</v>
      </c>
      <c r="H217" s="64">
        <f t="shared" si="255"/>
        <v>-3314074000</v>
      </c>
      <c r="I217" s="64">
        <f t="shared" si="256"/>
        <v>9262641000</v>
      </c>
      <c r="J217" s="64">
        <f>SUM(J218:J219)</f>
        <v>0</v>
      </c>
      <c r="K217" s="64">
        <f t="shared" si="251"/>
        <v>9262641000</v>
      </c>
      <c r="L217" s="64">
        <f t="shared" ref="L217:X217" si="282">SUM(L218:L219)</f>
        <v>700054500</v>
      </c>
      <c r="M217" s="64">
        <f t="shared" si="282"/>
        <v>691688500</v>
      </c>
      <c r="N217" s="64">
        <f t="shared" si="282"/>
        <v>669580900</v>
      </c>
      <c r="O217" s="64">
        <f t="shared" si="282"/>
        <v>868462300</v>
      </c>
      <c r="P217" s="64">
        <f>SUM(P218:P219)</f>
        <v>739829300</v>
      </c>
      <c r="Q217" s="64">
        <f t="shared" si="282"/>
        <v>727951600</v>
      </c>
      <c r="R217" s="64">
        <f t="shared" si="282"/>
        <v>736866100</v>
      </c>
      <c r="S217" s="64">
        <f t="shared" si="282"/>
        <v>692359100</v>
      </c>
      <c r="T217" s="64">
        <f t="shared" si="282"/>
        <v>732827800</v>
      </c>
      <c r="U217" s="64">
        <f t="shared" si="282"/>
        <v>687516300</v>
      </c>
      <c r="V217" s="64">
        <f t="shared" si="282"/>
        <v>0</v>
      </c>
      <c r="W217" s="64">
        <f t="shared" si="282"/>
        <v>0</v>
      </c>
      <c r="X217" s="64">
        <f t="shared" si="282"/>
        <v>7247136400</v>
      </c>
      <c r="Y217" s="509">
        <f t="shared" si="257"/>
        <v>0.7824049749957922</v>
      </c>
      <c r="Z217" s="64">
        <f t="shared" si="258"/>
        <v>2015504600</v>
      </c>
      <c r="AA217" s="64">
        <f t="shared" ref="AA217:AM217" si="283">SUM(AA218:AA219)</f>
        <v>0</v>
      </c>
      <c r="AB217" s="64">
        <f t="shared" si="283"/>
        <v>700054500</v>
      </c>
      <c r="AC217" s="64">
        <f t="shared" si="283"/>
        <v>691688500</v>
      </c>
      <c r="AD217" s="64">
        <f t="shared" si="283"/>
        <v>669580900</v>
      </c>
      <c r="AE217" s="64">
        <f t="shared" si="283"/>
        <v>868462300</v>
      </c>
      <c r="AF217" s="64">
        <f t="shared" si="283"/>
        <v>739829300</v>
      </c>
      <c r="AG217" s="64">
        <f t="shared" si="283"/>
        <v>727951600</v>
      </c>
      <c r="AH217" s="64">
        <f t="shared" si="283"/>
        <v>736866100</v>
      </c>
      <c r="AI217" s="64">
        <f t="shared" si="283"/>
        <v>692359100</v>
      </c>
      <c r="AJ217" s="64">
        <f t="shared" si="283"/>
        <v>732827800</v>
      </c>
      <c r="AK217" s="64">
        <f t="shared" si="283"/>
        <v>0</v>
      </c>
      <c r="AL217" s="64">
        <f t="shared" si="283"/>
        <v>0</v>
      </c>
      <c r="AM217" s="64">
        <f t="shared" si="283"/>
        <v>6559620100</v>
      </c>
      <c r="AN217" s="509">
        <f t="shared" si="259"/>
        <v>0.90513269489449655</v>
      </c>
      <c r="AO217" s="117">
        <f t="shared" si="260"/>
        <v>687516300</v>
      </c>
      <c r="AP217" s="299">
        <f t="shared" ref="AP217:BB217" si="284">SUM(AP218:AP219)</f>
        <v>0</v>
      </c>
      <c r="AQ217" s="64">
        <f t="shared" si="284"/>
        <v>700054500</v>
      </c>
      <c r="AR217" s="64">
        <f t="shared" si="284"/>
        <v>691688500</v>
      </c>
      <c r="AS217" s="66">
        <f t="shared" si="284"/>
        <v>669580900</v>
      </c>
      <c r="AT217" s="66">
        <f t="shared" si="284"/>
        <v>868462300</v>
      </c>
      <c r="AU217" s="66">
        <f t="shared" si="284"/>
        <v>739829300</v>
      </c>
      <c r="AV217" s="64">
        <f t="shared" si="284"/>
        <v>0</v>
      </c>
      <c r="AW217" s="66">
        <f t="shared" si="284"/>
        <v>0</v>
      </c>
      <c r="AX217" s="66">
        <f t="shared" si="284"/>
        <v>0</v>
      </c>
      <c r="AY217" s="66">
        <f t="shared" si="284"/>
        <v>0</v>
      </c>
      <c r="AZ217" s="64">
        <f t="shared" si="284"/>
        <v>0</v>
      </c>
      <c r="BA217" s="66">
        <f t="shared" si="284"/>
        <v>0</v>
      </c>
      <c r="BB217" s="66">
        <f t="shared" si="284"/>
        <v>3669615500</v>
      </c>
      <c r="BC217" s="510">
        <f t="shared" si="264"/>
        <v>0.55942500389618599</v>
      </c>
      <c r="BD217" s="64">
        <f t="shared" si="265"/>
        <v>2890004600</v>
      </c>
      <c r="BE217" s="64">
        <f>SUM(BE218:BE219)</f>
        <v>5826792300</v>
      </c>
      <c r="BF217" s="3"/>
      <c r="BG217" s="2"/>
      <c r="BH217" s="3" t="e">
        <v>#N/A</v>
      </c>
      <c r="BI217" s="2" t="e">
        <f t="shared" si="272"/>
        <v>#N/A</v>
      </c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</row>
    <row r="218" spans="1:100" x14ac:dyDescent="0.25">
      <c r="A218" s="300" t="s">
        <v>387</v>
      </c>
      <c r="B218" s="34" t="s">
        <v>388</v>
      </c>
      <c r="C218" s="301">
        <v>3750874000</v>
      </c>
      <c r="D218" s="301">
        <v>1788452000</v>
      </c>
      <c r="E218" s="301"/>
      <c r="F218" s="301"/>
      <c r="G218" s="301"/>
      <c r="H218" s="304">
        <f t="shared" si="255"/>
        <v>-1788452000</v>
      </c>
      <c r="I218" s="36">
        <f t="shared" si="256"/>
        <v>1962422000</v>
      </c>
      <c r="J218" s="35">
        <v>0</v>
      </c>
      <c r="K218" s="36">
        <f t="shared" si="251"/>
        <v>1962422000</v>
      </c>
      <c r="L218" s="301">
        <v>166424600</v>
      </c>
      <c r="M218" s="301">
        <v>165515900</v>
      </c>
      <c r="N218" s="301">
        <v>151898900</v>
      </c>
      <c r="O218" s="301">
        <v>192001300</v>
      </c>
      <c r="P218" s="301">
        <v>158897600</v>
      </c>
      <c r="Q218" s="301">
        <v>152301400</v>
      </c>
      <c r="R218" s="35">
        <v>154928700</v>
      </c>
      <c r="S218" s="35">
        <v>137642000</v>
      </c>
      <c r="T218" s="35">
        <v>147694200</v>
      </c>
      <c r="U218" s="35">
        <v>125282600</v>
      </c>
      <c r="V218" s="35"/>
      <c r="W218" s="35"/>
      <c r="X218" s="36">
        <f>IF(K218&gt;=SUM(L218:W218),SUM(L218:W218),"ERROR")</f>
        <v>1552587200</v>
      </c>
      <c r="Y218" s="511">
        <f t="shared" si="257"/>
        <v>0.79115868044691717</v>
      </c>
      <c r="Z218" s="304">
        <f t="shared" si="258"/>
        <v>409834800</v>
      </c>
      <c r="AA218" s="301"/>
      <c r="AB218" s="301">
        <v>166424600</v>
      </c>
      <c r="AC218" s="301">
        <v>165515900</v>
      </c>
      <c r="AD218" s="301">
        <v>151898900</v>
      </c>
      <c r="AE218" s="301">
        <v>192001300</v>
      </c>
      <c r="AF218" s="301">
        <v>158897600</v>
      </c>
      <c r="AG218" s="35">
        <v>152301400</v>
      </c>
      <c r="AH218" s="35">
        <v>154928700</v>
      </c>
      <c r="AI218" s="35">
        <v>137642000</v>
      </c>
      <c r="AJ218" s="35">
        <v>147694200</v>
      </c>
      <c r="AK218" s="35"/>
      <c r="AL218" s="35"/>
      <c r="AM218" s="35">
        <f>IF(X218&gt;=SUM(AA218:AL218),SUM(AA218:AL218),"ERROR")</f>
        <v>1427304600</v>
      </c>
      <c r="AN218" s="511">
        <f t="shared" si="259"/>
        <v>0.91930720541815625</v>
      </c>
      <c r="AO218" s="305">
        <f t="shared" si="260"/>
        <v>125282600</v>
      </c>
      <c r="AP218" s="302"/>
      <c r="AQ218" s="301">
        <v>166424600</v>
      </c>
      <c r="AR218" s="302">
        <v>165515900</v>
      </c>
      <c r="AS218" s="301">
        <v>151898900</v>
      </c>
      <c r="AT218" s="301">
        <v>192001300</v>
      </c>
      <c r="AU218" s="302">
        <v>158897600</v>
      </c>
      <c r="AV218" s="35"/>
      <c r="AW218" s="35"/>
      <c r="AX218" s="35"/>
      <c r="AY218" s="35"/>
      <c r="AZ218" s="35"/>
      <c r="BA218" s="35"/>
      <c r="BB218" s="512">
        <f>IF(AM218&gt;=SUM(AP218:BA218),SUM(AP218:BA218),"ERROR")</f>
        <v>834738300</v>
      </c>
      <c r="BC218" s="514">
        <f t="shared" si="264"/>
        <v>0.58483543036293728</v>
      </c>
      <c r="BD218" s="304">
        <f t="shared" si="265"/>
        <v>592566300</v>
      </c>
      <c r="BE218" s="301">
        <v>1279610400</v>
      </c>
      <c r="BG218" s="2">
        <v>527</v>
      </c>
      <c r="BH218" s="3">
        <v>2095414000</v>
      </c>
      <c r="BI218" s="2">
        <f t="shared" si="272"/>
        <v>132992000</v>
      </c>
    </row>
    <row r="219" spans="1:100" x14ac:dyDescent="0.25">
      <c r="A219" s="300" t="s">
        <v>389</v>
      </c>
      <c r="B219" s="34" t="s">
        <v>390</v>
      </c>
      <c r="C219" s="301">
        <v>8825841000</v>
      </c>
      <c r="D219" s="301">
        <v>1525622000</v>
      </c>
      <c r="E219" s="301"/>
      <c r="F219" s="301"/>
      <c r="G219" s="301"/>
      <c r="H219" s="304">
        <f t="shared" si="255"/>
        <v>-1525622000</v>
      </c>
      <c r="I219" s="36">
        <f t="shared" si="256"/>
        <v>7300219000</v>
      </c>
      <c r="J219" s="35">
        <v>0</v>
      </c>
      <c r="K219" s="36">
        <f t="shared" si="251"/>
        <v>7300219000</v>
      </c>
      <c r="L219" s="301">
        <v>533629900</v>
      </c>
      <c r="M219" s="301">
        <v>526172600</v>
      </c>
      <c r="N219" s="301">
        <v>517682000</v>
      </c>
      <c r="O219" s="301">
        <v>676461000</v>
      </c>
      <c r="P219" s="301">
        <v>580931700</v>
      </c>
      <c r="Q219" s="301">
        <v>575650200</v>
      </c>
      <c r="R219" s="35">
        <v>581937400</v>
      </c>
      <c r="S219" s="35">
        <v>554717100</v>
      </c>
      <c r="T219" s="35">
        <v>585133600</v>
      </c>
      <c r="U219" s="35">
        <v>562233700</v>
      </c>
      <c r="V219" s="35"/>
      <c r="W219" s="35"/>
      <c r="X219" s="36">
        <f>IF(K219&gt;=SUM(L219:W219),SUM(L219:W219),"ERROR")</f>
        <v>5694549200</v>
      </c>
      <c r="Y219" s="511">
        <f t="shared" si="257"/>
        <v>0.78005183132177269</v>
      </c>
      <c r="Z219" s="304">
        <f t="shared" si="258"/>
        <v>1605669800</v>
      </c>
      <c r="AA219" s="301"/>
      <c r="AB219" s="301">
        <v>533629900</v>
      </c>
      <c r="AC219" s="301">
        <v>526172600</v>
      </c>
      <c r="AD219" s="301">
        <v>517682000</v>
      </c>
      <c r="AE219" s="301">
        <v>676461000</v>
      </c>
      <c r="AF219" s="301">
        <v>580931700</v>
      </c>
      <c r="AG219" s="35">
        <v>575650200</v>
      </c>
      <c r="AH219" s="35">
        <v>581937400</v>
      </c>
      <c r="AI219" s="35">
        <v>554717100</v>
      </c>
      <c r="AJ219" s="35">
        <v>585133600</v>
      </c>
      <c r="AK219" s="35"/>
      <c r="AL219" s="35"/>
      <c r="AM219" s="35">
        <f>IF(X219&gt;=SUM(AA219:AL219),SUM(AA219:AL219),"ERROR")</f>
        <v>5132315500</v>
      </c>
      <c r="AN219" s="511">
        <f t="shared" si="259"/>
        <v>0.90126809335495772</v>
      </c>
      <c r="AO219" s="305">
        <f t="shared" si="260"/>
        <v>562233700</v>
      </c>
      <c r="AP219" s="302"/>
      <c r="AQ219" s="301">
        <v>533629900</v>
      </c>
      <c r="AR219" s="302">
        <v>526172600</v>
      </c>
      <c r="AS219" s="301">
        <v>517682000</v>
      </c>
      <c r="AT219" s="301">
        <v>676461000</v>
      </c>
      <c r="AU219" s="302">
        <v>580931700</v>
      </c>
      <c r="AV219" s="35"/>
      <c r="AW219" s="35"/>
      <c r="AX219" s="35"/>
      <c r="AY219" s="35"/>
      <c r="AZ219" s="35"/>
      <c r="BA219" s="35"/>
      <c r="BB219" s="512">
        <f>IF(AM219&gt;=SUM(AP219:BA219),SUM(AP219:BA219),"ERROR")</f>
        <v>2834877200</v>
      </c>
      <c r="BC219" s="514">
        <f t="shared" si="264"/>
        <v>0.55235832637334936</v>
      </c>
      <c r="BD219" s="304">
        <f t="shared" si="265"/>
        <v>2297438300</v>
      </c>
      <c r="BE219" s="301">
        <v>4547181900</v>
      </c>
      <c r="BG219" s="2">
        <v>532</v>
      </c>
      <c r="BH219" s="3">
        <v>6813437000</v>
      </c>
      <c r="BI219" s="2">
        <f t="shared" si="272"/>
        <v>-486782000</v>
      </c>
    </row>
    <row r="220" spans="1:100" s="274" customFormat="1" x14ac:dyDescent="0.25">
      <c r="A220" s="297" t="s">
        <v>391</v>
      </c>
      <c r="B220" s="298" t="s">
        <v>116</v>
      </c>
      <c r="C220" s="64">
        <f>SUM(C221:C222)</f>
        <v>8891867000</v>
      </c>
      <c r="D220" s="64">
        <f>SUM(D221:D222)</f>
        <v>2462595000</v>
      </c>
      <c r="E220" s="64">
        <f>SUM(E221:E222)</f>
        <v>0</v>
      </c>
      <c r="F220" s="64">
        <f>SUM(F221:F222)</f>
        <v>0</v>
      </c>
      <c r="G220" s="64">
        <f>SUM(G221:G222)</f>
        <v>0</v>
      </c>
      <c r="H220" s="64">
        <f t="shared" si="255"/>
        <v>-2462595000</v>
      </c>
      <c r="I220" s="64">
        <f t="shared" si="256"/>
        <v>6429272000</v>
      </c>
      <c r="J220" s="64">
        <f>SUM(J221:J222)</f>
        <v>0</v>
      </c>
      <c r="K220" s="64">
        <f t="shared" si="251"/>
        <v>6429272000</v>
      </c>
      <c r="L220" s="64">
        <f t="shared" ref="L220:X220" si="285">SUM(L221:L222)</f>
        <v>494390400</v>
      </c>
      <c r="M220" s="64">
        <f t="shared" si="285"/>
        <v>488229700</v>
      </c>
      <c r="N220" s="64">
        <f t="shared" si="285"/>
        <v>472161100</v>
      </c>
      <c r="O220" s="64">
        <f t="shared" si="285"/>
        <v>612249700</v>
      </c>
      <c r="P220" s="64">
        <f>SUM(P221:P222)</f>
        <v>521191900</v>
      </c>
      <c r="Q220" s="64">
        <f t="shared" si="285"/>
        <v>513629900</v>
      </c>
      <c r="R220" s="64">
        <f t="shared" si="285"/>
        <v>519984400</v>
      </c>
      <c r="S220" s="64">
        <f t="shared" si="285"/>
        <v>488710800</v>
      </c>
      <c r="T220" s="64">
        <f t="shared" si="285"/>
        <v>517298300</v>
      </c>
      <c r="U220" s="64">
        <f t="shared" si="285"/>
        <v>485480200</v>
      </c>
      <c r="V220" s="64">
        <f t="shared" si="285"/>
        <v>0</v>
      </c>
      <c r="W220" s="64">
        <f t="shared" si="285"/>
        <v>0</v>
      </c>
      <c r="X220" s="64">
        <f t="shared" si="285"/>
        <v>5113326400</v>
      </c>
      <c r="Y220" s="509">
        <f t="shared" si="257"/>
        <v>0.79531965672007654</v>
      </c>
      <c r="Z220" s="64">
        <f t="shared" si="258"/>
        <v>1315945600</v>
      </c>
      <c r="AA220" s="64">
        <f t="shared" ref="AA220:AM220" si="286">SUM(AA221:AA222)</f>
        <v>0</v>
      </c>
      <c r="AB220" s="64">
        <f t="shared" si="286"/>
        <v>494390400</v>
      </c>
      <c r="AC220" s="64">
        <f t="shared" si="286"/>
        <v>488229700</v>
      </c>
      <c r="AD220" s="64">
        <f t="shared" si="286"/>
        <v>472161100</v>
      </c>
      <c r="AE220" s="64">
        <f t="shared" si="286"/>
        <v>612249700</v>
      </c>
      <c r="AF220" s="64">
        <f t="shared" si="286"/>
        <v>521191900</v>
      </c>
      <c r="AG220" s="64">
        <f t="shared" si="286"/>
        <v>513629900</v>
      </c>
      <c r="AH220" s="64">
        <f t="shared" si="286"/>
        <v>519984400</v>
      </c>
      <c r="AI220" s="64">
        <f t="shared" si="286"/>
        <v>488710800</v>
      </c>
      <c r="AJ220" s="64">
        <f t="shared" si="286"/>
        <v>517298300</v>
      </c>
      <c r="AK220" s="64">
        <f t="shared" si="286"/>
        <v>0</v>
      </c>
      <c r="AL220" s="64">
        <f t="shared" si="286"/>
        <v>0</v>
      </c>
      <c r="AM220" s="64">
        <f t="shared" si="286"/>
        <v>4627846200</v>
      </c>
      <c r="AN220" s="509">
        <f t="shared" si="259"/>
        <v>0.90505589473028747</v>
      </c>
      <c r="AO220" s="117">
        <f t="shared" si="260"/>
        <v>485480200</v>
      </c>
      <c r="AP220" s="299">
        <f t="shared" ref="AP220:BB220" si="287">SUM(AP221:AP222)</f>
        <v>0</v>
      </c>
      <c r="AQ220" s="64">
        <f t="shared" si="287"/>
        <v>494390400</v>
      </c>
      <c r="AR220" s="64">
        <f t="shared" si="287"/>
        <v>488229700</v>
      </c>
      <c r="AS220" s="66">
        <f t="shared" si="287"/>
        <v>472161100</v>
      </c>
      <c r="AT220" s="66">
        <f t="shared" si="287"/>
        <v>612249700</v>
      </c>
      <c r="AU220" s="66">
        <f t="shared" si="287"/>
        <v>521191900</v>
      </c>
      <c r="AV220" s="64">
        <f t="shared" si="287"/>
        <v>0</v>
      </c>
      <c r="AW220" s="66">
        <f t="shared" si="287"/>
        <v>0</v>
      </c>
      <c r="AX220" s="66">
        <f t="shared" si="287"/>
        <v>0</v>
      </c>
      <c r="AY220" s="66">
        <f t="shared" si="287"/>
        <v>0</v>
      </c>
      <c r="AZ220" s="64">
        <f t="shared" si="287"/>
        <v>0</v>
      </c>
      <c r="BA220" s="66">
        <f t="shared" si="287"/>
        <v>0</v>
      </c>
      <c r="BB220" s="66">
        <f t="shared" si="287"/>
        <v>2588222800</v>
      </c>
      <c r="BC220" s="510">
        <f t="shared" si="264"/>
        <v>0.55927156784078091</v>
      </c>
      <c r="BD220" s="64">
        <f t="shared" si="265"/>
        <v>2039623400</v>
      </c>
      <c r="BE220" s="64">
        <f>SUM(BE221:BE222)</f>
        <v>4110547900</v>
      </c>
      <c r="BF220" s="3"/>
      <c r="BG220" s="2"/>
      <c r="BH220" s="3" t="e">
        <v>#N/A</v>
      </c>
      <c r="BI220" s="2" t="e">
        <f t="shared" si="272"/>
        <v>#N/A</v>
      </c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</row>
    <row r="221" spans="1:100" x14ac:dyDescent="0.25">
      <c r="A221" s="300" t="s">
        <v>392</v>
      </c>
      <c r="B221" s="34" t="s">
        <v>393</v>
      </c>
      <c r="C221" s="301">
        <v>8812334000</v>
      </c>
      <c r="D221" s="420">
        <v>2431558000</v>
      </c>
      <c r="E221" s="301"/>
      <c r="F221" s="301"/>
      <c r="G221" s="301"/>
      <c r="H221" s="304">
        <f t="shared" si="255"/>
        <v>-2431558000</v>
      </c>
      <c r="I221" s="36">
        <f t="shared" si="256"/>
        <v>6380776000</v>
      </c>
      <c r="J221" s="35">
        <v>0</v>
      </c>
      <c r="K221" s="36">
        <f t="shared" si="251"/>
        <v>6380776000</v>
      </c>
      <c r="L221" s="301">
        <v>490461300</v>
      </c>
      <c r="M221" s="301">
        <v>484418000</v>
      </c>
      <c r="N221" s="301">
        <v>468644800</v>
      </c>
      <c r="O221" s="301">
        <v>607291600</v>
      </c>
      <c r="P221" s="301">
        <v>516791800</v>
      </c>
      <c r="Q221" s="301">
        <v>510928300</v>
      </c>
      <c r="R221" s="35">
        <v>517406800</v>
      </c>
      <c r="S221" s="35">
        <v>486254000</v>
      </c>
      <c r="T221" s="35">
        <v>514737900</v>
      </c>
      <c r="U221" s="35">
        <v>483005100</v>
      </c>
      <c r="V221" s="35"/>
      <c r="W221" s="35"/>
      <c r="X221" s="36">
        <f>IF(K221&gt;=SUM(L221:W221),SUM(L221:W221),"ERROR")</f>
        <v>5079939600</v>
      </c>
      <c r="Y221" s="511">
        <f t="shared" si="257"/>
        <v>0.79613194382626817</v>
      </c>
      <c r="Z221" s="304">
        <f t="shared" si="258"/>
        <v>1300836400</v>
      </c>
      <c r="AA221" s="301"/>
      <c r="AB221" s="301">
        <v>490461300</v>
      </c>
      <c r="AC221" s="301">
        <v>484418000</v>
      </c>
      <c r="AD221" s="301">
        <v>468644800</v>
      </c>
      <c r="AE221" s="301">
        <v>607291600</v>
      </c>
      <c r="AF221" s="301">
        <v>516791800</v>
      </c>
      <c r="AG221" s="35">
        <v>510928300</v>
      </c>
      <c r="AH221" s="35">
        <v>517406800</v>
      </c>
      <c r="AI221" s="35">
        <v>486254000</v>
      </c>
      <c r="AJ221" s="35">
        <v>514737900</v>
      </c>
      <c r="AK221" s="35"/>
      <c r="AL221" s="35"/>
      <c r="AM221" s="35">
        <f>IF(X221&gt;=SUM(AA221:AL221),SUM(AA221:AL221),"ERROR")</f>
        <v>4596934500</v>
      </c>
      <c r="AN221" s="511">
        <f t="shared" si="259"/>
        <v>0.90491912541637309</v>
      </c>
      <c r="AO221" s="305">
        <f t="shared" si="260"/>
        <v>483005100</v>
      </c>
      <c r="AP221" s="302"/>
      <c r="AQ221" s="301">
        <v>490461300</v>
      </c>
      <c r="AR221" s="302">
        <v>484418000</v>
      </c>
      <c r="AS221" s="301">
        <v>468644800</v>
      </c>
      <c r="AT221" s="302">
        <v>607291600</v>
      </c>
      <c r="AU221" s="302">
        <v>516791800</v>
      </c>
      <c r="AV221" s="35"/>
      <c r="AW221" s="35"/>
      <c r="AX221" s="35"/>
      <c r="AY221" s="35"/>
      <c r="AZ221" s="35"/>
      <c r="BA221" s="35"/>
      <c r="BB221" s="512">
        <f>IF(AM221&gt;=SUM(AP221:BA221),SUM(AP221:BA221),"ERROR")</f>
        <v>2567607500</v>
      </c>
      <c r="BC221" s="514">
        <f t="shared" si="264"/>
        <v>0.55854776699559239</v>
      </c>
      <c r="BD221" s="304">
        <f t="shared" si="265"/>
        <v>2029327000</v>
      </c>
      <c r="BE221" s="301">
        <v>4082196600</v>
      </c>
      <c r="BG221" s="2">
        <v>528</v>
      </c>
      <c r="BH221" s="3">
        <v>6251220000</v>
      </c>
      <c r="BI221" s="2">
        <f t="shared" si="272"/>
        <v>-129556000</v>
      </c>
    </row>
    <row r="222" spans="1:100" x14ac:dyDescent="0.25">
      <c r="A222" s="300" t="s">
        <v>394</v>
      </c>
      <c r="B222" s="34" t="s">
        <v>395</v>
      </c>
      <c r="C222" s="301">
        <v>79533000</v>
      </c>
      <c r="D222" s="420">
        <v>31037000</v>
      </c>
      <c r="E222" s="301"/>
      <c r="F222" s="301"/>
      <c r="G222" s="301"/>
      <c r="H222" s="304">
        <f t="shared" si="255"/>
        <v>-31037000</v>
      </c>
      <c r="I222" s="36">
        <f t="shared" si="256"/>
        <v>48496000</v>
      </c>
      <c r="J222" s="35">
        <v>0</v>
      </c>
      <c r="K222" s="36">
        <f t="shared" si="251"/>
        <v>48496000</v>
      </c>
      <c r="L222" s="301">
        <v>3929100</v>
      </c>
      <c r="M222" s="301">
        <v>3811700</v>
      </c>
      <c r="N222" s="301">
        <v>3516300</v>
      </c>
      <c r="O222" s="301">
        <v>4958100</v>
      </c>
      <c r="P222" s="301">
        <v>4400100</v>
      </c>
      <c r="Q222" s="301">
        <v>2701600</v>
      </c>
      <c r="R222" s="35">
        <v>2577600</v>
      </c>
      <c r="S222" s="35">
        <v>2456800</v>
      </c>
      <c r="T222" s="35">
        <v>2560400</v>
      </c>
      <c r="U222" s="35">
        <v>2475100</v>
      </c>
      <c r="V222" s="35"/>
      <c r="W222" s="35"/>
      <c r="X222" s="36">
        <f>IF(K222&gt;=SUM(L222:W222),SUM(L222:W222),"ERROR")</f>
        <v>33386800</v>
      </c>
      <c r="Y222" s="511">
        <f t="shared" si="257"/>
        <v>0.68844440778620919</v>
      </c>
      <c r="Z222" s="304">
        <f t="shared" si="258"/>
        <v>15109200</v>
      </c>
      <c r="AA222" s="301"/>
      <c r="AB222" s="301">
        <v>3929100</v>
      </c>
      <c r="AC222" s="301">
        <v>3811700</v>
      </c>
      <c r="AD222" s="301">
        <v>3516300</v>
      </c>
      <c r="AE222" s="301">
        <v>4958100</v>
      </c>
      <c r="AF222" s="301">
        <v>4400100</v>
      </c>
      <c r="AG222" s="35">
        <v>2701600</v>
      </c>
      <c r="AH222" s="35">
        <v>2577600</v>
      </c>
      <c r="AI222" s="35">
        <v>2456800</v>
      </c>
      <c r="AJ222" s="35">
        <v>2560400</v>
      </c>
      <c r="AK222" s="35"/>
      <c r="AL222" s="35"/>
      <c r="AM222" s="35">
        <f>IF(X222&gt;=SUM(AA222:AL222),SUM(AA222:AL222),"ERROR")</f>
        <v>30911700</v>
      </c>
      <c r="AN222" s="511">
        <f t="shared" si="259"/>
        <v>0.92586591107862992</v>
      </c>
      <c r="AO222" s="305">
        <f t="shared" si="260"/>
        <v>2475100</v>
      </c>
      <c r="AP222" s="302"/>
      <c r="AQ222" s="301">
        <v>3929100</v>
      </c>
      <c r="AR222" s="302">
        <v>3811700</v>
      </c>
      <c r="AS222" s="301">
        <v>3516300</v>
      </c>
      <c r="AT222" s="302">
        <v>4958100</v>
      </c>
      <c r="AU222" s="302">
        <v>4400100</v>
      </c>
      <c r="AV222" s="35"/>
      <c r="AW222" s="35"/>
      <c r="AX222" s="35"/>
      <c r="AY222" s="35"/>
      <c r="AZ222" s="35"/>
      <c r="BA222" s="35"/>
      <c r="BB222" s="512">
        <f>IF(AM222&gt;=SUM(AP222:BA222),SUM(AP222:BA222),"ERROR")</f>
        <v>20615300</v>
      </c>
      <c r="BC222" s="514">
        <f t="shared" si="264"/>
        <v>0.66690929324495252</v>
      </c>
      <c r="BD222" s="304">
        <f t="shared" si="265"/>
        <v>10296400</v>
      </c>
      <c r="BE222" s="301">
        <v>28351300</v>
      </c>
      <c r="BG222" s="2">
        <v>533</v>
      </c>
      <c r="BH222" s="3">
        <v>60595000</v>
      </c>
      <c r="BI222" s="2">
        <f t="shared" si="272"/>
        <v>12099000</v>
      </c>
    </row>
    <row r="223" spans="1:100" s="274" customFormat="1" x14ac:dyDescent="0.25">
      <c r="A223" s="297" t="s">
        <v>396</v>
      </c>
      <c r="B223" s="298" t="s">
        <v>122</v>
      </c>
      <c r="C223" s="64">
        <f>SUM(C224:C225)</f>
        <v>12296306000</v>
      </c>
      <c r="D223" s="64">
        <f>SUM(D224:D225)</f>
        <v>1152161500</v>
      </c>
      <c r="E223" s="64">
        <f>SUM(E224:E225)</f>
        <v>0</v>
      </c>
      <c r="F223" s="64">
        <f>SUM(F224:F225)</f>
        <v>0</v>
      </c>
      <c r="G223" s="64">
        <f>SUM(G224:G225)</f>
        <v>0</v>
      </c>
      <c r="H223" s="64">
        <f t="shared" si="255"/>
        <v>-1152161500</v>
      </c>
      <c r="I223" s="64">
        <f t="shared" si="256"/>
        <v>11144144500</v>
      </c>
      <c r="J223" s="64">
        <f>SUM(J224:J225)</f>
        <v>0</v>
      </c>
      <c r="K223" s="64">
        <f t="shared" si="251"/>
        <v>11144144500</v>
      </c>
      <c r="L223" s="64">
        <f t="shared" ref="L223:X223" si="288">SUM(L224:L225)</f>
        <v>708080392</v>
      </c>
      <c r="M223" s="64">
        <f t="shared" si="288"/>
        <v>115802866</v>
      </c>
      <c r="N223" s="64">
        <f t="shared" si="288"/>
        <v>11248556</v>
      </c>
      <c r="O223" s="64">
        <f t="shared" si="288"/>
        <v>8113133</v>
      </c>
      <c r="P223" s="64">
        <f>SUM(P224:P225)</f>
        <v>15032999</v>
      </c>
      <c r="Q223" s="64">
        <f t="shared" si="288"/>
        <v>20386180</v>
      </c>
      <c r="R223" s="64">
        <f t="shared" si="288"/>
        <v>3577161619</v>
      </c>
      <c r="S223" s="64">
        <f t="shared" si="288"/>
        <v>27674598</v>
      </c>
      <c r="T223" s="64">
        <f t="shared" si="288"/>
        <v>700144867</v>
      </c>
      <c r="U223" s="64">
        <f t="shared" si="288"/>
        <v>779433987</v>
      </c>
      <c r="V223" s="64">
        <f t="shared" si="288"/>
        <v>0</v>
      </c>
      <c r="W223" s="64">
        <f t="shared" si="288"/>
        <v>0</v>
      </c>
      <c r="X223" s="64">
        <f t="shared" si="288"/>
        <v>5963079197</v>
      </c>
      <c r="Y223" s="509">
        <f t="shared" si="257"/>
        <v>0.53508631344469737</v>
      </c>
      <c r="Z223" s="64">
        <f t="shared" si="258"/>
        <v>5181065303</v>
      </c>
      <c r="AA223" s="64">
        <f t="shared" ref="AA223:AM223" si="289">SUM(AA224:AA225)</f>
        <v>708080392</v>
      </c>
      <c r="AB223" s="64">
        <f t="shared" si="289"/>
        <v>3205547</v>
      </c>
      <c r="AC223" s="64">
        <f t="shared" si="289"/>
        <v>11248556</v>
      </c>
      <c r="AD223" s="64">
        <f t="shared" si="289"/>
        <v>8113133</v>
      </c>
      <c r="AE223" s="64">
        <f t="shared" si="289"/>
        <v>15032999</v>
      </c>
      <c r="AF223" s="64">
        <f t="shared" si="289"/>
        <v>35386180</v>
      </c>
      <c r="AG223" s="64">
        <f t="shared" si="289"/>
        <v>31356376</v>
      </c>
      <c r="AH223" s="64">
        <f t="shared" si="289"/>
        <v>34999958</v>
      </c>
      <c r="AI223" s="64">
        <f t="shared" si="289"/>
        <v>4424967</v>
      </c>
      <c r="AJ223" s="64">
        <f t="shared" si="289"/>
        <v>32147447</v>
      </c>
      <c r="AK223" s="64">
        <f t="shared" si="289"/>
        <v>0</v>
      </c>
      <c r="AL223" s="64">
        <f t="shared" si="289"/>
        <v>0</v>
      </c>
      <c r="AM223" s="64">
        <f t="shared" si="289"/>
        <v>883995555</v>
      </c>
      <c r="AN223" s="509">
        <f t="shared" si="259"/>
        <v>0.14824481208378626</v>
      </c>
      <c r="AO223" s="117">
        <f t="shared" si="260"/>
        <v>5079083642</v>
      </c>
      <c r="AP223" s="299">
        <f t="shared" ref="AP223:BB223" si="290">SUM(AP224:AP225)</f>
        <v>708080392</v>
      </c>
      <c r="AQ223" s="64">
        <f t="shared" si="290"/>
        <v>3205547</v>
      </c>
      <c r="AR223" s="64">
        <f t="shared" si="290"/>
        <v>11248556</v>
      </c>
      <c r="AS223" s="66">
        <f t="shared" si="290"/>
        <v>8113133</v>
      </c>
      <c r="AT223" s="66">
        <f t="shared" si="290"/>
        <v>15032999</v>
      </c>
      <c r="AU223" s="66">
        <f t="shared" si="290"/>
        <v>35386180</v>
      </c>
      <c r="AV223" s="64">
        <f t="shared" si="290"/>
        <v>0</v>
      </c>
      <c r="AW223" s="66">
        <f t="shared" si="290"/>
        <v>0</v>
      </c>
      <c r="AX223" s="66">
        <f t="shared" si="290"/>
        <v>0</v>
      </c>
      <c r="AY223" s="66">
        <f t="shared" si="290"/>
        <v>0</v>
      </c>
      <c r="AZ223" s="64">
        <f t="shared" si="290"/>
        <v>0</v>
      </c>
      <c r="BA223" s="66">
        <f t="shared" si="290"/>
        <v>0</v>
      </c>
      <c r="BB223" s="66">
        <f t="shared" si="290"/>
        <v>781066807</v>
      </c>
      <c r="BC223" s="510">
        <f t="shared" si="264"/>
        <v>0.88356417923391029</v>
      </c>
      <c r="BD223" s="64">
        <f t="shared" si="265"/>
        <v>102928748</v>
      </c>
      <c r="BE223" s="64">
        <f>SUM(BE224:BE225)</f>
        <v>4483500343</v>
      </c>
      <c r="BF223" s="3"/>
      <c r="BG223" s="2"/>
      <c r="BH223" s="3" t="e">
        <v>#N/A</v>
      </c>
      <c r="BI223" s="2" t="e">
        <f t="shared" si="272"/>
        <v>#N/A</v>
      </c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</row>
    <row r="224" spans="1:100" x14ac:dyDescent="0.25">
      <c r="A224" s="300">
        <v>4241010200301</v>
      </c>
      <c r="B224" s="34" t="s">
        <v>397</v>
      </c>
      <c r="C224" s="301">
        <v>10457304000</v>
      </c>
      <c r="D224" s="420">
        <v>1128077500</v>
      </c>
      <c r="E224" s="301"/>
      <c r="F224" s="301"/>
      <c r="G224" s="301"/>
      <c r="H224" s="304">
        <f t="shared" si="255"/>
        <v>-1128077500</v>
      </c>
      <c r="I224" s="36">
        <f t="shared" si="256"/>
        <v>9329226500</v>
      </c>
      <c r="J224" s="35">
        <v>0</v>
      </c>
      <c r="K224" s="36">
        <f t="shared" si="251"/>
        <v>9329226500</v>
      </c>
      <c r="L224" s="301">
        <v>708080392</v>
      </c>
      <c r="M224" s="301">
        <v>115802866</v>
      </c>
      <c r="N224" s="301">
        <v>11248556</v>
      </c>
      <c r="O224" s="301">
        <v>8113133</v>
      </c>
      <c r="P224" s="301">
        <v>15032999</v>
      </c>
      <c r="Q224" s="301">
        <v>20386180</v>
      </c>
      <c r="R224" s="35">
        <v>3060777889</v>
      </c>
      <c r="S224" s="35">
        <v>27674598</v>
      </c>
      <c r="T224" s="35">
        <v>602988188</v>
      </c>
      <c r="U224" s="35">
        <v>665710668</v>
      </c>
      <c r="V224" s="35"/>
      <c r="W224" s="35"/>
      <c r="X224" s="36">
        <f t="shared" ref="X224:X229" si="291">IF(K224&gt;=SUM(L224:W224),SUM(L224:W224),"ERROR")</f>
        <v>5235815469</v>
      </c>
      <c r="Y224" s="511">
        <f t="shared" si="257"/>
        <v>0.56122717880201534</v>
      </c>
      <c r="Z224" s="304">
        <f t="shared" si="258"/>
        <v>4093411031</v>
      </c>
      <c r="AA224" s="301">
        <v>708080392</v>
      </c>
      <c r="AB224" s="301">
        <v>3205547</v>
      </c>
      <c r="AC224" s="301">
        <v>11248556</v>
      </c>
      <c r="AD224" s="301">
        <v>8113133</v>
      </c>
      <c r="AE224" s="301">
        <v>15032999</v>
      </c>
      <c r="AF224" s="301">
        <v>35386180</v>
      </c>
      <c r="AG224" s="35">
        <v>31356376</v>
      </c>
      <c r="AH224" s="35">
        <v>34999958</v>
      </c>
      <c r="AI224" s="35">
        <v>4424967</v>
      </c>
      <c r="AJ224" s="35">
        <v>32147447</v>
      </c>
      <c r="AK224" s="35"/>
      <c r="AL224" s="35"/>
      <c r="AM224" s="35">
        <f t="shared" ref="AM224:AM229" si="292">IF(X224&gt;=SUM(AA224:AL224),SUM(AA224:AL224),"ERROR")</f>
        <v>883995555</v>
      </c>
      <c r="AN224" s="511">
        <f t="shared" si="259"/>
        <v>0.16883627015388994</v>
      </c>
      <c r="AO224" s="305">
        <f t="shared" si="260"/>
        <v>4351819914</v>
      </c>
      <c r="AP224" s="302">
        <v>708080392</v>
      </c>
      <c r="AQ224" s="301">
        <v>3205547</v>
      </c>
      <c r="AR224" s="302">
        <v>11248556</v>
      </c>
      <c r="AS224" s="301">
        <v>8113133</v>
      </c>
      <c r="AT224" s="301">
        <v>15032999</v>
      </c>
      <c r="AU224" s="302">
        <v>35386180</v>
      </c>
      <c r="AV224" s="35"/>
      <c r="AW224" s="35"/>
      <c r="AX224" s="35"/>
      <c r="AY224" s="35"/>
      <c r="AZ224" s="35"/>
      <c r="BA224" s="35"/>
      <c r="BB224" s="512">
        <f t="shared" ref="BB224:BB229" si="293">IF(AM224&gt;=SUM(AP224:BA224),SUM(AP224:BA224),"ERROR")</f>
        <v>781066807</v>
      </c>
      <c r="BC224" s="514">
        <f t="shared" si="264"/>
        <v>0.88356417923391029</v>
      </c>
      <c r="BD224" s="304">
        <f t="shared" si="265"/>
        <v>102928748</v>
      </c>
      <c r="BE224" s="301">
        <v>3967116613</v>
      </c>
      <c r="BG224" s="2">
        <v>526</v>
      </c>
      <c r="BH224" s="3">
        <v>8230265000</v>
      </c>
      <c r="BI224" s="2">
        <f t="shared" si="272"/>
        <v>-1098961500</v>
      </c>
    </row>
    <row r="225" spans="1:100" x14ac:dyDescent="0.25">
      <c r="A225" s="300">
        <v>4241010200302</v>
      </c>
      <c r="B225" s="34" t="s">
        <v>398</v>
      </c>
      <c r="C225" s="301">
        <v>1839002000</v>
      </c>
      <c r="D225" s="420">
        <v>24084000</v>
      </c>
      <c r="E225" s="301"/>
      <c r="F225" s="301"/>
      <c r="G225" s="301"/>
      <c r="H225" s="304">
        <f t="shared" si="255"/>
        <v>-24084000</v>
      </c>
      <c r="I225" s="36">
        <f t="shared" si="256"/>
        <v>1814918000</v>
      </c>
      <c r="J225" s="35">
        <v>0</v>
      </c>
      <c r="K225" s="36">
        <f t="shared" si="251"/>
        <v>1814918000</v>
      </c>
      <c r="L225" s="301">
        <v>0</v>
      </c>
      <c r="M225" s="301">
        <v>0</v>
      </c>
      <c r="N225" s="301">
        <v>0</v>
      </c>
      <c r="O225" s="301"/>
      <c r="P225" s="301"/>
      <c r="Q225" s="301"/>
      <c r="R225" s="35">
        <v>516383730</v>
      </c>
      <c r="S225" s="35"/>
      <c r="T225" s="35">
        <v>97156679</v>
      </c>
      <c r="U225" s="35">
        <v>113723319</v>
      </c>
      <c r="V225" s="35"/>
      <c r="W225" s="35"/>
      <c r="X225" s="36">
        <f t="shared" si="291"/>
        <v>727263728</v>
      </c>
      <c r="Y225" s="511">
        <f t="shared" si="257"/>
        <v>0.40071437277056043</v>
      </c>
      <c r="Z225" s="304">
        <f t="shared" si="258"/>
        <v>1087654272</v>
      </c>
      <c r="AA225" s="301"/>
      <c r="AB225" s="301">
        <v>0</v>
      </c>
      <c r="AC225" s="301"/>
      <c r="AD225" s="301"/>
      <c r="AE225" s="301"/>
      <c r="AF225" s="301"/>
      <c r="AG225" s="35"/>
      <c r="AH225" s="35">
        <v>0</v>
      </c>
      <c r="AI225" s="35"/>
      <c r="AJ225" s="35"/>
      <c r="AK225" s="35"/>
      <c r="AL225" s="35"/>
      <c r="AM225" s="35">
        <f t="shared" si="292"/>
        <v>0</v>
      </c>
      <c r="AN225" s="511">
        <f t="shared" si="259"/>
        <v>0</v>
      </c>
      <c r="AO225" s="305">
        <f t="shared" si="260"/>
        <v>727263728</v>
      </c>
      <c r="AP225" s="302"/>
      <c r="AQ225" s="301">
        <v>0</v>
      </c>
      <c r="AR225" s="302"/>
      <c r="AS225" s="301"/>
      <c r="AT225" s="301"/>
      <c r="AU225" s="302"/>
      <c r="AV225" s="35"/>
      <c r="AW225" s="35"/>
      <c r="AX225" s="35"/>
      <c r="AY225" s="35"/>
      <c r="AZ225" s="35"/>
      <c r="BA225" s="35"/>
      <c r="BB225" s="512">
        <f t="shared" si="293"/>
        <v>0</v>
      </c>
      <c r="BC225" s="514">
        <f t="shared" si="264"/>
        <v>0</v>
      </c>
      <c r="BD225" s="304">
        <f t="shared" si="265"/>
        <v>0</v>
      </c>
      <c r="BE225" s="301">
        <v>516383730</v>
      </c>
      <c r="BG225" s="2">
        <v>531</v>
      </c>
      <c r="BH225" s="3">
        <v>1229135000</v>
      </c>
      <c r="BI225" s="2">
        <f t="shared" si="272"/>
        <v>-585783000</v>
      </c>
    </row>
    <row r="226" spans="1:100" x14ac:dyDescent="0.25">
      <c r="A226" s="300" t="s">
        <v>399</v>
      </c>
      <c r="B226" s="34" t="s">
        <v>128</v>
      </c>
      <c r="C226" s="301">
        <v>4905088000</v>
      </c>
      <c r="D226" s="420">
        <v>1197176000</v>
      </c>
      <c r="E226" s="301"/>
      <c r="F226" s="301"/>
      <c r="G226" s="301"/>
      <c r="H226" s="304">
        <f t="shared" si="255"/>
        <v>-1197176000</v>
      </c>
      <c r="I226" s="36">
        <f t="shared" si="256"/>
        <v>3707912000</v>
      </c>
      <c r="J226" s="35">
        <v>0</v>
      </c>
      <c r="K226" s="36">
        <f t="shared" si="251"/>
        <v>3707912000</v>
      </c>
      <c r="L226" s="301">
        <v>231660700</v>
      </c>
      <c r="M226" s="301">
        <v>226319400</v>
      </c>
      <c r="N226" s="301">
        <v>220802300</v>
      </c>
      <c r="O226" s="301">
        <v>286269700</v>
      </c>
      <c r="P226" s="301">
        <v>248195800</v>
      </c>
      <c r="Q226" s="301">
        <v>523767500</v>
      </c>
      <c r="R226" s="35">
        <v>242689700</v>
      </c>
      <c r="S226" s="35">
        <v>228312300</v>
      </c>
      <c r="T226" s="35">
        <v>240227900</v>
      </c>
      <c r="U226" s="35">
        <v>225820600</v>
      </c>
      <c r="V226" s="35"/>
      <c r="W226" s="35"/>
      <c r="X226" s="36">
        <f t="shared" si="291"/>
        <v>2674065900</v>
      </c>
      <c r="Y226" s="511">
        <f t="shared" si="257"/>
        <v>0.7211783612987579</v>
      </c>
      <c r="Z226" s="304">
        <f t="shared" si="258"/>
        <v>1033846100</v>
      </c>
      <c r="AA226" s="301"/>
      <c r="AB226" s="301">
        <v>231660700</v>
      </c>
      <c r="AC226" s="301">
        <v>226319400</v>
      </c>
      <c r="AD226" s="301">
        <v>220802300</v>
      </c>
      <c r="AE226" s="301"/>
      <c r="AF226" s="301">
        <v>248195800</v>
      </c>
      <c r="AG226" s="35">
        <v>523767500</v>
      </c>
      <c r="AH226" s="35">
        <v>242689700</v>
      </c>
      <c r="AI226" s="35">
        <v>228312300</v>
      </c>
      <c r="AJ226" s="35">
        <v>526497600</v>
      </c>
      <c r="AK226" s="35"/>
      <c r="AL226" s="35"/>
      <c r="AM226" s="35">
        <f t="shared" si="292"/>
        <v>2448245300</v>
      </c>
      <c r="AN226" s="511">
        <f t="shared" si="259"/>
        <v>0.91555159504483419</v>
      </c>
      <c r="AO226" s="305">
        <f t="shared" si="260"/>
        <v>225820600</v>
      </c>
      <c r="AP226" s="302"/>
      <c r="AQ226" s="301">
        <v>231660700</v>
      </c>
      <c r="AR226" s="302">
        <v>226319400</v>
      </c>
      <c r="AS226" s="301">
        <v>220802300</v>
      </c>
      <c r="AT226" s="301"/>
      <c r="AU226" s="302">
        <v>248195800</v>
      </c>
      <c r="AV226" s="35"/>
      <c r="AW226" s="35"/>
      <c r="AX226" s="35"/>
      <c r="AY226" s="35"/>
      <c r="AZ226" s="35"/>
      <c r="BA226" s="35"/>
      <c r="BB226" s="512">
        <f t="shared" si="293"/>
        <v>926978200</v>
      </c>
      <c r="BC226" s="514">
        <f t="shared" si="264"/>
        <v>0.37862962506248865</v>
      </c>
      <c r="BD226" s="304">
        <f t="shared" si="265"/>
        <v>1521267100</v>
      </c>
      <c r="BE226" s="301">
        <v>2208017400</v>
      </c>
      <c r="BG226" s="2">
        <v>530</v>
      </c>
      <c r="BH226" s="3">
        <v>3307714000</v>
      </c>
      <c r="BI226" s="2">
        <f t="shared" si="272"/>
        <v>-400198000</v>
      </c>
    </row>
    <row r="227" spans="1:100" x14ac:dyDescent="0.25">
      <c r="A227" s="300" t="s">
        <v>400</v>
      </c>
      <c r="B227" s="34" t="s">
        <v>130</v>
      </c>
      <c r="C227" s="301">
        <v>2558932000</v>
      </c>
      <c r="D227" s="420">
        <v>802073000</v>
      </c>
      <c r="E227" s="301"/>
      <c r="F227" s="301"/>
      <c r="G227" s="301"/>
      <c r="H227" s="304">
        <f t="shared" si="255"/>
        <v>-802073000</v>
      </c>
      <c r="I227" s="36">
        <f t="shared" si="256"/>
        <v>1756859000</v>
      </c>
      <c r="J227" s="35">
        <v>0</v>
      </c>
      <c r="K227" s="36">
        <f t="shared" si="251"/>
        <v>1756859000</v>
      </c>
      <c r="L227" s="301">
        <v>106895300</v>
      </c>
      <c r="M227" s="301">
        <v>123365600</v>
      </c>
      <c r="N227" s="301">
        <v>121038000</v>
      </c>
      <c r="O227" s="301">
        <v>155783100</v>
      </c>
      <c r="P227" s="301">
        <v>131826600</v>
      </c>
      <c r="Q227" s="301">
        <v>122653000</v>
      </c>
      <c r="R227" s="35">
        <v>125655500</v>
      </c>
      <c r="S227" s="35">
        <v>121584400</v>
      </c>
      <c r="T227" s="35">
        <v>126955805</v>
      </c>
      <c r="U227" s="35">
        <v>121593400</v>
      </c>
      <c r="V227" s="35"/>
      <c r="W227" s="35"/>
      <c r="X227" s="36">
        <f t="shared" si="291"/>
        <v>1257350705</v>
      </c>
      <c r="Y227" s="511">
        <f t="shared" si="257"/>
        <v>0.71568105636251966</v>
      </c>
      <c r="Z227" s="304">
        <f t="shared" si="258"/>
        <v>499508295</v>
      </c>
      <c r="AA227" s="301"/>
      <c r="AB227" s="301">
        <v>106895300</v>
      </c>
      <c r="AC227" s="301">
        <v>123365600</v>
      </c>
      <c r="AD227" s="301">
        <v>121038000</v>
      </c>
      <c r="AE227" s="301">
        <v>155783100</v>
      </c>
      <c r="AF227" s="301">
        <v>131826600</v>
      </c>
      <c r="AG227" s="35">
        <v>122653000</v>
      </c>
      <c r="AH227" s="35">
        <v>125655500</v>
      </c>
      <c r="AI227" s="35">
        <v>121584400</v>
      </c>
      <c r="AJ227" s="35">
        <v>126955805</v>
      </c>
      <c r="AK227" s="35"/>
      <c r="AL227" s="35"/>
      <c r="AM227" s="35">
        <f t="shared" si="292"/>
        <v>1135757305</v>
      </c>
      <c r="AN227" s="511">
        <f t="shared" si="259"/>
        <v>0.90329396602199385</v>
      </c>
      <c r="AO227" s="305">
        <f t="shared" si="260"/>
        <v>121593400</v>
      </c>
      <c r="AP227" s="302"/>
      <c r="AQ227" s="301">
        <v>106895300</v>
      </c>
      <c r="AR227" s="302">
        <v>123365600</v>
      </c>
      <c r="AS227" s="301">
        <v>121038000</v>
      </c>
      <c r="AT227" s="301">
        <v>155783100</v>
      </c>
      <c r="AU227" s="302">
        <v>131826600</v>
      </c>
      <c r="AV227" s="35"/>
      <c r="AW227" s="35"/>
      <c r="AX227" s="35"/>
      <c r="AY227" s="35"/>
      <c r="AZ227" s="35"/>
      <c r="BA227" s="35"/>
      <c r="BB227" s="512">
        <f t="shared" si="293"/>
        <v>638908600</v>
      </c>
      <c r="BC227" s="514">
        <f t="shared" si="264"/>
        <v>0.5625397232201822</v>
      </c>
      <c r="BD227" s="304">
        <f t="shared" si="265"/>
        <v>496848705</v>
      </c>
      <c r="BE227" s="301">
        <v>1008801500</v>
      </c>
      <c r="BG227" s="2">
        <v>529</v>
      </c>
      <c r="BH227" s="3">
        <v>2010762000</v>
      </c>
      <c r="BI227" s="2">
        <f t="shared" si="272"/>
        <v>253903000</v>
      </c>
    </row>
    <row r="228" spans="1:100" x14ac:dyDescent="0.25">
      <c r="A228" s="300" t="s">
        <v>401</v>
      </c>
      <c r="B228" s="34" t="s">
        <v>132</v>
      </c>
      <c r="C228" s="301">
        <v>3678816000</v>
      </c>
      <c r="D228" s="420">
        <v>897882000</v>
      </c>
      <c r="E228" s="301"/>
      <c r="F228" s="301"/>
      <c r="G228" s="301"/>
      <c r="H228" s="304">
        <f t="shared" si="255"/>
        <v>-897882000</v>
      </c>
      <c r="I228" s="36">
        <f t="shared" si="256"/>
        <v>2780934000</v>
      </c>
      <c r="J228" s="35">
        <v>0</v>
      </c>
      <c r="K228" s="36">
        <f t="shared" si="251"/>
        <v>2780934000</v>
      </c>
      <c r="L228" s="301">
        <v>173758300</v>
      </c>
      <c r="M228" s="301">
        <v>169751000</v>
      </c>
      <c r="N228" s="301">
        <v>165613700</v>
      </c>
      <c r="O228" s="301">
        <v>214715600</v>
      </c>
      <c r="P228" s="301">
        <v>186158200</v>
      </c>
      <c r="Q228" s="301">
        <v>392841000</v>
      </c>
      <c r="R228" s="35">
        <v>182029800</v>
      </c>
      <c r="S228" s="35">
        <v>171244900</v>
      </c>
      <c r="T228" s="35">
        <v>180183700</v>
      </c>
      <c r="U228" s="35">
        <v>169399900</v>
      </c>
      <c r="V228" s="35"/>
      <c r="W228" s="35"/>
      <c r="X228" s="36">
        <f t="shared" si="291"/>
        <v>2005696100</v>
      </c>
      <c r="Y228" s="511">
        <f t="shared" si="257"/>
        <v>0.72123110436997062</v>
      </c>
      <c r="Z228" s="304">
        <f t="shared" si="258"/>
        <v>775237900</v>
      </c>
      <c r="AA228" s="301"/>
      <c r="AB228" s="301">
        <v>173758300</v>
      </c>
      <c r="AC228" s="301">
        <v>169751000</v>
      </c>
      <c r="AD228" s="301">
        <v>165613700</v>
      </c>
      <c r="AE228" s="301">
        <v>214715600</v>
      </c>
      <c r="AF228" s="301">
        <v>186158200</v>
      </c>
      <c r="AG228" s="35">
        <v>392841000</v>
      </c>
      <c r="AH228" s="35">
        <v>182029800</v>
      </c>
      <c r="AI228" s="35">
        <v>171244900</v>
      </c>
      <c r="AJ228" s="35">
        <v>180183700</v>
      </c>
      <c r="AK228" s="35"/>
      <c r="AL228" s="35"/>
      <c r="AM228" s="35">
        <f t="shared" si="292"/>
        <v>1836296200</v>
      </c>
      <c r="AN228" s="511">
        <f t="shared" si="259"/>
        <v>0.91554059460952231</v>
      </c>
      <c r="AO228" s="305">
        <f t="shared" si="260"/>
        <v>169399900</v>
      </c>
      <c r="AP228" s="302"/>
      <c r="AQ228" s="301">
        <v>173758300</v>
      </c>
      <c r="AR228" s="302">
        <v>169751000</v>
      </c>
      <c r="AS228" s="301">
        <v>165613700</v>
      </c>
      <c r="AT228" s="301">
        <v>214715600</v>
      </c>
      <c r="AU228" s="302">
        <v>186158200</v>
      </c>
      <c r="AV228" s="35"/>
      <c r="AW228" s="35"/>
      <c r="AX228" s="35"/>
      <c r="AY228" s="35"/>
      <c r="AZ228" s="35"/>
      <c r="BA228" s="35"/>
      <c r="BB228" s="512">
        <f t="shared" si="293"/>
        <v>909996800</v>
      </c>
      <c r="BC228" s="514">
        <f t="shared" si="264"/>
        <v>0.49556101025531718</v>
      </c>
      <c r="BD228" s="304">
        <f t="shared" si="265"/>
        <v>926299400</v>
      </c>
      <c r="BE228" s="301">
        <v>1656112500</v>
      </c>
      <c r="BG228" s="2">
        <v>535</v>
      </c>
      <c r="BH228" s="3">
        <v>2748519000</v>
      </c>
      <c r="BI228" s="2">
        <f t="shared" si="272"/>
        <v>-32415000</v>
      </c>
    </row>
    <row r="229" spans="1:100" x14ac:dyDescent="0.25">
      <c r="A229" s="300" t="s">
        <v>402</v>
      </c>
      <c r="B229" s="34" t="s">
        <v>134</v>
      </c>
      <c r="C229" s="301">
        <v>2452544000</v>
      </c>
      <c r="D229" s="420">
        <v>598588000</v>
      </c>
      <c r="E229" s="301"/>
      <c r="F229" s="301"/>
      <c r="G229" s="301"/>
      <c r="H229" s="304">
        <f t="shared" si="255"/>
        <v>-598588000</v>
      </c>
      <c r="I229" s="36">
        <f t="shared" si="256"/>
        <v>1853956000</v>
      </c>
      <c r="J229" s="35">
        <v>0</v>
      </c>
      <c r="K229" s="36">
        <f t="shared" si="251"/>
        <v>1853956000</v>
      </c>
      <c r="L229" s="301">
        <v>115861500</v>
      </c>
      <c r="M229" s="301">
        <v>113186400</v>
      </c>
      <c r="N229" s="301">
        <v>110426900</v>
      </c>
      <c r="O229" s="301">
        <v>143160300</v>
      </c>
      <c r="P229" s="301">
        <v>124123700</v>
      </c>
      <c r="Q229" s="301">
        <v>261912600</v>
      </c>
      <c r="R229" s="35">
        <v>121370100</v>
      </c>
      <c r="S229" s="35">
        <v>114176900</v>
      </c>
      <c r="T229" s="35">
        <v>120140000</v>
      </c>
      <c r="U229" s="35">
        <v>112949700</v>
      </c>
      <c r="V229" s="35"/>
      <c r="W229" s="35"/>
      <c r="X229" s="36">
        <f t="shared" si="291"/>
        <v>1337308100</v>
      </c>
      <c r="Y229" s="511">
        <f t="shared" si="257"/>
        <v>0.72132677366668896</v>
      </c>
      <c r="Z229" s="304">
        <f t="shared" si="258"/>
        <v>516647900</v>
      </c>
      <c r="AA229" s="301"/>
      <c r="AB229" s="301">
        <v>115861500</v>
      </c>
      <c r="AC229" s="301">
        <v>113186400</v>
      </c>
      <c r="AD229" s="301">
        <v>110426900</v>
      </c>
      <c r="AE229" s="301">
        <v>143160300</v>
      </c>
      <c r="AF229" s="301">
        <v>124123700</v>
      </c>
      <c r="AG229" s="35">
        <v>261912600</v>
      </c>
      <c r="AH229" s="35">
        <v>121370100</v>
      </c>
      <c r="AI229" s="35">
        <v>114176900</v>
      </c>
      <c r="AJ229" s="35">
        <v>120140000</v>
      </c>
      <c r="AK229" s="35"/>
      <c r="AL229" s="35"/>
      <c r="AM229" s="35">
        <f t="shared" si="292"/>
        <v>1224358400</v>
      </c>
      <c r="AN229" s="511">
        <f t="shared" si="259"/>
        <v>0.91553950806100703</v>
      </c>
      <c r="AO229" s="305">
        <f t="shared" si="260"/>
        <v>112949700</v>
      </c>
      <c r="AP229" s="302"/>
      <c r="AQ229" s="301">
        <v>115861500</v>
      </c>
      <c r="AR229" s="302">
        <v>113186400</v>
      </c>
      <c r="AS229" s="301">
        <v>110426900</v>
      </c>
      <c r="AT229" s="301">
        <v>143160300</v>
      </c>
      <c r="AU229" s="302">
        <v>124123700</v>
      </c>
      <c r="AV229" s="35"/>
      <c r="AW229" s="35"/>
      <c r="AX229" s="35"/>
      <c r="AY229" s="35"/>
      <c r="AZ229" s="35"/>
      <c r="BA229" s="35"/>
      <c r="BB229" s="512">
        <f t="shared" si="293"/>
        <v>606758800</v>
      </c>
      <c r="BC229" s="514">
        <f t="shared" si="264"/>
        <v>0.49557286493889369</v>
      </c>
      <c r="BD229" s="304">
        <f t="shared" si="265"/>
        <v>617599600</v>
      </c>
      <c r="BE229" s="301">
        <v>1104218400</v>
      </c>
      <c r="BG229" s="2">
        <v>536</v>
      </c>
      <c r="BH229" s="3">
        <v>1832346000</v>
      </c>
      <c r="BI229" s="2">
        <f t="shared" si="272"/>
        <v>-21610000</v>
      </c>
    </row>
    <row r="230" spans="1:100" s="274" customFormat="1" x14ac:dyDescent="0.25">
      <c r="A230" s="294" t="s">
        <v>403</v>
      </c>
      <c r="B230" s="295" t="s">
        <v>136</v>
      </c>
      <c r="C230" s="56">
        <f>+C231+C235+C236+C237</f>
        <v>6131188000</v>
      </c>
      <c r="D230" s="56">
        <f>+D231+D235+D236+D237</f>
        <v>3092189000</v>
      </c>
      <c r="E230" s="56">
        <f>+E231+E235+E236+E237</f>
        <v>0</v>
      </c>
      <c r="F230" s="56">
        <f>+F231+F235+F236+F237</f>
        <v>0</v>
      </c>
      <c r="G230" s="56">
        <f>+G231+G235+G236+G237</f>
        <v>0</v>
      </c>
      <c r="H230" s="56">
        <f t="shared" si="255"/>
        <v>-3092189000</v>
      </c>
      <c r="I230" s="56">
        <f t="shared" si="256"/>
        <v>3038999000</v>
      </c>
      <c r="J230" s="56">
        <f>+J231+J235+J236+J237</f>
        <v>0</v>
      </c>
      <c r="K230" s="56">
        <f t="shared" si="251"/>
        <v>3038999000</v>
      </c>
      <c r="L230" s="56">
        <f t="shared" ref="L230:X230" si="294">+L231+L235+L236+L237</f>
        <v>1082965183</v>
      </c>
      <c r="M230" s="56">
        <f t="shared" si="294"/>
        <v>49443955</v>
      </c>
      <c r="N230" s="56">
        <f t="shared" si="294"/>
        <v>74876569</v>
      </c>
      <c r="O230" s="56">
        <f t="shared" si="294"/>
        <v>46261741</v>
      </c>
      <c r="P230" s="56">
        <f>+P231+P235+P236+P237</f>
        <v>202404277</v>
      </c>
      <c r="Q230" s="56">
        <f t="shared" si="294"/>
        <v>69176662</v>
      </c>
      <c r="R230" s="56">
        <f t="shared" si="294"/>
        <v>94595574</v>
      </c>
      <c r="S230" s="56">
        <f t="shared" si="294"/>
        <v>57539840</v>
      </c>
      <c r="T230" s="56">
        <f t="shared" si="294"/>
        <v>25227345</v>
      </c>
      <c r="U230" s="56">
        <f t="shared" si="294"/>
        <v>59250052</v>
      </c>
      <c r="V230" s="56">
        <f t="shared" si="294"/>
        <v>0</v>
      </c>
      <c r="W230" s="56">
        <f t="shared" si="294"/>
        <v>0</v>
      </c>
      <c r="X230" s="56">
        <f t="shared" si="294"/>
        <v>1761741198</v>
      </c>
      <c r="Y230" s="507">
        <f t="shared" si="257"/>
        <v>0.57971101602863306</v>
      </c>
      <c r="Z230" s="56">
        <f t="shared" si="258"/>
        <v>1277257802</v>
      </c>
      <c r="AA230" s="56">
        <f t="shared" ref="AA230:AM230" si="295">+AA231+AA235+AA236+AA237</f>
        <v>1082965183</v>
      </c>
      <c r="AB230" s="56">
        <f t="shared" si="295"/>
        <v>49443955</v>
      </c>
      <c r="AC230" s="56">
        <f t="shared" si="295"/>
        <v>74876569</v>
      </c>
      <c r="AD230" s="56">
        <f t="shared" si="295"/>
        <v>46261741</v>
      </c>
      <c r="AE230" s="56">
        <f t="shared" si="295"/>
        <v>202404277</v>
      </c>
      <c r="AF230" s="56">
        <f t="shared" si="295"/>
        <v>69176662</v>
      </c>
      <c r="AG230" s="56">
        <f t="shared" si="295"/>
        <v>94595574</v>
      </c>
      <c r="AH230" s="56">
        <f t="shared" si="295"/>
        <v>57539840</v>
      </c>
      <c r="AI230" s="56">
        <f t="shared" si="295"/>
        <v>25227345</v>
      </c>
      <c r="AJ230" s="56">
        <f t="shared" si="295"/>
        <v>59250052</v>
      </c>
      <c r="AK230" s="56">
        <f t="shared" si="295"/>
        <v>0</v>
      </c>
      <c r="AL230" s="56">
        <f t="shared" si="295"/>
        <v>0</v>
      </c>
      <c r="AM230" s="56">
        <f t="shared" si="295"/>
        <v>1761741198</v>
      </c>
      <c r="AN230" s="507">
        <f t="shared" si="259"/>
        <v>1</v>
      </c>
      <c r="AO230" s="115">
        <f t="shared" si="260"/>
        <v>0</v>
      </c>
      <c r="AP230" s="296">
        <f t="shared" ref="AP230:BB230" si="296">+AP231+AP235+AP236+AP237</f>
        <v>1082965183</v>
      </c>
      <c r="AQ230" s="56">
        <f t="shared" si="296"/>
        <v>49443955</v>
      </c>
      <c r="AR230" s="56">
        <f t="shared" si="296"/>
        <v>74876569</v>
      </c>
      <c r="AS230" s="58">
        <f t="shared" si="296"/>
        <v>46261741</v>
      </c>
      <c r="AT230" s="58">
        <f t="shared" si="296"/>
        <v>202404277</v>
      </c>
      <c r="AU230" s="58">
        <f t="shared" si="296"/>
        <v>69176662</v>
      </c>
      <c r="AV230" s="56">
        <f t="shared" si="296"/>
        <v>0</v>
      </c>
      <c r="AW230" s="58">
        <f t="shared" si="296"/>
        <v>0</v>
      </c>
      <c r="AX230" s="58">
        <f t="shared" si="296"/>
        <v>0</v>
      </c>
      <c r="AY230" s="58">
        <f t="shared" si="296"/>
        <v>0</v>
      </c>
      <c r="AZ230" s="56">
        <f t="shared" si="296"/>
        <v>0</v>
      </c>
      <c r="BA230" s="58">
        <f t="shared" si="296"/>
        <v>0</v>
      </c>
      <c r="BB230" s="58">
        <f t="shared" si="296"/>
        <v>1525128387</v>
      </c>
      <c r="BC230" s="508">
        <f t="shared" si="264"/>
        <v>0.86569377427932526</v>
      </c>
      <c r="BD230" s="56">
        <f t="shared" si="265"/>
        <v>236612811</v>
      </c>
      <c r="BE230" s="56">
        <f>+BE231+BE235+BE236+BE237</f>
        <v>1677263801</v>
      </c>
      <c r="BF230" s="3"/>
      <c r="BG230" s="2"/>
      <c r="BH230" s="3" t="e">
        <v>#N/A</v>
      </c>
      <c r="BI230" s="2" t="e">
        <f t="shared" si="272"/>
        <v>#N/A</v>
      </c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</row>
    <row r="231" spans="1:100" s="274" customFormat="1" x14ac:dyDescent="0.25">
      <c r="A231" s="297" t="s">
        <v>404</v>
      </c>
      <c r="B231" s="298" t="s">
        <v>88</v>
      </c>
      <c r="C231" s="64">
        <f>+C232+C233+C234</f>
        <v>3678202000</v>
      </c>
      <c r="D231" s="64">
        <f>+D232+D233+D234</f>
        <v>2316467000</v>
      </c>
      <c r="E231" s="64">
        <f>+E232+E233+E234</f>
        <v>0</v>
      </c>
      <c r="F231" s="64">
        <f>+F232+F233+F234</f>
        <v>0</v>
      </c>
      <c r="G231" s="64">
        <f>+G232+G233+G234</f>
        <v>0</v>
      </c>
      <c r="H231" s="64">
        <f t="shared" si="255"/>
        <v>-2316467000</v>
      </c>
      <c r="I231" s="64">
        <f t="shared" si="256"/>
        <v>1361735000</v>
      </c>
      <c r="J231" s="64">
        <f>+J232+J233+J234</f>
        <v>0</v>
      </c>
      <c r="K231" s="64">
        <f t="shared" si="251"/>
        <v>1361735000</v>
      </c>
      <c r="L231" s="64">
        <f t="shared" ref="L231:X231" si="297">+L232+L233+L234</f>
        <v>62145326</v>
      </c>
      <c r="M231" s="64">
        <f t="shared" si="297"/>
        <v>35457330</v>
      </c>
      <c r="N231" s="64">
        <f t="shared" si="297"/>
        <v>64262597</v>
      </c>
      <c r="O231" s="64">
        <f t="shared" si="297"/>
        <v>36853066</v>
      </c>
      <c r="P231" s="64">
        <f>+P232+P233+P234</f>
        <v>160115477</v>
      </c>
      <c r="Q231" s="64">
        <f t="shared" si="297"/>
        <v>64047820</v>
      </c>
      <c r="R231" s="64">
        <f t="shared" si="297"/>
        <v>71118252</v>
      </c>
      <c r="S231" s="64">
        <f t="shared" si="297"/>
        <v>49209756</v>
      </c>
      <c r="T231" s="64">
        <f t="shared" si="297"/>
        <v>17827132</v>
      </c>
      <c r="U231" s="64">
        <f t="shared" si="297"/>
        <v>38079227</v>
      </c>
      <c r="V231" s="64">
        <f t="shared" si="297"/>
        <v>0</v>
      </c>
      <c r="W231" s="64">
        <f t="shared" si="297"/>
        <v>0</v>
      </c>
      <c r="X231" s="64">
        <f t="shared" si="297"/>
        <v>599115983</v>
      </c>
      <c r="Y231" s="509">
        <f t="shared" si="257"/>
        <v>0.43996517898122617</v>
      </c>
      <c r="Z231" s="64">
        <f t="shared" si="258"/>
        <v>762619017</v>
      </c>
      <c r="AA231" s="64">
        <f t="shared" ref="AA231:AM231" si="298">+AA232+AA233+AA234</f>
        <v>62145326</v>
      </c>
      <c r="AB231" s="64">
        <f t="shared" si="298"/>
        <v>35457330</v>
      </c>
      <c r="AC231" s="64">
        <f t="shared" si="298"/>
        <v>64262597</v>
      </c>
      <c r="AD231" s="64">
        <f t="shared" si="298"/>
        <v>36853066</v>
      </c>
      <c r="AE231" s="64">
        <f t="shared" si="298"/>
        <v>160115477</v>
      </c>
      <c r="AF231" s="64">
        <f t="shared" si="298"/>
        <v>64047820</v>
      </c>
      <c r="AG231" s="64">
        <f t="shared" si="298"/>
        <v>71118252</v>
      </c>
      <c r="AH231" s="64">
        <f t="shared" si="298"/>
        <v>49209756</v>
      </c>
      <c r="AI231" s="64">
        <f t="shared" si="298"/>
        <v>17827132</v>
      </c>
      <c r="AJ231" s="64">
        <f t="shared" si="298"/>
        <v>38079227</v>
      </c>
      <c r="AK231" s="64">
        <f t="shared" si="298"/>
        <v>0</v>
      </c>
      <c r="AL231" s="64">
        <f t="shared" si="298"/>
        <v>0</v>
      </c>
      <c r="AM231" s="64">
        <f t="shared" si="298"/>
        <v>599115983</v>
      </c>
      <c r="AN231" s="509">
        <f t="shared" si="259"/>
        <v>1</v>
      </c>
      <c r="AO231" s="117">
        <f t="shared" si="260"/>
        <v>0</v>
      </c>
      <c r="AP231" s="299">
        <f t="shared" ref="AP231:BB231" si="299">+AP232+AP233+AP234</f>
        <v>62145326</v>
      </c>
      <c r="AQ231" s="64">
        <f t="shared" si="299"/>
        <v>35457330</v>
      </c>
      <c r="AR231" s="64">
        <f t="shared" si="299"/>
        <v>64262597</v>
      </c>
      <c r="AS231" s="66">
        <f t="shared" si="299"/>
        <v>36853066</v>
      </c>
      <c r="AT231" s="66">
        <f t="shared" si="299"/>
        <v>160115477</v>
      </c>
      <c r="AU231" s="66">
        <f t="shared" si="299"/>
        <v>64047820</v>
      </c>
      <c r="AV231" s="64">
        <f t="shared" si="299"/>
        <v>0</v>
      </c>
      <c r="AW231" s="66">
        <f t="shared" si="299"/>
        <v>0</v>
      </c>
      <c r="AX231" s="66">
        <f t="shared" si="299"/>
        <v>0</v>
      </c>
      <c r="AY231" s="66">
        <f t="shared" si="299"/>
        <v>0</v>
      </c>
      <c r="AZ231" s="64">
        <f t="shared" si="299"/>
        <v>0</v>
      </c>
      <c r="BA231" s="66">
        <f t="shared" si="299"/>
        <v>0</v>
      </c>
      <c r="BB231" s="66">
        <f t="shared" si="299"/>
        <v>422881616</v>
      </c>
      <c r="BC231" s="510">
        <f t="shared" si="264"/>
        <v>0.70584265484367825</v>
      </c>
      <c r="BD231" s="64">
        <f t="shared" si="265"/>
        <v>176234367</v>
      </c>
      <c r="BE231" s="64">
        <f>+BE232+BE233+BE234</f>
        <v>543209624</v>
      </c>
      <c r="BF231" s="3"/>
      <c r="BG231" s="2"/>
      <c r="BH231" s="3" t="e">
        <v>#N/A</v>
      </c>
      <c r="BI231" s="2" t="e">
        <f t="shared" si="272"/>
        <v>#N/A</v>
      </c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</row>
    <row r="232" spans="1:100" x14ac:dyDescent="0.25">
      <c r="A232" s="300" t="s">
        <v>405</v>
      </c>
      <c r="B232" s="34" t="s">
        <v>139</v>
      </c>
      <c r="C232" s="301">
        <v>0</v>
      </c>
      <c r="D232" s="301"/>
      <c r="E232" s="301"/>
      <c r="F232" s="301"/>
      <c r="G232" s="301"/>
      <c r="H232" s="304">
        <f t="shared" si="255"/>
        <v>0</v>
      </c>
      <c r="I232" s="36">
        <f t="shared" si="256"/>
        <v>0</v>
      </c>
      <c r="J232" s="35">
        <v>0</v>
      </c>
      <c r="K232" s="36">
        <f t="shared" si="251"/>
        <v>0</v>
      </c>
      <c r="L232" s="301">
        <v>0</v>
      </c>
      <c r="M232" s="301"/>
      <c r="N232" s="301"/>
      <c r="O232" s="301"/>
      <c r="P232" s="301"/>
      <c r="Q232" s="301"/>
      <c r="R232" s="35"/>
      <c r="S232" s="35"/>
      <c r="T232" s="35"/>
      <c r="U232" s="35"/>
      <c r="V232" s="35"/>
      <c r="W232" s="35"/>
      <c r="X232" s="36">
        <f t="shared" ref="X232:X237" si="300">IF(K232&gt;=SUM(L232:W232),SUM(L232:W232),"ERROR")</f>
        <v>0</v>
      </c>
      <c r="Y232" s="511">
        <f t="shared" si="257"/>
        <v>0</v>
      </c>
      <c r="Z232" s="304">
        <f t="shared" si="258"/>
        <v>0</v>
      </c>
      <c r="AA232" s="301">
        <v>0</v>
      </c>
      <c r="AB232" s="301">
        <v>0</v>
      </c>
      <c r="AC232" s="301"/>
      <c r="AD232" s="301">
        <v>0</v>
      </c>
      <c r="AE232" s="301"/>
      <c r="AF232" s="301"/>
      <c r="AG232" s="35"/>
      <c r="AH232" s="35"/>
      <c r="AI232" s="35"/>
      <c r="AJ232" s="35"/>
      <c r="AK232" s="35"/>
      <c r="AL232" s="35"/>
      <c r="AM232" s="35">
        <f t="shared" ref="AM232:AM237" si="301">IF(X232&gt;=SUM(AA232:AL232),SUM(AA232:AL232),"ERROR")</f>
        <v>0</v>
      </c>
      <c r="AN232" s="511">
        <f t="shared" si="259"/>
        <v>0</v>
      </c>
      <c r="AO232" s="305">
        <f t="shared" si="260"/>
        <v>0</v>
      </c>
      <c r="AP232" s="302">
        <v>0</v>
      </c>
      <c r="AQ232" s="301">
        <v>0</v>
      </c>
      <c r="AR232" s="302"/>
      <c r="AS232" s="302">
        <v>0</v>
      </c>
      <c r="AT232" s="302"/>
      <c r="AU232" s="302"/>
      <c r="AV232" s="35"/>
      <c r="AW232" s="35"/>
      <c r="AX232" s="35"/>
      <c r="AY232" s="35"/>
      <c r="AZ232" s="35"/>
      <c r="BA232" s="35"/>
      <c r="BB232" s="512">
        <f t="shared" ref="BB232:BB237" si="302">IF(AM232&gt;=SUM(AP232:BA232),SUM(AP232:BA232),"ERROR")</f>
        <v>0</v>
      </c>
      <c r="BC232" s="514">
        <f t="shared" si="264"/>
        <v>0</v>
      </c>
      <c r="BD232" s="304">
        <f t="shared" si="265"/>
        <v>0</v>
      </c>
      <c r="BE232" s="301">
        <v>0</v>
      </c>
      <c r="BH232" s="3" t="e">
        <v>#N/A</v>
      </c>
      <c r="BI232" s="2" t="e">
        <f t="shared" si="272"/>
        <v>#N/A</v>
      </c>
    </row>
    <row r="233" spans="1:100" x14ac:dyDescent="0.25">
      <c r="A233" s="300" t="s">
        <v>406</v>
      </c>
      <c r="B233" s="34" t="s">
        <v>141</v>
      </c>
      <c r="C233" s="301">
        <v>3257823000</v>
      </c>
      <c r="D233" s="301">
        <v>2278986000</v>
      </c>
      <c r="E233" s="301"/>
      <c r="F233" s="301"/>
      <c r="G233" s="301"/>
      <c r="H233" s="36">
        <f t="shared" si="255"/>
        <v>-2278986000</v>
      </c>
      <c r="I233" s="36">
        <f t="shared" si="256"/>
        <v>978837000</v>
      </c>
      <c r="J233" s="35">
        <v>0</v>
      </c>
      <c r="K233" s="36">
        <f t="shared" si="251"/>
        <v>978837000</v>
      </c>
      <c r="L233" s="301">
        <v>49194259</v>
      </c>
      <c r="M233" s="301">
        <v>26325389</v>
      </c>
      <c r="N233" s="301">
        <v>46499474</v>
      </c>
      <c r="O233" s="301">
        <v>20189115</v>
      </c>
      <c r="P233" s="301">
        <v>107589265</v>
      </c>
      <c r="Q233" s="301">
        <v>41149811</v>
      </c>
      <c r="R233" s="35">
        <v>51806921</v>
      </c>
      <c r="S233" s="35">
        <v>36081649</v>
      </c>
      <c r="T233" s="35">
        <v>3929979</v>
      </c>
      <c r="U233" s="35">
        <v>26249659</v>
      </c>
      <c r="V233" s="35"/>
      <c r="W233" s="35"/>
      <c r="X233" s="36">
        <f t="shared" si="300"/>
        <v>409015521</v>
      </c>
      <c r="Y233" s="511">
        <f t="shared" si="257"/>
        <v>0.41785866390420467</v>
      </c>
      <c r="Z233" s="36">
        <f t="shared" si="258"/>
        <v>569821479</v>
      </c>
      <c r="AA233" s="301">
        <v>49194259</v>
      </c>
      <c r="AB233" s="301">
        <v>26325389</v>
      </c>
      <c r="AC233" s="301">
        <v>46499474</v>
      </c>
      <c r="AD233" s="301">
        <v>20189115</v>
      </c>
      <c r="AE233" s="301">
        <v>107589265</v>
      </c>
      <c r="AF233" s="301">
        <v>41149811</v>
      </c>
      <c r="AG233" s="35">
        <v>51806921</v>
      </c>
      <c r="AH233" s="35">
        <v>36081649</v>
      </c>
      <c r="AI233" s="35">
        <v>3929979</v>
      </c>
      <c r="AJ233" s="35">
        <v>26249659</v>
      </c>
      <c r="AK233" s="35"/>
      <c r="AL233" s="35"/>
      <c r="AM233" s="35">
        <f t="shared" si="301"/>
        <v>409015521</v>
      </c>
      <c r="AN233" s="511">
        <f t="shared" si="259"/>
        <v>1</v>
      </c>
      <c r="AO233" s="109">
        <f t="shared" si="260"/>
        <v>0</v>
      </c>
      <c r="AP233" s="302">
        <v>49194259</v>
      </c>
      <c r="AQ233" s="301">
        <v>26325389</v>
      </c>
      <c r="AR233" s="302">
        <v>46499474</v>
      </c>
      <c r="AS233" s="301">
        <v>20189115</v>
      </c>
      <c r="AT233" s="302">
        <v>107589265</v>
      </c>
      <c r="AU233" s="302">
        <v>41149811</v>
      </c>
      <c r="AV233" s="35"/>
      <c r="AW233" s="35"/>
      <c r="AX233" s="35"/>
      <c r="AY233" s="35"/>
      <c r="AZ233" s="35"/>
      <c r="BA233" s="35"/>
      <c r="BB233" s="512">
        <f t="shared" si="302"/>
        <v>290947313</v>
      </c>
      <c r="BC233" s="513">
        <f t="shared" si="264"/>
        <v>0.71133562924131677</v>
      </c>
      <c r="BD233" s="36">
        <f t="shared" si="265"/>
        <v>118068208</v>
      </c>
      <c r="BE233" s="301">
        <v>378835883</v>
      </c>
      <c r="BG233" s="2">
        <v>516</v>
      </c>
      <c r="BH233" s="3">
        <v>2174382000</v>
      </c>
      <c r="BI233" s="2">
        <f t="shared" si="272"/>
        <v>1195545000</v>
      </c>
    </row>
    <row r="234" spans="1:100" x14ac:dyDescent="0.25">
      <c r="A234" s="300" t="s">
        <v>407</v>
      </c>
      <c r="B234" s="34" t="s">
        <v>143</v>
      </c>
      <c r="C234" s="301">
        <v>420379000</v>
      </c>
      <c r="D234" s="420">
        <v>37481000</v>
      </c>
      <c r="E234" s="301"/>
      <c r="F234" s="301"/>
      <c r="G234" s="301"/>
      <c r="H234" s="36">
        <f t="shared" si="255"/>
        <v>-37481000</v>
      </c>
      <c r="I234" s="36">
        <f t="shared" si="256"/>
        <v>382898000</v>
      </c>
      <c r="J234" s="35">
        <v>0</v>
      </c>
      <c r="K234" s="36">
        <f t="shared" si="251"/>
        <v>382898000</v>
      </c>
      <c r="L234" s="301">
        <v>12951067</v>
      </c>
      <c r="M234" s="301">
        <v>9131941</v>
      </c>
      <c r="N234" s="301">
        <v>17763123</v>
      </c>
      <c r="O234" s="301">
        <v>16663951</v>
      </c>
      <c r="P234" s="301">
        <v>52526212</v>
      </c>
      <c r="Q234" s="301">
        <v>22898009</v>
      </c>
      <c r="R234" s="35">
        <v>19311331</v>
      </c>
      <c r="S234" s="35">
        <v>13128107</v>
      </c>
      <c r="T234" s="35">
        <v>13897153</v>
      </c>
      <c r="U234" s="35">
        <v>11829568</v>
      </c>
      <c r="V234" s="35"/>
      <c r="W234" s="35"/>
      <c r="X234" s="36">
        <f t="shared" si="300"/>
        <v>190100462</v>
      </c>
      <c r="Y234" s="511">
        <f t="shared" si="257"/>
        <v>0.49647807510094072</v>
      </c>
      <c r="Z234" s="36">
        <f t="shared" si="258"/>
        <v>192797538</v>
      </c>
      <c r="AA234" s="301">
        <v>12951067</v>
      </c>
      <c r="AB234" s="301">
        <v>9131941</v>
      </c>
      <c r="AC234" s="301">
        <v>17763123</v>
      </c>
      <c r="AD234" s="301">
        <v>16663951</v>
      </c>
      <c r="AE234" s="301">
        <v>52526212</v>
      </c>
      <c r="AF234" s="301">
        <v>22898009</v>
      </c>
      <c r="AG234" s="35">
        <v>19311331</v>
      </c>
      <c r="AH234" s="35">
        <v>13128107</v>
      </c>
      <c r="AI234" s="35">
        <v>13897153</v>
      </c>
      <c r="AJ234" s="35">
        <v>11829568</v>
      </c>
      <c r="AK234" s="35"/>
      <c r="AL234" s="35"/>
      <c r="AM234" s="35">
        <f t="shared" si="301"/>
        <v>190100462</v>
      </c>
      <c r="AN234" s="511">
        <f t="shared" si="259"/>
        <v>1</v>
      </c>
      <c r="AO234" s="109">
        <f t="shared" si="260"/>
        <v>0</v>
      </c>
      <c r="AP234" s="302">
        <v>12951067</v>
      </c>
      <c r="AQ234" s="301">
        <v>9131941</v>
      </c>
      <c r="AR234" s="302">
        <v>17763123</v>
      </c>
      <c r="AS234" s="301">
        <v>16663951</v>
      </c>
      <c r="AT234" s="302">
        <v>52526212</v>
      </c>
      <c r="AU234" s="302">
        <v>22898009</v>
      </c>
      <c r="AV234" s="35"/>
      <c r="AW234" s="35"/>
      <c r="AX234" s="35"/>
      <c r="AY234" s="35"/>
      <c r="AZ234" s="35"/>
      <c r="BA234" s="35"/>
      <c r="BB234" s="512">
        <f t="shared" si="302"/>
        <v>131934303</v>
      </c>
      <c r="BC234" s="513">
        <f t="shared" si="264"/>
        <v>0.69402410500191214</v>
      </c>
      <c r="BD234" s="36">
        <f t="shared" si="265"/>
        <v>58166159</v>
      </c>
      <c r="BE234" s="301">
        <v>164373741</v>
      </c>
      <c r="BG234" s="2">
        <v>520</v>
      </c>
      <c r="BH234" s="3">
        <v>361602000</v>
      </c>
      <c r="BI234" s="2">
        <f t="shared" si="272"/>
        <v>-21296000</v>
      </c>
    </row>
    <row r="235" spans="1:100" x14ac:dyDescent="0.25">
      <c r="A235" s="300" t="s">
        <v>408</v>
      </c>
      <c r="B235" s="34" t="s">
        <v>145</v>
      </c>
      <c r="C235" s="301">
        <v>2336376000</v>
      </c>
      <c r="D235" s="301">
        <v>745722000</v>
      </c>
      <c r="E235" s="301"/>
      <c r="F235" s="301"/>
      <c r="G235" s="301"/>
      <c r="H235" s="36">
        <f t="shared" si="255"/>
        <v>-745722000</v>
      </c>
      <c r="I235" s="36">
        <f t="shared" si="256"/>
        <v>1590654000</v>
      </c>
      <c r="J235" s="35">
        <v>0</v>
      </c>
      <c r="K235" s="36">
        <f t="shared" si="251"/>
        <v>1590654000</v>
      </c>
      <c r="L235" s="301">
        <v>1016635868</v>
      </c>
      <c r="M235" s="301">
        <v>8841895</v>
      </c>
      <c r="N235" s="301">
        <v>5193727</v>
      </c>
      <c r="O235" s="301">
        <v>3347748</v>
      </c>
      <c r="P235" s="301">
        <v>36461729</v>
      </c>
      <c r="Q235" s="301"/>
      <c r="R235" s="35">
        <v>17707379</v>
      </c>
      <c r="S235" s="35">
        <v>2464928</v>
      </c>
      <c r="T235" s="35">
        <v>2093191</v>
      </c>
      <c r="U235" s="35">
        <v>15363787</v>
      </c>
      <c r="V235" s="35"/>
      <c r="W235" s="35"/>
      <c r="X235" s="36">
        <f t="shared" si="300"/>
        <v>1108110252</v>
      </c>
      <c r="Y235" s="511">
        <f t="shared" si="257"/>
        <v>0.6966381450648601</v>
      </c>
      <c r="Z235" s="36">
        <f t="shared" si="258"/>
        <v>482543748</v>
      </c>
      <c r="AA235" s="301">
        <v>1016635868</v>
      </c>
      <c r="AB235" s="301">
        <v>8841895</v>
      </c>
      <c r="AC235" s="301">
        <v>5193727</v>
      </c>
      <c r="AD235" s="301">
        <v>3347748</v>
      </c>
      <c r="AE235" s="301">
        <v>36461729</v>
      </c>
      <c r="AF235" s="301"/>
      <c r="AG235" s="35">
        <v>17707379</v>
      </c>
      <c r="AH235" s="35">
        <v>2464928</v>
      </c>
      <c r="AI235" s="35">
        <v>2093191</v>
      </c>
      <c r="AJ235" s="35">
        <v>15363787</v>
      </c>
      <c r="AK235" s="35"/>
      <c r="AL235" s="35"/>
      <c r="AM235" s="35">
        <f t="shared" si="301"/>
        <v>1108110252</v>
      </c>
      <c r="AN235" s="511">
        <f t="shared" si="259"/>
        <v>1</v>
      </c>
      <c r="AO235" s="109">
        <f t="shared" si="260"/>
        <v>0</v>
      </c>
      <c r="AP235" s="302">
        <v>1016635868</v>
      </c>
      <c r="AQ235" s="301">
        <v>8841895</v>
      </c>
      <c r="AR235" s="302">
        <v>5193727</v>
      </c>
      <c r="AS235" s="301">
        <v>3347748</v>
      </c>
      <c r="AT235" s="302">
        <v>36461729</v>
      </c>
      <c r="AU235" s="302"/>
      <c r="AV235" s="35"/>
      <c r="AW235" s="35"/>
      <c r="AX235" s="35"/>
      <c r="AY235" s="35"/>
      <c r="AZ235" s="35"/>
      <c r="BA235" s="35"/>
      <c r="BB235" s="512">
        <f t="shared" si="302"/>
        <v>1070480967</v>
      </c>
      <c r="BC235" s="513">
        <f t="shared" si="264"/>
        <v>0.96604193045585141</v>
      </c>
      <c r="BD235" s="36">
        <f t="shared" si="265"/>
        <v>37629285</v>
      </c>
      <c r="BE235" s="301">
        <v>1090653274</v>
      </c>
      <c r="BG235" s="2">
        <v>522</v>
      </c>
      <c r="BH235" s="3">
        <v>1819918000</v>
      </c>
      <c r="BI235" s="2">
        <f t="shared" si="272"/>
        <v>229264000</v>
      </c>
    </row>
    <row r="236" spans="1:100" x14ac:dyDescent="0.25">
      <c r="A236" s="300" t="s">
        <v>409</v>
      </c>
      <c r="B236" s="34" t="s">
        <v>147</v>
      </c>
      <c r="C236" s="301">
        <v>116610000</v>
      </c>
      <c r="D236" s="301">
        <v>30000000</v>
      </c>
      <c r="E236" s="301"/>
      <c r="F236" s="301"/>
      <c r="G236" s="301"/>
      <c r="H236" s="36">
        <f t="shared" si="255"/>
        <v>-30000000</v>
      </c>
      <c r="I236" s="36">
        <f t="shared" si="256"/>
        <v>86610000</v>
      </c>
      <c r="J236" s="35">
        <v>0</v>
      </c>
      <c r="K236" s="36">
        <f t="shared" si="251"/>
        <v>86610000</v>
      </c>
      <c r="L236" s="301">
        <v>4183989</v>
      </c>
      <c r="M236" s="301">
        <v>5144730</v>
      </c>
      <c r="N236" s="301">
        <v>5420245</v>
      </c>
      <c r="O236" s="301">
        <v>6060927</v>
      </c>
      <c r="P236" s="301">
        <v>5827071</v>
      </c>
      <c r="Q236" s="301">
        <v>5128842</v>
      </c>
      <c r="R236" s="35">
        <v>5769943</v>
      </c>
      <c r="S236" s="35">
        <v>5865156</v>
      </c>
      <c r="T236" s="35">
        <v>5307022</v>
      </c>
      <c r="U236" s="35">
        <v>5807038</v>
      </c>
      <c r="V236" s="35"/>
      <c r="W236" s="35"/>
      <c r="X236" s="36">
        <f t="shared" si="300"/>
        <v>54514963</v>
      </c>
      <c r="Y236" s="511">
        <f t="shared" si="257"/>
        <v>0.62943035446253315</v>
      </c>
      <c r="Z236" s="36">
        <f t="shared" si="258"/>
        <v>32095037</v>
      </c>
      <c r="AA236" s="301">
        <v>4183989</v>
      </c>
      <c r="AB236" s="301">
        <v>5144730</v>
      </c>
      <c r="AC236" s="301">
        <v>5420245</v>
      </c>
      <c r="AD236" s="301">
        <v>6060927</v>
      </c>
      <c r="AE236" s="301">
        <v>5827071</v>
      </c>
      <c r="AF236" s="301">
        <v>5128842</v>
      </c>
      <c r="AG236" s="35">
        <v>5769943</v>
      </c>
      <c r="AH236" s="35">
        <v>5865156</v>
      </c>
      <c r="AI236" s="35">
        <v>5307022</v>
      </c>
      <c r="AJ236" s="35">
        <v>5807038</v>
      </c>
      <c r="AK236" s="35"/>
      <c r="AL236" s="35"/>
      <c r="AM236" s="35">
        <f t="shared" si="301"/>
        <v>54514963</v>
      </c>
      <c r="AN236" s="511">
        <f t="shared" si="259"/>
        <v>1</v>
      </c>
      <c r="AO236" s="109">
        <f t="shared" si="260"/>
        <v>0</v>
      </c>
      <c r="AP236" s="302">
        <v>4183989</v>
      </c>
      <c r="AQ236" s="301">
        <v>5144730</v>
      </c>
      <c r="AR236" s="302">
        <v>5420245</v>
      </c>
      <c r="AS236" s="301">
        <v>6060927</v>
      </c>
      <c r="AT236" s="302">
        <v>5827071</v>
      </c>
      <c r="AU236" s="302">
        <v>5128842</v>
      </c>
      <c r="AV236" s="35"/>
      <c r="AW236" s="35"/>
      <c r="AX236" s="35"/>
      <c r="AY236" s="35"/>
      <c r="AZ236" s="35"/>
      <c r="BA236" s="35"/>
      <c r="BB236" s="512">
        <f t="shared" si="302"/>
        <v>31765804</v>
      </c>
      <c r="BC236" s="513">
        <f t="shared" si="264"/>
        <v>0.58269880876558611</v>
      </c>
      <c r="BD236" s="36">
        <f t="shared" si="265"/>
        <v>22749159</v>
      </c>
      <c r="BE236" s="301">
        <v>43400903</v>
      </c>
      <c r="BG236" s="2">
        <v>514</v>
      </c>
      <c r="BH236" s="3">
        <v>97521000</v>
      </c>
      <c r="BI236" s="2">
        <f t="shared" si="272"/>
        <v>10911000</v>
      </c>
    </row>
    <row r="237" spans="1:100" x14ac:dyDescent="0.25">
      <c r="A237" s="300" t="s">
        <v>410</v>
      </c>
      <c r="B237" s="34" t="s">
        <v>411</v>
      </c>
      <c r="C237" s="301">
        <v>0</v>
      </c>
      <c r="D237" s="301"/>
      <c r="E237" s="301"/>
      <c r="F237" s="301"/>
      <c r="G237" s="301"/>
      <c r="H237" s="304">
        <f t="shared" si="255"/>
        <v>0</v>
      </c>
      <c r="I237" s="36">
        <f t="shared" si="256"/>
        <v>0</v>
      </c>
      <c r="J237" s="35">
        <v>0</v>
      </c>
      <c r="K237" s="36">
        <f t="shared" si="251"/>
        <v>0</v>
      </c>
      <c r="L237" s="301">
        <v>0</v>
      </c>
      <c r="M237" s="301"/>
      <c r="N237" s="301"/>
      <c r="O237" s="301"/>
      <c r="P237" s="301"/>
      <c r="Q237" s="301"/>
      <c r="R237" s="35"/>
      <c r="S237" s="35"/>
      <c r="T237" s="35"/>
      <c r="U237" s="35"/>
      <c r="V237" s="35"/>
      <c r="W237" s="35"/>
      <c r="X237" s="36">
        <f t="shared" si="300"/>
        <v>0</v>
      </c>
      <c r="Y237" s="511">
        <f t="shared" si="257"/>
        <v>0</v>
      </c>
      <c r="Z237" s="304">
        <f t="shared" si="258"/>
        <v>0</v>
      </c>
      <c r="AA237" s="301">
        <v>0</v>
      </c>
      <c r="AB237" s="301">
        <v>0</v>
      </c>
      <c r="AC237" s="301"/>
      <c r="AD237" s="301"/>
      <c r="AE237" s="301"/>
      <c r="AF237" s="301"/>
      <c r="AG237" s="35"/>
      <c r="AH237" s="35"/>
      <c r="AI237" s="35"/>
      <c r="AJ237" s="35"/>
      <c r="AK237" s="35"/>
      <c r="AL237" s="35"/>
      <c r="AM237" s="35">
        <f t="shared" si="301"/>
        <v>0</v>
      </c>
      <c r="AN237" s="511">
        <f t="shared" si="259"/>
        <v>0</v>
      </c>
      <c r="AO237" s="305">
        <f t="shared" si="260"/>
        <v>0</v>
      </c>
      <c r="AP237" s="302">
        <v>0</v>
      </c>
      <c r="AQ237" s="301">
        <v>0</v>
      </c>
      <c r="AR237" s="302"/>
      <c r="AS237" s="302"/>
      <c r="AT237" s="302"/>
      <c r="AU237" s="302"/>
      <c r="AV237" s="35"/>
      <c r="AW237" s="35"/>
      <c r="AX237" s="35"/>
      <c r="AY237" s="35"/>
      <c r="AZ237" s="35"/>
      <c r="BA237" s="35"/>
      <c r="BB237" s="512">
        <f t="shared" si="302"/>
        <v>0</v>
      </c>
      <c r="BC237" s="514">
        <f t="shared" si="264"/>
        <v>0</v>
      </c>
      <c r="BD237" s="304">
        <f t="shared" si="265"/>
        <v>0</v>
      </c>
      <c r="BE237" s="301">
        <v>0</v>
      </c>
      <c r="BH237" s="3" t="e">
        <v>#N/A</v>
      </c>
      <c r="BI237" s="2" t="e">
        <f t="shared" si="272"/>
        <v>#N/A</v>
      </c>
    </row>
    <row r="238" spans="1:100" s="274" customFormat="1" x14ac:dyDescent="0.25">
      <c r="A238" s="281" t="s">
        <v>412</v>
      </c>
      <c r="B238" s="282" t="s">
        <v>413</v>
      </c>
      <c r="C238" s="499">
        <f>+C239+C257</f>
        <v>272878347000</v>
      </c>
      <c r="D238" s="499">
        <f>+D239+D257</f>
        <v>44935061808</v>
      </c>
      <c r="E238" s="499">
        <f>+E239+E257</f>
        <v>98414717391</v>
      </c>
      <c r="F238" s="499">
        <f>+F239+F257</f>
        <v>0</v>
      </c>
      <c r="G238" s="499">
        <f>+G239+G257</f>
        <v>111501170052</v>
      </c>
      <c r="H238" s="284">
        <f t="shared" si="255"/>
        <v>164980825635</v>
      </c>
      <c r="I238" s="284">
        <f t="shared" si="256"/>
        <v>437859172635</v>
      </c>
      <c r="J238" s="499">
        <f>+J239+J257</f>
        <v>0</v>
      </c>
      <c r="K238" s="284">
        <f t="shared" si="251"/>
        <v>437859172635</v>
      </c>
      <c r="L238" s="499">
        <f t="shared" ref="L238:X238" si="303">+L239+L257</f>
        <v>69037660783.249802</v>
      </c>
      <c r="M238" s="500">
        <f t="shared" si="303"/>
        <v>68436006684.790001</v>
      </c>
      <c r="N238" s="500">
        <f t="shared" si="303"/>
        <v>26050034820.8671</v>
      </c>
      <c r="O238" s="500">
        <f t="shared" si="303"/>
        <v>36872605377</v>
      </c>
      <c r="P238" s="500">
        <f>+P239+P257</f>
        <v>27351145950.462799</v>
      </c>
      <c r="Q238" s="500">
        <f t="shared" si="303"/>
        <v>24530398482.203201</v>
      </c>
      <c r="R238" s="500">
        <f t="shared" si="303"/>
        <v>30850721884</v>
      </c>
      <c r="S238" s="500">
        <f t="shared" si="303"/>
        <v>31211781009.989998</v>
      </c>
      <c r="T238" s="500">
        <f t="shared" si="303"/>
        <v>31653820211.84</v>
      </c>
      <c r="U238" s="500">
        <f t="shared" si="303"/>
        <v>54489804218.042999</v>
      </c>
      <c r="V238" s="500">
        <f t="shared" si="303"/>
        <v>0</v>
      </c>
      <c r="W238" s="500">
        <f t="shared" si="303"/>
        <v>0</v>
      </c>
      <c r="X238" s="500">
        <f t="shared" si="303"/>
        <v>400483979422.44592</v>
      </c>
      <c r="Y238" s="501">
        <f t="shared" si="257"/>
        <v>0.9146410637291591</v>
      </c>
      <c r="Z238" s="284">
        <f t="shared" si="258"/>
        <v>37375193212.554077</v>
      </c>
      <c r="AA238" s="499">
        <f t="shared" ref="AA238:AM238" si="304">+AA239+AA257</f>
        <v>22103421670</v>
      </c>
      <c r="AB238" s="499">
        <f t="shared" si="304"/>
        <v>25405967433</v>
      </c>
      <c r="AC238" s="499">
        <f t="shared" si="304"/>
        <v>24795316191</v>
      </c>
      <c r="AD238" s="499">
        <f t="shared" si="304"/>
        <v>28371586624</v>
      </c>
      <c r="AE238" s="499">
        <f t="shared" si="304"/>
        <v>26052117120</v>
      </c>
      <c r="AF238" s="499">
        <f t="shared" si="304"/>
        <v>23102817241</v>
      </c>
      <c r="AG238" s="499">
        <f t="shared" si="304"/>
        <v>25728758937</v>
      </c>
      <c r="AH238" s="499">
        <f t="shared" si="304"/>
        <v>28491117379</v>
      </c>
      <c r="AI238" s="499">
        <f t="shared" si="304"/>
        <v>26780336324.400002</v>
      </c>
      <c r="AJ238" s="499">
        <f t="shared" si="304"/>
        <v>28393536755</v>
      </c>
      <c r="AK238" s="499">
        <f t="shared" si="304"/>
        <v>0</v>
      </c>
      <c r="AL238" s="499">
        <f t="shared" si="304"/>
        <v>0</v>
      </c>
      <c r="AM238" s="499">
        <f t="shared" si="304"/>
        <v>259224975674.39999</v>
      </c>
      <c r="AN238" s="501">
        <f t="shared" si="259"/>
        <v>0.64727926457442508</v>
      </c>
      <c r="AO238" s="287">
        <f t="shared" si="260"/>
        <v>141259003748.04593</v>
      </c>
      <c r="AP238" s="502">
        <f t="shared" ref="AP238:BB238" si="305">+AP239+AP257</f>
        <v>22103421670</v>
      </c>
      <c r="AQ238" s="499">
        <f t="shared" si="305"/>
        <v>25405967433</v>
      </c>
      <c r="AR238" s="499">
        <f t="shared" si="305"/>
        <v>24795316191</v>
      </c>
      <c r="AS238" s="503">
        <f t="shared" si="305"/>
        <v>28371586624</v>
      </c>
      <c r="AT238" s="503">
        <f t="shared" si="305"/>
        <v>26052117120</v>
      </c>
      <c r="AU238" s="503">
        <f t="shared" si="305"/>
        <v>23102817241</v>
      </c>
      <c r="AV238" s="499">
        <f t="shared" si="305"/>
        <v>0</v>
      </c>
      <c r="AW238" s="503">
        <f t="shared" si="305"/>
        <v>0</v>
      </c>
      <c r="AX238" s="503">
        <f t="shared" si="305"/>
        <v>0</v>
      </c>
      <c r="AY238" s="503">
        <f t="shared" si="305"/>
        <v>0</v>
      </c>
      <c r="AZ238" s="499">
        <f t="shared" si="305"/>
        <v>0</v>
      </c>
      <c r="BA238" s="503">
        <f t="shared" si="305"/>
        <v>0</v>
      </c>
      <c r="BB238" s="503">
        <f t="shared" si="305"/>
        <v>149831226279</v>
      </c>
      <c r="BC238" s="504">
        <f t="shared" si="264"/>
        <v>0.57799687660958943</v>
      </c>
      <c r="BD238" s="284">
        <f t="shared" si="265"/>
        <v>109393749395.39999</v>
      </c>
      <c r="BE238" s="499">
        <f>+BE239+BE257</f>
        <v>281646625235</v>
      </c>
      <c r="BF238" s="3"/>
      <c r="BG238" s="2"/>
      <c r="BH238" s="3" t="e">
        <v>#N/A</v>
      </c>
      <c r="BI238" s="2" t="e">
        <f t="shared" si="272"/>
        <v>#N/A</v>
      </c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</row>
    <row r="239" spans="1:100" s="274" customFormat="1" x14ac:dyDescent="0.25">
      <c r="A239" s="291" t="s">
        <v>414</v>
      </c>
      <c r="B239" s="292" t="s">
        <v>187</v>
      </c>
      <c r="C239" s="48">
        <f>+C240+C243+C252</f>
        <v>94147724000</v>
      </c>
      <c r="D239" s="48">
        <f>+D240+D243+D252</f>
        <v>11467960242</v>
      </c>
      <c r="E239" s="48">
        <f>+E240+E243+E252</f>
        <v>25360229603</v>
      </c>
      <c r="F239" s="48">
        <f>+F240+F243+F252</f>
        <v>0</v>
      </c>
      <c r="G239" s="48">
        <f>+G240+G243+G252</f>
        <v>42716776341</v>
      </c>
      <c r="H239" s="48">
        <f t="shared" si="255"/>
        <v>56609045702</v>
      </c>
      <c r="I239" s="48">
        <f t="shared" si="256"/>
        <v>150756769702</v>
      </c>
      <c r="J239" s="48">
        <f>+J240+J243+J252</f>
        <v>0</v>
      </c>
      <c r="K239" s="48">
        <f t="shared" si="251"/>
        <v>150756769702</v>
      </c>
      <c r="L239" s="48">
        <f t="shared" ref="L239:X239" si="306">+L240+L243+L252</f>
        <v>24657415892</v>
      </c>
      <c r="M239" s="48">
        <f t="shared" si="306"/>
        <v>13426568126</v>
      </c>
      <c r="N239" s="48">
        <f t="shared" si="306"/>
        <v>9156615258</v>
      </c>
      <c r="O239" s="48">
        <f t="shared" si="306"/>
        <v>13960265498</v>
      </c>
      <c r="P239" s="48">
        <f>+P240+P243+P252</f>
        <v>13373550926</v>
      </c>
      <c r="Q239" s="48">
        <f t="shared" si="306"/>
        <v>11137664888</v>
      </c>
      <c r="R239" s="48">
        <f t="shared" si="306"/>
        <v>9217542273</v>
      </c>
      <c r="S239" s="48">
        <f t="shared" si="306"/>
        <v>8900436353</v>
      </c>
      <c r="T239" s="48">
        <f t="shared" si="306"/>
        <v>10983942899</v>
      </c>
      <c r="U239" s="48">
        <f t="shared" si="306"/>
        <v>20583216254</v>
      </c>
      <c r="V239" s="48">
        <f t="shared" si="306"/>
        <v>0</v>
      </c>
      <c r="W239" s="48">
        <f t="shared" si="306"/>
        <v>0</v>
      </c>
      <c r="X239" s="48">
        <f t="shared" si="306"/>
        <v>135397218367</v>
      </c>
      <c r="Y239" s="505">
        <f t="shared" si="257"/>
        <v>0.89811700419582396</v>
      </c>
      <c r="Z239" s="48">
        <f t="shared" si="258"/>
        <v>15359551335</v>
      </c>
      <c r="AA239" s="48">
        <f t="shared" ref="AA239:AM239" si="307">+AA240+AA243+AA252</f>
        <v>14959502307</v>
      </c>
      <c r="AB239" s="48">
        <f t="shared" si="307"/>
        <v>5234151856</v>
      </c>
      <c r="AC239" s="48">
        <f t="shared" si="307"/>
        <v>6916684827</v>
      </c>
      <c r="AD239" s="48">
        <f t="shared" si="307"/>
        <v>7162359480</v>
      </c>
      <c r="AE239" s="48">
        <f t="shared" si="307"/>
        <v>6009696253</v>
      </c>
      <c r="AF239" s="48">
        <f t="shared" si="307"/>
        <v>2212888232</v>
      </c>
      <c r="AG239" s="48">
        <f t="shared" si="307"/>
        <v>5129571629</v>
      </c>
      <c r="AH239" s="48">
        <f t="shared" si="307"/>
        <v>6225836164</v>
      </c>
      <c r="AI239" s="48">
        <f t="shared" si="307"/>
        <v>4122863268</v>
      </c>
      <c r="AJ239" s="48">
        <f t="shared" si="307"/>
        <v>4749662377</v>
      </c>
      <c r="AK239" s="48">
        <f t="shared" si="307"/>
        <v>0</v>
      </c>
      <c r="AL239" s="48">
        <f t="shared" si="307"/>
        <v>0</v>
      </c>
      <c r="AM239" s="48">
        <f t="shared" si="307"/>
        <v>62723216393</v>
      </c>
      <c r="AN239" s="505">
        <f t="shared" si="259"/>
        <v>0.46325336036805437</v>
      </c>
      <c r="AO239" s="113">
        <f t="shared" si="260"/>
        <v>72674001974</v>
      </c>
      <c r="AP239" s="293">
        <f t="shared" ref="AP239:BB239" si="308">+AP240+AP243+AP252</f>
        <v>14959502307</v>
      </c>
      <c r="AQ239" s="48">
        <f t="shared" si="308"/>
        <v>5234151856</v>
      </c>
      <c r="AR239" s="48">
        <f t="shared" si="308"/>
        <v>6916684827</v>
      </c>
      <c r="AS239" s="50">
        <f t="shared" si="308"/>
        <v>7162359480</v>
      </c>
      <c r="AT239" s="50">
        <f t="shared" si="308"/>
        <v>6009696253</v>
      </c>
      <c r="AU239" s="50">
        <f t="shared" si="308"/>
        <v>2212888232</v>
      </c>
      <c r="AV239" s="48">
        <f t="shared" si="308"/>
        <v>0</v>
      </c>
      <c r="AW239" s="50">
        <f t="shared" si="308"/>
        <v>0</v>
      </c>
      <c r="AX239" s="50">
        <f t="shared" si="308"/>
        <v>0</v>
      </c>
      <c r="AY239" s="50">
        <f t="shared" si="308"/>
        <v>0</v>
      </c>
      <c r="AZ239" s="48">
        <f t="shared" si="308"/>
        <v>0</v>
      </c>
      <c r="BA239" s="50">
        <f t="shared" si="308"/>
        <v>0</v>
      </c>
      <c r="BB239" s="50">
        <f t="shared" si="308"/>
        <v>42495282955</v>
      </c>
      <c r="BC239" s="506">
        <f t="shared" si="264"/>
        <v>0.67750484427872126</v>
      </c>
      <c r="BD239" s="48">
        <f t="shared" si="265"/>
        <v>20227933438</v>
      </c>
      <c r="BE239" s="48">
        <f>+BE240+BE243+BE252</f>
        <v>90569506553</v>
      </c>
      <c r="BF239" s="3"/>
      <c r="BG239" s="2"/>
      <c r="BH239" s="3" t="e">
        <v>#N/A</v>
      </c>
      <c r="BI239" s="2" t="e">
        <f t="shared" si="272"/>
        <v>#N/A</v>
      </c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</row>
    <row r="240" spans="1:100" s="274" customFormat="1" x14ac:dyDescent="0.25">
      <c r="A240" s="294" t="s">
        <v>415</v>
      </c>
      <c r="B240" s="295" t="s">
        <v>189</v>
      </c>
      <c r="C240" s="56">
        <f>+C241+C242</f>
        <v>0</v>
      </c>
      <c r="D240" s="56">
        <f>+D241+D242</f>
        <v>0</v>
      </c>
      <c r="E240" s="56">
        <f>+E241+E242</f>
        <v>0</v>
      </c>
      <c r="F240" s="56">
        <f>+F241+F242</f>
        <v>0</v>
      </c>
      <c r="G240" s="56">
        <f>+G241+G242</f>
        <v>0</v>
      </c>
      <c r="H240" s="56">
        <f t="shared" si="255"/>
        <v>0</v>
      </c>
      <c r="I240" s="56">
        <f t="shared" si="256"/>
        <v>0</v>
      </c>
      <c r="J240" s="56">
        <f>+J241+J242</f>
        <v>0</v>
      </c>
      <c r="K240" s="48">
        <f t="shared" si="251"/>
        <v>0</v>
      </c>
      <c r="L240" s="56">
        <f t="shared" ref="L240:X240" si="309">+L241+L242</f>
        <v>0</v>
      </c>
      <c r="M240" s="56">
        <f t="shared" si="309"/>
        <v>0</v>
      </c>
      <c r="N240" s="56">
        <f t="shared" si="309"/>
        <v>0</v>
      </c>
      <c r="O240" s="56">
        <f t="shared" si="309"/>
        <v>0</v>
      </c>
      <c r="P240" s="56">
        <f>+P241+P242</f>
        <v>0</v>
      </c>
      <c r="Q240" s="56">
        <f t="shared" si="309"/>
        <v>0</v>
      </c>
      <c r="R240" s="56">
        <f t="shared" si="309"/>
        <v>0</v>
      </c>
      <c r="S240" s="56">
        <f t="shared" si="309"/>
        <v>0</v>
      </c>
      <c r="T240" s="56">
        <f t="shared" si="309"/>
        <v>0</v>
      </c>
      <c r="U240" s="56">
        <f t="shared" si="309"/>
        <v>0</v>
      </c>
      <c r="V240" s="56">
        <f t="shared" si="309"/>
        <v>0</v>
      </c>
      <c r="W240" s="56">
        <f t="shared" si="309"/>
        <v>0</v>
      </c>
      <c r="X240" s="56">
        <f t="shared" si="309"/>
        <v>0</v>
      </c>
      <c r="Y240" s="507">
        <f t="shared" si="257"/>
        <v>0</v>
      </c>
      <c r="Z240" s="56">
        <f t="shared" si="258"/>
        <v>0</v>
      </c>
      <c r="AA240" s="56">
        <f t="shared" ref="AA240:AM240" si="310">+AA241+AA242</f>
        <v>0</v>
      </c>
      <c r="AB240" s="56">
        <f t="shared" si="310"/>
        <v>0</v>
      </c>
      <c r="AC240" s="56">
        <f t="shared" si="310"/>
        <v>0</v>
      </c>
      <c r="AD240" s="56">
        <f t="shared" si="310"/>
        <v>0</v>
      </c>
      <c r="AE240" s="56">
        <f t="shared" si="310"/>
        <v>0</v>
      </c>
      <c r="AF240" s="56">
        <f t="shared" si="310"/>
        <v>0</v>
      </c>
      <c r="AG240" s="56">
        <f t="shared" si="310"/>
        <v>0</v>
      </c>
      <c r="AH240" s="56">
        <f t="shared" si="310"/>
        <v>0</v>
      </c>
      <c r="AI240" s="56">
        <f t="shared" si="310"/>
        <v>0</v>
      </c>
      <c r="AJ240" s="56">
        <f t="shared" si="310"/>
        <v>0</v>
      </c>
      <c r="AK240" s="56">
        <f t="shared" si="310"/>
        <v>0</v>
      </c>
      <c r="AL240" s="56">
        <f t="shared" si="310"/>
        <v>0</v>
      </c>
      <c r="AM240" s="56">
        <f t="shared" si="310"/>
        <v>0</v>
      </c>
      <c r="AN240" s="507">
        <f t="shared" si="259"/>
        <v>0</v>
      </c>
      <c r="AO240" s="115">
        <f t="shared" si="260"/>
        <v>0</v>
      </c>
      <c r="AP240" s="296">
        <f t="shared" ref="AP240:BB240" si="311">+AP241+AP242</f>
        <v>0</v>
      </c>
      <c r="AQ240" s="56">
        <f t="shared" si="311"/>
        <v>0</v>
      </c>
      <c r="AR240" s="56">
        <f t="shared" si="311"/>
        <v>0</v>
      </c>
      <c r="AS240" s="58">
        <f t="shared" si="311"/>
        <v>0</v>
      </c>
      <c r="AT240" s="58">
        <f t="shared" si="311"/>
        <v>0</v>
      </c>
      <c r="AU240" s="58">
        <f t="shared" si="311"/>
        <v>0</v>
      </c>
      <c r="AV240" s="56">
        <f t="shared" si="311"/>
        <v>0</v>
      </c>
      <c r="AW240" s="58">
        <f t="shared" si="311"/>
        <v>0</v>
      </c>
      <c r="AX240" s="58">
        <f t="shared" si="311"/>
        <v>0</v>
      </c>
      <c r="AY240" s="58">
        <f t="shared" si="311"/>
        <v>0</v>
      </c>
      <c r="AZ240" s="56">
        <f t="shared" si="311"/>
        <v>0</v>
      </c>
      <c r="BA240" s="58">
        <f t="shared" si="311"/>
        <v>0</v>
      </c>
      <c r="BB240" s="58">
        <f t="shared" si="311"/>
        <v>0</v>
      </c>
      <c r="BC240" s="508">
        <f t="shared" si="264"/>
        <v>0</v>
      </c>
      <c r="BD240" s="56">
        <f t="shared" si="265"/>
        <v>0</v>
      </c>
      <c r="BE240" s="56">
        <f>+BE241+BE242</f>
        <v>0</v>
      </c>
      <c r="BF240" s="3"/>
      <c r="BG240" s="2"/>
      <c r="BH240" s="3" t="e">
        <v>#N/A</v>
      </c>
      <c r="BI240" s="2" t="e">
        <f t="shared" si="272"/>
        <v>#N/A</v>
      </c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</row>
    <row r="241" spans="1:100" ht="26.4" x14ac:dyDescent="0.25">
      <c r="A241" s="108" t="s">
        <v>416</v>
      </c>
      <c r="B241" s="369" t="s">
        <v>417</v>
      </c>
      <c r="C241" s="301">
        <v>0</v>
      </c>
      <c r="D241" s="301">
        <v>0</v>
      </c>
      <c r="E241" s="301"/>
      <c r="F241" s="301"/>
      <c r="G241" s="301"/>
      <c r="H241" s="36">
        <f t="shared" si="255"/>
        <v>0</v>
      </c>
      <c r="I241" s="36">
        <f t="shared" si="256"/>
        <v>0</v>
      </c>
      <c r="J241" s="35">
        <v>0</v>
      </c>
      <c r="K241" s="36">
        <f t="shared" si="251"/>
        <v>0</v>
      </c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6">
        <f>IF(K241&gt;=SUM(L241:W241),SUM(L241:W241),"ERROR")</f>
        <v>0</v>
      </c>
      <c r="Y241" s="511">
        <f t="shared" si="257"/>
        <v>0</v>
      </c>
      <c r="Z241" s="36">
        <f t="shared" si="258"/>
        <v>0</v>
      </c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>
        <f>IF(X241&gt;=SUM(AA241:AL241),SUM(AA241:AL241),"ERROR")</f>
        <v>0</v>
      </c>
      <c r="AN241" s="511">
        <f t="shared" si="259"/>
        <v>0</v>
      </c>
      <c r="AO241" s="109">
        <f t="shared" si="260"/>
        <v>0</v>
      </c>
      <c r="AP241" s="80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512">
        <f>IF(AM241&gt;=SUM(AP241:BA241),SUM(AP241:BA241),"ERROR")</f>
        <v>0</v>
      </c>
      <c r="BC241" s="513">
        <f t="shared" si="264"/>
        <v>0</v>
      </c>
      <c r="BD241" s="36">
        <f t="shared" si="265"/>
        <v>0</v>
      </c>
      <c r="BE241" s="301"/>
      <c r="BH241" s="3" t="e">
        <v>#N/A</v>
      </c>
      <c r="BI241" s="2" t="e">
        <f t="shared" si="272"/>
        <v>#N/A</v>
      </c>
    </row>
    <row r="242" spans="1:100" ht="39.6" x14ac:dyDescent="0.25">
      <c r="A242" s="108" t="s">
        <v>418</v>
      </c>
      <c r="B242" s="369" t="s">
        <v>419</v>
      </c>
      <c r="C242" s="301">
        <v>0</v>
      </c>
      <c r="D242" s="301"/>
      <c r="E242" s="301"/>
      <c r="F242" s="301"/>
      <c r="G242" s="301"/>
      <c r="H242" s="36">
        <f t="shared" si="255"/>
        <v>0</v>
      </c>
      <c r="I242" s="36">
        <f t="shared" si="256"/>
        <v>0</v>
      </c>
      <c r="J242" s="35">
        <v>0</v>
      </c>
      <c r="K242" s="36">
        <f t="shared" si="251"/>
        <v>0</v>
      </c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6">
        <f>IF(K242&gt;=SUM(L242:W242),SUM(L242:W242),"ERROR")</f>
        <v>0</v>
      </c>
      <c r="Y242" s="511">
        <f t="shared" si="257"/>
        <v>0</v>
      </c>
      <c r="Z242" s="36">
        <f t="shared" si="258"/>
        <v>0</v>
      </c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>
        <f>IF(X242&gt;=SUM(AA242:AL242),SUM(AA242:AL242),"ERROR")</f>
        <v>0</v>
      </c>
      <c r="AN242" s="511">
        <f t="shared" si="259"/>
        <v>0</v>
      </c>
      <c r="AO242" s="109">
        <f t="shared" si="260"/>
        <v>0</v>
      </c>
      <c r="AP242" s="80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512">
        <f>IF(AM242&gt;=SUM(AP242:BA242),SUM(AP242:BA242),"ERROR")</f>
        <v>0</v>
      </c>
      <c r="BC242" s="513">
        <f t="shared" si="264"/>
        <v>0</v>
      </c>
      <c r="BD242" s="36">
        <f t="shared" si="265"/>
        <v>0</v>
      </c>
      <c r="BE242" s="301"/>
      <c r="BH242" s="3" t="e">
        <v>#N/A</v>
      </c>
      <c r="BI242" s="2" t="e">
        <f t="shared" si="272"/>
        <v>#N/A</v>
      </c>
    </row>
    <row r="243" spans="1:100" s="274" customFormat="1" x14ac:dyDescent="0.25">
      <c r="A243" s="294" t="s">
        <v>420</v>
      </c>
      <c r="B243" s="295" t="s">
        <v>195</v>
      </c>
      <c r="C243" s="56">
        <f>SUM(C244:C251)</f>
        <v>34854298000</v>
      </c>
      <c r="D243" s="56">
        <f>SUM(D244:D251)</f>
        <v>4947739770</v>
      </c>
      <c r="E243" s="56">
        <f>SUM(E244:E251)</f>
        <v>14107472665</v>
      </c>
      <c r="F243" s="56">
        <f>SUM(F244:F251)</f>
        <v>0</v>
      </c>
      <c r="G243" s="56">
        <f>SUM(G244:G251)</f>
        <v>18493522840</v>
      </c>
      <c r="H243" s="56">
        <f t="shared" si="255"/>
        <v>27653255735</v>
      </c>
      <c r="I243" s="56">
        <f t="shared" si="256"/>
        <v>62507553735</v>
      </c>
      <c r="J243" s="56">
        <f>SUM(J244:J251)</f>
        <v>0</v>
      </c>
      <c r="K243" s="56">
        <f>+I243-J243</f>
        <v>62507553735</v>
      </c>
      <c r="L243" s="56">
        <f>SUM(L244:L251)</f>
        <v>9489695632</v>
      </c>
      <c r="M243" s="56">
        <f t="shared" ref="M243:X243" si="312">SUM(M244:M251)</f>
        <v>5652100180</v>
      </c>
      <c r="N243" s="56">
        <f t="shared" si="312"/>
        <v>2297584869</v>
      </c>
      <c r="O243" s="56">
        <f t="shared" si="312"/>
        <v>5999724432</v>
      </c>
      <c r="P243" s="56">
        <f>SUM(P244:P251)</f>
        <v>5186169013</v>
      </c>
      <c r="Q243" s="56">
        <f t="shared" si="312"/>
        <v>6886555288</v>
      </c>
      <c r="R243" s="56">
        <f t="shared" si="312"/>
        <v>3143386557</v>
      </c>
      <c r="S243" s="56">
        <f t="shared" si="312"/>
        <v>3273803968</v>
      </c>
      <c r="T243" s="56">
        <f t="shared" si="312"/>
        <v>4450970754</v>
      </c>
      <c r="U243" s="56">
        <f t="shared" si="312"/>
        <v>7545963637</v>
      </c>
      <c r="V243" s="56">
        <f t="shared" si="312"/>
        <v>0</v>
      </c>
      <c r="W243" s="56">
        <f t="shared" si="312"/>
        <v>0</v>
      </c>
      <c r="X243" s="56">
        <f t="shared" si="312"/>
        <v>53925954330</v>
      </c>
      <c r="Y243" s="507">
        <f t="shared" si="257"/>
        <v>0.86271100223532049</v>
      </c>
      <c r="Z243" s="56">
        <f t="shared" si="258"/>
        <v>8581599405</v>
      </c>
      <c r="AA243" s="56">
        <f>SUM(AA244:AA251)</f>
        <v>6439329124</v>
      </c>
      <c r="AB243" s="56">
        <f t="shared" ref="AB243:AL243" si="313">SUM(AB244:AB251)</f>
        <v>1450765562</v>
      </c>
      <c r="AC243" s="56">
        <f t="shared" si="313"/>
        <v>2119897434</v>
      </c>
      <c r="AD243" s="56">
        <f t="shared" si="313"/>
        <v>1838558675</v>
      </c>
      <c r="AE243" s="56">
        <f t="shared" si="313"/>
        <v>2786000839</v>
      </c>
      <c r="AF243" s="56">
        <f t="shared" si="313"/>
        <v>1037474189</v>
      </c>
      <c r="AG243" s="56">
        <f t="shared" si="313"/>
        <v>2597068076</v>
      </c>
      <c r="AH243" s="56">
        <f t="shared" si="313"/>
        <v>2674518669</v>
      </c>
      <c r="AI243" s="56">
        <f t="shared" si="313"/>
        <v>1749058991</v>
      </c>
      <c r="AJ243" s="56">
        <f t="shared" si="313"/>
        <v>2594828301</v>
      </c>
      <c r="AK243" s="56">
        <f t="shared" si="313"/>
        <v>0</v>
      </c>
      <c r="AL243" s="56">
        <f t="shared" si="313"/>
        <v>0</v>
      </c>
      <c r="AM243" s="56">
        <f>SUM(AM244:AM251)</f>
        <v>25287499860</v>
      </c>
      <c r="AN243" s="507">
        <f t="shared" si="259"/>
        <v>0.4689300388687252</v>
      </c>
      <c r="AO243" s="115">
        <f t="shared" si="260"/>
        <v>28638454470</v>
      </c>
      <c r="AP243" s="296">
        <f>SUM(AP244:AP251)</f>
        <v>6439329124</v>
      </c>
      <c r="AQ243" s="56">
        <f t="shared" ref="AQ243:AZ243" si="314">SUM(AQ244:AQ251)</f>
        <v>1450765562</v>
      </c>
      <c r="AR243" s="56">
        <f t="shared" si="314"/>
        <v>2119897434</v>
      </c>
      <c r="AS243" s="58">
        <f t="shared" si="314"/>
        <v>1838558675</v>
      </c>
      <c r="AT243" s="58">
        <f t="shared" si="314"/>
        <v>2786000839</v>
      </c>
      <c r="AU243" s="58">
        <f t="shared" si="314"/>
        <v>1037474189</v>
      </c>
      <c r="AV243" s="56">
        <f t="shared" si="314"/>
        <v>0</v>
      </c>
      <c r="AW243" s="58">
        <f t="shared" si="314"/>
        <v>0</v>
      </c>
      <c r="AX243" s="58">
        <f t="shared" si="314"/>
        <v>0</v>
      </c>
      <c r="AY243" s="58">
        <f t="shared" si="314"/>
        <v>0</v>
      </c>
      <c r="AZ243" s="56">
        <f t="shared" si="314"/>
        <v>0</v>
      </c>
      <c r="BA243" s="58">
        <f>SUM(BA244:BA251)</f>
        <v>0</v>
      </c>
      <c r="BB243" s="58">
        <f>SUM(BB244:BB251)</f>
        <v>15672025823</v>
      </c>
      <c r="BC243" s="508">
        <f t="shared" si="264"/>
        <v>0.61975386692102985</v>
      </c>
      <c r="BD243" s="56">
        <f t="shared" si="265"/>
        <v>9615474037</v>
      </c>
      <c r="BE243" s="56">
        <f>SUM(BE244:BE251)</f>
        <v>36116266409</v>
      </c>
      <c r="BF243" s="3"/>
      <c r="BG243" s="2"/>
      <c r="BH243" s="3" t="e">
        <v>#N/A</v>
      </c>
      <c r="BI243" s="2" t="e">
        <f t="shared" si="272"/>
        <v>#N/A</v>
      </c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</row>
    <row r="244" spans="1:100" x14ac:dyDescent="0.25">
      <c r="A244" s="300" t="s">
        <v>421</v>
      </c>
      <c r="B244" s="311" t="s">
        <v>422</v>
      </c>
      <c r="C244" s="301">
        <v>20783755000</v>
      </c>
      <c r="D244" s="301">
        <v>4217294516</v>
      </c>
      <c r="E244" s="301">
        <v>3605000000</v>
      </c>
      <c r="F244" s="301"/>
      <c r="G244" s="420">
        <f>11408840+13000000000</f>
        <v>13011408840</v>
      </c>
      <c r="H244" s="36">
        <f t="shared" si="255"/>
        <v>12399114324</v>
      </c>
      <c r="I244" s="36">
        <f t="shared" si="256"/>
        <v>33182869324</v>
      </c>
      <c r="J244" s="35">
        <v>0</v>
      </c>
      <c r="K244" s="36">
        <f t="shared" si="251"/>
        <v>33182869324</v>
      </c>
      <c r="L244" s="301">
        <v>2881000000</v>
      </c>
      <c r="M244" s="301">
        <v>4101340800</v>
      </c>
      <c r="N244" s="301">
        <v>176626736</v>
      </c>
      <c r="O244" s="301">
        <v>3590925083</v>
      </c>
      <c r="P244" s="301">
        <v>2381089000</v>
      </c>
      <c r="Q244" s="301">
        <v>5541201967</v>
      </c>
      <c r="R244" s="35">
        <v>554837016</v>
      </c>
      <c r="S244" s="35">
        <v>822797510</v>
      </c>
      <c r="T244" s="35">
        <v>2560349266</v>
      </c>
      <c r="U244" s="35">
        <v>2495317398</v>
      </c>
      <c r="V244" s="35"/>
      <c r="W244" s="35"/>
      <c r="X244" s="36">
        <f t="shared" ref="X244:X251" si="315">IF(K244&gt;=SUM(L244:W244),SUM(L244:W244),"ERROR")</f>
        <v>25105484776</v>
      </c>
      <c r="Y244" s="511">
        <f t="shared" si="257"/>
        <v>0.75657968365749761</v>
      </c>
      <c r="Z244" s="36">
        <f t="shared" si="258"/>
        <v>8077384548</v>
      </c>
      <c r="AA244" s="301">
        <v>0</v>
      </c>
      <c r="AB244" s="301">
        <v>0</v>
      </c>
      <c r="AC244" s="301">
        <v>0</v>
      </c>
      <c r="AD244" s="301">
        <v>0</v>
      </c>
      <c r="AE244" s="301"/>
      <c r="AF244" s="301"/>
      <c r="AG244" s="35">
        <v>20455526</v>
      </c>
      <c r="AH244" s="35">
        <v>183248182</v>
      </c>
      <c r="AI244" s="35">
        <v>1696315542</v>
      </c>
      <c r="AJ244" s="35">
        <v>2064689174</v>
      </c>
      <c r="AK244" s="35"/>
      <c r="AL244" s="35"/>
      <c r="AM244" s="35">
        <f t="shared" ref="AM244:AM251" si="316">IF(X244&gt;=SUM(AA244:AL244),SUM(AA244:AL244),"ERROR")</f>
        <v>3964708424</v>
      </c>
      <c r="AN244" s="511">
        <f t="shared" si="259"/>
        <v>0.15792200227856695</v>
      </c>
      <c r="AO244" s="109">
        <f t="shared" si="260"/>
        <v>21140776352</v>
      </c>
      <c r="AP244" s="302">
        <v>0</v>
      </c>
      <c r="AQ244" s="301">
        <v>0</v>
      </c>
      <c r="AR244" s="302">
        <v>0</v>
      </c>
      <c r="AS244" s="302">
        <v>0</v>
      </c>
      <c r="AT244" s="302"/>
      <c r="AU244" s="302"/>
      <c r="AV244" s="35"/>
      <c r="AW244" s="35"/>
      <c r="AX244" s="35"/>
      <c r="AY244" s="35"/>
      <c r="AZ244" s="35"/>
      <c r="BA244" s="35"/>
      <c r="BB244" s="512">
        <f t="shared" ref="BB244:BB251" si="317">IF(AM244&gt;=SUM(AP244:BA244),SUM(AP244:BA244),"ERROR")</f>
        <v>0</v>
      </c>
      <c r="BC244" s="513">
        <f t="shared" si="264"/>
        <v>0</v>
      </c>
      <c r="BD244" s="36">
        <f t="shared" si="265"/>
        <v>3964708424</v>
      </c>
      <c r="BE244" s="301">
        <v>14969649033</v>
      </c>
      <c r="BG244" s="2">
        <v>540</v>
      </c>
      <c r="BH244" s="3">
        <v>21422713496</v>
      </c>
      <c r="BI244" s="2">
        <f t="shared" si="272"/>
        <v>-11760155828</v>
      </c>
    </row>
    <row r="245" spans="1:100" x14ac:dyDescent="0.25">
      <c r="A245" s="300" t="s">
        <v>423</v>
      </c>
      <c r="B245" s="311" t="s">
        <v>424</v>
      </c>
      <c r="C245" s="301">
        <v>12812289000</v>
      </c>
      <c r="D245" s="301">
        <v>605000000</v>
      </c>
      <c r="E245" s="301">
        <v>9983230159</v>
      </c>
      <c r="F245" s="301"/>
      <c r="G245" s="420">
        <v>5189702000</v>
      </c>
      <c r="H245" s="36">
        <f t="shared" si="255"/>
        <v>14567932159</v>
      </c>
      <c r="I245" s="36">
        <f t="shared" si="256"/>
        <v>27380221159</v>
      </c>
      <c r="J245" s="35">
        <v>0</v>
      </c>
      <c r="K245" s="36">
        <f t="shared" si="251"/>
        <v>27380221159</v>
      </c>
      <c r="L245" s="301">
        <v>6436638400</v>
      </c>
      <c r="M245" s="301">
        <v>1450768562</v>
      </c>
      <c r="N245" s="301">
        <v>2082624742</v>
      </c>
      <c r="O245" s="301">
        <v>1875907430</v>
      </c>
      <c r="P245" s="301">
        <v>2805174823</v>
      </c>
      <c r="Q245" s="301">
        <v>1232353321</v>
      </c>
      <c r="R245" s="35">
        <v>2556976964</v>
      </c>
      <c r="S245" s="35">
        <v>2244530677</v>
      </c>
      <c r="T245" s="35">
        <v>1856625540</v>
      </c>
      <c r="U245" s="35">
        <v>4791308921</v>
      </c>
      <c r="V245" s="35"/>
      <c r="W245" s="35"/>
      <c r="X245" s="36">
        <f t="shared" si="315"/>
        <v>27332909380</v>
      </c>
      <c r="Y245" s="511">
        <f t="shared" si="257"/>
        <v>0.9982720454036782</v>
      </c>
      <c r="Z245" s="36">
        <f t="shared" si="258"/>
        <v>47311779</v>
      </c>
      <c r="AA245" s="301">
        <v>6435474187</v>
      </c>
      <c r="AB245" s="301">
        <v>1450765562</v>
      </c>
      <c r="AC245" s="301">
        <v>2081327392</v>
      </c>
      <c r="AD245" s="301">
        <v>1762559227</v>
      </c>
      <c r="AE245" s="301">
        <v>2786000839</v>
      </c>
      <c r="AF245" s="301">
        <v>1037474189</v>
      </c>
      <c r="AG245" s="35">
        <v>2565973504</v>
      </c>
      <c r="AH245" s="35">
        <v>2144767863</v>
      </c>
      <c r="AI245" s="35">
        <v>52743449</v>
      </c>
      <c r="AJ245" s="35">
        <v>530139127</v>
      </c>
      <c r="AK245" s="35"/>
      <c r="AL245" s="35"/>
      <c r="AM245" s="35">
        <f t="shared" si="316"/>
        <v>20847225339</v>
      </c>
      <c r="AN245" s="511">
        <f t="shared" si="259"/>
        <v>0.76271519614572403</v>
      </c>
      <c r="AO245" s="109">
        <f t="shared" si="260"/>
        <v>6485684041</v>
      </c>
      <c r="AP245" s="302">
        <v>6435474187</v>
      </c>
      <c r="AQ245" s="301">
        <v>1450765562</v>
      </c>
      <c r="AR245" s="302">
        <v>2081327392</v>
      </c>
      <c r="AS245" s="302">
        <v>1762559227</v>
      </c>
      <c r="AT245" s="302">
        <v>2786000839</v>
      </c>
      <c r="AU245" s="302">
        <v>1037474189</v>
      </c>
      <c r="AV245" s="35"/>
      <c r="AW245" s="35"/>
      <c r="AX245" s="35"/>
      <c r="AY245" s="35"/>
      <c r="AZ245" s="35"/>
      <c r="BA245" s="35"/>
      <c r="BB245" s="512">
        <f t="shared" si="317"/>
        <v>15553601396</v>
      </c>
      <c r="BC245" s="513">
        <f t="shared" si="264"/>
        <v>0.74607537180993866</v>
      </c>
      <c r="BD245" s="36">
        <f t="shared" si="265"/>
        <v>5293623943</v>
      </c>
      <c r="BE245" s="301">
        <v>20358315691</v>
      </c>
      <c r="BG245" s="2">
        <v>5401</v>
      </c>
      <c r="BH245" s="3">
        <v>11648084000</v>
      </c>
      <c r="BI245" s="2">
        <f t="shared" si="272"/>
        <v>-15732137159</v>
      </c>
    </row>
    <row r="246" spans="1:100" x14ac:dyDescent="0.25">
      <c r="A246" s="300" t="s">
        <v>425</v>
      </c>
      <c r="B246" s="311" t="s">
        <v>426</v>
      </c>
      <c r="C246" s="301">
        <v>0</v>
      </c>
      <c r="D246" s="301"/>
      <c r="E246" s="301"/>
      <c r="F246" s="301"/>
      <c r="G246" s="420"/>
      <c r="H246" s="36">
        <f t="shared" si="255"/>
        <v>0</v>
      </c>
      <c r="I246" s="36">
        <f t="shared" si="256"/>
        <v>0</v>
      </c>
      <c r="J246" s="35">
        <v>0</v>
      </c>
      <c r="K246" s="36">
        <f t="shared" si="251"/>
        <v>0</v>
      </c>
      <c r="L246" s="301">
        <v>0</v>
      </c>
      <c r="M246" s="301">
        <v>0</v>
      </c>
      <c r="N246" s="301"/>
      <c r="O246" s="301"/>
      <c r="P246" s="301"/>
      <c r="Q246" s="301"/>
      <c r="R246" s="35"/>
      <c r="S246" s="35"/>
      <c r="T246" s="35"/>
      <c r="U246" s="35"/>
      <c r="V246" s="35"/>
      <c r="W246" s="35"/>
      <c r="X246" s="36">
        <f t="shared" si="315"/>
        <v>0</v>
      </c>
      <c r="Y246" s="511">
        <f t="shared" si="257"/>
        <v>0</v>
      </c>
      <c r="Z246" s="36">
        <f t="shared" si="258"/>
        <v>0</v>
      </c>
      <c r="AA246" s="301">
        <v>0</v>
      </c>
      <c r="AB246" s="301">
        <v>0</v>
      </c>
      <c r="AC246" s="301"/>
      <c r="AD246" s="301"/>
      <c r="AE246" s="301"/>
      <c r="AF246" s="301"/>
      <c r="AG246" s="35"/>
      <c r="AH246" s="35"/>
      <c r="AI246" s="35"/>
      <c r="AJ246" s="35"/>
      <c r="AK246" s="35"/>
      <c r="AL246" s="35"/>
      <c r="AM246" s="35">
        <f t="shared" si="316"/>
        <v>0</v>
      </c>
      <c r="AN246" s="511">
        <f t="shared" si="259"/>
        <v>0</v>
      </c>
      <c r="AO246" s="109">
        <f t="shared" si="260"/>
        <v>0</v>
      </c>
      <c r="AP246" s="302">
        <v>0</v>
      </c>
      <c r="AQ246" s="301">
        <v>0</v>
      </c>
      <c r="AR246" s="302"/>
      <c r="AS246" s="302"/>
      <c r="AT246" s="302"/>
      <c r="AU246" s="302"/>
      <c r="AV246" s="35"/>
      <c r="AW246" s="35"/>
      <c r="AX246" s="35"/>
      <c r="AY246" s="35"/>
      <c r="AZ246" s="35"/>
      <c r="BA246" s="35"/>
      <c r="BB246" s="512">
        <f t="shared" si="317"/>
        <v>0</v>
      </c>
      <c r="BC246" s="513">
        <f t="shared" si="264"/>
        <v>0</v>
      </c>
      <c r="BD246" s="36">
        <f t="shared" si="265"/>
        <v>0</v>
      </c>
      <c r="BE246" s="301">
        <v>0</v>
      </c>
      <c r="BF246" s="256"/>
      <c r="BG246" s="2">
        <v>542</v>
      </c>
      <c r="BH246" s="3" t="e">
        <v>#N/A</v>
      </c>
      <c r="BI246" s="2" t="e">
        <f t="shared" si="272"/>
        <v>#N/A</v>
      </c>
    </row>
    <row r="247" spans="1:100" x14ac:dyDescent="0.25">
      <c r="A247" s="300" t="s">
        <v>427</v>
      </c>
      <c r="B247" s="311" t="s">
        <v>428</v>
      </c>
      <c r="C247" s="301">
        <v>6750000</v>
      </c>
      <c r="D247" s="301"/>
      <c r="E247" s="301"/>
      <c r="F247" s="301"/>
      <c r="G247" s="420"/>
      <c r="H247" s="304">
        <f t="shared" si="255"/>
        <v>0</v>
      </c>
      <c r="I247" s="36">
        <f t="shared" si="256"/>
        <v>6750000</v>
      </c>
      <c r="J247" s="35">
        <v>0</v>
      </c>
      <c r="K247" s="36">
        <f t="shared" si="251"/>
        <v>6750000</v>
      </c>
      <c r="L247" s="301">
        <v>0</v>
      </c>
      <c r="M247" s="301">
        <v>0</v>
      </c>
      <c r="N247" s="301"/>
      <c r="O247" s="301"/>
      <c r="P247" s="301"/>
      <c r="Q247" s="301"/>
      <c r="R247" s="35"/>
      <c r="S247" s="35"/>
      <c r="T247" s="35"/>
      <c r="U247" s="35">
        <v>6750000</v>
      </c>
      <c r="V247" s="35"/>
      <c r="W247" s="35"/>
      <c r="X247" s="36">
        <f t="shared" si="315"/>
        <v>6750000</v>
      </c>
      <c r="Y247" s="511">
        <f t="shared" si="257"/>
        <v>1</v>
      </c>
      <c r="Z247" s="304">
        <f t="shared" si="258"/>
        <v>0</v>
      </c>
      <c r="AA247" s="301">
        <v>0</v>
      </c>
      <c r="AB247" s="301">
        <v>0</v>
      </c>
      <c r="AC247" s="301"/>
      <c r="AD247" s="301"/>
      <c r="AE247" s="301"/>
      <c r="AF247" s="301"/>
      <c r="AG247" s="35"/>
      <c r="AH247" s="35"/>
      <c r="AI247" s="35"/>
      <c r="AJ247" s="35"/>
      <c r="AK247" s="35"/>
      <c r="AL247" s="35"/>
      <c r="AM247" s="35">
        <f t="shared" si="316"/>
        <v>0</v>
      </c>
      <c r="AN247" s="511">
        <f t="shared" si="259"/>
        <v>0</v>
      </c>
      <c r="AO247" s="305">
        <f t="shared" si="260"/>
        <v>6750000</v>
      </c>
      <c r="AP247" s="302">
        <v>0</v>
      </c>
      <c r="AQ247" s="301">
        <v>0</v>
      </c>
      <c r="AR247" s="302"/>
      <c r="AS247" s="302"/>
      <c r="AT247" s="302"/>
      <c r="AU247" s="302"/>
      <c r="AV247" s="35"/>
      <c r="AW247" s="35"/>
      <c r="AX247" s="35"/>
      <c r="AY247" s="35"/>
      <c r="AZ247" s="35"/>
      <c r="BA247" s="35"/>
      <c r="BB247" s="512">
        <f t="shared" si="317"/>
        <v>0</v>
      </c>
      <c r="BC247" s="514">
        <f t="shared" si="264"/>
        <v>0</v>
      </c>
      <c r="BD247" s="304">
        <f t="shared" si="265"/>
        <v>0</v>
      </c>
      <c r="BE247" s="301"/>
      <c r="BG247" s="2">
        <v>5421</v>
      </c>
      <c r="BH247" s="3">
        <v>6750000</v>
      </c>
      <c r="BI247" s="2">
        <f t="shared" si="272"/>
        <v>0</v>
      </c>
    </row>
    <row r="248" spans="1:100" x14ac:dyDescent="0.25">
      <c r="A248" s="300" t="s">
        <v>429</v>
      </c>
      <c r="B248" s="311" t="s">
        <v>430</v>
      </c>
      <c r="C248" s="301">
        <v>623334000</v>
      </c>
      <c r="D248" s="301"/>
      <c r="E248" s="301">
        <v>519242506</v>
      </c>
      <c r="F248" s="301"/>
      <c r="G248" s="301">
        <v>292412000</v>
      </c>
      <c r="H248" s="304">
        <f t="shared" si="255"/>
        <v>811654506</v>
      </c>
      <c r="I248" s="36">
        <f t="shared" si="256"/>
        <v>1434988506</v>
      </c>
      <c r="J248" s="35">
        <v>0</v>
      </c>
      <c r="K248" s="36">
        <f t="shared" si="251"/>
        <v>1434988506</v>
      </c>
      <c r="L248" s="301">
        <v>168202295</v>
      </c>
      <c r="M248" s="301">
        <v>99990818</v>
      </c>
      <c r="N248" s="301">
        <v>-236651</v>
      </c>
      <c r="O248" s="301">
        <v>213398610</v>
      </c>
      <c r="P248" s="301">
        <v>-94810</v>
      </c>
      <c r="Q248" s="301">
        <v>113000000</v>
      </c>
      <c r="R248" s="35">
        <v>20933531</v>
      </c>
      <c r="S248" s="35">
        <v>108314238</v>
      </c>
      <c r="T248" s="35">
        <v>33995948</v>
      </c>
      <c r="U248" s="35">
        <v>220581449</v>
      </c>
      <c r="V248" s="35"/>
      <c r="W248" s="35"/>
      <c r="X248" s="36">
        <f t="shared" si="315"/>
        <v>978085428</v>
      </c>
      <c r="Y248" s="511">
        <f t="shared" si="257"/>
        <v>0.68159809218708822</v>
      </c>
      <c r="Z248" s="304">
        <f t="shared" si="258"/>
        <v>456903078</v>
      </c>
      <c r="AA248" s="301">
        <v>3854937</v>
      </c>
      <c r="AB248" s="301">
        <v>0</v>
      </c>
      <c r="AC248" s="301">
        <v>38570042</v>
      </c>
      <c r="AD248" s="301"/>
      <c r="AE248" s="301"/>
      <c r="AF248" s="301"/>
      <c r="AG248" s="35">
        <v>0</v>
      </c>
      <c r="AH248" s="35">
        <v>197295131</v>
      </c>
      <c r="AI248" s="35"/>
      <c r="AJ248" s="35"/>
      <c r="AK248" s="35"/>
      <c r="AL248" s="35"/>
      <c r="AM248" s="35">
        <f t="shared" si="316"/>
        <v>239720110</v>
      </c>
      <c r="AN248" s="511">
        <f t="shared" si="259"/>
        <v>0.24509117827282464</v>
      </c>
      <c r="AO248" s="305">
        <f t="shared" si="260"/>
        <v>738365318</v>
      </c>
      <c r="AP248" s="302">
        <v>3854937</v>
      </c>
      <c r="AQ248" s="301">
        <v>0</v>
      </c>
      <c r="AR248" s="302">
        <v>38570042</v>
      </c>
      <c r="AS248" s="301"/>
      <c r="AT248" s="302"/>
      <c r="AU248" s="302"/>
      <c r="AV248" s="35"/>
      <c r="AW248" s="35"/>
      <c r="AX248" s="35"/>
      <c r="AY248" s="35"/>
      <c r="AZ248" s="35"/>
      <c r="BA248" s="35"/>
      <c r="BB248" s="512">
        <f t="shared" si="317"/>
        <v>42424979</v>
      </c>
      <c r="BC248" s="514">
        <f t="shared" si="264"/>
        <v>0.17697713804653267</v>
      </c>
      <c r="BD248" s="304">
        <f t="shared" si="265"/>
        <v>197295131</v>
      </c>
      <c r="BE248" s="301">
        <v>483689673</v>
      </c>
      <c r="BG248" s="2">
        <v>543</v>
      </c>
      <c r="BH248" s="3">
        <v>1289107000</v>
      </c>
      <c r="BI248" s="2">
        <f t="shared" si="272"/>
        <v>-145881506</v>
      </c>
    </row>
    <row r="249" spans="1:100" x14ac:dyDescent="0.25">
      <c r="A249" s="300" t="s">
        <v>431</v>
      </c>
      <c r="B249" s="311" t="s">
        <v>432</v>
      </c>
      <c r="C249" s="301">
        <v>628170000</v>
      </c>
      <c r="D249" s="301">
        <v>125445254</v>
      </c>
      <c r="E249" s="301"/>
      <c r="F249" s="301"/>
      <c r="G249" s="301"/>
      <c r="H249" s="304">
        <f t="shared" si="255"/>
        <v>-125445254</v>
      </c>
      <c r="I249" s="36">
        <f t="shared" si="256"/>
        <v>502724746</v>
      </c>
      <c r="J249" s="35">
        <v>0</v>
      </c>
      <c r="K249" s="36">
        <f t="shared" si="251"/>
        <v>502724746</v>
      </c>
      <c r="L249" s="301">
        <v>3854937</v>
      </c>
      <c r="M249" s="301">
        <v>0</v>
      </c>
      <c r="N249" s="301">
        <v>38570042</v>
      </c>
      <c r="O249" s="301">
        <v>319493309</v>
      </c>
      <c r="P249" s="301"/>
      <c r="Q249" s="301"/>
      <c r="R249" s="35">
        <v>10639046</v>
      </c>
      <c r="S249" s="35">
        <v>98161543</v>
      </c>
      <c r="T249" s="35"/>
      <c r="U249" s="35">
        <v>32005869</v>
      </c>
      <c r="V249" s="35"/>
      <c r="W249" s="35"/>
      <c r="X249" s="36">
        <f t="shared" si="315"/>
        <v>502724746</v>
      </c>
      <c r="Y249" s="511">
        <f t="shared" si="257"/>
        <v>1</v>
      </c>
      <c r="Z249" s="304">
        <f t="shared" si="258"/>
        <v>0</v>
      </c>
      <c r="AA249" s="301">
        <v>0</v>
      </c>
      <c r="AB249" s="301">
        <v>0</v>
      </c>
      <c r="AC249" s="301">
        <v>0</v>
      </c>
      <c r="AD249" s="301">
        <v>75999448</v>
      </c>
      <c r="AE249" s="301"/>
      <c r="AF249" s="301"/>
      <c r="AG249" s="35">
        <v>10639046</v>
      </c>
      <c r="AH249" s="35">
        <v>149207493</v>
      </c>
      <c r="AI249" s="35"/>
      <c r="AJ249" s="35"/>
      <c r="AK249" s="35"/>
      <c r="AL249" s="35"/>
      <c r="AM249" s="35">
        <f t="shared" si="316"/>
        <v>235845987</v>
      </c>
      <c r="AN249" s="511">
        <f t="shared" si="259"/>
        <v>0.46913542425858623</v>
      </c>
      <c r="AO249" s="305">
        <f t="shared" si="260"/>
        <v>266878759</v>
      </c>
      <c r="AP249" s="302">
        <v>0</v>
      </c>
      <c r="AQ249" s="301">
        <v>0</v>
      </c>
      <c r="AR249" s="302"/>
      <c r="AS249" s="302">
        <v>75999448</v>
      </c>
      <c r="AT249" s="302"/>
      <c r="AU249" s="302"/>
      <c r="AV249" s="35"/>
      <c r="AW249" s="35"/>
      <c r="AX249" s="35"/>
      <c r="AY249" s="35"/>
      <c r="AZ249" s="35"/>
      <c r="BA249" s="35"/>
      <c r="BB249" s="512">
        <f t="shared" si="317"/>
        <v>75999448</v>
      </c>
      <c r="BC249" s="514">
        <f t="shared" si="264"/>
        <v>0.32224185353639279</v>
      </c>
      <c r="BD249" s="304">
        <f t="shared" si="265"/>
        <v>159846539</v>
      </c>
      <c r="BE249" s="301">
        <v>304612012</v>
      </c>
      <c r="BG249" s="2">
        <v>5431</v>
      </c>
      <c r="BH249" s="3">
        <v>508872416</v>
      </c>
      <c r="BI249" s="2">
        <f t="shared" si="272"/>
        <v>6147670</v>
      </c>
    </row>
    <row r="250" spans="1:100" x14ac:dyDescent="0.25">
      <c r="A250" s="300" t="s">
        <v>433</v>
      </c>
      <c r="B250" s="311" t="s">
        <v>434</v>
      </c>
      <c r="C250" s="301">
        <v>0</v>
      </c>
      <c r="D250" s="301"/>
      <c r="E250" s="301"/>
      <c r="F250" s="301"/>
      <c r="G250" s="301"/>
      <c r="H250" s="304">
        <f t="shared" si="255"/>
        <v>0</v>
      </c>
      <c r="I250" s="36">
        <f t="shared" si="256"/>
        <v>0</v>
      </c>
      <c r="J250" s="35">
        <v>0</v>
      </c>
      <c r="K250" s="36">
        <f t="shared" si="251"/>
        <v>0</v>
      </c>
      <c r="L250" s="301">
        <v>0</v>
      </c>
      <c r="M250" s="301">
        <v>0</v>
      </c>
      <c r="N250" s="301"/>
      <c r="O250" s="301"/>
      <c r="P250" s="301"/>
      <c r="Q250" s="301"/>
      <c r="R250" s="35"/>
      <c r="S250" s="35"/>
      <c r="T250" s="35"/>
      <c r="U250" s="35"/>
      <c r="V250" s="35"/>
      <c r="W250" s="35"/>
      <c r="X250" s="36">
        <f t="shared" si="315"/>
        <v>0</v>
      </c>
      <c r="Y250" s="511">
        <f t="shared" si="257"/>
        <v>0</v>
      </c>
      <c r="Z250" s="304">
        <f t="shared" si="258"/>
        <v>0</v>
      </c>
      <c r="AA250" s="301">
        <v>0</v>
      </c>
      <c r="AB250" s="301">
        <v>0</v>
      </c>
      <c r="AC250" s="301"/>
      <c r="AD250" s="301"/>
      <c r="AE250" s="301"/>
      <c r="AF250" s="301"/>
      <c r="AG250" s="35">
        <v>0</v>
      </c>
      <c r="AH250" s="35"/>
      <c r="AI250" s="35"/>
      <c r="AJ250" s="35"/>
      <c r="AK250" s="35"/>
      <c r="AL250" s="35"/>
      <c r="AM250" s="35">
        <f t="shared" si="316"/>
        <v>0</v>
      </c>
      <c r="AN250" s="511">
        <f t="shared" si="259"/>
        <v>0</v>
      </c>
      <c r="AO250" s="305">
        <f t="shared" si="260"/>
        <v>0</v>
      </c>
      <c r="AP250" s="302">
        <v>0</v>
      </c>
      <c r="AQ250" s="301">
        <v>0</v>
      </c>
      <c r="AR250" s="302"/>
      <c r="AS250" s="302"/>
      <c r="AT250" s="302"/>
      <c r="AU250" s="302"/>
      <c r="AV250" s="35"/>
      <c r="AW250" s="35"/>
      <c r="AX250" s="35"/>
      <c r="AY250" s="35"/>
      <c r="AZ250" s="35"/>
      <c r="BA250" s="35"/>
      <c r="BB250" s="512">
        <f t="shared" si="317"/>
        <v>0</v>
      </c>
      <c r="BC250" s="514">
        <f t="shared" si="264"/>
        <v>0</v>
      </c>
      <c r="BD250" s="304">
        <f t="shared" si="265"/>
        <v>0</v>
      </c>
      <c r="BE250" s="301">
        <v>0</v>
      </c>
      <c r="BH250" s="3" t="e">
        <v>#N/A</v>
      </c>
      <c r="BI250" s="2" t="e">
        <f t="shared" si="272"/>
        <v>#N/A</v>
      </c>
    </row>
    <row r="251" spans="1:100" x14ac:dyDescent="0.25">
      <c r="A251" s="300">
        <v>4245010308</v>
      </c>
      <c r="B251" s="311" t="s">
        <v>435</v>
      </c>
      <c r="C251" s="301">
        <v>0</v>
      </c>
      <c r="D251" s="301"/>
      <c r="E251" s="301"/>
      <c r="F251" s="301"/>
      <c r="G251" s="301"/>
      <c r="H251" s="304">
        <f t="shared" si="255"/>
        <v>0</v>
      </c>
      <c r="I251" s="36">
        <f t="shared" si="256"/>
        <v>0</v>
      </c>
      <c r="J251" s="35">
        <v>0</v>
      </c>
      <c r="K251" s="36">
        <f t="shared" si="251"/>
        <v>0</v>
      </c>
      <c r="L251" s="301">
        <v>0</v>
      </c>
      <c r="M251" s="301">
        <v>0</v>
      </c>
      <c r="N251" s="301"/>
      <c r="O251" s="301"/>
      <c r="P251" s="301"/>
      <c r="Q251" s="301"/>
      <c r="R251" s="35"/>
      <c r="S251" s="35"/>
      <c r="T251" s="35"/>
      <c r="U251" s="35"/>
      <c r="V251" s="35"/>
      <c r="W251" s="35"/>
      <c r="X251" s="36">
        <f t="shared" si="315"/>
        <v>0</v>
      </c>
      <c r="Y251" s="511">
        <f t="shared" si="257"/>
        <v>0</v>
      </c>
      <c r="Z251" s="304">
        <f t="shared" si="258"/>
        <v>0</v>
      </c>
      <c r="AA251" s="301">
        <v>0</v>
      </c>
      <c r="AB251" s="301">
        <v>0</v>
      </c>
      <c r="AC251" s="301"/>
      <c r="AD251" s="301"/>
      <c r="AE251" s="301"/>
      <c r="AF251" s="301"/>
      <c r="AG251" s="35">
        <v>0</v>
      </c>
      <c r="AH251" s="35"/>
      <c r="AI251" s="35"/>
      <c r="AJ251" s="35"/>
      <c r="AK251" s="35"/>
      <c r="AL251" s="35"/>
      <c r="AM251" s="35">
        <f t="shared" si="316"/>
        <v>0</v>
      </c>
      <c r="AN251" s="511">
        <f t="shared" si="259"/>
        <v>0</v>
      </c>
      <c r="AO251" s="305">
        <f t="shared" si="260"/>
        <v>0</v>
      </c>
      <c r="AP251" s="302">
        <v>0</v>
      </c>
      <c r="AQ251" s="301">
        <v>0</v>
      </c>
      <c r="AR251" s="302"/>
      <c r="AS251" s="302"/>
      <c r="AT251" s="302"/>
      <c r="AU251" s="302"/>
      <c r="AV251" s="35"/>
      <c r="AW251" s="35"/>
      <c r="AX251" s="35"/>
      <c r="AY251" s="35"/>
      <c r="AZ251" s="35"/>
      <c r="BA251" s="35"/>
      <c r="BB251" s="512">
        <f t="shared" si="317"/>
        <v>0</v>
      </c>
      <c r="BC251" s="514">
        <f t="shared" si="264"/>
        <v>0</v>
      </c>
      <c r="BD251" s="304">
        <f t="shared" si="265"/>
        <v>0</v>
      </c>
      <c r="BE251" s="301">
        <v>0</v>
      </c>
      <c r="BH251" s="3" t="e">
        <v>#N/A</v>
      </c>
      <c r="BI251" s="2" t="e">
        <f t="shared" si="272"/>
        <v>#N/A</v>
      </c>
    </row>
    <row r="252" spans="1:100" s="274" customFormat="1" x14ac:dyDescent="0.25">
      <c r="A252" s="294" t="s">
        <v>436</v>
      </c>
      <c r="B252" s="295" t="s">
        <v>437</v>
      </c>
      <c r="C252" s="56">
        <f>SUM(C253:C256)</f>
        <v>59293426000</v>
      </c>
      <c r="D252" s="56">
        <f>SUM(D253:D256)</f>
        <v>6520220472</v>
      </c>
      <c r="E252" s="56">
        <f>SUM(E253:E256)</f>
        <v>11252756938</v>
      </c>
      <c r="F252" s="56">
        <f>SUM(F253:F256)</f>
        <v>0</v>
      </c>
      <c r="G252" s="56">
        <f>SUM(G253:G256)</f>
        <v>24223253501</v>
      </c>
      <c r="H252" s="56">
        <f t="shared" si="255"/>
        <v>28955789967</v>
      </c>
      <c r="I252" s="56">
        <f t="shared" si="256"/>
        <v>88249215967</v>
      </c>
      <c r="J252" s="56">
        <f>SUM(J253:J256)</f>
        <v>0</v>
      </c>
      <c r="K252" s="56">
        <f t="shared" si="251"/>
        <v>88249215967</v>
      </c>
      <c r="L252" s="56">
        <f t="shared" ref="L252:X252" si="318">SUM(L253:L256)</f>
        <v>15167720260</v>
      </c>
      <c r="M252" s="56">
        <f t="shared" si="318"/>
        <v>7774467946</v>
      </c>
      <c r="N252" s="56">
        <f t="shared" si="318"/>
        <v>6859030389</v>
      </c>
      <c r="O252" s="56">
        <f t="shared" si="318"/>
        <v>7960541066</v>
      </c>
      <c r="P252" s="56">
        <f>SUM(P253:P256)</f>
        <v>8187381913</v>
      </c>
      <c r="Q252" s="56">
        <f t="shared" si="318"/>
        <v>4251109600</v>
      </c>
      <c r="R252" s="56">
        <f t="shared" si="318"/>
        <v>6074155716</v>
      </c>
      <c r="S252" s="56">
        <f t="shared" si="318"/>
        <v>5626632385</v>
      </c>
      <c r="T252" s="56">
        <f t="shared" si="318"/>
        <v>6532972145</v>
      </c>
      <c r="U252" s="56">
        <f t="shared" si="318"/>
        <v>13037252617</v>
      </c>
      <c r="V252" s="56">
        <f t="shared" si="318"/>
        <v>0</v>
      </c>
      <c r="W252" s="56">
        <f t="shared" si="318"/>
        <v>0</v>
      </c>
      <c r="X252" s="56">
        <f t="shared" si="318"/>
        <v>81471264037</v>
      </c>
      <c r="Y252" s="507">
        <f t="shared" si="257"/>
        <v>0.92319532977454943</v>
      </c>
      <c r="Z252" s="56">
        <f t="shared" si="258"/>
        <v>6777951930</v>
      </c>
      <c r="AA252" s="56">
        <f t="shared" ref="AA252:AM252" si="319">SUM(AA253:AA256)</f>
        <v>8520173183</v>
      </c>
      <c r="AB252" s="56">
        <f t="shared" si="319"/>
        <v>3783386294</v>
      </c>
      <c r="AC252" s="56">
        <f t="shared" si="319"/>
        <v>4796787393</v>
      </c>
      <c r="AD252" s="56">
        <f t="shared" si="319"/>
        <v>5323800805</v>
      </c>
      <c r="AE252" s="56">
        <f t="shared" si="319"/>
        <v>3223695414</v>
      </c>
      <c r="AF252" s="56">
        <f t="shared" si="319"/>
        <v>1175414043</v>
      </c>
      <c r="AG252" s="56">
        <f t="shared" si="319"/>
        <v>2532503553</v>
      </c>
      <c r="AH252" s="56">
        <f t="shared" si="319"/>
        <v>3551317495</v>
      </c>
      <c r="AI252" s="56">
        <f t="shared" si="319"/>
        <v>2373804277</v>
      </c>
      <c r="AJ252" s="56">
        <f t="shared" si="319"/>
        <v>2154834076</v>
      </c>
      <c r="AK252" s="56">
        <f t="shared" si="319"/>
        <v>0</v>
      </c>
      <c r="AL252" s="56">
        <f t="shared" si="319"/>
        <v>0</v>
      </c>
      <c r="AM252" s="56">
        <f t="shared" si="319"/>
        <v>37435716533</v>
      </c>
      <c r="AN252" s="507">
        <f t="shared" si="259"/>
        <v>0.45949595818224509</v>
      </c>
      <c r="AO252" s="115">
        <f t="shared" si="260"/>
        <v>44035547504</v>
      </c>
      <c r="AP252" s="296">
        <f t="shared" ref="AP252:BB252" si="320">SUM(AP253:AP256)</f>
        <v>8520173183</v>
      </c>
      <c r="AQ252" s="56">
        <f>SUM(AQ253:AQ256)</f>
        <v>3783386294</v>
      </c>
      <c r="AR252" s="56">
        <f t="shared" si="320"/>
        <v>4796787393</v>
      </c>
      <c r="AS252" s="58">
        <f t="shared" si="320"/>
        <v>5323800805</v>
      </c>
      <c r="AT252" s="58">
        <f t="shared" si="320"/>
        <v>3223695414</v>
      </c>
      <c r="AU252" s="58">
        <f t="shared" si="320"/>
        <v>1175414043</v>
      </c>
      <c r="AV252" s="56">
        <f t="shared" si="320"/>
        <v>0</v>
      </c>
      <c r="AW252" s="58">
        <f t="shared" si="320"/>
        <v>0</v>
      </c>
      <c r="AX252" s="58">
        <f t="shared" si="320"/>
        <v>0</v>
      </c>
      <c r="AY252" s="58">
        <f t="shared" si="320"/>
        <v>0</v>
      </c>
      <c r="AZ252" s="56">
        <f t="shared" si="320"/>
        <v>0</v>
      </c>
      <c r="BA252" s="58">
        <f t="shared" si="320"/>
        <v>0</v>
      </c>
      <c r="BB252" s="58">
        <f t="shared" si="320"/>
        <v>26823257132</v>
      </c>
      <c r="BC252" s="508">
        <f t="shared" si="264"/>
        <v>0.71651512555810171</v>
      </c>
      <c r="BD252" s="56">
        <f t="shared" si="265"/>
        <v>10612459401</v>
      </c>
      <c r="BE252" s="56">
        <f>SUM(BE253:BE256)</f>
        <v>54453240144</v>
      </c>
      <c r="BF252" s="3"/>
      <c r="BG252" s="2"/>
      <c r="BH252" s="3" t="e">
        <v>#N/A</v>
      </c>
      <c r="BI252" s="2" t="e">
        <f t="shared" si="272"/>
        <v>#N/A</v>
      </c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</row>
    <row r="253" spans="1:100" x14ac:dyDescent="0.25">
      <c r="A253" s="300" t="s">
        <v>438</v>
      </c>
      <c r="B253" s="311" t="s">
        <v>439</v>
      </c>
      <c r="C253" s="301">
        <v>34524271000</v>
      </c>
      <c r="D253" s="301">
        <v>6491336382</v>
      </c>
      <c r="E253" s="301">
        <v>4200000000</v>
      </c>
      <c r="F253" s="301"/>
      <c r="G253" s="420">
        <f>2486036088+11000000000</f>
        <v>13486036088</v>
      </c>
      <c r="H253" s="304">
        <f t="shared" si="255"/>
        <v>11194699706</v>
      </c>
      <c r="I253" s="36">
        <f t="shared" si="256"/>
        <v>45718970706</v>
      </c>
      <c r="J253" s="35">
        <v>0</v>
      </c>
      <c r="K253" s="36">
        <f t="shared" si="251"/>
        <v>45718970706</v>
      </c>
      <c r="L253" s="301">
        <v>6635081267</v>
      </c>
      <c r="M253" s="301">
        <v>3985729361</v>
      </c>
      <c r="N253" s="301">
        <v>1862774138</v>
      </c>
      <c r="O253" s="301">
        <v>2779865896</v>
      </c>
      <c r="P253" s="301">
        <v>4892124773</v>
      </c>
      <c r="Q253" s="301">
        <v>3028313237</v>
      </c>
      <c r="R253" s="35">
        <v>3364920696</v>
      </c>
      <c r="S253" s="35">
        <v>2403645495</v>
      </c>
      <c r="T253" s="35">
        <v>5924068966</v>
      </c>
      <c r="U253" s="35">
        <v>4868422251</v>
      </c>
      <c r="V253" s="35"/>
      <c r="W253" s="35"/>
      <c r="X253" s="36">
        <f>IF(K253&gt;=SUM(L253:W253),SUM(L253:W253),"ERROR")</f>
        <v>39744946080</v>
      </c>
      <c r="Y253" s="511">
        <f t="shared" si="257"/>
        <v>0.8693316027515906</v>
      </c>
      <c r="Z253" s="304">
        <f t="shared" si="258"/>
        <v>5974024626</v>
      </c>
      <c r="AA253" s="301">
        <v>0</v>
      </c>
      <c r="AB253" s="301">
        <v>0</v>
      </c>
      <c r="AC253" s="301">
        <v>27900989</v>
      </c>
      <c r="AD253" s="301"/>
      <c r="AE253" s="301">
        <v>13872931</v>
      </c>
      <c r="AF253" s="301">
        <v>63590616</v>
      </c>
      <c r="AG253" s="35">
        <v>245008686</v>
      </c>
      <c r="AH253" s="35">
        <v>1202774221</v>
      </c>
      <c r="AI253" s="35">
        <v>2111656474</v>
      </c>
      <c r="AJ253" s="35">
        <v>2098588947</v>
      </c>
      <c r="AK253" s="35"/>
      <c r="AL253" s="35"/>
      <c r="AM253" s="35">
        <f>IF(X253&gt;=SUM(AA253:AL253),SUM(AA253:AL253),"ERROR")</f>
        <v>5763392864</v>
      </c>
      <c r="AN253" s="511">
        <f t="shared" si="259"/>
        <v>0.14500945233135412</v>
      </c>
      <c r="AO253" s="305">
        <f t="shared" si="260"/>
        <v>33981553216</v>
      </c>
      <c r="AP253" s="302">
        <v>0</v>
      </c>
      <c r="AQ253" s="301">
        <v>0</v>
      </c>
      <c r="AR253" s="302">
        <v>27900989</v>
      </c>
      <c r="AS253" s="302"/>
      <c r="AT253" s="302">
        <v>13872931</v>
      </c>
      <c r="AU253" s="302">
        <v>63590616</v>
      </c>
      <c r="AV253" s="35"/>
      <c r="AW253" s="35"/>
      <c r="AX253" s="35"/>
      <c r="AY253" s="35"/>
      <c r="AZ253" s="35"/>
      <c r="BA253" s="35"/>
      <c r="BB253" s="512">
        <f>IF(AM253&gt;=SUM(AP253:BA253),SUM(AP253:BA253),"ERROR")</f>
        <v>105364536</v>
      </c>
      <c r="BC253" s="514">
        <f t="shared" si="264"/>
        <v>1.8281685542927445E-2</v>
      </c>
      <c r="BD253" s="304">
        <f t="shared" si="265"/>
        <v>5658028328</v>
      </c>
      <c r="BE253" s="301">
        <v>22573202982</v>
      </c>
      <c r="BG253" s="2">
        <v>541</v>
      </c>
      <c r="BH253" s="3">
        <v>32231071885</v>
      </c>
      <c r="BI253" s="2">
        <f t="shared" si="272"/>
        <v>-13487898821</v>
      </c>
    </row>
    <row r="254" spans="1:100" x14ac:dyDescent="0.25">
      <c r="A254" s="300" t="s">
        <v>440</v>
      </c>
      <c r="B254" s="311" t="s">
        <v>441</v>
      </c>
      <c r="C254" s="301">
        <v>24662374000</v>
      </c>
      <c r="D254" s="301"/>
      <c r="E254" s="301">
        <v>6914565450</v>
      </c>
      <c r="F254" s="301"/>
      <c r="G254" s="420">
        <v>10737217413</v>
      </c>
      <c r="H254" s="304">
        <f t="shared" si="255"/>
        <v>17651782863</v>
      </c>
      <c r="I254" s="36">
        <f t="shared" si="256"/>
        <v>42314156863</v>
      </c>
      <c r="J254" s="35">
        <v>0</v>
      </c>
      <c r="K254" s="36">
        <f t="shared" si="251"/>
        <v>42314156863</v>
      </c>
      <c r="L254" s="301">
        <v>8518644593</v>
      </c>
      <c r="M254" s="301">
        <v>3788738585</v>
      </c>
      <c r="N254" s="301">
        <v>4996256251</v>
      </c>
      <c r="O254" s="301">
        <v>5180675170</v>
      </c>
      <c r="P254" s="301">
        <v>3295257140</v>
      </c>
      <c r="Q254" s="301">
        <v>1222796363</v>
      </c>
      <c r="R254" s="35">
        <v>2709235020</v>
      </c>
      <c r="S254" s="35">
        <v>3222986890</v>
      </c>
      <c r="T254" s="35">
        <v>522316660</v>
      </c>
      <c r="U254" s="35">
        <v>8162942656</v>
      </c>
      <c r="V254" s="35"/>
      <c r="W254" s="35"/>
      <c r="X254" s="36">
        <f>IF(K254&gt;=SUM(L254:W254),SUM(L254:W254),"ERROR")</f>
        <v>41619849328</v>
      </c>
      <c r="Y254" s="511">
        <f t="shared" si="257"/>
        <v>0.98359160180721661</v>
      </c>
      <c r="Z254" s="304">
        <f t="shared" si="258"/>
        <v>694307535</v>
      </c>
      <c r="AA254" s="301">
        <v>8506178783</v>
      </c>
      <c r="AB254" s="301">
        <v>3783386294</v>
      </c>
      <c r="AC254" s="301">
        <v>4768886404</v>
      </c>
      <c r="AD254" s="301">
        <v>5323800805</v>
      </c>
      <c r="AE254" s="301">
        <v>3209822483</v>
      </c>
      <c r="AF254" s="301">
        <v>1111823427</v>
      </c>
      <c r="AG254" s="35">
        <v>2287494867</v>
      </c>
      <c r="AH254" s="35">
        <v>2348543274</v>
      </c>
      <c r="AI254" s="35">
        <v>262147803</v>
      </c>
      <c r="AJ254" s="35">
        <v>56245129</v>
      </c>
      <c r="AK254" s="35"/>
      <c r="AL254" s="35"/>
      <c r="AM254" s="35">
        <f>IF(X254&gt;=SUM(AA254:AL254),SUM(AA254:AL254),"ERROR")</f>
        <v>31658329269</v>
      </c>
      <c r="AN254" s="511">
        <f t="shared" si="259"/>
        <v>0.76065458621691051</v>
      </c>
      <c r="AO254" s="305">
        <f t="shared" si="260"/>
        <v>9961520059</v>
      </c>
      <c r="AP254" s="302">
        <v>8506178783</v>
      </c>
      <c r="AQ254" s="301">
        <v>3783386294</v>
      </c>
      <c r="AR254" s="302">
        <v>4768886404</v>
      </c>
      <c r="AS254" s="302">
        <v>5323800805</v>
      </c>
      <c r="AT254" s="302">
        <v>3209822483</v>
      </c>
      <c r="AU254" s="302">
        <v>1111823427</v>
      </c>
      <c r="AV254" s="35"/>
      <c r="AW254" s="35"/>
      <c r="AX254" s="35"/>
      <c r="AY254" s="35"/>
      <c r="AZ254" s="35"/>
      <c r="BA254" s="35"/>
      <c r="BB254" s="512">
        <f>IF(AM254&gt;=SUM(AP254:BA254),SUM(AP254:BA254),"ERROR")</f>
        <v>26703898196</v>
      </c>
      <c r="BC254" s="514">
        <f t="shared" si="264"/>
        <v>0.84350307841887906</v>
      </c>
      <c r="BD254" s="304">
        <f t="shared" si="265"/>
        <v>4954431073</v>
      </c>
      <c r="BE254" s="301">
        <v>31866042762</v>
      </c>
      <c r="BG254" s="2">
        <v>5412</v>
      </c>
      <c r="BH254" s="3">
        <v>19780704745</v>
      </c>
      <c r="BI254" s="2">
        <f t="shared" si="272"/>
        <v>-22533452118</v>
      </c>
    </row>
    <row r="255" spans="1:100" x14ac:dyDescent="0.25">
      <c r="A255" s="300" t="s">
        <v>442</v>
      </c>
      <c r="B255" s="311" t="s">
        <v>443</v>
      </c>
      <c r="C255" s="301">
        <v>55016000</v>
      </c>
      <c r="D255" s="301"/>
      <c r="E255" s="301">
        <v>138191488</v>
      </c>
      <c r="F255" s="301"/>
      <c r="G255" s="420"/>
      <c r="H255" s="36">
        <f t="shared" si="255"/>
        <v>138191488</v>
      </c>
      <c r="I255" s="36">
        <f t="shared" si="256"/>
        <v>193207488</v>
      </c>
      <c r="J255" s="35">
        <v>0</v>
      </c>
      <c r="K255" s="36">
        <f t="shared" si="251"/>
        <v>193207488</v>
      </c>
      <c r="L255" s="301">
        <v>0</v>
      </c>
      <c r="M255" s="301">
        <v>0</v>
      </c>
      <c r="N255" s="301"/>
      <c r="O255" s="301"/>
      <c r="P255" s="301"/>
      <c r="Q255" s="301"/>
      <c r="R255" s="35"/>
      <c r="S255" s="35"/>
      <c r="T255" s="35">
        <v>86586519</v>
      </c>
      <c r="U255" s="35"/>
      <c r="V255" s="35"/>
      <c r="W255" s="35"/>
      <c r="X255" s="36">
        <f>IF(K255&gt;=SUM(L255:W255),SUM(L255:W255),"ERROR")</f>
        <v>86586519</v>
      </c>
      <c r="Y255" s="511">
        <f t="shared" si="257"/>
        <v>0.44815301878983077</v>
      </c>
      <c r="Z255" s="36">
        <f t="shared" si="258"/>
        <v>106620969</v>
      </c>
      <c r="AA255" s="301">
        <v>0</v>
      </c>
      <c r="AB255" s="301">
        <v>0</v>
      </c>
      <c r="AC255" s="301">
        <v>0</v>
      </c>
      <c r="AD255" s="301"/>
      <c r="AE255" s="301"/>
      <c r="AF255" s="301"/>
      <c r="AG255" s="35"/>
      <c r="AH255" s="35"/>
      <c r="AI255" s="35"/>
      <c r="AJ255" s="35"/>
      <c r="AK255" s="35"/>
      <c r="AL255" s="35"/>
      <c r="AM255" s="35">
        <f>IF(X255&gt;=SUM(AA255:AL255),SUM(AA255:AL255),"ERROR")</f>
        <v>0</v>
      </c>
      <c r="AN255" s="511">
        <f t="shared" si="259"/>
        <v>0</v>
      </c>
      <c r="AO255" s="109">
        <f t="shared" si="260"/>
        <v>86586519</v>
      </c>
      <c r="AP255" s="302">
        <v>0</v>
      </c>
      <c r="AQ255" s="301">
        <v>0</v>
      </c>
      <c r="AR255" s="302">
        <v>0</v>
      </c>
      <c r="AS255" s="302"/>
      <c r="AT255" s="302"/>
      <c r="AU255" s="302"/>
      <c r="AV255" s="35"/>
      <c r="AW255" s="35"/>
      <c r="AX255" s="35"/>
      <c r="AY255" s="35"/>
      <c r="AZ255" s="35"/>
      <c r="BA255" s="35"/>
      <c r="BB255" s="512">
        <f>IF(AM255&gt;=SUM(AP255:BA255),SUM(AP255:BA255),"ERROR")</f>
        <v>0</v>
      </c>
      <c r="BC255" s="513">
        <f t="shared" si="264"/>
        <v>0</v>
      </c>
      <c r="BD255" s="36">
        <f t="shared" si="265"/>
        <v>0</v>
      </c>
      <c r="BE255" s="301"/>
      <c r="BF255" s="256"/>
      <c r="BG255" s="2">
        <v>552</v>
      </c>
      <c r="BH255" s="3">
        <v>51040000</v>
      </c>
      <c r="BI255" s="2">
        <f t="shared" si="272"/>
        <v>-142167488</v>
      </c>
    </row>
    <row r="256" spans="1:100" x14ac:dyDescent="0.25">
      <c r="A256" s="300" t="s">
        <v>444</v>
      </c>
      <c r="B256" s="311" t="s">
        <v>445</v>
      </c>
      <c r="C256" s="301">
        <v>51765000</v>
      </c>
      <c r="D256" s="301">
        <v>28884090</v>
      </c>
      <c r="E256" s="301"/>
      <c r="F256" s="301"/>
      <c r="G256" s="301"/>
      <c r="H256" s="304">
        <f t="shared" si="255"/>
        <v>-28884090</v>
      </c>
      <c r="I256" s="36">
        <f t="shared" si="256"/>
        <v>22880910</v>
      </c>
      <c r="J256" s="35">
        <v>0</v>
      </c>
      <c r="K256" s="36">
        <f t="shared" si="251"/>
        <v>22880910</v>
      </c>
      <c r="L256" s="301">
        <v>13994400</v>
      </c>
      <c r="M256" s="301">
        <v>0</v>
      </c>
      <c r="N256" s="301"/>
      <c r="O256" s="301"/>
      <c r="P256" s="301"/>
      <c r="Q256" s="301"/>
      <c r="R256" s="35"/>
      <c r="S256" s="35"/>
      <c r="T256" s="35"/>
      <c r="U256" s="35">
        <v>5887710</v>
      </c>
      <c r="V256" s="35"/>
      <c r="W256" s="35"/>
      <c r="X256" s="36">
        <f>IF(K256&gt;=SUM(L256:W256),SUM(L256:W256),"ERROR")</f>
        <v>19882110</v>
      </c>
      <c r="Y256" s="511">
        <f t="shared" si="257"/>
        <v>0.86893877909576145</v>
      </c>
      <c r="Z256" s="304">
        <f t="shared" si="258"/>
        <v>2998800</v>
      </c>
      <c r="AA256" s="301">
        <v>13994400</v>
      </c>
      <c r="AB256" s="301">
        <v>0</v>
      </c>
      <c r="AC256" s="301">
        <v>0</v>
      </c>
      <c r="AD256" s="301"/>
      <c r="AE256" s="301"/>
      <c r="AF256" s="301"/>
      <c r="AG256" s="35"/>
      <c r="AH256" s="35"/>
      <c r="AI256" s="35"/>
      <c r="AJ256" s="35"/>
      <c r="AK256" s="35"/>
      <c r="AL256" s="35"/>
      <c r="AM256" s="35">
        <f>IF(X256&gt;=SUM(AA256:AL256),SUM(AA256:AL256),"ERROR")</f>
        <v>13994400</v>
      </c>
      <c r="AN256" s="511">
        <f t="shared" si="259"/>
        <v>0.70386895555853979</v>
      </c>
      <c r="AO256" s="305">
        <f t="shared" si="260"/>
        <v>5887710</v>
      </c>
      <c r="AP256" s="302">
        <v>13994400</v>
      </c>
      <c r="AQ256" s="301">
        <v>0</v>
      </c>
      <c r="AR256" s="302">
        <v>0</v>
      </c>
      <c r="AS256" s="302"/>
      <c r="AT256" s="302"/>
      <c r="AU256" s="302"/>
      <c r="AV256" s="35"/>
      <c r="AW256" s="35"/>
      <c r="AX256" s="35"/>
      <c r="AY256" s="35"/>
      <c r="AZ256" s="35"/>
      <c r="BA256" s="35"/>
      <c r="BB256" s="512">
        <f>IF(AM256&gt;=SUM(AP256:BA256),SUM(AP256:BA256),"ERROR")</f>
        <v>13994400</v>
      </c>
      <c r="BC256" s="514">
        <f t="shared" si="264"/>
        <v>1</v>
      </c>
      <c r="BD256" s="304">
        <f t="shared" si="265"/>
        <v>0</v>
      </c>
      <c r="BE256" s="301">
        <v>13994400</v>
      </c>
      <c r="BG256" s="2">
        <v>5521</v>
      </c>
      <c r="BH256" s="3">
        <v>23471930</v>
      </c>
      <c r="BI256" s="2">
        <f t="shared" si="272"/>
        <v>591020</v>
      </c>
    </row>
    <row r="257" spans="1:100" s="274" customFormat="1" x14ac:dyDescent="0.25">
      <c r="A257" s="291" t="s">
        <v>446</v>
      </c>
      <c r="B257" s="292" t="s">
        <v>211</v>
      </c>
      <c r="C257" s="48">
        <f>+C258+C263+C266</f>
        <v>178730623000</v>
      </c>
      <c r="D257" s="48">
        <f>+D258+D263+D266</f>
        <v>33467101566</v>
      </c>
      <c r="E257" s="48">
        <f>+E258+E263+E266</f>
        <v>73054487788</v>
      </c>
      <c r="F257" s="48">
        <f>+F258+F263+F266</f>
        <v>0</v>
      </c>
      <c r="G257" s="48">
        <f>+G258+G263+G266</f>
        <v>68784393711</v>
      </c>
      <c r="H257" s="48">
        <f t="shared" si="255"/>
        <v>108371779933</v>
      </c>
      <c r="I257" s="48">
        <f t="shared" si="256"/>
        <v>287102402933</v>
      </c>
      <c r="J257" s="48">
        <f>+J258+J263+J266</f>
        <v>0</v>
      </c>
      <c r="K257" s="48">
        <f t="shared" si="251"/>
        <v>287102402933</v>
      </c>
      <c r="L257" s="48">
        <f t="shared" ref="L257:X257" si="321">+L258+L263+L266</f>
        <v>44380244891.249802</v>
      </c>
      <c r="M257" s="48">
        <f t="shared" si="321"/>
        <v>55009438558.790001</v>
      </c>
      <c r="N257" s="48">
        <f t="shared" si="321"/>
        <v>16893419562.8671</v>
      </c>
      <c r="O257" s="48">
        <f t="shared" si="321"/>
        <v>22912339879</v>
      </c>
      <c r="P257" s="48">
        <f>+P258+P263+P266</f>
        <v>13977595024.462799</v>
      </c>
      <c r="Q257" s="48">
        <f t="shared" si="321"/>
        <v>13392733594.203201</v>
      </c>
      <c r="R257" s="48">
        <f t="shared" si="321"/>
        <v>21633179611</v>
      </c>
      <c r="S257" s="48">
        <f t="shared" si="321"/>
        <v>22311344656.989998</v>
      </c>
      <c r="T257" s="48">
        <f t="shared" si="321"/>
        <v>20669877312.84</v>
      </c>
      <c r="U257" s="48">
        <f t="shared" si="321"/>
        <v>33906587964.042999</v>
      </c>
      <c r="V257" s="48">
        <f t="shared" si="321"/>
        <v>0</v>
      </c>
      <c r="W257" s="48">
        <f t="shared" si="321"/>
        <v>0</v>
      </c>
      <c r="X257" s="48">
        <f t="shared" si="321"/>
        <v>265086761055.44589</v>
      </c>
      <c r="Y257" s="505">
        <f t="shared" si="257"/>
        <v>0.92331780698229893</v>
      </c>
      <c r="Z257" s="48">
        <f t="shared" si="258"/>
        <v>22015641877.554108</v>
      </c>
      <c r="AA257" s="48">
        <f t="shared" ref="AA257:AM257" si="322">+AA258+AA263+AA266</f>
        <v>7143919363</v>
      </c>
      <c r="AB257" s="48">
        <f t="shared" si="322"/>
        <v>20171815577</v>
      </c>
      <c r="AC257" s="48">
        <f t="shared" si="322"/>
        <v>17878631364</v>
      </c>
      <c r="AD257" s="48">
        <f t="shared" si="322"/>
        <v>21209227144</v>
      </c>
      <c r="AE257" s="48">
        <f t="shared" si="322"/>
        <v>20042420867</v>
      </c>
      <c r="AF257" s="48">
        <f t="shared" si="322"/>
        <v>20889929009</v>
      </c>
      <c r="AG257" s="48">
        <f t="shared" si="322"/>
        <v>20599187308</v>
      </c>
      <c r="AH257" s="48">
        <f t="shared" si="322"/>
        <v>22265281215</v>
      </c>
      <c r="AI257" s="48">
        <f t="shared" si="322"/>
        <v>22657473056.400002</v>
      </c>
      <c r="AJ257" s="48">
        <f t="shared" si="322"/>
        <v>23643874378</v>
      </c>
      <c r="AK257" s="48">
        <f t="shared" si="322"/>
        <v>0</v>
      </c>
      <c r="AL257" s="48">
        <f t="shared" si="322"/>
        <v>0</v>
      </c>
      <c r="AM257" s="48">
        <f t="shared" si="322"/>
        <v>196501759281.39999</v>
      </c>
      <c r="AN257" s="505">
        <f t="shared" si="259"/>
        <v>0.74127337970038965</v>
      </c>
      <c r="AO257" s="113">
        <f t="shared" si="260"/>
        <v>68585001774.045898</v>
      </c>
      <c r="AP257" s="293">
        <f t="shared" ref="AP257:BB257" si="323">+AP258+AP263+AP266</f>
        <v>7143919363</v>
      </c>
      <c r="AQ257" s="48">
        <f t="shared" si="323"/>
        <v>20171815577</v>
      </c>
      <c r="AR257" s="48">
        <f t="shared" si="323"/>
        <v>17878631364</v>
      </c>
      <c r="AS257" s="50">
        <f t="shared" si="323"/>
        <v>21209227144</v>
      </c>
      <c r="AT257" s="50">
        <f t="shared" si="323"/>
        <v>20042420867</v>
      </c>
      <c r="AU257" s="50">
        <f t="shared" si="323"/>
        <v>20889929009</v>
      </c>
      <c r="AV257" s="48">
        <f t="shared" si="323"/>
        <v>0</v>
      </c>
      <c r="AW257" s="50">
        <f t="shared" si="323"/>
        <v>0</v>
      </c>
      <c r="AX257" s="50">
        <f t="shared" si="323"/>
        <v>0</v>
      </c>
      <c r="AY257" s="50">
        <f t="shared" si="323"/>
        <v>0</v>
      </c>
      <c r="AZ257" s="48">
        <f t="shared" si="323"/>
        <v>0</v>
      </c>
      <c r="BA257" s="50">
        <f t="shared" si="323"/>
        <v>0</v>
      </c>
      <c r="BB257" s="50">
        <f t="shared" si="323"/>
        <v>107335943324</v>
      </c>
      <c r="BC257" s="506">
        <f t="shared" si="264"/>
        <v>0.54623400684311307</v>
      </c>
      <c r="BD257" s="48">
        <f t="shared" si="265"/>
        <v>89165815957.399994</v>
      </c>
      <c r="BE257" s="48">
        <f>+BE258+BE263+BE266</f>
        <v>191077118682</v>
      </c>
      <c r="BF257" s="3"/>
      <c r="BG257" s="2"/>
      <c r="BH257" s="3" t="e">
        <v>#N/A</v>
      </c>
      <c r="BI257" s="2" t="e">
        <f t="shared" si="272"/>
        <v>#N/A</v>
      </c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</row>
    <row r="258" spans="1:100" s="274" customFormat="1" ht="52.8" x14ac:dyDescent="0.25">
      <c r="A258" s="294">
        <v>42450206</v>
      </c>
      <c r="B258" s="370" t="s">
        <v>213</v>
      </c>
      <c r="C258" s="56">
        <f>SUM(C259:C262)</f>
        <v>22773945000</v>
      </c>
      <c r="D258" s="56">
        <f>SUM(D259:D262)</f>
        <v>3226204314</v>
      </c>
      <c r="E258" s="56">
        <f>SUM(E259:E262)</f>
        <v>10960695308</v>
      </c>
      <c r="F258" s="56">
        <f>SUM(F259:F262)</f>
        <v>0</v>
      </c>
      <c r="G258" s="56">
        <f>SUM(G259:G262)</f>
        <v>5606883820</v>
      </c>
      <c r="H258" s="56">
        <f t="shared" si="255"/>
        <v>13341374814</v>
      </c>
      <c r="I258" s="56">
        <f t="shared" si="256"/>
        <v>36115319814</v>
      </c>
      <c r="J258" s="56">
        <f>SUM(J259:J262)</f>
        <v>0</v>
      </c>
      <c r="K258" s="56">
        <f t="shared" si="251"/>
        <v>36115319814</v>
      </c>
      <c r="L258" s="56">
        <f t="shared" ref="L258:X258" si="324">SUM(L259:L262)</f>
        <v>7601488147</v>
      </c>
      <c r="M258" s="56">
        <f t="shared" si="324"/>
        <v>1927782319</v>
      </c>
      <c r="N258" s="56">
        <f t="shared" si="324"/>
        <v>1446133249</v>
      </c>
      <c r="O258" s="56">
        <f t="shared" si="324"/>
        <v>2913711375</v>
      </c>
      <c r="P258" s="56">
        <f>SUM(P259:P262)</f>
        <v>3724381642</v>
      </c>
      <c r="Q258" s="56">
        <f t="shared" si="324"/>
        <v>2746951899</v>
      </c>
      <c r="R258" s="56">
        <f t="shared" si="324"/>
        <v>1915151137</v>
      </c>
      <c r="S258" s="56">
        <f t="shared" si="324"/>
        <v>2821164090</v>
      </c>
      <c r="T258" s="56">
        <f t="shared" si="324"/>
        <v>1828700000</v>
      </c>
      <c r="U258" s="56">
        <f t="shared" si="324"/>
        <v>6308460655</v>
      </c>
      <c r="V258" s="56">
        <f t="shared" si="324"/>
        <v>0</v>
      </c>
      <c r="W258" s="56">
        <f t="shared" si="324"/>
        <v>0</v>
      </c>
      <c r="X258" s="56">
        <f t="shared" si="324"/>
        <v>33233924513</v>
      </c>
      <c r="Y258" s="507">
        <f t="shared" si="257"/>
        <v>0.9202168133678541</v>
      </c>
      <c r="Z258" s="56">
        <f t="shared" si="258"/>
        <v>2881395301</v>
      </c>
      <c r="AA258" s="56">
        <f t="shared" ref="AA258:AM258" si="325">SUM(AA259:AA262)</f>
        <v>2967096105</v>
      </c>
      <c r="AB258" s="56">
        <f t="shared" si="325"/>
        <v>1233982319</v>
      </c>
      <c r="AC258" s="56">
        <f t="shared" si="325"/>
        <v>1281250000</v>
      </c>
      <c r="AD258" s="56">
        <f t="shared" si="325"/>
        <v>730430654</v>
      </c>
      <c r="AE258" s="56">
        <f t="shared" si="325"/>
        <v>1124381642</v>
      </c>
      <c r="AF258" s="56">
        <f t="shared" si="325"/>
        <v>2092314406</v>
      </c>
      <c r="AG258" s="56">
        <f t="shared" si="325"/>
        <v>432000000</v>
      </c>
      <c r="AH258" s="56">
        <f t="shared" si="325"/>
        <v>939725302</v>
      </c>
      <c r="AI258" s="56">
        <f t="shared" si="325"/>
        <v>6200000</v>
      </c>
      <c r="AJ258" s="56">
        <f t="shared" si="325"/>
        <v>2763522330</v>
      </c>
      <c r="AK258" s="56">
        <f t="shared" si="325"/>
        <v>0</v>
      </c>
      <c r="AL258" s="56">
        <f t="shared" si="325"/>
        <v>0</v>
      </c>
      <c r="AM258" s="56">
        <f t="shared" si="325"/>
        <v>13570902758</v>
      </c>
      <c r="AN258" s="507">
        <f t="shared" si="259"/>
        <v>0.40834487521001367</v>
      </c>
      <c r="AO258" s="115">
        <f t="shared" si="260"/>
        <v>19663021755</v>
      </c>
      <c r="AP258" s="296">
        <f t="shared" ref="AP258:BB258" si="326">SUM(AP259:AP262)</f>
        <v>2967096105</v>
      </c>
      <c r="AQ258" s="56">
        <f t="shared" si="326"/>
        <v>1233982319</v>
      </c>
      <c r="AR258" s="56">
        <f t="shared" si="326"/>
        <v>1281250000</v>
      </c>
      <c r="AS258" s="58">
        <f t="shared" si="326"/>
        <v>730430654</v>
      </c>
      <c r="AT258" s="58">
        <f t="shared" si="326"/>
        <v>1124381642</v>
      </c>
      <c r="AU258" s="58">
        <f t="shared" si="326"/>
        <v>2092314406</v>
      </c>
      <c r="AV258" s="56">
        <f t="shared" si="326"/>
        <v>0</v>
      </c>
      <c r="AW258" s="58">
        <f t="shared" si="326"/>
        <v>0</v>
      </c>
      <c r="AX258" s="58">
        <f t="shared" si="326"/>
        <v>0</v>
      </c>
      <c r="AY258" s="58">
        <f t="shared" si="326"/>
        <v>0</v>
      </c>
      <c r="AZ258" s="56">
        <f t="shared" si="326"/>
        <v>0</v>
      </c>
      <c r="BA258" s="58">
        <f t="shared" si="326"/>
        <v>0</v>
      </c>
      <c r="BB258" s="58">
        <f t="shared" si="326"/>
        <v>9429455126</v>
      </c>
      <c r="BC258" s="508">
        <f t="shared" si="264"/>
        <v>0.69482887720504583</v>
      </c>
      <c r="BD258" s="56">
        <f t="shared" si="265"/>
        <v>4141447632</v>
      </c>
      <c r="BE258" s="56">
        <f>SUM(BE259:BE262)</f>
        <v>20904776506</v>
      </c>
      <c r="BF258" s="3"/>
      <c r="BG258" s="2"/>
      <c r="BH258" s="3" t="e">
        <v>#N/A</v>
      </c>
      <c r="BI258" s="2" t="e">
        <f t="shared" si="272"/>
        <v>#N/A</v>
      </c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</row>
    <row r="259" spans="1:100" x14ac:dyDescent="0.25">
      <c r="A259" s="300">
        <v>424502060101</v>
      </c>
      <c r="B259" s="311" t="s">
        <v>447</v>
      </c>
      <c r="C259" s="301">
        <v>7516031000</v>
      </c>
      <c r="D259" s="301"/>
      <c r="E259" s="301">
        <v>2679490994</v>
      </c>
      <c r="F259" s="301"/>
      <c r="G259" s="420">
        <v>3714000000</v>
      </c>
      <c r="H259" s="304">
        <f t="shared" si="255"/>
        <v>6393490994</v>
      </c>
      <c r="I259" s="36">
        <f t="shared" si="256"/>
        <v>13909521994</v>
      </c>
      <c r="J259" s="35">
        <v>0</v>
      </c>
      <c r="K259" s="36">
        <f t="shared" si="251"/>
        <v>13909521994</v>
      </c>
      <c r="L259" s="301">
        <v>2000000000</v>
      </c>
      <c r="M259" s="301">
        <v>0</v>
      </c>
      <c r="N259" s="301">
        <v>0</v>
      </c>
      <c r="O259" s="301">
        <v>1305000000</v>
      </c>
      <c r="P259" s="301">
        <v>2600000000</v>
      </c>
      <c r="Q259" s="301">
        <v>550000000</v>
      </c>
      <c r="R259" s="35">
        <v>1265151137</v>
      </c>
      <c r="S259" s="35">
        <v>1265200000</v>
      </c>
      <c r="T259" s="35">
        <v>1210000000</v>
      </c>
      <c r="U259" s="35">
        <v>2002500000</v>
      </c>
      <c r="V259" s="35"/>
      <c r="W259" s="35"/>
      <c r="X259" s="36">
        <f>IF(K259&gt;=SUM(L259:W259),SUM(L259:W259),"ERROR")</f>
        <v>12197851137</v>
      </c>
      <c r="Y259" s="511">
        <f t="shared" si="257"/>
        <v>0.87694251048034977</v>
      </c>
      <c r="Z259" s="304">
        <f t="shared" si="258"/>
        <v>1711670857</v>
      </c>
      <c r="AA259" s="301">
        <v>0</v>
      </c>
      <c r="AB259" s="301">
        <v>0</v>
      </c>
      <c r="AC259" s="301">
        <v>0</v>
      </c>
      <c r="AD259" s="301"/>
      <c r="AE259" s="301"/>
      <c r="AF259" s="301"/>
      <c r="AG259" s="35"/>
      <c r="AH259" s="35"/>
      <c r="AI259" s="35"/>
      <c r="AJ259" s="35">
        <v>1177325663</v>
      </c>
      <c r="AK259" s="35"/>
      <c r="AL259" s="35"/>
      <c r="AM259" s="35">
        <f>IF(X259&gt;=SUM(AA259:AL259),SUM(AA259:AL259),"ERROR")</f>
        <v>1177325663</v>
      </c>
      <c r="AN259" s="511">
        <f t="shared" si="259"/>
        <v>9.6519104043563314E-2</v>
      </c>
      <c r="AO259" s="305">
        <f t="shared" si="260"/>
        <v>11020525474</v>
      </c>
      <c r="AP259" s="302">
        <v>0</v>
      </c>
      <c r="AQ259" s="301">
        <v>0</v>
      </c>
      <c r="AR259" s="302">
        <v>0</v>
      </c>
      <c r="AS259" s="302"/>
      <c r="AT259" s="301"/>
      <c r="AU259" s="302"/>
      <c r="AV259" s="35"/>
      <c r="AW259" s="35"/>
      <c r="AX259" s="35"/>
      <c r="AY259" s="35"/>
      <c r="AZ259" s="35"/>
      <c r="BA259" s="35"/>
      <c r="BB259" s="512">
        <f>IF(AM259&gt;=SUM(AP259:BA259),SUM(AP259:BA259),"ERROR")</f>
        <v>0</v>
      </c>
      <c r="BC259" s="514">
        <f t="shared" si="264"/>
        <v>0</v>
      </c>
      <c r="BD259" s="304">
        <f t="shared" si="265"/>
        <v>1177325663</v>
      </c>
      <c r="BE259" s="301">
        <v>6938552638</v>
      </c>
      <c r="BG259" s="2">
        <v>547</v>
      </c>
      <c r="BH259" s="3">
        <v>10649808333</v>
      </c>
      <c r="BI259" s="2">
        <f t="shared" si="272"/>
        <v>-3259713661</v>
      </c>
    </row>
    <row r="260" spans="1:100" x14ac:dyDescent="0.25">
      <c r="A260" s="300">
        <v>424502060102</v>
      </c>
      <c r="B260" s="311" t="s">
        <v>448</v>
      </c>
      <c r="C260" s="301">
        <v>6974814000</v>
      </c>
      <c r="D260" s="301"/>
      <c r="E260" s="301">
        <v>6431204314</v>
      </c>
      <c r="F260" s="301"/>
      <c r="G260" s="301"/>
      <c r="H260" s="36">
        <f t="shared" si="255"/>
        <v>6431204314</v>
      </c>
      <c r="I260" s="36">
        <f t="shared" si="256"/>
        <v>13406018314</v>
      </c>
      <c r="J260" s="35">
        <v>0</v>
      </c>
      <c r="K260" s="36">
        <f t="shared" si="251"/>
        <v>13406018314</v>
      </c>
      <c r="L260" s="301">
        <v>3922492147</v>
      </c>
      <c r="M260" s="301">
        <v>1149088986</v>
      </c>
      <c r="N260" s="301">
        <v>501313248</v>
      </c>
      <c r="O260" s="301">
        <v>596877375</v>
      </c>
      <c r="P260" s="301">
        <v>1124381642</v>
      </c>
      <c r="Q260" s="301">
        <v>1371951899</v>
      </c>
      <c r="R260" s="35"/>
      <c r="S260" s="35">
        <v>1014370090</v>
      </c>
      <c r="T260" s="35"/>
      <c r="U260" s="35">
        <v>3275722799</v>
      </c>
      <c r="V260" s="35"/>
      <c r="W260" s="35"/>
      <c r="X260" s="36">
        <f>IF(K260&gt;=SUM(L260:W260),SUM(L260:W260),"ERROR")</f>
        <v>12956198186</v>
      </c>
      <c r="Y260" s="511">
        <f t="shared" si="257"/>
        <v>0.96644640358798783</v>
      </c>
      <c r="Z260" s="36">
        <f t="shared" si="258"/>
        <v>449820128</v>
      </c>
      <c r="AA260" s="301">
        <v>2967096105</v>
      </c>
      <c r="AB260" s="301">
        <v>1149088986</v>
      </c>
      <c r="AC260" s="301">
        <v>500000000</v>
      </c>
      <c r="AD260" s="301">
        <v>598190623</v>
      </c>
      <c r="AE260" s="301">
        <v>1124381642</v>
      </c>
      <c r="AF260" s="301">
        <v>849567740</v>
      </c>
      <c r="AG260" s="35">
        <v>432000000</v>
      </c>
      <c r="AH260" s="35">
        <v>500000000</v>
      </c>
      <c r="AI260" s="35"/>
      <c r="AJ260" s="35"/>
      <c r="AK260" s="35"/>
      <c r="AL260" s="35"/>
      <c r="AM260" s="35">
        <f>IF(X260&gt;=SUM(AA260:AL260),SUM(AA260:AL260),"ERROR")</f>
        <v>8120325096</v>
      </c>
      <c r="AN260" s="511">
        <f t="shared" si="259"/>
        <v>0.62675215209153945</v>
      </c>
      <c r="AO260" s="109">
        <f t="shared" si="260"/>
        <v>4835873090</v>
      </c>
      <c r="AP260" s="302">
        <v>2967096105</v>
      </c>
      <c r="AQ260" s="301">
        <v>1149088986</v>
      </c>
      <c r="AR260" s="302">
        <v>500000000</v>
      </c>
      <c r="AS260" s="302">
        <v>598190623</v>
      </c>
      <c r="AT260" s="301">
        <v>1124381642</v>
      </c>
      <c r="AU260" s="302">
        <v>849567740</v>
      </c>
      <c r="AV260" s="35"/>
      <c r="AW260" s="35"/>
      <c r="AX260" s="35"/>
      <c r="AY260" s="35"/>
      <c r="AZ260" s="35"/>
      <c r="BA260" s="35"/>
      <c r="BB260" s="512">
        <f>IF(AM260&gt;=SUM(AP260:BA260),SUM(AP260:BA260),"ERROR")</f>
        <v>7188325096</v>
      </c>
      <c r="BC260" s="513">
        <f t="shared" si="264"/>
        <v>0.88522627000991683</v>
      </c>
      <c r="BD260" s="36">
        <f t="shared" si="265"/>
        <v>932000000</v>
      </c>
      <c r="BE260" s="301">
        <v>9680475387</v>
      </c>
      <c r="BG260" s="2">
        <v>5471</v>
      </c>
      <c r="BH260" s="3">
        <v>5421523000</v>
      </c>
      <c r="BI260" s="2">
        <f t="shared" si="272"/>
        <v>-7984495314</v>
      </c>
    </row>
    <row r="261" spans="1:100" x14ac:dyDescent="0.25">
      <c r="A261" s="300">
        <v>424502060201</v>
      </c>
      <c r="B261" s="311" t="s">
        <v>449</v>
      </c>
      <c r="C261" s="301">
        <v>4092022000</v>
      </c>
      <c r="D261" s="301">
        <v>810824171</v>
      </c>
      <c r="E261" s="301">
        <v>1850000000</v>
      </c>
      <c r="F261" s="301"/>
      <c r="G261" s="420">
        <f>641883820+1251000000</f>
        <v>1892883820</v>
      </c>
      <c r="H261" s="36">
        <f t="shared" si="255"/>
        <v>2932059649</v>
      </c>
      <c r="I261" s="36">
        <f t="shared" si="256"/>
        <v>7024081649</v>
      </c>
      <c r="J261" s="35">
        <v>0</v>
      </c>
      <c r="K261" s="36">
        <f t="shared" si="251"/>
        <v>7024081649</v>
      </c>
      <c r="L261" s="301">
        <v>1678996000</v>
      </c>
      <c r="M261" s="301">
        <v>0</v>
      </c>
      <c r="N261" s="301">
        <v>310000000</v>
      </c>
      <c r="O261" s="301">
        <v>913594000</v>
      </c>
      <c r="P261" s="301"/>
      <c r="Q261" s="301">
        <v>825000000</v>
      </c>
      <c r="R261" s="35">
        <v>650000000</v>
      </c>
      <c r="S261" s="35">
        <v>541594000</v>
      </c>
      <c r="T261" s="35">
        <v>618700000</v>
      </c>
      <c r="U261" s="35">
        <v>771000000</v>
      </c>
      <c r="V261" s="35"/>
      <c r="W261" s="35"/>
      <c r="X261" s="36">
        <f>IF(K261&gt;=SUM(L261:W261),SUM(L261:W261),"ERROR")</f>
        <v>6308884000</v>
      </c>
      <c r="Y261" s="511">
        <f t="shared" si="257"/>
        <v>0.89817919484153197</v>
      </c>
      <c r="Z261" s="36">
        <f t="shared" si="258"/>
        <v>715197649</v>
      </c>
      <c r="AA261" s="301">
        <v>0</v>
      </c>
      <c r="AB261" s="301">
        <v>0</v>
      </c>
      <c r="AC261" s="301"/>
      <c r="AD261" s="301"/>
      <c r="AE261" s="301"/>
      <c r="AF261" s="301">
        <v>1242746666</v>
      </c>
      <c r="AG261" s="35"/>
      <c r="AH261" s="35">
        <v>355775333</v>
      </c>
      <c r="AI261" s="35">
        <v>6200000</v>
      </c>
      <c r="AJ261" s="35">
        <v>1204476666</v>
      </c>
      <c r="AK261" s="35"/>
      <c r="AL261" s="35"/>
      <c r="AM261" s="35">
        <f>IF(X261&gt;=SUM(AA261:AL261),SUM(AA261:AL261),"ERROR")</f>
        <v>2809198665</v>
      </c>
      <c r="AN261" s="511">
        <f t="shared" si="259"/>
        <v>0.44527663925981203</v>
      </c>
      <c r="AO261" s="109">
        <f t="shared" si="260"/>
        <v>3499685335</v>
      </c>
      <c r="AP261" s="302">
        <v>0</v>
      </c>
      <c r="AQ261" s="301">
        <v>0</v>
      </c>
      <c r="AR261" s="302"/>
      <c r="AS261" s="302"/>
      <c r="AT261" s="301"/>
      <c r="AU261" s="302">
        <v>1242746666</v>
      </c>
      <c r="AV261" s="35"/>
      <c r="AW261" s="35"/>
      <c r="AX261" s="35"/>
      <c r="AY261" s="35"/>
      <c r="AZ261" s="35"/>
      <c r="BA261" s="35"/>
      <c r="BB261" s="512">
        <f>IF(AM261&gt;=SUM(AP261:BA261),SUM(AP261:BA261),"ERROR")</f>
        <v>1242746666</v>
      </c>
      <c r="BC261" s="513">
        <f t="shared" si="264"/>
        <v>0.44238475601012717</v>
      </c>
      <c r="BD261" s="36">
        <f t="shared" si="265"/>
        <v>1566451999</v>
      </c>
      <c r="BE261" s="301">
        <v>2773995147</v>
      </c>
      <c r="BG261" s="2">
        <v>551</v>
      </c>
      <c r="BH261" s="3">
        <v>6218369507</v>
      </c>
      <c r="BI261" s="2">
        <f t="shared" si="272"/>
        <v>-805712142</v>
      </c>
    </row>
    <row r="262" spans="1:100" x14ac:dyDescent="0.25">
      <c r="A262" s="300">
        <v>424502060202</v>
      </c>
      <c r="B262" s="311" t="s">
        <v>450</v>
      </c>
      <c r="C262" s="301">
        <v>4191078000</v>
      </c>
      <c r="D262" s="301">
        <v>2415380143</v>
      </c>
      <c r="E262" s="301"/>
      <c r="F262" s="301"/>
      <c r="G262" s="420"/>
      <c r="H262" s="36">
        <f t="shared" si="255"/>
        <v>-2415380143</v>
      </c>
      <c r="I262" s="36">
        <f t="shared" si="256"/>
        <v>1775697857</v>
      </c>
      <c r="J262" s="35">
        <v>0</v>
      </c>
      <c r="K262" s="36">
        <f t="shared" si="251"/>
        <v>1775697857</v>
      </c>
      <c r="L262" s="301">
        <v>0</v>
      </c>
      <c r="M262" s="301">
        <v>778693333</v>
      </c>
      <c r="N262" s="301">
        <v>634820001</v>
      </c>
      <c r="O262" s="301">
        <v>98240000</v>
      </c>
      <c r="P262" s="301"/>
      <c r="Q262" s="301"/>
      <c r="R262" s="35"/>
      <c r="S262" s="35"/>
      <c r="T262" s="35"/>
      <c r="U262" s="35">
        <v>259237856</v>
      </c>
      <c r="V262" s="35"/>
      <c r="W262" s="35"/>
      <c r="X262" s="36">
        <f>IF(K262&gt;=SUM(L262:W262),SUM(L262:W262),"ERROR")</f>
        <v>1770991190</v>
      </c>
      <c r="Y262" s="511">
        <f t="shared" si="257"/>
        <v>0.99734939872712813</v>
      </c>
      <c r="Z262" s="36">
        <f t="shared" si="258"/>
        <v>4706667</v>
      </c>
      <c r="AA262" s="301">
        <v>0</v>
      </c>
      <c r="AB262" s="301">
        <v>84893333</v>
      </c>
      <c r="AC262" s="301">
        <v>781250000</v>
      </c>
      <c r="AD262" s="301">
        <v>132240031</v>
      </c>
      <c r="AE262" s="301"/>
      <c r="AF262" s="301"/>
      <c r="AG262" s="35"/>
      <c r="AH262" s="35">
        <v>83949969</v>
      </c>
      <c r="AI262" s="35"/>
      <c r="AJ262" s="35">
        <v>381720001</v>
      </c>
      <c r="AK262" s="35"/>
      <c r="AL262" s="35"/>
      <c r="AM262" s="35">
        <f>IF(X262&gt;=SUM(AA262:AL262),SUM(AA262:AL262),"ERROR")</f>
        <v>1464053334</v>
      </c>
      <c r="AN262" s="511">
        <f t="shared" si="259"/>
        <v>0.82668583687307895</v>
      </c>
      <c r="AO262" s="109">
        <f t="shared" si="260"/>
        <v>306937856</v>
      </c>
      <c r="AP262" s="302">
        <v>0</v>
      </c>
      <c r="AQ262" s="301">
        <v>84893333</v>
      </c>
      <c r="AR262" s="302">
        <v>781250000</v>
      </c>
      <c r="AS262" s="302">
        <v>132240031</v>
      </c>
      <c r="AT262" s="301"/>
      <c r="AU262" s="302"/>
      <c r="AV262" s="35"/>
      <c r="AW262" s="35"/>
      <c r="AX262" s="35"/>
      <c r="AY262" s="35"/>
      <c r="AZ262" s="35"/>
      <c r="BA262" s="35"/>
      <c r="BB262" s="512">
        <f>IF(AM262&gt;=SUM(AP262:BA262),SUM(AP262:BA262),"ERROR")</f>
        <v>998383364</v>
      </c>
      <c r="BC262" s="513">
        <f t="shared" si="264"/>
        <v>0.68193100675661589</v>
      </c>
      <c r="BD262" s="36">
        <f t="shared" si="265"/>
        <v>465669970</v>
      </c>
      <c r="BE262" s="301">
        <v>1511753334</v>
      </c>
      <c r="BF262" s="256"/>
      <c r="BG262" s="2">
        <v>5511</v>
      </c>
      <c r="BH262" s="3">
        <v>4391459000</v>
      </c>
      <c r="BI262" s="2">
        <f t="shared" si="272"/>
        <v>2615761143</v>
      </c>
    </row>
    <row r="263" spans="1:100" s="274" customFormat="1" x14ac:dyDescent="0.25">
      <c r="A263" s="294" t="s">
        <v>451</v>
      </c>
      <c r="B263" s="295" t="s">
        <v>245</v>
      </c>
      <c r="C263" s="56">
        <f>SUM(C264:C265)</f>
        <v>4499069000</v>
      </c>
      <c r="D263" s="56">
        <f>SUM(D264:D265)</f>
        <v>0</v>
      </c>
      <c r="E263" s="56">
        <f>SUM(E264:E265)</f>
        <v>0</v>
      </c>
      <c r="F263" s="56">
        <f>SUM(F264:F265)</f>
        <v>0</v>
      </c>
      <c r="G263" s="56">
        <f>SUM(G264:G265)</f>
        <v>130759973</v>
      </c>
      <c r="H263" s="56">
        <f t="shared" si="255"/>
        <v>130759973</v>
      </c>
      <c r="I263" s="56">
        <f t="shared" si="256"/>
        <v>4629828973</v>
      </c>
      <c r="J263" s="56">
        <f>SUM(J264:J265)</f>
        <v>0</v>
      </c>
      <c r="K263" s="56">
        <f t="shared" si="251"/>
        <v>4629828973</v>
      </c>
      <c r="L263" s="56">
        <f t="shared" ref="L263:X263" si="327">SUM(L264:L265)</f>
        <v>502346087</v>
      </c>
      <c r="M263" s="56">
        <f t="shared" si="327"/>
        <v>274755356</v>
      </c>
      <c r="N263" s="56">
        <f t="shared" si="327"/>
        <v>157937223</v>
      </c>
      <c r="O263" s="56">
        <f t="shared" si="327"/>
        <v>21546754</v>
      </c>
      <c r="P263" s="56">
        <f>SUM(P264:P265)</f>
        <v>275378377</v>
      </c>
      <c r="Q263" s="56">
        <f t="shared" si="327"/>
        <v>206566550</v>
      </c>
      <c r="R263" s="56">
        <f t="shared" si="327"/>
        <v>193632720</v>
      </c>
      <c r="S263" s="56">
        <f t="shared" si="327"/>
        <v>91981352</v>
      </c>
      <c r="T263" s="56">
        <f t="shared" si="327"/>
        <v>146078228</v>
      </c>
      <c r="U263" s="56">
        <f t="shared" si="327"/>
        <v>1201576038</v>
      </c>
      <c r="V263" s="56">
        <f t="shared" si="327"/>
        <v>0</v>
      </c>
      <c r="W263" s="56">
        <f t="shared" si="327"/>
        <v>0</v>
      </c>
      <c r="X263" s="56">
        <f t="shared" si="327"/>
        <v>3071798685</v>
      </c>
      <c r="Y263" s="507">
        <f t="shared" si="257"/>
        <v>0.66347994772894603</v>
      </c>
      <c r="Z263" s="56">
        <f t="shared" si="258"/>
        <v>1558030288</v>
      </c>
      <c r="AA263" s="56">
        <f t="shared" ref="AA263:AM263" si="328">SUM(AA264:AA265)</f>
        <v>328112656</v>
      </c>
      <c r="AB263" s="56">
        <f t="shared" si="328"/>
        <v>242289857</v>
      </c>
      <c r="AC263" s="56">
        <f t="shared" si="328"/>
        <v>93862440</v>
      </c>
      <c r="AD263" s="56">
        <f t="shared" si="328"/>
        <v>0</v>
      </c>
      <c r="AE263" s="56">
        <f t="shared" si="328"/>
        <v>12958958</v>
      </c>
      <c r="AF263" s="56">
        <f t="shared" si="328"/>
        <v>0</v>
      </c>
      <c r="AG263" s="56">
        <f t="shared" si="328"/>
        <v>135770070</v>
      </c>
      <c r="AH263" s="56">
        <f t="shared" si="328"/>
        <v>36801316</v>
      </c>
      <c r="AI263" s="56">
        <f t="shared" si="328"/>
        <v>28522796</v>
      </c>
      <c r="AJ263" s="56">
        <f t="shared" si="328"/>
        <v>34199089</v>
      </c>
      <c r="AK263" s="56">
        <f t="shared" si="328"/>
        <v>0</v>
      </c>
      <c r="AL263" s="56">
        <f t="shared" si="328"/>
        <v>0</v>
      </c>
      <c r="AM263" s="56">
        <f t="shared" si="328"/>
        <v>912517182</v>
      </c>
      <c r="AN263" s="507">
        <f t="shared" si="259"/>
        <v>0.29706282070369466</v>
      </c>
      <c r="AO263" s="115">
        <f t="shared" si="260"/>
        <v>2159281503</v>
      </c>
      <c r="AP263" s="296">
        <f t="shared" ref="AP263:BB263" si="329">SUM(AP264:AP265)</f>
        <v>328112656</v>
      </c>
      <c r="AQ263" s="56">
        <f t="shared" si="329"/>
        <v>242289857</v>
      </c>
      <c r="AR263" s="56">
        <f t="shared" si="329"/>
        <v>93862440</v>
      </c>
      <c r="AS263" s="58">
        <f t="shared" si="329"/>
        <v>0</v>
      </c>
      <c r="AT263" s="58">
        <f t="shared" si="329"/>
        <v>12958958</v>
      </c>
      <c r="AU263" s="58">
        <f t="shared" si="329"/>
        <v>0</v>
      </c>
      <c r="AV263" s="56">
        <f t="shared" si="329"/>
        <v>0</v>
      </c>
      <c r="AW263" s="58">
        <f t="shared" si="329"/>
        <v>0</v>
      </c>
      <c r="AX263" s="58">
        <f t="shared" si="329"/>
        <v>0</v>
      </c>
      <c r="AY263" s="58">
        <f t="shared" si="329"/>
        <v>0</v>
      </c>
      <c r="AZ263" s="56">
        <f t="shared" si="329"/>
        <v>0</v>
      </c>
      <c r="BA263" s="58">
        <f t="shared" si="329"/>
        <v>0</v>
      </c>
      <c r="BB263" s="58">
        <f t="shared" si="329"/>
        <v>677223911</v>
      </c>
      <c r="BC263" s="508">
        <f t="shared" si="264"/>
        <v>0.74214921577224613</v>
      </c>
      <c r="BD263" s="56">
        <f t="shared" si="265"/>
        <v>235293271</v>
      </c>
      <c r="BE263" s="56">
        <f>SUM(BE264:BE265)</f>
        <v>1094966233</v>
      </c>
      <c r="BF263" s="3"/>
      <c r="BG263" s="2"/>
      <c r="BH263" s="3" t="e">
        <v>#N/A</v>
      </c>
      <c r="BI263" s="2" t="e">
        <f t="shared" si="272"/>
        <v>#N/A</v>
      </c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</row>
    <row r="264" spans="1:100" x14ac:dyDescent="0.25">
      <c r="A264" s="300" t="s">
        <v>452</v>
      </c>
      <c r="B264" s="311" t="s">
        <v>453</v>
      </c>
      <c r="C264" s="301">
        <v>2784959000</v>
      </c>
      <c r="D264" s="301"/>
      <c r="E264" s="301"/>
      <c r="F264" s="301"/>
      <c r="G264" s="420"/>
      <c r="H264" s="304">
        <f t="shared" si="255"/>
        <v>0</v>
      </c>
      <c r="I264" s="36">
        <f t="shared" si="256"/>
        <v>2784959000</v>
      </c>
      <c r="J264" s="35">
        <v>0</v>
      </c>
      <c r="K264" s="36">
        <f t="shared" si="251"/>
        <v>2784959000</v>
      </c>
      <c r="L264" s="301">
        <v>174233431</v>
      </c>
      <c r="M264" s="301">
        <v>32465499</v>
      </c>
      <c r="N264" s="301">
        <v>64074783</v>
      </c>
      <c r="O264" s="301">
        <v>21546754</v>
      </c>
      <c r="P264" s="301">
        <v>262419419</v>
      </c>
      <c r="Q264" s="301">
        <v>206566550</v>
      </c>
      <c r="R264" s="35">
        <v>178096080</v>
      </c>
      <c r="S264" s="35">
        <v>74131352</v>
      </c>
      <c r="T264" s="35">
        <v>98024354</v>
      </c>
      <c r="U264" s="35">
        <v>115957750</v>
      </c>
      <c r="V264" s="35"/>
      <c r="W264" s="35"/>
      <c r="X264" s="36">
        <f>IF(K264&gt;=SUM(L264:W264),SUM(L264:W264),"ERROR")</f>
        <v>1227515972</v>
      </c>
      <c r="Y264" s="511">
        <f t="shared" si="257"/>
        <v>0.44076626334534907</v>
      </c>
      <c r="Z264" s="304">
        <f t="shared" si="258"/>
        <v>1557443028</v>
      </c>
      <c r="AA264" s="301">
        <v>0</v>
      </c>
      <c r="AB264" s="301">
        <v>0</v>
      </c>
      <c r="AC264" s="301"/>
      <c r="AD264" s="301"/>
      <c r="AE264" s="301"/>
      <c r="AF264" s="301"/>
      <c r="AG264" s="35">
        <v>120233430</v>
      </c>
      <c r="AH264" s="35">
        <v>18951316</v>
      </c>
      <c r="AI264" s="35">
        <v>14469783</v>
      </c>
      <c r="AJ264" s="35">
        <v>5227670</v>
      </c>
      <c r="AK264" s="35"/>
      <c r="AL264" s="35"/>
      <c r="AM264" s="35">
        <f>IF(X264&gt;=SUM(AA264:AL264),SUM(AA264:AL264),"ERROR")</f>
        <v>158882199</v>
      </c>
      <c r="AN264" s="511">
        <f t="shared" si="259"/>
        <v>0.12943391583013961</v>
      </c>
      <c r="AO264" s="305">
        <f t="shared" si="260"/>
        <v>1068633773</v>
      </c>
      <c r="AP264" s="302">
        <v>0</v>
      </c>
      <c r="AQ264" s="301">
        <v>0</v>
      </c>
      <c r="AR264" s="302"/>
      <c r="AS264" s="301"/>
      <c r="AT264" s="302"/>
      <c r="AU264" s="302"/>
      <c r="AV264" s="35"/>
      <c r="AW264" s="35"/>
      <c r="AX264" s="35"/>
      <c r="AY264" s="35"/>
      <c r="AZ264" s="35"/>
      <c r="BA264" s="35"/>
      <c r="BB264" s="512">
        <f>IF(AM264&gt;=SUM(AP264:BA264),SUM(AP264:BA264),"ERROR")</f>
        <v>0</v>
      </c>
      <c r="BC264" s="514">
        <f t="shared" si="264"/>
        <v>0</v>
      </c>
      <c r="BD264" s="304">
        <f t="shared" si="265"/>
        <v>158882199</v>
      </c>
      <c r="BE264" s="420">
        <v>384355682</v>
      </c>
      <c r="BG264" s="2">
        <v>545</v>
      </c>
      <c r="BH264" s="3">
        <v>2914329524</v>
      </c>
      <c r="BI264" s="2">
        <f t="shared" si="272"/>
        <v>129370524</v>
      </c>
    </row>
    <row r="265" spans="1:100" x14ac:dyDescent="0.25">
      <c r="A265" s="300" t="s">
        <v>454</v>
      </c>
      <c r="B265" s="311" t="s">
        <v>455</v>
      </c>
      <c r="C265" s="301">
        <v>1714110000</v>
      </c>
      <c r="D265" s="301"/>
      <c r="E265" s="301"/>
      <c r="F265" s="301"/>
      <c r="G265" s="420">
        <v>130759973</v>
      </c>
      <c r="H265" s="304">
        <f t="shared" si="255"/>
        <v>130759973</v>
      </c>
      <c r="I265" s="36">
        <f t="shared" si="256"/>
        <v>1844869973</v>
      </c>
      <c r="J265" s="35">
        <v>0</v>
      </c>
      <c r="K265" s="36">
        <f t="shared" si="251"/>
        <v>1844869973</v>
      </c>
      <c r="L265" s="301">
        <v>328112656</v>
      </c>
      <c r="M265" s="301">
        <v>242289857</v>
      </c>
      <c r="N265" s="301">
        <v>93862440</v>
      </c>
      <c r="O265" s="301">
        <v>0</v>
      </c>
      <c r="P265" s="301">
        <v>12958958</v>
      </c>
      <c r="Q265" s="301"/>
      <c r="R265" s="35">
        <v>15536640</v>
      </c>
      <c r="S265" s="35">
        <v>17850000</v>
      </c>
      <c r="T265" s="35">
        <v>48053874</v>
      </c>
      <c r="U265" s="35">
        <v>1085618288</v>
      </c>
      <c r="V265" s="35"/>
      <c r="W265" s="35"/>
      <c r="X265" s="36">
        <f>IF(K265&gt;=SUM(L265:W265),SUM(L265:W265),"ERROR")</f>
        <v>1844282713</v>
      </c>
      <c r="Y265" s="511">
        <f t="shared" si="257"/>
        <v>0.99968167946327136</v>
      </c>
      <c r="Z265" s="304">
        <f t="shared" si="258"/>
        <v>587260</v>
      </c>
      <c r="AA265" s="301">
        <v>328112656</v>
      </c>
      <c r="AB265" s="301">
        <v>242289857</v>
      </c>
      <c r="AC265" s="301">
        <v>93862440</v>
      </c>
      <c r="AD265" s="301"/>
      <c r="AE265" s="301">
        <v>12958958</v>
      </c>
      <c r="AF265" s="301"/>
      <c r="AG265" s="35">
        <v>15536640</v>
      </c>
      <c r="AH265" s="35">
        <v>17850000</v>
      </c>
      <c r="AI265" s="35">
        <v>14053013</v>
      </c>
      <c r="AJ265" s="35">
        <v>28971419</v>
      </c>
      <c r="AK265" s="35"/>
      <c r="AL265" s="35"/>
      <c r="AM265" s="35">
        <f>IF(X265&gt;=SUM(AA265:AL265),SUM(AA265:AL265),"ERROR")</f>
        <v>753634983</v>
      </c>
      <c r="AN265" s="511">
        <f t="shared" si="259"/>
        <v>0.40863311122951462</v>
      </c>
      <c r="AO265" s="305">
        <f t="shared" si="260"/>
        <v>1090647730</v>
      </c>
      <c r="AP265" s="302">
        <v>328112656</v>
      </c>
      <c r="AQ265" s="301">
        <v>242289857</v>
      </c>
      <c r="AR265" s="302">
        <v>93862440</v>
      </c>
      <c r="AS265" s="301"/>
      <c r="AT265" s="302">
        <v>12958958</v>
      </c>
      <c r="AU265" s="302"/>
      <c r="AV265" s="35"/>
      <c r="AW265" s="35"/>
      <c r="AX265" s="35"/>
      <c r="AY265" s="35"/>
      <c r="AZ265" s="35"/>
      <c r="BA265" s="35"/>
      <c r="BB265" s="512">
        <f>IF(AM265&gt;=SUM(AP265:BA265),SUM(AP265:BA265),"ERROR")</f>
        <v>677223911</v>
      </c>
      <c r="BC265" s="514">
        <f t="shared" si="264"/>
        <v>0.89860997203735171</v>
      </c>
      <c r="BD265" s="304">
        <f t="shared" si="265"/>
        <v>76411072</v>
      </c>
      <c r="BE265" s="301">
        <v>710610551</v>
      </c>
      <c r="BG265" s="2">
        <v>5451</v>
      </c>
      <c r="BH265" s="3">
        <v>1973967000</v>
      </c>
      <c r="BI265" s="2">
        <f t="shared" si="272"/>
        <v>129097027</v>
      </c>
    </row>
    <row r="266" spans="1:100" s="274" customFormat="1" x14ac:dyDescent="0.25">
      <c r="A266" s="294">
        <v>42450209</v>
      </c>
      <c r="B266" s="295" t="s">
        <v>269</v>
      </c>
      <c r="C266" s="56">
        <f>SUM(C267:C274)</f>
        <v>151457609000</v>
      </c>
      <c r="D266" s="56">
        <f>SUM(D267:D274)</f>
        <v>30240897252</v>
      </c>
      <c r="E266" s="56">
        <f>SUM(E267:E274)</f>
        <v>62093792480</v>
      </c>
      <c r="F266" s="56">
        <f>SUM(F267:F274)</f>
        <v>0</v>
      </c>
      <c r="G266" s="56">
        <f>SUM(G267:G274)</f>
        <v>63046749918</v>
      </c>
      <c r="H266" s="56">
        <f t="shared" si="255"/>
        <v>94899645146</v>
      </c>
      <c r="I266" s="56">
        <f t="shared" si="256"/>
        <v>246357254146</v>
      </c>
      <c r="J266" s="56">
        <f>SUM(J267:J274)</f>
        <v>0</v>
      </c>
      <c r="K266" s="56">
        <f t="shared" si="251"/>
        <v>246357254146</v>
      </c>
      <c r="L266" s="56">
        <f t="shared" ref="L266:X266" si="330">SUM(L267:L274)</f>
        <v>36276410657.249802</v>
      </c>
      <c r="M266" s="56">
        <f t="shared" si="330"/>
        <v>52806900883.790001</v>
      </c>
      <c r="N266" s="56">
        <f t="shared" si="330"/>
        <v>15289349090.8671</v>
      </c>
      <c r="O266" s="56">
        <f t="shared" si="330"/>
        <v>19977081750</v>
      </c>
      <c r="P266" s="56">
        <f>SUM(P267:P274)</f>
        <v>9977835005.4627991</v>
      </c>
      <c r="Q266" s="56">
        <f t="shared" si="330"/>
        <v>10439215145.203201</v>
      </c>
      <c r="R266" s="56">
        <f t="shared" si="330"/>
        <v>19524395754</v>
      </c>
      <c r="S266" s="56">
        <f t="shared" si="330"/>
        <v>19398199214.989998</v>
      </c>
      <c r="T266" s="56">
        <f t="shared" si="330"/>
        <v>18695099084.84</v>
      </c>
      <c r="U266" s="56">
        <f t="shared" si="330"/>
        <v>26396551271.042999</v>
      </c>
      <c r="V266" s="56">
        <f t="shared" si="330"/>
        <v>0</v>
      </c>
      <c r="W266" s="56">
        <f t="shared" si="330"/>
        <v>0</v>
      </c>
      <c r="X266" s="56">
        <f t="shared" si="330"/>
        <v>228781037857.44589</v>
      </c>
      <c r="Y266" s="507">
        <f t="shared" si="257"/>
        <v>0.92865557643316721</v>
      </c>
      <c r="Z266" s="56">
        <f t="shared" si="258"/>
        <v>17576216288.554108</v>
      </c>
      <c r="AA266" s="56">
        <f t="shared" ref="AA266:AM266" si="331">SUM(AA267:AA274)</f>
        <v>3848710602</v>
      </c>
      <c r="AB266" s="56">
        <f t="shared" si="331"/>
        <v>18695543401</v>
      </c>
      <c r="AC266" s="56">
        <f t="shared" si="331"/>
        <v>16503518924</v>
      </c>
      <c r="AD266" s="56">
        <f t="shared" si="331"/>
        <v>20478796490</v>
      </c>
      <c r="AE266" s="56">
        <f t="shared" si="331"/>
        <v>18905080267</v>
      </c>
      <c r="AF266" s="56">
        <f t="shared" si="331"/>
        <v>18797614603</v>
      </c>
      <c r="AG266" s="56">
        <f t="shared" si="331"/>
        <v>20031417238</v>
      </c>
      <c r="AH266" s="56">
        <f t="shared" si="331"/>
        <v>21288754597</v>
      </c>
      <c r="AI266" s="56">
        <f t="shared" si="331"/>
        <v>22622750260.400002</v>
      </c>
      <c r="AJ266" s="56">
        <f t="shared" si="331"/>
        <v>20846152959</v>
      </c>
      <c r="AK266" s="56">
        <f t="shared" si="331"/>
        <v>0</v>
      </c>
      <c r="AL266" s="56">
        <f t="shared" si="331"/>
        <v>0</v>
      </c>
      <c r="AM266" s="56">
        <f t="shared" si="331"/>
        <v>182018339341.39999</v>
      </c>
      <c r="AN266" s="507">
        <f t="shared" si="259"/>
        <v>0.79560063651261226</v>
      </c>
      <c r="AO266" s="115">
        <f t="shared" si="260"/>
        <v>46762698516.045898</v>
      </c>
      <c r="AP266" s="296">
        <f t="shared" ref="AP266:BB266" si="332">SUM(AP267:AP274)</f>
        <v>3848710602</v>
      </c>
      <c r="AQ266" s="56">
        <f>SUM(AQ268:AQ274)</f>
        <v>18695543401</v>
      </c>
      <c r="AR266" s="56">
        <f t="shared" si="332"/>
        <v>16503518924</v>
      </c>
      <c r="AS266" s="58">
        <f t="shared" si="332"/>
        <v>20478796490</v>
      </c>
      <c r="AT266" s="58">
        <f t="shared" si="332"/>
        <v>18905080267</v>
      </c>
      <c r="AU266" s="58">
        <f t="shared" si="332"/>
        <v>18797614603</v>
      </c>
      <c r="AV266" s="56">
        <f t="shared" si="332"/>
        <v>0</v>
      </c>
      <c r="AW266" s="58">
        <f t="shared" si="332"/>
        <v>0</v>
      </c>
      <c r="AX266" s="58">
        <f t="shared" si="332"/>
        <v>0</v>
      </c>
      <c r="AY266" s="58">
        <f t="shared" si="332"/>
        <v>0</v>
      </c>
      <c r="AZ266" s="56">
        <f t="shared" si="332"/>
        <v>0</v>
      </c>
      <c r="BA266" s="58">
        <f t="shared" si="332"/>
        <v>0</v>
      </c>
      <c r="BB266" s="58">
        <f t="shared" si="332"/>
        <v>97229264287</v>
      </c>
      <c r="BC266" s="508">
        <f t="shared" si="264"/>
        <v>0.53417290059235945</v>
      </c>
      <c r="BD266" s="56">
        <f t="shared" si="265"/>
        <v>84789075054.399994</v>
      </c>
      <c r="BE266" s="56">
        <f>SUM(BE267:BE274)</f>
        <v>169077375943</v>
      </c>
      <c r="BF266" s="3"/>
      <c r="BG266" s="2"/>
      <c r="BH266" s="3" t="e">
        <v>#N/A</v>
      </c>
      <c r="BI266" s="2" t="e">
        <f t="shared" si="272"/>
        <v>#N/A</v>
      </c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</row>
    <row r="267" spans="1:100" x14ac:dyDescent="0.25">
      <c r="A267" s="300" t="s">
        <v>456</v>
      </c>
      <c r="B267" s="311" t="s">
        <v>457</v>
      </c>
      <c r="C267" s="301">
        <v>2611531000</v>
      </c>
      <c r="D267" s="301">
        <v>1000000000</v>
      </c>
      <c r="E267" s="301">
        <v>1191216705</v>
      </c>
      <c r="F267" s="301"/>
      <c r="G267" s="301">
        <v>1000000000</v>
      </c>
      <c r="H267" s="36">
        <f t="shared" ref="H267:H275" si="333">-D267+E267-F267+G267</f>
        <v>1191216705</v>
      </c>
      <c r="I267" s="36">
        <f t="shared" ref="I267:I275" si="334">+C267+H267</f>
        <v>3802747705</v>
      </c>
      <c r="J267" s="35">
        <v>0</v>
      </c>
      <c r="K267" s="36">
        <f t="shared" ref="K267:K275" si="335">+I267-J267</f>
        <v>3802747705</v>
      </c>
      <c r="L267" s="301">
        <v>925000000</v>
      </c>
      <c r="M267" s="301">
        <v>0</v>
      </c>
      <c r="N267" s="301">
        <v>0</v>
      </c>
      <c r="O267" s="301">
        <v>988542253</v>
      </c>
      <c r="P267" s="301"/>
      <c r="Q267" s="301"/>
      <c r="R267" s="35">
        <v>435000000</v>
      </c>
      <c r="S267" s="35">
        <v>365000000</v>
      </c>
      <c r="T267" s="35">
        <v>1089000000</v>
      </c>
      <c r="U267" s="35"/>
      <c r="V267" s="35"/>
      <c r="W267" s="35"/>
      <c r="X267" s="36">
        <f t="shared" ref="X267:X275" si="336">IF(K267&gt;=SUM(L267:W267),SUM(L267:W267),"ERROR")</f>
        <v>3802542253</v>
      </c>
      <c r="Y267" s="511">
        <f t="shared" ref="Y267:Y275" si="337">+IF(ISERROR((X267/K267)),0,(X267/K267))</f>
        <v>0.99994597275024855</v>
      </c>
      <c r="Z267" s="36">
        <f t="shared" ref="Z267:Z275" si="338">K267-X267</f>
        <v>205452</v>
      </c>
      <c r="AA267" s="301">
        <v>0</v>
      </c>
      <c r="AB267" s="301">
        <v>0</v>
      </c>
      <c r="AC267" s="301">
        <v>0</v>
      </c>
      <c r="AD267" s="301"/>
      <c r="AE267" s="301"/>
      <c r="AF267" s="301"/>
      <c r="AG267" s="35">
        <v>0</v>
      </c>
      <c r="AH267" s="35"/>
      <c r="AI267" s="35">
        <v>219595270</v>
      </c>
      <c r="AJ267" s="35">
        <v>352564800</v>
      </c>
      <c r="AK267" s="35"/>
      <c r="AL267" s="35"/>
      <c r="AM267" s="35">
        <f t="shared" ref="AM267:AM274" si="339">IF(X267&gt;=SUM(AA267:AL267),SUM(AA267:AL267),"ERROR")</f>
        <v>572160070</v>
      </c>
      <c r="AN267" s="511">
        <f t="shared" ref="AN267:AN275" si="340">+IF(ISERROR((AM267/X267)),0,(AM267/X267))</f>
        <v>0.1504677744339584</v>
      </c>
      <c r="AO267" s="109">
        <f t="shared" ref="AO267:AO275" si="341">+X267-AM267</f>
        <v>3230382183</v>
      </c>
      <c r="AP267" s="302">
        <v>0</v>
      </c>
      <c r="AQ267" s="301">
        <v>0</v>
      </c>
      <c r="AR267" s="302">
        <v>0</v>
      </c>
      <c r="AS267" s="302"/>
      <c r="AT267" s="302"/>
      <c r="AU267" s="302"/>
      <c r="AV267" s="35"/>
      <c r="AW267" s="35"/>
      <c r="AX267" s="35"/>
      <c r="AY267" s="35"/>
      <c r="AZ267" s="35"/>
      <c r="BA267" s="35"/>
      <c r="BB267" s="512">
        <f t="shared" ref="BB267:BB274" si="342">IF(AM267&gt;=SUM(AP267:BA267),SUM(AP267:BA267),"ERROR")</f>
        <v>0</v>
      </c>
      <c r="BC267" s="513">
        <f t="shared" si="264"/>
        <v>0</v>
      </c>
      <c r="BD267" s="36">
        <f t="shared" si="265"/>
        <v>572160070</v>
      </c>
      <c r="BE267" s="301">
        <v>1980712933</v>
      </c>
      <c r="BG267" s="2">
        <v>546</v>
      </c>
      <c r="BH267" s="3">
        <v>3093200554</v>
      </c>
      <c r="BI267" s="2">
        <f t="shared" si="272"/>
        <v>-709547151</v>
      </c>
    </row>
    <row r="268" spans="1:100" x14ac:dyDescent="0.25">
      <c r="A268" s="300" t="s">
        <v>458</v>
      </c>
      <c r="B268" s="311" t="s">
        <v>459</v>
      </c>
      <c r="C268" s="301">
        <v>1710319000</v>
      </c>
      <c r="D268" s="301"/>
      <c r="E268" s="301">
        <v>2780825693</v>
      </c>
      <c r="F268" s="301"/>
      <c r="G268" s="420"/>
      <c r="H268" s="36">
        <f t="shared" si="333"/>
        <v>2780825693</v>
      </c>
      <c r="I268" s="36">
        <f t="shared" si="334"/>
        <v>4491144693</v>
      </c>
      <c r="J268" s="35">
        <v>0</v>
      </c>
      <c r="K268" s="36">
        <f t="shared" si="335"/>
        <v>4491144693</v>
      </c>
      <c r="L268" s="301">
        <v>666057060</v>
      </c>
      <c r="M268" s="301">
        <v>1154866852</v>
      </c>
      <c r="N268" s="301">
        <v>646081266</v>
      </c>
      <c r="O268" s="301">
        <v>502025420</v>
      </c>
      <c r="P268" s="301"/>
      <c r="Q268" s="301"/>
      <c r="R268" s="35">
        <v>356256855</v>
      </c>
      <c r="S268" s="35">
        <v>341161659</v>
      </c>
      <c r="T268" s="35">
        <v>800374332</v>
      </c>
      <c r="U268" s="35">
        <v>24321249</v>
      </c>
      <c r="V268" s="35"/>
      <c r="W268" s="35"/>
      <c r="X268" s="36">
        <f t="shared" si="336"/>
        <v>4491144693</v>
      </c>
      <c r="Y268" s="511">
        <f t="shared" si="337"/>
        <v>1</v>
      </c>
      <c r="Z268" s="36">
        <f t="shared" si="338"/>
        <v>0</v>
      </c>
      <c r="AA268" s="301">
        <v>0</v>
      </c>
      <c r="AB268" s="301">
        <v>1626523621</v>
      </c>
      <c r="AC268" s="301">
        <v>840481557</v>
      </c>
      <c r="AD268" s="301">
        <v>244511879</v>
      </c>
      <c r="AE268" s="301">
        <v>257513541</v>
      </c>
      <c r="AF268" s="301"/>
      <c r="AG268" s="35">
        <v>150000000</v>
      </c>
      <c r="AH268" s="35">
        <v>524019325</v>
      </c>
      <c r="AI268" s="35">
        <v>137216662</v>
      </c>
      <c r="AJ268" s="35"/>
      <c r="AK268" s="35"/>
      <c r="AL268" s="35"/>
      <c r="AM268" s="35">
        <f t="shared" si="339"/>
        <v>3780266585</v>
      </c>
      <c r="AN268" s="511">
        <f t="shared" si="340"/>
        <v>0.84171560780306398</v>
      </c>
      <c r="AO268" s="109">
        <f t="shared" si="341"/>
        <v>710878108</v>
      </c>
      <c r="AP268" s="302">
        <v>0</v>
      </c>
      <c r="AQ268" s="301">
        <v>1626523621</v>
      </c>
      <c r="AR268" s="302">
        <v>840481557</v>
      </c>
      <c r="AS268" s="302">
        <v>244511879</v>
      </c>
      <c r="AT268" s="302">
        <v>257513541</v>
      </c>
      <c r="AU268" s="302"/>
      <c r="AV268" s="35"/>
      <c r="AW268" s="35"/>
      <c r="AX268" s="35"/>
      <c r="AY268" s="35"/>
      <c r="AZ268" s="35"/>
      <c r="BA268" s="35"/>
      <c r="BB268" s="512">
        <f t="shared" si="342"/>
        <v>2969030598</v>
      </c>
      <c r="BC268" s="513">
        <f t="shared" ref="BC268:BC275" si="343">+IF(ISERROR((BB268/AM268)),0,(BB268/AM268))</f>
        <v>0.78540243954779188</v>
      </c>
      <c r="BD268" s="36">
        <f t="shared" ref="BD268:BD275" si="344">+AM268-BB268</f>
        <v>811235987</v>
      </c>
      <c r="BE268" s="301">
        <v>3666449112</v>
      </c>
      <c r="BF268" s="256"/>
      <c r="BG268" s="2">
        <v>5461</v>
      </c>
      <c r="BH268" s="3">
        <v>1722400000</v>
      </c>
      <c r="BI268" s="2">
        <f t="shared" si="272"/>
        <v>-2768744693</v>
      </c>
    </row>
    <row r="269" spans="1:100" x14ac:dyDescent="0.25">
      <c r="A269" s="300" t="s">
        <v>460</v>
      </c>
      <c r="B269" s="311" t="s">
        <v>461</v>
      </c>
      <c r="C269" s="301">
        <v>7994009000</v>
      </c>
      <c r="D269" s="301">
        <v>1500000000</v>
      </c>
      <c r="E269" s="301">
        <v>1150000000</v>
      </c>
      <c r="F269" s="301"/>
      <c r="G269" s="420">
        <f>1396024668+3260730000</f>
        <v>4656754668</v>
      </c>
      <c r="H269" s="304">
        <f t="shared" si="333"/>
        <v>4306754668</v>
      </c>
      <c r="I269" s="36">
        <f t="shared" si="334"/>
        <v>12300763668</v>
      </c>
      <c r="J269" s="35">
        <v>0</v>
      </c>
      <c r="K269" s="36">
        <f t="shared" si="335"/>
        <v>12300763668</v>
      </c>
      <c r="L269" s="301">
        <v>1781431500</v>
      </c>
      <c r="M269" s="301">
        <v>842965089</v>
      </c>
      <c r="N269" s="301">
        <v>100000000</v>
      </c>
      <c r="O269" s="301">
        <v>2751296000</v>
      </c>
      <c r="P269" s="301">
        <v>453920000</v>
      </c>
      <c r="Q269" s="301">
        <v>660000000</v>
      </c>
      <c r="R269" s="35">
        <v>615000000</v>
      </c>
      <c r="S269" s="35">
        <v>1190000000</v>
      </c>
      <c r="T269" s="35">
        <v>1140000000</v>
      </c>
      <c r="U269" s="35">
        <v>1827506500</v>
      </c>
      <c r="V269" s="35"/>
      <c r="W269" s="35"/>
      <c r="X269" s="36">
        <f t="shared" si="336"/>
        <v>11362119089</v>
      </c>
      <c r="Y269" s="511">
        <f t="shared" si="337"/>
        <v>0.92369217031281969</v>
      </c>
      <c r="Z269" s="304">
        <f t="shared" si="338"/>
        <v>938644579</v>
      </c>
      <c r="AA269" s="301">
        <v>0</v>
      </c>
      <c r="AB269" s="301">
        <v>0</v>
      </c>
      <c r="AC269" s="301">
        <v>0</v>
      </c>
      <c r="AD269" s="301"/>
      <c r="AE269" s="301"/>
      <c r="AF269" s="301"/>
      <c r="AG269" s="35">
        <v>0</v>
      </c>
      <c r="AH269" s="35"/>
      <c r="AI269" s="35">
        <v>300000000</v>
      </c>
      <c r="AJ269" s="35">
        <v>874159012</v>
      </c>
      <c r="AK269" s="35"/>
      <c r="AL269" s="35"/>
      <c r="AM269" s="35">
        <f t="shared" si="339"/>
        <v>1174159012</v>
      </c>
      <c r="AN269" s="511">
        <f t="shared" si="340"/>
        <v>0.10333979100225571</v>
      </c>
      <c r="AO269" s="305">
        <f t="shared" si="341"/>
        <v>10187960077</v>
      </c>
      <c r="AP269" s="302">
        <v>0</v>
      </c>
      <c r="AQ269" s="301">
        <v>0</v>
      </c>
      <c r="AR269" s="302">
        <v>0</v>
      </c>
      <c r="AS269" s="302"/>
      <c r="AT269" s="302"/>
      <c r="AU269" s="302"/>
      <c r="AV269" s="35"/>
      <c r="AW269" s="35"/>
      <c r="AX269" s="35"/>
      <c r="AY269" s="35"/>
      <c r="AZ269" s="35"/>
      <c r="BA269" s="35"/>
      <c r="BB269" s="512">
        <f t="shared" si="342"/>
        <v>0</v>
      </c>
      <c r="BC269" s="514">
        <f t="shared" si="343"/>
        <v>0</v>
      </c>
      <c r="BD269" s="304">
        <f t="shared" si="344"/>
        <v>1174159012</v>
      </c>
      <c r="BE269" s="301">
        <v>6521109030</v>
      </c>
      <c r="BG269" s="2">
        <v>548</v>
      </c>
      <c r="BH269" s="3">
        <v>9543776321</v>
      </c>
      <c r="BI269" s="2">
        <f t="shared" si="272"/>
        <v>-2756987347</v>
      </c>
    </row>
    <row r="270" spans="1:100" x14ac:dyDescent="0.25">
      <c r="A270" s="300" t="s">
        <v>462</v>
      </c>
      <c r="B270" s="311" t="s">
        <v>463</v>
      </c>
      <c r="C270" s="301">
        <v>4689649000</v>
      </c>
      <c r="D270" s="301">
        <v>0</v>
      </c>
      <c r="E270" s="301">
        <v>6677957602</v>
      </c>
      <c r="F270" s="301"/>
      <c r="G270" s="420"/>
      <c r="H270" s="304">
        <f t="shared" si="333"/>
        <v>6677957602</v>
      </c>
      <c r="I270" s="36">
        <f t="shared" si="334"/>
        <v>11367606602</v>
      </c>
      <c r="J270" s="35">
        <v>0</v>
      </c>
      <c r="K270" s="36">
        <f t="shared" si="335"/>
        <v>11367606602</v>
      </c>
      <c r="L270" s="301">
        <v>2316911854</v>
      </c>
      <c r="M270" s="301">
        <v>1367148189</v>
      </c>
      <c r="N270" s="301">
        <v>975560589</v>
      </c>
      <c r="O270" s="301">
        <v>1399246584</v>
      </c>
      <c r="P270" s="301">
        <v>254198886</v>
      </c>
      <c r="Q270" s="301"/>
      <c r="R270" s="35">
        <v>427821930</v>
      </c>
      <c r="S270" s="35">
        <v>686918490</v>
      </c>
      <c r="T270" s="35"/>
      <c r="U270" s="35">
        <v>3659333783</v>
      </c>
      <c r="V270" s="35"/>
      <c r="W270" s="35"/>
      <c r="X270" s="36">
        <f t="shared" si="336"/>
        <v>11087140305</v>
      </c>
      <c r="Y270" s="511">
        <f t="shared" si="337"/>
        <v>0.97532758593610591</v>
      </c>
      <c r="Z270" s="304">
        <f t="shared" si="338"/>
        <v>280466297</v>
      </c>
      <c r="AA270" s="301">
        <v>1991305115</v>
      </c>
      <c r="AB270" s="301">
        <v>1227252487</v>
      </c>
      <c r="AC270" s="301">
        <v>465775637</v>
      </c>
      <c r="AD270" s="301">
        <v>2048927238</v>
      </c>
      <c r="AE270" s="301">
        <v>254198886</v>
      </c>
      <c r="AF270" s="301"/>
      <c r="AG270" s="35">
        <v>129185303</v>
      </c>
      <c r="AH270" s="35">
        <v>954921177</v>
      </c>
      <c r="AI270" s="35"/>
      <c r="AJ270" s="35">
        <v>51926006</v>
      </c>
      <c r="AK270" s="35"/>
      <c r="AL270" s="35"/>
      <c r="AM270" s="35">
        <f t="shared" si="339"/>
        <v>7123491849</v>
      </c>
      <c r="AN270" s="511">
        <f t="shared" si="340"/>
        <v>0.64250037909121593</v>
      </c>
      <c r="AO270" s="305">
        <f t="shared" si="341"/>
        <v>3963648456</v>
      </c>
      <c r="AP270" s="302">
        <v>1991305115</v>
      </c>
      <c r="AQ270" s="301">
        <v>1227252487</v>
      </c>
      <c r="AR270" s="302">
        <v>465775637</v>
      </c>
      <c r="AS270" s="302">
        <v>2048927238</v>
      </c>
      <c r="AT270" s="302">
        <v>254198886</v>
      </c>
      <c r="AU270" s="302"/>
      <c r="AV270" s="35"/>
      <c r="AW270" s="35"/>
      <c r="AX270" s="35"/>
      <c r="AY270" s="35"/>
      <c r="AZ270" s="35"/>
      <c r="BA270" s="35"/>
      <c r="BB270" s="512">
        <f t="shared" si="342"/>
        <v>5987459363</v>
      </c>
      <c r="BC270" s="514">
        <f t="shared" si="343"/>
        <v>0.84052308754175431</v>
      </c>
      <c r="BD270" s="304">
        <f t="shared" si="344"/>
        <v>1136032486</v>
      </c>
      <c r="BE270" s="301">
        <v>7096959793</v>
      </c>
      <c r="BG270" s="2">
        <v>5481</v>
      </c>
      <c r="BH270" s="3">
        <v>3604941000</v>
      </c>
      <c r="BI270" s="2">
        <f t="shared" si="272"/>
        <v>-7762665602</v>
      </c>
    </row>
    <row r="271" spans="1:100" x14ac:dyDescent="0.25">
      <c r="A271" s="300" t="s">
        <v>464</v>
      </c>
      <c r="B271" s="311" t="s">
        <v>465</v>
      </c>
      <c r="C271" s="301">
        <v>100343609000</v>
      </c>
      <c r="D271" s="301">
        <v>25671138949</v>
      </c>
      <c r="E271" s="301">
        <v>36000000000</v>
      </c>
      <c r="F271" s="301"/>
      <c r="G271" s="420">
        <f>1145880090+ 1180487860+42063627300</f>
        <v>44389995250</v>
      </c>
      <c r="H271" s="36">
        <f t="shared" si="333"/>
        <v>54718856301</v>
      </c>
      <c r="I271" s="36">
        <f t="shared" si="334"/>
        <v>155062465301</v>
      </c>
      <c r="J271" s="35">
        <v>0</v>
      </c>
      <c r="K271" s="36">
        <f t="shared" si="335"/>
        <v>155062465301</v>
      </c>
      <c r="L271" s="301">
        <v>15080235654</v>
      </c>
      <c r="M271" s="301">
        <v>41859315100</v>
      </c>
      <c r="N271" s="301">
        <v>5474634421.5002003</v>
      </c>
      <c r="O271" s="301">
        <v>11592119702</v>
      </c>
      <c r="P271" s="301">
        <v>6462485849.4628</v>
      </c>
      <c r="Q271" s="301">
        <v>10054391976.133301</v>
      </c>
      <c r="R271" s="35">
        <v>14216398622</v>
      </c>
      <c r="S271" s="35">
        <v>13682666258.469999</v>
      </c>
      <c r="T271" s="35">
        <v>12158898166.200001</v>
      </c>
      <c r="U271" s="35">
        <v>16676275667.042999</v>
      </c>
      <c r="V271" s="35"/>
      <c r="W271" s="35"/>
      <c r="X271" s="460">
        <f t="shared" si="336"/>
        <v>147257421416.8093</v>
      </c>
      <c r="Y271" s="511">
        <f t="shared" si="337"/>
        <v>0.94966516320348759</v>
      </c>
      <c r="Z271" s="36">
        <f t="shared" si="338"/>
        <v>7805043884.1907043</v>
      </c>
      <c r="AA271" s="301">
        <v>4458504</v>
      </c>
      <c r="AB271" s="301">
        <v>11588130155</v>
      </c>
      <c r="AC271" s="301">
        <v>11068121223</v>
      </c>
      <c r="AD271" s="301">
        <v>13820060479</v>
      </c>
      <c r="AE271" s="301">
        <v>13928708832</v>
      </c>
      <c r="AF271" s="301">
        <v>14429382111</v>
      </c>
      <c r="AG271" s="35">
        <v>14471569590</v>
      </c>
      <c r="AH271" s="35">
        <v>15063042921</v>
      </c>
      <c r="AI271" s="35">
        <v>16803679839.4</v>
      </c>
      <c r="AJ271" s="35">
        <v>15013709527</v>
      </c>
      <c r="AK271" s="35"/>
      <c r="AL271" s="35"/>
      <c r="AM271" s="35">
        <f t="shared" si="339"/>
        <v>126190863181.39999</v>
      </c>
      <c r="AN271" s="511">
        <f t="shared" si="340"/>
        <v>0.85694060080149836</v>
      </c>
      <c r="AO271" s="109">
        <f t="shared" si="341"/>
        <v>21066558235.409302</v>
      </c>
      <c r="AP271" s="302">
        <v>4458504</v>
      </c>
      <c r="AQ271" s="301">
        <v>11588130155</v>
      </c>
      <c r="AR271" s="302">
        <v>11068121223</v>
      </c>
      <c r="AS271" s="302">
        <v>13820060479</v>
      </c>
      <c r="AT271" s="302">
        <v>13928708832</v>
      </c>
      <c r="AU271" s="302">
        <v>14429382111</v>
      </c>
      <c r="AV271" s="35"/>
      <c r="AW271" s="35"/>
      <c r="AX271" s="35"/>
      <c r="AY271" s="35"/>
      <c r="AZ271" s="35"/>
      <c r="BA271" s="35"/>
      <c r="BB271" s="512">
        <f t="shared" si="342"/>
        <v>64838861304</v>
      </c>
      <c r="BC271" s="513">
        <f t="shared" si="343"/>
        <v>0.51381581573615054</v>
      </c>
      <c r="BD271" s="36">
        <f t="shared" si="344"/>
        <v>61352001877.399994</v>
      </c>
      <c r="BE271" s="301">
        <v>111154228815</v>
      </c>
      <c r="BF271" s="256"/>
      <c r="BG271" s="2">
        <v>549</v>
      </c>
      <c r="BH271" s="3">
        <v>132361562400</v>
      </c>
      <c r="BI271" s="2">
        <f t="shared" ref="BI271:BI275" si="345">+BH271-I271</f>
        <v>-22700902901</v>
      </c>
    </row>
    <row r="272" spans="1:100" x14ac:dyDescent="0.25">
      <c r="A272" s="300" t="s">
        <v>466</v>
      </c>
      <c r="B272" s="311" t="s">
        <v>467</v>
      </c>
      <c r="C272" s="301">
        <v>4771118000</v>
      </c>
      <c r="D272" s="301">
        <v>1278026855</v>
      </c>
      <c r="E272" s="301">
        <v>1754761032</v>
      </c>
      <c r="F272" s="301"/>
      <c r="G272" s="420"/>
      <c r="H272" s="304">
        <f t="shared" si="333"/>
        <v>476734177</v>
      </c>
      <c r="I272" s="36">
        <f t="shared" si="334"/>
        <v>5247852177</v>
      </c>
      <c r="J272" s="35">
        <v>0</v>
      </c>
      <c r="K272" s="36">
        <f t="shared" si="335"/>
        <v>5247852177</v>
      </c>
      <c r="L272" s="301">
        <v>1892565733</v>
      </c>
      <c r="M272" s="301">
        <v>4628180389</v>
      </c>
      <c r="N272" s="301">
        <v>704720</v>
      </c>
      <c r="O272" s="301">
        <v>2934311</v>
      </c>
      <c r="P272" s="301">
        <v>-1278026855</v>
      </c>
      <c r="Q272" s="301">
        <v>-18362546</v>
      </c>
      <c r="R272" s="35">
        <v>0</v>
      </c>
      <c r="S272" s="35">
        <v>-512737901</v>
      </c>
      <c r="T272" s="35">
        <v>-905439539</v>
      </c>
      <c r="U272" s="35">
        <v>13657272</v>
      </c>
      <c r="V272" s="35"/>
      <c r="W272" s="35"/>
      <c r="X272" s="36">
        <f t="shared" si="336"/>
        <v>3823475584</v>
      </c>
      <c r="Y272" s="511">
        <f t="shared" si="337"/>
        <v>0.72857913200324509</v>
      </c>
      <c r="Z272" s="304">
        <f t="shared" si="338"/>
        <v>1424376593</v>
      </c>
      <c r="AA272" s="301">
        <v>1521414890</v>
      </c>
      <c r="AB272" s="301">
        <v>273068979</v>
      </c>
      <c r="AC272" s="301">
        <v>128758065</v>
      </c>
      <c r="AD272" s="301">
        <v>70716370</v>
      </c>
      <c r="AE272" s="301">
        <v>76499914</v>
      </c>
      <c r="AF272" s="301">
        <v>13959772</v>
      </c>
      <c r="AG272" s="35">
        <v>39726393</v>
      </c>
      <c r="AH272" s="35">
        <v>13246968</v>
      </c>
      <c r="AI272" s="35">
        <v>141166485</v>
      </c>
      <c r="AJ272" s="35">
        <v>4014192</v>
      </c>
      <c r="AK272" s="35"/>
      <c r="AL272" s="35"/>
      <c r="AM272" s="35">
        <f t="shared" si="339"/>
        <v>2282572028</v>
      </c>
      <c r="AN272" s="511">
        <f t="shared" si="340"/>
        <v>0.59698878098027364</v>
      </c>
      <c r="AO272" s="305">
        <f t="shared" si="341"/>
        <v>1540903556</v>
      </c>
      <c r="AP272" s="302">
        <v>1521414890</v>
      </c>
      <c r="AQ272" s="301">
        <v>273068979</v>
      </c>
      <c r="AR272" s="302">
        <v>128758065</v>
      </c>
      <c r="AS272" s="302">
        <v>70716370</v>
      </c>
      <c r="AT272" s="302">
        <v>76499914</v>
      </c>
      <c r="AU272" s="302">
        <v>13959772</v>
      </c>
      <c r="AV272" s="35"/>
      <c r="AW272" s="35"/>
      <c r="AX272" s="35"/>
      <c r="AY272" s="35"/>
      <c r="AZ272" s="35"/>
      <c r="BA272" s="35"/>
      <c r="BB272" s="512">
        <f t="shared" si="342"/>
        <v>2084417990</v>
      </c>
      <c r="BC272" s="514">
        <f t="shared" si="343"/>
        <v>0.91318826500576045</v>
      </c>
      <c r="BD272" s="304">
        <f t="shared" si="344"/>
        <v>198154038</v>
      </c>
      <c r="BE272" s="301">
        <v>2331990098</v>
      </c>
      <c r="BG272" s="2">
        <v>5491</v>
      </c>
      <c r="BH272" s="3">
        <v>14750820687</v>
      </c>
      <c r="BI272" s="2">
        <f t="shared" si="345"/>
        <v>9502968510</v>
      </c>
    </row>
    <row r="273" spans="1:100" x14ac:dyDescent="0.25">
      <c r="A273" s="300" t="s">
        <v>468</v>
      </c>
      <c r="B273" s="311" t="s">
        <v>469</v>
      </c>
      <c r="C273" s="301">
        <v>27254535000</v>
      </c>
      <c r="D273" s="301">
        <v>791731448</v>
      </c>
      <c r="E273" s="301">
        <v>11747300000</v>
      </c>
      <c r="F273" s="301"/>
      <c r="G273" s="301">
        <v>13000000000</v>
      </c>
      <c r="H273" s="304">
        <f t="shared" si="333"/>
        <v>23955568552</v>
      </c>
      <c r="I273" s="36">
        <f t="shared" si="334"/>
        <v>51210103552</v>
      </c>
      <c r="J273" s="35">
        <v>0</v>
      </c>
      <c r="K273" s="36">
        <f t="shared" si="335"/>
        <v>51210103552</v>
      </c>
      <c r="L273" s="301">
        <v>13125315421</v>
      </c>
      <c r="M273" s="301">
        <v>575737013</v>
      </c>
      <c r="N273" s="301">
        <v>8092368094.3669004</v>
      </c>
      <c r="O273" s="301">
        <v>2735858608</v>
      </c>
      <c r="P273" s="301">
        <v>4085257125</v>
      </c>
      <c r="Q273" s="301">
        <v>-91093423.930099994</v>
      </c>
      <c r="R273" s="35">
        <v>3473918347</v>
      </c>
      <c r="S273" s="35">
        <v>3685513579.52</v>
      </c>
      <c r="T273" s="35">
        <v>4408667862.6400003</v>
      </c>
      <c r="U273" s="35">
        <v>4194223613</v>
      </c>
      <c r="V273" s="35"/>
      <c r="W273" s="35"/>
      <c r="X273" s="460">
        <f t="shared" si="336"/>
        <v>44285766239.596802</v>
      </c>
      <c r="Y273" s="511">
        <f t="shared" si="337"/>
        <v>0.86478571937719173</v>
      </c>
      <c r="Z273" s="304">
        <f t="shared" si="338"/>
        <v>6924337312.4031982</v>
      </c>
      <c r="AA273" s="301">
        <v>0</v>
      </c>
      <c r="AB273" s="301">
        <v>3940279355</v>
      </c>
      <c r="AC273" s="301">
        <v>3975888290</v>
      </c>
      <c r="AD273" s="301">
        <v>3902290120</v>
      </c>
      <c r="AE273" s="301">
        <v>3641342298</v>
      </c>
      <c r="AF273" s="301">
        <v>4301458561</v>
      </c>
      <c r="AG273" s="35">
        <v>5220842021</v>
      </c>
      <c r="AH273" s="35">
        <v>4725767965</v>
      </c>
      <c r="AI273" s="35">
        <v>4982206681</v>
      </c>
      <c r="AJ273" s="35">
        <v>4549779416</v>
      </c>
      <c r="AK273" s="35"/>
      <c r="AL273" s="35"/>
      <c r="AM273" s="35">
        <f t="shared" si="339"/>
        <v>39239854707</v>
      </c>
      <c r="AN273" s="511">
        <f t="shared" si="340"/>
        <v>0.88606019583589934</v>
      </c>
      <c r="AO273" s="305">
        <f t="shared" si="341"/>
        <v>5045911532.5968018</v>
      </c>
      <c r="AP273" s="302">
        <v>0</v>
      </c>
      <c r="AQ273" s="301">
        <v>3940279355</v>
      </c>
      <c r="AR273" s="302">
        <v>3975888290</v>
      </c>
      <c r="AS273" s="302">
        <v>3902290120</v>
      </c>
      <c r="AT273" s="302">
        <v>3641342298</v>
      </c>
      <c r="AU273" s="302">
        <v>4301458561</v>
      </c>
      <c r="AV273" s="35"/>
      <c r="AW273" s="35"/>
      <c r="AX273" s="35"/>
      <c r="AY273" s="35"/>
      <c r="AZ273" s="35"/>
      <c r="BA273" s="35"/>
      <c r="BB273" s="512">
        <f t="shared" si="342"/>
        <v>19761258624</v>
      </c>
      <c r="BC273" s="514">
        <f t="shared" si="343"/>
        <v>0.5036017276708924</v>
      </c>
      <c r="BD273" s="304">
        <f t="shared" si="344"/>
        <v>19478596083</v>
      </c>
      <c r="BE273" s="301">
        <v>34674552522</v>
      </c>
      <c r="BG273" s="2">
        <v>550</v>
      </c>
      <c r="BH273" s="3">
        <v>42299465925</v>
      </c>
      <c r="BI273" s="2">
        <f t="shared" si="345"/>
        <v>-8910637627</v>
      </c>
    </row>
    <row r="274" spans="1:100" x14ac:dyDescent="0.25">
      <c r="A274" s="300" t="s">
        <v>470</v>
      </c>
      <c r="B274" s="311" t="s">
        <v>471</v>
      </c>
      <c r="C274" s="301">
        <v>2082839000</v>
      </c>
      <c r="D274" s="301"/>
      <c r="E274" s="301">
        <v>791731448</v>
      </c>
      <c r="F274" s="301"/>
      <c r="G274" s="301"/>
      <c r="H274" s="304">
        <f t="shared" si="333"/>
        <v>791731448</v>
      </c>
      <c r="I274" s="36">
        <f t="shared" si="334"/>
        <v>2874570448</v>
      </c>
      <c r="J274" s="35">
        <v>0</v>
      </c>
      <c r="K274" s="36">
        <f t="shared" si="335"/>
        <v>2874570448</v>
      </c>
      <c r="L274" s="301">
        <v>488893435.24980003</v>
      </c>
      <c r="M274" s="301">
        <v>2378688251.79</v>
      </c>
      <c r="N274" s="301">
        <v>0</v>
      </c>
      <c r="O274" s="301">
        <v>5058872</v>
      </c>
      <c r="P274" s="301"/>
      <c r="Q274" s="301">
        <v>-165720861</v>
      </c>
      <c r="R274" s="35">
        <v>0</v>
      </c>
      <c r="S274" s="35">
        <v>-40322871</v>
      </c>
      <c r="T274" s="35">
        <v>3598263</v>
      </c>
      <c r="U274" s="35">
        <v>1233187</v>
      </c>
      <c r="V274" s="35"/>
      <c r="W274" s="35"/>
      <c r="X274" s="460">
        <f t="shared" si="336"/>
        <v>2671428277.0398002</v>
      </c>
      <c r="Y274" s="511">
        <f t="shared" si="337"/>
        <v>0.9293312950108642</v>
      </c>
      <c r="Z274" s="304">
        <f t="shared" si="338"/>
        <v>203142170.96019983</v>
      </c>
      <c r="AA274" s="301">
        <v>331532093</v>
      </c>
      <c r="AB274" s="301">
        <v>40288804</v>
      </c>
      <c r="AC274" s="301">
        <v>24494152</v>
      </c>
      <c r="AD274" s="301">
        <v>392290404</v>
      </c>
      <c r="AE274" s="301">
        <v>746816796</v>
      </c>
      <c r="AF274" s="301">
        <v>52814159</v>
      </c>
      <c r="AG274" s="35">
        <v>20093931</v>
      </c>
      <c r="AH274" s="35">
        <v>7756241</v>
      </c>
      <c r="AI274" s="35">
        <v>38885323</v>
      </c>
      <c r="AJ274" s="35">
        <v>6</v>
      </c>
      <c r="AK274" s="35"/>
      <c r="AL274" s="35"/>
      <c r="AM274" s="35">
        <f t="shared" si="339"/>
        <v>1654971909</v>
      </c>
      <c r="AN274" s="511">
        <f t="shared" si="340"/>
        <v>0.61950826949914162</v>
      </c>
      <c r="AO274" s="305">
        <f t="shared" si="341"/>
        <v>1016456368.0398002</v>
      </c>
      <c r="AP274" s="302">
        <v>331532093</v>
      </c>
      <c r="AQ274" s="301">
        <v>40288804</v>
      </c>
      <c r="AR274" s="302">
        <v>24494152</v>
      </c>
      <c r="AS274" s="302">
        <v>392290404</v>
      </c>
      <c r="AT274" s="302">
        <v>746816796</v>
      </c>
      <c r="AU274" s="302">
        <v>52814159</v>
      </c>
      <c r="AV274" s="35"/>
      <c r="AW274" s="35"/>
      <c r="AX274" s="35"/>
      <c r="AY274" s="35"/>
      <c r="AZ274" s="35"/>
      <c r="BA274" s="35"/>
      <c r="BB274" s="512">
        <f t="shared" si="342"/>
        <v>1588236408</v>
      </c>
      <c r="BC274" s="514">
        <f t="shared" si="343"/>
        <v>0.95967575000090233</v>
      </c>
      <c r="BD274" s="304">
        <f t="shared" si="344"/>
        <v>66735501</v>
      </c>
      <c r="BE274" s="301">
        <v>1651373640</v>
      </c>
      <c r="BG274" s="2">
        <v>5501</v>
      </c>
      <c r="BH274" s="3">
        <v>4185050829</v>
      </c>
      <c r="BI274" s="2">
        <f t="shared" si="345"/>
        <v>1310480381</v>
      </c>
    </row>
    <row r="275" spans="1:100" s="274" customFormat="1" ht="13.8" thickBot="1" x14ac:dyDescent="0.3">
      <c r="A275" s="371" t="s">
        <v>472</v>
      </c>
      <c r="B275" s="372" t="s">
        <v>473</v>
      </c>
      <c r="C275" s="373">
        <v>0</v>
      </c>
      <c r="D275" s="373">
        <v>331649014</v>
      </c>
      <c r="E275" s="373"/>
      <c r="F275" s="373"/>
      <c r="G275" s="373">
        <v>914452436</v>
      </c>
      <c r="H275" s="374">
        <f t="shared" si="333"/>
        <v>582803422</v>
      </c>
      <c r="I275" s="374">
        <f t="shared" si="334"/>
        <v>582803422</v>
      </c>
      <c r="J275" s="375"/>
      <c r="K275" s="374">
        <f t="shared" si="335"/>
        <v>582803422</v>
      </c>
      <c r="L275" s="373">
        <v>0</v>
      </c>
      <c r="M275" s="376">
        <v>0</v>
      </c>
      <c r="N275" s="376">
        <v>0</v>
      </c>
      <c r="O275" s="376">
        <v>0</v>
      </c>
      <c r="P275" s="376">
        <v>0</v>
      </c>
      <c r="Q275" s="376">
        <v>0</v>
      </c>
      <c r="R275" s="376">
        <v>0</v>
      </c>
      <c r="S275" s="376">
        <v>0</v>
      </c>
      <c r="T275" s="376">
        <v>0</v>
      </c>
      <c r="U275" s="376">
        <v>0</v>
      </c>
      <c r="V275" s="376">
        <v>0</v>
      </c>
      <c r="W275" s="376">
        <v>0</v>
      </c>
      <c r="X275" s="374">
        <f t="shared" si="336"/>
        <v>0</v>
      </c>
      <c r="Y275" s="537">
        <f t="shared" si="337"/>
        <v>0</v>
      </c>
      <c r="Z275" s="374">
        <f t="shared" si="338"/>
        <v>582803422</v>
      </c>
      <c r="AA275" s="373"/>
      <c r="AB275" s="373">
        <v>0</v>
      </c>
      <c r="AC275" s="373"/>
      <c r="AD275" s="373"/>
      <c r="AE275" s="373">
        <v>0</v>
      </c>
      <c r="AF275" s="378">
        <v>0</v>
      </c>
      <c r="AG275" s="378">
        <v>0</v>
      </c>
      <c r="AH275" s="378">
        <v>0</v>
      </c>
      <c r="AI275" s="378">
        <v>0</v>
      </c>
      <c r="AJ275" s="378">
        <v>0</v>
      </c>
      <c r="AK275" s="378">
        <v>0</v>
      </c>
      <c r="AL275" s="378">
        <v>0</v>
      </c>
      <c r="AM275" s="538">
        <f>IF(Z275&gt;=SUM(AA275:AL275),SUM(AA275:AL275),"ERROR")</f>
        <v>0</v>
      </c>
      <c r="AN275" s="537">
        <f t="shared" si="340"/>
        <v>0</v>
      </c>
      <c r="AO275" s="380">
        <f t="shared" si="341"/>
        <v>0</v>
      </c>
      <c r="AP275" s="381"/>
      <c r="AQ275" s="382"/>
      <c r="AR275" s="382"/>
      <c r="AS275" s="539"/>
      <c r="AT275" s="539"/>
      <c r="AU275" s="539"/>
      <c r="AV275" s="382"/>
      <c r="AW275" s="539"/>
      <c r="AX275" s="539"/>
      <c r="AY275" s="539"/>
      <c r="AZ275" s="382"/>
      <c r="BA275" s="539"/>
      <c r="BB275" s="539">
        <f>IF(AO275&gt;=SUM(AP275:BA275),SUM(AP275:BA275),"ERROR")</f>
        <v>0</v>
      </c>
      <c r="BC275" s="540">
        <f t="shared" si="343"/>
        <v>0</v>
      </c>
      <c r="BD275" s="385">
        <f t="shared" si="344"/>
        <v>0</v>
      </c>
      <c r="BE275" s="382"/>
      <c r="BF275" s="3"/>
      <c r="BG275" s="3">
        <v>1100</v>
      </c>
      <c r="BH275" s="3">
        <v>600017276</v>
      </c>
      <c r="BI275" s="2">
        <f t="shared" si="345"/>
        <v>17213854</v>
      </c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</row>
    <row r="276" spans="1:100" x14ac:dyDescent="0.25">
      <c r="A276" s="386"/>
      <c r="B276" s="386"/>
      <c r="C276" s="386"/>
      <c r="D276" s="386"/>
      <c r="E276" s="386"/>
      <c r="F276" s="386">
        <v>0</v>
      </c>
      <c r="G276" s="386"/>
      <c r="H276" s="386"/>
      <c r="I276" s="386"/>
      <c r="J276" s="386"/>
      <c r="K276" s="386"/>
      <c r="L276" s="386"/>
      <c r="M276" s="387"/>
      <c r="N276" s="387"/>
      <c r="O276" s="387"/>
      <c r="P276" s="387"/>
      <c r="Q276" s="387">
        <v>0</v>
      </c>
      <c r="R276" s="387">
        <v>0</v>
      </c>
      <c r="S276" s="387">
        <v>0</v>
      </c>
      <c r="T276" s="387">
        <v>0</v>
      </c>
      <c r="U276" s="387">
        <v>0</v>
      </c>
      <c r="V276" s="387">
        <v>0</v>
      </c>
      <c r="W276" s="387">
        <v>0</v>
      </c>
      <c r="X276" s="387"/>
      <c r="Y276" s="388"/>
      <c r="Z276" s="386"/>
      <c r="AA276" s="386"/>
      <c r="AB276" s="389"/>
      <c r="AC276" s="389"/>
      <c r="AD276" s="389"/>
      <c r="AE276" s="390"/>
      <c r="AF276" s="389"/>
      <c r="AG276" s="389"/>
      <c r="AH276" s="389"/>
      <c r="AI276" s="389"/>
      <c r="AJ276" s="389"/>
      <c r="AK276" s="389"/>
      <c r="AL276" s="389"/>
      <c r="AM276" s="389"/>
      <c r="AN276" s="388"/>
      <c r="AO276" s="386"/>
      <c r="AP276" s="391"/>
      <c r="AQ276" s="391"/>
      <c r="AR276" s="391"/>
      <c r="AS276" s="392"/>
      <c r="AT276" s="393"/>
      <c r="AU276" s="393"/>
      <c r="AV276" s="393"/>
      <c r="AW276" s="393"/>
      <c r="AX276" s="393"/>
      <c r="AY276" s="393"/>
      <c r="AZ276" s="393"/>
      <c r="BA276" s="393"/>
      <c r="BB276" s="393"/>
      <c r="BC276" s="386"/>
      <c r="BD276" s="386"/>
      <c r="BE276" s="386"/>
      <c r="BF276" s="257"/>
      <c r="BG276" s="258"/>
    </row>
    <row r="277" spans="1:100" ht="30" customHeight="1" x14ac:dyDescent="0.25">
      <c r="A277" s="386"/>
      <c r="B277" s="386"/>
      <c r="C277" s="386"/>
      <c r="D277" s="386"/>
      <c r="E277" s="386"/>
      <c r="F277" s="394"/>
      <c r="G277" s="386"/>
      <c r="H277" s="386"/>
      <c r="I277" s="386"/>
      <c r="J277" s="386"/>
      <c r="K277" s="386"/>
      <c r="L277" s="386"/>
      <c r="M277" s="386"/>
      <c r="N277" s="386"/>
      <c r="O277" s="386"/>
      <c r="P277" s="386"/>
      <c r="Q277" s="386"/>
      <c r="R277" s="386"/>
      <c r="S277" s="386"/>
      <c r="T277" s="386"/>
      <c r="U277" s="386"/>
      <c r="V277" s="386"/>
      <c r="W277" s="386"/>
      <c r="X277" s="386"/>
      <c r="Y277" s="388"/>
      <c r="Z277" s="386"/>
      <c r="AA277" s="391"/>
      <c r="AB277" s="391"/>
      <c r="AC277" s="391"/>
      <c r="AD277" s="391"/>
      <c r="AE277" s="392"/>
      <c r="AF277" s="541"/>
      <c r="AG277" s="391"/>
      <c r="AH277" s="541"/>
      <c r="AI277" s="391"/>
      <c r="AJ277" s="391"/>
      <c r="AK277" s="386"/>
      <c r="AL277" s="386"/>
      <c r="AM277" s="386"/>
      <c r="AN277" s="461"/>
      <c r="AO277" s="386"/>
      <c r="AP277" s="391"/>
      <c r="AQ277" s="391"/>
      <c r="AR277" s="391"/>
      <c r="AS277" s="542"/>
      <c r="AT277" s="541"/>
      <c r="AU277" s="541"/>
      <c r="AV277" s="393"/>
      <c r="AW277" s="541"/>
      <c r="AX277" s="541"/>
      <c r="AY277" s="541"/>
      <c r="AZ277" s="393"/>
      <c r="BA277" s="541"/>
      <c r="BB277" s="541"/>
      <c r="BC277" s="386"/>
      <c r="BD277" s="386"/>
      <c r="BE277" s="386"/>
    </row>
    <row r="278" spans="1:100" x14ac:dyDescent="0.25">
      <c r="A278" s="386"/>
      <c r="B278" s="386"/>
      <c r="C278" s="386"/>
      <c r="D278" s="386"/>
      <c r="E278" s="386"/>
      <c r="F278" s="394"/>
      <c r="G278" s="386"/>
      <c r="H278" s="386"/>
      <c r="I278" s="386"/>
      <c r="J278" s="386"/>
      <c r="K278" s="386"/>
      <c r="L278" s="386"/>
      <c r="M278" s="386"/>
      <c r="N278" s="386"/>
      <c r="O278" s="386"/>
      <c r="P278" s="386"/>
      <c r="Q278" s="386"/>
      <c r="R278" s="386"/>
      <c r="S278" s="386"/>
      <c r="T278" s="386"/>
      <c r="U278" s="386"/>
      <c r="V278" s="386"/>
      <c r="W278" s="386"/>
      <c r="X278" s="386"/>
      <c r="Y278" s="388"/>
      <c r="Z278" s="386"/>
      <c r="AA278" s="391"/>
      <c r="AB278" s="391"/>
      <c r="AC278" s="391"/>
      <c r="AD278" s="391"/>
      <c r="AE278" s="392"/>
      <c r="AF278" s="541"/>
      <c r="AG278" s="391"/>
      <c r="AH278" s="541"/>
      <c r="AI278" s="391"/>
      <c r="AJ278" s="391"/>
      <c r="AK278" s="386"/>
      <c r="AL278" s="386"/>
      <c r="AM278" s="386"/>
      <c r="AN278" s="388"/>
      <c r="AO278" s="386"/>
      <c r="AP278" s="391"/>
      <c r="AQ278" s="391"/>
      <c r="AR278" s="391"/>
      <c r="AS278" s="542"/>
      <c r="AT278" s="541"/>
      <c r="AU278" s="541"/>
      <c r="AV278" s="393"/>
      <c r="AW278" s="541"/>
      <c r="AX278" s="541"/>
      <c r="AY278" s="541"/>
      <c r="AZ278" s="393"/>
      <c r="BA278" s="541"/>
      <c r="BB278" s="541"/>
      <c r="BC278" s="386"/>
      <c r="BD278" s="386"/>
      <c r="BE278" s="386"/>
    </row>
    <row r="279" spans="1:100" ht="38.25" customHeight="1" x14ac:dyDescent="0.25">
      <c r="A279" s="386"/>
      <c r="B279" s="386"/>
      <c r="C279" s="386"/>
      <c r="D279" s="386"/>
      <c r="E279" s="386"/>
      <c r="F279" s="394"/>
      <c r="G279" s="386"/>
      <c r="H279" s="386"/>
      <c r="I279" s="386"/>
      <c r="J279" s="386"/>
      <c r="K279" s="386"/>
      <c r="L279" s="386"/>
      <c r="M279" s="386"/>
      <c r="N279" s="386"/>
      <c r="O279" s="386"/>
      <c r="P279" s="386"/>
      <c r="Q279" s="386"/>
      <c r="R279" s="386"/>
      <c r="S279" s="386"/>
      <c r="T279" s="386"/>
      <c r="U279" s="386"/>
      <c r="V279" s="386"/>
      <c r="W279" s="386"/>
      <c r="X279" s="386"/>
      <c r="Y279" s="388"/>
      <c r="Z279" s="386"/>
      <c r="AA279" s="391"/>
      <c r="AB279" s="391"/>
      <c r="AC279" s="391"/>
      <c r="AD279" s="391"/>
      <c r="AE279" s="392"/>
      <c r="AF279" s="541"/>
      <c r="AG279" s="391"/>
      <c r="AH279" s="541"/>
      <c r="AI279" s="391"/>
      <c r="AJ279" s="391"/>
      <c r="AK279" s="386"/>
      <c r="AL279" s="386"/>
      <c r="AM279" s="386"/>
      <c r="AN279" s="388"/>
      <c r="AO279" s="386"/>
      <c r="AP279" s="391"/>
      <c r="AQ279" s="391"/>
      <c r="AR279" s="391"/>
      <c r="AS279" s="542"/>
      <c r="AT279" s="541"/>
      <c r="AU279" s="541"/>
      <c r="AV279" s="393"/>
      <c r="AW279" s="541"/>
      <c r="AX279" s="541"/>
      <c r="AY279" s="541"/>
      <c r="AZ279" s="393"/>
      <c r="BA279" s="541"/>
      <c r="BB279" s="541"/>
      <c r="BC279" s="386"/>
      <c r="BD279" s="386"/>
      <c r="BE279" s="386"/>
    </row>
    <row r="280" spans="1:100" x14ac:dyDescent="0.25">
      <c r="A280" s="386"/>
      <c r="B280" s="386"/>
      <c r="C280" s="386"/>
      <c r="D280" s="386"/>
      <c r="E280" s="386"/>
      <c r="F280" s="394"/>
      <c r="G280" s="386"/>
      <c r="H280" s="386"/>
      <c r="I280" s="386"/>
      <c r="J280" s="386"/>
      <c r="K280" s="386"/>
      <c r="L280" s="386"/>
      <c r="M280" s="386"/>
      <c r="N280" s="386"/>
      <c r="O280" s="386"/>
      <c r="P280" s="386"/>
      <c r="Q280" s="386"/>
      <c r="R280" s="386"/>
      <c r="S280" s="386"/>
      <c r="T280" s="386"/>
      <c r="U280" s="386"/>
      <c r="V280" s="386"/>
      <c r="W280" s="386"/>
      <c r="X280" s="386"/>
      <c r="Y280" s="388"/>
      <c r="Z280" s="386"/>
      <c r="AA280" s="391"/>
      <c r="AB280" s="391"/>
      <c r="AC280" s="391"/>
      <c r="AD280" s="391"/>
      <c r="AE280" s="392"/>
      <c r="AF280" s="541"/>
      <c r="AG280" s="391"/>
      <c r="AH280" s="541"/>
      <c r="AI280" s="391"/>
      <c r="AJ280" s="391"/>
      <c r="AK280" s="386"/>
      <c r="AL280" s="386"/>
      <c r="AM280" s="386"/>
      <c r="AN280" s="388"/>
      <c r="AO280" s="386"/>
      <c r="AP280" s="391"/>
      <c r="AQ280" s="391"/>
      <c r="AR280" s="391"/>
      <c r="AS280" s="542"/>
      <c r="AT280" s="541"/>
      <c r="AU280" s="541"/>
      <c r="AV280" s="393"/>
      <c r="AW280" s="541"/>
      <c r="AX280" s="541"/>
      <c r="AY280" s="541"/>
      <c r="AZ280" s="393"/>
      <c r="BA280" s="541"/>
      <c r="BB280" s="541"/>
      <c r="BC280" s="386"/>
      <c r="BD280" s="386"/>
      <c r="BE280" s="386"/>
    </row>
    <row r="281" spans="1:100" ht="40.5" customHeight="1" x14ac:dyDescent="0.25">
      <c r="A281" s="386"/>
      <c r="B281" s="386"/>
      <c r="C281" s="386"/>
      <c r="D281" s="386"/>
      <c r="E281" s="386"/>
      <c r="F281" s="394"/>
      <c r="G281" s="386"/>
      <c r="H281" s="386"/>
      <c r="I281" s="386"/>
      <c r="J281" s="386"/>
      <c r="K281" s="386"/>
      <c r="L281" s="386"/>
      <c r="M281" s="386"/>
      <c r="N281" s="386"/>
      <c r="O281" s="386"/>
      <c r="P281" s="386"/>
      <c r="Q281" s="386"/>
      <c r="R281" s="386"/>
      <c r="S281" s="386"/>
      <c r="T281" s="386"/>
      <c r="U281" s="386"/>
      <c r="V281" s="386"/>
      <c r="W281" s="386"/>
      <c r="X281" s="386"/>
      <c r="Y281" s="388"/>
      <c r="Z281" s="386"/>
      <c r="AA281" s="391"/>
      <c r="AB281" s="391"/>
      <c r="AC281" s="391"/>
      <c r="AD281" s="391"/>
      <c r="AE281" s="392"/>
      <c r="AF281" s="541"/>
      <c r="AG281" s="391"/>
      <c r="AH281" s="541"/>
      <c r="AI281" s="391"/>
      <c r="AJ281" s="391"/>
      <c r="AK281" s="386"/>
      <c r="AL281" s="386"/>
      <c r="AM281" s="386"/>
      <c r="AN281" s="388"/>
      <c r="AO281" s="386"/>
      <c r="AP281" s="391"/>
      <c r="AQ281" s="391"/>
      <c r="AR281" s="391"/>
      <c r="AS281" s="542"/>
      <c r="AT281" s="541"/>
      <c r="AU281" s="541"/>
      <c r="AV281" s="393"/>
      <c r="AW281" s="541"/>
      <c r="AX281" s="541"/>
      <c r="AY281" s="541"/>
      <c r="AZ281" s="393"/>
      <c r="BA281" s="541"/>
      <c r="BB281" s="541"/>
      <c r="BC281" s="386"/>
      <c r="BD281" s="386"/>
      <c r="BE281" s="386"/>
    </row>
    <row r="282" spans="1:100" ht="23.25" customHeight="1" x14ac:dyDescent="0.25">
      <c r="A282" s="386"/>
      <c r="B282" s="386"/>
      <c r="C282" s="386"/>
      <c r="D282" s="386"/>
      <c r="E282" s="386"/>
      <c r="F282" s="386"/>
      <c r="G282" s="386"/>
      <c r="H282" s="386"/>
      <c r="I282" s="386"/>
      <c r="J282" s="386"/>
      <c r="K282" s="386"/>
      <c r="L282" s="386"/>
      <c r="M282" s="386"/>
      <c r="N282" s="386"/>
      <c r="O282" s="386"/>
      <c r="P282" s="386"/>
      <c r="Q282" s="386"/>
      <c r="R282" s="386"/>
      <c r="S282" s="386"/>
      <c r="T282" s="386"/>
      <c r="U282" s="386"/>
      <c r="V282" s="386"/>
      <c r="W282" s="386"/>
      <c r="X282" s="386"/>
      <c r="Y282" s="388"/>
      <c r="Z282" s="386"/>
      <c r="AA282" s="391"/>
      <c r="AB282" s="391"/>
      <c r="AC282" s="391"/>
      <c r="AD282" s="391"/>
      <c r="AE282" s="392"/>
      <c r="AF282" s="541"/>
      <c r="AG282" s="391"/>
      <c r="AH282" s="541"/>
      <c r="AI282" s="391"/>
      <c r="AJ282" s="391"/>
      <c r="AK282" s="386"/>
      <c r="AL282" s="386"/>
      <c r="AM282" s="386"/>
      <c r="AN282" s="388"/>
      <c r="AO282" s="386"/>
      <c r="AP282" s="391"/>
      <c r="AQ282" s="391"/>
      <c r="AR282" s="391"/>
      <c r="AS282" s="542"/>
      <c r="AT282" s="541"/>
      <c r="AU282" s="541"/>
      <c r="AV282" s="393"/>
      <c r="AW282" s="541"/>
      <c r="AX282" s="541"/>
      <c r="AY282" s="541"/>
      <c r="AZ282" s="393"/>
      <c r="BA282" s="541"/>
      <c r="BB282" s="541"/>
      <c r="BC282" s="386"/>
      <c r="BD282" s="386"/>
      <c r="BE282" s="386"/>
    </row>
    <row r="283" spans="1:100" ht="13.8" x14ac:dyDescent="0.25">
      <c r="A283" s="397"/>
      <c r="B283" s="398" t="s">
        <v>751</v>
      </c>
      <c r="C283" s="386"/>
      <c r="D283" s="394"/>
      <c r="E283" s="398"/>
      <c r="F283" s="398" t="s">
        <v>761</v>
      </c>
      <c r="G283" s="453"/>
      <c r="H283" s="386"/>
      <c r="I283" s="394"/>
      <c r="J283" s="386"/>
      <c r="K283" s="398" t="s">
        <v>760</v>
      </c>
      <c r="L283" s="386"/>
      <c r="M283" s="386"/>
      <c r="N283" s="386"/>
      <c r="O283" s="386"/>
      <c r="P283" s="386"/>
      <c r="Q283" s="386"/>
      <c r="R283" s="386"/>
      <c r="S283" s="386"/>
      <c r="T283" s="386"/>
      <c r="U283" s="386"/>
      <c r="V283" s="386"/>
      <c r="W283" s="386"/>
      <c r="X283" s="386"/>
      <c r="Y283" s="399"/>
      <c r="Z283" s="386"/>
      <c r="AA283" s="391"/>
      <c r="AB283" s="391"/>
      <c r="AC283" s="391"/>
      <c r="AD283" s="391"/>
      <c r="AE283" s="392"/>
      <c r="AF283" s="541"/>
      <c r="AG283" s="391"/>
      <c r="AH283" s="541"/>
      <c r="AI283" s="391"/>
      <c r="AJ283" s="391"/>
      <c r="AK283" s="386"/>
      <c r="AL283" s="386"/>
      <c r="AM283" s="454" t="s">
        <v>754</v>
      </c>
      <c r="AN283" s="388"/>
      <c r="AO283" s="386"/>
      <c r="AP283" s="391"/>
      <c r="AQ283" s="391"/>
      <c r="AR283" s="391"/>
      <c r="AS283" s="542"/>
      <c r="AT283" s="541"/>
      <c r="AU283" s="541"/>
      <c r="AV283" s="393"/>
      <c r="AW283" s="541"/>
      <c r="AX283" s="541"/>
      <c r="AY283" s="541"/>
      <c r="AZ283" s="393"/>
      <c r="BA283" s="541"/>
      <c r="BB283" s="541"/>
      <c r="BC283" s="386"/>
      <c r="BD283" s="386"/>
      <c r="BE283" s="386"/>
    </row>
    <row r="284" spans="1:100" ht="13.8" x14ac:dyDescent="0.25">
      <c r="A284" s="394"/>
      <c r="B284" s="399" t="s">
        <v>474</v>
      </c>
      <c r="C284" s="394"/>
      <c r="D284" s="394"/>
      <c r="E284" s="444"/>
      <c r="F284" s="444" t="s">
        <v>758</v>
      </c>
      <c r="G284" s="444"/>
      <c r="H284" s="386"/>
      <c r="I284" s="394"/>
      <c r="J284" s="386"/>
      <c r="K284" s="444" t="s">
        <v>757</v>
      </c>
      <c r="L284" s="386"/>
      <c r="M284" s="386"/>
      <c r="N284" s="386"/>
      <c r="O284" s="386"/>
      <c r="P284" s="386"/>
      <c r="Q284" s="386"/>
      <c r="R284" s="386"/>
      <c r="S284" s="386"/>
      <c r="T284" s="386"/>
      <c r="U284" s="386"/>
      <c r="V284" s="386"/>
      <c r="W284" s="386"/>
      <c r="X284" s="386"/>
      <c r="Y284" s="399"/>
      <c r="Z284" s="386"/>
      <c r="AA284" s="391"/>
      <c r="AB284" s="391"/>
      <c r="AC284" s="391"/>
      <c r="AD284" s="391"/>
      <c r="AE284" s="392"/>
      <c r="AF284" s="541"/>
      <c r="AG284" s="391"/>
      <c r="AH284" s="541"/>
      <c r="AI284" s="391"/>
      <c r="AJ284" s="391"/>
      <c r="AK284" s="386"/>
      <c r="AL284" s="386"/>
      <c r="AM284" s="444" t="s">
        <v>704</v>
      </c>
      <c r="AN284" s="388"/>
      <c r="AO284" s="386"/>
      <c r="AP284" s="391"/>
      <c r="AQ284" s="391"/>
      <c r="AR284" s="391"/>
      <c r="AS284" s="542"/>
      <c r="AT284" s="541"/>
      <c r="AU284" s="541"/>
      <c r="AV284" s="393"/>
      <c r="AW284" s="541"/>
      <c r="AX284" s="541"/>
      <c r="AY284" s="541"/>
      <c r="AZ284" s="393"/>
      <c r="BA284" s="541"/>
      <c r="BB284" s="541"/>
      <c r="BC284" s="386"/>
      <c r="BD284" s="386"/>
      <c r="BE284" s="386"/>
    </row>
    <row r="285" spans="1:100" x14ac:dyDescent="0.25">
      <c r="A285" s="394"/>
      <c r="B285" s="394"/>
      <c r="C285" s="394"/>
      <c r="D285" s="394"/>
      <c r="E285" s="394"/>
      <c r="F285" s="394"/>
      <c r="G285" s="394"/>
      <c r="H285" s="394"/>
      <c r="I285" s="394"/>
      <c r="J285" s="394"/>
      <c r="K285" s="394"/>
      <c r="L285" s="394"/>
      <c r="M285" s="394"/>
      <c r="N285" s="394"/>
      <c r="O285" s="394"/>
      <c r="P285" s="400"/>
      <c r="Q285" s="394"/>
      <c r="R285" s="394"/>
      <c r="S285" s="394"/>
      <c r="T285" s="400"/>
      <c r="U285" s="394"/>
      <c r="V285" s="394"/>
      <c r="W285" s="394"/>
      <c r="X285" s="394"/>
      <c r="Y285" s="399"/>
      <c r="Z285" s="394"/>
      <c r="AA285" s="401"/>
      <c r="AB285" s="401"/>
      <c r="AC285" s="401"/>
      <c r="AD285" s="401"/>
      <c r="AE285" s="362"/>
      <c r="AF285" s="405"/>
      <c r="AG285" s="401"/>
      <c r="AH285" s="405"/>
      <c r="AI285" s="401"/>
      <c r="AJ285" s="401"/>
      <c r="AK285" s="394"/>
      <c r="AL285" s="394"/>
      <c r="AM285" s="394"/>
      <c r="AN285" s="399"/>
      <c r="AO285" s="394"/>
      <c r="AP285" s="401"/>
      <c r="AQ285" s="401"/>
      <c r="AR285" s="401"/>
      <c r="AS285" s="406"/>
      <c r="AT285" s="405"/>
      <c r="AU285" s="405"/>
      <c r="AV285" s="404"/>
      <c r="AW285" s="405"/>
      <c r="AX285" s="405"/>
      <c r="AY285" s="405"/>
      <c r="AZ285" s="404"/>
      <c r="BA285" s="405"/>
      <c r="BB285" s="405"/>
      <c r="BC285" s="394"/>
      <c r="BD285" s="394"/>
      <c r="BE285" s="394"/>
    </row>
    <row r="286" spans="1:100" x14ac:dyDescent="0.25">
      <c r="A286" s="394"/>
      <c r="B286" s="394"/>
      <c r="C286" s="394"/>
      <c r="D286" s="394"/>
      <c r="E286" s="394"/>
      <c r="F286" s="394"/>
      <c r="G286" s="394"/>
      <c r="H286" s="394"/>
      <c r="I286" s="394"/>
      <c r="J286" s="394"/>
      <c r="K286" s="394"/>
      <c r="L286" s="394"/>
      <c r="M286" s="394"/>
      <c r="N286" s="394"/>
      <c r="O286" s="394"/>
      <c r="P286" s="400"/>
      <c r="Q286" s="394"/>
      <c r="R286" s="394"/>
      <c r="S286" s="394"/>
      <c r="T286" s="394"/>
      <c r="U286" s="394"/>
      <c r="V286" s="394"/>
      <c r="W286" s="394"/>
      <c r="X286" s="394"/>
      <c r="Y286" s="399"/>
      <c r="Z286" s="394"/>
      <c r="AA286" s="401"/>
      <c r="AB286" s="401"/>
      <c r="AC286" s="401"/>
      <c r="AD286" s="401"/>
      <c r="AE286" s="362"/>
      <c r="AF286" s="405"/>
      <c r="AG286" s="401"/>
      <c r="AH286" s="405"/>
      <c r="AI286" s="401"/>
      <c r="AJ286" s="401"/>
      <c r="AK286" s="394"/>
      <c r="AL286" s="394"/>
      <c r="AM286" s="394"/>
      <c r="AN286" s="399"/>
      <c r="AO286" s="394"/>
      <c r="AP286" s="401"/>
      <c r="AQ286" s="401"/>
      <c r="AR286" s="401"/>
      <c r="AS286" s="406"/>
      <c r="AT286" s="405"/>
      <c r="AU286" s="405"/>
      <c r="AV286" s="404"/>
      <c r="AW286" s="405"/>
      <c r="AX286" s="405"/>
      <c r="AY286" s="405"/>
      <c r="AZ286" s="404"/>
      <c r="BA286" s="405"/>
      <c r="BB286" s="405"/>
      <c r="BC286" s="394"/>
      <c r="BD286" s="394"/>
      <c r="BE286" s="394"/>
    </row>
    <row r="287" spans="1:100" x14ac:dyDescent="0.25">
      <c r="A287" s="394"/>
      <c r="B287" s="394"/>
      <c r="C287" s="394"/>
      <c r="D287" s="394"/>
      <c r="E287" s="394"/>
      <c r="F287" s="394"/>
      <c r="G287" s="394"/>
      <c r="H287" s="394"/>
      <c r="I287" s="394"/>
      <c r="J287" s="394"/>
      <c r="K287" s="394"/>
      <c r="L287" s="394"/>
      <c r="M287" s="394"/>
      <c r="N287" s="394"/>
      <c r="O287" s="394"/>
      <c r="P287" s="400"/>
      <c r="Q287" s="394"/>
      <c r="R287" s="394"/>
      <c r="S287" s="394"/>
      <c r="T287" s="394"/>
      <c r="U287" s="394"/>
      <c r="V287" s="394"/>
      <c r="W287" s="394"/>
      <c r="X287" s="394"/>
      <c r="Y287" s="399"/>
      <c r="Z287" s="394"/>
      <c r="AA287" s="401"/>
      <c r="AB287" s="401"/>
      <c r="AC287" s="401"/>
      <c r="AD287" s="401"/>
      <c r="AE287" s="362"/>
      <c r="AF287" s="405"/>
      <c r="AG287" s="401"/>
      <c r="AH287" s="405"/>
      <c r="AI287" s="401"/>
      <c r="AJ287" s="401"/>
      <c r="AK287" s="394"/>
      <c r="AL287" s="394"/>
      <c r="AM287" s="394"/>
      <c r="AN287" s="399"/>
      <c r="AO287" s="394"/>
      <c r="AP287" s="401"/>
      <c r="AQ287" s="401"/>
      <c r="AR287" s="401"/>
      <c r="AS287" s="406"/>
      <c r="AT287" s="405"/>
      <c r="AU287" s="405"/>
      <c r="AV287" s="404"/>
      <c r="AW287" s="405"/>
      <c r="AX287" s="405"/>
      <c r="AY287" s="405"/>
      <c r="AZ287" s="404"/>
      <c r="BA287" s="405"/>
      <c r="BB287" s="405"/>
      <c r="BC287" s="394"/>
      <c r="BD287" s="394"/>
      <c r="BE287" s="394"/>
    </row>
    <row r="288" spans="1:100" s="1" customFormat="1" x14ac:dyDescent="0.25">
      <c r="A288" s="394"/>
      <c r="B288" s="394"/>
      <c r="C288" s="394"/>
      <c r="D288" s="394"/>
      <c r="E288" s="394"/>
      <c r="F288" s="394"/>
      <c r="G288" s="394"/>
      <c r="H288" s="394"/>
      <c r="I288" s="394"/>
      <c r="J288" s="394"/>
      <c r="K288" s="394"/>
      <c r="L288" s="394"/>
      <c r="M288" s="394"/>
      <c r="N288" s="394"/>
      <c r="O288" s="394"/>
      <c r="P288" s="400"/>
      <c r="Q288" s="394"/>
      <c r="R288" s="394"/>
      <c r="S288" s="394"/>
      <c r="T288" s="394"/>
      <c r="U288" s="394"/>
      <c r="V288" s="394"/>
      <c r="W288" s="394"/>
      <c r="X288" s="394"/>
      <c r="Y288" s="399"/>
      <c r="Z288" s="394"/>
      <c r="AA288" s="401"/>
      <c r="AB288" s="401"/>
      <c r="AC288" s="401"/>
      <c r="AD288" s="401"/>
      <c r="AE288" s="362"/>
      <c r="AF288" s="405"/>
      <c r="AG288" s="401"/>
      <c r="AH288" s="405"/>
      <c r="AI288" s="401"/>
      <c r="AJ288" s="401"/>
      <c r="AK288" s="394"/>
      <c r="AL288" s="394"/>
      <c r="AM288" s="394"/>
      <c r="AN288" s="399"/>
      <c r="AO288" s="394"/>
      <c r="AP288" s="401"/>
      <c r="AQ288" s="401"/>
      <c r="AR288" s="401"/>
      <c r="AS288" s="406"/>
      <c r="AT288" s="405"/>
      <c r="AU288" s="405"/>
      <c r="AV288" s="404"/>
      <c r="AW288" s="405"/>
      <c r="AX288" s="405"/>
      <c r="AY288" s="405"/>
      <c r="AZ288" s="404"/>
      <c r="BA288" s="405"/>
      <c r="BB288" s="405"/>
      <c r="BC288" s="394"/>
      <c r="BD288" s="394"/>
      <c r="BE288" s="394"/>
      <c r="BG288" s="2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</row>
    <row r="289" spans="1:100" s="1" customFormat="1" x14ac:dyDescent="0.25">
      <c r="A289" s="394"/>
      <c r="B289" s="394"/>
      <c r="C289" s="394"/>
      <c r="D289" s="394"/>
      <c r="E289" s="394"/>
      <c r="F289" s="394"/>
      <c r="G289" s="394"/>
      <c r="H289" s="394"/>
      <c r="I289" s="394"/>
      <c r="J289" s="394"/>
      <c r="K289" s="394"/>
      <c r="L289" s="394"/>
      <c r="M289" s="394"/>
      <c r="N289" s="394"/>
      <c r="O289" s="394"/>
      <c r="P289" s="400"/>
      <c r="Q289" s="394"/>
      <c r="R289" s="394"/>
      <c r="S289" s="394"/>
      <c r="T289" s="394"/>
      <c r="U289" s="394"/>
      <c r="V289" s="394"/>
      <c r="W289" s="394"/>
      <c r="X289" s="394"/>
      <c r="Y289" s="399"/>
      <c r="Z289" s="394"/>
      <c r="AA289" s="401"/>
      <c r="AB289" s="401"/>
      <c r="AC289" s="401"/>
      <c r="AD289" s="401"/>
      <c r="AE289" s="362"/>
      <c r="AF289" s="405"/>
      <c r="AG289" s="401"/>
      <c r="AH289" s="405"/>
      <c r="AI289" s="401"/>
      <c r="AJ289" s="401"/>
      <c r="AK289" s="394"/>
      <c r="AL289" s="394"/>
      <c r="AM289" s="394"/>
      <c r="AN289" s="399"/>
      <c r="AO289" s="394"/>
      <c r="AP289" s="401"/>
      <c r="AQ289" s="401"/>
      <c r="AR289" s="401"/>
      <c r="AS289" s="406"/>
      <c r="AT289" s="405"/>
      <c r="AU289" s="405"/>
      <c r="AV289" s="404"/>
      <c r="AW289" s="405"/>
      <c r="AX289" s="405"/>
      <c r="AY289" s="405"/>
      <c r="AZ289" s="404"/>
      <c r="BA289" s="405"/>
      <c r="BB289" s="405"/>
      <c r="BC289" s="394"/>
      <c r="BD289" s="394"/>
      <c r="BE289" s="394"/>
      <c r="BG289" s="2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</row>
    <row r="290" spans="1:100" s="1" customFormat="1" x14ac:dyDescent="0.25">
      <c r="A290" s="394"/>
      <c r="B290" s="394"/>
      <c r="C290" s="394"/>
      <c r="D290" s="394"/>
      <c r="E290" s="394"/>
      <c r="F290" s="394"/>
      <c r="G290" s="394"/>
      <c r="H290" s="394"/>
      <c r="I290" s="394"/>
      <c r="J290" s="394"/>
      <c r="K290" s="394"/>
      <c r="L290" s="394"/>
      <c r="M290" s="394"/>
      <c r="N290" s="394"/>
      <c r="O290" s="394"/>
      <c r="P290" s="400"/>
      <c r="Q290" s="394"/>
      <c r="R290" s="394"/>
      <c r="S290" s="394"/>
      <c r="T290" s="394"/>
      <c r="U290" s="394"/>
      <c r="V290" s="394"/>
      <c r="W290" s="394"/>
      <c r="X290" s="394"/>
      <c r="Y290" s="399"/>
      <c r="Z290" s="394"/>
      <c r="AA290" s="401"/>
      <c r="AB290" s="401"/>
      <c r="AC290" s="401"/>
      <c r="AD290" s="401"/>
      <c r="AE290" s="362"/>
      <c r="AF290" s="405"/>
      <c r="AG290" s="401"/>
      <c r="AH290" s="405"/>
      <c r="AI290" s="401"/>
      <c r="AJ290" s="401"/>
      <c r="AK290" s="394"/>
      <c r="AL290" s="394"/>
      <c r="AM290" s="394"/>
      <c r="AN290" s="399"/>
      <c r="AO290" s="394"/>
      <c r="AP290" s="401"/>
      <c r="AQ290" s="401"/>
      <c r="AR290" s="401"/>
      <c r="AS290" s="406"/>
      <c r="AT290" s="405"/>
      <c r="AU290" s="405"/>
      <c r="AV290" s="404"/>
      <c r="AW290" s="405"/>
      <c r="AX290" s="405"/>
      <c r="AY290" s="405"/>
      <c r="AZ290" s="404"/>
      <c r="BA290" s="405"/>
      <c r="BB290" s="405"/>
      <c r="BC290" s="394"/>
      <c r="BD290" s="394"/>
      <c r="BE290" s="394"/>
      <c r="BG290" s="2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</row>
    <row r="291" spans="1:100" s="1" customFormat="1" x14ac:dyDescent="0.25">
      <c r="A291" s="394"/>
      <c r="B291" s="394"/>
      <c r="C291" s="394"/>
      <c r="D291" s="394"/>
      <c r="E291" s="394"/>
      <c r="F291" s="394"/>
      <c r="G291" s="394"/>
      <c r="H291" s="394"/>
      <c r="I291" s="394"/>
      <c r="J291" s="394"/>
      <c r="K291" s="394"/>
      <c r="L291" s="394"/>
      <c r="M291" s="394"/>
      <c r="N291" s="394"/>
      <c r="O291" s="394"/>
      <c r="P291" s="400"/>
      <c r="Q291" s="394"/>
      <c r="R291" s="394"/>
      <c r="S291" s="394"/>
      <c r="T291" s="394"/>
      <c r="U291" s="394"/>
      <c r="V291" s="394"/>
      <c r="W291" s="394"/>
      <c r="X291" s="394"/>
      <c r="Y291" s="399"/>
      <c r="Z291" s="394"/>
      <c r="AA291" s="401"/>
      <c r="AB291" s="401"/>
      <c r="AC291" s="401"/>
      <c r="AD291" s="401"/>
      <c r="AE291" s="362"/>
      <c r="AF291" s="405"/>
      <c r="AG291" s="401"/>
      <c r="AH291" s="405"/>
      <c r="AI291" s="401"/>
      <c r="AJ291" s="401"/>
      <c r="AK291" s="394"/>
      <c r="AL291" s="394"/>
      <c r="AM291" s="394"/>
      <c r="AN291" s="399"/>
      <c r="AO291" s="394"/>
      <c r="AP291" s="401"/>
      <c r="AQ291" s="401"/>
      <c r="AR291" s="401"/>
      <c r="AS291" s="406"/>
      <c r="AT291" s="405"/>
      <c r="AU291" s="405"/>
      <c r="AV291" s="404"/>
      <c r="AW291" s="405"/>
      <c r="AX291" s="405"/>
      <c r="AY291" s="405"/>
      <c r="AZ291" s="404"/>
      <c r="BA291" s="405"/>
      <c r="BB291" s="405"/>
      <c r="BC291" s="394"/>
      <c r="BD291" s="394"/>
      <c r="BE291" s="394"/>
      <c r="BG291" s="2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</row>
    <row r="292" spans="1:100" s="1" customFormat="1" x14ac:dyDescent="0.25">
      <c r="A292" s="394"/>
      <c r="B292" s="394"/>
      <c r="C292" s="394"/>
      <c r="D292" s="394"/>
      <c r="E292" s="394"/>
      <c r="F292" s="394"/>
      <c r="G292" s="394"/>
      <c r="H292" s="394"/>
      <c r="I292" s="394"/>
      <c r="J292" s="394"/>
      <c r="K292" s="394"/>
      <c r="L292" s="394"/>
      <c r="M292" s="394"/>
      <c r="N292" s="394"/>
      <c r="O292" s="394"/>
      <c r="P292" s="400"/>
      <c r="Q292" s="394"/>
      <c r="R292" s="394"/>
      <c r="S292" s="394"/>
      <c r="T292" s="394"/>
      <c r="U292" s="394"/>
      <c r="V292" s="394"/>
      <c r="W292" s="394"/>
      <c r="X292" s="394"/>
      <c r="Y292" s="399"/>
      <c r="Z292" s="394"/>
      <c r="AA292" s="401"/>
      <c r="AB292" s="401"/>
      <c r="AC292" s="401"/>
      <c r="AD292" s="401"/>
      <c r="AE292" s="362"/>
      <c r="AF292" s="405"/>
      <c r="AG292" s="401"/>
      <c r="AH292" s="405"/>
      <c r="AI292" s="401"/>
      <c r="AJ292" s="401"/>
      <c r="AK292" s="394"/>
      <c r="AL292" s="394"/>
      <c r="AM292" s="394"/>
      <c r="AN292" s="399"/>
      <c r="AO292" s="394"/>
      <c r="AP292" s="401"/>
      <c r="AQ292" s="401"/>
      <c r="AR292" s="401"/>
      <c r="AS292" s="406"/>
      <c r="AT292" s="405"/>
      <c r="AU292" s="405"/>
      <c r="AV292" s="404"/>
      <c r="AW292" s="405"/>
      <c r="AX292" s="405"/>
      <c r="AY292" s="405"/>
      <c r="AZ292" s="404"/>
      <c r="BA292" s="405"/>
      <c r="BB292" s="405"/>
      <c r="BC292" s="394"/>
      <c r="BD292" s="394"/>
      <c r="BE292" s="394"/>
      <c r="BG292" s="2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</row>
    <row r="293" spans="1:100" s="1" customFormat="1" x14ac:dyDescent="0.25">
      <c r="A293" s="394"/>
      <c r="B293" s="394"/>
      <c r="C293" s="394"/>
      <c r="D293" s="394"/>
      <c r="E293" s="394"/>
      <c r="F293" s="394"/>
      <c r="G293" s="394"/>
      <c r="H293" s="394"/>
      <c r="I293" s="394"/>
      <c r="J293" s="394"/>
      <c r="K293" s="394"/>
      <c r="L293" s="394"/>
      <c r="M293" s="394"/>
      <c r="N293" s="394"/>
      <c r="O293" s="394"/>
      <c r="P293" s="400"/>
      <c r="Q293" s="394"/>
      <c r="R293" s="394"/>
      <c r="S293" s="394"/>
      <c r="T293" s="394"/>
      <c r="U293" s="394"/>
      <c r="V293" s="394"/>
      <c r="W293" s="394"/>
      <c r="X293" s="394"/>
      <c r="Y293" s="399"/>
      <c r="Z293" s="394"/>
      <c r="AA293" s="401"/>
      <c r="AB293" s="401"/>
      <c r="AC293" s="401"/>
      <c r="AD293" s="401"/>
      <c r="AE293" s="362"/>
      <c r="AF293" s="405"/>
      <c r="AG293" s="401"/>
      <c r="AH293" s="405"/>
      <c r="AI293" s="401"/>
      <c r="AJ293" s="401"/>
      <c r="AK293" s="394"/>
      <c r="AL293" s="394"/>
      <c r="AM293" s="394"/>
      <c r="AN293" s="399"/>
      <c r="AO293" s="394"/>
      <c r="AP293" s="401"/>
      <c r="AQ293" s="401"/>
      <c r="AR293" s="401"/>
      <c r="AS293" s="406"/>
      <c r="AT293" s="405"/>
      <c r="AU293" s="405"/>
      <c r="AV293" s="404"/>
      <c r="AW293" s="405"/>
      <c r="AX293" s="405"/>
      <c r="AY293" s="405"/>
      <c r="AZ293" s="404"/>
      <c r="BA293" s="405"/>
      <c r="BB293" s="405"/>
      <c r="BC293" s="394"/>
      <c r="BD293" s="394"/>
      <c r="BE293" s="394"/>
      <c r="BG293" s="2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</row>
    <row r="294" spans="1:100" s="1" customFormat="1" x14ac:dyDescent="0.25">
      <c r="A294" s="394"/>
      <c r="B294" s="394"/>
      <c r="C294" s="394"/>
      <c r="D294" s="394"/>
      <c r="E294" s="394"/>
      <c r="F294" s="394"/>
      <c r="G294" s="394"/>
      <c r="H294" s="394"/>
      <c r="I294" s="394"/>
      <c r="J294" s="394"/>
      <c r="K294" s="394"/>
      <c r="L294" s="394"/>
      <c r="M294" s="394"/>
      <c r="N294" s="394"/>
      <c r="O294" s="394"/>
      <c r="P294" s="400"/>
      <c r="Q294" s="394"/>
      <c r="R294" s="394"/>
      <c r="S294" s="394"/>
      <c r="T294" s="394"/>
      <c r="U294" s="394"/>
      <c r="V294" s="394"/>
      <c r="W294" s="394"/>
      <c r="X294" s="394"/>
      <c r="Y294" s="399"/>
      <c r="Z294" s="394"/>
      <c r="AA294" s="401"/>
      <c r="AB294" s="401"/>
      <c r="AC294" s="401"/>
      <c r="AD294" s="401"/>
      <c r="AE294" s="362"/>
      <c r="AF294" s="405"/>
      <c r="AG294" s="401"/>
      <c r="AH294" s="405"/>
      <c r="AI294" s="401"/>
      <c r="AJ294" s="401"/>
      <c r="AK294" s="394"/>
      <c r="AL294" s="394"/>
      <c r="AM294" s="394"/>
      <c r="AN294" s="399"/>
      <c r="AO294" s="394"/>
      <c r="AP294" s="401"/>
      <c r="AQ294" s="401"/>
      <c r="AR294" s="401"/>
      <c r="AS294" s="406"/>
      <c r="AT294" s="405"/>
      <c r="AU294" s="405"/>
      <c r="AV294" s="404"/>
      <c r="AW294" s="405"/>
      <c r="AX294" s="405"/>
      <c r="AY294" s="405"/>
      <c r="AZ294" s="404"/>
      <c r="BA294" s="405"/>
      <c r="BB294" s="405"/>
      <c r="BC294" s="394"/>
      <c r="BD294" s="394"/>
      <c r="BE294" s="394"/>
      <c r="BG294" s="2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</row>
    <row r="295" spans="1:100" s="1" customFormat="1" x14ac:dyDescent="0.25">
      <c r="A295" s="394"/>
      <c r="B295" s="394"/>
      <c r="C295" s="394"/>
      <c r="D295" s="394"/>
      <c r="E295" s="394"/>
      <c r="F295" s="394"/>
      <c r="G295" s="394"/>
      <c r="H295" s="394"/>
      <c r="I295" s="394"/>
      <c r="J295" s="394"/>
      <c r="K295" s="394"/>
      <c r="L295" s="394"/>
      <c r="M295" s="394"/>
      <c r="N295" s="394"/>
      <c r="O295" s="394"/>
      <c r="P295" s="400"/>
      <c r="Q295" s="394"/>
      <c r="R295" s="394"/>
      <c r="S295" s="394"/>
      <c r="T295" s="394"/>
      <c r="U295" s="394"/>
      <c r="V295" s="394"/>
      <c r="W295" s="394"/>
      <c r="X295" s="394"/>
      <c r="Y295" s="399"/>
      <c r="Z295" s="394"/>
      <c r="AA295" s="401"/>
      <c r="AB295" s="401"/>
      <c r="AC295" s="401"/>
      <c r="AD295" s="401"/>
      <c r="AE295" s="362"/>
      <c r="AF295" s="405"/>
      <c r="AG295" s="401"/>
      <c r="AH295" s="405"/>
      <c r="AI295" s="401"/>
      <c r="AJ295" s="401"/>
      <c r="AK295" s="394"/>
      <c r="AL295" s="394"/>
      <c r="AM295" s="394"/>
      <c r="AN295" s="399"/>
      <c r="AO295" s="394"/>
      <c r="AP295" s="401"/>
      <c r="AQ295" s="401"/>
      <c r="AR295" s="401"/>
      <c r="AS295" s="406"/>
      <c r="AT295" s="405"/>
      <c r="AU295" s="405"/>
      <c r="AV295" s="404"/>
      <c r="AW295" s="405"/>
      <c r="AX295" s="405"/>
      <c r="AY295" s="405"/>
      <c r="AZ295" s="404"/>
      <c r="BA295" s="405"/>
      <c r="BB295" s="405"/>
      <c r="BC295" s="394"/>
      <c r="BD295" s="394"/>
      <c r="BE295" s="394"/>
      <c r="BG295" s="2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</row>
    <row r="296" spans="1:100" s="1" customFormat="1" x14ac:dyDescent="0.25">
      <c r="A296" s="394"/>
      <c r="B296" s="394"/>
      <c r="C296" s="394"/>
      <c r="D296" s="394"/>
      <c r="E296" s="394"/>
      <c r="F296" s="394"/>
      <c r="G296" s="394"/>
      <c r="H296" s="394"/>
      <c r="I296" s="394"/>
      <c r="J296" s="394"/>
      <c r="K296" s="394"/>
      <c r="L296" s="394"/>
      <c r="M296" s="394"/>
      <c r="N296" s="394"/>
      <c r="O296" s="394"/>
      <c r="P296" s="400"/>
      <c r="Q296" s="394"/>
      <c r="R296" s="394"/>
      <c r="S296" s="394"/>
      <c r="T296" s="394"/>
      <c r="U296" s="394"/>
      <c r="V296" s="394"/>
      <c r="W296" s="394"/>
      <c r="X296" s="394"/>
      <c r="Y296" s="399"/>
      <c r="Z296" s="394"/>
      <c r="AA296" s="401"/>
      <c r="AB296" s="401"/>
      <c r="AC296" s="401"/>
      <c r="AD296" s="401"/>
      <c r="AE296" s="362"/>
      <c r="AF296" s="405"/>
      <c r="AG296" s="401"/>
      <c r="AH296" s="405"/>
      <c r="AI296" s="401"/>
      <c r="AJ296" s="401"/>
      <c r="AK296" s="394"/>
      <c r="AL296" s="394"/>
      <c r="AM296" s="394"/>
      <c r="AN296" s="399"/>
      <c r="AO296" s="394"/>
      <c r="AP296" s="401"/>
      <c r="AQ296" s="401"/>
      <c r="AR296" s="401"/>
      <c r="AS296" s="406"/>
      <c r="AT296" s="405"/>
      <c r="AU296" s="405"/>
      <c r="AV296" s="404"/>
      <c r="AW296" s="405"/>
      <c r="AX296" s="405"/>
      <c r="AY296" s="405"/>
      <c r="AZ296" s="404"/>
      <c r="BA296" s="405"/>
      <c r="BB296" s="405"/>
      <c r="BC296" s="394"/>
      <c r="BD296" s="394"/>
      <c r="BE296" s="394"/>
      <c r="BG296" s="2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</row>
    <row r="297" spans="1:100" s="1" customFormat="1" x14ac:dyDescent="0.25">
      <c r="A297" s="394"/>
      <c r="B297" s="394"/>
      <c r="C297" s="394"/>
      <c r="D297" s="394"/>
      <c r="E297" s="394"/>
      <c r="F297" s="394"/>
      <c r="G297" s="394"/>
      <c r="H297" s="394"/>
      <c r="I297" s="394"/>
      <c r="J297" s="394"/>
      <c r="K297" s="394"/>
      <c r="L297" s="394"/>
      <c r="M297" s="394"/>
      <c r="N297" s="394"/>
      <c r="O297" s="394"/>
      <c r="P297" s="400"/>
      <c r="Q297" s="394"/>
      <c r="R297" s="394"/>
      <c r="S297" s="394"/>
      <c r="T297" s="394"/>
      <c r="U297" s="394"/>
      <c r="V297" s="394"/>
      <c r="W297" s="394"/>
      <c r="X297" s="394"/>
      <c r="Y297" s="399"/>
      <c r="Z297" s="394"/>
      <c r="AA297" s="401"/>
      <c r="AB297" s="401"/>
      <c r="AC297" s="401"/>
      <c r="AD297" s="401"/>
      <c r="AE297" s="362"/>
      <c r="AF297" s="405"/>
      <c r="AG297" s="401"/>
      <c r="AH297" s="405"/>
      <c r="AI297" s="401"/>
      <c r="AJ297" s="401"/>
      <c r="AK297" s="394"/>
      <c r="AL297" s="394"/>
      <c r="AM297" s="394"/>
      <c r="AN297" s="399"/>
      <c r="AO297" s="394"/>
      <c r="AP297" s="401"/>
      <c r="AQ297" s="401"/>
      <c r="AR297" s="401"/>
      <c r="AS297" s="406"/>
      <c r="AT297" s="405"/>
      <c r="AU297" s="405"/>
      <c r="AV297" s="404"/>
      <c r="AW297" s="405"/>
      <c r="AX297" s="405"/>
      <c r="AY297" s="405"/>
      <c r="AZ297" s="404"/>
      <c r="BA297" s="405"/>
      <c r="BB297" s="405"/>
      <c r="BC297" s="394"/>
      <c r="BD297" s="394"/>
      <c r="BE297" s="394"/>
      <c r="BG297" s="2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</row>
    <row r="298" spans="1:100" s="1" customFormat="1" x14ac:dyDescent="0.25">
      <c r="A298" s="394"/>
      <c r="B298" s="394"/>
      <c r="C298" s="394"/>
      <c r="D298" s="394"/>
      <c r="E298" s="394"/>
      <c r="F298" s="394"/>
      <c r="G298" s="394"/>
      <c r="H298" s="394"/>
      <c r="I298" s="394"/>
      <c r="J298" s="394"/>
      <c r="K298" s="394"/>
      <c r="L298" s="394"/>
      <c r="M298" s="394"/>
      <c r="N298" s="394"/>
      <c r="O298" s="394"/>
      <c r="P298" s="400"/>
      <c r="Q298" s="394"/>
      <c r="R298" s="394"/>
      <c r="S298" s="394"/>
      <c r="T298" s="394"/>
      <c r="U298" s="394"/>
      <c r="V298" s="394"/>
      <c r="W298" s="394"/>
      <c r="X298" s="394"/>
      <c r="Y298" s="399"/>
      <c r="Z298" s="394"/>
      <c r="AA298" s="401"/>
      <c r="AB298" s="401"/>
      <c r="AC298" s="401"/>
      <c r="AD298" s="401"/>
      <c r="AE298" s="362"/>
      <c r="AF298" s="405"/>
      <c r="AG298" s="401"/>
      <c r="AH298" s="405"/>
      <c r="AI298" s="401"/>
      <c r="AJ298" s="401"/>
      <c r="AK298" s="394"/>
      <c r="AL298" s="394"/>
      <c r="AM298" s="394"/>
      <c r="AN298" s="399"/>
      <c r="AO298" s="394"/>
      <c r="AP298" s="401"/>
      <c r="AQ298" s="401"/>
      <c r="AR298" s="401"/>
      <c r="AS298" s="406"/>
      <c r="AT298" s="405"/>
      <c r="AU298" s="405"/>
      <c r="AV298" s="404"/>
      <c r="AW298" s="405"/>
      <c r="AX298" s="405"/>
      <c r="AY298" s="405"/>
      <c r="AZ298" s="404"/>
      <c r="BA298" s="405"/>
      <c r="BB298" s="405"/>
      <c r="BC298" s="394"/>
      <c r="BD298" s="394"/>
      <c r="BE298" s="394"/>
      <c r="BG298" s="2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</row>
    <row r="299" spans="1:100" s="1" customFormat="1" x14ac:dyDescent="0.25">
      <c r="A299" s="394"/>
      <c r="B299" s="394"/>
      <c r="C299" s="394"/>
      <c r="D299" s="394"/>
      <c r="E299" s="394"/>
      <c r="F299" s="394"/>
      <c r="G299" s="394"/>
      <c r="H299" s="394"/>
      <c r="I299" s="394"/>
      <c r="J299" s="394"/>
      <c r="K299" s="394"/>
      <c r="L299" s="394"/>
      <c r="M299" s="394"/>
      <c r="N299" s="394"/>
      <c r="O299" s="394"/>
      <c r="P299" s="400"/>
      <c r="Q299" s="394"/>
      <c r="R299" s="394"/>
      <c r="S299" s="394"/>
      <c r="T299" s="394"/>
      <c r="U299" s="394"/>
      <c r="V299" s="394"/>
      <c r="W299" s="394"/>
      <c r="X299" s="394"/>
      <c r="Y299" s="399"/>
      <c r="Z299" s="394"/>
      <c r="AA299" s="401"/>
      <c r="AB299" s="401"/>
      <c r="AC299" s="401"/>
      <c r="AD299" s="401"/>
      <c r="AE299" s="362"/>
      <c r="AF299" s="405"/>
      <c r="AG299" s="401"/>
      <c r="AH299" s="405"/>
      <c r="AI299" s="401"/>
      <c r="AJ299" s="401"/>
      <c r="AK299" s="394"/>
      <c r="AL299" s="394"/>
      <c r="AM299" s="394"/>
      <c r="AN299" s="399"/>
      <c r="AO299" s="394"/>
      <c r="AP299" s="401"/>
      <c r="AQ299" s="401"/>
      <c r="AR299" s="401"/>
      <c r="AS299" s="406"/>
      <c r="AT299" s="405"/>
      <c r="AU299" s="405"/>
      <c r="AV299" s="404"/>
      <c r="AW299" s="405"/>
      <c r="AX299" s="405"/>
      <c r="AY299" s="405"/>
      <c r="AZ299" s="404"/>
      <c r="BA299" s="405"/>
      <c r="BB299" s="405"/>
      <c r="BC299" s="394"/>
      <c r="BD299" s="394"/>
      <c r="BE299" s="394"/>
      <c r="BG299" s="2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</row>
    <row r="300" spans="1:100" s="1" customFormat="1" x14ac:dyDescent="0.25">
      <c r="A300" s="394"/>
      <c r="B300" s="394"/>
      <c r="C300" s="394"/>
      <c r="D300" s="394"/>
      <c r="E300" s="394"/>
      <c r="F300" s="394"/>
      <c r="G300" s="394"/>
      <c r="H300" s="394"/>
      <c r="I300" s="394"/>
      <c r="J300" s="394"/>
      <c r="K300" s="394"/>
      <c r="L300" s="394"/>
      <c r="M300" s="394"/>
      <c r="N300" s="394"/>
      <c r="O300" s="394"/>
      <c r="P300" s="400"/>
      <c r="Q300" s="394"/>
      <c r="R300" s="394"/>
      <c r="S300" s="394"/>
      <c r="T300" s="394"/>
      <c r="U300" s="394"/>
      <c r="V300" s="394"/>
      <c r="W300" s="394"/>
      <c r="X300" s="394"/>
      <c r="Y300" s="399"/>
      <c r="Z300" s="394"/>
      <c r="AA300" s="401"/>
      <c r="AB300" s="401"/>
      <c r="AC300" s="401"/>
      <c r="AD300" s="401"/>
      <c r="AE300" s="362"/>
      <c r="AF300" s="405"/>
      <c r="AG300" s="401"/>
      <c r="AH300" s="405"/>
      <c r="AI300" s="401"/>
      <c r="AJ300" s="401"/>
      <c r="AK300" s="394"/>
      <c r="AL300" s="394"/>
      <c r="AM300" s="394"/>
      <c r="AN300" s="399"/>
      <c r="AO300" s="394"/>
      <c r="AP300" s="401"/>
      <c r="AQ300" s="401"/>
      <c r="AR300" s="401"/>
      <c r="AS300" s="406"/>
      <c r="AT300" s="405"/>
      <c r="AU300" s="405"/>
      <c r="AV300" s="404"/>
      <c r="AW300" s="405"/>
      <c r="AX300" s="405"/>
      <c r="AY300" s="405"/>
      <c r="AZ300" s="404"/>
      <c r="BA300" s="405"/>
      <c r="BB300" s="405"/>
      <c r="BC300" s="394"/>
      <c r="BD300" s="394"/>
      <c r="BE300" s="394"/>
      <c r="BG300" s="2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</row>
    <row r="301" spans="1:100" s="1" customFormat="1" x14ac:dyDescent="0.25">
      <c r="A301" s="394"/>
      <c r="B301" s="394"/>
      <c r="C301" s="394"/>
      <c r="D301" s="394"/>
      <c r="E301" s="394"/>
      <c r="F301" s="394"/>
      <c r="G301" s="394"/>
      <c r="H301" s="394"/>
      <c r="I301" s="394"/>
      <c r="J301" s="394"/>
      <c r="K301" s="394"/>
      <c r="L301" s="394"/>
      <c r="M301" s="394"/>
      <c r="N301" s="394"/>
      <c r="O301" s="394"/>
      <c r="P301" s="400"/>
      <c r="Q301" s="394"/>
      <c r="R301" s="394"/>
      <c r="S301" s="394"/>
      <c r="T301" s="394"/>
      <c r="U301" s="394"/>
      <c r="V301" s="394"/>
      <c r="W301" s="394"/>
      <c r="X301" s="394"/>
      <c r="Y301" s="399"/>
      <c r="Z301" s="394"/>
      <c r="AA301" s="401"/>
      <c r="AB301" s="401"/>
      <c r="AC301" s="401"/>
      <c r="AD301" s="401"/>
      <c r="AE301" s="362"/>
      <c r="AF301" s="405"/>
      <c r="AG301" s="401"/>
      <c r="AH301" s="405"/>
      <c r="AI301" s="401"/>
      <c r="AJ301" s="401"/>
      <c r="AK301" s="394"/>
      <c r="AL301" s="394"/>
      <c r="AM301" s="394"/>
      <c r="AN301" s="399"/>
      <c r="AO301" s="394"/>
      <c r="AP301" s="401"/>
      <c r="AQ301" s="401"/>
      <c r="AR301" s="401"/>
      <c r="AS301" s="406"/>
      <c r="AT301" s="405"/>
      <c r="AU301" s="405"/>
      <c r="AV301" s="404"/>
      <c r="AW301" s="405"/>
      <c r="AX301" s="405"/>
      <c r="AY301" s="405"/>
      <c r="AZ301" s="404"/>
      <c r="BA301" s="405"/>
      <c r="BB301" s="405"/>
      <c r="BC301" s="394"/>
      <c r="BD301" s="394"/>
      <c r="BE301" s="394"/>
      <c r="BG301" s="2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</row>
    <row r="302" spans="1:100" s="1" customFormat="1" x14ac:dyDescent="0.25">
      <c r="A302" s="394"/>
      <c r="B302" s="394"/>
      <c r="C302" s="394"/>
      <c r="D302" s="394"/>
      <c r="E302" s="394"/>
      <c r="F302" s="394"/>
      <c r="G302" s="394"/>
      <c r="H302" s="394"/>
      <c r="I302" s="394"/>
      <c r="J302" s="394"/>
      <c r="K302" s="394"/>
      <c r="L302" s="394"/>
      <c r="M302" s="394"/>
      <c r="N302" s="394"/>
      <c r="O302" s="394"/>
      <c r="P302" s="400"/>
      <c r="Q302" s="394"/>
      <c r="R302" s="394"/>
      <c r="S302" s="394"/>
      <c r="T302" s="394"/>
      <c r="U302" s="394"/>
      <c r="V302" s="394"/>
      <c r="W302" s="394"/>
      <c r="X302" s="394"/>
      <c r="Y302" s="399"/>
      <c r="Z302" s="394"/>
      <c r="AA302" s="401"/>
      <c r="AB302" s="401"/>
      <c r="AC302" s="401"/>
      <c r="AD302" s="401"/>
      <c r="AE302" s="362"/>
      <c r="AF302" s="405"/>
      <c r="AG302" s="401"/>
      <c r="AH302" s="405"/>
      <c r="AI302" s="401"/>
      <c r="AJ302" s="401"/>
      <c r="AK302" s="394"/>
      <c r="AL302" s="394"/>
      <c r="AM302" s="394"/>
      <c r="AN302" s="399"/>
      <c r="AO302" s="394"/>
      <c r="AP302" s="401"/>
      <c r="AQ302" s="401"/>
      <c r="AR302" s="401"/>
      <c r="AS302" s="406"/>
      <c r="AT302" s="405"/>
      <c r="AU302" s="405"/>
      <c r="AV302" s="404"/>
      <c r="AW302" s="405"/>
      <c r="AX302" s="405"/>
      <c r="AY302" s="405"/>
      <c r="AZ302" s="404"/>
      <c r="BA302" s="405"/>
      <c r="BB302" s="405"/>
      <c r="BC302" s="394"/>
      <c r="BD302" s="394"/>
      <c r="BE302" s="394"/>
      <c r="BG302" s="2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</row>
    <row r="303" spans="1:100" s="1" customFormat="1" x14ac:dyDescent="0.25">
      <c r="A303" s="394"/>
      <c r="B303" s="394"/>
      <c r="C303" s="394"/>
      <c r="D303" s="394"/>
      <c r="E303" s="394"/>
      <c r="F303" s="394"/>
      <c r="G303" s="394"/>
      <c r="H303" s="394"/>
      <c r="I303" s="394"/>
      <c r="J303" s="394"/>
      <c r="K303" s="394"/>
      <c r="L303" s="394"/>
      <c r="M303" s="394"/>
      <c r="N303" s="394"/>
      <c r="O303" s="394"/>
      <c r="P303" s="400"/>
      <c r="Q303" s="394"/>
      <c r="R303" s="394"/>
      <c r="S303" s="394"/>
      <c r="T303" s="394"/>
      <c r="U303" s="394"/>
      <c r="V303" s="394"/>
      <c r="W303" s="394"/>
      <c r="X303" s="394"/>
      <c r="Y303" s="399"/>
      <c r="Z303" s="394"/>
      <c r="AA303" s="401"/>
      <c r="AB303" s="401"/>
      <c r="AC303" s="401"/>
      <c r="AD303" s="401"/>
      <c r="AE303" s="362"/>
      <c r="AF303" s="405"/>
      <c r="AG303" s="401"/>
      <c r="AH303" s="405"/>
      <c r="AI303" s="401"/>
      <c r="AJ303" s="401"/>
      <c r="AK303" s="394"/>
      <c r="AL303" s="394"/>
      <c r="AM303" s="394"/>
      <c r="AN303" s="399"/>
      <c r="AO303" s="394"/>
      <c r="AP303" s="401"/>
      <c r="AQ303" s="401"/>
      <c r="AR303" s="401"/>
      <c r="AS303" s="406"/>
      <c r="AT303" s="405"/>
      <c r="AU303" s="405"/>
      <c r="AV303" s="404"/>
      <c r="AW303" s="405"/>
      <c r="AX303" s="405"/>
      <c r="AY303" s="405"/>
      <c r="AZ303" s="404"/>
      <c r="BA303" s="405"/>
      <c r="BB303" s="405"/>
      <c r="BC303" s="394"/>
      <c r="BD303" s="394"/>
      <c r="BE303" s="394"/>
      <c r="BG303" s="2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</row>
    <row r="304" spans="1:100" s="1" customFormat="1" x14ac:dyDescent="0.25">
      <c r="A304" s="394"/>
      <c r="B304" s="394"/>
      <c r="C304" s="394"/>
      <c r="D304" s="394"/>
      <c r="E304" s="394"/>
      <c r="F304" s="394"/>
      <c r="G304" s="394"/>
      <c r="H304" s="394"/>
      <c r="I304" s="394"/>
      <c r="J304" s="394"/>
      <c r="K304" s="394"/>
      <c r="L304" s="394"/>
      <c r="M304" s="394"/>
      <c r="N304" s="394"/>
      <c r="O304" s="394"/>
      <c r="P304" s="400"/>
      <c r="Q304" s="394"/>
      <c r="R304" s="394"/>
      <c r="S304" s="394"/>
      <c r="T304" s="394"/>
      <c r="U304" s="394"/>
      <c r="V304" s="394"/>
      <c r="W304" s="394"/>
      <c r="X304" s="394"/>
      <c r="Y304" s="399"/>
      <c r="Z304" s="394"/>
      <c r="AA304" s="401"/>
      <c r="AB304" s="401"/>
      <c r="AC304" s="401"/>
      <c r="AD304" s="401"/>
      <c r="AE304" s="362"/>
      <c r="AF304" s="405"/>
      <c r="AG304" s="401"/>
      <c r="AH304" s="405"/>
      <c r="AI304" s="401"/>
      <c r="AJ304" s="401"/>
      <c r="AK304" s="394"/>
      <c r="AL304" s="394"/>
      <c r="AM304" s="394"/>
      <c r="AN304" s="399"/>
      <c r="AO304" s="394"/>
      <c r="AP304" s="401"/>
      <c r="AQ304" s="401"/>
      <c r="AR304" s="401"/>
      <c r="AS304" s="406"/>
      <c r="AT304" s="405"/>
      <c r="AU304" s="405"/>
      <c r="AV304" s="404"/>
      <c r="AW304" s="405"/>
      <c r="AX304" s="405"/>
      <c r="AY304" s="405"/>
      <c r="AZ304" s="404"/>
      <c r="BA304" s="405"/>
      <c r="BB304" s="405"/>
      <c r="BC304" s="394"/>
      <c r="BD304" s="394"/>
      <c r="BE304" s="394"/>
      <c r="BG304" s="2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</row>
    <row r="305" spans="1:100" s="1" customFormat="1" x14ac:dyDescent="0.25">
      <c r="A305" s="394"/>
      <c r="B305" s="394"/>
      <c r="C305" s="394"/>
      <c r="D305" s="394"/>
      <c r="E305" s="394"/>
      <c r="F305" s="394"/>
      <c r="G305" s="394"/>
      <c r="H305" s="394"/>
      <c r="I305" s="394"/>
      <c r="J305" s="394"/>
      <c r="K305" s="394"/>
      <c r="L305" s="394"/>
      <c r="M305" s="394"/>
      <c r="N305" s="394"/>
      <c r="O305" s="394"/>
      <c r="P305" s="400"/>
      <c r="Q305" s="394"/>
      <c r="R305" s="394"/>
      <c r="S305" s="394"/>
      <c r="T305" s="394"/>
      <c r="U305" s="394"/>
      <c r="V305" s="394"/>
      <c r="W305" s="394"/>
      <c r="X305" s="394"/>
      <c r="Y305" s="399"/>
      <c r="Z305" s="394"/>
      <c r="AA305" s="401"/>
      <c r="AB305" s="401"/>
      <c r="AC305" s="401"/>
      <c r="AD305" s="401"/>
      <c r="AE305" s="362"/>
      <c r="AF305" s="405"/>
      <c r="AG305" s="401"/>
      <c r="AH305" s="405"/>
      <c r="AI305" s="401"/>
      <c r="AJ305" s="401"/>
      <c r="AK305" s="394"/>
      <c r="AL305" s="394"/>
      <c r="AM305" s="394"/>
      <c r="AN305" s="399"/>
      <c r="AO305" s="394"/>
      <c r="AP305" s="401"/>
      <c r="AQ305" s="401"/>
      <c r="AR305" s="401"/>
      <c r="AS305" s="406"/>
      <c r="AT305" s="405"/>
      <c r="AU305" s="405"/>
      <c r="AV305" s="404"/>
      <c r="AW305" s="405"/>
      <c r="AX305" s="405"/>
      <c r="AY305" s="405"/>
      <c r="AZ305" s="404"/>
      <c r="BA305" s="405"/>
      <c r="BB305" s="405"/>
      <c r="BC305" s="394"/>
      <c r="BD305" s="394"/>
      <c r="BE305" s="394"/>
      <c r="BG305" s="2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</row>
    <row r="306" spans="1:100" s="1" customFormat="1" x14ac:dyDescent="0.25">
      <c r="A306" s="394"/>
      <c r="B306" s="394"/>
      <c r="C306" s="394"/>
      <c r="D306" s="394"/>
      <c r="E306" s="394"/>
      <c r="F306" s="394"/>
      <c r="G306" s="394"/>
      <c r="H306" s="394"/>
      <c r="I306" s="394"/>
      <c r="J306" s="394"/>
      <c r="K306" s="394"/>
      <c r="L306" s="394"/>
      <c r="M306" s="394"/>
      <c r="N306" s="394"/>
      <c r="O306" s="394"/>
      <c r="P306" s="400"/>
      <c r="Q306" s="394"/>
      <c r="R306" s="394"/>
      <c r="S306" s="394"/>
      <c r="T306" s="394"/>
      <c r="U306" s="394"/>
      <c r="V306" s="394"/>
      <c r="W306" s="394"/>
      <c r="X306" s="394"/>
      <c r="Y306" s="399"/>
      <c r="Z306" s="394"/>
      <c r="AA306" s="401"/>
      <c r="AB306" s="401"/>
      <c r="AC306" s="401"/>
      <c r="AD306" s="401"/>
      <c r="AE306" s="362"/>
      <c r="AF306" s="405"/>
      <c r="AG306" s="401"/>
      <c r="AH306" s="405"/>
      <c r="AI306" s="401"/>
      <c r="AJ306" s="401"/>
      <c r="AK306" s="394"/>
      <c r="AL306" s="394"/>
      <c r="AM306" s="394"/>
      <c r="AN306" s="399"/>
      <c r="AO306" s="394"/>
      <c r="AP306" s="401"/>
      <c r="AQ306" s="401"/>
      <c r="AR306" s="401"/>
      <c r="AS306" s="406"/>
      <c r="AT306" s="405"/>
      <c r="AU306" s="405"/>
      <c r="AV306" s="404"/>
      <c r="AW306" s="405"/>
      <c r="AX306" s="405"/>
      <c r="AY306" s="405"/>
      <c r="AZ306" s="404"/>
      <c r="BA306" s="405"/>
      <c r="BB306" s="405"/>
      <c r="BC306" s="394"/>
      <c r="BD306" s="394"/>
      <c r="BE306" s="394"/>
      <c r="BG306" s="2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</row>
    <row r="307" spans="1:100" s="1" customFormat="1" x14ac:dyDescent="0.25">
      <c r="A307" s="394"/>
      <c r="B307" s="394"/>
      <c r="C307" s="394"/>
      <c r="D307" s="394"/>
      <c r="E307" s="394"/>
      <c r="F307" s="394"/>
      <c r="G307" s="394"/>
      <c r="H307" s="394"/>
      <c r="I307" s="394"/>
      <c r="J307" s="394"/>
      <c r="K307" s="394"/>
      <c r="L307" s="394"/>
      <c r="M307" s="394"/>
      <c r="N307" s="394"/>
      <c r="O307" s="394"/>
      <c r="P307" s="400"/>
      <c r="Q307" s="394"/>
      <c r="R307" s="394"/>
      <c r="S307" s="394"/>
      <c r="T307" s="394"/>
      <c r="U307" s="394"/>
      <c r="V307" s="394"/>
      <c r="W307" s="394"/>
      <c r="X307" s="394"/>
      <c r="Y307" s="399"/>
      <c r="Z307" s="394"/>
      <c r="AA307" s="401"/>
      <c r="AB307" s="401"/>
      <c r="AC307" s="401"/>
      <c r="AD307" s="401"/>
      <c r="AE307" s="362"/>
      <c r="AF307" s="405"/>
      <c r="AG307" s="401"/>
      <c r="AH307" s="405"/>
      <c r="AI307" s="401"/>
      <c r="AJ307" s="401"/>
      <c r="AK307" s="394"/>
      <c r="AL307" s="394"/>
      <c r="AM307" s="394"/>
      <c r="AN307" s="399"/>
      <c r="AO307" s="394"/>
      <c r="AP307" s="401"/>
      <c r="AQ307" s="401"/>
      <c r="AR307" s="401"/>
      <c r="AS307" s="406"/>
      <c r="AT307" s="405"/>
      <c r="AU307" s="405"/>
      <c r="AV307" s="404"/>
      <c r="AW307" s="405"/>
      <c r="AX307" s="405"/>
      <c r="AY307" s="405"/>
      <c r="AZ307" s="404"/>
      <c r="BA307" s="405"/>
      <c r="BB307" s="405"/>
      <c r="BC307" s="394"/>
      <c r="BD307" s="394"/>
      <c r="BE307" s="394"/>
      <c r="BG307" s="2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</row>
    <row r="308" spans="1:100" s="1" customFormat="1" x14ac:dyDescent="0.25">
      <c r="A308" s="394"/>
      <c r="B308" s="394"/>
      <c r="C308" s="394"/>
      <c r="D308" s="394"/>
      <c r="E308" s="394"/>
      <c r="F308" s="394"/>
      <c r="G308" s="394"/>
      <c r="H308" s="394"/>
      <c r="I308" s="394"/>
      <c r="J308" s="394"/>
      <c r="K308" s="394"/>
      <c r="L308" s="394"/>
      <c r="M308" s="394"/>
      <c r="N308" s="394"/>
      <c r="O308" s="394"/>
      <c r="P308" s="400"/>
      <c r="Q308" s="394"/>
      <c r="R308" s="394"/>
      <c r="S308" s="394"/>
      <c r="T308" s="394"/>
      <c r="U308" s="394"/>
      <c r="V308" s="394"/>
      <c r="W308" s="394"/>
      <c r="X308" s="394"/>
      <c r="Y308" s="399"/>
      <c r="Z308" s="394"/>
      <c r="AA308" s="401"/>
      <c r="AB308" s="401"/>
      <c r="AC308" s="401"/>
      <c r="AD308" s="401"/>
      <c r="AE308" s="362"/>
      <c r="AF308" s="405"/>
      <c r="AG308" s="401"/>
      <c r="AH308" s="405"/>
      <c r="AI308" s="401"/>
      <c r="AJ308" s="401"/>
      <c r="AK308" s="394"/>
      <c r="AL308" s="394"/>
      <c r="AM308" s="394"/>
      <c r="AN308" s="399"/>
      <c r="AO308" s="394"/>
      <c r="AP308" s="401"/>
      <c r="AQ308" s="401"/>
      <c r="AR308" s="401"/>
      <c r="AS308" s="406"/>
      <c r="AT308" s="405"/>
      <c r="AU308" s="405"/>
      <c r="AV308" s="404"/>
      <c r="AW308" s="405"/>
      <c r="AX308" s="405"/>
      <c r="AY308" s="405"/>
      <c r="AZ308" s="404"/>
      <c r="BA308" s="405"/>
      <c r="BB308" s="405"/>
      <c r="BC308" s="394"/>
      <c r="BD308" s="394"/>
      <c r="BE308" s="394"/>
      <c r="BG308" s="2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</row>
    <row r="309" spans="1:100" s="1" customFormat="1" x14ac:dyDescent="0.25">
      <c r="A309" s="394"/>
      <c r="B309" s="394"/>
      <c r="C309" s="394"/>
      <c r="D309" s="394"/>
      <c r="E309" s="394"/>
      <c r="F309" s="394"/>
      <c r="G309" s="394"/>
      <c r="H309" s="394"/>
      <c r="I309" s="394"/>
      <c r="J309" s="394"/>
      <c r="K309" s="394"/>
      <c r="L309" s="394"/>
      <c r="M309" s="394"/>
      <c r="N309" s="394"/>
      <c r="O309" s="394"/>
      <c r="P309" s="400"/>
      <c r="Q309" s="394"/>
      <c r="R309" s="394"/>
      <c r="S309" s="394"/>
      <c r="T309" s="394"/>
      <c r="U309" s="394"/>
      <c r="V309" s="394"/>
      <c r="W309" s="394"/>
      <c r="X309" s="394"/>
      <c r="Y309" s="399"/>
      <c r="Z309" s="394"/>
      <c r="AA309" s="401"/>
      <c r="AB309" s="401"/>
      <c r="AC309" s="401"/>
      <c r="AD309" s="401"/>
      <c r="AE309" s="362"/>
      <c r="AF309" s="405"/>
      <c r="AG309" s="401"/>
      <c r="AH309" s="405"/>
      <c r="AI309" s="401"/>
      <c r="AJ309" s="401"/>
      <c r="AK309" s="394"/>
      <c r="AL309" s="394"/>
      <c r="AM309" s="394"/>
      <c r="AN309" s="399"/>
      <c r="AO309" s="394"/>
      <c r="AP309" s="401"/>
      <c r="AQ309" s="401"/>
      <c r="AR309" s="401"/>
      <c r="AS309" s="406"/>
      <c r="AT309" s="405"/>
      <c r="AU309" s="405"/>
      <c r="AV309" s="404"/>
      <c r="AW309" s="405"/>
      <c r="AX309" s="405"/>
      <c r="AY309" s="405"/>
      <c r="AZ309" s="404"/>
      <c r="BA309" s="405"/>
      <c r="BB309" s="405"/>
      <c r="BC309" s="394"/>
      <c r="BD309" s="394"/>
      <c r="BE309" s="394"/>
      <c r="BG309" s="2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</row>
    <row r="310" spans="1:100" s="1" customFormat="1" x14ac:dyDescent="0.25">
      <c r="A310" s="394"/>
      <c r="B310" s="394"/>
      <c r="C310" s="394"/>
      <c r="D310" s="394"/>
      <c r="E310" s="394"/>
      <c r="F310" s="394"/>
      <c r="G310" s="394"/>
      <c r="H310" s="394"/>
      <c r="I310" s="394"/>
      <c r="J310" s="394"/>
      <c r="K310" s="394"/>
      <c r="L310" s="394"/>
      <c r="M310" s="394"/>
      <c r="N310" s="394"/>
      <c r="O310" s="394"/>
      <c r="P310" s="400"/>
      <c r="Q310" s="394"/>
      <c r="R310" s="394"/>
      <c r="S310" s="394"/>
      <c r="T310" s="394"/>
      <c r="U310" s="394"/>
      <c r="V310" s="394"/>
      <c r="W310" s="394"/>
      <c r="X310" s="394"/>
      <c r="Y310" s="399"/>
      <c r="Z310" s="394"/>
      <c r="AA310" s="401"/>
      <c r="AB310" s="401"/>
      <c r="AC310" s="401"/>
      <c r="AD310" s="401"/>
      <c r="AE310" s="362"/>
      <c r="AF310" s="405"/>
      <c r="AG310" s="401"/>
      <c r="AH310" s="405"/>
      <c r="AI310" s="401"/>
      <c r="AJ310" s="401"/>
      <c r="AK310" s="394"/>
      <c r="AL310" s="394"/>
      <c r="AM310" s="394"/>
      <c r="AN310" s="399"/>
      <c r="AO310" s="394"/>
      <c r="AP310" s="401"/>
      <c r="AQ310" s="401"/>
      <c r="AR310" s="401"/>
      <c r="AS310" s="406"/>
      <c r="AT310" s="405"/>
      <c r="AU310" s="405"/>
      <c r="AV310" s="404"/>
      <c r="AW310" s="405"/>
      <c r="AX310" s="405"/>
      <c r="AY310" s="405"/>
      <c r="AZ310" s="404"/>
      <c r="BA310" s="405"/>
      <c r="BB310" s="405"/>
      <c r="BC310" s="394"/>
      <c r="BD310" s="394"/>
      <c r="BE310" s="394"/>
      <c r="BG310" s="2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</row>
    <row r="311" spans="1:100" s="1" customFormat="1" x14ac:dyDescent="0.25">
      <c r="A311" s="394"/>
      <c r="B311" s="394"/>
      <c r="C311" s="394"/>
      <c r="D311" s="394"/>
      <c r="E311" s="394"/>
      <c r="F311" s="394"/>
      <c r="G311" s="394"/>
      <c r="H311" s="394"/>
      <c r="I311" s="394"/>
      <c r="J311" s="394"/>
      <c r="K311" s="394"/>
      <c r="L311" s="394"/>
      <c r="M311" s="394"/>
      <c r="N311" s="394"/>
      <c r="O311" s="394"/>
      <c r="P311" s="400"/>
      <c r="Q311" s="394"/>
      <c r="R311" s="394"/>
      <c r="S311" s="394"/>
      <c r="T311" s="394"/>
      <c r="U311" s="394"/>
      <c r="V311" s="394"/>
      <c r="W311" s="394"/>
      <c r="X311" s="394"/>
      <c r="Y311" s="399"/>
      <c r="Z311" s="394"/>
      <c r="AA311" s="401"/>
      <c r="AB311" s="401"/>
      <c r="AC311" s="401"/>
      <c r="AD311" s="401"/>
      <c r="AE311" s="362"/>
      <c r="AF311" s="405"/>
      <c r="AG311" s="401"/>
      <c r="AH311" s="405"/>
      <c r="AI311" s="401"/>
      <c r="AJ311" s="401"/>
      <c r="AK311" s="394"/>
      <c r="AL311" s="394"/>
      <c r="AM311" s="394"/>
      <c r="AN311" s="399"/>
      <c r="AO311" s="394"/>
      <c r="AP311" s="401"/>
      <c r="AQ311" s="401"/>
      <c r="AR311" s="401"/>
      <c r="AS311" s="406"/>
      <c r="AT311" s="405"/>
      <c r="AU311" s="405"/>
      <c r="AV311" s="404"/>
      <c r="AW311" s="405"/>
      <c r="AX311" s="405"/>
      <c r="AY311" s="405"/>
      <c r="AZ311" s="404"/>
      <c r="BA311" s="405"/>
      <c r="BB311" s="405"/>
      <c r="BC311" s="394"/>
      <c r="BD311" s="394"/>
      <c r="BE311" s="394"/>
      <c r="BG311" s="2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</row>
    <row r="312" spans="1:100" s="1" customFormat="1" x14ac:dyDescent="0.25">
      <c r="A312" s="394"/>
      <c r="B312" s="394"/>
      <c r="C312" s="394"/>
      <c r="D312" s="394"/>
      <c r="E312" s="394"/>
      <c r="F312" s="394"/>
      <c r="G312" s="394"/>
      <c r="H312" s="394"/>
      <c r="I312" s="394"/>
      <c r="J312" s="394"/>
      <c r="K312" s="394"/>
      <c r="L312" s="394"/>
      <c r="M312" s="394"/>
      <c r="N312" s="394"/>
      <c r="O312" s="394"/>
      <c r="P312" s="400"/>
      <c r="Q312" s="394"/>
      <c r="R312" s="394"/>
      <c r="S312" s="394"/>
      <c r="T312" s="394"/>
      <c r="U312" s="394"/>
      <c r="V312" s="394"/>
      <c r="W312" s="394"/>
      <c r="X312" s="394"/>
      <c r="Y312" s="399"/>
      <c r="Z312" s="394"/>
      <c r="AA312" s="401"/>
      <c r="AB312" s="401"/>
      <c r="AC312" s="401"/>
      <c r="AD312" s="401"/>
      <c r="AE312" s="362"/>
      <c r="AF312" s="405"/>
      <c r="AG312" s="401"/>
      <c r="AH312" s="405"/>
      <c r="AI312" s="401"/>
      <c r="AJ312" s="401"/>
      <c r="AK312" s="394"/>
      <c r="AL312" s="394"/>
      <c r="AM312" s="394"/>
      <c r="AN312" s="399"/>
      <c r="AO312" s="394"/>
      <c r="AP312" s="401"/>
      <c r="AQ312" s="401"/>
      <c r="AR312" s="401"/>
      <c r="AS312" s="406"/>
      <c r="AT312" s="405"/>
      <c r="AU312" s="405"/>
      <c r="AV312" s="404"/>
      <c r="AW312" s="405"/>
      <c r="AX312" s="405"/>
      <c r="AY312" s="405"/>
      <c r="AZ312" s="404"/>
      <c r="BA312" s="405"/>
      <c r="BB312" s="405"/>
      <c r="BC312" s="394"/>
      <c r="BD312" s="394"/>
      <c r="BE312" s="394"/>
      <c r="BG312" s="2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</row>
    <row r="313" spans="1:100" s="1" customFormat="1" x14ac:dyDescent="0.25">
      <c r="A313" s="394"/>
      <c r="B313" s="394"/>
      <c r="C313" s="394"/>
      <c r="D313" s="394"/>
      <c r="E313" s="394"/>
      <c r="F313" s="394"/>
      <c r="G313" s="394"/>
      <c r="H313" s="394"/>
      <c r="I313" s="394"/>
      <c r="J313" s="394"/>
      <c r="K313" s="394"/>
      <c r="L313" s="394"/>
      <c r="M313" s="394"/>
      <c r="N313" s="394"/>
      <c r="O313" s="394"/>
      <c r="P313" s="400"/>
      <c r="Q313" s="394"/>
      <c r="R313" s="394"/>
      <c r="S313" s="394"/>
      <c r="T313" s="394"/>
      <c r="U313" s="394"/>
      <c r="V313" s="394"/>
      <c r="W313" s="394"/>
      <c r="X313" s="394"/>
      <c r="Y313" s="399"/>
      <c r="Z313" s="394"/>
      <c r="AA313" s="401"/>
      <c r="AB313" s="401"/>
      <c r="AC313" s="401"/>
      <c r="AD313" s="401"/>
      <c r="AE313" s="362"/>
      <c r="AF313" s="405"/>
      <c r="AG313" s="401"/>
      <c r="AH313" s="405"/>
      <c r="AI313" s="401"/>
      <c r="AJ313" s="401"/>
      <c r="AK313" s="394"/>
      <c r="AL313" s="394"/>
      <c r="AM313" s="394"/>
      <c r="AN313" s="399"/>
      <c r="AO313" s="394"/>
      <c r="AP313" s="401"/>
      <c r="AQ313" s="401"/>
      <c r="AR313" s="401"/>
      <c r="AS313" s="406"/>
      <c r="AT313" s="405"/>
      <c r="AU313" s="405"/>
      <c r="AV313" s="404"/>
      <c r="AW313" s="405"/>
      <c r="AX313" s="405"/>
      <c r="AY313" s="405"/>
      <c r="AZ313" s="404"/>
      <c r="BA313" s="405"/>
      <c r="BB313" s="405"/>
      <c r="BC313" s="394"/>
      <c r="BD313" s="394"/>
      <c r="BE313" s="394"/>
      <c r="BG313" s="2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</row>
    <row r="314" spans="1:100" s="1" customFormat="1" x14ac:dyDescent="0.25">
      <c r="A314" s="394"/>
      <c r="B314" s="394"/>
      <c r="C314" s="394"/>
      <c r="D314" s="394"/>
      <c r="E314" s="394"/>
      <c r="F314" s="394"/>
      <c r="G314" s="394"/>
      <c r="H314" s="394"/>
      <c r="I314" s="394"/>
      <c r="J314" s="394"/>
      <c r="K314" s="394"/>
      <c r="L314" s="394"/>
      <c r="M314" s="394"/>
      <c r="N314" s="394"/>
      <c r="O314" s="394"/>
      <c r="P314" s="400"/>
      <c r="Q314" s="394"/>
      <c r="R314" s="394"/>
      <c r="S314" s="394"/>
      <c r="T314" s="394"/>
      <c r="U314" s="394"/>
      <c r="V314" s="394"/>
      <c r="W314" s="394"/>
      <c r="X314" s="394"/>
      <c r="Y314" s="399"/>
      <c r="Z314" s="394"/>
      <c r="AA314" s="401"/>
      <c r="AB314" s="401"/>
      <c r="AC314" s="401"/>
      <c r="AD314" s="401"/>
      <c r="AE314" s="362"/>
      <c r="AF314" s="405"/>
      <c r="AG314" s="401"/>
      <c r="AH314" s="405"/>
      <c r="AI314" s="401"/>
      <c r="AJ314" s="401"/>
      <c r="AK314" s="394"/>
      <c r="AL314" s="394"/>
      <c r="AM314" s="394"/>
      <c r="AN314" s="399"/>
      <c r="AO314" s="394"/>
      <c r="AP314" s="401"/>
      <c r="AQ314" s="401"/>
      <c r="AR314" s="401"/>
      <c r="AS314" s="406"/>
      <c r="AT314" s="405"/>
      <c r="AU314" s="405"/>
      <c r="AV314" s="404"/>
      <c r="AW314" s="405"/>
      <c r="AX314" s="405"/>
      <c r="AY314" s="405"/>
      <c r="AZ314" s="404"/>
      <c r="BA314" s="405"/>
      <c r="BB314" s="405"/>
      <c r="BC314" s="394"/>
      <c r="BD314" s="394"/>
      <c r="BE314" s="394"/>
      <c r="BG314" s="2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</row>
    <row r="315" spans="1:100" s="1" customFormat="1" x14ac:dyDescent="0.25">
      <c r="A315" s="394"/>
      <c r="B315" s="394"/>
      <c r="C315" s="394"/>
      <c r="D315" s="394"/>
      <c r="E315" s="394"/>
      <c r="F315" s="394"/>
      <c r="G315" s="394"/>
      <c r="H315" s="394"/>
      <c r="I315" s="394"/>
      <c r="J315" s="394"/>
      <c r="K315" s="394"/>
      <c r="L315" s="394"/>
      <c r="M315" s="394"/>
      <c r="N315" s="394"/>
      <c r="O315" s="394"/>
      <c r="P315" s="400"/>
      <c r="Q315" s="394"/>
      <c r="R315" s="394"/>
      <c r="S315" s="394"/>
      <c r="T315" s="394"/>
      <c r="U315" s="394"/>
      <c r="V315" s="394"/>
      <c r="W315" s="394"/>
      <c r="X315" s="394"/>
      <c r="Y315" s="399"/>
      <c r="Z315" s="394"/>
      <c r="AA315" s="401"/>
      <c r="AB315" s="401"/>
      <c r="AC315" s="401"/>
      <c r="AD315" s="401"/>
      <c r="AE315" s="362"/>
      <c r="AF315" s="405"/>
      <c r="AG315" s="401"/>
      <c r="AH315" s="405"/>
      <c r="AI315" s="401"/>
      <c r="AJ315" s="401"/>
      <c r="AK315" s="394"/>
      <c r="AL315" s="394"/>
      <c r="AM315" s="394"/>
      <c r="AN315" s="399"/>
      <c r="AO315" s="394"/>
      <c r="AP315" s="401"/>
      <c r="AQ315" s="401"/>
      <c r="AR315" s="401"/>
      <c r="AS315" s="406"/>
      <c r="AT315" s="405"/>
      <c r="AU315" s="405"/>
      <c r="AV315" s="404"/>
      <c r="AW315" s="405"/>
      <c r="AX315" s="405"/>
      <c r="AY315" s="405"/>
      <c r="AZ315" s="404"/>
      <c r="BA315" s="405"/>
      <c r="BB315" s="405"/>
      <c r="BC315" s="394"/>
      <c r="BD315" s="394"/>
      <c r="BE315" s="394"/>
      <c r="BG315" s="2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</row>
    <row r="316" spans="1:100" s="1" customFormat="1" x14ac:dyDescent="0.25">
      <c r="A316" s="394"/>
      <c r="B316" s="394"/>
      <c r="C316" s="394"/>
      <c r="D316" s="394"/>
      <c r="E316" s="394"/>
      <c r="F316" s="394"/>
      <c r="G316" s="394"/>
      <c r="H316" s="394"/>
      <c r="I316" s="394"/>
      <c r="J316" s="394"/>
      <c r="K316" s="394"/>
      <c r="L316" s="394"/>
      <c r="M316" s="394"/>
      <c r="N316" s="394"/>
      <c r="O316" s="394"/>
      <c r="P316" s="400"/>
      <c r="Q316" s="394"/>
      <c r="R316" s="394"/>
      <c r="S316" s="394"/>
      <c r="T316" s="394"/>
      <c r="U316" s="394"/>
      <c r="V316" s="394"/>
      <c r="W316" s="394"/>
      <c r="X316" s="394"/>
      <c r="Y316" s="399"/>
      <c r="Z316" s="394"/>
      <c r="AA316" s="401"/>
      <c r="AB316" s="401"/>
      <c r="AC316" s="401"/>
      <c r="AD316" s="401"/>
      <c r="AE316" s="362"/>
      <c r="AF316" s="405"/>
      <c r="AG316" s="401"/>
      <c r="AH316" s="405"/>
      <c r="AI316" s="401"/>
      <c r="AJ316" s="401"/>
      <c r="AK316" s="394"/>
      <c r="AL316" s="394"/>
      <c r="AM316" s="394"/>
      <c r="AN316" s="399"/>
      <c r="AO316" s="394"/>
      <c r="AP316" s="401"/>
      <c r="AQ316" s="401"/>
      <c r="AR316" s="401"/>
      <c r="AS316" s="406"/>
      <c r="AT316" s="405"/>
      <c r="AU316" s="405"/>
      <c r="AV316" s="404"/>
      <c r="AW316" s="405"/>
      <c r="AX316" s="405"/>
      <c r="AY316" s="405"/>
      <c r="AZ316" s="404"/>
      <c r="BA316" s="405"/>
      <c r="BB316" s="405"/>
      <c r="BC316" s="394"/>
      <c r="BD316" s="394"/>
      <c r="BE316" s="394"/>
      <c r="BG316" s="2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</row>
    <row r="317" spans="1:100" s="1" customFormat="1" x14ac:dyDescent="0.25">
      <c r="A317" s="394"/>
      <c r="B317" s="394"/>
      <c r="C317" s="394"/>
      <c r="D317" s="394"/>
      <c r="E317" s="394"/>
      <c r="F317" s="394"/>
      <c r="G317" s="394"/>
      <c r="H317" s="394"/>
      <c r="I317" s="394"/>
      <c r="J317" s="394"/>
      <c r="K317" s="394"/>
      <c r="L317" s="394"/>
      <c r="M317" s="394"/>
      <c r="N317" s="394"/>
      <c r="O317" s="394"/>
      <c r="P317" s="400"/>
      <c r="Q317" s="394"/>
      <c r="R317" s="394"/>
      <c r="S317" s="394"/>
      <c r="T317" s="394"/>
      <c r="U317" s="394"/>
      <c r="V317" s="394"/>
      <c r="W317" s="394"/>
      <c r="X317" s="394"/>
      <c r="Y317" s="399"/>
      <c r="Z317" s="394"/>
      <c r="AA317" s="401"/>
      <c r="AB317" s="401"/>
      <c r="AC317" s="401"/>
      <c r="AD317" s="401"/>
      <c r="AE317" s="362"/>
      <c r="AF317" s="405"/>
      <c r="AG317" s="401"/>
      <c r="AH317" s="405"/>
      <c r="AI317" s="401"/>
      <c r="AJ317" s="401"/>
      <c r="AK317" s="394"/>
      <c r="AL317" s="394"/>
      <c r="AM317" s="394"/>
      <c r="AN317" s="399"/>
      <c r="AO317" s="394"/>
      <c r="AP317" s="401"/>
      <c r="AQ317" s="401"/>
      <c r="AR317" s="401"/>
      <c r="AS317" s="406"/>
      <c r="AT317" s="405"/>
      <c r="AU317" s="405"/>
      <c r="AV317" s="404"/>
      <c r="AW317" s="405"/>
      <c r="AX317" s="405"/>
      <c r="AY317" s="405"/>
      <c r="AZ317" s="404"/>
      <c r="BA317" s="405"/>
      <c r="BB317" s="405"/>
      <c r="BC317" s="394"/>
      <c r="BD317" s="394"/>
      <c r="BE317" s="394"/>
      <c r="BG317" s="2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</row>
    <row r="318" spans="1:100" s="1" customFormat="1" x14ac:dyDescent="0.25">
      <c r="A318" s="394"/>
      <c r="B318" s="394"/>
      <c r="C318" s="394"/>
      <c r="D318" s="394"/>
      <c r="E318" s="394"/>
      <c r="F318" s="394"/>
      <c r="G318" s="394"/>
      <c r="H318" s="394"/>
      <c r="I318" s="394"/>
      <c r="J318" s="394"/>
      <c r="K318" s="394"/>
      <c r="L318" s="394"/>
      <c r="M318" s="394"/>
      <c r="N318" s="394"/>
      <c r="O318" s="394"/>
      <c r="P318" s="400"/>
      <c r="Q318" s="394"/>
      <c r="R318" s="394"/>
      <c r="S318" s="394"/>
      <c r="T318" s="394"/>
      <c r="U318" s="394"/>
      <c r="V318" s="394"/>
      <c r="W318" s="394"/>
      <c r="X318" s="394"/>
      <c r="Y318" s="399"/>
      <c r="Z318" s="394"/>
      <c r="AA318" s="401"/>
      <c r="AB318" s="401"/>
      <c r="AC318" s="401"/>
      <c r="AD318" s="401"/>
      <c r="AE318" s="362"/>
      <c r="AF318" s="405"/>
      <c r="AG318" s="401"/>
      <c r="AH318" s="405"/>
      <c r="AI318" s="401"/>
      <c r="AJ318" s="401"/>
      <c r="AK318" s="394"/>
      <c r="AL318" s="394"/>
      <c r="AM318" s="394"/>
      <c r="AN318" s="399"/>
      <c r="AO318" s="394"/>
      <c r="AP318" s="401"/>
      <c r="AQ318" s="401"/>
      <c r="AR318" s="401"/>
      <c r="AS318" s="406"/>
      <c r="AT318" s="405"/>
      <c r="AU318" s="405"/>
      <c r="AV318" s="404"/>
      <c r="AW318" s="405"/>
      <c r="AX318" s="405"/>
      <c r="AY318" s="405"/>
      <c r="AZ318" s="404"/>
      <c r="BA318" s="405"/>
      <c r="BB318" s="405"/>
      <c r="BC318" s="394"/>
      <c r="BD318" s="394"/>
      <c r="BE318" s="394"/>
      <c r="BG318" s="2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</row>
    <row r="319" spans="1:100" s="1" customFormat="1" x14ac:dyDescent="0.25">
      <c r="A319" s="394"/>
      <c r="B319" s="394"/>
      <c r="C319" s="394"/>
      <c r="D319" s="394"/>
      <c r="E319" s="394"/>
      <c r="F319" s="394"/>
      <c r="G319" s="394"/>
      <c r="H319" s="394"/>
      <c r="I319" s="394"/>
      <c r="J319" s="394"/>
      <c r="K319" s="394"/>
      <c r="L319" s="394"/>
      <c r="M319" s="394"/>
      <c r="N319" s="394"/>
      <c r="O319" s="394"/>
      <c r="P319" s="400"/>
      <c r="Q319" s="394"/>
      <c r="R319" s="394"/>
      <c r="S319" s="394"/>
      <c r="T319" s="394"/>
      <c r="U319" s="394"/>
      <c r="V319" s="394"/>
      <c r="W319" s="394"/>
      <c r="X319" s="394"/>
      <c r="Y319" s="399"/>
      <c r="Z319" s="394"/>
      <c r="AA319" s="401"/>
      <c r="AB319" s="401"/>
      <c r="AC319" s="401"/>
      <c r="AD319" s="401"/>
      <c r="AE319" s="362"/>
      <c r="AF319" s="405"/>
      <c r="AG319" s="401"/>
      <c r="AH319" s="405"/>
      <c r="AI319" s="401"/>
      <c r="AJ319" s="401"/>
      <c r="AK319" s="394"/>
      <c r="AL319" s="394"/>
      <c r="AM319" s="394"/>
      <c r="AN319" s="399"/>
      <c r="AO319" s="394"/>
      <c r="AP319" s="401"/>
      <c r="AQ319" s="401"/>
      <c r="AR319" s="401"/>
      <c r="AS319" s="406"/>
      <c r="AT319" s="405"/>
      <c r="AU319" s="405"/>
      <c r="AV319" s="404"/>
      <c r="AW319" s="405"/>
      <c r="AX319" s="405"/>
      <c r="AY319" s="405"/>
      <c r="AZ319" s="404"/>
      <c r="BA319" s="405"/>
      <c r="BB319" s="405"/>
      <c r="BC319" s="394"/>
      <c r="BD319" s="394"/>
      <c r="BE319" s="394"/>
      <c r="BG319" s="2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</row>
    <row r="320" spans="1:100" s="1" customFormat="1" x14ac:dyDescent="0.25">
      <c r="A320" s="394"/>
      <c r="B320" s="394"/>
      <c r="C320" s="394"/>
      <c r="D320" s="394"/>
      <c r="E320" s="394"/>
      <c r="F320" s="394"/>
      <c r="G320" s="394"/>
      <c r="H320" s="394"/>
      <c r="I320" s="394"/>
      <c r="J320" s="394"/>
      <c r="K320" s="394"/>
      <c r="L320" s="394"/>
      <c r="M320" s="394"/>
      <c r="N320" s="394"/>
      <c r="O320" s="394"/>
      <c r="P320" s="400"/>
      <c r="Q320" s="394"/>
      <c r="R320" s="394"/>
      <c r="S320" s="394"/>
      <c r="T320" s="394"/>
      <c r="U320" s="394"/>
      <c r="V320" s="394"/>
      <c r="W320" s="394"/>
      <c r="X320" s="394"/>
      <c r="Y320" s="399"/>
      <c r="Z320" s="394"/>
      <c r="AA320" s="401"/>
      <c r="AB320" s="401"/>
      <c r="AC320" s="401"/>
      <c r="AD320" s="401"/>
      <c r="AE320" s="362"/>
      <c r="AF320" s="405"/>
      <c r="AG320" s="401"/>
      <c r="AH320" s="405"/>
      <c r="AI320" s="401"/>
      <c r="AJ320" s="401"/>
      <c r="AK320" s="394"/>
      <c r="AL320" s="394"/>
      <c r="AM320" s="394"/>
      <c r="AN320" s="399"/>
      <c r="AO320" s="394"/>
      <c r="AP320" s="401"/>
      <c r="AQ320" s="401"/>
      <c r="AR320" s="401"/>
      <c r="AS320" s="406"/>
      <c r="AT320" s="405"/>
      <c r="AU320" s="405"/>
      <c r="AV320" s="404"/>
      <c r="AW320" s="405"/>
      <c r="AX320" s="405"/>
      <c r="AY320" s="405"/>
      <c r="AZ320" s="404"/>
      <c r="BA320" s="405"/>
      <c r="BB320" s="405"/>
      <c r="BC320" s="394"/>
      <c r="BD320" s="394"/>
      <c r="BE320" s="394"/>
      <c r="BG320" s="2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</row>
    <row r="321" spans="1:100" s="1" customFormat="1" x14ac:dyDescent="0.25">
      <c r="A321" s="394"/>
      <c r="B321" s="394"/>
      <c r="C321" s="394"/>
      <c r="D321" s="394"/>
      <c r="E321" s="394"/>
      <c r="F321" s="394"/>
      <c r="G321" s="394"/>
      <c r="H321" s="394"/>
      <c r="I321" s="394"/>
      <c r="J321" s="394"/>
      <c r="K321" s="394"/>
      <c r="L321" s="394"/>
      <c r="M321" s="394"/>
      <c r="N321" s="394"/>
      <c r="O321" s="394"/>
      <c r="P321" s="400"/>
      <c r="Q321" s="394"/>
      <c r="R321" s="394"/>
      <c r="S321" s="394"/>
      <c r="T321" s="394"/>
      <c r="U321" s="394"/>
      <c r="V321" s="394"/>
      <c r="W321" s="394"/>
      <c r="X321" s="394"/>
      <c r="Y321" s="399"/>
      <c r="Z321" s="394"/>
      <c r="AA321" s="401"/>
      <c r="AB321" s="401"/>
      <c r="AC321" s="401"/>
      <c r="AD321" s="401"/>
      <c r="AE321" s="362"/>
      <c r="AF321" s="405"/>
      <c r="AG321" s="401"/>
      <c r="AH321" s="405"/>
      <c r="AI321" s="401"/>
      <c r="AJ321" s="401"/>
      <c r="AK321" s="394"/>
      <c r="AL321" s="394"/>
      <c r="AM321" s="394"/>
      <c r="AN321" s="399"/>
      <c r="AO321" s="394"/>
      <c r="AP321" s="401"/>
      <c r="AQ321" s="401"/>
      <c r="AR321" s="401"/>
      <c r="AS321" s="406"/>
      <c r="AT321" s="405"/>
      <c r="AU321" s="405"/>
      <c r="AV321" s="404"/>
      <c r="AW321" s="405"/>
      <c r="AX321" s="405"/>
      <c r="AY321" s="405"/>
      <c r="AZ321" s="404"/>
      <c r="BA321" s="405"/>
      <c r="BB321" s="405"/>
      <c r="BC321" s="394"/>
      <c r="BD321" s="394"/>
      <c r="BE321" s="394"/>
      <c r="BG321" s="2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</row>
    <row r="322" spans="1:100" s="1" customFormat="1" x14ac:dyDescent="0.25">
      <c r="A322" s="394"/>
      <c r="B322" s="394"/>
      <c r="C322" s="394"/>
      <c r="D322" s="394"/>
      <c r="E322" s="394"/>
      <c r="F322" s="394"/>
      <c r="G322" s="394"/>
      <c r="H322" s="394"/>
      <c r="I322" s="394"/>
      <c r="J322" s="394"/>
      <c r="K322" s="394"/>
      <c r="L322" s="394"/>
      <c r="M322" s="394"/>
      <c r="N322" s="394"/>
      <c r="O322" s="394"/>
      <c r="P322" s="400"/>
      <c r="Q322" s="394"/>
      <c r="R322" s="394"/>
      <c r="S322" s="394"/>
      <c r="T322" s="394"/>
      <c r="U322" s="394"/>
      <c r="V322" s="394"/>
      <c r="W322" s="394"/>
      <c r="X322" s="394"/>
      <c r="Y322" s="399"/>
      <c r="Z322" s="394"/>
      <c r="AA322" s="401"/>
      <c r="AB322" s="401"/>
      <c r="AC322" s="401"/>
      <c r="AD322" s="401"/>
      <c r="AE322" s="362"/>
      <c r="AF322" s="405"/>
      <c r="AG322" s="401"/>
      <c r="AH322" s="405"/>
      <c r="AI322" s="401"/>
      <c r="AJ322" s="401"/>
      <c r="AK322" s="394"/>
      <c r="AL322" s="394"/>
      <c r="AM322" s="394"/>
      <c r="AN322" s="399"/>
      <c r="AO322" s="394"/>
      <c r="AP322" s="401"/>
      <c r="AQ322" s="401"/>
      <c r="AR322" s="401"/>
      <c r="AS322" s="406"/>
      <c r="AT322" s="405"/>
      <c r="AU322" s="405"/>
      <c r="AV322" s="404"/>
      <c r="AW322" s="405"/>
      <c r="AX322" s="405"/>
      <c r="AY322" s="405"/>
      <c r="AZ322" s="404"/>
      <c r="BA322" s="405"/>
      <c r="BB322" s="405"/>
      <c r="BC322" s="394"/>
      <c r="BD322" s="394"/>
      <c r="BE322" s="394"/>
      <c r="BG322" s="2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</row>
    <row r="323" spans="1:100" s="1" customFormat="1" x14ac:dyDescent="0.25">
      <c r="A323" s="394"/>
      <c r="B323" s="394"/>
      <c r="C323" s="394"/>
      <c r="D323" s="394"/>
      <c r="E323" s="394"/>
      <c r="F323" s="394"/>
      <c r="G323" s="394"/>
      <c r="H323" s="394"/>
      <c r="I323" s="394"/>
      <c r="J323" s="394"/>
      <c r="K323" s="394"/>
      <c r="L323" s="394"/>
      <c r="M323" s="394"/>
      <c r="N323" s="394"/>
      <c r="O323" s="394"/>
      <c r="P323" s="400"/>
      <c r="Q323" s="394"/>
      <c r="R323" s="394"/>
      <c r="S323" s="394"/>
      <c r="T323" s="394"/>
      <c r="U323" s="394"/>
      <c r="V323" s="394"/>
      <c r="W323" s="394"/>
      <c r="X323" s="394"/>
      <c r="Y323" s="399"/>
      <c r="Z323" s="394"/>
      <c r="AA323" s="401"/>
      <c r="AB323" s="401"/>
      <c r="AC323" s="401"/>
      <c r="AD323" s="401"/>
      <c r="AE323" s="362"/>
      <c r="AF323" s="405"/>
      <c r="AG323" s="401"/>
      <c r="AH323" s="405"/>
      <c r="AI323" s="401"/>
      <c r="AJ323" s="401"/>
      <c r="AK323" s="394"/>
      <c r="AL323" s="394"/>
      <c r="AM323" s="394"/>
      <c r="AN323" s="399"/>
      <c r="AO323" s="394"/>
      <c r="AP323" s="401"/>
      <c r="AQ323" s="401"/>
      <c r="AR323" s="401"/>
      <c r="AS323" s="406"/>
      <c r="AT323" s="405"/>
      <c r="AU323" s="405"/>
      <c r="AV323" s="404"/>
      <c r="AW323" s="405"/>
      <c r="AX323" s="405"/>
      <c r="AY323" s="405"/>
      <c r="AZ323" s="404"/>
      <c r="BA323" s="405"/>
      <c r="BB323" s="405"/>
      <c r="BC323" s="394"/>
      <c r="BD323" s="394"/>
      <c r="BE323" s="394"/>
      <c r="BG323" s="2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</row>
    <row r="324" spans="1:100" s="1" customFormat="1" x14ac:dyDescent="0.25">
      <c r="A324" s="394"/>
      <c r="B324" s="394"/>
      <c r="C324" s="394"/>
      <c r="D324" s="394"/>
      <c r="E324" s="394"/>
      <c r="F324" s="394"/>
      <c r="G324" s="394"/>
      <c r="H324" s="394"/>
      <c r="I324" s="394"/>
      <c r="J324" s="394"/>
      <c r="K324" s="394"/>
      <c r="L324" s="394"/>
      <c r="M324" s="394"/>
      <c r="N324" s="394"/>
      <c r="O324" s="394"/>
      <c r="P324" s="400"/>
      <c r="Q324" s="394"/>
      <c r="R324" s="394"/>
      <c r="S324" s="394"/>
      <c r="T324" s="394"/>
      <c r="U324" s="394"/>
      <c r="V324" s="394"/>
      <c r="W324" s="394"/>
      <c r="X324" s="394"/>
      <c r="Y324" s="399"/>
      <c r="Z324" s="394"/>
      <c r="AA324" s="401"/>
      <c r="AB324" s="401"/>
      <c r="AC324" s="401"/>
      <c r="AD324" s="401"/>
      <c r="AE324" s="362"/>
      <c r="AF324" s="405"/>
      <c r="AG324" s="401"/>
      <c r="AH324" s="405"/>
      <c r="AI324" s="401"/>
      <c r="AJ324" s="401"/>
      <c r="AK324" s="394"/>
      <c r="AL324" s="394"/>
      <c r="AM324" s="394"/>
      <c r="AN324" s="399"/>
      <c r="AO324" s="394"/>
      <c r="AP324" s="401"/>
      <c r="AQ324" s="401"/>
      <c r="AR324" s="401"/>
      <c r="AS324" s="406"/>
      <c r="AT324" s="405"/>
      <c r="AU324" s="405"/>
      <c r="AV324" s="404"/>
      <c r="AW324" s="405"/>
      <c r="AX324" s="405"/>
      <c r="AY324" s="405"/>
      <c r="AZ324" s="404"/>
      <c r="BA324" s="405"/>
      <c r="BB324" s="405"/>
      <c r="BC324" s="394"/>
      <c r="BD324" s="394"/>
      <c r="BE324" s="394"/>
      <c r="BG324" s="2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</row>
    <row r="325" spans="1:100" s="1" customFormat="1" x14ac:dyDescent="0.25">
      <c r="A325" s="394"/>
      <c r="B325" s="394"/>
      <c r="C325" s="394"/>
      <c r="D325" s="394"/>
      <c r="E325" s="394"/>
      <c r="F325" s="394"/>
      <c r="G325" s="394"/>
      <c r="H325" s="394"/>
      <c r="I325" s="394"/>
      <c r="J325" s="394"/>
      <c r="K325" s="394"/>
      <c r="L325" s="394"/>
      <c r="M325" s="394"/>
      <c r="N325" s="394"/>
      <c r="O325" s="394"/>
      <c r="P325" s="400"/>
      <c r="Q325" s="394"/>
      <c r="R325" s="394"/>
      <c r="S325" s="394"/>
      <c r="T325" s="394"/>
      <c r="U325" s="394"/>
      <c r="V325" s="394"/>
      <c r="W325" s="394"/>
      <c r="X325" s="394"/>
      <c r="Y325" s="399"/>
      <c r="Z325" s="394"/>
      <c r="AA325" s="401"/>
      <c r="AB325" s="401"/>
      <c r="AC325" s="401"/>
      <c r="AD325" s="401"/>
      <c r="AE325" s="362"/>
      <c r="AF325" s="405"/>
      <c r="AG325" s="401"/>
      <c r="AH325" s="405"/>
      <c r="AI325" s="401"/>
      <c r="AJ325" s="401"/>
      <c r="AK325" s="394"/>
      <c r="AL325" s="394"/>
      <c r="AM325" s="394"/>
      <c r="AN325" s="399"/>
      <c r="AO325" s="394"/>
      <c r="AP325" s="401"/>
      <c r="AQ325" s="401"/>
      <c r="AR325" s="401"/>
      <c r="AS325" s="406"/>
      <c r="AT325" s="405"/>
      <c r="AU325" s="405"/>
      <c r="AV325" s="404"/>
      <c r="AW325" s="405"/>
      <c r="AX325" s="405"/>
      <c r="AY325" s="405"/>
      <c r="AZ325" s="404"/>
      <c r="BA325" s="405"/>
      <c r="BB325" s="405"/>
      <c r="BC325" s="394"/>
      <c r="BD325" s="394"/>
      <c r="BE325" s="394"/>
      <c r="BG325" s="2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</row>
    <row r="326" spans="1:100" s="1" customFormat="1" x14ac:dyDescent="0.25">
      <c r="A326" s="394"/>
      <c r="B326" s="394"/>
      <c r="C326" s="394"/>
      <c r="D326" s="394"/>
      <c r="E326" s="394"/>
      <c r="F326" s="394"/>
      <c r="G326" s="394"/>
      <c r="H326" s="394"/>
      <c r="I326" s="394"/>
      <c r="J326" s="394"/>
      <c r="K326" s="394"/>
      <c r="L326" s="394"/>
      <c r="M326" s="394"/>
      <c r="N326" s="394"/>
      <c r="O326" s="394"/>
      <c r="P326" s="400"/>
      <c r="Q326" s="394"/>
      <c r="R326" s="394"/>
      <c r="S326" s="394"/>
      <c r="T326" s="394"/>
      <c r="U326" s="394"/>
      <c r="V326" s="394"/>
      <c r="W326" s="394"/>
      <c r="X326" s="394"/>
      <c r="Y326" s="399"/>
      <c r="Z326" s="394"/>
      <c r="AA326" s="401"/>
      <c r="AB326" s="401"/>
      <c r="AC326" s="401"/>
      <c r="AD326" s="401"/>
      <c r="AE326" s="362"/>
      <c r="AF326" s="405"/>
      <c r="AG326" s="401"/>
      <c r="AH326" s="405"/>
      <c r="AI326" s="401"/>
      <c r="AJ326" s="401"/>
      <c r="AK326" s="394"/>
      <c r="AL326" s="394"/>
      <c r="AM326" s="394"/>
      <c r="AN326" s="399"/>
      <c r="AO326" s="394"/>
      <c r="AP326" s="401"/>
      <c r="AQ326" s="401"/>
      <c r="AR326" s="401"/>
      <c r="AS326" s="406"/>
      <c r="AT326" s="405"/>
      <c r="AU326" s="405"/>
      <c r="AV326" s="404"/>
      <c r="AW326" s="405"/>
      <c r="AX326" s="405"/>
      <c r="AY326" s="405"/>
      <c r="AZ326" s="404"/>
      <c r="BA326" s="405"/>
      <c r="BB326" s="405"/>
      <c r="BC326" s="394"/>
      <c r="BD326" s="394"/>
      <c r="BE326" s="394"/>
      <c r="BG326" s="2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</row>
    <row r="327" spans="1:100" s="1" customFormat="1" x14ac:dyDescent="0.25">
      <c r="A327" s="394"/>
      <c r="B327" s="394"/>
      <c r="C327" s="394"/>
      <c r="D327" s="394"/>
      <c r="E327" s="394"/>
      <c r="F327" s="394"/>
      <c r="G327" s="394"/>
      <c r="H327" s="394"/>
      <c r="I327" s="394"/>
      <c r="J327" s="394"/>
      <c r="K327" s="394"/>
      <c r="L327" s="394"/>
      <c r="M327" s="394"/>
      <c r="N327" s="394"/>
      <c r="O327" s="394"/>
      <c r="P327" s="400"/>
      <c r="Q327" s="394"/>
      <c r="R327" s="394"/>
      <c r="S327" s="394"/>
      <c r="T327" s="394"/>
      <c r="U327" s="394"/>
      <c r="V327" s="394"/>
      <c r="W327" s="394"/>
      <c r="X327" s="394"/>
      <c r="Y327" s="399"/>
      <c r="Z327" s="394"/>
      <c r="AA327" s="401"/>
      <c r="AB327" s="401"/>
      <c r="AC327" s="401"/>
      <c r="AD327" s="401"/>
      <c r="AE327" s="362"/>
      <c r="AF327" s="405"/>
      <c r="AG327" s="401"/>
      <c r="AH327" s="405"/>
      <c r="AI327" s="401"/>
      <c r="AJ327" s="401"/>
      <c r="AK327" s="394"/>
      <c r="AL327" s="394"/>
      <c r="AM327" s="394"/>
      <c r="AN327" s="399"/>
      <c r="AO327" s="394"/>
      <c r="AP327" s="401"/>
      <c r="AQ327" s="401"/>
      <c r="AR327" s="401"/>
      <c r="AS327" s="406"/>
      <c r="AT327" s="405"/>
      <c r="AU327" s="405"/>
      <c r="AV327" s="404"/>
      <c r="AW327" s="405"/>
      <c r="AX327" s="405"/>
      <c r="AY327" s="405"/>
      <c r="AZ327" s="404"/>
      <c r="BA327" s="405"/>
      <c r="BB327" s="405"/>
      <c r="BC327" s="394"/>
      <c r="BD327" s="394"/>
      <c r="BE327" s="394"/>
      <c r="BG327" s="2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</row>
    <row r="328" spans="1:100" s="1" customFormat="1" x14ac:dyDescent="0.25">
      <c r="A328" s="394"/>
      <c r="B328" s="394"/>
      <c r="C328" s="394"/>
      <c r="D328" s="394"/>
      <c r="E328" s="394"/>
      <c r="F328" s="394"/>
      <c r="G328" s="394"/>
      <c r="H328" s="394"/>
      <c r="I328" s="394"/>
      <c r="J328" s="394"/>
      <c r="K328" s="394"/>
      <c r="L328" s="394"/>
      <c r="M328" s="394"/>
      <c r="N328" s="394"/>
      <c r="O328" s="394"/>
      <c r="P328" s="400"/>
      <c r="Q328" s="394"/>
      <c r="R328" s="394"/>
      <c r="S328" s="394"/>
      <c r="T328" s="394"/>
      <c r="U328" s="394"/>
      <c r="V328" s="394"/>
      <c r="W328" s="394"/>
      <c r="X328" s="394"/>
      <c r="Y328" s="399"/>
      <c r="Z328" s="394"/>
      <c r="AA328" s="401"/>
      <c r="AB328" s="401"/>
      <c r="AC328" s="401"/>
      <c r="AD328" s="401"/>
      <c r="AE328" s="362"/>
      <c r="AF328" s="405"/>
      <c r="AG328" s="401"/>
      <c r="AH328" s="405"/>
      <c r="AI328" s="401"/>
      <c r="AJ328" s="401"/>
      <c r="AK328" s="394"/>
      <c r="AL328" s="394"/>
      <c r="AM328" s="394"/>
      <c r="AN328" s="399"/>
      <c r="AO328" s="394"/>
      <c r="AP328" s="401"/>
      <c r="AQ328" s="401"/>
      <c r="AR328" s="401"/>
      <c r="AS328" s="406"/>
      <c r="AT328" s="405"/>
      <c r="AU328" s="405"/>
      <c r="AV328" s="404"/>
      <c r="AW328" s="405"/>
      <c r="AX328" s="405"/>
      <c r="AY328" s="405"/>
      <c r="AZ328" s="404"/>
      <c r="BA328" s="405"/>
      <c r="BB328" s="405"/>
      <c r="BC328" s="394"/>
      <c r="BD328" s="394"/>
      <c r="BE328" s="394"/>
      <c r="BG328" s="2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</row>
    <row r="329" spans="1:100" s="1" customFormat="1" x14ac:dyDescent="0.25">
      <c r="A329" s="394"/>
      <c r="B329" s="394"/>
      <c r="C329" s="394"/>
      <c r="D329" s="394"/>
      <c r="E329" s="394"/>
      <c r="F329" s="394"/>
      <c r="G329" s="394"/>
      <c r="H329" s="394"/>
      <c r="I329" s="394"/>
      <c r="J329" s="394"/>
      <c r="K329" s="394"/>
      <c r="L329" s="394"/>
      <c r="M329" s="394"/>
      <c r="N329" s="394"/>
      <c r="O329" s="394"/>
      <c r="P329" s="400"/>
      <c r="Q329" s="394"/>
      <c r="R329" s="394"/>
      <c r="S329" s="394"/>
      <c r="T329" s="394"/>
      <c r="U329" s="394"/>
      <c r="V329" s="394"/>
      <c r="W329" s="394"/>
      <c r="X329" s="394"/>
      <c r="Y329" s="399"/>
      <c r="Z329" s="394"/>
      <c r="AA329" s="401"/>
      <c r="AB329" s="401"/>
      <c r="AC329" s="401"/>
      <c r="AD329" s="401"/>
      <c r="AE329" s="362"/>
      <c r="AF329" s="405"/>
      <c r="AG329" s="401"/>
      <c r="AH329" s="405"/>
      <c r="AI329" s="401"/>
      <c r="AJ329" s="401"/>
      <c r="AK329" s="394"/>
      <c r="AL329" s="394"/>
      <c r="AM329" s="394"/>
      <c r="AN329" s="399"/>
      <c r="AO329" s="394"/>
      <c r="AP329" s="401"/>
      <c r="AQ329" s="401"/>
      <c r="AR329" s="401"/>
      <c r="AS329" s="406"/>
      <c r="AT329" s="405"/>
      <c r="AU329" s="405"/>
      <c r="AV329" s="404"/>
      <c r="AW329" s="405"/>
      <c r="AX329" s="405"/>
      <c r="AY329" s="405"/>
      <c r="AZ329" s="404"/>
      <c r="BA329" s="405"/>
      <c r="BB329" s="405"/>
      <c r="BC329" s="394"/>
      <c r="BD329" s="394"/>
      <c r="BE329" s="394"/>
      <c r="BG329" s="2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</row>
    <row r="330" spans="1:100" s="1" customFormat="1" x14ac:dyDescent="0.25">
      <c r="A330" s="394"/>
      <c r="B330" s="394"/>
      <c r="C330" s="394"/>
      <c r="D330" s="394"/>
      <c r="E330" s="394"/>
      <c r="F330" s="394"/>
      <c r="G330" s="394"/>
      <c r="H330" s="394"/>
      <c r="I330" s="394"/>
      <c r="J330" s="394"/>
      <c r="K330" s="394"/>
      <c r="L330" s="394"/>
      <c r="M330" s="394"/>
      <c r="N330" s="394"/>
      <c r="O330" s="394"/>
      <c r="P330" s="400"/>
      <c r="Q330" s="394"/>
      <c r="R330" s="394"/>
      <c r="S330" s="394"/>
      <c r="T330" s="394"/>
      <c r="U330" s="394"/>
      <c r="V330" s="394"/>
      <c r="W330" s="394"/>
      <c r="X330" s="394"/>
      <c r="Y330" s="399"/>
      <c r="Z330" s="394"/>
      <c r="AA330" s="401"/>
      <c r="AB330" s="401"/>
      <c r="AC330" s="401"/>
      <c r="AD330" s="401"/>
      <c r="AE330" s="362"/>
      <c r="AF330" s="405"/>
      <c r="AG330" s="401"/>
      <c r="AH330" s="405"/>
      <c r="AI330" s="401"/>
      <c r="AJ330" s="401"/>
      <c r="AK330" s="394"/>
      <c r="AL330" s="394"/>
      <c r="AM330" s="394"/>
      <c r="AN330" s="399"/>
      <c r="AO330" s="394"/>
      <c r="AP330" s="401"/>
      <c r="AQ330" s="401"/>
      <c r="AR330" s="401"/>
      <c r="AS330" s="406"/>
      <c r="AT330" s="405"/>
      <c r="AU330" s="405"/>
      <c r="AV330" s="404"/>
      <c r="AW330" s="405"/>
      <c r="AX330" s="405"/>
      <c r="AY330" s="405"/>
      <c r="AZ330" s="404"/>
      <c r="BA330" s="405"/>
      <c r="BB330" s="405"/>
      <c r="BC330" s="394"/>
      <c r="BD330" s="394"/>
      <c r="BE330" s="394"/>
      <c r="BG330" s="2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</row>
    <row r="331" spans="1:100" s="1" customFormat="1" x14ac:dyDescent="0.25">
      <c r="A331" s="394"/>
      <c r="B331" s="394"/>
      <c r="C331" s="394"/>
      <c r="D331" s="394"/>
      <c r="E331" s="394"/>
      <c r="F331" s="394"/>
      <c r="G331" s="394"/>
      <c r="H331" s="394"/>
      <c r="I331" s="394"/>
      <c r="J331" s="394"/>
      <c r="K331" s="394"/>
      <c r="L331" s="394"/>
      <c r="M331" s="394"/>
      <c r="N331" s="394"/>
      <c r="O331" s="394"/>
      <c r="P331" s="400"/>
      <c r="Q331" s="394"/>
      <c r="R331" s="394"/>
      <c r="S331" s="394"/>
      <c r="T331" s="394"/>
      <c r="U331" s="394"/>
      <c r="V331" s="394"/>
      <c r="W331" s="394"/>
      <c r="X331" s="394"/>
      <c r="Y331" s="399"/>
      <c r="Z331" s="394"/>
      <c r="AA331" s="401"/>
      <c r="AB331" s="401"/>
      <c r="AC331" s="401"/>
      <c r="AD331" s="401"/>
      <c r="AE331" s="362"/>
      <c r="AF331" s="405"/>
      <c r="AG331" s="401"/>
      <c r="AH331" s="405"/>
      <c r="AI331" s="401"/>
      <c r="AJ331" s="401"/>
      <c r="AK331" s="394"/>
      <c r="AL331" s="394"/>
      <c r="AM331" s="394"/>
      <c r="AN331" s="399"/>
      <c r="AO331" s="394"/>
      <c r="AP331" s="401"/>
      <c r="AQ331" s="401"/>
      <c r="AR331" s="401"/>
      <c r="AS331" s="406"/>
      <c r="AT331" s="405"/>
      <c r="AU331" s="405"/>
      <c r="AV331" s="404"/>
      <c r="AW331" s="405"/>
      <c r="AX331" s="405"/>
      <c r="AY331" s="405"/>
      <c r="AZ331" s="404"/>
      <c r="BA331" s="405"/>
      <c r="BB331" s="405"/>
      <c r="BC331" s="394"/>
      <c r="BD331" s="394"/>
      <c r="BE331" s="394"/>
      <c r="BG331" s="2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</row>
    <row r="332" spans="1:100" s="1" customFormat="1" x14ac:dyDescent="0.25">
      <c r="A332" s="394"/>
      <c r="B332" s="394"/>
      <c r="C332" s="394"/>
      <c r="D332" s="394"/>
      <c r="E332" s="394"/>
      <c r="F332" s="394"/>
      <c r="G332" s="394"/>
      <c r="H332" s="394"/>
      <c r="I332" s="394"/>
      <c r="J332" s="394"/>
      <c r="K332" s="394"/>
      <c r="L332" s="394"/>
      <c r="M332" s="394"/>
      <c r="N332" s="394"/>
      <c r="O332" s="394"/>
      <c r="P332" s="400"/>
      <c r="Q332" s="394"/>
      <c r="R332" s="394"/>
      <c r="S332" s="394"/>
      <c r="T332" s="394"/>
      <c r="U332" s="394"/>
      <c r="V332" s="394"/>
      <c r="W332" s="394"/>
      <c r="X332" s="394"/>
      <c r="Y332" s="399"/>
      <c r="Z332" s="394"/>
      <c r="AA332" s="401"/>
      <c r="AB332" s="401"/>
      <c r="AC332" s="401"/>
      <c r="AD332" s="401"/>
      <c r="AE332" s="362"/>
      <c r="AF332" s="405"/>
      <c r="AG332" s="401"/>
      <c r="AH332" s="405"/>
      <c r="AI332" s="401"/>
      <c r="AJ332" s="401"/>
      <c r="AK332" s="394"/>
      <c r="AL332" s="394"/>
      <c r="AM332" s="394"/>
      <c r="AN332" s="399"/>
      <c r="AO332" s="394"/>
      <c r="AP332" s="401"/>
      <c r="AQ332" s="401"/>
      <c r="AR332" s="401"/>
      <c r="AS332" s="406"/>
      <c r="AT332" s="405"/>
      <c r="AU332" s="405"/>
      <c r="AV332" s="404"/>
      <c r="AW332" s="405"/>
      <c r="AX332" s="405"/>
      <c r="AY332" s="405"/>
      <c r="AZ332" s="404"/>
      <c r="BA332" s="405"/>
      <c r="BB332" s="405"/>
      <c r="BC332" s="394"/>
      <c r="BD332" s="394"/>
      <c r="BE332" s="394"/>
      <c r="BG332" s="2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</row>
    <row r="333" spans="1:100" s="1" customFormat="1" x14ac:dyDescent="0.25">
      <c r="A333" s="394"/>
      <c r="B333" s="394"/>
      <c r="C333" s="394"/>
      <c r="D333" s="394"/>
      <c r="E333" s="394"/>
      <c r="F333" s="394"/>
      <c r="G333" s="394"/>
      <c r="H333" s="394"/>
      <c r="I333" s="394"/>
      <c r="J333" s="394"/>
      <c r="K333" s="394"/>
      <c r="L333" s="394"/>
      <c r="M333" s="394"/>
      <c r="N333" s="394"/>
      <c r="O333" s="394"/>
      <c r="P333" s="400"/>
      <c r="Q333" s="394"/>
      <c r="R333" s="394"/>
      <c r="S333" s="394"/>
      <c r="T333" s="394"/>
      <c r="U333" s="394"/>
      <c r="V333" s="394"/>
      <c r="W333" s="394"/>
      <c r="X333" s="394"/>
      <c r="Y333" s="399"/>
      <c r="Z333" s="394"/>
      <c r="AA333" s="401"/>
      <c r="AB333" s="401"/>
      <c r="AC333" s="401"/>
      <c r="AD333" s="401"/>
      <c r="AE333" s="362"/>
      <c r="AF333" s="405"/>
      <c r="AG333" s="401"/>
      <c r="AH333" s="405"/>
      <c r="AI333" s="401"/>
      <c r="AJ333" s="401"/>
      <c r="AK333" s="394"/>
      <c r="AL333" s="394"/>
      <c r="AM333" s="394"/>
      <c r="AN333" s="399"/>
      <c r="AO333" s="394"/>
      <c r="AP333" s="401"/>
      <c r="AQ333" s="401"/>
      <c r="AR333" s="401"/>
      <c r="AS333" s="406"/>
      <c r="AT333" s="405"/>
      <c r="AU333" s="405"/>
      <c r="AV333" s="404"/>
      <c r="AW333" s="405"/>
      <c r="AX333" s="405"/>
      <c r="AY333" s="405"/>
      <c r="AZ333" s="404"/>
      <c r="BA333" s="405"/>
      <c r="BB333" s="405"/>
      <c r="BC333" s="394"/>
      <c r="BD333" s="394"/>
      <c r="BE333" s="394"/>
      <c r="BG333" s="2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</row>
    <row r="334" spans="1:100" s="1" customFormat="1" x14ac:dyDescent="0.25">
      <c r="A334" s="394"/>
      <c r="B334" s="394"/>
      <c r="C334" s="394"/>
      <c r="D334" s="394"/>
      <c r="E334" s="394"/>
      <c r="F334" s="394"/>
      <c r="G334" s="394"/>
      <c r="H334" s="394"/>
      <c r="I334" s="394"/>
      <c r="J334" s="394"/>
      <c r="K334" s="394"/>
      <c r="L334" s="394"/>
      <c r="M334" s="394"/>
      <c r="N334" s="394"/>
      <c r="O334" s="394"/>
      <c r="P334" s="400"/>
      <c r="Q334" s="394"/>
      <c r="R334" s="394"/>
      <c r="S334" s="394"/>
      <c r="T334" s="394"/>
      <c r="U334" s="394"/>
      <c r="V334" s="394"/>
      <c r="W334" s="394"/>
      <c r="X334" s="394"/>
      <c r="Y334" s="399"/>
      <c r="Z334" s="394"/>
      <c r="AA334" s="401"/>
      <c r="AB334" s="401"/>
      <c r="AC334" s="401"/>
      <c r="AD334" s="401"/>
      <c r="AE334" s="362"/>
      <c r="AF334" s="405"/>
      <c r="AG334" s="401"/>
      <c r="AH334" s="405"/>
      <c r="AI334" s="401"/>
      <c r="AJ334" s="401"/>
      <c r="AK334" s="394"/>
      <c r="AL334" s="394"/>
      <c r="AM334" s="394"/>
      <c r="AN334" s="399"/>
      <c r="AO334" s="394"/>
      <c r="AP334" s="401"/>
      <c r="AQ334" s="401"/>
      <c r="AR334" s="401"/>
      <c r="AS334" s="406"/>
      <c r="AT334" s="405"/>
      <c r="AU334" s="405"/>
      <c r="AV334" s="404"/>
      <c r="AW334" s="405"/>
      <c r="AX334" s="405"/>
      <c r="AY334" s="405"/>
      <c r="AZ334" s="404"/>
      <c r="BA334" s="405"/>
      <c r="BB334" s="405"/>
      <c r="BC334" s="394"/>
      <c r="BD334" s="394"/>
      <c r="BE334" s="394"/>
      <c r="BG334" s="2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</row>
    <row r="335" spans="1:100" s="1" customFormat="1" x14ac:dyDescent="0.25">
      <c r="A335" s="394"/>
      <c r="B335" s="394"/>
      <c r="C335" s="394"/>
      <c r="D335" s="394"/>
      <c r="E335" s="394"/>
      <c r="F335" s="394"/>
      <c r="G335" s="394"/>
      <c r="H335" s="394"/>
      <c r="I335" s="394"/>
      <c r="J335" s="394"/>
      <c r="K335" s="394"/>
      <c r="L335" s="394"/>
      <c r="M335" s="394"/>
      <c r="N335" s="394"/>
      <c r="O335" s="394"/>
      <c r="P335" s="400"/>
      <c r="Q335" s="394"/>
      <c r="R335" s="394"/>
      <c r="S335" s="394"/>
      <c r="T335" s="394"/>
      <c r="U335" s="394"/>
      <c r="V335" s="394"/>
      <c r="W335" s="394"/>
      <c r="X335" s="394"/>
      <c r="Y335" s="399"/>
      <c r="Z335" s="394"/>
      <c r="AA335" s="401"/>
      <c r="AB335" s="401"/>
      <c r="AC335" s="401"/>
      <c r="AD335" s="401"/>
      <c r="AE335" s="362"/>
      <c r="AF335" s="405"/>
      <c r="AG335" s="401"/>
      <c r="AH335" s="405"/>
      <c r="AI335" s="401"/>
      <c r="AJ335" s="401"/>
      <c r="AK335" s="394"/>
      <c r="AL335" s="394"/>
      <c r="AM335" s="394"/>
      <c r="AN335" s="399"/>
      <c r="AO335" s="394"/>
      <c r="AP335" s="401"/>
      <c r="AQ335" s="401"/>
      <c r="AR335" s="401"/>
      <c r="AS335" s="406"/>
      <c r="AT335" s="405"/>
      <c r="AU335" s="405"/>
      <c r="AV335" s="404"/>
      <c r="AW335" s="405"/>
      <c r="AX335" s="405"/>
      <c r="AY335" s="405"/>
      <c r="AZ335" s="404"/>
      <c r="BA335" s="405"/>
      <c r="BB335" s="405"/>
      <c r="BC335" s="394"/>
      <c r="BD335" s="394"/>
      <c r="BE335" s="394"/>
      <c r="BG335" s="2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</row>
    <row r="336" spans="1:100" s="1" customFormat="1" x14ac:dyDescent="0.25">
      <c r="A336" s="394"/>
      <c r="B336" s="394"/>
      <c r="C336" s="394"/>
      <c r="D336" s="394"/>
      <c r="E336" s="394"/>
      <c r="F336" s="394"/>
      <c r="G336" s="394"/>
      <c r="H336" s="394"/>
      <c r="I336" s="394"/>
      <c r="J336" s="394"/>
      <c r="K336" s="394"/>
      <c r="L336" s="394"/>
      <c r="M336" s="394"/>
      <c r="N336" s="394"/>
      <c r="O336" s="394"/>
      <c r="P336" s="400"/>
      <c r="Q336" s="394"/>
      <c r="R336" s="394"/>
      <c r="S336" s="394"/>
      <c r="T336" s="394"/>
      <c r="U336" s="394"/>
      <c r="V336" s="394"/>
      <c r="W336" s="394"/>
      <c r="X336" s="394"/>
      <c r="Y336" s="399"/>
      <c r="Z336" s="394"/>
      <c r="AA336" s="401"/>
      <c r="AB336" s="401"/>
      <c r="AC336" s="401"/>
      <c r="AD336" s="401"/>
      <c r="AE336" s="362"/>
      <c r="AF336" s="405"/>
      <c r="AG336" s="401"/>
      <c r="AH336" s="405"/>
      <c r="AI336" s="401"/>
      <c r="AJ336" s="401"/>
      <c r="AK336" s="394"/>
      <c r="AL336" s="394"/>
      <c r="AM336" s="394"/>
      <c r="AN336" s="399"/>
      <c r="AO336" s="394"/>
      <c r="AP336" s="401"/>
      <c r="AQ336" s="401"/>
      <c r="AR336" s="401"/>
      <c r="AS336" s="406"/>
      <c r="AT336" s="405"/>
      <c r="AU336" s="405"/>
      <c r="AV336" s="404"/>
      <c r="AW336" s="405"/>
      <c r="AX336" s="405"/>
      <c r="AY336" s="405"/>
      <c r="AZ336" s="404"/>
      <c r="BA336" s="405"/>
      <c r="BB336" s="405"/>
      <c r="BC336" s="394"/>
      <c r="BD336" s="394"/>
      <c r="BE336" s="394"/>
      <c r="BG336" s="2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</row>
    <row r="337" spans="1:100" s="1" customFormat="1" x14ac:dyDescent="0.25">
      <c r="A337" s="394"/>
      <c r="B337" s="394"/>
      <c r="C337" s="394"/>
      <c r="D337" s="394"/>
      <c r="E337" s="394"/>
      <c r="F337" s="394"/>
      <c r="G337" s="394"/>
      <c r="H337" s="394"/>
      <c r="I337" s="394"/>
      <c r="J337" s="394"/>
      <c r="K337" s="394"/>
      <c r="L337" s="394"/>
      <c r="M337" s="394"/>
      <c r="N337" s="394"/>
      <c r="O337" s="394"/>
      <c r="P337" s="400"/>
      <c r="Q337" s="394"/>
      <c r="R337" s="394"/>
      <c r="S337" s="394"/>
      <c r="T337" s="394"/>
      <c r="U337" s="394"/>
      <c r="V337" s="394"/>
      <c r="W337" s="394"/>
      <c r="X337" s="394"/>
      <c r="Y337" s="399"/>
      <c r="Z337" s="394"/>
      <c r="AA337" s="401"/>
      <c r="AB337" s="401"/>
      <c r="AC337" s="401"/>
      <c r="AD337" s="401"/>
      <c r="AE337" s="362"/>
      <c r="AF337" s="405"/>
      <c r="AG337" s="401"/>
      <c r="AH337" s="405"/>
      <c r="AI337" s="401"/>
      <c r="AJ337" s="401"/>
      <c r="AK337" s="394"/>
      <c r="AL337" s="394"/>
      <c r="AM337" s="394"/>
      <c r="AN337" s="399"/>
      <c r="AO337" s="394"/>
      <c r="AP337" s="401"/>
      <c r="AQ337" s="401"/>
      <c r="AR337" s="401"/>
      <c r="AS337" s="406"/>
      <c r="AT337" s="405"/>
      <c r="AU337" s="405"/>
      <c r="AV337" s="404"/>
      <c r="AW337" s="405"/>
      <c r="AX337" s="405"/>
      <c r="AY337" s="405"/>
      <c r="AZ337" s="404"/>
      <c r="BA337" s="405"/>
      <c r="BB337" s="405"/>
      <c r="BC337" s="394"/>
      <c r="BD337" s="394"/>
      <c r="BE337" s="394"/>
      <c r="BG337" s="2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</row>
    <row r="338" spans="1:100" s="1" customFormat="1" x14ac:dyDescent="0.25">
      <c r="A338" s="394"/>
      <c r="B338" s="394"/>
      <c r="C338" s="394"/>
      <c r="D338" s="394"/>
      <c r="E338" s="394"/>
      <c r="F338" s="394"/>
      <c r="G338" s="394"/>
      <c r="H338" s="394"/>
      <c r="I338" s="394"/>
      <c r="J338" s="394"/>
      <c r="K338" s="394"/>
      <c r="L338" s="394"/>
      <c r="M338" s="394"/>
      <c r="N338" s="394"/>
      <c r="O338" s="394"/>
      <c r="P338" s="400"/>
      <c r="Q338" s="394"/>
      <c r="R338" s="394"/>
      <c r="S338" s="394"/>
      <c r="T338" s="394"/>
      <c r="U338" s="394"/>
      <c r="V338" s="394"/>
      <c r="W338" s="394"/>
      <c r="X338" s="394"/>
      <c r="Y338" s="399"/>
      <c r="Z338" s="394"/>
      <c r="AA338" s="401"/>
      <c r="AB338" s="401"/>
      <c r="AC338" s="401"/>
      <c r="AD338" s="401"/>
      <c r="AE338" s="362"/>
      <c r="AF338" s="405"/>
      <c r="AG338" s="401"/>
      <c r="AH338" s="405"/>
      <c r="AI338" s="401"/>
      <c r="AJ338" s="401"/>
      <c r="AK338" s="394"/>
      <c r="AL338" s="394"/>
      <c r="AM338" s="394"/>
      <c r="AN338" s="399"/>
      <c r="AO338" s="394"/>
      <c r="AP338" s="401"/>
      <c r="AQ338" s="401"/>
      <c r="AR338" s="401"/>
      <c r="AS338" s="406"/>
      <c r="AT338" s="405"/>
      <c r="AU338" s="405"/>
      <c r="AV338" s="404"/>
      <c r="AW338" s="405"/>
      <c r="AX338" s="405"/>
      <c r="AY338" s="405"/>
      <c r="AZ338" s="404"/>
      <c r="BA338" s="405"/>
      <c r="BB338" s="405"/>
      <c r="BC338" s="394"/>
      <c r="BD338" s="394"/>
      <c r="BE338" s="394"/>
      <c r="BG338" s="2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</row>
    <row r="339" spans="1:100" s="1" customFormat="1" x14ac:dyDescent="0.25">
      <c r="A339" s="394"/>
      <c r="B339" s="394"/>
      <c r="C339" s="394"/>
      <c r="D339" s="394"/>
      <c r="E339" s="394"/>
      <c r="F339" s="394"/>
      <c r="G339" s="394"/>
      <c r="H339" s="394"/>
      <c r="I339" s="394"/>
      <c r="J339" s="394"/>
      <c r="K339" s="394"/>
      <c r="L339" s="394"/>
      <c r="M339" s="394"/>
      <c r="N339" s="394"/>
      <c r="O339" s="394"/>
      <c r="P339" s="400"/>
      <c r="Q339" s="394"/>
      <c r="R339" s="394"/>
      <c r="S339" s="394"/>
      <c r="T339" s="394"/>
      <c r="U339" s="394"/>
      <c r="V339" s="394"/>
      <c r="W339" s="394"/>
      <c r="X339" s="394"/>
      <c r="Y339" s="399"/>
      <c r="Z339" s="394"/>
      <c r="AA339" s="401"/>
      <c r="AB339" s="401"/>
      <c r="AC339" s="401"/>
      <c r="AD339" s="401"/>
      <c r="AE339" s="362"/>
      <c r="AF339" s="405"/>
      <c r="AG339" s="401"/>
      <c r="AH339" s="405"/>
      <c r="AI339" s="401"/>
      <c r="AJ339" s="401"/>
      <c r="AK339" s="394"/>
      <c r="AL339" s="394"/>
      <c r="AM339" s="394"/>
      <c r="AN339" s="399"/>
      <c r="AO339" s="394"/>
      <c r="AP339" s="401"/>
      <c r="AQ339" s="401"/>
      <c r="AR339" s="401"/>
      <c r="AS339" s="406"/>
      <c r="AT339" s="405"/>
      <c r="AU339" s="405"/>
      <c r="AV339" s="404"/>
      <c r="AW339" s="405"/>
      <c r="AX339" s="405"/>
      <c r="AY339" s="405"/>
      <c r="AZ339" s="404"/>
      <c r="BA339" s="405"/>
      <c r="BB339" s="405"/>
      <c r="BC339" s="394"/>
      <c r="BD339" s="394"/>
      <c r="BE339" s="394"/>
      <c r="BG339" s="2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</row>
    <row r="340" spans="1:100" s="1" customFormat="1" x14ac:dyDescent="0.25">
      <c r="A340" s="394"/>
      <c r="B340" s="394"/>
      <c r="C340" s="394"/>
      <c r="D340" s="394"/>
      <c r="E340" s="394"/>
      <c r="F340" s="394"/>
      <c r="G340" s="394"/>
      <c r="H340" s="394"/>
      <c r="I340" s="394"/>
      <c r="J340" s="394"/>
      <c r="K340" s="394"/>
      <c r="L340" s="394"/>
      <c r="M340" s="394"/>
      <c r="N340" s="394"/>
      <c r="O340" s="394"/>
      <c r="P340" s="400"/>
      <c r="Q340" s="394"/>
      <c r="R340" s="394"/>
      <c r="S340" s="394"/>
      <c r="T340" s="394"/>
      <c r="U340" s="394"/>
      <c r="V340" s="394"/>
      <c r="W340" s="394"/>
      <c r="X340" s="394"/>
      <c r="Y340" s="399"/>
      <c r="Z340" s="394"/>
      <c r="AA340" s="401"/>
      <c r="AB340" s="401"/>
      <c r="AC340" s="401"/>
      <c r="AD340" s="401"/>
      <c r="AE340" s="362"/>
      <c r="AF340" s="405"/>
      <c r="AG340" s="401"/>
      <c r="AH340" s="405"/>
      <c r="AI340" s="401"/>
      <c r="AJ340" s="401"/>
      <c r="AK340" s="394"/>
      <c r="AL340" s="394"/>
      <c r="AM340" s="394"/>
      <c r="AN340" s="399"/>
      <c r="AO340" s="394"/>
      <c r="AP340" s="401"/>
      <c r="AQ340" s="401"/>
      <c r="AR340" s="401"/>
      <c r="AS340" s="406"/>
      <c r="AT340" s="405"/>
      <c r="AU340" s="405"/>
      <c r="AV340" s="404"/>
      <c r="AW340" s="405"/>
      <c r="AX340" s="405"/>
      <c r="AY340" s="405"/>
      <c r="AZ340" s="404"/>
      <c r="BA340" s="405"/>
      <c r="BB340" s="405"/>
      <c r="BC340" s="394"/>
      <c r="BD340" s="394"/>
      <c r="BE340" s="394"/>
      <c r="BG340" s="2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</row>
    <row r="341" spans="1:100" s="1" customFormat="1" x14ac:dyDescent="0.25">
      <c r="A341" s="394"/>
      <c r="B341" s="394"/>
      <c r="C341" s="394"/>
      <c r="D341" s="394"/>
      <c r="E341" s="394"/>
      <c r="F341" s="394"/>
      <c r="G341" s="394"/>
      <c r="H341" s="394"/>
      <c r="I341" s="394"/>
      <c r="J341" s="394"/>
      <c r="K341" s="394"/>
      <c r="L341" s="394"/>
      <c r="M341" s="394"/>
      <c r="N341" s="394"/>
      <c r="O341" s="394"/>
      <c r="P341" s="400"/>
      <c r="Q341" s="394"/>
      <c r="R341" s="394"/>
      <c r="S341" s="394"/>
      <c r="T341" s="394"/>
      <c r="U341" s="394"/>
      <c r="V341" s="394"/>
      <c r="W341" s="394"/>
      <c r="X341" s="394"/>
      <c r="Y341" s="399"/>
      <c r="Z341" s="394"/>
      <c r="AA341" s="401"/>
      <c r="AB341" s="401"/>
      <c r="AC341" s="401"/>
      <c r="AD341" s="401"/>
      <c r="AE341" s="362"/>
      <c r="AF341" s="405"/>
      <c r="AG341" s="401"/>
      <c r="AH341" s="405"/>
      <c r="AI341" s="401"/>
      <c r="AJ341" s="401"/>
      <c r="AK341" s="394"/>
      <c r="AL341" s="394"/>
      <c r="AM341" s="394"/>
      <c r="AN341" s="399"/>
      <c r="AO341" s="394"/>
      <c r="AP341" s="401"/>
      <c r="AQ341" s="401"/>
      <c r="AR341" s="401"/>
      <c r="AS341" s="406"/>
      <c r="AT341" s="405"/>
      <c r="AU341" s="405"/>
      <c r="AV341" s="404"/>
      <c r="AW341" s="405"/>
      <c r="AX341" s="405"/>
      <c r="AY341" s="405"/>
      <c r="AZ341" s="404"/>
      <c r="BA341" s="405"/>
      <c r="BB341" s="405"/>
      <c r="BC341" s="394"/>
      <c r="BD341" s="394"/>
      <c r="BE341" s="394"/>
      <c r="BG341" s="2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</row>
    <row r="342" spans="1:100" s="1" customFormat="1" x14ac:dyDescent="0.25">
      <c r="A342" s="394"/>
      <c r="B342" s="394"/>
      <c r="C342" s="394"/>
      <c r="D342" s="394"/>
      <c r="E342" s="394"/>
      <c r="F342" s="394"/>
      <c r="G342" s="394"/>
      <c r="H342" s="394"/>
      <c r="I342" s="394"/>
      <c r="J342" s="394"/>
      <c r="K342" s="394"/>
      <c r="L342" s="394"/>
      <c r="M342" s="394"/>
      <c r="N342" s="394"/>
      <c r="O342" s="394"/>
      <c r="P342" s="400"/>
      <c r="Q342" s="394"/>
      <c r="R342" s="394"/>
      <c r="S342" s="394"/>
      <c r="T342" s="394"/>
      <c r="U342" s="394"/>
      <c r="V342" s="394"/>
      <c r="W342" s="394"/>
      <c r="X342" s="394"/>
      <c r="Y342" s="399"/>
      <c r="Z342" s="394"/>
      <c r="AA342" s="401"/>
      <c r="AB342" s="401"/>
      <c r="AC342" s="401"/>
      <c r="AD342" s="401"/>
      <c r="AE342" s="362"/>
      <c r="AF342" s="405"/>
      <c r="AG342" s="401"/>
      <c r="AH342" s="405"/>
      <c r="AI342" s="401"/>
      <c r="AJ342" s="401"/>
      <c r="AK342" s="394"/>
      <c r="AL342" s="394"/>
      <c r="AM342" s="394"/>
      <c r="AN342" s="399"/>
      <c r="AO342" s="394"/>
      <c r="AP342" s="401"/>
      <c r="AQ342" s="401"/>
      <c r="AR342" s="401"/>
      <c r="AS342" s="406"/>
      <c r="AT342" s="405"/>
      <c r="AU342" s="405"/>
      <c r="AV342" s="404"/>
      <c r="AW342" s="405"/>
      <c r="AX342" s="405"/>
      <c r="AY342" s="405"/>
      <c r="AZ342" s="404"/>
      <c r="BA342" s="405"/>
      <c r="BB342" s="405"/>
      <c r="BC342" s="394"/>
      <c r="BD342" s="394"/>
      <c r="BE342" s="394"/>
      <c r="BG342" s="2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</row>
    <row r="343" spans="1:100" s="1" customFormat="1" x14ac:dyDescent="0.25">
      <c r="A343" s="394"/>
      <c r="B343" s="394"/>
      <c r="C343" s="394"/>
      <c r="D343" s="394"/>
      <c r="E343" s="394"/>
      <c r="F343" s="394"/>
      <c r="G343" s="394"/>
      <c r="H343" s="394"/>
      <c r="I343" s="394"/>
      <c r="J343" s="394"/>
      <c r="K343" s="394"/>
      <c r="L343" s="394"/>
      <c r="M343" s="394"/>
      <c r="N343" s="394"/>
      <c r="O343" s="394"/>
      <c r="P343" s="400"/>
      <c r="Q343" s="394"/>
      <c r="R343" s="394"/>
      <c r="S343" s="394"/>
      <c r="T343" s="394"/>
      <c r="U343" s="394"/>
      <c r="V343" s="394"/>
      <c r="W343" s="394"/>
      <c r="X343" s="394"/>
      <c r="Y343" s="399"/>
      <c r="Z343" s="394"/>
      <c r="AA343" s="401"/>
      <c r="AB343" s="401"/>
      <c r="AC343" s="401"/>
      <c r="AD343" s="401"/>
      <c r="AE343" s="362"/>
      <c r="AF343" s="405"/>
      <c r="AG343" s="401"/>
      <c r="AH343" s="405"/>
      <c r="AI343" s="401"/>
      <c r="AJ343" s="401"/>
      <c r="AK343" s="394"/>
      <c r="AL343" s="394"/>
      <c r="AM343" s="394"/>
      <c r="AN343" s="399"/>
      <c r="AO343" s="394"/>
      <c r="AP343" s="401"/>
      <c r="AQ343" s="401"/>
      <c r="AR343" s="401"/>
      <c r="AS343" s="406"/>
      <c r="AT343" s="405"/>
      <c r="AU343" s="405"/>
      <c r="AV343" s="404"/>
      <c r="AW343" s="405"/>
      <c r="AX343" s="405"/>
      <c r="AY343" s="405"/>
      <c r="AZ343" s="404"/>
      <c r="BA343" s="405"/>
      <c r="BB343" s="405"/>
      <c r="BC343" s="394"/>
      <c r="BD343" s="394"/>
      <c r="BE343" s="394"/>
      <c r="BG343" s="2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</row>
    <row r="344" spans="1:100" s="1" customFormat="1" x14ac:dyDescent="0.25">
      <c r="A344" s="394"/>
      <c r="B344" s="394"/>
      <c r="C344" s="394"/>
      <c r="D344" s="394"/>
      <c r="E344" s="394"/>
      <c r="F344" s="394"/>
      <c r="G344" s="394"/>
      <c r="H344" s="394"/>
      <c r="I344" s="394"/>
      <c r="J344" s="394"/>
      <c r="K344" s="394"/>
      <c r="L344" s="394"/>
      <c r="M344" s="394"/>
      <c r="N344" s="394"/>
      <c r="O344" s="394"/>
      <c r="P344" s="400"/>
      <c r="Q344" s="394"/>
      <c r="R344" s="394"/>
      <c r="S344" s="394"/>
      <c r="T344" s="394"/>
      <c r="U344" s="394"/>
      <c r="V344" s="394"/>
      <c r="W344" s="394"/>
      <c r="X344" s="394"/>
      <c r="Y344" s="399"/>
      <c r="Z344" s="394"/>
      <c r="AA344" s="401"/>
      <c r="AB344" s="401"/>
      <c r="AC344" s="401"/>
      <c r="AD344" s="401"/>
      <c r="AE344" s="362"/>
      <c r="AF344" s="405"/>
      <c r="AG344" s="401"/>
      <c r="AH344" s="405"/>
      <c r="AI344" s="401"/>
      <c r="AJ344" s="401"/>
      <c r="AK344" s="394"/>
      <c r="AL344" s="394"/>
      <c r="AM344" s="394"/>
      <c r="AN344" s="399"/>
      <c r="AO344" s="394"/>
      <c r="AP344" s="401"/>
      <c r="AQ344" s="401"/>
      <c r="AR344" s="401"/>
      <c r="AS344" s="406"/>
      <c r="AT344" s="405"/>
      <c r="AU344" s="405"/>
      <c r="AV344" s="404"/>
      <c r="AW344" s="405"/>
      <c r="AX344" s="405"/>
      <c r="AY344" s="405"/>
      <c r="AZ344" s="404"/>
      <c r="BA344" s="405"/>
      <c r="BB344" s="405"/>
      <c r="BC344" s="394"/>
      <c r="BD344" s="394"/>
      <c r="BE344" s="394"/>
      <c r="BG344" s="2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</row>
    <row r="345" spans="1:100" s="1" customFormat="1" x14ac:dyDescent="0.25">
      <c r="A345" s="394"/>
      <c r="B345" s="394"/>
      <c r="C345" s="394"/>
      <c r="D345" s="394"/>
      <c r="E345" s="394"/>
      <c r="F345" s="394"/>
      <c r="G345" s="394"/>
      <c r="H345" s="394"/>
      <c r="I345" s="394"/>
      <c r="J345" s="394"/>
      <c r="K345" s="394"/>
      <c r="L345" s="394"/>
      <c r="M345" s="394"/>
      <c r="N345" s="394"/>
      <c r="O345" s="394"/>
      <c r="P345" s="400"/>
      <c r="Q345" s="394"/>
      <c r="R345" s="394"/>
      <c r="S345" s="394"/>
      <c r="T345" s="394"/>
      <c r="U345" s="394"/>
      <c r="V345" s="394"/>
      <c r="W345" s="394"/>
      <c r="X345" s="394"/>
      <c r="Y345" s="399"/>
      <c r="Z345" s="394"/>
      <c r="AA345" s="401"/>
      <c r="AB345" s="401"/>
      <c r="AC345" s="401"/>
      <c r="AD345" s="401"/>
      <c r="AE345" s="362"/>
      <c r="AF345" s="405"/>
      <c r="AG345" s="401"/>
      <c r="AH345" s="405"/>
      <c r="AI345" s="401"/>
      <c r="AJ345" s="401"/>
      <c r="AK345" s="394"/>
      <c r="AL345" s="394"/>
      <c r="AM345" s="394"/>
      <c r="AN345" s="399"/>
      <c r="AO345" s="394"/>
      <c r="AP345" s="401"/>
      <c r="AQ345" s="401"/>
      <c r="AR345" s="401"/>
      <c r="AS345" s="406"/>
      <c r="AT345" s="405"/>
      <c r="AU345" s="405"/>
      <c r="AV345" s="404"/>
      <c r="AW345" s="405"/>
      <c r="AX345" s="405"/>
      <c r="AY345" s="405"/>
      <c r="AZ345" s="404"/>
      <c r="BA345" s="405"/>
      <c r="BB345" s="405"/>
      <c r="BC345" s="394"/>
      <c r="BD345" s="394"/>
      <c r="BE345" s="394"/>
      <c r="BG345" s="2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</row>
    <row r="346" spans="1:100" s="1" customFormat="1" x14ac:dyDescent="0.25">
      <c r="A346" s="394"/>
      <c r="B346" s="394"/>
      <c r="C346" s="394"/>
      <c r="D346" s="394"/>
      <c r="E346" s="394"/>
      <c r="F346" s="394"/>
      <c r="G346" s="394"/>
      <c r="H346" s="394"/>
      <c r="I346" s="394"/>
      <c r="J346" s="394"/>
      <c r="K346" s="394"/>
      <c r="L346" s="394"/>
      <c r="M346" s="394"/>
      <c r="N346" s="394"/>
      <c r="O346" s="394"/>
      <c r="P346" s="400"/>
      <c r="Q346" s="394"/>
      <c r="R346" s="394"/>
      <c r="S346" s="394"/>
      <c r="T346" s="394"/>
      <c r="U346" s="394"/>
      <c r="V346" s="394"/>
      <c r="W346" s="394"/>
      <c r="X346" s="394"/>
      <c r="Y346" s="399"/>
      <c r="Z346" s="394"/>
      <c r="AA346" s="401"/>
      <c r="AB346" s="401"/>
      <c r="AC346" s="401"/>
      <c r="AD346" s="401"/>
      <c r="AE346" s="362"/>
      <c r="AF346" s="405"/>
      <c r="AG346" s="401"/>
      <c r="AH346" s="405"/>
      <c r="AI346" s="401"/>
      <c r="AJ346" s="401"/>
      <c r="AK346" s="394"/>
      <c r="AL346" s="394"/>
      <c r="AM346" s="394"/>
      <c r="AN346" s="399"/>
      <c r="AO346" s="394"/>
      <c r="AP346" s="401"/>
      <c r="AQ346" s="401"/>
      <c r="AR346" s="401"/>
      <c r="AS346" s="406"/>
      <c r="AT346" s="405"/>
      <c r="AU346" s="405"/>
      <c r="AV346" s="404"/>
      <c r="AW346" s="405"/>
      <c r="AX346" s="405"/>
      <c r="AY346" s="405"/>
      <c r="AZ346" s="404"/>
      <c r="BA346" s="405"/>
      <c r="BB346" s="405"/>
      <c r="BC346" s="394"/>
      <c r="BD346" s="394"/>
      <c r="BE346" s="394"/>
      <c r="BG346" s="2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</row>
    <row r="347" spans="1:100" s="1" customFormat="1" x14ac:dyDescent="0.25">
      <c r="A347" s="394"/>
      <c r="B347" s="394"/>
      <c r="C347" s="394"/>
      <c r="D347" s="394"/>
      <c r="E347" s="394"/>
      <c r="F347" s="394"/>
      <c r="G347" s="394"/>
      <c r="H347" s="394"/>
      <c r="I347" s="394"/>
      <c r="J347" s="394"/>
      <c r="K347" s="394"/>
      <c r="L347" s="394"/>
      <c r="M347" s="394"/>
      <c r="N347" s="394"/>
      <c r="O347" s="394"/>
      <c r="P347" s="400"/>
      <c r="Q347" s="394"/>
      <c r="R347" s="394"/>
      <c r="S347" s="394"/>
      <c r="T347" s="394"/>
      <c r="U347" s="394"/>
      <c r="V347" s="394"/>
      <c r="W347" s="394"/>
      <c r="X347" s="394"/>
      <c r="Y347" s="399"/>
      <c r="Z347" s="394"/>
      <c r="AA347" s="401"/>
      <c r="AB347" s="401"/>
      <c r="AC347" s="401"/>
      <c r="AD347" s="401"/>
      <c r="AE347" s="362"/>
      <c r="AF347" s="405"/>
      <c r="AG347" s="401"/>
      <c r="AH347" s="405"/>
      <c r="AI347" s="401"/>
      <c r="AJ347" s="401"/>
      <c r="AK347" s="394"/>
      <c r="AL347" s="394"/>
      <c r="AM347" s="394"/>
      <c r="AN347" s="399"/>
      <c r="AO347" s="394"/>
      <c r="AP347" s="401"/>
      <c r="AQ347" s="401"/>
      <c r="AR347" s="401"/>
      <c r="AS347" s="406"/>
      <c r="AT347" s="405"/>
      <c r="AU347" s="405"/>
      <c r="AV347" s="404"/>
      <c r="AW347" s="405"/>
      <c r="AX347" s="405"/>
      <c r="AY347" s="405"/>
      <c r="AZ347" s="404"/>
      <c r="BA347" s="405"/>
      <c r="BB347" s="405"/>
      <c r="BC347" s="394"/>
      <c r="BD347" s="394"/>
      <c r="BE347" s="394"/>
      <c r="BG347" s="2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</row>
    <row r="348" spans="1:100" s="1" customFormat="1" x14ac:dyDescent="0.25">
      <c r="A348" s="394"/>
      <c r="B348" s="394"/>
      <c r="C348" s="394"/>
      <c r="D348" s="394"/>
      <c r="E348" s="394"/>
      <c r="F348" s="394"/>
      <c r="G348" s="394"/>
      <c r="H348" s="394"/>
      <c r="I348" s="394"/>
      <c r="J348" s="394"/>
      <c r="K348" s="394"/>
      <c r="L348" s="394"/>
      <c r="M348" s="394"/>
      <c r="N348" s="394"/>
      <c r="O348" s="394"/>
      <c r="P348" s="400"/>
      <c r="Q348" s="394"/>
      <c r="R348" s="394"/>
      <c r="S348" s="394"/>
      <c r="T348" s="394"/>
      <c r="U348" s="394"/>
      <c r="V348" s="394"/>
      <c r="W348" s="394"/>
      <c r="X348" s="394"/>
      <c r="Y348" s="399"/>
      <c r="Z348" s="394"/>
      <c r="AA348" s="401"/>
      <c r="AB348" s="401"/>
      <c r="AC348" s="401"/>
      <c r="AD348" s="401"/>
      <c r="AE348" s="362"/>
      <c r="AF348" s="405"/>
      <c r="AG348" s="401"/>
      <c r="AH348" s="405"/>
      <c r="AI348" s="401"/>
      <c r="AJ348" s="401"/>
      <c r="AK348" s="394"/>
      <c r="AL348" s="394"/>
      <c r="AM348" s="394"/>
      <c r="AN348" s="399"/>
      <c r="AO348" s="394"/>
      <c r="AP348" s="401"/>
      <c r="AQ348" s="401"/>
      <c r="AR348" s="401"/>
      <c r="AS348" s="406"/>
      <c r="AT348" s="405"/>
      <c r="AU348" s="405"/>
      <c r="AV348" s="404"/>
      <c r="AW348" s="405"/>
      <c r="AX348" s="405"/>
      <c r="AY348" s="405"/>
      <c r="AZ348" s="404"/>
      <c r="BA348" s="405"/>
      <c r="BB348" s="405"/>
      <c r="BC348" s="394"/>
      <c r="BD348" s="394"/>
      <c r="BE348" s="394"/>
      <c r="BG348" s="2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</row>
    <row r="349" spans="1:100" s="1" customFormat="1" x14ac:dyDescent="0.25">
      <c r="A349" s="394"/>
      <c r="B349" s="394"/>
      <c r="C349" s="394"/>
      <c r="D349" s="394"/>
      <c r="E349" s="394"/>
      <c r="F349" s="394"/>
      <c r="G349" s="394"/>
      <c r="H349" s="394"/>
      <c r="I349" s="394"/>
      <c r="J349" s="394"/>
      <c r="K349" s="394"/>
      <c r="L349" s="394"/>
      <c r="M349" s="394"/>
      <c r="N349" s="394"/>
      <c r="O349" s="394"/>
      <c r="P349" s="400"/>
      <c r="Q349" s="394"/>
      <c r="R349" s="394"/>
      <c r="S349" s="394"/>
      <c r="T349" s="394"/>
      <c r="U349" s="394"/>
      <c r="V349" s="394"/>
      <c r="W349" s="394"/>
      <c r="X349" s="394"/>
      <c r="Y349" s="399"/>
      <c r="Z349" s="394"/>
      <c r="AA349" s="401"/>
      <c r="AB349" s="401"/>
      <c r="AC349" s="401"/>
      <c r="AD349" s="401"/>
      <c r="AE349" s="362"/>
      <c r="AF349" s="405"/>
      <c r="AG349" s="401"/>
      <c r="AH349" s="405"/>
      <c r="AI349" s="401"/>
      <c r="AJ349" s="401"/>
      <c r="AK349" s="394"/>
      <c r="AL349" s="394"/>
      <c r="AM349" s="394"/>
      <c r="AN349" s="399"/>
      <c r="AO349" s="394"/>
      <c r="AP349" s="401"/>
      <c r="AQ349" s="401"/>
      <c r="AR349" s="401"/>
      <c r="AS349" s="406"/>
      <c r="AT349" s="405"/>
      <c r="AU349" s="405"/>
      <c r="AV349" s="404"/>
      <c r="AW349" s="405"/>
      <c r="AX349" s="405"/>
      <c r="AY349" s="405"/>
      <c r="AZ349" s="404"/>
      <c r="BA349" s="405"/>
      <c r="BB349" s="405"/>
      <c r="BC349" s="394"/>
      <c r="BD349" s="394"/>
      <c r="BE349" s="394"/>
      <c r="BG349" s="2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</row>
    <row r="350" spans="1:100" s="1" customFormat="1" x14ac:dyDescent="0.25">
      <c r="A350" s="394"/>
      <c r="B350" s="394"/>
      <c r="C350" s="394"/>
      <c r="D350" s="394"/>
      <c r="E350" s="394"/>
      <c r="F350" s="394"/>
      <c r="G350" s="394"/>
      <c r="H350" s="394"/>
      <c r="I350" s="394"/>
      <c r="J350" s="394"/>
      <c r="K350" s="394"/>
      <c r="L350" s="394"/>
      <c r="M350" s="394"/>
      <c r="N350" s="394"/>
      <c r="O350" s="394"/>
      <c r="P350" s="400"/>
      <c r="Q350" s="394"/>
      <c r="R350" s="394"/>
      <c r="S350" s="394"/>
      <c r="T350" s="394"/>
      <c r="U350" s="394"/>
      <c r="V350" s="394"/>
      <c r="W350" s="394"/>
      <c r="X350" s="394"/>
      <c r="Y350" s="399"/>
      <c r="Z350" s="394"/>
      <c r="AA350" s="401"/>
      <c r="AB350" s="401"/>
      <c r="AC350" s="401"/>
      <c r="AD350" s="401"/>
      <c r="AE350" s="362"/>
      <c r="AF350" s="405"/>
      <c r="AG350" s="401"/>
      <c r="AH350" s="405"/>
      <c r="AI350" s="401"/>
      <c r="AJ350" s="401"/>
      <c r="AK350" s="394"/>
      <c r="AL350" s="394"/>
      <c r="AM350" s="394"/>
      <c r="AN350" s="399"/>
      <c r="AO350" s="394"/>
      <c r="AP350" s="401"/>
      <c r="AQ350" s="401"/>
      <c r="AR350" s="401"/>
      <c r="AS350" s="406"/>
      <c r="AT350" s="405"/>
      <c r="AU350" s="405"/>
      <c r="AV350" s="404"/>
      <c r="AW350" s="405"/>
      <c r="AX350" s="405"/>
      <c r="AY350" s="405"/>
      <c r="AZ350" s="404"/>
      <c r="BA350" s="405"/>
      <c r="BB350" s="405"/>
      <c r="BC350" s="394"/>
      <c r="BD350" s="394"/>
      <c r="BE350" s="394"/>
      <c r="BG350" s="2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</row>
    <row r="351" spans="1:100" s="1" customFormat="1" x14ac:dyDescent="0.25">
      <c r="A351" s="394"/>
      <c r="B351" s="394"/>
      <c r="C351" s="394"/>
      <c r="D351" s="394"/>
      <c r="E351" s="394"/>
      <c r="F351" s="394"/>
      <c r="G351" s="394"/>
      <c r="H351" s="394"/>
      <c r="I351" s="394"/>
      <c r="J351" s="394"/>
      <c r="K351" s="394"/>
      <c r="L351" s="394"/>
      <c r="M351" s="394"/>
      <c r="N351" s="394"/>
      <c r="O351" s="394"/>
      <c r="P351" s="400"/>
      <c r="Q351" s="394"/>
      <c r="R351" s="394"/>
      <c r="S351" s="394"/>
      <c r="T351" s="394"/>
      <c r="U351" s="394"/>
      <c r="V351" s="394"/>
      <c r="W351" s="394"/>
      <c r="X351" s="394"/>
      <c r="Y351" s="399"/>
      <c r="Z351" s="394"/>
      <c r="AA351" s="401"/>
      <c r="AB351" s="401"/>
      <c r="AC351" s="401"/>
      <c r="AD351" s="401"/>
      <c r="AE351" s="362"/>
      <c r="AF351" s="405"/>
      <c r="AG351" s="401"/>
      <c r="AH351" s="405"/>
      <c r="AI351" s="401"/>
      <c r="AJ351" s="401"/>
      <c r="AK351" s="394"/>
      <c r="AL351" s="394"/>
      <c r="AM351" s="394"/>
      <c r="AN351" s="399"/>
      <c r="AO351" s="394"/>
      <c r="AP351" s="401"/>
      <c r="AQ351" s="401"/>
      <c r="AR351" s="401"/>
      <c r="AS351" s="406"/>
      <c r="AT351" s="405"/>
      <c r="AU351" s="405"/>
      <c r="AV351" s="404"/>
      <c r="AW351" s="405"/>
      <c r="AX351" s="405"/>
      <c r="AY351" s="405"/>
      <c r="AZ351" s="404"/>
      <c r="BA351" s="405"/>
      <c r="BB351" s="405"/>
      <c r="BC351" s="394"/>
      <c r="BD351" s="394"/>
      <c r="BE351" s="394"/>
      <c r="BG351" s="2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</row>
    <row r="352" spans="1:100" s="1" customFormat="1" x14ac:dyDescent="0.25">
      <c r="A352" s="394"/>
      <c r="B352" s="394"/>
      <c r="C352" s="394"/>
      <c r="D352" s="394"/>
      <c r="E352" s="394"/>
      <c r="F352" s="394"/>
      <c r="G352" s="394"/>
      <c r="H352" s="394"/>
      <c r="I352" s="394"/>
      <c r="J352" s="394"/>
      <c r="K352" s="394"/>
      <c r="L352" s="394"/>
      <c r="M352" s="394"/>
      <c r="N352" s="394"/>
      <c r="O352" s="394"/>
      <c r="P352" s="400"/>
      <c r="Q352" s="394"/>
      <c r="R352" s="394"/>
      <c r="S352" s="394"/>
      <c r="T352" s="394"/>
      <c r="U352" s="394"/>
      <c r="V352" s="394"/>
      <c r="W352" s="394"/>
      <c r="X352" s="394"/>
      <c r="Y352" s="399"/>
      <c r="Z352" s="394"/>
      <c r="AA352" s="401"/>
      <c r="AB352" s="401"/>
      <c r="AC352" s="401"/>
      <c r="AD352" s="401"/>
      <c r="AE352" s="362"/>
      <c r="AF352" s="405"/>
      <c r="AG352" s="401"/>
      <c r="AH352" s="405"/>
      <c r="AI352" s="401"/>
      <c r="AJ352" s="401"/>
      <c r="AK352" s="394"/>
      <c r="AL352" s="394"/>
      <c r="AM352" s="394"/>
      <c r="AN352" s="399"/>
      <c r="AO352" s="394"/>
      <c r="AP352" s="401"/>
      <c r="AQ352" s="401"/>
      <c r="AR352" s="401"/>
      <c r="AS352" s="406"/>
      <c r="AT352" s="405"/>
      <c r="AU352" s="405"/>
      <c r="AV352" s="404"/>
      <c r="AW352" s="405"/>
      <c r="AX352" s="405"/>
      <c r="AY352" s="405"/>
      <c r="AZ352" s="404"/>
      <c r="BA352" s="405"/>
      <c r="BB352" s="405"/>
      <c r="BC352" s="394"/>
      <c r="BD352" s="394"/>
      <c r="BE352" s="394"/>
      <c r="BG352" s="2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</row>
    <row r="353" spans="1:100" s="1" customFormat="1" x14ac:dyDescent="0.25">
      <c r="A353" s="394"/>
      <c r="B353" s="394"/>
      <c r="C353" s="394"/>
      <c r="D353" s="394"/>
      <c r="E353" s="394"/>
      <c r="F353" s="394"/>
      <c r="G353" s="394"/>
      <c r="H353" s="394"/>
      <c r="I353" s="394"/>
      <c r="J353" s="394"/>
      <c r="K353" s="394"/>
      <c r="L353" s="394"/>
      <c r="M353" s="394"/>
      <c r="N353" s="394"/>
      <c r="O353" s="394"/>
      <c r="P353" s="400"/>
      <c r="Q353" s="394"/>
      <c r="R353" s="394"/>
      <c r="S353" s="394"/>
      <c r="T353" s="394"/>
      <c r="U353" s="394"/>
      <c r="V353" s="394"/>
      <c r="W353" s="394"/>
      <c r="X353" s="394"/>
      <c r="Y353" s="399"/>
      <c r="Z353" s="394"/>
      <c r="AA353" s="401"/>
      <c r="AB353" s="401"/>
      <c r="AC353" s="401"/>
      <c r="AD353" s="401"/>
      <c r="AE353" s="362"/>
      <c r="AF353" s="405"/>
      <c r="AG353" s="401"/>
      <c r="AH353" s="405"/>
      <c r="AI353" s="401"/>
      <c r="AJ353" s="401"/>
      <c r="AK353" s="394"/>
      <c r="AL353" s="394"/>
      <c r="AM353" s="394"/>
      <c r="AN353" s="399"/>
      <c r="AO353" s="394"/>
      <c r="AP353" s="401"/>
      <c r="AQ353" s="401"/>
      <c r="AR353" s="401"/>
      <c r="AS353" s="406"/>
      <c r="AT353" s="405"/>
      <c r="AU353" s="405"/>
      <c r="AV353" s="404"/>
      <c r="AW353" s="405"/>
      <c r="AX353" s="405"/>
      <c r="AY353" s="405"/>
      <c r="AZ353" s="404"/>
      <c r="BA353" s="405"/>
      <c r="BB353" s="405"/>
      <c r="BC353" s="394"/>
      <c r="BD353" s="394"/>
      <c r="BE353" s="394"/>
      <c r="BG353" s="2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</row>
    <row r="354" spans="1:100" s="1" customFormat="1" x14ac:dyDescent="0.25">
      <c r="A354" s="394"/>
      <c r="B354" s="394"/>
      <c r="C354" s="394"/>
      <c r="D354" s="394"/>
      <c r="E354" s="394"/>
      <c r="F354" s="394"/>
      <c r="G354" s="394"/>
      <c r="H354" s="394"/>
      <c r="I354" s="394"/>
      <c r="J354" s="394"/>
      <c r="K354" s="394"/>
      <c r="L354" s="394"/>
      <c r="M354" s="394"/>
      <c r="N354" s="394"/>
      <c r="O354" s="394"/>
      <c r="P354" s="400"/>
      <c r="Q354" s="394"/>
      <c r="R354" s="394"/>
      <c r="S354" s="394"/>
      <c r="T354" s="394"/>
      <c r="U354" s="394"/>
      <c r="V354" s="394"/>
      <c r="W354" s="394"/>
      <c r="X354" s="394"/>
      <c r="Y354" s="399"/>
      <c r="Z354" s="394"/>
      <c r="AA354" s="401"/>
      <c r="AB354" s="401"/>
      <c r="AC354" s="401"/>
      <c r="AD354" s="401"/>
      <c r="AE354" s="362"/>
      <c r="AF354" s="405"/>
      <c r="AG354" s="401"/>
      <c r="AH354" s="405"/>
      <c r="AI354" s="401"/>
      <c r="AJ354" s="401"/>
      <c r="AK354" s="394"/>
      <c r="AL354" s="394"/>
      <c r="AM354" s="394"/>
      <c r="AN354" s="399"/>
      <c r="AO354" s="394"/>
      <c r="AP354" s="401"/>
      <c r="AQ354" s="401"/>
      <c r="AR354" s="401"/>
      <c r="AS354" s="406"/>
      <c r="AT354" s="405"/>
      <c r="AU354" s="405"/>
      <c r="AV354" s="404"/>
      <c r="AW354" s="405"/>
      <c r="AX354" s="405"/>
      <c r="AY354" s="405"/>
      <c r="AZ354" s="404"/>
      <c r="BA354" s="405"/>
      <c r="BB354" s="405"/>
      <c r="BC354" s="394"/>
      <c r="BD354" s="394"/>
      <c r="BE354" s="394"/>
      <c r="BG354" s="2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</row>
    <row r="355" spans="1:100" s="1" customFormat="1" x14ac:dyDescent="0.25">
      <c r="A355" s="394"/>
      <c r="B355" s="394"/>
      <c r="C355" s="394"/>
      <c r="D355" s="394"/>
      <c r="E355" s="394"/>
      <c r="F355" s="394"/>
      <c r="G355" s="394"/>
      <c r="H355" s="394"/>
      <c r="I355" s="394"/>
      <c r="J355" s="394"/>
      <c r="K355" s="394"/>
      <c r="L355" s="394"/>
      <c r="M355" s="394"/>
      <c r="N355" s="394"/>
      <c r="O355" s="394"/>
      <c r="P355" s="400"/>
      <c r="Q355" s="394"/>
      <c r="R355" s="394"/>
      <c r="S355" s="394"/>
      <c r="T355" s="394"/>
      <c r="U355" s="394"/>
      <c r="V355" s="394"/>
      <c r="W355" s="394"/>
      <c r="X355" s="394"/>
      <c r="Y355" s="399"/>
      <c r="Z355" s="394"/>
      <c r="AA355" s="401"/>
      <c r="AB355" s="401"/>
      <c r="AC355" s="401"/>
      <c r="AD355" s="401"/>
      <c r="AE355" s="362"/>
      <c r="AF355" s="405"/>
      <c r="AG355" s="401"/>
      <c r="AH355" s="405"/>
      <c r="AI355" s="401"/>
      <c r="AJ355" s="401"/>
      <c r="AK355" s="394"/>
      <c r="AL355" s="394"/>
      <c r="AM355" s="394"/>
      <c r="AN355" s="399"/>
      <c r="AO355" s="394"/>
      <c r="AP355" s="401"/>
      <c r="AQ355" s="401"/>
      <c r="AR355" s="401"/>
      <c r="AS355" s="406"/>
      <c r="AT355" s="405"/>
      <c r="AU355" s="405"/>
      <c r="AV355" s="404"/>
      <c r="AW355" s="405"/>
      <c r="AX355" s="405"/>
      <c r="AY355" s="405"/>
      <c r="AZ355" s="404"/>
      <c r="BA355" s="405"/>
      <c r="BB355" s="405"/>
      <c r="BC355" s="394"/>
      <c r="BD355" s="394"/>
      <c r="BE355" s="394"/>
      <c r="BG355" s="2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</row>
    <row r="356" spans="1:100" s="1" customFormat="1" x14ac:dyDescent="0.25">
      <c r="A356" s="394"/>
      <c r="B356" s="394"/>
      <c r="C356" s="394"/>
      <c r="D356" s="394"/>
      <c r="E356" s="394"/>
      <c r="F356" s="394"/>
      <c r="G356" s="394"/>
      <c r="H356" s="394"/>
      <c r="I356" s="394"/>
      <c r="J356" s="394"/>
      <c r="K356" s="394"/>
      <c r="L356" s="394"/>
      <c r="M356" s="394"/>
      <c r="N356" s="394"/>
      <c r="O356" s="394"/>
      <c r="P356" s="400"/>
      <c r="Q356" s="394"/>
      <c r="R356" s="394"/>
      <c r="S356" s="394"/>
      <c r="T356" s="394"/>
      <c r="U356" s="394"/>
      <c r="V356" s="394"/>
      <c r="W356" s="394"/>
      <c r="X356" s="394"/>
      <c r="Y356" s="399"/>
      <c r="Z356" s="394"/>
      <c r="AA356" s="401"/>
      <c r="AB356" s="401"/>
      <c r="AC356" s="401"/>
      <c r="AD356" s="401"/>
      <c r="AE356" s="362"/>
      <c r="AF356" s="405"/>
      <c r="AG356" s="401"/>
      <c r="AH356" s="405"/>
      <c r="AI356" s="401"/>
      <c r="AJ356" s="401"/>
      <c r="AK356" s="394"/>
      <c r="AL356" s="394"/>
      <c r="AM356" s="394"/>
      <c r="AN356" s="399"/>
      <c r="AO356" s="394"/>
      <c r="AP356" s="401"/>
      <c r="AQ356" s="401"/>
      <c r="AR356" s="401"/>
      <c r="AS356" s="406"/>
      <c r="AT356" s="405"/>
      <c r="AU356" s="405"/>
      <c r="AV356" s="404"/>
      <c r="AW356" s="405"/>
      <c r="AX356" s="405"/>
      <c r="AY356" s="405"/>
      <c r="AZ356" s="404"/>
      <c r="BA356" s="405"/>
      <c r="BB356" s="405"/>
      <c r="BC356" s="394"/>
      <c r="BD356" s="394"/>
      <c r="BE356" s="394"/>
      <c r="BG356" s="2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</row>
    <row r="357" spans="1:100" s="1" customFormat="1" x14ac:dyDescent="0.25">
      <c r="A357" s="394"/>
      <c r="B357" s="394"/>
      <c r="C357" s="394"/>
      <c r="D357" s="394"/>
      <c r="E357" s="394"/>
      <c r="F357" s="394"/>
      <c r="G357" s="394"/>
      <c r="H357" s="394"/>
      <c r="I357" s="394"/>
      <c r="J357" s="394"/>
      <c r="K357" s="394"/>
      <c r="L357" s="394"/>
      <c r="M357" s="394"/>
      <c r="N357" s="394"/>
      <c r="O357" s="394"/>
      <c r="P357" s="400"/>
      <c r="Q357" s="394"/>
      <c r="R357" s="394"/>
      <c r="S357" s="394"/>
      <c r="T357" s="394"/>
      <c r="U357" s="394"/>
      <c r="V357" s="394"/>
      <c r="W357" s="394"/>
      <c r="X357" s="394"/>
      <c r="Y357" s="399"/>
      <c r="Z357" s="394"/>
      <c r="AA357" s="401"/>
      <c r="AB357" s="401"/>
      <c r="AC357" s="401"/>
      <c r="AD357" s="401"/>
      <c r="AE357" s="362"/>
      <c r="AF357" s="405"/>
      <c r="AG357" s="401"/>
      <c r="AH357" s="405"/>
      <c r="AI357" s="401"/>
      <c r="AJ357" s="401"/>
      <c r="AK357" s="394"/>
      <c r="AL357" s="394"/>
      <c r="AM357" s="394"/>
      <c r="AN357" s="399"/>
      <c r="AO357" s="394"/>
      <c r="AP357" s="401"/>
      <c r="AQ357" s="401"/>
      <c r="AR357" s="401"/>
      <c r="AS357" s="406"/>
      <c r="AT357" s="405"/>
      <c r="AU357" s="405"/>
      <c r="AV357" s="404"/>
      <c r="AW357" s="405"/>
      <c r="AX357" s="405"/>
      <c r="AY357" s="405"/>
      <c r="AZ357" s="404"/>
      <c r="BA357" s="405"/>
      <c r="BB357" s="405"/>
      <c r="BC357" s="394"/>
      <c r="BD357" s="394"/>
      <c r="BE357" s="394"/>
      <c r="BG357" s="2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</row>
    <row r="358" spans="1:100" s="1" customFormat="1" x14ac:dyDescent="0.25">
      <c r="A358" s="394"/>
      <c r="B358" s="394"/>
      <c r="C358" s="394"/>
      <c r="D358" s="394"/>
      <c r="E358" s="394"/>
      <c r="F358" s="394"/>
      <c r="G358" s="394"/>
      <c r="H358" s="394"/>
      <c r="I358" s="394"/>
      <c r="J358" s="394"/>
      <c r="K358" s="394"/>
      <c r="L358" s="394"/>
      <c r="M358" s="394"/>
      <c r="N358" s="394"/>
      <c r="O358" s="394"/>
      <c r="P358" s="400"/>
      <c r="Q358" s="394"/>
      <c r="R358" s="394"/>
      <c r="S358" s="394"/>
      <c r="T358" s="394"/>
      <c r="U358" s="394"/>
      <c r="V358" s="394"/>
      <c r="W358" s="394"/>
      <c r="X358" s="394"/>
      <c r="Y358" s="399"/>
      <c r="Z358" s="394"/>
      <c r="AA358" s="401"/>
      <c r="AB358" s="401"/>
      <c r="AC358" s="401"/>
      <c r="AD358" s="401"/>
      <c r="AE358" s="362"/>
      <c r="AF358" s="405"/>
      <c r="AG358" s="401"/>
      <c r="AH358" s="405"/>
      <c r="AI358" s="401"/>
      <c r="AJ358" s="401"/>
      <c r="AK358" s="394"/>
      <c r="AL358" s="394"/>
      <c r="AM358" s="394"/>
      <c r="AN358" s="399"/>
      <c r="AO358" s="394"/>
      <c r="AP358" s="401"/>
      <c r="AQ358" s="401"/>
      <c r="AR358" s="401"/>
      <c r="AS358" s="406"/>
      <c r="AT358" s="405"/>
      <c r="AU358" s="405"/>
      <c r="AV358" s="404"/>
      <c r="AW358" s="405"/>
      <c r="AX358" s="405"/>
      <c r="AY358" s="405"/>
      <c r="AZ358" s="404"/>
      <c r="BA358" s="405"/>
      <c r="BB358" s="405"/>
      <c r="BC358" s="394"/>
      <c r="BD358" s="394"/>
      <c r="BE358" s="394"/>
      <c r="BG358" s="2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</row>
    <row r="359" spans="1:100" s="1" customFormat="1" x14ac:dyDescent="0.25">
      <c r="A359" s="394"/>
      <c r="B359" s="394"/>
      <c r="C359" s="394"/>
      <c r="D359" s="394"/>
      <c r="E359" s="394"/>
      <c r="F359" s="394"/>
      <c r="G359" s="394"/>
      <c r="H359" s="394"/>
      <c r="I359" s="394"/>
      <c r="J359" s="394"/>
      <c r="K359" s="394"/>
      <c r="L359" s="394"/>
      <c r="M359" s="394"/>
      <c r="N359" s="394"/>
      <c r="O359" s="394"/>
      <c r="P359" s="400"/>
      <c r="Q359" s="394"/>
      <c r="R359" s="394"/>
      <c r="S359" s="394"/>
      <c r="T359" s="394"/>
      <c r="U359" s="394"/>
      <c r="V359" s="394"/>
      <c r="W359" s="394"/>
      <c r="X359" s="394"/>
      <c r="Y359" s="399"/>
      <c r="Z359" s="394"/>
      <c r="AA359" s="401"/>
      <c r="AB359" s="401"/>
      <c r="AC359" s="401"/>
      <c r="AD359" s="401"/>
      <c r="AE359" s="362"/>
      <c r="AF359" s="405"/>
      <c r="AG359" s="401"/>
      <c r="AH359" s="405"/>
      <c r="AI359" s="401"/>
      <c r="AJ359" s="401"/>
      <c r="AK359" s="394"/>
      <c r="AL359" s="394"/>
      <c r="AM359" s="394"/>
      <c r="AN359" s="399"/>
      <c r="AO359" s="394"/>
      <c r="AP359" s="401"/>
      <c r="AQ359" s="401"/>
      <c r="AR359" s="401"/>
      <c r="AS359" s="406"/>
      <c r="AT359" s="405"/>
      <c r="AU359" s="405"/>
      <c r="AV359" s="404"/>
      <c r="AW359" s="405"/>
      <c r="AX359" s="405"/>
      <c r="AY359" s="405"/>
      <c r="AZ359" s="404"/>
      <c r="BA359" s="405"/>
      <c r="BB359" s="405"/>
      <c r="BC359" s="394"/>
      <c r="BD359" s="394"/>
      <c r="BE359" s="394"/>
      <c r="BG359" s="2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</row>
    <row r="360" spans="1:100" s="1" customFormat="1" x14ac:dyDescent="0.25">
      <c r="A360" s="394"/>
      <c r="B360" s="394"/>
      <c r="C360" s="394"/>
      <c r="D360" s="394"/>
      <c r="E360" s="394"/>
      <c r="F360" s="394"/>
      <c r="G360" s="394"/>
      <c r="H360" s="394"/>
      <c r="I360" s="394"/>
      <c r="J360" s="394"/>
      <c r="K360" s="394"/>
      <c r="L360" s="394"/>
      <c r="M360" s="394"/>
      <c r="N360" s="394"/>
      <c r="O360" s="394"/>
      <c r="P360" s="400"/>
      <c r="Q360" s="394"/>
      <c r="R360" s="394"/>
      <c r="S360" s="394"/>
      <c r="T360" s="394"/>
      <c r="U360" s="394"/>
      <c r="V360" s="394"/>
      <c r="W360" s="394"/>
      <c r="X360" s="394"/>
      <c r="Y360" s="399"/>
      <c r="Z360" s="394"/>
      <c r="AA360" s="401"/>
      <c r="AB360" s="401"/>
      <c r="AC360" s="401"/>
      <c r="AD360" s="401"/>
      <c r="AE360" s="362"/>
      <c r="AF360" s="405"/>
      <c r="AG360" s="401"/>
      <c r="AH360" s="405"/>
      <c r="AI360" s="401"/>
      <c r="AJ360" s="401"/>
      <c r="AK360" s="394"/>
      <c r="AL360" s="394"/>
      <c r="AM360" s="394"/>
      <c r="AN360" s="399"/>
      <c r="AO360" s="394"/>
      <c r="AP360" s="401"/>
      <c r="AQ360" s="401"/>
      <c r="AR360" s="401"/>
      <c r="AS360" s="406"/>
      <c r="AT360" s="405"/>
      <c r="AU360" s="405"/>
      <c r="AV360" s="404"/>
      <c r="AW360" s="405"/>
      <c r="AX360" s="405"/>
      <c r="AY360" s="405"/>
      <c r="AZ360" s="404"/>
      <c r="BA360" s="405"/>
      <c r="BB360" s="405"/>
      <c r="BC360" s="394"/>
      <c r="BD360" s="394"/>
      <c r="BE360" s="394"/>
      <c r="BG360" s="2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</row>
    <row r="361" spans="1:100" s="1" customFormat="1" x14ac:dyDescent="0.25">
      <c r="A361" s="394"/>
      <c r="B361" s="394"/>
      <c r="C361" s="394"/>
      <c r="D361" s="394"/>
      <c r="E361" s="394"/>
      <c r="F361" s="394"/>
      <c r="G361" s="394"/>
      <c r="H361" s="394"/>
      <c r="I361" s="394"/>
      <c r="J361" s="394"/>
      <c r="K361" s="394"/>
      <c r="L361" s="394"/>
      <c r="M361" s="394"/>
      <c r="N361" s="394"/>
      <c r="O361" s="394"/>
      <c r="P361" s="400"/>
      <c r="Q361" s="394"/>
      <c r="R361" s="394"/>
      <c r="S361" s="394"/>
      <c r="T361" s="394"/>
      <c r="U361" s="394"/>
      <c r="V361" s="394"/>
      <c r="W361" s="394"/>
      <c r="X361" s="394"/>
      <c r="Y361" s="399"/>
      <c r="Z361" s="394"/>
      <c r="AA361" s="401"/>
      <c r="AB361" s="401"/>
      <c r="AC361" s="401"/>
      <c r="AD361" s="401"/>
      <c r="AE361" s="362"/>
      <c r="AF361" s="405"/>
      <c r="AG361" s="401"/>
      <c r="AH361" s="405"/>
      <c r="AI361" s="401"/>
      <c r="AJ361" s="401"/>
      <c r="AK361" s="394"/>
      <c r="AL361" s="394"/>
      <c r="AM361" s="394"/>
      <c r="AN361" s="399"/>
      <c r="AO361" s="394"/>
      <c r="AP361" s="401"/>
      <c r="AQ361" s="401"/>
      <c r="AR361" s="401"/>
      <c r="AS361" s="406"/>
      <c r="AT361" s="405"/>
      <c r="AU361" s="405"/>
      <c r="AV361" s="404"/>
      <c r="AW361" s="405"/>
      <c r="AX361" s="405"/>
      <c r="AY361" s="405"/>
      <c r="AZ361" s="404"/>
      <c r="BA361" s="405"/>
      <c r="BB361" s="405"/>
      <c r="BC361" s="394"/>
      <c r="BD361" s="394"/>
      <c r="BE361" s="394"/>
      <c r="BG361" s="2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</row>
    <row r="362" spans="1:100" s="1" customFormat="1" x14ac:dyDescent="0.25">
      <c r="A362" s="394"/>
      <c r="B362" s="394"/>
      <c r="C362" s="394"/>
      <c r="D362" s="394"/>
      <c r="E362" s="394"/>
      <c r="F362" s="394"/>
      <c r="G362" s="394"/>
      <c r="H362" s="394"/>
      <c r="I362" s="394"/>
      <c r="J362" s="394"/>
      <c r="K362" s="394"/>
      <c r="L362" s="394"/>
      <c r="M362" s="394"/>
      <c r="N362" s="394"/>
      <c r="O362" s="394"/>
      <c r="P362" s="400"/>
      <c r="Q362" s="394"/>
      <c r="R362" s="394"/>
      <c r="S362" s="394"/>
      <c r="T362" s="394"/>
      <c r="U362" s="394"/>
      <c r="V362" s="394"/>
      <c r="W362" s="394"/>
      <c r="X362" s="394"/>
      <c r="Y362" s="399"/>
      <c r="Z362" s="394"/>
      <c r="AA362" s="401"/>
      <c r="AB362" s="401"/>
      <c r="AC362" s="401"/>
      <c r="AD362" s="401"/>
      <c r="AE362" s="362"/>
      <c r="AF362" s="405"/>
      <c r="AG362" s="401"/>
      <c r="AH362" s="405"/>
      <c r="AI362" s="401"/>
      <c r="AJ362" s="401"/>
      <c r="AK362" s="394"/>
      <c r="AL362" s="394"/>
      <c r="AM362" s="394"/>
      <c r="AN362" s="399"/>
      <c r="AO362" s="394"/>
      <c r="AP362" s="401"/>
      <c r="AQ362" s="401"/>
      <c r="AR362" s="401"/>
      <c r="AS362" s="406"/>
      <c r="AT362" s="405"/>
      <c r="AU362" s="405"/>
      <c r="AV362" s="404"/>
      <c r="AW362" s="405"/>
      <c r="AX362" s="405"/>
      <c r="AY362" s="405"/>
      <c r="AZ362" s="404"/>
      <c r="BA362" s="405"/>
      <c r="BB362" s="405"/>
      <c r="BC362" s="394"/>
      <c r="BD362" s="394"/>
      <c r="BE362" s="394"/>
      <c r="BG362" s="2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</row>
    <row r="363" spans="1:100" s="1" customFormat="1" x14ac:dyDescent="0.25">
      <c r="A363" s="394"/>
      <c r="B363" s="394"/>
      <c r="C363" s="394"/>
      <c r="D363" s="394"/>
      <c r="E363" s="394"/>
      <c r="F363" s="394"/>
      <c r="G363" s="394"/>
      <c r="H363" s="394"/>
      <c r="I363" s="394"/>
      <c r="J363" s="394"/>
      <c r="K363" s="394"/>
      <c r="L363" s="394"/>
      <c r="M363" s="394"/>
      <c r="N363" s="394"/>
      <c r="O363" s="394"/>
      <c r="P363" s="400"/>
      <c r="Q363" s="394"/>
      <c r="R363" s="394"/>
      <c r="S363" s="394"/>
      <c r="T363" s="394"/>
      <c r="U363" s="394"/>
      <c r="V363" s="394"/>
      <c r="W363" s="394"/>
      <c r="X363" s="394"/>
      <c r="Y363" s="399"/>
      <c r="Z363" s="394"/>
      <c r="AA363" s="401"/>
      <c r="AB363" s="401"/>
      <c r="AC363" s="401"/>
      <c r="AD363" s="401"/>
      <c r="AE363" s="362"/>
      <c r="AF363" s="405"/>
      <c r="AG363" s="401"/>
      <c r="AH363" s="405"/>
      <c r="AI363" s="401"/>
      <c r="AJ363" s="401"/>
      <c r="AK363" s="394"/>
      <c r="AL363" s="394"/>
      <c r="AM363" s="394"/>
      <c r="AN363" s="399"/>
      <c r="AO363" s="394"/>
      <c r="AP363" s="401"/>
      <c r="AQ363" s="401"/>
      <c r="AR363" s="401"/>
      <c r="AS363" s="406"/>
      <c r="AT363" s="405"/>
      <c r="AU363" s="405"/>
      <c r="AV363" s="404"/>
      <c r="AW363" s="405"/>
      <c r="AX363" s="405"/>
      <c r="AY363" s="405"/>
      <c r="AZ363" s="404"/>
      <c r="BA363" s="405"/>
      <c r="BB363" s="405"/>
      <c r="BC363" s="394"/>
      <c r="BD363" s="394"/>
      <c r="BE363" s="394"/>
      <c r="BG363" s="2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</row>
    <row r="364" spans="1:100" s="1" customFormat="1" x14ac:dyDescent="0.25">
      <c r="A364" s="394"/>
      <c r="B364" s="394"/>
      <c r="C364" s="394"/>
      <c r="D364" s="394"/>
      <c r="E364" s="394"/>
      <c r="F364" s="394"/>
      <c r="G364" s="394"/>
      <c r="H364" s="394"/>
      <c r="I364" s="394"/>
      <c r="J364" s="394"/>
      <c r="K364" s="394"/>
      <c r="L364" s="394"/>
      <c r="M364" s="394"/>
      <c r="N364" s="394"/>
      <c r="O364" s="394"/>
      <c r="P364" s="400"/>
      <c r="Q364" s="394"/>
      <c r="R364" s="394"/>
      <c r="S364" s="394"/>
      <c r="T364" s="394"/>
      <c r="U364" s="394"/>
      <c r="V364" s="394"/>
      <c r="W364" s="394"/>
      <c r="X364" s="394"/>
      <c r="Y364" s="399"/>
      <c r="Z364" s="394"/>
      <c r="AA364" s="401"/>
      <c r="AB364" s="401"/>
      <c r="AC364" s="401"/>
      <c r="AD364" s="401"/>
      <c r="AE364" s="362"/>
      <c r="AF364" s="405"/>
      <c r="AG364" s="401"/>
      <c r="AH364" s="405"/>
      <c r="AI364" s="401"/>
      <c r="AJ364" s="401"/>
      <c r="AK364" s="394"/>
      <c r="AL364" s="394"/>
      <c r="AM364" s="394"/>
      <c r="AN364" s="399"/>
      <c r="AO364" s="394"/>
      <c r="AP364" s="401"/>
      <c r="AQ364" s="401"/>
      <c r="AR364" s="401"/>
      <c r="AS364" s="406"/>
      <c r="AT364" s="405"/>
      <c r="AU364" s="405"/>
      <c r="AV364" s="404"/>
      <c r="AW364" s="405"/>
      <c r="AX364" s="405"/>
      <c r="AY364" s="405"/>
      <c r="AZ364" s="404"/>
      <c r="BA364" s="405"/>
      <c r="BB364" s="405"/>
      <c r="BC364" s="394"/>
      <c r="BD364" s="394"/>
      <c r="BE364" s="394"/>
      <c r="BG364" s="2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</row>
    <row r="365" spans="1:100" s="1" customFormat="1" x14ac:dyDescent="0.25">
      <c r="A365" s="394"/>
      <c r="B365" s="394"/>
      <c r="C365" s="394"/>
      <c r="D365" s="394"/>
      <c r="E365" s="394"/>
      <c r="F365" s="394"/>
      <c r="G365" s="394"/>
      <c r="H365" s="394"/>
      <c r="I365" s="394"/>
      <c r="J365" s="394"/>
      <c r="K365" s="394"/>
      <c r="L365" s="394"/>
      <c r="M365" s="394"/>
      <c r="N365" s="394"/>
      <c r="O365" s="394"/>
      <c r="P365" s="400"/>
      <c r="Q365" s="394"/>
      <c r="R365" s="394"/>
      <c r="S365" s="394"/>
      <c r="T365" s="394"/>
      <c r="U365" s="394"/>
      <c r="V365" s="394"/>
      <c r="W365" s="394"/>
      <c r="X365" s="394"/>
      <c r="Y365" s="399"/>
      <c r="Z365" s="394"/>
      <c r="AA365" s="401"/>
      <c r="AB365" s="401"/>
      <c r="AC365" s="401"/>
      <c r="AD365" s="401"/>
      <c r="AE365" s="362"/>
      <c r="AF365" s="405"/>
      <c r="AG365" s="401"/>
      <c r="AH365" s="405"/>
      <c r="AI365" s="401"/>
      <c r="AJ365" s="401"/>
      <c r="AK365" s="394"/>
      <c r="AL365" s="394"/>
      <c r="AM365" s="394"/>
      <c r="AN365" s="399"/>
      <c r="AO365" s="394"/>
      <c r="AP365" s="401"/>
      <c r="AQ365" s="401"/>
      <c r="AR365" s="401"/>
      <c r="AS365" s="406"/>
      <c r="AT365" s="405"/>
      <c r="AU365" s="405"/>
      <c r="AV365" s="404"/>
      <c r="AW365" s="405"/>
      <c r="AX365" s="405"/>
      <c r="AY365" s="405"/>
      <c r="AZ365" s="404"/>
      <c r="BA365" s="405"/>
      <c r="BB365" s="405"/>
      <c r="BC365" s="394"/>
      <c r="BD365" s="394"/>
      <c r="BE365" s="394"/>
      <c r="BG365" s="2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</row>
    <row r="366" spans="1:100" s="1" customFormat="1" x14ac:dyDescent="0.25">
      <c r="A366" s="394"/>
      <c r="B366" s="394"/>
      <c r="C366" s="394"/>
      <c r="D366" s="394"/>
      <c r="E366" s="394"/>
      <c r="F366" s="394"/>
      <c r="G366" s="394"/>
      <c r="H366" s="394"/>
      <c r="I366" s="394"/>
      <c r="J366" s="394"/>
      <c r="K366" s="394"/>
      <c r="L366" s="394"/>
      <c r="M366" s="394"/>
      <c r="N366" s="394"/>
      <c r="O366" s="394"/>
      <c r="P366" s="400"/>
      <c r="Q366" s="394"/>
      <c r="R366" s="394"/>
      <c r="S366" s="394"/>
      <c r="T366" s="394"/>
      <c r="U366" s="394"/>
      <c r="V366" s="394"/>
      <c r="W366" s="394"/>
      <c r="X366" s="394"/>
      <c r="Y366" s="399"/>
      <c r="Z366" s="394"/>
      <c r="AA366" s="401"/>
      <c r="AB366" s="401"/>
      <c r="AC366" s="401"/>
      <c r="AD366" s="401"/>
      <c r="AE366" s="362"/>
      <c r="AF366" s="405"/>
      <c r="AG366" s="401"/>
      <c r="AH366" s="405"/>
      <c r="AI366" s="401"/>
      <c r="AJ366" s="401"/>
      <c r="AK366" s="394"/>
      <c r="AL366" s="394"/>
      <c r="AM366" s="394"/>
      <c r="AN366" s="399"/>
      <c r="AO366" s="394"/>
      <c r="AP366" s="401"/>
      <c r="AQ366" s="401"/>
      <c r="AR366" s="401"/>
      <c r="AS366" s="406"/>
      <c r="AT366" s="405"/>
      <c r="AU366" s="405"/>
      <c r="AV366" s="404"/>
      <c r="AW366" s="405"/>
      <c r="AX366" s="405"/>
      <c r="AY366" s="405"/>
      <c r="AZ366" s="404"/>
      <c r="BA366" s="405"/>
      <c r="BB366" s="405"/>
      <c r="BC366" s="394"/>
      <c r="BD366" s="394"/>
      <c r="BE366" s="394"/>
      <c r="BG366" s="2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</row>
    <row r="367" spans="1:100" s="1" customFormat="1" x14ac:dyDescent="0.25">
      <c r="A367" s="394"/>
      <c r="B367" s="394"/>
      <c r="C367" s="394"/>
      <c r="D367" s="394"/>
      <c r="E367" s="394"/>
      <c r="F367" s="394"/>
      <c r="G367" s="394"/>
      <c r="H367" s="394"/>
      <c r="I367" s="394"/>
      <c r="J367" s="394"/>
      <c r="K367" s="394"/>
      <c r="L367" s="394"/>
      <c r="M367" s="394"/>
      <c r="N367" s="394"/>
      <c r="O367" s="394"/>
      <c r="P367" s="400"/>
      <c r="Q367" s="394"/>
      <c r="R367" s="394"/>
      <c r="S367" s="394"/>
      <c r="T367" s="394"/>
      <c r="U367" s="394"/>
      <c r="V367" s="394"/>
      <c r="W367" s="394"/>
      <c r="X367" s="394"/>
      <c r="Y367" s="399"/>
      <c r="Z367" s="394"/>
      <c r="AA367" s="401"/>
      <c r="AB367" s="401"/>
      <c r="AC367" s="401"/>
      <c r="AD367" s="401"/>
      <c r="AE367" s="362"/>
      <c r="AF367" s="405"/>
      <c r="AG367" s="401"/>
      <c r="AH367" s="405"/>
      <c r="AI367" s="401"/>
      <c r="AJ367" s="401"/>
      <c r="AK367" s="394"/>
      <c r="AL367" s="394"/>
      <c r="AM367" s="394"/>
      <c r="AN367" s="399"/>
      <c r="AO367" s="394"/>
      <c r="AP367" s="401"/>
      <c r="AQ367" s="401"/>
      <c r="AR367" s="401"/>
      <c r="AS367" s="406"/>
      <c r="AT367" s="405"/>
      <c r="AU367" s="405"/>
      <c r="AV367" s="404"/>
      <c r="AW367" s="405"/>
      <c r="AX367" s="405"/>
      <c r="AY367" s="405"/>
      <c r="AZ367" s="404"/>
      <c r="BA367" s="405"/>
      <c r="BB367" s="405"/>
      <c r="BC367" s="394"/>
      <c r="BD367" s="394"/>
      <c r="BE367" s="394"/>
      <c r="BG367" s="2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</row>
    <row r="368" spans="1:100" s="1" customFormat="1" x14ac:dyDescent="0.25">
      <c r="A368" s="394"/>
      <c r="B368" s="394"/>
      <c r="C368" s="394"/>
      <c r="D368" s="394"/>
      <c r="E368" s="394"/>
      <c r="F368" s="394"/>
      <c r="G368" s="394"/>
      <c r="H368" s="394"/>
      <c r="I368" s="394"/>
      <c r="J368" s="394"/>
      <c r="K368" s="394"/>
      <c r="L368" s="394"/>
      <c r="M368" s="394"/>
      <c r="N368" s="394"/>
      <c r="O368" s="394"/>
      <c r="P368" s="400"/>
      <c r="Q368" s="394"/>
      <c r="R368" s="394"/>
      <c r="S368" s="394"/>
      <c r="T368" s="394"/>
      <c r="U368" s="394"/>
      <c r="V368" s="394"/>
      <c r="W368" s="394"/>
      <c r="X368" s="394"/>
      <c r="Y368" s="399"/>
      <c r="Z368" s="394"/>
      <c r="AA368" s="401"/>
      <c r="AB368" s="401"/>
      <c r="AC368" s="401"/>
      <c r="AD368" s="401"/>
      <c r="AE368" s="362"/>
      <c r="AF368" s="405"/>
      <c r="AG368" s="401"/>
      <c r="AH368" s="405"/>
      <c r="AI368" s="401"/>
      <c r="AJ368" s="401"/>
      <c r="AK368" s="394"/>
      <c r="AL368" s="394"/>
      <c r="AM368" s="394"/>
      <c r="AN368" s="399"/>
      <c r="AO368" s="394"/>
      <c r="AP368" s="401"/>
      <c r="AQ368" s="401"/>
      <c r="AR368" s="401"/>
      <c r="AS368" s="406"/>
      <c r="AT368" s="405"/>
      <c r="AU368" s="405"/>
      <c r="AV368" s="404"/>
      <c r="AW368" s="405"/>
      <c r="AX368" s="405"/>
      <c r="AY368" s="405"/>
      <c r="AZ368" s="404"/>
      <c r="BA368" s="405"/>
      <c r="BB368" s="405"/>
      <c r="BC368" s="394"/>
      <c r="BD368" s="394"/>
      <c r="BE368" s="394"/>
      <c r="BG368" s="2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</row>
    <row r="369" spans="1:100" s="1" customFormat="1" x14ac:dyDescent="0.25">
      <c r="A369" s="394"/>
      <c r="B369" s="394"/>
      <c r="C369" s="394"/>
      <c r="D369" s="394"/>
      <c r="E369" s="394"/>
      <c r="F369" s="394"/>
      <c r="G369" s="394"/>
      <c r="H369" s="394"/>
      <c r="I369" s="394"/>
      <c r="J369" s="394"/>
      <c r="K369" s="394"/>
      <c r="L369" s="394"/>
      <c r="M369" s="394"/>
      <c r="N369" s="394"/>
      <c r="O369" s="394"/>
      <c r="P369" s="400"/>
      <c r="Q369" s="394"/>
      <c r="R369" s="394"/>
      <c r="S369" s="394"/>
      <c r="T369" s="394"/>
      <c r="U369" s="394"/>
      <c r="V369" s="394"/>
      <c r="W369" s="394"/>
      <c r="X369" s="394"/>
      <c r="Y369" s="399"/>
      <c r="Z369" s="394"/>
      <c r="AA369" s="401"/>
      <c r="AB369" s="401"/>
      <c r="AC369" s="401"/>
      <c r="AD369" s="401"/>
      <c r="AE369" s="362"/>
      <c r="AF369" s="405"/>
      <c r="AG369" s="401"/>
      <c r="AH369" s="405"/>
      <c r="AI369" s="401"/>
      <c r="AJ369" s="401"/>
      <c r="AK369" s="394"/>
      <c r="AL369" s="394"/>
      <c r="AM369" s="394"/>
      <c r="AN369" s="399"/>
      <c r="AO369" s="394"/>
      <c r="AP369" s="401"/>
      <c r="AQ369" s="401"/>
      <c r="AR369" s="401"/>
      <c r="AS369" s="406"/>
      <c r="AT369" s="405"/>
      <c r="AU369" s="405"/>
      <c r="AV369" s="404"/>
      <c r="AW369" s="405"/>
      <c r="AX369" s="405"/>
      <c r="AY369" s="405"/>
      <c r="AZ369" s="404"/>
      <c r="BA369" s="405"/>
      <c r="BB369" s="405"/>
      <c r="BC369" s="394"/>
      <c r="BD369" s="394"/>
      <c r="BE369" s="394"/>
      <c r="BG369" s="2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</row>
    <row r="370" spans="1:100" s="1" customFormat="1" x14ac:dyDescent="0.25">
      <c r="A370" s="394"/>
      <c r="B370" s="394"/>
      <c r="C370" s="394"/>
      <c r="D370" s="394"/>
      <c r="E370" s="394"/>
      <c r="F370" s="394"/>
      <c r="G370" s="394"/>
      <c r="H370" s="394"/>
      <c r="I370" s="394"/>
      <c r="J370" s="394"/>
      <c r="K370" s="394"/>
      <c r="L370" s="394"/>
      <c r="M370" s="394"/>
      <c r="N370" s="394"/>
      <c r="O370" s="394"/>
      <c r="P370" s="400"/>
      <c r="Q370" s="394"/>
      <c r="R370" s="394"/>
      <c r="S370" s="394"/>
      <c r="T370" s="394"/>
      <c r="U370" s="394"/>
      <c r="V370" s="394"/>
      <c r="W370" s="394"/>
      <c r="X370" s="394"/>
      <c r="Y370" s="399"/>
      <c r="Z370" s="394"/>
      <c r="AA370" s="401"/>
      <c r="AB370" s="401"/>
      <c r="AC370" s="401"/>
      <c r="AD370" s="401"/>
      <c r="AE370" s="362"/>
      <c r="AF370" s="405"/>
      <c r="AG370" s="401"/>
      <c r="AH370" s="405"/>
      <c r="AI370" s="401"/>
      <c r="AJ370" s="401"/>
      <c r="AK370" s="394"/>
      <c r="AL370" s="394"/>
      <c r="AM370" s="394"/>
      <c r="AN370" s="399"/>
      <c r="AO370" s="394"/>
      <c r="AP370" s="401"/>
      <c r="AQ370" s="401"/>
      <c r="AR370" s="401"/>
      <c r="AS370" s="406"/>
      <c r="AT370" s="405"/>
      <c r="AU370" s="405"/>
      <c r="AV370" s="404"/>
      <c r="AW370" s="405"/>
      <c r="AX370" s="405"/>
      <c r="AY370" s="405"/>
      <c r="AZ370" s="404"/>
      <c r="BA370" s="405"/>
      <c r="BB370" s="405"/>
      <c r="BC370" s="394"/>
      <c r="BD370" s="394"/>
      <c r="BE370" s="394"/>
      <c r="BG370" s="2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</row>
    <row r="371" spans="1:100" s="1" customFormat="1" x14ac:dyDescent="0.25">
      <c r="A371" s="394"/>
      <c r="B371" s="394"/>
      <c r="C371" s="394"/>
      <c r="D371" s="394"/>
      <c r="E371" s="394"/>
      <c r="F371" s="394"/>
      <c r="G371" s="394"/>
      <c r="H371" s="394"/>
      <c r="I371" s="394"/>
      <c r="J371" s="394"/>
      <c r="K371" s="394"/>
      <c r="L371" s="394"/>
      <c r="M371" s="394"/>
      <c r="N371" s="394"/>
      <c r="O371" s="394"/>
      <c r="P371" s="400"/>
      <c r="Q371" s="394"/>
      <c r="R371" s="394"/>
      <c r="S371" s="394"/>
      <c r="T371" s="394"/>
      <c r="U371" s="394"/>
      <c r="V371" s="394"/>
      <c r="W371" s="394"/>
      <c r="X371" s="394"/>
      <c r="Y371" s="399"/>
      <c r="Z371" s="394"/>
      <c r="AA371" s="401"/>
      <c r="AB371" s="401"/>
      <c r="AC371" s="401"/>
      <c r="AD371" s="401"/>
      <c r="AE371" s="362"/>
      <c r="AF371" s="405"/>
      <c r="AG371" s="401"/>
      <c r="AH371" s="405"/>
      <c r="AI371" s="401"/>
      <c r="AJ371" s="401"/>
      <c r="AK371" s="394"/>
      <c r="AL371" s="394"/>
      <c r="AM371" s="394"/>
      <c r="AN371" s="399"/>
      <c r="AO371" s="394"/>
      <c r="AP371" s="401"/>
      <c r="AQ371" s="401"/>
      <c r="AR371" s="401"/>
      <c r="AS371" s="406"/>
      <c r="AT371" s="405"/>
      <c r="AU371" s="405"/>
      <c r="AV371" s="404"/>
      <c r="AW371" s="405"/>
      <c r="AX371" s="405"/>
      <c r="AY371" s="405"/>
      <c r="AZ371" s="404"/>
      <c r="BA371" s="405"/>
      <c r="BB371" s="405"/>
      <c r="BC371" s="394"/>
      <c r="BD371" s="394"/>
      <c r="BE371" s="394"/>
      <c r="BG371" s="2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</row>
    <row r="372" spans="1:100" s="1" customFormat="1" x14ac:dyDescent="0.25">
      <c r="A372" s="394"/>
      <c r="B372" s="394"/>
      <c r="C372" s="394"/>
      <c r="D372" s="394"/>
      <c r="E372" s="394"/>
      <c r="F372" s="394"/>
      <c r="G372" s="394"/>
      <c r="H372" s="394"/>
      <c r="I372" s="394"/>
      <c r="J372" s="394"/>
      <c r="K372" s="394"/>
      <c r="L372" s="394"/>
      <c r="M372" s="394"/>
      <c r="N372" s="394"/>
      <c r="O372" s="394"/>
      <c r="P372" s="400"/>
      <c r="Q372" s="394"/>
      <c r="R372" s="394"/>
      <c r="S372" s="394"/>
      <c r="T372" s="394"/>
      <c r="U372" s="394"/>
      <c r="V372" s="394"/>
      <c r="W372" s="394"/>
      <c r="X372" s="394"/>
      <c r="Y372" s="399"/>
      <c r="Z372" s="394"/>
      <c r="AA372" s="401"/>
      <c r="AB372" s="401"/>
      <c r="AC372" s="401"/>
      <c r="AD372" s="401"/>
      <c r="AE372" s="362"/>
      <c r="AF372" s="405"/>
      <c r="AG372" s="401"/>
      <c r="AH372" s="405"/>
      <c r="AI372" s="401"/>
      <c r="AJ372" s="401"/>
      <c r="AK372" s="394"/>
      <c r="AL372" s="394"/>
      <c r="AM372" s="394"/>
      <c r="AN372" s="399"/>
      <c r="AO372" s="394"/>
      <c r="AP372" s="401"/>
      <c r="AQ372" s="401"/>
      <c r="AR372" s="401"/>
      <c r="AS372" s="406"/>
      <c r="AT372" s="405"/>
      <c r="AU372" s="405"/>
      <c r="AV372" s="404"/>
      <c r="AW372" s="405"/>
      <c r="AX372" s="405"/>
      <c r="AY372" s="405"/>
      <c r="AZ372" s="404"/>
      <c r="BA372" s="405"/>
      <c r="BB372" s="405"/>
      <c r="BC372" s="394"/>
      <c r="BD372" s="394"/>
      <c r="BE372" s="394"/>
      <c r="BG372" s="2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</row>
    <row r="373" spans="1:100" s="1" customFormat="1" x14ac:dyDescent="0.25">
      <c r="A373" s="394"/>
      <c r="B373" s="394"/>
      <c r="C373" s="394"/>
      <c r="D373" s="394"/>
      <c r="E373" s="394"/>
      <c r="F373" s="394"/>
      <c r="G373" s="394"/>
      <c r="H373" s="394"/>
      <c r="I373" s="394"/>
      <c r="J373" s="394"/>
      <c r="K373" s="394"/>
      <c r="L373" s="394"/>
      <c r="M373" s="394"/>
      <c r="N373" s="394"/>
      <c r="O373" s="394"/>
      <c r="P373" s="400"/>
      <c r="Q373" s="394"/>
      <c r="R373" s="394"/>
      <c r="S373" s="394"/>
      <c r="T373" s="394"/>
      <c r="U373" s="394"/>
      <c r="V373" s="394"/>
      <c r="W373" s="394"/>
      <c r="X373" s="394"/>
      <c r="Y373" s="399"/>
      <c r="Z373" s="394"/>
      <c r="AA373" s="401"/>
      <c r="AB373" s="401"/>
      <c r="AC373" s="401"/>
      <c r="AD373" s="401"/>
      <c r="AE373" s="362"/>
      <c r="AF373" s="405"/>
      <c r="AG373" s="401"/>
      <c r="AH373" s="405"/>
      <c r="AI373" s="401"/>
      <c r="AJ373" s="401"/>
      <c r="AK373" s="394"/>
      <c r="AL373" s="394"/>
      <c r="AM373" s="394"/>
      <c r="AN373" s="399"/>
      <c r="AO373" s="394"/>
      <c r="AP373" s="401"/>
      <c r="AQ373" s="401"/>
      <c r="AR373" s="401"/>
      <c r="AS373" s="406"/>
      <c r="AT373" s="405"/>
      <c r="AU373" s="405"/>
      <c r="AV373" s="404"/>
      <c r="AW373" s="405"/>
      <c r="AX373" s="405"/>
      <c r="AY373" s="405"/>
      <c r="AZ373" s="404"/>
      <c r="BA373" s="405"/>
      <c r="BB373" s="405"/>
      <c r="BC373" s="394"/>
      <c r="BD373" s="394"/>
      <c r="BE373" s="394"/>
      <c r="BG373" s="2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</row>
    <row r="374" spans="1:100" s="1" customFormat="1" x14ac:dyDescent="0.25">
      <c r="A374" s="394"/>
      <c r="B374" s="394"/>
      <c r="C374" s="394"/>
      <c r="D374" s="394"/>
      <c r="E374" s="394"/>
      <c r="F374" s="394"/>
      <c r="G374" s="394"/>
      <c r="H374" s="394"/>
      <c r="I374" s="394"/>
      <c r="J374" s="394"/>
      <c r="K374" s="394"/>
      <c r="L374" s="394"/>
      <c r="M374" s="394"/>
      <c r="N374" s="394"/>
      <c r="O374" s="394"/>
      <c r="P374" s="400"/>
      <c r="Q374" s="394"/>
      <c r="R374" s="394"/>
      <c r="S374" s="394"/>
      <c r="T374" s="394"/>
      <c r="U374" s="394"/>
      <c r="V374" s="394"/>
      <c r="W374" s="394"/>
      <c r="X374" s="394"/>
      <c r="Y374" s="399"/>
      <c r="Z374" s="394"/>
      <c r="AA374" s="401"/>
      <c r="AB374" s="401"/>
      <c r="AC374" s="401"/>
      <c r="AD374" s="401"/>
      <c r="AE374" s="362"/>
      <c r="AF374" s="405"/>
      <c r="AG374" s="401"/>
      <c r="AH374" s="405"/>
      <c r="AI374" s="401"/>
      <c r="AJ374" s="401"/>
      <c r="AK374" s="394"/>
      <c r="AL374" s="394"/>
      <c r="AM374" s="394"/>
      <c r="AN374" s="399"/>
      <c r="AO374" s="394"/>
      <c r="AP374" s="401"/>
      <c r="AQ374" s="401"/>
      <c r="AR374" s="401"/>
      <c r="AS374" s="406"/>
      <c r="AT374" s="405"/>
      <c r="AU374" s="405"/>
      <c r="AV374" s="404"/>
      <c r="AW374" s="405"/>
      <c r="AX374" s="405"/>
      <c r="AY374" s="405"/>
      <c r="AZ374" s="404"/>
      <c r="BA374" s="405"/>
      <c r="BB374" s="405"/>
      <c r="BC374" s="394"/>
      <c r="BD374" s="394"/>
      <c r="BE374" s="394"/>
      <c r="BG374" s="2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</row>
    <row r="375" spans="1:100" s="1" customFormat="1" x14ac:dyDescent="0.25">
      <c r="A375" s="394"/>
      <c r="B375" s="394"/>
      <c r="C375" s="394"/>
      <c r="D375" s="394"/>
      <c r="E375" s="394"/>
      <c r="F375" s="394"/>
      <c r="G375" s="394"/>
      <c r="H375" s="394"/>
      <c r="I375" s="394"/>
      <c r="J375" s="394"/>
      <c r="K375" s="394"/>
      <c r="L375" s="394"/>
      <c r="M375" s="394"/>
      <c r="N375" s="394"/>
      <c r="O375" s="394"/>
      <c r="P375" s="400"/>
      <c r="Q375" s="394"/>
      <c r="R375" s="394"/>
      <c r="S375" s="394"/>
      <c r="T375" s="394"/>
      <c r="U375" s="394"/>
      <c r="V375" s="394"/>
      <c r="W375" s="394"/>
      <c r="X375" s="394"/>
      <c r="Y375" s="399"/>
      <c r="Z375" s="394"/>
      <c r="AA375" s="401"/>
      <c r="AB375" s="401"/>
      <c r="AC375" s="401"/>
      <c r="AD375" s="401"/>
      <c r="AE375" s="362"/>
      <c r="AF375" s="405"/>
      <c r="AG375" s="401"/>
      <c r="AH375" s="405"/>
      <c r="AI375" s="401"/>
      <c r="AJ375" s="401"/>
      <c r="AK375" s="394"/>
      <c r="AL375" s="394"/>
      <c r="AM375" s="394"/>
      <c r="AN375" s="399"/>
      <c r="AO375" s="394"/>
      <c r="AP375" s="401"/>
      <c r="AQ375" s="401"/>
      <c r="AR375" s="401"/>
      <c r="AS375" s="406"/>
      <c r="AT375" s="405"/>
      <c r="AU375" s="405"/>
      <c r="AV375" s="404"/>
      <c r="AW375" s="405"/>
      <c r="AX375" s="405"/>
      <c r="AY375" s="405"/>
      <c r="AZ375" s="404"/>
      <c r="BA375" s="405"/>
      <c r="BB375" s="405"/>
      <c r="BC375" s="394"/>
      <c r="BD375" s="394"/>
      <c r="BE375" s="394"/>
      <c r="BG375" s="2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</row>
    <row r="376" spans="1:100" s="1" customFormat="1" x14ac:dyDescent="0.25">
      <c r="A376" s="394"/>
      <c r="B376" s="394"/>
      <c r="C376" s="394"/>
      <c r="D376" s="394"/>
      <c r="E376" s="394"/>
      <c r="F376" s="394"/>
      <c r="G376" s="394"/>
      <c r="H376" s="394"/>
      <c r="I376" s="394"/>
      <c r="J376" s="394"/>
      <c r="K376" s="394"/>
      <c r="L376" s="394"/>
      <c r="M376" s="394"/>
      <c r="N376" s="394"/>
      <c r="O376" s="394"/>
      <c r="P376" s="400"/>
      <c r="Q376" s="394"/>
      <c r="R376" s="394"/>
      <c r="S376" s="394"/>
      <c r="T376" s="394"/>
      <c r="U376" s="394"/>
      <c r="V376" s="394"/>
      <c r="W376" s="394"/>
      <c r="X376" s="394"/>
      <c r="Y376" s="399"/>
      <c r="Z376" s="394"/>
      <c r="AA376" s="401"/>
      <c r="AB376" s="401"/>
      <c r="AC376" s="401"/>
      <c r="AD376" s="401"/>
      <c r="AE376" s="362"/>
      <c r="AF376" s="405"/>
      <c r="AG376" s="401"/>
      <c r="AH376" s="405"/>
      <c r="AI376" s="401"/>
      <c r="AJ376" s="401"/>
      <c r="AK376" s="394"/>
      <c r="AL376" s="394"/>
      <c r="AM376" s="394"/>
      <c r="AN376" s="399"/>
      <c r="AO376" s="394"/>
      <c r="AP376" s="401"/>
      <c r="AQ376" s="401"/>
      <c r="AR376" s="401"/>
      <c r="AS376" s="406"/>
      <c r="AT376" s="405"/>
      <c r="AU376" s="405"/>
      <c r="AV376" s="404"/>
      <c r="AW376" s="405"/>
      <c r="AX376" s="405"/>
      <c r="AY376" s="405"/>
      <c r="AZ376" s="404"/>
      <c r="BA376" s="405"/>
      <c r="BB376" s="405"/>
      <c r="BC376" s="394"/>
      <c r="BD376" s="394"/>
      <c r="BE376" s="394"/>
      <c r="BG376" s="2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</row>
    <row r="377" spans="1:100" s="1" customFormat="1" x14ac:dyDescent="0.25">
      <c r="A377" s="394"/>
      <c r="B377" s="394"/>
      <c r="C377" s="394"/>
      <c r="D377" s="394"/>
      <c r="E377" s="394"/>
      <c r="F377" s="394"/>
      <c r="G377" s="394"/>
      <c r="H377" s="394"/>
      <c r="I377" s="394"/>
      <c r="J377" s="394"/>
      <c r="K377" s="394"/>
      <c r="L377" s="394"/>
      <c r="M377" s="394"/>
      <c r="N377" s="394"/>
      <c r="O377" s="394"/>
      <c r="P377" s="400"/>
      <c r="Q377" s="394"/>
      <c r="R377" s="394"/>
      <c r="S377" s="394"/>
      <c r="T377" s="394"/>
      <c r="U377" s="394"/>
      <c r="V377" s="394"/>
      <c r="W377" s="394"/>
      <c r="X377" s="394"/>
      <c r="Y377" s="399"/>
      <c r="Z377" s="394"/>
      <c r="AA377" s="401"/>
      <c r="AB377" s="401"/>
      <c r="AC377" s="401"/>
      <c r="AD377" s="401"/>
      <c r="AE377" s="362"/>
      <c r="AF377" s="405"/>
      <c r="AG377" s="401"/>
      <c r="AH377" s="405"/>
      <c r="AI377" s="401"/>
      <c r="AJ377" s="401"/>
      <c r="AK377" s="394"/>
      <c r="AL377" s="394"/>
      <c r="AM377" s="394"/>
      <c r="AN377" s="399"/>
      <c r="AO377" s="394"/>
      <c r="AP377" s="401"/>
      <c r="AQ377" s="401"/>
      <c r="AR377" s="401"/>
      <c r="AS377" s="406"/>
      <c r="AT377" s="405"/>
      <c r="AU377" s="405"/>
      <c r="AV377" s="404"/>
      <c r="AW377" s="405"/>
      <c r="AX377" s="405"/>
      <c r="AY377" s="405"/>
      <c r="AZ377" s="404"/>
      <c r="BA377" s="405"/>
      <c r="BB377" s="405"/>
      <c r="BC377" s="394"/>
      <c r="BD377" s="394"/>
      <c r="BE377" s="394"/>
      <c r="BG377" s="2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</row>
    <row r="378" spans="1:100" s="1" customFormat="1" x14ac:dyDescent="0.25">
      <c r="A378" s="394"/>
      <c r="B378" s="394"/>
      <c r="C378" s="394"/>
      <c r="D378" s="394"/>
      <c r="E378" s="394"/>
      <c r="F378" s="394"/>
      <c r="G378" s="394"/>
      <c r="H378" s="394"/>
      <c r="I378" s="394"/>
      <c r="J378" s="394"/>
      <c r="K378" s="394"/>
      <c r="L378" s="394"/>
      <c r="M378" s="394"/>
      <c r="N378" s="394"/>
      <c r="O378" s="394"/>
      <c r="P378" s="400"/>
      <c r="Q378" s="394"/>
      <c r="R378" s="394"/>
      <c r="S378" s="394"/>
      <c r="T378" s="394"/>
      <c r="U378" s="394"/>
      <c r="V378" s="394"/>
      <c r="W378" s="394"/>
      <c r="X378" s="394"/>
      <c r="Y378" s="399"/>
      <c r="Z378" s="394"/>
      <c r="AA378" s="401"/>
      <c r="AB378" s="401"/>
      <c r="AC378" s="401"/>
      <c r="AD378" s="401"/>
      <c r="AE378" s="362"/>
      <c r="AF378" s="405"/>
      <c r="AG378" s="401"/>
      <c r="AH378" s="405"/>
      <c r="AI378" s="401"/>
      <c r="AJ378" s="401"/>
      <c r="AK378" s="394"/>
      <c r="AL378" s="394"/>
      <c r="AM378" s="394"/>
      <c r="AN378" s="399"/>
      <c r="AO378" s="394"/>
      <c r="AP378" s="401"/>
      <c r="AQ378" s="401"/>
      <c r="AR378" s="401"/>
      <c r="AS378" s="406"/>
      <c r="AT378" s="405"/>
      <c r="AU378" s="405"/>
      <c r="AV378" s="404"/>
      <c r="AW378" s="405"/>
      <c r="AX378" s="405"/>
      <c r="AY378" s="405"/>
      <c r="AZ378" s="404"/>
      <c r="BA378" s="405"/>
      <c r="BB378" s="405"/>
      <c r="BC378" s="394"/>
      <c r="BD378" s="394"/>
      <c r="BE378" s="394"/>
      <c r="BG378" s="2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</row>
    <row r="379" spans="1:100" s="1" customFormat="1" x14ac:dyDescent="0.25">
      <c r="A379" s="394"/>
      <c r="B379" s="394"/>
      <c r="C379" s="394"/>
      <c r="D379" s="394"/>
      <c r="E379" s="394"/>
      <c r="F379" s="394"/>
      <c r="G379" s="394"/>
      <c r="H379" s="394"/>
      <c r="I379" s="394"/>
      <c r="J379" s="394"/>
      <c r="K379" s="394"/>
      <c r="L379" s="394"/>
      <c r="M379" s="394"/>
      <c r="N379" s="394"/>
      <c r="O379" s="394"/>
      <c r="P379" s="400"/>
      <c r="Q379" s="394"/>
      <c r="R379" s="394"/>
      <c r="S379" s="394"/>
      <c r="T379" s="394"/>
      <c r="U379" s="394"/>
      <c r="V379" s="394"/>
      <c r="W379" s="394"/>
      <c r="X379" s="394"/>
      <c r="Y379" s="399"/>
      <c r="Z379" s="394"/>
      <c r="AA379" s="401"/>
      <c r="AB379" s="401"/>
      <c r="AC379" s="401"/>
      <c r="AD379" s="401"/>
      <c r="AE379" s="362"/>
      <c r="AF379" s="405"/>
      <c r="AG379" s="401"/>
      <c r="AH379" s="405"/>
      <c r="AI379" s="401"/>
      <c r="AJ379" s="401"/>
      <c r="AK379" s="394"/>
      <c r="AL379" s="394"/>
      <c r="AM379" s="394"/>
      <c r="AN379" s="399"/>
      <c r="AO379" s="394"/>
      <c r="AP379" s="401"/>
      <c r="AQ379" s="401"/>
      <c r="AR379" s="401"/>
      <c r="AS379" s="406"/>
      <c r="AT379" s="405"/>
      <c r="AU379" s="405"/>
      <c r="AV379" s="404"/>
      <c r="AW379" s="405"/>
      <c r="AX379" s="405"/>
      <c r="AY379" s="405"/>
      <c r="AZ379" s="404"/>
      <c r="BA379" s="405"/>
      <c r="BB379" s="405"/>
      <c r="BC379" s="394"/>
      <c r="BD379" s="394"/>
      <c r="BE379" s="394"/>
      <c r="BG379" s="2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</row>
    <row r="380" spans="1:100" s="1" customFormat="1" x14ac:dyDescent="0.25">
      <c r="A380" s="394"/>
      <c r="B380" s="394"/>
      <c r="C380" s="394"/>
      <c r="D380" s="394"/>
      <c r="E380" s="394"/>
      <c r="F380" s="394"/>
      <c r="G380" s="394"/>
      <c r="H380" s="394"/>
      <c r="I380" s="394"/>
      <c r="J380" s="394"/>
      <c r="K380" s="394"/>
      <c r="L380" s="394"/>
      <c r="M380" s="394"/>
      <c r="N380" s="394"/>
      <c r="O380" s="394"/>
      <c r="P380" s="400"/>
      <c r="Q380" s="394"/>
      <c r="R380" s="394"/>
      <c r="S380" s="394"/>
      <c r="T380" s="394"/>
      <c r="U380" s="394"/>
      <c r="V380" s="394"/>
      <c r="W380" s="394"/>
      <c r="X380" s="394"/>
      <c r="Y380" s="399"/>
      <c r="Z380" s="394"/>
      <c r="AA380" s="401"/>
      <c r="AB380" s="401"/>
      <c r="AC380" s="401"/>
      <c r="AD380" s="401"/>
      <c r="AE380" s="362"/>
      <c r="AF380" s="405"/>
      <c r="AG380" s="401"/>
      <c r="AH380" s="405"/>
      <c r="AI380" s="401"/>
      <c r="AJ380" s="401"/>
      <c r="AK380" s="394"/>
      <c r="AL380" s="394"/>
      <c r="AM380" s="394"/>
      <c r="AN380" s="399"/>
      <c r="AO380" s="394"/>
      <c r="AP380" s="401"/>
      <c r="AQ380" s="401"/>
      <c r="AR380" s="401"/>
      <c r="AS380" s="406"/>
      <c r="AT380" s="405"/>
      <c r="AU380" s="405"/>
      <c r="AV380" s="404"/>
      <c r="AW380" s="405"/>
      <c r="AX380" s="405"/>
      <c r="AY380" s="405"/>
      <c r="AZ380" s="404"/>
      <c r="BA380" s="405"/>
      <c r="BB380" s="405"/>
      <c r="BC380" s="394"/>
      <c r="BD380" s="394"/>
      <c r="BE380" s="394"/>
      <c r="BG380" s="2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</row>
    <row r="381" spans="1:100" s="1" customFormat="1" x14ac:dyDescent="0.25">
      <c r="A381" s="394"/>
      <c r="B381" s="394"/>
      <c r="C381" s="394"/>
      <c r="D381" s="394"/>
      <c r="E381" s="394"/>
      <c r="F381" s="394"/>
      <c r="G381" s="394"/>
      <c r="H381" s="394"/>
      <c r="I381" s="394"/>
      <c r="J381" s="394"/>
      <c r="K381" s="394"/>
      <c r="L381" s="394"/>
      <c r="M381" s="394"/>
      <c r="N381" s="394"/>
      <c r="O381" s="394"/>
      <c r="P381" s="400"/>
      <c r="Q381" s="394"/>
      <c r="R381" s="394"/>
      <c r="S381" s="394"/>
      <c r="T381" s="394"/>
      <c r="U381" s="394"/>
      <c r="V381" s="394"/>
      <c r="W381" s="394"/>
      <c r="X381" s="394"/>
      <c r="Y381" s="399"/>
      <c r="Z381" s="394"/>
      <c r="AA381" s="401"/>
      <c r="AB381" s="401"/>
      <c r="AC381" s="401"/>
      <c r="AD381" s="401"/>
      <c r="AE381" s="362"/>
      <c r="AF381" s="405"/>
      <c r="AG381" s="401"/>
      <c r="AH381" s="405"/>
      <c r="AI381" s="401"/>
      <c r="AJ381" s="401"/>
      <c r="AK381" s="394"/>
      <c r="AL381" s="394"/>
      <c r="AM381" s="394"/>
      <c r="AN381" s="399"/>
      <c r="AO381" s="394"/>
      <c r="AP381" s="401"/>
      <c r="AQ381" s="401"/>
      <c r="AR381" s="401"/>
      <c r="AS381" s="406"/>
      <c r="AT381" s="405"/>
      <c r="AU381" s="405"/>
      <c r="AV381" s="404"/>
      <c r="AW381" s="405"/>
      <c r="AX381" s="405"/>
      <c r="AY381" s="405"/>
      <c r="AZ381" s="404"/>
      <c r="BA381" s="405"/>
      <c r="BB381" s="405"/>
      <c r="BC381" s="394"/>
      <c r="BD381" s="394"/>
      <c r="BE381" s="394"/>
      <c r="BG381" s="2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</row>
    <row r="382" spans="1:100" s="1" customFormat="1" x14ac:dyDescent="0.25">
      <c r="A382" s="394"/>
      <c r="B382" s="394"/>
      <c r="C382" s="394"/>
      <c r="D382" s="394"/>
      <c r="E382" s="394"/>
      <c r="F382" s="394"/>
      <c r="G382" s="394"/>
      <c r="H382" s="394"/>
      <c r="I382" s="394"/>
      <c r="J382" s="394"/>
      <c r="K382" s="394"/>
      <c r="L382" s="394"/>
      <c r="M382" s="394"/>
      <c r="N382" s="394"/>
      <c r="O382" s="394"/>
      <c r="P382" s="400"/>
      <c r="Q382" s="394"/>
      <c r="R382" s="394"/>
      <c r="S382" s="394"/>
      <c r="T382" s="394"/>
      <c r="U382" s="394"/>
      <c r="V382" s="394"/>
      <c r="W382" s="394"/>
      <c r="X382" s="394"/>
      <c r="Y382" s="399"/>
      <c r="Z382" s="394"/>
      <c r="AA382" s="401"/>
      <c r="AB382" s="401"/>
      <c r="AC382" s="401"/>
      <c r="AD382" s="401"/>
      <c r="AE382" s="362"/>
      <c r="AF382" s="405"/>
      <c r="AG382" s="401"/>
      <c r="AH382" s="405"/>
      <c r="AI382" s="401"/>
      <c r="AJ382" s="401"/>
      <c r="AK382" s="394"/>
      <c r="AL382" s="394"/>
      <c r="AM382" s="394"/>
      <c r="AN382" s="399"/>
      <c r="AO382" s="394"/>
      <c r="AP382" s="401"/>
      <c r="AQ382" s="401"/>
      <c r="AR382" s="401"/>
      <c r="AS382" s="406"/>
      <c r="AT382" s="405"/>
      <c r="AU382" s="405"/>
      <c r="AV382" s="404"/>
      <c r="AW382" s="405"/>
      <c r="AX382" s="405"/>
      <c r="AY382" s="405"/>
      <c r="AZ382" s="404"/>
      <c r="BA382" s="405"/>
      <c r="BB382" s="405"/>
      <c r="BC382" s="394"/>
      <c r="BD382" s="394"/>
      <c r="BE382" s="394"/>
      <c r="BG382" s="2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</row>
    <row r="383" spans="1:100" s="1" customFormat="1" x14ac:dyDescent="0.25">
      <c r="A383" s="394"/>
      <c r="B383" s="394"/>
      <c r="C383" s="394"/>
      <c r="D383" s="394"/>
      <c r="E383" s="394"/>
      <c r="F383" s="394"/>
      <c r="G383" s="394"/>
      <c r="H383" s="394"/>
      <c r="I383" s="394"/>
      <c r="J383" s="394"/>
      <c r="K383" s="394"/>
      <c r="L383" s="394"/>
      <c r="M383" s="394"/>
      <c r="N383" s="394"/>
      <c r="O383" s="394"/>
      <c r="P383" s="400"/>
      <c r="Q383" s="394"/>
      <c r="R383" s="394"/>
      <c r="S383" s="394"/>
      <c r="T383" s="394"/>
      <c r="U383" s="394"/>
      <c r="V383" s="394"/>
      <c r="W383" s="394"/>
      <c r="X383" s="394"/>
      <c r="Y383" s="399"/>
      <c r="Z383" s="394"/>
      <c r="AA383" s="401"/>
      <c r="AB383" s="401"/>
      <c r="AC383" s="401"/>
      <c r="AD383" s="401"/>
      <c r="AE383" s="362"/>
      <c r="AF383" s="405"/>
      <c r="AG383" s="401"/>
      <c r="AH383" s="405"/>
      <c r="AI383" s="401"/>
      <c r="AJ383" s="401"/>
      <c r="AK383" s="394"/>
      <c r="AL383" s="394"/>
      <c r="AM383" s="394"/>
      <c r="AN383" s="399"/>
      <c r="AO383" s="394"/>
      <c r="AP383" s="401"/>
      <c r="AQ383" s="401"/>
      <c r="AR383" s="401"/>
      <c r="AS383" s="406"/>
      <c r="AT383" s="405"/>
      <c r="AU383" s="405"/>
      <c r="AV383" s="404"/>
      <c r="AW383" s="405"/>
      <c r="AX383" s="405"/>
      <c r="AY383" s="405"/>
      <c r="AZ383" s="404"/>
      <c r="BA383" s="405"/>
      <c r="BB383" s="405"/>
      <c r="BC383" s="394"/>
      <c r="BD383" s="394"/>
      <c r="BE383" s="394"/>
      <c r="BG383" s="2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</row>
    <row r="384" spans="1:100" s="1" customFormat="1" x14ac:dyDescent="0.25">
      <c r="A384" s="394"/>
      <c r="B384" s="394"/>
      <c r="C384" s="394"/>
      <c r="D384" s="394"/>
      <c r="E384" s="394"/>
      <c r="F384" s="394"/>
      <c r="G384" s="394"/>
      <c r="H384" s="394"/>
      <c r="I384" s="394"/>
      <c r="J384" s="394"/>
      <c r="K384" s="394"/>
      <c r="L384" s="394"/>
      <c r="M384" s="394"/>
      <c r="N384" s="394"/>
      <c r="O384" s="394"/>
      <c r="P384" s="400"/>
      <c r="Q384" s="394"/>
      <c r="R384" s="394"/>
      <c r="S384" s="394"/>
      <c r="T384" s="394"/>
      <c r="U384" s="394"/>
      <c r="V384" s="394"/>
      <c r="W384" s="394"/>
      <c r="X384" s="394"/>
      <c r="Y384" s="399"/>
      <c r="Z384" s="394"/>
      <c r="AA384" s="401"/>
      <c r="AB384" s="401"/>
      <c r="AC384" s="401"/>
      <c r="AD384" s="401"/>
      <c r="AE384" s="362"/>
      <c r="AF384" s="405"/>
      <c r="AG384" s="401"/>
      <c r="AH384" s="405"/>
      <c r="AI384" s="401"/>
      <c r="AJ384" s="401"/>
      <c r="AK384" s="394"/>
      <c r="AL384" s="394"/>
      <c r="AM384" s="394"/>
      <c r="AN384" s="399"/>
      <c r="AO384" s="394"/>
      <c r="AP384" s="401"/>
      <c r="AQ384" s="401"/>
      <c r="AR384" s="401"/>
      <c r="AS384" s="406"/>
      <c r="AT384" s="405"/>
      <c r="AU384" s="405"/>
      <c r="AV384" s="404"/>
      <c r="AW384" s="405"/>
      <c r="AX384" s="405"/>
      <c r="AY384" s="405"/>
      <c r="AZ384" s="404"/>
      <c r="BA384" s="405"/>
      <c r="BB384" s="405"/>
      <c r="BC384" s="394"/>
      <c r="BD384" s="394"/>
      <c r="BE384" s="394"/>
      <c r="BG384" s="2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</row>
    <row r="385" spans="1:100" s="1" customFormat="1" x14ac:dyDescent="0.25">
      <c r="A385" s="394"/>
      <c r="B385" s="394"/>
      <c r="C385" s="394"/>
      <c r="D385" s="394"/>
      <c r="E385" s="394"/>
      <c r="F385" s="394"/>
      <c r="G385" s="394"/>
      <c r="H385" s="394"/>
      <c r="I385" s="394"/>
      <c r="J385" s="394"/>
      <c r="K385" s="394"/>
      <c r="L385" s="394"/>
      <c r="M385" s="394"/>
      <c r="N385" s="394"/>
      <c r="O385" s="394"/>
      <c r="P385" s="400"/>
      <c r="Q385" s="394"/>
      <c r="R385" s="394"/>
      <c r="S385" s="394"/>
      <c r="T385" s="394"/>
      <c r="U385" s="394"/>
      <c r="V385" s="394"/>
      <c r="W385" s="394"/>
      <c r="X385" s="394"/>
      <c r="Y385" s="399"/>
      <c r="Z385" s="394"/>
      <c r="AA385" s="401"/>
      <c r="AB385" s="401"/>
      <c r="AC385" s="401"/>
      <c r="AD385" s="401"/>
      <c r="AE385" s="362"/>
      <c r="AF385" s="405"/>
      <c r="AG385" s="401"/>
      <c r="AH385" s="405"/>
      <c r="AI385" s="401"/>
      <c r="AJ385" s="401"/>
      <c r="AK385" s="394"/>
      <c r="AL385" s="394"/>
      <c r="AM385" s="394"/>
      <c r="AN385" s="399"/>
      <c r="AO385" s="394"/>
      <c r="AP385" s="401"/>
      <c r="AQ385" s="401"/>
      <c r="AR385" s="401"/>
      <c r="AS385" s="406"/>
      <c r="AT385" s="405"/>
      <c r="AU385" s="405"/>
      <c r="AV385" s="404"/>
      <c r="AW385" s="405"/>
      <c r="AX385" s="405"/>
      <c r="AY385" s="405"/>
      <c r="AZ385" s="404"/>
      <c r="BA385" s="405"/>
      <c r="BB385" s="405"/>
      <c r="BC385" s="394"/>
      <c r="BD385" s="394"/>
      <c r="BE385" s="394"/>
      <c r="BG385" s="2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</row>
    <row r="386" spans="1:100" s="1" customFormat="1" x14ac:dyDescent="0.25">
      <c r="A386" s="394"/>
      <c r="B386" s="394"/>
      <c r="C386" s="394"/>
      <c r="D386" s="394"/>
      <c r="E386" s="394"/>
      <c r="F386" s="394"/>
      <c r="G386" s="394"/>
      <c r="H386" s="394"/>
      <c r="I386" s="394"/>
      <c r="J386" s="394"/>
      <c r="K386" s="394"/>
      <c r="L386" s="394"/>
      <c r="M386" s="394"/>
      <c r="N386" s="394"/>
      <c r="O386" s="394"/>
      <c r="P386" s="400"/>
      <c r="Q386" s="394"/>
      <c r="R386" s="394"/>
      <c r="S386" s="394"/>
      <c r="T386" s="394"/>
      <c r="U386" s="394"/>
      <c r="V386" s="394"/>
      <c r="W386" s="394"/>
      <c r="X386" s="394"/>
      <c r="Y386" s="399"/>
      <c r="Z386" s="394"/>
      <c r="AA386" s="401"/>
      <c r="AB386" s="401"/>
      <c r="AC386" s="401"/>
      <c r="AD386" s="401"/>
      <c r="AE386" s="362"/>
      <c r="AF386" s="405"/>
      <c r="AG386" s="401"/>
      <c r="AH386" s="405"/>
      <c r="AI386" s="401"/>
      <c r="AJ386" s="401"/>
      <c r="AK386" s="394"/>
      <c r="AL386" s="394"/>
      <c r="AM386" s="394"/>
      <c r="AN386" s="399"/>
      <c r="AO386" s="394"/>
      <c r="AP386" s="401"/>
      <c r="AQ386" s="401"/>
      <c r="AR386" s="401"/>
      <c r="AS386" s="406"/>
      <c r="AT386" s="405"/>
      <c r="AU386" s="405"/>
      <c r="AV386" s="404"/>
      <c r="AW386" s="405"/>
      <c r="AX386" s="405"/>
      <c r="AY386" s="405"/>
      <c r="AZ386" s="404"/>
      <c r="BA386" s="405"/>
      <c r="BB386" s="405"/>
      <c r="BC386" s="394"/>
      <c r="BD386" s="394"/>
      <c r="BE386" s="394"/>
      <c r="BG386" s="2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</row>
    <row r="387" spans="1:100" s="1" customFormat="1" x14ac:dyDescent="0.25">
      <c r="A387" s="394"/>
      <c r="B387" s="394"/>
      <c r="C387" s="394"/>
      <c r="D387" s="394"/>
      <c r="E387" s="394"/>
      <c r="F387" s="394"/>
      <c r="G387" s="394"/>
      <c r="H387" s="394"/>
      <c r="I387" s="394"/>
      <c r="J387" s="394"/>
      <c r="K387" s="394"/>
      <c r="L387" s="394"/>
      <c r="M387" s="394"/>
      <c r="N387" s="394"/>
      <c r="O387" s="394"/>
      <c r="P387" s="400"/>
      <c r="Q387" s="394"/>
      <c r="R387" s="394"/>
      <c r="S387" s="394"/>
      <c r="T387" s="394"/>
      <c r="U387" s="394"/>
      <c r="V387" s="394"/>
      <c r="W387" s="394"/>
      <c r="X387" s="394"/>
      <c r="Y387" s="399"/>
      <c r="Z387" s="394"/>
      <c r="AA387" s="401"/>
      <c r="AB387" s="401"/>
      <c r="AC387" s="401"/>
      <c r="AD387" s="401"/>
      <c r="AE387" s="362"/>
      <c r="AF387" s="405"/>
      <c r="AG387" s="401"/>
      <c r="AH387" s="405"/>
      <c r="AI387" s="401"/>
      <c r="AJ387" s="401"/>
      <c r="AK387" s="394"/>
      <c r="AL387" s="394"/>
      <c r="AM387" s="394"/>
      <c r="AN387" s="399"/>
      <c r="AO387" s="394"/>
      <c r="AP387" s="401"/>
      <c r="AQ387" s="401"/>
      <c r="AR387" s="401"/>
      <c r="AS387" s="406"/>
      <c r="AT387" s="405"/>
      <c r="AU387" s="405"/>
      <c r="AV387" s="404"/>
      <c r="AW387" s="405"/>
      <c r="AX387" s="405"/>
      <c r="AY387" s="405"/>
      <c r="AZ387" s="404"/>
      <c r="BA387" s="405"/>
      <c r="BB387" s="405"/>
      <c r="BC387" s="394"/>
      <c r="BD387" s="394"/>
      <c r="BE387" s="394"/>
      <c r="BG387" s="2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</row>
    <row r="388" spans="1:100" s="1" customFormat="1" x14ac:dyDescent="0.25">
      <c r="A388" s="394"/>
      <c r="B388" s="394"/>
      <c r="C388" s="394"/>
      <c r="D388" s="394"/>
      <c r="E388" s="394"/>
      <c r="F388" s="394"/>
      <c r="G388" s="394"/>
      <c r="H388" s="394"/>
      <c r="I388" s="394"/>
      <c r="J388" s="394"/>
      <c r="K388" s="394"/>
      <c r="L388" s="394"/>
      <c r="M388" s="394"/>
      <c r="N388" s="394"/>
      <c r="O388" s="394"/>
      <c r="P388" s="400"/>
      <c r="Q388" s="394"/>
      <c r="R388" s="394"/>
      <c r="S388" s="394"/>
      <c r="T388" s="394"/>
      <c r="U388" s="394"/>
      <c r="V388" s="394"/>
      <c r="W388" s="394"/>
      <c r="X388" s="394"/>
      <c r="Y388" s="399"/>
      <c r="Z388" s="394"/>
      <c r="AA388" s="401"/>
      <c r="AB388" s="401"/>
      <c r="AC388" s="401"/>
      <c r="AD388" s="401"/>
      <c r="AE388" s="362"/>
      <c r="AF388" s="405"/>
      <c r="AG388" s="401"/>
      <c r="AH388" s="405"/>
      <c r="AI388" s="401"/>
      <c r="AJ388" s="401"/>
      <c r="AK388" s="394"/>
      <c r="AL388" s="394"/>
      <c r="AM388" s="394"/>
      <c r="AN388" s="399"/>
      <c r="AO388" s="394"/>
      <c r="AP388" s="401"/>
      <c r="AQ388" s="401"/>
      <c r="AR388" s="401"/>
      <c r="AS388" s="406"/>
      <c r="AT388" s="405"/>
      <c r="AU388" s="405"/>
      <c r="AV388" s="404"/>
      <c r="AW388" s="405"/>
      <c r="AX388" s="405"/>
      <c r="AY388" s="405"/>
      <c r="AZ388" s="404"/>
      <c r="BA388" s="405"/>
      <c r="BB388" s="405"/>
      <c r="BC388" s="394"/>
      <c r="BD388" s="394"/>
      <c r="BE388" s="394"/>
      <c r="BG388" s="2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</row>
    <row r="389" spans="1:100" s="1" customFormat="1" x14ac:dyDescent="0.25">
      <c r="A389" s="394"/>
      <c r="B389" s="394"/>
      <c r="C389" s="394"/>
      <c r="D389" s="394"/>
      <c r="E389" s="394"/>
      <c r="F389" s="394"/>
      <c r="G389" s="394"/>
      <c r="H389" s="394"/>
      <c r="I389" s="394"/>
      <c r="J389" s="394"/>
      <c r="K389" s="394"/>
      <c r="L389" s="394"/>
      <c r="M389" s="394"/>
      <c r="N389" s="394"/>
      <c r="O389" s="394"/>
      <c r="P389" s="400"/>
      <c r="Q389" s="394"/>
      <c r="R389" s="394"/>
      <c r="S389" s="394"/>
      <c r="T389" s="394"/>
      <c r="U389" s="394"/>
      <c r="V389" s="394"/>
      <c r="W389" s="394"/>
      <c r="X389" s="394"/>
      <c r="Y389" s="399"/>
      <c r="Z389" s="394"/>
      <c r="AA389" s="401"/>
      <c r="AB389" s="401"/>
      <c r="AC389" s="401"/>
      <c r="AD389" s="401"/>
      <c r="AE389" s="362"/>
      <c r="AF389" s="405"/>
      <c r="AG389" s="401"/>
      <c r="AH389" s="405"/>
      <c r="AI389" s="401"/>
      <c r="AJ389" s="401"/>
      <c r="AK389" s="394"/>
      <c r="AL389" s="394"/>
      <c r="AM389" s="394"/>
      <c r="AN389" s="399"/>
      <c r="AO389" s="394"/>
      <c r="AP389" s="401"/>
      <c r="AQ389" s="401"/>
      <c r="AR389" s="401"/>
      <c r="AS389" s="406"/>
      <c r="AT389" s="405"/>
      <c r="AU389" s="405"/>
      <c r="AV389" s="404"/>
      <c r="AW389" s="405"/>
      <c r="AX389" s="405"/>
      <c r="AY389" s="405"/>
      <c r="AZ389" s="404"/>
      <c r="BA389" s="405"/>
      <c r="BB389" s="405"/>
      <c r="BC389" s="394"/>
      <c r="BD389" s="394"/>
      <c r="BE389" s="394"/>
      <c r="BG389" s="2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</row>
    <row r="390" spans="1:100" s="1" customFormat="1" x14ac:dyDescent="0.25">
      <c r="A390" s="394"/>
      <c r="B390" s="394"/>
      <c r="C390" s="394"/>
      <c r="D390" s="394"/>
      <c r="E390" s="394"/>
      <c r="F390" s="394"/>
      <c r="G390" s="394"/>
      <c r="H390" s="394"/>
      <c r="I390" s="394"/>
      <c r="J390" s="394"/>
      <c r="K390" s="394"/>
      <c r="L390" s="394"/>
      <c r="M390" s="394"/>
      <c r="N390" s="394"/>
      <c r="O390" s="394"/>
      <c r="P390" s="400"/>
      <c r="Q390" s="394"/>
      <c r="R390" s="394"/>
      <c r="S390" s="394"/>
      <c r="T390" s="394"/>
      <c r="U390" s="394"/>
      <c r="V390" s="394"/>
      <c r="W390" s="394"/>
      <c r="X390" s="394"/>
      <c r="Y390" s="399"/>
      <c r="Z390" s="394"/>
      <c r="AA390" s="401"/>
      <c r="AB390" s="401"/>
      <c r="AC390" s="401"/>
      <c r="AD390" s="401"/>
      <c r="AE390" s="362"/>
      <c r="AF390" s="405"/>
      <c r="AG390" s="401"/>
      <c r="AH390" s="405"/>
      <c r="AI390" s="401"/>
      <c r="AJ390" s="401"/>
      <c r="AK390" s="394"/>
      <c r="AL390" s="394"/>
      <c r="AM390" s="394"/>
      <c r="AN390" s="399"/>
      <c r="AO390" s="394"/>
      <c r="AP390" s="401"/>
      <c r="AQ390" s="401"/>
      <c r="AR390" s="401"/>
      <c r="AS390" s="406"/>
      <c r="AT390" s="405"/>
      <c r="AU390" s="405"/>
      <c r="AV390" s="404"/>
      <c r="AW390" s="405"/>
      <c r="AX390" s="405"/>
      <c r="AY390" s="405"/>
      <c r="AZ390" s="404"/>
      <c r="BA390" s="405"/>
      <c r="BB390" s="405"/>
      <c r="BC390" s="394"/>
      <c r="BD390" s="394"/>
      <c r="BE390" s="394"/>
      <c r="BG390" s="2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</row>
    <row r="391" spans="1:100" s="1" customFormat="1" x14ac:dyDescent="0.25">
      <c r="A391" s="394"/>
      <c r="B391" s="394"/>
      <c r="C391" s="394"/>
      <c r="D391" s="394"/>
      <c r="E391" s="394"/>
      <c r="F391" s="394"/>
      <c r="G391" s="394"/>
      <c r="H391" s="394"/>
      <c r="I391" s="394"/>
      <c r="J391" s="394"/>
      <c r="K391" s="394"/>
      <c r="L391" s="394"/>
      <c r="M391" s="394"/>
      <c r="N391" s="394"/>
      <c r="O391" s="394"/>
      <c r="P391" s="400"/>
      <c r="Q391" s="394"/>
      <c r="R391" s="394"/>
      <c r="S391" s="394"/>
      <c r="T391" s="394"/>
      <c r="U391" s="394"/>
      <c r="V391" s="394"/>
      <c r="W391" s="394"/>
      <c r="X391" s="394"/>
      <c r="Y391" s="399"/>
      <c r="Z391" s="394"/>
      <c r="AA391" s="401"/>
      <c r="AB391" s="401"/>
      <c r="AC391" s="401"/>
      <c r="AD391" s="401"/>
      <c r="AE391" s="362"/>
      <c r="AF391" s="405"/>
      <c r="AG391" s="401"/>
      <c r="AH391" s="405"/>
      <c r="AI391" s="401"/>
      <c r="AJ391" s="401"/>
      <c r="AK391" s="394"/>
      <c r="AL391" s="394"/>
      <c r="AM391" s="394"/>
      <c r="AN391" s="399"/>
      <c r="AO391" s="394"/>
      <c r="AP391" s="401"/>
      <c r="AQ391" s="401"/>
      <c r="AR391" s="401"/>
      <c r="AS391" s="406"/>
      <c r="AT391" s="405"/>
      <c r="AU391" s="405"/>
      <c r="AV391" s="404"/>
      <c r="AW391" s="405"/>
      <c r="AX391" s="405"/>
      <c r="AY391" s="405"/>
      <c r="AZ391" s="404"/>
      <c r="BA391" s="405"/>
      <c r="BB391" s="405"/>
      <c r="BC391" s="394"/>
      <c r="BD391" s="394"/>
      <c r="BE391" s="394"/>
      <c r="BG391" s="2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</row>
    <row r="392" spans="1:100" s="1" customFormat="1" x14ac:dyDescent="0.25">
      <c r="A392" s="394"/>
      <c r="B392" s="394"/>
      <c r="C392" s="394"/>
      <c r="D392" s="394"/>
      <c r="E392" s="394"/>
      <c r="F392" s="394"/>
      <c r="G392" s="394"/>
      <c r="H392" s="394"/>
      <c r="I392" s="394"/>
      <c r="J392" s="394"/>
      <c r="K392" s="394"/>
      <c r="L392" s="394"/>
      <c r="M392" s="394"/>
      <c r="N392" s="394"/>
      <c r="O392" s="394"/>
      <c r="P392" s="400"/>
      <c r="Q392" s="394"/>
      <c r="R392" s="394"/>
      <c r="S392" s="394"/>
      <c r="T392" s="394"/>
      <c r="U392" s="394"/>
      <c r="V392" s="394"/>
      <c r="W392" s="394"/>
      <c r="X392" s="394"/>
      <c r="Y392" s="399"/>
      <c r="Z392" s="394"/>
      <c r="AA392" s="401"/>
      <c r="AB392" s="401"/>
      <c r="AC392" s="401"/>
      <c r="AD392" s="401"/>
      <c r="AE392" s="362"/>
      <c r="AF392" s="405"/>
      <c r="AG392" s="401"/>
      <c r="AH392" s="405"/>
      <c r="AI392" s="401"/>
      <c r="AJ392" s="401"/>
      <c r="AK392" s="394"/>
      <c r="AL392" s="394"/>
      <c r="AM392" s="394"/>
      <c r="AN392" s="399"/>
      <c r="AO392" s="394"/>
      <c r="AP392" s="401"/>
      <c r="AQ392" s="401"/>
      <c r="AR392" s="401"/>
      <c r="AS392" s="406"/>
      <c r="AT392" s="405"/>
      <c r="AU392" s="405"/>
      <c r="AV392" s="404"/>
      <c r="AW392" s="405"/>
      <c r="AX392" s="405"/>
      <c r="AY392" s="405"/>
      <c r="AZ392" s="404"/>
      <c r="BA392" s="405"/>
      <c r="BB392" s="405"/>
      <c r="BC392" s="394"/>
      <c r="BD392" s="394"/>
      <c r="BE392" s="394"/>
      <c r="BG392" s="2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</row>
    <row r="393" spans="1:100" s="1" customFormat="1" x14ac:dyDescent="0.25">
      <c r="A393" s="394"/>
      <c r="B393" s="394"/>
      <c r="C393" s="394"/>
      <c r="D393" s="394"/>
      <c r="E393" s="394"/>
      <c r="F393" s="394"/>
      <c r="G393" s="394"/>
      <c r="H393" s="394"/>
      <c r="I393" s="394"/>
      <c r="J393" s="394"/>
      <c r="K393" s="394"/>
      <c r="L393" s="394"/>
      <c r="M393" s="394"/>
      <c r="N393" s="394"/>
      <c r="O393" s="394"/>
      <c r="P393" s="400"/>
      <c r="Q393" s="394"/>
      <c r="R393" s="394"/>
      <c r="S393" s="394"/>
      <c r="T393" s="394"/>
      <c r="U393" s="394"/>
      <c r="V393" s="394"/>
      <c r="W393" s="394"/>
      <c r="X393" s="394"/>
      <c r="Y393" s="399"/>
      <c r="Z393" s="394"/>
      <c r="AA393" s="401"/>
      <c r="AB393" s="401"/>
      <c r="AC393" s="401"/>
      <c r="AD393" s="401"/>
      <c r="AE393" s="362"/>
      <c r="AF393" s="405"/>
      <c r="AG393" s="401"/>
      <c r="AH393" s="405"/>
      <c r="AI393" s="401"/>
      <c r="AJ393" s="401"/>
      <c r="AK393" s="394"/>
      <c r="AL393" s="394"/>
      <c r="AM393" s="394"/>
      <c r="AN393" s="399"/>
      <c r="AO393" s="394"/>
      <c r="AP393" s="401"/>
      <c r="AQ393" s="401"/>
      <c r="AR393" s="401"/>
      <c r="AS393" s="406"/>
      <c r="AT393" s="405"/>
      <c r="AU393" s="405"/>
      <c r="AV393" s="404"/>
      <c r="AW393" s="405"/>
      <c r="AX393" s="405"/>
      <c r="AY393" s="405"/>
      <c r="AZ393" s="404"/>
      <c r="BA393" s="405"/>
      <c r="BB393" s="405"/>
      <c r="BC393" s="394"/>
      <c r="BD393" s="394"/>
      <c r="BE393" s="394"/>
      <c r="BG393" s="2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</row>
    <row r="394" spans="1:100" s="1" customFormat="1" x14ac:dyDescent="0.25">
      <c r="A394" s="394"/>
      <c r="B394" s="394"/>
      <c r="C394" s="394"/>
      <c r="D394" s="394"/>
      <c r="E394" s="394"/>
      <c r="F394" s="394"/>
      <c r="G394" s="394"/>
      <c r="H394" s="394"/>
      <c r="I394" s="394"/>
      <c r="J394" s="394"/>
      <c r="K394" s="394"/>
      <c r="L394" s="394"/>
      <c r="M394" s="394"/>
      <c r="N394" s="394"/>
      <c r="O394" s="394"/>
      <c r="P394" s="400"/>
      <c r="Q394" s="394"/>
      <c r="R394" s="394"/>
      <c r="S394" s="394"/>
      <c r="T394" s="394"/>
      <c r="U394" s="394"/>
      <c r="V394" s="394"/>
      <c r="W394" s="394"/>
      <c r="X394" s="394"/>
      <c r="Y394" s="399"/>
      <c r="Z394" s="394"/>
      <c r="AA394" s="401"/>
      <c r="AB394" s="401"/>
      <c r="AC394" s="401"/>
      <c r="AD394" s="401"/>
      <c r="AE394" s="362"/>
      <c r="AF394" s="405"/>
      <c r="AG394" s="401"/>
      <c r="AH394" s="405"/>
      <c r="AI394" s="401"/>
      <c r="AJ394" s="401"/>
      <c r="AK394" s="394"/>
      <c r="AL394" s="394"/>
      <c r="AM394" s="394"/>
      <c r="AN394" s="399"/>
      <c r="AO394" s="394"/>
      <c r="AP394" s="401"/>
      <c r="AQ394" s="401"/>
      <c r="AR394" s="401"/>
      <c r="AS394" s="406"/>
      <c r="AT394" s="405"/>
      <c r="AU394" s="405"/>
      <c r="AV394" s="404"/>
      <c r="AW394" s="405"/>
      <c r="AX394" s="405"/>
      <c r="AY394" s="405"/>
      <c r="AZ394" s="404"/>
      <c r="BA394" s="405"/>
      <c r="BB394" s="405"/>
      <c r="BC394" s="394"/>
      <c r="BD394" s="394"/>
      <c r="BE394" s="394"/>
      <c r="BG394" s="2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</row>
    <row r="395" spans="1:100" s="1" customFormat="1" x14ac:dyDescent="0.25">
      <c r="A395" s="394"/>
      <c r="B395" s="394"/>
      <c r="C395" s="394"/>
      <c r="D395" s="394"/>
      <c r="E395" s="394"/>
      <c r="F395" s="394"/>
      <c r="G395" s="394"/>
      <c r="H395" s="394"/>
      <c r="I395" s="394"/>
      <c r="J395" s="394"/>
      <c r="K395" s="394"/>
      <c r="L395" s="394"/>
      <c r="M395" s="394"/>
      <c r="N395" s="394"/>
      <c r="O395" s="394"/>
      <c r="P395" s="400"/>
      <c r="Q395" s="394"/>
      <c r="R395" s="394"/>
      <c r="S395" s="394"/>
      <c r="T395" s="394"/>
      <c r="U395" s="394"/>
      <c r="V395" s="394"/>
      <c r="W395" s="394"/>
      <c r="X395" s="394"/>
      <c r="Y395" s="399"/>
      <c r="Z395" s="394"/>
      <c r="AA395" s="401"/>
      <c r="AB395" s="401"/>
      <c r="AC395" s="401"/>
      <c r="AD395" s="401"/>
      <c r="AE395" s="362"/>
      <c r="AF395" s="405"/>
      <c r="AG395" s="401"/>
      <c r="AH395" s="405"/>
      <c r="AI395" s="401"/>
      <c r="AJ395" s="401"/>
      <c r="AK395" s="394"/>
      <c r="AL395" s="394"/>
      <c r="AM395" s="394"/>
      <c r="AN395" s="399"/>
      <c r="AO395" s="394"/>
      <c r="AP395" s="401"/>
      <c r="AQ395" s="401"/>
      <c r="AR395" s="401"/>
      <c r="AS395" s="406"/>
      <c r="AT395" s="405"/>
      <c r="AU395" s="405"/>
      <c r="AV395" s="404"/>
      <c r="AW395" s="405"/>
      <c r="AX395" s="405"/>
      <c r="AY395" s="405"/>
      <c r="AZ395" s="404"/>
      <c r="BA395" s="405"/>
      <c r="BB395" s="405"/>
      <c r="BC395" s="394"/>
      <c r="BD395" s="394"/>
      <c r="BE395" s="394"/>
      <c r="BG395" s="2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</row>
    <row r="396" spans="1:100" s="1" customFormat="1" x14ac:dyDescent="0.25">
      <c r="A396" s="394"/>
      <c r="B396" s="394"/>
      <c r="C396" s="394"/>
      <c r="D396" s="394"/>
      <c r="E396" s="394"/>
      <c r="F396" s="394"/>
      <c r="G396" s="394"/>
      <c r="H396" s="394"/>
      <c r="I396" s="394"/>
      <c r="J396" s="394"/>
      <c r="K396" s="394"/>
      <c r="L396" s="394"/>
      <c r="M396" s="394"/>
      <c r="N396" s="394"/>
      <c r="O396" s="394"/>
      <c r="P396" s="400"/>
      <c r="Q396" s="394"/>
      <c r="R396" s="394"/>
      <c r="S396" s="394"/>
      <c r="T396" s="394"/>
      <c r="U396" s="394"/>
      <c r="V396" s="394"/>
      <c r="W396" s="394"/>
      <c r="X396" s="394"/>
      <c r="Y396" s="399"/>
      <c r="Z396" s="394"/>
      <c r="AA396" s="401"/>
      <c r="AB396" s="401"/>
      <c r="AC396" s="401"/>
      <c r="AD396" s="401"/>
      <c r="AE396" s="362"/>
      <c r="AF396" s="405"/>
      <c r="AG396" s="401"/>
      <c r="AH396" s="405"/>
      <c r="AI396" s="401"/>
      <c r="AJ396" s="401"/>
      <c r="AK396" s="394"/>
      <c r="AL396" s="394"/>
      <c r="AM396" s="394"/>
      <c r="AN396" s="399"/>
      <c r="AO396" s="394"/>
      <c r="AP396" s="401"/>
      <c r="AQ396" s="401"/>
      <c r="AR396" s="401"/>
      <c r="AS396" s="406"/>
      <c r="AT396" s="405"/>
      <c r="AU396" s="405"/>
      <c r="AV396" s="404"/>
      <c r="AW396" s="405"/>
      <c r="AX396" s="405"/>
      <c r="AY396" s="405"/>
      <c r="AZ396" s="404"/>
      <c r="BA396" s="405"/>
      <c r="BB396" s="405"/>
      <c r="BC396" s="394"/>
      <c r="BD396" s="394"/>
      <c r="BE396" s="394"/>
      <c r="BG396" s="2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</row>
    <row r="397" spans="1:100" s="1" customFormat="1" x14ac:dyDescent="0.25">
      <c r="A397" s="394"/>
      <c r="B397" s="394"/>
      <c r="C397" s="394"/>
      <c r="D397" s="394"/>
      <c r="E397" s="394"/>
      <c r="F397" s="394"/>
      <c r="G397" s="394"/>
      <c r="H397" s="394"/>
      <c r="I397" s="394"/>
      <c r="J397" s="394"/>
      <c r="K397" s="394"/>
      <c r="L397" s="394"/>
      <c r="M397" s="394"/>
      <c r="N397" s="394"/>
      <c r="O397" s="394"/>
      <c r="P397" s="400"/>
      <c r="Q397" s="394"/>
      <c r="R397" s="394"/>
      <c r="S397" s="394"/>
      <c r="T397" s="394"/>
      <c r="U397" s="394"/>
      <c r="V397" s="394"/>
      <c r="W397" s="394"/>
      <c r="X397" s="394"/>
      <c r="Y397" s="399"/>
      <c r="Z397" s="394"/>
      <c r="AA397" s="401"/>
      <c r="AB397" s="401"/>
      <c r="AC397" s="401"/>
      <c r="AD397" s="401"/>
      <c r="AE397" s="362"/>
      <c r="AF397" s="405"/>
      <c r="AG397" s="401"/>
      <c r="AH397" s="405"/>
      <c r="AI397" s="401"/>
      <c r="AJ397" s="401"/>
      <c r="AK397" s="394"/>
      <c r="AL397" s="394"/>
      <c r="AM397" s="394"/>
      <c r="AN397" s="399"/>
      <c r="AO397" s="394"/>
      <c r="AP397" s="401"/>
      <c r="AQ397" s="401"/>
      <c r="AR397" s="401"/>
      <c r="AS397" s="406"/>
      <c r="AT397" s="405"/>
      <c r="AU397" s="405"/>
      <c r="AV397" s="404"/>
      <c r="AW397" s="405"/>
      <c r="AX397" s="405"/>
      <c r="AY397" s="405"/>
      <c r="AZ397" s="404"/>
      <c r="BA397" s="405"/>
      <c r="BB397" s="405"/>
      <c r="BC397" s="394"/>
      <c r="BD397" s="394"/>
      <c r="BE397" s="394"/>
      <c r="BG397" s="2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</row>
    <row r="398" spans="1:100" s="1" customFormat="1" x14ac:dyDescent="0.25">
      <c r="A398" s="394"/>
      <c r="B398" s="394"/>
      <c r="C398" s="394"/>
      <c r="D398" s="394"/>
      <c r="E398" s="394"/>
      <c r="F398" s="394"/>
      <c r="G398" s="394"/>
      <c r="H398" s="394"/>
      <c r="I398" s="394"/>
      <c r="J398" s="394"/>
      <c r="K398" s="394"/>
      <c r="L398" s="394"/>
      <c r="M398" s="394"/>
      <c r="N398" s="394"/>
      <c r="O398" s="394"/>
      <c r="P398" s="400"/>
      <c r="Q398" s="394"/>
      <c r="R398" s="394"/>
      <c r="S398" s="394"/>
      <c r="T398" s="394"/>
      <c r="U398" s="394"/>
      <c r="V398" s="394"/>
      <c r="W398" s="394"/>
      <c r="X398" s="394"/>
      <c r="Y398" s="399"/>
      <c r="Z398" s="394"/>
      <c r="AA398" s="401"/>
      <c r="AB398" s="401"/>
      <c r="AC398" s="401"/>
      <c r="AD398" s="401"/>
      <c r="AE398" s="362"/>
      <c r="AF398" s="405"/>
      <c r="AG398" s="401"/>
      <c r="AH398" s="405"/>
      <c r="AI398" s="401"/>
      <c r="AJ398" s="401"/>
      <c r="AK398" s="394"/>
      <c r="AL398" s="394"/>
      <c r="AM398" s="394"/>
      <c r="AN398" s="399"/>
      <c r="AO398" s="394"/>
      <c r="AP398" s="401"/>
      <c r="AQ398" s="401"/>
      <c r="AR398" s="401"/>
      <c r="AS398" s="406"/>
      <c r="AT398" s="405"/>
      <c r="AU398" s="405"/>
      <c r="AV398" s="404"/>
      <c r="AW398" s="405"/>
      <c r="AX398" s="405"/>
      <c r="AY398" s="405"/>
      <c r="AZ398" s="404"/>
      <c r="BA398" s="405"/>
      <c r="BB398" s="405"/>
      <c r="BC398" s="394"/>
      <c r="BD398" s="394"/>
      <c r="BE398" s="394"/>
      <c r="BG398" s="2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</row>
    <row r="399" spans="1:100" s="1" customFormat="1" x14ac:dyDescent="0.25">
      <c r="A399" s="394"/>
      <c r="B399" s="394"/>
      <c r="C399" s="394"/>
      <c r="D399" s="394"/>
      <c r="E399" s="394"/>
      <c r="F399" s="394"/>
      <c r="G399" s="394"/>
      <c r="H399" s="394"/>
      <c r="I399" s="394"/>
      <c r="J399" s="394"/>
      <c r="K399" s="394"/>
      <c r="L399" s="394"/>
      <c r="M399" s="394"/>
      <c r="N399" s="394"/>
      <c r="O399" s="394"/>
      <c r="P399" s="400"/>
      <c r="Q399" s="394"/>
      <c r="R399" s="394"/>
      <c r="S399" s="394"/>
      <c r="T399" s="394"/>
      <c r="U399" s="394"/>
      <c r="V399" s="394"/>
      <c r="W399" s="394"/>
      <c r="X399" s="394"/>
      <c r="Y399" s="399"/>
      <c r="Z399" s="394"/>
      <c r="AA399" s="401"/>
      <c r="AB399" s="401"/>
      <c r="AC399" s="401"/>
      <c r="AD399" s="401"/>
      <c r="AE399" s="362"/>
      <c r="AF399" s="405"/>
      <c r="AG399" s="401"/>
      <c r="AH399" s="405"/>
      <c r="AI399" s="401"/>
      <c r="AJ399" s="401"/>
      <c r="AK399" s="394"/>
      <c r="AL399" s="394"/>
      <c r="AM399" s="394"/>
      <c r="AN399" s="399"/>
      <c r="AO399" s="394"/>
      <c r="AP399" s="401"/>
      <c r="AQ399" s="401"/>
      <c r="AR399" s="401"/>
      <c r="AS399" s="406"/>
      <c r="AT399" s="405"/>
      <c r="AU399" s="405"/>
      <c r="AV399" s="404"/>
      <c r="AW399" s="405"/>
      <c r="AX399" s="405"/>
      <c r="AY399" s="405"/>
      <c r="AZ399" s="404"/>
      <c r="BA399" s="405"/>
      <c r="BB399" s="405"/>
      <c r="BC399" s="394"/>
      <c r="BD399" s="394"/>
      <c r="BE399" s="394"/>
      <c r="BG399" s="2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</row>
    <row r="400" spans="1:100" s="1" customFormat="1" x14ac:dyDescent="0.25">
      <c r="A400" s="394"/>
      <c r="B400" s="394"/>
      <c r="C400" s="394"/>
      <c r="D400" s="394"/>
      <c r="E400" s="394"/>
      <c r="F400" s="394"/>
      <c r="G400" s="394"/>
      <c r="H400" s="394"/>
      <c r="I400" s="394"/>
      <c r="J400" s="394"/>
      <c r="K400" s="394"/>
      <c r="L400" s="394"/>
      <c r="M400" s="394"/>
      <c r="N400" s="394"/>
      <c r="O400" s="394"/>
      <c r="P400" s="400"/>
      <c r="Q400" s="394"/>
      <c r="R400" s="394"/>
      <c r="S400" s="394"/>
      <c r="T400" s="394"/>
      <c r="U400" s="394"/>
      <c r="V400" s="394"/>
      <c r="W400" s="394"/>
      <c r="X400" s="394"/>
      <c r="Y400" s="399"/>
      <c r="Z400" s="394"/>
      <c r="AA400" s="401"/>
      <c r="AB400" s="401"/>
      <c r="AC400" s="401"/>
      <c r="AD400" s="401"/>
      <c r="AE400" s="362"/>
      <c r="AF400" s="405"/>
      <c r="AG400" s="401"/>
      <c r="AH400" s="405"/>
      <c r="AI400" s="401"/>
      <c r="AJ400" s="401"/>
      <c r="AK400" s="394"/>
      <c r="AL400" s="394"/>
      <c r="AM400" s="394"/>
      <c r="AN400" s="399"/>
      <c r="AO400" s="394"/>
      <c r="AP400" s="401"/>
      <c r="AQ400" s="401"/>
      <c r="AR400" s="401"/>
      <c r="AS400" s="406"/>
      <c r="AT400" s="405"/>
      <c r="AU400" s="405"/>
      <c r="AV400" s="404"/>
      <c r="AW400" s="405"/>
      <c r="AX400" s="405"/>
      <c r="AY400" s="405"/>
      <c r="AZ400" s="404"/>
      <c r="BA400" s="405"/>
      <c r="BB400" s="405"/>
      <c r="BC400" s="394"/>
      <c r="BD400" s="394"/>
      <c r="BE400" s="394"/>
      <c r="BG400" s="2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</row>
    <row r="401" spans="1:100" s="1" customFormat="1" x14ac:dyDescent="0.25">
      <c r="A401" s="394"/>
      <c r="B401" s="394"/>
      <c r="C401" s="394"/>
      <c r="D401" s="394"/>
      <c r="E401" s="394"/>
      <c r="F401" s="394"/>
      <c r="G401" s="394"/>
      <c r="H401" s="394"/>
      <c r="I401" s="394"/>
      <c r="J401" s="394"/>
      <c r="K401" s="394"/>
      <c r="L401" s="394"/>
      <c r="M401" s="394"/>
      <c r="N401" s="394"/>
      <c r="O401" s="394"/>
      <c r="P401" s="400"/>
      <c r="Q401" s="394"/>
      <c r="R401" s="394"/>
      <c r="S401" s="394"/>
      <c r="T401" s="394"/>
      <c r="U401" s="394"/>
      <c r="V401" s="394"/>
      <c r="W401" s="394"/>
      <c r="X401" s="394"/>
      <c r="Y401" s="399"/>
      <c r="Z401" s="394"/>
      <c r="AA401" s="401"/>
      <c r="AB401" s="401"/>
      <c r="AC401" s="401"/>
      <c r="AD401" s="401"/>
      <c r="AE401" s="362"/>
      <c r="AF401" s="405"/>
      <c r="AG401" s="401"/>
      <c r="AH401" s="405"/>
      <c r="AI401" s="401"/>
      <c r="AJ401" s="401"/>
      <c r="AK401" s="394"/>
      <c r="AL401" s="394"/>
      <c r="AM401" s="394"/>
      <c r="AN401" s="399"/>
      <c r="AO401" s="394"/>
      <c r="AP401" s="401"/>
      <c r="AQ401" s="401"/>
      <c r="AR401" s="401"/>
      <c r="AS401" s="406"/>
      <c r="AT401" s="405"/>
      <c r="AU401" s="405"/>
      <c r="AV401" s="404"/>
      <c r="AW401" s="405"/>
      <c r="AX401" s="405"/>
      <c r="AY401" s="405"/>
      <c r="AZ401" s="404"/>
      <c r="BA401" s="405"/>
      <c r="BB401" s="405"/>
      <c r="BC401" s="394"/>
      <c r="BD401" s="394"/>
      <c r="BE401" s="394"/>
      <c r="BG401" s="2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</row>
    <row r="402" spans="1:100" s="1" customFormat="1" x14ac:dyDescent="0.25">
      <c r="A402" s="394"/>
      <c r="B402" s="394"/>
      <c r="C402" s="394"/>
      <c r="D402" s="394"/>
      <c r="E402" s="394"/>
      <c r="F402" s="394"/>
      <c r="G402" s="394"/>
      <c r="H402" s="394"/>
      <c r="I402" s="394"/>
      <c r="J402" s="394"/>
      <c r="K402" s="394"/>
      <c r="L402" s="394"/>
      <c r="M402" s="394"/>
      <c r="N402" s="394"/>
      <c r="O402" s="394"/>
      <c r="P402" s="400"/>
      <c r="Q402" s="394"/>
      <c r="R402" s="394"/>
      <c r="S402" s="394"/>
      <c r="T402" s="394"/>
      <c r="U402" s="394"/>
      <c r="V402" s="394"/>
      <c r="W402" s="394"/>
      <c r="X402" s="394"/>
      <c r="Y402" s="399"/>
      <c r="Z402" s="394"/>
      <c r="AA402" s="401"/>
      <c r="AB402" s="401"/>
      <c r="AC402" s="401"/>
      <c r="AD402" s="401"/>
      <c r="AE402" s="362"/>
      <c r="AF402" s="405"/>
      <c r="AG402" s="401"/>
      <c r="AH402" s="405"/>
      <c r="AI402" s="401"/>
      <c r="AJ402" s="401"/>
      <c r="AK402" s="394"/>
      <c r="AL402" s="394"/>
      <c r="AM402" s="394"/>
      <c r="AN402" s="399"/>
      <c r="AO402" s="394"/>
      <c r="AP402" s="401"/>
      <c r="AQ402" s="401"/>
      <c r="AR402" s="401"/>
      <c r="AS402" s="406"/>
      <c r="AT402" s="405"/>
      <c r="AU402" s="405"/>
      <c r="AV402" s="404"/>
      <c r="AW402" s="405"/>
      <c r="AX402" s="405"/>
      <c r="AY402" s="405"/>
      <c r="AZ402" s="404"/>
      <c r="BA402" s="405"/>
      <c r="BB402" s="405"/>
      <c r="BC402" s="394"/>
      <c r="BD402" s="394"/>
      <c r="BE402" s="394"/>
      <c r="BG402" s="2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</row>
    <row r="403" spans="1:100" s="1" customFormat="1" x14ac:dyDescent="0.25">
      <c r="A403" s="394"/>
      <c r="B403" s="394"/>
      <c r="C403" s="394"/>
      <c r="D403" s="394"/>
      <c r="E403" s="394"/>
      <c r="F403" s="394"/>
      <c r="G403" s="394"/>
      <c r="H403" s="394"/>
      <c r="I403" s="394"/>
      <c r="J403" s="394"/>
      <c r="K403" s="394"/>
      <c r="L403" s="394"/>
      <c r="M403" s="394"/>
      <c r="N403" s="394"/>
      <c r="O403" s="394"/>
      <c r="P403" s="400"/>
      <c r="Q403" s="394"/>
      <c r="R403" s="394"/>
      <c r="S403" s="394"/>
      <c r="T403" s="394"/>
      <c r="U403" s="394"/>
      <c r="V403" s="394"/>
      <c r="W403" s="394"/>
      <c r="X403" s="394"/>
      <c r="Y403" s="399"/>
      <c r="Z403" s="394"/>
      <c r="AA403" s="401"/>
      <c r="AB403" s="401"/>
      <c r="AC403" s="401"/>
      <c r="AD403" s="401"/>
      <c r="AE403" s="362"/>
      <c r="AF403" s="405"/>
      <c r="AG403" s="401"/>
      <c r="AH403" s="405"/>
      <c r="AI403" s="401"/>
      <c r="AJ403" s="401"/>
      <c r="AK403" s="394"/>
      <c r="AL403" s="394"/>
      <c r="AM403" s="394"/>
      <c r="AN403" s="399"/>
      <c r="AO403" s="394"/>
      <c r="AP403" s="401"/>
      <c r="AQ403" s="401"/>
      <c r="AR403" s="401"/>
      <c r="AS403" s="406"/>
      <c r="AT403" s="405"/>
      <c r="AU403" s="405"/>
      <c r="AV403" s="404"/>
      <c r="AW403" s="405"/>
      <c r="AX403" s="405"/>
      <c r="AY403" s="405"/>
      <c r="AZ403" s="404"/>
      <c r="BA403" s="405"/>
      <c r="BB403" s="405"/>
      <c r="BC403" s="394"/>
      <c r="BD403" s="394"/>
      <c r="BE403" s="394"/>
      <c r="BG403" s="2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</row>
    <row r="404" spans="1:100" s="1" customFormat="1" x14ac:dyDescent="0.25">
      <c r="A404" s="394"/>
      <c r="B404" s="394"/>
      <c r="C404" s="394"/>
      <c r="D404" s="394"/>
      <c r="E404" s="394"/>
      <c r="F404" s="394"/>
      <c r="G404" s="394"/>
      <c r="H404" s="394"/>
      <c r="I404" s="394"/>
      <c r="J404" s="394"/>
      <c r="K404" s="394"/>
      <c r="L404" s="394"/>
      <c r="M404" s="394"/>
      <c r="N404" s="394"/>
      <c r="O404" s="394"/>
      <c r="P404" s="400"/>
      <c r="Q404" s="394"/>
      <c r="R404" s="394"/>
      <c r="S404" s="394"/>
      <c r="T404" s="394"/>
      <c r="U404" s="394"/>
      <c r="V404" s="394"/>
      <c r="W404" s="394"/>
      <c r="X404" s="394"/>
      <c r="Y404" s="399"/>
      <c r="Z404" s="394"/>
      <c r="AA404" s="401"/>
      <c r="AB404" s="401"/>
      <c r="AC404" s="401"/>
      <c r="AD404" s="401"/>
      <c r="AE404" s="362"/>
      <c r="AF404" s="405"/>
      <c r="AG404" s="401"/>
      <c r="AH404" s="405"/>
      <c r="AI404" s="401"/>
      <c r="AJ404" s="401"/>
      <c r="AK404" s="394"/>
      <c r="AL404" s="394"/>
      <c r="AM404" s="394"/>
      <c r="AN404" s="399"/>
      <c r="AO404" s="394"/>
      <c r="AP404" s="401"/>
      <c r="AQ404" s="401"/>
      <c r="AR404" s="401"/>
      <c r="AS404" s="406"/>
      <c r="AT404" s="405"/>
      <c r="AU404" s="405"/>
      <c r="AV404" s="404"/>
      <c r="AW404" s="405"/>
      <c r="AX404" s="405"/>
      <c r="AY404" s="405"/>
      <c r="AZ404" s="404"/>
      <c r="BA404" s="405"/>
      <c r="BB404" s="405"/>
      <c r="BC404" s="394"/>
      <c r="BD404" s="394"/>
      <c r="BE404" s="394"/>
      <c r="BG404" s="2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</row>
    <row r="405" spans="1:100" s="1" customFormat="1" x14ac:dyDescent="0.25">
      <c r="A405" s="394"/>
      <c r="B405" s="394"/>
      <c r="C405" s="394"/>
      <c r="D405" s="394"/>
      <c r="E405" s="394"/>
      <c r="F405" s="394"/>
      <c r="G405" s="394"/>
      <c r="H405" s="394"/>
      <c r="I405" s="394"/>
      <c r="J405" s="394"/>
      <c r="K405" s="394"/>
      <c r="L405" s="394"/>
      <c r="M405" s="394"/>
      <c r="N405" s="394"/>
      <c r="O405" s="394"/>
      <c r="P405" s="400"/>
      <c r="Q405" s="394"/>
      <c r="R405" s="394"/>
      <c r="S405" s="394"/>
      <c r="T405" s="394"/>
      <c r="U405" s="394"/>
      <c r="V405" s="394"/>
      <c r="W405" s="394"/>
      <c r="X405" s="394"/>
      <c r="Y405" s="399"/>
      <c r="Z405" s="394"/>
      <c r="AA405" s="401"/>
      <c r="AB405" s="401"/>
      <c r="AC405" s="401"/>
      <c r="AD405" s="401"/>
      <c r="AE405" s="362"/>
      <c r="AF405" s="405"/>
      <c r="AG405" s="401"/>
      <c r="AH405" s="405"/>
      <c r="AI405" s="401"/>
      <c r="AJ405" s="401"/>
      <c r="AK405" s="394"/>
      <c r="AL405" s="394"/>
      <c r="AM405" s="394"/>
      <c r="AN405" s="399"/>
      <c r="AO405" s="394"/>
      <c r="AP405" s="401"/>
      <c r="AQ405" s="401"/>
      <c r="AR405" s="401"/>
      <c r="AS405" s="406"/>
      <c r="AT405" s="405"/>
      <c r="AU405" s="405"/>
      <c r="AV405" s="404"/>
      <c r="AW405" s="405"/>
      <c r="AX405" s="405"/>
      <c r="AY405" s="405"/>
      <c r="AZ405" s="404"/>
      <c r="BA405" s="405"/>
      <c r="BB405" s="405"/>
      <c r="BC405" s="394"/>
      <c r="BD405" s="394"/>
      <c r="BE405" s="394"/>
      <c r="BG405" s="2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</row>
    <row r="406" spans="1:100" s="1" customFormat="1" x14ac:dyDescent="0.25">
      <c r="A406" s="394"/>
      <c r="B406" s="394"/>
      <c r="C406" s="394"/>
      <c r="D406" s="394"/>
      <c r="E406" s="394"/>
      <c r="F406" s="394"/>
      <c r="G406" s="394"/>
      <c r="H406" s="394"/>
      <c r="I406" s="394"/>
      <c r="J406" s="394"/>
      <c r="K406" s="394"/>
      <c r="L406" s="394"/>
      <c r="M406" s="394"/>
      <c r="N406" s="394"/>
      <c r="O406" s="394"/>
      <c r="P406" s="400"/>
      <c r="Q406" s="394"/>
      <c r="R406" s="394"/>
      <c r="S406" s="394"/>
      <c r="T406" s="394"/>
      <c r="U406" s="394"/>
      <c r="V406" s="394"/>
      <c r="W406" s="394"/>
      <c r="X406" s="394"/>
      <c r="Y406" s="399"/>
      <c r="Z406" s="394"/>
      <c r="AA406" s="401"/>
      <c r="AB406" s="401"/>
      <c r="AC406" s="401"/>
      <c r="AD406" s="401"/>
      <c r="AE406" s="362"/>
      <c r="AF406" s="405"/>
      <c r="AG406" s="401"/>
      <c r="AH406" s="405"/>
      <c r="AI406" s="401"/>
      <c r="AJ406" s="401"/>
      <c r="AK406" s="394"/>
      <c r="AL406" s="394"/>
      <c r="AM406" s="394"/>
      <c r="AN406" s="399"/>
      <c r="AO406" s="394"/>
      <c r="AP406" s="401"/>
      <c r="AQ406" s="401"/>
      <c r="AR406" s="401"/>
      <c r="AS406" s="406"/>
      <c r="AT406" s="405"/>
      <c r="AU406" s="405"/>
      <c r="AV406" s="404"/>
      <c r="AW406" s="405"/>
      <c r="AX406" s="405"/>
      <c r="AY406" s="405"/>
      <c r="AZ406" s="404"/>
      <c r="BA406" s="405"/>
      <c r="BB406" s="405"/>
      <c r="BC406" s="394"/>
      <c r="BD406" s="394"/>
      <c r="BE406" s="394"/>
      <c r="BG406" s="2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</row>
    <row r="407" spans="1:100" s="1" customFormat="1" x14ac:dyDescent="0.25">
      <c r="A407" s="394"/>
      <c r="B407" s="394"/>
      <c r="C407" s="394"/>
      <c r="D407" s="394"/>
      <c r="E407" s="394"/>
      <c r="F407" s="394"/>
      <c r="G407" s="394"/>
      <c r="H407" s="394"/>
      <c r="I407" s="394"/>
      <c r="J407" s="394"/>
      <c r="K407" s="394"/>
      <c r="L407" s="394"/>
      <c r="M407" s="394"/>
      <c r="N407" s="394"/>
      <c r="O407" s="394"/>
      <c r="P407" s="400"/>
      <c r="Q407" s="394"/>
      <c r="R407" s="394"/>
      <c r="S407" s="394"/>
      <c r="T407" s="394"/>
      <c r="U407" s="394"/>
      <c r="V407" s="394"/>
      <c r="W407" s="394"/>
      <c r="X407" s="394"/>
      <c r="Y407" s="399"/>
      <c r="Z407" s="394"/>
      <c r="AA407" s="401"/>
      <c r="AB407" s="401"/>
      <c r="AC407" s="401"/>
      <c r="AD407" s="401"/>
      <c r="AE407" s="362"/>
      <c r="AF407" s="405"/>
      <c r="AG407" s="401"/>
      <c r="AH407" s="405"/>
      <c r="AI407" s="401"/>
      <c r="AJ407" s="401"/>
      <c r="AK407" s="394"/>
      <c r="AL407" s="394"/>
      <c r="AM407" s="394"/>
      <c r="AN407" s="399"/>
      <c r="AO407" s="394"/>
      <c r="AP407" s="401"/>
      <c r="AQ407" s="401"/>
      <c r="AR407" s="401"/>
      <c r="AS407" s="406"/>
      <c r="AT407" s="405"/>
      <c r="AU407" s="405"/>
      <c r="AV407" s="404"/>
      <c r="AW407" s="405"/>
      <c r="AX407" s="405"/>
      <c r="AY407" s="405"/>
      <c r="AZ407" s="404"/>
      <c r="BA407" s="405"/>
      <c r="BB407" s="405"/>
      <c r="BC407" s="394"/>
      <c r="BD407" s="394"/>
      <c r="BE407" s="394"/>
      <c r="BG407" s="2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</row>
    <row r="408" spans="1:100" s="1" customFormat="1" x14ac:dyDescent="0.25">
      <c r="A408" s="394"/>
      <c r="B408" s="394"/>
      <c r="C408" s="394"/>
      <c r="D408" s="394"/>
      <c r="E408" s="394"/>
      <c r="F408" s="394"/>
      <c r="G408" s="394"/>
      <c r="H408" s="394"/>
      <c r="I408" s="394"/>
      <c r="J408" s="394"/>
      <c r="K408" s="394"/>
      <c r="L408" s="394"/>
      <c r="M408" s="394"/>
      <c r="N408" s="394"/>
      <c r="O408" s="394"/>
      <c r="P408" s="400"/>
      <c r="Q408" s="394"/>
      <c r="R408" s="394"/>
      <c r="S408" s="394"/>
      <c r="T408" s="394"/>
      <c r="U408" s="394"/>
      <c r="V408" s="394"/>
      <c r="W408" s="394"/>
      <c r="X408" s="394"/>
      <c r="Y408" s="399"/>
      <c r="Z408" s="394"/>
      <c r="AA408" s="401"/>
      <c r="AB408" s="401"/>
      <c r="AC408" s="401"/>
      <c r="AD408" s="401"/>
      <c r="AE408" s="362"/>
      <c r="AF408" s="405"/>
      <c r="AG408" s="401"/>
      <c r="AH408" s="405"/>
      <c r="AI408" s="401"/>
      <c r="AJ408" s="401"/>
      <c r="AK408" s="394"/>
      <c r="AL408" s="394"/>
      <c r="AM408" s="394"/>
      <c r="AN408" s="399"/>
      <c r="AO408" s="394"/>
      <c r="AP408" s="401"/>
      <c r="AQ408" s="401"/>
      <c r="AR408" s="401"/>
      <c r="AS408" s="406"/>
      <c r="AT408" s="405"/>
      <c r="AU408" s="405"/>
      <c r="AV408" s="404"/>
      <c r="AW408" s="405"/>
      <c r="AX408" s="405"/>
      <c r="AY408" s="405"/>
      <c r="AZ408" s="404"/>
      <c r="BA408" s="405"/>
      <c r="BB408" s="405"/>
      <c r="BC408" s="394"/>
      <c r="BD408" s="394"/>
      <c r="BE408" s="394"/>
      <c r="BG408" s="2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</row>
    <row r="409" spans="1:100" s="1" customFormat="1" x14ac:dyDescent="0.25">
      <c r="A409" s="394"/>
      <c r="B409" s="394"/>
      <c r="C409" s="394"/>
      <c r="D409" s="394"/>
      <c r="E409" s="394"/>
      <c r="F409" s="394"/>
      <c r="G409" s="394"/>
      <c r="H409" s="394"/>
      <c r="I409" s="394"/>
      <c r="J409" s="394"/>
      <c r="K409" s="394"/>
      <c r="L409" s="394"/>
      <c r="M409" s="394"/>
      <c r="N409" s="394"/>
      <c r="O409" s="394"/>
      <c r="P409" s="400"/>
      <c r="Q409" s="394"/>
      <c r="R409" s="394"/>
      <c r="S409" s="394"/>
      <c r="T409" s="394"/>
      <c r="U409" s="394"/>
      <c r="V409" s="394"/>
      <c r="W409" s="394"/>
      <c r="X409" s="394"/>
      <c r="Y409" s="399"/>
      <c r="Z409" s="394"/>
      <c r="AA409" s="401"/>
      <c r="AB409" s="401"/>
      <c r="AC409" s="401"/>
      <c r="AD409" s="401"/>
      <c r="AE409" s="362"/>
      <c r="AF409" s="405"/>
      <c r="AG409" s="401"/>
      <c r="AH409" s="405"/>
      <c r="AI409" s="401"/>
      <c r="AJ409" s="401"/>
      <c r="AK409" s="394"/>
      <c r="AL409" s="394"/>
      <c r="AM409" s="394"/>
      <c r="AN409" s="399"/>
      <c r="AO409" s="394"/>
      <c r="AP409" s="401"/>
      <c r="AQ409" s="401"/>
      <c r="AR409" s="401"/>
      <c r="AS409" s="406"/>
      <c r="AT409" s="405"/>
      <c r="AU409" s="405"/>
      <c r="AV409" s="404"/>
      <c r="AW409" s="405"/>
      <c r="AX409" s="405"/>
      <c r="AY409" s="405"/>
      <c r="AZ409" s="404"/>
      <c r="BA409" s="405"/>
      <c r="BB409" s="405"/>
      <c r="BC409" s="394"/>
      <c r="BD409" s="394"/>
      <c r="BE409" s="394"/>
      <c r="BG409" s="2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</row>
    <row r="410" spans="1:100" s="1" customFormat="1" x14ac:dyDescent="0.25">
      <c r="A410" s="394"/>
      <c r="B410" s="394"/>
      <c r="C410" s="394"/>
      <c r="D410" s="394"/>
      <c r="E410" s="394"/>
      <c r="F410" s="394"/>
      <c r="G410" s="394"/>
      <c r="H410" s="394"/>
      <c r="I410" s="394"/>
      <c r="J410" s="394"/>
      <c r="K410" s="394"/>
      <c r="L410" s="394"/>
      <c r="M410" s="394"/>
      <c r="N410" s="394"/>
      <c r="O410" s="394"/>
      <c r="P410" s="400"/>
      <c r="Q410" s="394"/>
      <c r="R410" s="394"/>
      <c r="S410" s="394"/>
      <c r="T410" s="394"/>
      <c r="U410" s="394"/>
      <c r="V410" s="394"/>
      <c r="W410" s="394"/>
      <c r="X410" s="394"/>
      <c r="Y410" s="399"/>
      <c r="Z410" s="394"/>
      <c r="AA410" s="401"/>
      <c r="AB410" s="401"/>
      <c r="AC410" s="401"/>
      <c r="AD410" s="401"/>
      <c r="AE410" s="362"/>
      <c r="AF410" s="405"/>
      <c r="AG410" s="401"/>
      <c r="AH410" s="405"/>
      <c r="AI410" s="401"/>
      <c r="AJ410" s="401"/>
      <c r="AK410" s="394"/>
      <c r="AL410" s="394"/>
      <c r="AM410" s="394"/>
      <c r="AN410" s="399"/>
      <c r="AO410" s="394"/>
      <c r="AP410" s="401"/>
      <c r="AQ410" s="401"/>
      <c r="AR410" s="401"/>
      <c r="AS410" s="406"/>
      <c r="AT410" s="405"/>
      <c r="AU410" s="405"/>
      <c r="AV410" s="404"/>
      <c r="AW410" s="405"/>
      <c r="AX410" s="405"/>
      <c r="AY410" s="405"/>
      <c r="AZ410" s="404"/>
      <c r="BA410" s="405"/>
      <c r="BB410" s="405"/>
      <c r="BC410" s="394"/>
      <c r="BD410" s="394"/>
      <c r="BE410" s="394"/>
      <c r="BG410" s="2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</row>
    <row r="411" spans="1:100" s="1" customFormat="1" x14ac:dyDescent="0.25">
      <c r="A411" s="394"/>
      <c r="B411" s="394"/>
      <c r="C411" s="394"/>
      <c r="D411" s="394"/>
      <c r="E411" s="394"/>
      <c r="F411" s="394"/>
      <c r="G411" s="394"/>
      <c r="H411" s="394"/>
      <c r="I411" s="394"/>
      <c r="J411" s="394"/>
      <c r="K411" s="394"/>
      <c r="L411" s="394"/>
      <c r="M411" s="394"/>
      <c r="N411" s="394"/>
      <c r="O411" s="394"/>
      <c r="P411" s="400"/>
      <c r="Q411" s="394"/>
      <c r="R411" s="394"/>
      <c r="S411" s="394"/>
      <c r="T411" s="394"/>
      <c r="U411" s="394"/>
      <c r="V411" s="394"/>
      <c r="W411" s="394"/>
      <c r="X411" s="394"/>
      <c r="Y411" s="399"/>
      <c r="Z411" s="394"/>
      <c r="AA411" s="401"/>
      <c r="AB411" s="401"/>
      <c r="AC411" s="401"/>
      <c r="AD411" s="401"/>
      <c r="AE411" s="362"/>
      <c r="AF411" s="405"/>
      <c r="AG411" s="401"/>
      <c r="AH411" s="405"/>
      <c r="AI411" s="401"/>
      <c r="AJ411" s="401"/>
      <c r="AK411" s="394"/>
      <c r="AL411" s="394"/>
      <c r="AM411" s="394"/>
      <c r="AN411" s="399"/>
      <c r="AO411" s="394"/>
      <c r="AP411" s="401"/>
      <c r="AQ411" s="401"/>
      <c r="AR411" s="401"/>
      <c r="AS411" s="406"/>
      <c r="AT411" s="405"/>
      <c r="AU411" s="405"/>
      <c r="AV411" s="404"/>
      <c r="AW411" s="405"/>
      <c r="AX411" s="405"/>
      <c r="AY411" s="405"/>
      <c r="AZ411" s="404"/>
      <c r="BA411" s="405"/>
      <c r="BB411" s="405"/>
      <c r="BC411" s="394"/>
      <c r="BD411" s="394"/>
      <c r="BE411" s="394"/>
      <c r="BG411" s="2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</row>
    <row r="412" spans="1:100" s="1" customFormat="1" x14ac:dyDescent="0.25">
      <c r="A412" s="394"/>
      <c r="B412" s="394"/>
      <c r="C412" s="394"/>
      <c r="D412" s="394"/>
      <c r="E412" s="394"/>
      <c r="F412" s="394"/>
      <c r="G412" s="394"/>
      <c r="H412" s="394"/>
      <c r="I412" s="394"/>
      <c r="J412" s="394"/>
      <c r="K412" s="394"/>
      <c r="L412" s="394"/>
      <c r="M412" s="394"/>
      <c r="N412" s="394"/>
      <c r="O412" s="394"/>
      <c r="P412" s="400"/>
      <c r="Q412" s="394"/>
      <c r="R412" s="394"/>
      <c r="S412" s="394"/>
      <c r="T412" s="394"/>
      <c r="U412" s="394"/>
      <c r="V412" s="394"/>
      <c r="W412" s="394"/>
      <c r="X412" s="394"/>
      <c r="Y412" s="399"/>
      <c r="Z412" s="394"/>
      <c r="AA412" s="401"/>
      <c r="AB412" s="401"/>
      <c r="AC412" s="401"/>
      <c r="AD412" s="401"/>
      <c r="AE412" s="362"/>
      <c r="AF412" s="405"/>
      <c r="AG412" s="401"/>
      <c r="AH412" s="405"/>
      <c r="AI412" s="401"/>
      <c r="AJ412" s="401"/>
      <c r="AK412" s="394"/>
      <c r="AL412" s="394"/>
      <c r="AM412" s="394"/>
      <c r="AN412" s="399"/>
      <c r="AO412" s="394"/>
      <c r="AP412" s="401"/>
      <c r="AQ412" s="401"/>
      <c r="AR412" s="401"/>
      <c r="AS412" s="406"/>
      <c r="AT412" s="405"/>
      <c r="AU412" s="405"/>
      <c r="AV412" s="404"/>
      <c r="AW412" s="405"/>
      <c r="AX412" s="405"/>
      <c r="AY412" s="405"/>
      <c r="AZ412" s="404"/>
      <c r="BA412" s="405"/>
      <c r="BB412" s="405"/>
      <c r="BC412" s="394"/>
      <c r="BD412" s="394"/>
      <c r="BE412" s="394"/>
      <c r="BG412" s="2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</row>
    <row r="413" spans="1:100" s="1" customFormat="1" x14ac:dyDescent="0.25">
      <c r="A413" s="394"/>
      <c r="B413" s="394"/>
      <c r="C413" s="394"/>
      <c r="D413" s="394"/>
      <c r="E413" s="394"/>
      <c r="F413" s="394"/>
      <c r="G413" s="394"/>
      <c r="H413" s="394"/>
      <c r="I413" s="394"/>
      <c r="J413" s="394"/>
      <c r="K413" s="394"/>
      <c r="L413" s="394"/>
      <c r="M413" s="394"/>
      <c r="N413" s="394"/>
      <c r="O413" s="394"/>
      <c r="P413" s="400"/>
      <c r="Q413" s="394"/>
      <c r="R413" s="394"/>
      <c r="S413" s="394"/>
      <c r="T413" s="394"/>
      <c r="U413" s="394"/>
      <c r="V413" s="394"/>
      <c r="W413" s="394"/>
      <c r="X413" s="394"/>
      <c r="Y413" s="399"/>
      <c r="Z413" s="394"/>
      <c r="AA413" s="401"/>
      <c r="AB413" s="401"/>
      <c r="AC413" s="401"/>
      <c r="AD413" s="401"/>
      <c r="AE413" s="362"/>
      <c r="AF413" s="405"/>
      <c r="AG413" s="401"/>
      <c r="AH413" s="405"/>
      <c r="AI413" s="401"/>
      <c r="AJ413" s="401"/>
      <c r="AK413" s="394"/>
      <c r="AL413" s="394"/>
      <c r="AM413" s="394"/>
      <c r="AN413" s="399"/>
      <c r="AO413" s="394"/>
      <c r="AP413" s="401"/>
      <c r="AQ413" s="401"/>
      <c r="AR413" s="401"/>
      <c r="AS413" s="406"/>
      <c r="AT413" s="405"/>
      <c r="AU413" s="405"/>
      <c r="AV413" s="404"/>
      <c r="AW413" s="405"/>
      <c r="AX413" s="405"/>
      <c r="AY413" s="405"/>
      <c r="AZ413" s="404"/>
      <c r="BA413" s="405"/>
      <c r="BB413" s="405"/>
      <c r="BC413" s="394"/>
      <c r="BD413" s="394"/>
      <c r="BE413" s="394"/>
      <c r="BG413" s="2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</row>
    <row r="414" spans="1:100" s="1" customFormat="1" x14ac:dyDescent="0.25">
      <c r="A414" s="394"/>
      <c r="B414" s="394"/>
      <c r="C414" s="394"/>
      <c r="D414" s="394"/>
      <c r="E414" s="394"/>
      <c r="F414" s="394"/>
      <c r="G414" s="394"/>
      <c r="H414" s="394"/>
      <c r="I414" s="394"/>
      <c r="J414" s="394"/>
      <c r="K414" s="394"/>
      <c r="L414" s="394"/>
      <c r="M414" s="394"/>
      <c r="N414" s="394"/>
      <c r="O414" s="394"/>
      <c r="P414" s="400"/>
      <c r="Q414" s="394"/>
      <c r="R414" s="394"/>
      <c r="S414" s="394"/>
      <c r="T414" s="394"/>
      <c r="U414" s="394"/>
      <c r="V414" s="394"/>
      <c r="W414" s="394"/>
      <c r="X414" s="394"/>
      <c r="Y414" s="399"/>
      <c r="Z414" s="394"/>
      <c r="AA414" s="401"/>
      <c r="AB414" s="401"/>
      <c r="AC414" s="401"/>
      <c r="AD414" s="401"/>
      <c r="AE414" s="362"/>
      <c r="AF414" s="405"/>
      <c r="AG414" s="401"/>
      <c r="AH414" s="405"/>
      <c r="AI414" s="401"/>
      <c r="AJ414" s="401"/>
      <c r="AK414" s="394"/>
      <c r="AL414" s="394"/>
      <c r="AM414" s="394"/>
      <c r="AN414" s="399"/>
      <c r="AO414" s="394"/>
      <c r="AP414" s="401"/>
      <c r="AQ414" s="401"/>
      <c r="AR414" s="401"/>
      <c r="AS414" s="406"/>
      <c r="AT414" s="405"/>
      <c r="AU414" s="405"/>
      <c r="AV414" s="404"/>
      <c r="AW414" s="405"/>
      <c r="AX414" s="405"/>
      <c r="AY414" s="405"/>
      <c r="AZ414" s="404"/>
      <c r="BA414" s="405"/>
      <c r="BB414" s="405"/>
      <c r="BC414" s="394"/>
      <c r="BD414" s="394"/>
      <c r="BE414" s="394"/>
      <c r="BG414" s="2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</row>
    <row r="415" spans="1:100" s="1" customFormat="1" x14ac:dyDescent="0.25">
      <c r="A415" s="394"/>
      <c r="B415" s="394"/>
      <c r="C415" s="394"/>
      <c r="D415" s="394"/>
      <c r="E415" s="394"/>
      <c r="F415" s="394"/>
      <c r="G415" s="394"/>
      <c r="H415" s="394"/>
      <c r="I415" s="394"/>
      <c r="J415" s="394"/>
      <c r="K415" s="394"/>
      <c r="L415" s="394"/>
      <c r="M415" s="394"/>
      <c r="N415" s="394"/>
      <c r="O415" s="394"/>
      <c r="P415" s="400"/>
      <c r="Q415" s="394"/>
      <c r="R415" s="394"/>
      <c r="S415" s="394"/>
      <c r="T415" s="394"/>
      <c r="U415" s="394"/>
      <c r="V415" s="394"/>
      <c r="W415" s="394"/>
      <c r="X415" s="394"/>
      <c r="Y415" s="399"/>
      <c r="Z415" s="394"/>
      <c r="AA415" s="401"/>
      <c r="AB415" s="401"/>
      <c r="AC415" s="401"/>
      <c r="AD415" s="401"/>
      <c r="AE415" s="362"/>
      <c r="AF415" s="405"/>
      <c r="AG415" s="401"/>
      <c r="AH415" s="405"/>
      <c r="AI415" s="401"/>
      <c r="AJ415" s="401"/>
      <c r="AK415" s="394"/>
      <c r="AL415" s="394"/>
      <c r="AM415" s="394"/>
      <c r="AN415" s="399"/>
      <c r="AO415" s="394"/>
      <c r="AP415" s="401"/>
      <c r="AQ415" s="401"/>
      <c r="AR415" s="401"/>
      <c r="AS415" s="406"/>
      <c r="AT415" s="405"/>
      <c r="AU415" s="405"/>
      <c r="AV415" s="404"/>
      <c r="AW415" s="405"/>
      <c r="AX415" s="405"/>
      <c r="AY415" s="405"/>
      <c r="AZ415" s="404"/>
      <c r="BA415" s="405"/>
      <c r="BB415" s="405"/>
      <c r="BC415" s="394"/>
      <c r="BD415" s="394"/>
      <c r="BE415" s="394"/>
      <c r="BG415" s="2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</row>
    <row r="416" spans="1:100" s="1" customFormat="1" x14ac:dyDescent="0.25">
      <c r="A416" s="394"/>
      <c r="B416" s="394"/>
      <c r="C416" s="394"/>
      <c r="D416" s="394"/>
      <c r="E416" s="394"/>
      <c r="F416" s="394"/>
      <c r="G416" s="394"/>
      <c r="H416" s="394"/>
      <c r="I416" s="394"/>
      <c r="J416" s="394"/>
      <c r="K416" s="394"/>
      <c r="L416" s="394"/>
      <c r="M416" s="394"/>
      <c r="N416" s="394"/>
      <c r="O416" s="394"/>
      <c r="P416" s="400"/>
      <c r="Q416" s="394"/>
      <c r="R416" s="394"/>
      <c r="S416" s="394"/>
      <c r="T416" s="394"/>
      <c r="U416" s="394"/>
      <c r="V416" s="394"/>
      <c r="W416" s="394"/>
      <c r="X416" s="394"/>
      <c r="Y416" s="399"/>
      <c r="Z416" s="394"/>
      <c r="AA416" s="401"/>
      <c r="AB416" s="401"/>
      <c r="AC416" s="401"/>
      <c r="AD416" s="401"/>
      <c r="AE416" s="362"/>
      <c r="AF416" s="405"/>
      <c r="AG416" s="401"/>
      <c r="AH416" s="405"/>
      <c r="AI416" s="401"/>
      <c r="AJ416" s="401"/>
      <c r="AK416" s="394"/>
      <c r="AL416" s="394"/>
      <c r="AM416" s="394"/>
      <c r="AN416" s="399"/>
      <c r="AO416" s="394"/>
      <c r="AP416" s="401"/>
      <c r="AQ416" s="401"/>
      <c r="AR416" s="401"/>
      <c r="AS416" s="406"/>
      <c r="AT416" s="405"/>
      <c r="AU416" s="405"/>
      <c r="AV416" s="404"/>
      <c r="AW416" s="405"/>
      <c r="AX416" s="405"/>
      <c r="AY416" s="405"/>
      <c r="AZ416" s="404"/>
      <c r="BA416" s="405"/>
      <c r="BB416" s="405"/>
      <c r="BC416" s="394"/>
      <c r="BD416" s="394"/>
      <c r="BE416" s="394"/>
      <c r="BG416" s="2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</row>
    <row r="417" spans="1:100" s="1" customFormat="1" x14ac:dyDescent="0.25">
      <c r="A417" s="394"/>
      <c r="B417" s="394"/>
      <c r="C417" s="394"/>
      <c r="D417" s="394"/>
      <c r="E417" s="394"/>
      <c r="F417" s="394"/>
      <c r="G417" s="394"/>
      <c r="H417" s="394"/>
      <c r="I417" s="394"/>
      <c r="J417" s="394"/>
      <c r="K417" s="394"/>
      <c r="L417" s="394"/>
      <c r="M417" s="394"/>
      <c r="N417" s="394"/>
      <c r="O417" s="394"/>
      <c r="P417" s="400"/>
      <c r="Q417" s="394"/>
      <c r="R417" s="394"/>
      <c r="S417" s="394"/>
      <c r="T417" s="394"/>
      <c r="U417" s="394"/>
      <c r="V417" s="394"/>
      <c r="W417" s="394"/>
      <c r="X417" s="394"/>
      <c r="Y417" s="399"/>
      <c r="Z417" s="394"/>
      <c r="AA417" s="401"/>
      <c r="AB417" s="401"/>
      <c r="AC417" s="401"/>
      <c r="AD417" s="401"/>
      <c r="AE417" s="362"/>
      <c r="AF417" s="405"/>
      <c r="AG417" s="401"/>
      <c r="AH417" s="405"/>
      <c r="AI417" s="401"/>
      <c r="AJ417" s="401"/>
      <c r="AK417" s="394"/>
      <c r="AL417" s="394"/>
      <c r="AM417" s="394"/>
      <c r="AN417" s="399"/>
      <c r="AO417" s="394"/>
      <c r="AP417" s="401"/>
      <c r="AQ417" s="401"/>
      <c r="AR417" s="401"/>
      <c r="AS417" s="406"/>
      <c r="AT417" s="405"/>
      <c r="AU417" s="405"/>
      <c r="AV417" s="404"/>
      <c r="AW417" s="405"/>
      <c r="AX417" s="405"/>
      <c r="AY417" s="405"/>
      <c r="AZ417" s="404"/>
      <c r="BA417" s="405"/>
      <c r="BB417" s="405"/>
      <c r="BC417" s="394"/>
      <c r="BD417" s="394"/>
      <c r="BE417" s="394"/>
      <c r="BG417" s="2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</row>
    <row r="418" spans="1:100" s="1" customFormat="1" x14ac:dyDescent="0.25">
      <c r="A418" s="394"/>
      <c r="B418" s="394"/>
      <c r="C418" s="394"/>
      <c r="D418" s="394"/>
      <c r="E418" s="394"/>
      <c r="F418" s="394"/>
      <c r="G418" s="394"/>
      <c r="H418" s="394"/>
      <c r="I418" s="394"/>
      <c r="J418" s="394"/>
      <c r="K418" s="394"/>
      <c r="L418" s="394"/>
      <c r="M418" s="394"/>
      <c r="N418" s="394"/>
      <c r="O418" s="394"/>
      <c r="P418" s="400"/>
      <c r="Q418" s="394"/>
      <c r="R418" s="394"/>
      <c r="S418" s="394"/>
      <c r="T418" s="394"/>
      <c r="U418" s="394"/>
      <c r="V418" s="394"/>
      <c r="W418" s="394"/>
      <c r="X418" s="394"/>
      <c r="Y418" s="399"/>
      <c r="Z418" s="394"/>
      <c r="AA418" s="401"/>
      <c r="AB418" s="401"/>
      <c r="AC418" s="401"/>
      <c r="AD418" s="401"/>
      <c r="AE418" s="362"/>
      <c r="AF418" s="405"/>
      <c r="AG418" s="401"/>
      <c r="AH418" s="405"/>
      <c r="AI418" s="401"/>
      <c r="AJ418" s="401"/>
      <c r="AK418" s="394"/>
      <c r="AL418" s="394"/>
      <c r="AM418" s="394"/>
      <c r="AN418" s="399"/>
      <c r="AO418" s="394"/>
      <c r="AP418" s="401"/>
      <c r="AQ418" s="401"/>
      <c r="AR418" s="401"/>
      <c r="AS418" s="406"/>
      <c r="AT418" s="405"/>
      <c r="AU418" s="405"/>
      <c r="AV418" s="404"/>
      <c r="AW418" s="405"/>
      <c r="AX418" s="405"/>
      <c r="AY418" s="405"/>
      <c r="AZ418" s="404"/>
      <c r="BA418" s="405"/>
      <c r="BB418" s="405"/>
      <c r="BC418" s="394"/>
      <c r="BD418" s="394"/>
      <c r="BE418" s="394"/>
      <c r="BG418" s="2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</row>
    <row r="419" spans="1:100" s="1" customFormat="1" x14ac:dyDescent="0.25">
      <c r="A419" s="394"/>
      <c r="B419" s="394"/>
      <c r="C419" s="394"/>
      <c r="D419" s="394"/>
      <c r="E419" s="394"/>
      <c r="F419" s="394"/>
      <c r="G419" s="394"/>
      <c r="H419" s="394"/>
      <c r="I419" s="394"/>
      <c r="J419" s="394"/>
      <c r="K419" s="394"/>
      <c r="L419" s="394"/>
      <c r="M419" s="394"/>
      <c r="N419" s="394"/>
      <c r="O419" s="394"/>
      <c r="P419" s="400"/>
      <c r="Q419" s="394"/>
      <c r="R419" s="394"/>
      <c r="S419" s="394"/>
      <c r="T419" s="394"/>
      <c r="U419" s="394"/>
      <c r="V419" s="394"/>
      <c r="W419" s="394"/>
      <c r="X419" s="394"/>
      <c r="Y419" s="399"/>
      <c r="Z419" s="394"/>
      <c r="AA419" s="401"/>
      <c r="AB419" s="401"/>
      <c r="AC419" s="401"/>
      <c r="AD419" s="401"/>
      <c r="AE419" s="362"/>
      <c r="AF419" s="405"/>
      <c r="AG419" s="401"/>
      <c r="AH419" s="405"/>
      <c r="AI419" s="401"/>
      <c r="AJ419" s="401"/>
      <c r="AK419" s="394"/>
      <c r="AL419" s="394"/>
      <c r="AM419" s="394"/>
      <c r="AN419" s="399"/>
      <c r="AO419" s="394"/>
      <c r="AP419" s="401"/>
      <c r="AQ419" s="401"/>
      <c r="AR419" s="401"/>
      <c r="AS419" s="406"/>
      <c r="AT419" s="405"/>
      <c r="AU419" s="405"/>
      <c r="AV419" s="404"/>
      <c r="AW419" s="405"/>
      <c r="AX419" s="405"/>
      <c r="AY419" s="405"/>
      <c r="AZ419" s="404"/>
      <c r="BA419" s="405"/>
      <c r="BB419" s="405"/>
      <c r="BC419" s="394"/>
      <c r="BD419" s="394"/>
      <c r="BE419" s="394"/>
      <c r="BG419" s="2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</row>
    <row r="420" spans="1:100" s="1" customFormat="1" x14ac:dyDescent="0.25">
      <c r="A420" s="394"/>
      <c r="B420" s="394"/>
      <c r="C420" s="394"/>
      <c r="D420" s="394"/>
      <c r="E420" s="394"/>
      <c r="F420" s="394"/>
      <c r="G420" s="394"/>
      <c r="H420" s="394"/>
      <c r="I420" s="394"/>
      <c r="J420" s="394"/>
      <c r="K420" s="394"/>
      <c r="L420" s="394"/>
      <c r="M420" s="394"/>
      <c r="N420" s="394"/>
      <c r="O420" s="394"/>
      <c r="P420" s="400"/>
      <c r="Q420" s="394"/>
      <c r="R420" s="394"/>
      <c r="S420" s="394"/>
      <c r="T420" s="394"/>
      <c r="U420" s="394"/>
      <c r="V420" s="394"/>
      <c r="W420" s="394"/>
      <c r="X420" s="394"/>
      <c r="Y420" s="399"/>
      <c r="Z420" s="394"/>
      <c r="AA420" s="401"/>
      <c r="AB420" s="401"/>
      <c r="AC420" s="401"/>
      <c r="AD420" s="401"/>
      <c r="AE420" s="362"/>
      <c r="AF420" s="405"/>
      <c r="AG420" s="401"/>
      <c r="AH420" s="405"/>
      <c r="AI420" s="401"/>
      <c r="AJ420" s="401"/>
      <c r="AK420" s="394"/>
      <c r="AL420" s="394"/>
      <c r="AM420" s="394"/>
      <c r="AN420" s="399"/>
      <c r="AO420" s="394"/>
      <c r="AP420" s="401"/>
      <c r="AQ420" s="401"/>
      <c r="AR420" s="401"/>
      <c r="AS420" s="406"/>
      <c r="AT420" s="405"/>
      <c r="AU420" s="405"/>
      <c r="AV420" s="404"/>
      <c r="AW420" s="405"/>
      <c r="AX420" s="405"/>
      <c r="AY420" s="405"/>
      <c r="AZ420" s="404"/>
      <c r="BA420" s="405"/>
      <c r="BB420" s="405"/>
      <c r="BC420" s="394"/>
      <c r="BD420" s="394"/>
      <c r="BE420" s="394"/>
      <c r="BG420" s="2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</row>
    <row r="421" spans="1:100" s="1" customFormat="1" x14ac:dyDescent="0.25">
      <c r="A421" s="394"/>
      <c r="B421" s="394"/>
      <c r="C421" s="394"/>
      <c r="D421" s="394"/>
      <c r="E421" s="394"/>
      <c r="F421" s="394"/>
      <c r="G421" s="394"/>
      <c r="H421" s="394"/>
      <c r="I421" s="394"/>
      <c r="J421" s="394"/>
      <c r="K421" s="394"/>
      <c r="L421" s="394"/>
      <c r="M421" s="394"/>
      <c r="N421" s="394"/>
      <c r="O421" s="394"/>
      <c r="P421" s="400"/>
      <c r="Q421" s="394"/>
      <c r="R421" s="394"/>
      <c r="S421" s="394"/>
      <c r="T421" s="394"/>
      <c r="U421" s="394"/>
      <c r="V421" s="394"/>
      <c r="W421" s="394"/>
      <c r="X421" s="394"/>
      <c r="Y421" s="399"/>
      <c r="Z421" s="394"/>
      <c r="AA421" s="401"/>
      <c r="AB421" s="401"/>
      <c r="AC421" s="401"/>
      <c r="AD421" s="401"/>
      <c r="AE421" s="362"/>
      <c r="AF421" s="405"/>
      <c r="AG421" s="401"/>
      <c r="AH421" s="405"/>
      <c r="AI421" s="401"/>
      <c r="AJ421" s="401"/>
      <c r="AK421" s="394"/>
      <c r="AL421" s="394"/>
      <c r="AM421" s="394"/>
      <c r="AN421" s="399"/>
      <c r="AO421" s="394"/>
      <c r="AP421" s="401"/>
      <c r="AQ421" s="401"/>
      <c r="AR421" s="401"/>
      <c r="AS421" s="406"/>
      <c r="AT421" s="405"/>
      <c r="AU421" s="405"/>
      <c r="AV421" s="404"/>
      <c r="AW421" s="405"/>
      <c r="AX421" s="405"/>
      <c r="AY421" s="405"/>
      <c r="AZ421" s="404"/>
      <c r="BA421" s="405"/>
      <c r="BB421" s="405"/>
      <c r="BC421" s="394"/>
      <c r="BD421" s="394"/>
      <c r="BE421" s="394"/>
      <c r="BG421" s="2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</row>
    <row r="422" spans="1:100" s="1" customFormat="1" x14ac:dyDescent="0.25">
      <c r="A422" s="394"/>
      <c r="B422" s="394"/>
      <c r="C422" s="394"/>
      <c r="D422" s="394"/>
      <c r="E422" s="394"/>
      <c r="F422" s="394"/>
      <c r="G422" s="394"/>
      <c r="H422" s="394"/>
      <c r="I422" s="394"/>
      <c r="J422" s="394"/>
      <c r="K422" s="394"/>
      <c r="L422" s="394"/>
      <c r="M422" s="394"/>
      <c r="N422" s="394"/>
      <c r="O422" s="394"/>
      <c r="P422" s="400"/>
      <c r="Q422" s="394"/>
      <c r="R422" s="394"/>
      <c r="S422" s="394"/>
      <c r="T422" s="394"/>
      <c r="U422" s="394"/>
      <c r="V422" s="394"/>
      <c r="W422" s="394"/>
      <c r="X422" s="394"/>
      <c r="Y422" s="399"/>
      <c r="Z422" s="394"/>
      <c r="AA422" s="401"/>
      <c r="AB422" s="401"/>
      <c r="AC422" s="401"/>
      <c r="AD422" s="401"/>
      <c r="AE422" s="362"/>
      <c r="AF422" s="405"/>
      <c r="AG422" s="401"/>
      <c r="AH422" s="405"/>
      <c r="AI422" s="401"/>
      <c r="AJ422" s="401"/>
      <c r="AK422" s="394"/>
      <c r="AL422" s="394"/>
      <c r="AM422" s="394"/>
      <c r="AN422" s="399"/>
      <c r="AO422" s="394"/>
      <c r="AP422" s="401"/>
      <c r="AQ422" s="401"/>
      <c r="AR422" s="401"/>
      <c r="AS422" s="406"/>
      <c r="AT422" s="405"/>
      <c r="AU422" s="405"/>
      <c r="AV422" s="404"/>
      <c r="AW422" s="405"/>
      <c r="AX422" s="405"/>
      <c r="AY422" s="405"/>
      <c r="AZ422" s="404"/>
      <c r="BA422" s="405"/>
      <c r="BB422" s="405"/>
      <c r="BC422" s="394"/>
      <c r="BD422" s="394"/>
      <c r="BE422" s="394"/>
      <c r="BG422" s="2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</row>
    <row r="423" spans="1:100" s="1" customFormat="1" x14ac:dyDescent="0.25">
      <c r="A423" s="394"/>
      <c r="B423" s="394"/>
      <c r="C423" s="394"/>
      <c r="D423" s="394"/>
      <c r="E423" s="394"/>
      <c r="F423" s="394"/>
      <c r="G423" s="394"/>
      <c r="H423" s="394"/>
      <c r="I423" s="394"/>
      <c r="J423" s="394"/>
      <c r="K423" s="394"/>
      <c r="L423" s="394"/>
      <c r="M423" s="394"/>
      <c r="N423" s="394"/>
      <c r="O423" s="394"/>
      <c r="P423" s="400"/>
      <c r="Q423" s="394"/>
      <c r="R423" s="394"/>
      <c r="S423" s="394"/>
      <c r="T423" s="394"/>
      <c r="U423" s="394"/>
      <c r="V423" s="394"/>
      <c r="W423" s="394"/>
      <c r="X423" s="394"/>
      <c r="Y423" s="399"/>
      <c r="Z423" s="394"/>
      <c r="AA423" s="401"/>
      <c r="AB423" s="401"/>
      <c r="AC423" s="401"/>
      <c r="AD423" s="401"/>
      <c r="AE423" s="362"/>
      <c r="AF423" s="405"/>
      <c r="AG423" s="401"/>
      <c r="AH423" s="405"/>
      <c r="AI423" s="401"/>
      <c r="AJ423" s="401"/>
      <c r="AK423" s="394"/>
      <c r="AL423" s="394"/>
      <c r="AM423" s="394"/>
      <c r="AN423" s="399"/>
      <c r="AO423" s="394"/>
      <c r="AP423" s="401"/>
      <c r="AQ423" s="401"/>
      <c r="AR423" s="401"/>
      <c r="AS423" s="406"/>
      <c r="AT423" s="405"/>
      <c r="AU423" s="405"/>
      <c r="AV423" s="404"/>
      <c r="AW423" s="405"/>
      <c r="AX423" s="405"/>
      <c r="AY423" s="405"/>
      <c r="AZ423" s="404"/>
      <c r="BA423" s="405"/>
      <c r="BB423" s="405"/>
      <c r="BC423" s="394"/>
      <c r="BD423" s="394"/>
      <c r="BE423" s="394"/>
      <c r="BG423" s="2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</row>
    <row r="424" spans="1:100" s="1" customFormat="1" x14ac:dyDescent="0.25">
      <c r="A424" s="394"/>
      <c r="B424" s="394"/>
      <c r="C424" s="394"/>
      <c r="D424" s="394"/>
      <c r="E424" s="394"/>
      <c r="F424" s="394"/>
      <c r="G424" s="394"/>
      <c r="H424" s="394"/>
      <c r="I424" s="394"/>
      <c r="J424" s="394"/>
      <c r="K424" s="394"/>
      <c r="L424" s="394"/>
      <c r="M424" s="394"/>
      <c r="N424" s="394"/>
      <c r="O424" s="394"/>
      <c r="P424" s="400"/>
      <c r="Q424" s="394"/>
      <c r="R424" s="394"/>
      <c r="S424" s="394"/>
      <c r="T424" s="394"/>
      <c r="U424" s="394"/>
      <c r="V424" s="394"/>
      <c r="W424" s="394"/>
      <c r="X424" s="394"/>
      <c r="Y424" s="399"/>
      <c r="Z424" s="394"/>
      <c r="AA424" s="401"/>
      <c r="AB424" s="401"/>
      <c r="AC424" s="401"/>
      <c r="AD424" s="401"/>
      <c r="AE424" s="362"/>
      <c r="AF424" s="405"/>
      <c r="AG424" s="401"/>
      <c r="AH424" s="405"/>
      <c r="AI424" s="401"/>
      <c r="AJ424" s="401"/>
      <c r="AK424" s="394"/>
      <c r="AL424" s="394"/>
      <c r="AM424" s="394"/>
      <c r="AN424" s="399"/>
      <c r="AO424" s="394"/>
      <c r="AP424" s="401"/>
      <c r="AQ424" s="401"/>
      <c r="AR424" s="401"/>
      <c r="AS424" s="406"/>
      <c r="AT424" s="405"/>
      <c r="AU424" s="405"/>
      <c r="AV424" s="404"/>
      <c r="AW424" s="405"/>
      <c r="AX424" s="405"/>
      <c r="AY424" s="405"/>
      <c r="AZ424" s="404"/>
      <c r="BA424" s="405"/>
      <c r="BB424" s="405"/>
      <c r="BC424" s="394"/>
      <c r="BD424" s="394"/>
      <c r="BE424" s="394"/>
      <c r="BG424" s="2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</row>
    <row r="425" spans="1:100" s="1" customFormat="1" x14ac:dyDescent="0.25">
      <c r="A425" s="394"/>
      <c r="B425" s="394"/>
      <c r="C425" s="394"/>
      <c r="D425" s="394"/>
      <c r="E425" s="394"/>
      <c r="F425" s="394"/>
      <c r="G425" s="394"/>
      <c r="H425" s="394"/>
      <c r="I425" s="394"/>
      <c r="J425" s="394"/>
      <c r="K425" s="394"/>
      <c r="L425" s="394"/>
      <c r="M425" s="394"/>
      <c r="N425" s="394"/>
      <c r="O425" s="394"/>
      <c r="P425" s="400"/>
      <c r="Q425" s="394"/>
      <c r="R425" s="394"/>
      <c r="S425" s="394"/>
      <c r="T425" s="394"/>
      <c r="U425" s="394"/>
      <c r="V425" s="394"/>
      <c r="W425" s="394"/>
      <c r="X425" s="394"/>
      <c r="Y425" s="399"/>
      <c r="Z425" s="394"/>
      <c r="AA425" s="401"/>
      <c r="AB425" s="401"/>
      <c r="AC425" s="401"/>
      <c r="AD425" s="401"/>
      <c r="AE425" s="362"/>
      <c r="AF425" s="405"/>
      <c r="AG425" s="401"/>
      <c r="AH425" s="405"/>
      <c r="AI425" s="401"/>
      <c r="AJ425" s="401"/>
      <c r="AK425" s="394"/>
      <c r="AL425" s="394"/>
      <c r="AM425" s="394"/>
      <c r="AN425" s="399"/>
      <c r="AO425" s="394"/>
      <c r="AP425" s="401"/>
      <c r="AQ425" s="401"/>
      <c r="AR425" s="401"/>
      <c r="AS425" s="406"/>
      <c r="AT425" s="405"/>
      <c r="AU425" s="405"/>
      <c r="AV425" s="404"/>
      <c r="AW425" s="405"/>
      <c r="AX425" s="405"/>
      <c r="AY425" s="405"/>
      <c r="AZ425" s="404"/>
      <c r="BA425" s="405"/>
      <c r="BB425" s="405"/>
      <c r="BC425" s="394"/>
      <c r="BD425" s="394"/>
      <c r="BE425" s="394"/>
      <c r="BG425" s="2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</row>
    <row r="426" spans="1:100" s="1" customFormat="1" x14ac:dyDescent="0.25">
      <c r="A426" s="394"/>
      <c r="B426" s="394"/>
      <c r="C426" s="394"/>
      <c r="D426" s="394"/>
      <c r="E426" s="394"/>
      <c r="F426" s="394"/>
      <c r="G426" s="394"/>
      <c r="H426" s="394"/>
      <c r="I426" s="394"/>
      <c r="J426" s="394"/>
      <c r="K426" s="394"/>
      <c r="L426" s="394"/>
      <c r="M426" s="394"/>
      <c r="N426" s="394"/>
      <c r="O426" s="394"/>
      <c r="P426" s="400"/>
      <c r="Q426" s="394"/>
      <c r="R426" s="394"/>
      <c r="S426" s="394"/>
      <c r="T426" s="394"/>
      <c r="U426" s="394"/>
      <c r="V426" s="394"/>
      <c r="W426" s="394"/>
      <c r="X426" s="394"/>
      <c r="Y426" s="399"/>
      <c r="Z426" s="394"/>
      <c r="AA426" s="401"/>
      <c r="AB426" s="401"/>
      <c r="AC426" s="401"/>
      <c r="AD426" s="401"/>
      <c r="AE426" s="362"/>
      <c r="AF426" s="405"/>
      <c r="AG426" s="401"/>
      <c r="AH426" s="405"/>
      <c r="AI426" s="401"/>
      <c r="AJ426" s="401"/>
      <c r="AK426" s="394"/>
      <c r="AL426" s="394"/>
      <c r="AM426" s="394"/>
      <c r="AN426" s="399"/>
      <c r="AO426" s="394"/>
      <c r="AP426" s="401"/>
      <c r="AQ426" s="401"/>
      <c r="AR426" s="401"/>
      <c r="AS426" s="406"/>
      <c r="AT426" s="405"/>
      <c r="AU426" s="405"/>
      <c r="AV426" s="404"/>
      <c r="AW426" s="405"/>
      <c r="AX426" s="405"/>
      <c r="AY426" s="405"/>
      <c r="AZ426" s="404"/>
      <c r="BA426" s="405"/>
      <c r="BB426" s="405"/>
      <c r="BC426" s="394"/>
      <c r="BD426" s="394"/>
      <c r="BE426" s="394"/>
      <c r="BG426" s="2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</row>
    <row r="427" spans="1:100" s="1" customFormat="1" x14ac:dyDescent="0.25">
      <c r="A427" s="394"/>
      <c r="B427" s="394"/>
      <c r="C427" s="394"/>
      <c r="D427" s="394"/>
      <c r="E427" s="394"/>
      <c r="F427" s="394"/>
      <c r="G427" s="394"/>
      <c r="H427" s="394"/>
      <c r="I427" s="394"/>
      <c r="J427" s="394"/>
      <c r="K427" s="394"/>
      <c r="L427" s="394"/>
      <c r="M427" s="394"/>
      <c r="N427" s="394"/>
      <c r="O427" s="394"/>
      <c r="P427" s="400"/>
      <c r="Q427" s="394"/>
      <c r="R427" s="394"/>
      <c r="S427" s="394"/>
      <c r="T427" s="394"/>
      <c r="U427" s="394"/>
      <c r="V427" s="394"/>
      <c r="W427" s="394"/>
      <c r="X427" s="394"/>
      <c r="Y427" s="399"/>
      <c r="Z427" s="394"/>
      <c r="AA427" s="401"/>
      <c r="AB427" s="401"/>
      <c r="AC427" s="401"/>
      <c r="AD427" s="401"/>
      <c r="AE427" s="362"/>
      <c r="AF427" s="405"/>
      <c r="AG427" s="401"/>
      <c r="AH427" s="405"/>
      <c r="AI427" s="401"/>
      <c r="AJ427" s="401"/>
      <c r="AK427" s="394"/>
      <c r="AL427" s="394"/>
      <c r="AM427" s="394"/>
      <c r="AN427" s="399"/>
      <c r="AO427" s="394"/>
      <c r="AP427" s="401"/>
      <c r="AQ427" s="401"/>
      <c r="AR427" s="401"/>
      <c r="AS427" s="406"/>
      <c r="AT427" s="405"/>
      <c r="AU427" s="405"/>
      <c r="AV427" s="404"/>
      <c r="AW427" s="405"/>
      <c r="AX427" s="405"/>
      <c r="AY427" s="405"/>
      <c r="AZ427" s="404"/>
      <c r="BA427" s="405"/>
      <c r="BB427" s="405"/>
      <c r="BC427" s="394"/>
      <c r="BD427" s="394"/>
      <c r="BE427" s="394"/>
      <c r="BG427" s="2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</row>
    <row r="428" spans="1:100" s="1" customFormat="1" x14ac:dyDescent="0.25">
      <c r="A428" s="394"/>
      <c r="B428" s="394"/>
      <c r="C428" s="394"/>
      <c r="D428" s="394"/>
      <c r="E428" s="394"/>
      <c r="F428" s="394"/>
      <c r="G428" s="394"/>
      <c r="H428" s="394"/>
      <c r="I428" s="394"/>
      <c r="J428" s="394"/>
      <c r="K428" s="394"/>
      <c r="L428" s="394"/>
      <c r="M428" s="394"/>
      <c r="N428" s="394"/>
      <c r="O428" s="394"/>
      <c r="P428" s="400"/>
      <c r="Q428" s="394"/>
      <c r="R428" s="394"/>
      <c r="S428" s="394"/>
      <c r="T428" s="394"/>
      <c r="U428" s="394"/>
      <c r="V428" s="394"/>
      <c r="W428" s="394"/>
      <c r="X428" s="394"/>
      <c r="Y428" s="399"/>
      <c r="Z428" s="394"/>
      <c r="AA428" s="401"/>
      <c r="AB428" s="401"/>
      <c r="AC428" s="401"/>
      <c r="AD428" s="401"/>
      <c r="AE428" s="362"/>
      <c r="AF428" s="405"/>
      <c r="AG428" s="401"/>
      <c r="AH428" s="405"/>
      <c r="AI428" s="401"/>
      <c r="AJ428" s="401"/>
      <c r="AK428" s="394"/>
      <c r="AL428" s="394"/>
      <c r="AM428" s="394"/>
      <c r="AN428" s="399"/>
      <c r="AO428" s="394"/>
      <c r="AP428" s="401"/>
      <c r="AQ428" s="401"/>
      <c r="AR428" s="401"/>
      <c r="AS428" s="406"/>
      <c r="AT428" s="405"/>
      <c r="AU428" s="405"/>
      <c r="AV428" s="404"/>
      <c r="AW428" s="405"/>
      <c r="AX428" s="405"/>
      <c r="AY428" s="405"/>
      <c r="AZ428" s="404"/>
      <c r="BA428" s="405"/>
      <c r="BB428" s="405"/>
      <c r="BC428" s="394"/>
      <c r="BD428" s="394"/>
      <c r="BE428" s="394"/>
      <c r="BG428" s="2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</row>
    <row r="429" spans="1:100" s="1" customFormat="1" x14ac:dyDescent="0.25">
      <c r="A429" s="394"/>
      <c r="B429" s="394"/>
      <c r="C429" s="394"/>
      <c r="D429" s="394"/>
      <c r="E429" s="394"/>
      <c r="F429" s="394"/>
      <c r="G429" s="394"/>
      <c r="H429" s="394"/>
      <c r="I429" s="394"/>
      <c r="J429" s="394"/>
      <c r="K429" s="394"/>
      <c r="L429" s="394"/>
      <c r="M429" s="394"/>
      <c r="N429" s="394"/>
      <c r="O429" s="394"/>
      <c r="P429" s="400"/>
      <c r="Q429" s="394"/>
      <c r="R429" s="394"/>
      <c r="S429" s="394"/>
      <c r="T429" s="394"/>
      <c r="U429" s="394"/>
      <c r="V429" s="394"/>
      <c r="W429" s="394"/>
      <c r="X429" s="394"/>
      <c r="Y429" s="399"/>
      <c r="Z429" s="394"/>
      <c r="AA429" s="401"/>
      <c r="AB429" s="401"/>
      <c r="AC429" s="401"/>
      <c r="AD429" s="401"/>
      <c r="AE429" s="362"/>
      <c r="AF429" s="405"/>
      <c r="AG429" s="401"/>
      <c r="AH429" s="405"/>
      <c r="AI429" s="401"/>
      <c r="AJ429" s="401"/>
      <c r="AK429" s="394"/>
      <c r="AL429" s="394"/>
      <c r="AM429" s="394"/>
      <c r="AN429" s="399"/>
      <c r="AO429" s="394"/>
      <c r="AP429" s="401"/>
      <c r="AQ429" s="401"/>
      <c r="AR429" s="401"/>
      <c r="AS429" s="406"/>
      <c r="AT429" s="405"/>
      <c r="AU429" s="405"/>
      <c r="AV429" s="404"/>
      <c r="AW429" s="405"/>
      <c r="AX429" s="405"/>
      <c r="AY429" s="405"/>
      <c r="AZ429" s="404"/>
      <c r="BA429" s="405"/>
      <c r="BB429" s="405"/>
      <c r="BC429" s="394"/>
      <c r="BD429" s="394"/>
      <c r="BE429" s="394"/>
      <c r="BG429" s="2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</row>
    <row r="430" spans="1:100" s="1" customFormat="1" x14ac:dyDescent="0.25">
      <c r="A430" s="394"/>
      <c r="B430" s="394"/>
      <c r="C430" s="394"/>
      <c r="D430" s="394"/>
      <c r="E430" s="394"/>
      <c r="F430" s="394"/>
      <c r="G430" s="394"/>
      <c r="H430" s="394"/>
      <c r="I430" s="394"/>
      <c r="J430" s="394"/>
      <c r="K430" s="394"/>
      <c r="L430" s="394"/>
      <c r="M430" s="394"/>
      <c r="N430" s="394"/>
      <c r="O430" s="394"/>
      <c r="P430" s="400"/>
      <c r="Q430" s="394"/>
      <c r="R430" s="394"/>
      <c r="S430" s="394"/>
      <c r="T430" s="394"/>
      <c r="U430" s="394"/>
      <c r="V430" s="394"/>
      <c r="W430" s="394"/>
      <c r="X430" s="394"/>
      <c r="Y430" s="399"/>
      <c r="Z430" s="394"/>
      <c r="AA430" s="401"/>
      <c r="AB430" s="401"/>
      <c r="AC430" s="401"/>
      <c r="AD430" s="401"/>
      <c r="AE430" s="362"/>
      <c r="AF430" s="405"/>
      <c r="AG430" s="401"/>
      <c r="AH430" s="405"/>
      <c r="AI430" s="401"/>
      <c r="AJ430" s="401"/>
      <c r="AK430" s="394"/>
      <c r="AL430" s="394"/>
      <c r="AM430" s="394"/>
      <c r="AN430" s="399"/>
      <c r="AO430" s="394"/>
      <c r="AP430" s="401"/>
      <c r="AQ430" s="401"/>
      <c r="AR430" s="401"/>
      <c r="AS430" s="406"/>
      <c r="AT430" s="405"/>
      <c r="AU430" s="405"/>
      <c r="AV430" s="404"/>
      <c r="AW430" s="405"/>
      <c r="AX430" s="405"/>
      <c r="AY430" s="405"/>
      <c r="AZ430" s="404"/>
      <c r="BA430" s="405"/>
      <c r="BB430" s="405"/>
      <c r="BC430" s="394"/>
      <c r="BD430" s="394"/>
      <c r="BE430" s="394"/>
      <c r="BG430" s="2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</row>
    <row r="431" spans="1:100" s="1" customFormat="1" x14ac:dyDescent="0.25">
      <c r="A431" s="394"/>
      <c r="B431" s="394"/>
      <c r="C431" s="394"/>
      <c r="D431" s="394"/>
      <c r="E431" s="394"/>
      <c r="F431" s="394"/>
      <c r="G431" s="394"/>
      <c r="H431" s="394"/>
      <c r="I431" s="394"/>
      <c r="J431" s="394"/>
      <c r="K431" s="394"/>
      <c r="L431" s="394"/>
      <c r="M431" s="394"/>
      <c r="N431" s="394"/>
      <c r="O431" s="394"/>
      <c r="P431" s="400"/>
      <c r="Q431" s="394"/>
      <c r="R431" s="394"/>
      <c r="S431" s="394"/>
      <c r="T431" s="394"/>
      <c r="U431" s="394"/>
      <c r="V431" s="394"/>
      <c r="W431" s="394"/>
      <c r="X431" s="394"/>
      <c r="Y431" s="399"/>
      <c r="Z431" s="394"/>
      <c r="AA431" s="401"/>
      <c r="AB431" s="401"/>
      <c r="AC431" s="401"/>
      <c r="AD431" s="401"/>
      <c r="AE431" s="362"/>
      <c r="AF431" s="405"/>
      <c r="AG431" s="401"/>
      <c r="AH431" s="405"/>
      <c r="AI431" s="401"/>
      <c r="AJ431" s="401"/>
      <c r="AK431" s="394"/>
      <c r="AL431" s="394"/>
      <c r="AM431" s="394"/>
      <c r="AN431" s="399"/>
      <c r="AO431" s="394"/>
      <c r="AP431" s="401"/>
      <c r="AQ431" s="401"/>
      <c r="AR431" s="401"/>
      <c r="AS431" s="406"/>
      <c r="AT431" s="405"/>
      <c r="AU431" s="405"/>
      <c r="AV431" s="404"/>
      <c r="AW431" s="405"/>
      <c r="AX431" s="405"/>
      <c r="AY431" s="405"/>
      <c r="AZ431" s="404"/>
      <c r="BA431" s="405"/>
      <c r="BB431" s="405"/>
      <c r="BC431" s="394"/>
      <c r="BD431" s="394"/>
      <c r="BE431" s="394"/>
      <c r="BG431" s="2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</row>
    <row r="432" spans="1:100" s="1" customFormat="1" x14ac:dyDescent="0.25">
      <c r="A432" s="394"/>
      <c r="B432" s="394"/>
      <c r="C432" s="394"/>
      <c r="D432" s="394"/>
      <c r="E432" s="394"/>
      <c r="F432" s="394"/>
      <c r="G432" s="394"/>
      <c r="H432" s="394"/>
      <c r="I432" s="394"/>
      <c r="J432" s="394"/>
      <c r="K432" s="394"/>
      <c r="L432" s="394"/>
      <c r="M432" s="394"/>
      <c r="N432" s="394"/>
      <c r="O432" s="394"/>
      <c r="P432" s="400"/>
      <c r="Q432" s="394"/>
      <c r="R432" s="394"/>
      <c r="S432" s="394"/>
      <c r="T432" s="394"/>
      <c r="U432" s="394"/>
      <c r="V432" s="394"/>
      <c r="W432" s="394"/>
      <c r="X432" s="394"/>
      <c r="Y432" s="399"/>
      <c r="Z432" s="394"/>
      <c r="AA432" s="401"/>
      <c r="AB432" s="401"/>
      <c r="AC432" s="401"/>
      <c r="AD432" s="401"/>
      <c r="AE432" s="362"/>
      <c r="AF432" s="405"/>
      <c r="AG432" s="401"/>
      <c r="AH432" s="405"/>
      <c r="AI432" s="401"/>
      <c r="AJ432" s="401"/>
      <c r="AK432" s="394"/>
      <c r="AL432" s="394"/>
      <c r="AM432" s="394"/>
      <c r="AN432" s="399"/>
      <c r="AO432" s="394"/>
      <c r="AP432" s="401"/>
      <c r="AQ432" s="401"/>
      <c r="AR432" s="401"/>
      <c r="AS432" s="406"/>
      <c r="AT432" s="405"/>
      <c r="AU432" s="405"/>
      <c r="AV432" s="404"/>
      <c r="AW432" s="405"/>
      <c r="AX432" s="405"/>
      <c r="AY432" s="405"/>
      <c r="AZ432" s="404"/>
      <c r="BA432" s="405"/>
      <c r="BB432" s="405"/>
      <c r="BC432" s="394"/>
      <c r="BD432" s="394"/>
      <c r="BE432" s="394"/>
      <c r="BG432" s="2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</row>
    <row r="433" spans="1:100" s="1" customFormat="1" x14ac:dyDescent="0.25">
      <c r="A433" s="394"/>
      <c r="B433" s="394"/>
      <c r="C433" s="394"/>
      <c r="D433" s="394"/>
      <c r="E433" s="394"/>
      <c r="F433" s="394"/>
      <c r="G433" s="394"/>
      <c r="H433" s="394"/>
      <c r="I433" s="394"/>
      <c r="J433" s="394"/>
      <c r="K433" s="394"/>
      <c r="L433" s="394"/>
      <c r="M433" s="394"/>
      <c r="N433" s="394"/>
      <c r="O433" s="394"/>
      <c r="P433" s="400"/>
      <c r="Q433" s="394"/>
      <c r="R433" s="394"/>
      <c r="S433" s="394"/>
      <c r="T433" s="394"/>
      <c r="U433" s="394"/>
      <c r="V433" s="394"/>
      <c r="W433" s="394"/>
      <c r="X433" s="394"/>
      <c r="Y433" s="399"/>
      <c r="Z433" s="394"/>
      <c r="AA433" s="401"/>
      <c r="AB433" s="401"/>
      <c r="AC433" s="401"/>
      <c r="AD433" s="401"/>
      <c r="AE433" s="362"/>
      <c r="AF433" s="405"/>
      <c r="AG433" s="401"/>
      <c r="AH433" s="405"/>
      <c r="AI433" s="401"/>
      <c r="AJ433" s="401"/>
      <c r="AK433" s="394"/>
      <c r="AL433" s="394"/>
      <c r="AM433" s="394"/>
      <c r="AN433" s="399"/>
      <c r="AO433" s="394"/>
      <c r="AP433" s="401"/>
      <c r="AQ433" s="401"/>
      <c r="AR433" s="401"/>
      <c r="AS433" s="406"/>
      <c r="AT433" s="405"/>
      <c r="AU433" s="405"/>
      <c r="AV433" s="404"/>
      <c r="AW433" s="405"/>
      <c r="AX433" s="405"/>
      <c r="AY433" s="405"/>
      <c r="AZ433" s="404"/>
      <c r="BA433" s="405"/>
      <c r="BB433" s="405"/>
      <c r="BC433" s="394"/>
      <c r="BD433" s="394"/>
      <c r="BE433" s="394"/>
      <c r="BG433" s="2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</row>
    <row r="434" spans="1:100" s="1" customFormat="1" x14ac:dyDescent="0.25">
      <c r="A434" s="394"/>
      <c r="B434" s="394"/>
      <c r="C434" s="394"/>
      <c r="D434" s="394"/>
      <c r="E434" s="394"/>
      <c r="F434" s="394"/>
      <c r="G434" s="394"/>
      <c r="H434" s="394"/>
      <c r="I434" s="394"/>
      <c r="J434" s="394"/>
      <c r="K434" s="394"/>
      <c r="L434" s="394"/>
      <c r="M434" s="394"/>
      <c r="N434" s="394"/>
      <c r="O434" s="394"/>
      <c r="P434" s="400"/>
      <c r="Q434" s="394"/>
      <c r="R434" s="394"/>
      <c r="S434" s="394"/>
      <c r="T434" s="394"/>
      <c r="U434" s="394"/>
      <c r="V434" s="394"/>
      <c r="W434" s="394"/>
      <c r="X434" s="394"/>
      <c r="Y434" s="399"/>
      <c r="Z434" s="394"/>
      <c r="AA434" s="401"/>
      <c r="AB434" s="401"/>
      <c r="AC434" s="401"/>
      <c r="AD434" s="401"/>
      <c r="AE434" s="362"/>
      <c r="AF434" s="405"/>
      <c r="AG434" s="401"/>
      <c r="AH434" s="405"/>
      <c r="AI434" s="401"/>
      <c r="AJ434" s="401"/>
      <c r="AK434" s="394"/>
      <c r="AL434" s="394"/>
      <c r="AM434" s="394"/>
      <c r="AN434" s="399"/>
      <c r="AO434" s="394"/>
      <c r="AP434" s="401"/>
      <c r="AQ434" s="401"/>
      <c r="AR434" s="401"/>
      <c r="AS434" s="406"/>
      <c r="AT434" s="405"/>
      <c r="AU434" s="405"/>
      <c r="AV434" s="404"/>
      <c r="AW434" s="405"/>
      <c r="AX434" s="405"/>
      <c r="AY434" s="405"/>
      <c r="AZ434" s="404"/>
      <c r="BA434" s="405"/>
      <c r="BB434" s="405"/>
      <c r="BC434" s="394"/>
      <c r="BD434" s="394"/>
      <c r="BE434" s="394"/>
      <c r="BG434" s="2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</row>
    <row r="435" spans="1:100" s="1" customFormat="1" x14ac:dyDescent="0.25">
      <c r="A435" s="394"/>
      <c r="B435" s="394"/>
      <c r="C435" s="394"/>
      <c r="D435" s="394"/>
      <c r="E435" s="394"/>
      <c r="F435" s="394"/>
      <c r="G435" s="394"/>
      <c r="H435" s="394"/>
      <c r="I435" s="394"/>
      <c r="J435" s="394"/>
      <c r="K435" s="394"/>
      <c r="L435" s="394"/>
      <c r="M435" s="394"/>
      <c r="N435" s="394"/>
      <c r="O435" s="394"/>
      <c r="P435" s="400"/>
      <c r="Q435" s="394"/>
      <c r="R435" s="394"/>
      <c r="S435" s="394"/>
      <c r="T435" s="394"/>
      <c r="U435" s="394"/>
      <c r="V435" s="394"/>
      <c r="W435" s="394"/>
      <c r="X435" s="394"/>
      <c r="Y435" s="399"/>
      <c r="Z435" s="394"/>
      <c r="AA435" s="401"/>
      <c r="AB435" s="401"/>
      <c r="AC435" s="401"/>
      <c r="AD435" s="401"/>
      <c r="AE435" s="362"/>
      <c r="AF435" s="405"/>
      <c r="AG435" s="401"/>
      <c r="AH435" s="405"/>
      <c r="AI435" s="401"/>
      <c r="AJ435" s="401"/>
      <c r="AK435" s="394"/>
      <c r="AL435" s="394"/>
      <c r="AM435" s="394"/>
      <c r="AN435" s="399"/>
      <c r="AO435" s="394"/>
      <c r="AP435" s="401"/>
      <c r="AQ435" s="401"/>
      <c r="AR435" s="401"/>
      <c r="AS435" s="406"/>
      <c r="AT435" s="405"/>
      <c r="AU435" s="405"/>
      <c r="AV435" s="404"/>
      <c r="AW435" s="405"/>
      <c r="AX435" s="405"/>
      <c r="AY435" s="405"/>
      <c r="AZ435" s="404"/>
      <c r="BA435" s="405"/>
      <c r="BB435" s="405"/>
      <c r="BC435" s="394"/>
      <c r="BD435" s="394"/>
      <c r="BE435" s="394"/>
      <c r="BG435" s="2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</row>
    <row r="436" spans="1:100" s="1" customFormat="1" x14ac:dyDescent="0.25">
      <c r="A436" s="394"/>
      <c r="B436" s="394"/>
      <c r="C436" s="394"/>
      <c r="D436" s="394"/>
      <c r="E436" s="394"/>
      <c r="F436" s="394"/>
      <c r="G436" s="394"/>
      <c r="H436" s="394"/>
      <c r="I436" s="394"/>
      <c r="J436" s="394"/>
      <c r="K436" s="394"/>
      <c r="L436" s="394"/>
      <c r="M436" s="394"/>
      <c r="N436" s="394"/>
      <c r="O436" s="394"/>
      <c r="P436" s="400"/>
      <c r="Q436" s="394"/>
      <c r="R436" s="394"/>
      <c r="S436" s="394"/>
      <c r="T436" s="394"/>
      <c r="U436" s="394"/>
      <c r="V436" s="394"/>
      <c r="W436" s="394"/>
      <c r="X436" s="394"/>
      <c r="Y436" s="399"/>
      <c r="Z436" s="394"/>
      <c r="AA436" s="401"/>
      <c r="AB436" s="401"/>
      <c r="AC436" s="401"/>
      <c r="AD436" s="401"/>
      <c r="AE436" s="362"/>
      <c r="AF436" s="405"/>
      <c r="AG436" s="401"/>
      <c r="AH436" s="405"/>
      <c r="AI436" s="401"/>
      <c r="AJ436" s="401"/>
      <c r="AK436" s="394"/>
      <c r="AL436" s="394"/>
      <c r="AM436" s="394"/>
      <c r="AN436" s="399"/>
      <c r="AO436" s="394"/>
      <c r="AP436" s="401"/>
      <c r="AQ436" s="401"/>
      <c r="AR436" s="401"/>
      <c r="AS436" s="406"/>
      <c r="AT436" s="405"/>
      <c r="AU436" s="405"/>
      <c r="AV436" s="404"/>
      <c r="AW436" s="405"/>
      <c r="AX436" s="405"/>
      <c r="AY436" s="405"/>
      <c r="AZ436" s="404"/>
      <c r="BA436" s="405"/>
      <c r="BB436" s="405"/>
      <c r="BC436" s="394"/>
      <c r="BD436" s="394"/>
      <c r="BE436" s="394"/>
      <c r="BG436" s="2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</row>
    <row r="437" spans="1:100" s="1" customFormat="1" x14ac:dyDescent="0.25">
      <c r="A437" s="394"/>
      <c r="B437" s="394"/>
      <c r="C437" s="394"/>
      <c r="D437" s="394"/>
      <c r="E437" s="394"/>
      <c r="F437" s="394"/>
      <c r="G437" s="394"/>
      <c r="H437" s="394"/>
      <c r="I437" s="394"/>
      <c r="J437" s="394"/>
      <c r="K437" s="394"/>
      <c r="L437" s="394"/>
      <c r="M437" s="394"/>
      <c r="N437" s="394"/>
      <c r="O437" s="394"/>
      <c r="P437" s="400"/>
      <c r="Q437" s="394"/>
      <c r="R437" s="394"/>
      <c r="S437" s="394"/>
      <c r="T437" s="394"/>
      <c r="U437" s="394"/>
      <c r="V437" s="394"/>
      <c r="W437" s="394"/>
      <c r="X437" s="394"/>
      <c r="Y437" s="399"/>
      <c r="Z437" s="394"/>
      <c r="AA437" s="401"/>
      <c r="AB437" s="401"/>
      <c r="AC437" s="401"/>
      <c r="AD437" s="401"/>
      <c r="AE437" s="362"/>
      <c r="AF437" s="405"/>
      <c r="AG437" s="401"/>
      <c r="AH437" s="405"/>
      <c r="AI437" s="401"/>
      <c r="AJ437" s="401"/>
      <c r="AK437" s="394"/>
      <c r="AL437" s="394"/>
      <c r="AM437" s="394"/>
      <c r="AN437" s="399"/>
      <c r="AO437" s="394"/>
      <c r="AP437" s="401"/>
      <c r="AQ437" s="401"/>
      <c r="AR437" s="401"/>
      <c r="AS437" s="406"/>
      <c r="AT437" s="405"/>
      <c r="AU437" s="405"/>
      <c r="AV437" s="404"/>
      <c r="AW437" s="405"/>
      <c r="AX437" s="405"/>
      <c r="AY437" s="405"/>
      <c r="AZ437" s="404"/>
      <c r="BA437" s="405"/>
      <c r="BB437" s="405"/>
      <c r="BC437" s="394"/>
      <c r="BD437" s="394"/>
      <c r="BE437" s="394"/>
      <c r="BG437" s="2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</row>
    <row r="438" spans="1:100" s="1" customFormat="1" x14ac:dyDescent="0.25">
      <c r="A438" s="394"/>
      <c r="B438" s="394"/>
      <c r="C438" s="394"/>
      <c r="D438" s="394"/>
      <c r="E438" s="394"/>
      <c r="F438" s="394"/>
      <c r="G438" s="394"/>
      <c r="H438" s="394"/>
      <c r="I438" s="394"/>
      <c r="J438" s="394"/>
      <c r="K438" s="394"/>
      <c r="L438" s="394"/>
      <c r="M438" s="394"/>
      <c r="N438" s="394"/>
      <c r="O438" s="394"/>
      <c r="P438" s="400"/>
      <c r="Q438" s="394"/>
      <c r="R438" s="394"/>
      <c r="S438" s="394"/>
      <c r="T438" s="394"/>
      <c r="U438" s="394"/>
      <c r="V438" s="394"/>
      <c r="W438" s="394"/>
      <c r="X438" s="394"/>
      <c r="Y438" s="399"/>
      <c r="Z438" s="394"/>
      <c r="AA438" s="401"/>
      <c r="AB438" s="401"/>
      <c r="AC438" s="401"/>
      <c r="AD438" s="401"/>
      <c r="AE438" s="362"/>
      <c r="AF438" s="405"/>
      <c r="AG438" s="401"/>
      <c r="AH438" s="405"/>
      <c r="AI438" s="401"/>
      <c r="AJ438" s="401"/>
      <c r="AK438" s="394"/>
      <c r="AL438" s="394"/>
      <c r="AM438" s="394"/>
      <c r="AN438" s="399"/>
      <c r="AO438" s="394"/>
      <c r="AP438" s="401"/>
      <c r="AQ438" s="401"/>
      <c r="AR438" s="401"/>
      <c r="AS438" s="406"/>
      <c r="AT438" s="405"/>
      <c r="AU438" s="405"/>
      <c r="AV438" s="404"/>
      <c r="AW438" s="405"/>
      <c r="AX438" s="405"/>
      <c r="AY438" s="405"/>
      <c r="AZ438" s="404"/>
      <c r="BA438" s="405"/>
      <c r="BB438" s="405"/>
      <c r="BC438" s="394"/>
      <c r="BD438" s="394"/>
      <c r="BE438" s="394"/>
      <c r="BG438" s="2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</row>
    <row r="439" spans="1:100" s="1" customFormat="1" x14ac:dyDescent="0.25">
      <c r="A439" s="394"/>
      <c r="B439" s="394"/>
      <c r="C439" s="394"/>
      <c r="D439" s="394"/>
      <c r="E439" s="394"/>
      <c r="F439" s="394"/>
      <c r="G439" s="394"/>
      <c r="H439" s="394"/>
      <c r="I439" s="394"/>
      <c r="J439" s="394"/>
      <c r="K439" s="394"/>
      <c r="L439" s="394"/>
      <c r="M439" s="394"/>
      <c r="N439" s="394"/>
      <c r="O439" s="394"/>
      <c r="P439" s="400"/>
      <c r="Q439" s="394"/>
      <c r="R439" s="394"/>
      <c r="S439" s="394"/>
      <c r="T439" s="394"/>
      <c r="U439" s="394"/>
      <c r="V439" s="394"/>
      <c r="W439" s="394"/>
      <c r="X439" s="394"/>
      <c r="Y439" s="399"/>
      <c r="Z439" s="394"/>
      <c r="AA439" s="401"/>
      <c r="AB439" s="401"/>
      <c r="AC439" s="401"/>
      <c r="AD439" s="401"/>
      <c r="AE439" s="362"/>
      <c r="AF439" s="405"/>
      <c r="AG439" s="401"/>
      <c r="AH439" s="405"/>
      <c r="AI439" s="401"/>
      <c r="AJ439" s="401"/>
      <c r="AK439" s="394"/>
      <c r="AL439" s="394"/>
      <c r="AM439" s="394"/>
      <c r="AN439" s="399"/>
      <c r="AO439" s="394"/>
      <c r="AP439" s="401"/>
      <c r="AQ439" s="401"/>
      <c r="AR439" s="401"/>
      <c r="AS439" s="406"/>
      <c r="AT439" s="405"/>
      <c r="AU439" s="405"/>
      <c r="AV439" s="404"/>
      <c r="AW439" s="405"/>
      <c r="AX439" s="405"/>
      <c r="AY439" s="405"/>
      <c r="AZ439" s="404"/>
      <c r="BA439" s="405"/>
      <c r="BB439" s="405"/>
      <c r="BC439" s="394"/>
      <c r="BD439" s="394"/>
      <c r="BE439" s="394"/>
      <c r="BG439" s="2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</row>
    <row r="440" spans="1:100" s="1" customFormat="1" x14ac:dyDescent="0.25">
      <c r="A440" s="394"/>
      <c r="B440" s="394"/>
      <c r="C440" s="394"/>
      <c r="D440" s="394"/>
      <c r="E440" s="394"/>
      <c r="F440" s="394"/>
      <c r="G440" s="394"/>
      <c r="H440" s="394"/>
      <c r="I440" s="394"/>
      <c r="J440" s="394"/>
      <c r="K440" s="394"/>
      <c r="L440" s="394"/>
      <c r="M440" s="394"/>
      <c r="N440" s="394"/>
      <c r="O440" s="394"/>
      <c r="P440" s="400"/>
      <c r="Q440" s="394"/>
      <c r="R440" s="394"/>
      <c r="S440" s="394"/>
      <c r="T440" s="394"/>
      <c r="U440" s="394"/>
      <c r="V440" s="394"/>
      <c r="W440" s="394"/>
      <c r="X440" s="394"/>
      <c r="Y440" s="399"/>
      <c r="Z440" s="394"/>
      <c r="AA440" s="401"/>
      <c r="AB440" s="401"/>
      <c r="AC440" s="401"/>
      <c r="AD440" s="401"/>
      <c r="AE440" s="362"/>
      <c r="AF440" s="405"/>
      <c r="AG440" s="401"/>
      <c r="AH440" s="405"/>
      <c r="AI440" s="401"/>
      <c r="AJ440" s="401"/>
      <c r="AK440" s="394"/>
      <c r="AL440" s="394"/>
      <c r="AM440" s="394"/>
      <c r="AN440" s="399"/>
      <c r="AO440" s="394"/>
      <c r="AP440" s="401"/>
      <c r="AQ440" s="401"/>
      <c r="AR440" s="401"/>
      <c r="AS440" s="406"/>
      <c r="AT440" s="405"/>
      <c r="AU440" s="405"/>
      <c r="AV440" s="404"/>
      <c r="AW440" s="405"/>
      <c r="AX440" s="405"/>
      <c r="AY440" s="405"/>
      <c r="AZ440" s="404"/>
      <c r="BA440" s="405"/>
      <c r="BB440" s="405"/>
      <c r="BC440" s="394"/>
      <c r="BD440" s="394"/>
      <c r="BE440" s="394"/>
      <c r="BG440" s="2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</row>
    <row r="441" spans="1:100" s="1" customFormat="1" x14ac:dyDescent="0.25">
      <c r="A441" s="394"/>
      <c r="B441" s="394"/>
      <c r="C441" s="394"/>
      <c r="D441" s="394"/>
      <c r="E441" s="394"/>
      <c r="F441" s="394"/>
      <c r="G441" s="394"/>
      <c r="H441" s="394"/>
      <c r="I441" s="394"/>
      <c r="J441" s="394"/>
      <c r="K441" s="394"/>
      <c r="L441" s="394"/>
      <c r="M441" s="394"/>
      <c r="N441" s="394"/>
      <c r="O441" s="394"/>
      <c r="P441" s="400"/>
      <c r="Q441" s="394"/>
      <c r="R441" s="394"/>
      <c r="S441" s="394"/>
      <c r="T441" s="394"/>
      <c r="U441" s="394"/>
      <c r="V441" s="394"/>
      <c r="W441" s="394"/>
      <c r="X441" s="394"/>
      <c r="Y441" s="399"/>
      <c r="Z441" s="394"/>
      <c r="AA441" s="401"/>
      <c r="AB441" s="401"/>
      <c r="AC441" s="401"/>
      <c r="AD441" s="401"/>
      <c r="AE441" s="362"/>
      <c r="AF441" s="405"/>
      <c r="AG441" s="401"/>
      <c r="AH441" s="405"/>
      <c r="AI441" s="401"/>
      <c r="AJ441" s="401"/>
      <c r="AK441" s="394"/>
      <c r="AL441" s="394"/>
      <c r="AM441" s="394"/>
      <c r="AN441" s="399"/>
      <c r="AO441" s="394"/>
      <c r="AP441" s="401"/>
      <c r="AQ441" s="401"/>
      <c r="AR441" s="401"/>
      <c r="AS441" s="406"/>
      <c r="AT441" s="405"/>
      <c r="AU441" s="405"/>
      <c r="AV441" s="404"/>
      <c r="AW441" s="405"/>
      <c r="AX441" s="405"/>
      <c r="AY441" s="405"/>
      <c r="AZ441" s="404"/>
      <c r="BA441" s="405"/>
      <c r="BB441" s="405"/>
      <c r="BC441" s="394"/>
      <c r="BD441" s="394"/>
      <c r="BE441" s="394"/>
      <c r="BG441" s="2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</row>
    <row r="442" spans="1:100" s="1" customFormat="1" x14ac:dyDescent="0.25">
      <c r="A442" s="394"/>
      <c r="B442" s="394"/>
      <c r="C442" s="394"/>
      <c r="D442" s="394"/>
      <c r="E442" s="394"/>
      <c r="F442" s="394"/>
      <c r="G442" s="394"/>
      <c r="H442" s="394"/>
      <c r="I442" s="394"/>
      <c r="J442" s="394"/>
      <c r="K442" s="394"/>
      <c r="L442" s="394"/>
      <c r="M442" s="394"/>
      <c r="N442" s="394"/>
      <c r="O442" s="394"/>
      <c r="P442" s="400"/>
      <c r="Q442" s="394"/>
      <c r="R442" s="394"/>
      <c r="S442" s="394"/>
      <c r="T442" s="394"/>
      <c r="U442" s="394"/>
      <c r="V442" s="394"/>
      <c r="W442" s="394"/>
      <c r="X442" s="394"/>
      <c r="Y442" s="399"/>
      <c r="Z442" s="394"/>
      <c r="AA442" s="401"/>
      <c r="AB442" s="401"/>
      <c r="AC442" s="401"/>
      <c r="AD442" s="401"/>
      <c r="AE442" s="362"/>
      <c r="AF442" s="405"/>
      <c r="AG442" s="401"/>
      <c r="AH442" s="405"/>
      <c r="AI442" s="401"/>
      <c r="AJ442" s="401"/>
      <c r="AK442" s="394"/>
      <c r="AL442" s="394"/>
      <c r="AM442" s="394"/>
      <c r="AN442" s="399"/>
      <c r="AO442" s="394"/>
      <c r="AP442" s="401"/>
      <c r="AQ442" s="401"/>
      <c r="AR442" s="401"/>
      <c r="AS442" s="406"/>
      <c r="AT442" s="405"/>
      <c r="AU442" s="405"/>
      <c r="AV442" s="404"/>
      <c r="AW442" s="405"/>
      <c r="AX442" s="405"/>
      <c r="AY442" s="405"/>
      <c r="AZ442" s="404"/>
      <c r="BA442" s="405"/>
      <c r="BB442" s="405"/>
      <c r="BC442" s="394"/>
      <c r="BD442" s="394"/>
      <c r="BE442" s="394"/>
      <c r="BG442" s="2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</row>
    <row r="443" spans="1:100" s="1" customFormat="1" x14ac:dyDescent="0.25">
      <c r="A443" s="394"/>
      <c r="B443" s="394"/>
      <c r="C443" s="394"/>
      <c r="D443" s="394"/>
      <c r="E443" s="394"/>
      <c r="F443" s="394"/>
      <c r="G443" s="394"/>
      <c r="H443" s="394"/>
      <c r="I443" s="394"/>
      <c r="J443" s="394"/>
      <c r="K443" s="394"/>
      <c r="L443" s="394"/>
      <c r="M443" s="394"/>
      <c r="N443" s="394"/>
      <c r="O443" s="394"/>
      <c r="P443" s="400"/>
      <c r="Q443" s="394"/>
      <c r="R443" s="394"/>
      <c r="S443" s="394"/>
      <c r="T443" s="394"/>
      <c r="U443" s="394"/>
      <c r="V443" s="394"/>
      <c r="W443" s="394"/>
      <c r="X443" s="394"/>
      <c r="Y443" s="399"/>
      <c r="Z443" s="394"/>
      <c r="AA443" s="401"/>
      <c r="AB443" s="401"/>
      <c r="AC443" s="401"/>
      <c r="AD443" s="401"/>
      <c r="AE443" s="362"/>
      <c r="AF443" s="405"/>
      <c r="AG443" s="401"/>
      <c r="AH443" s="405"/>
      <c r="AI443" s="401"/>
      <c r="AJ443" s="401"/>
      <c r="AK443" s="394"/>
      <c r="AL443" s="394"/>
      <c r="AM443" s="394"/>
      <c r="AN443" s="399"/>
      <c r="AO443" s="394"/>
      <c r="AP443" s="401"/>
      <c r="AQ443" s="401"/>
      <c r="AR443" s="401"/>
      <c r="AS443" s="406"/>
      <c r="AT443" s="405"/>
      <c r="AU443" s="405"/>
      <c r="AV443" s="404"/>
      <c r="AW443" s="405"/>
      <c r="AX443" s="405"/>
      <c r="AY443" s="405"/>
      <c r="AZ443" s="404"/>
      <c r="BA443" s="405"/>
      <c r="BB443" s="405"/>
      <c r="BC443" s="394"/>
      <c r="BD443" s="394"/>
      <c r="BE443" s="394"/>
      <c r="BG443" s="2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</row>
    <row r="444" spans="1:100" s="1" customFormat="1" x14ac:dyDescent="0.25">
      <c r="A444" s="394"/>
      <c r="B444" s="394"/>
      <c r="C444" s="394"/>
      <c r="D444" s="394"/>
      <c r="E444" s="394"/>
      <c r="F444" s="394"/>
      <c r="G444" s="394"/>
      <c r="H444" s="394"/>
      <c r="I444" s="394"/>
      <c r="J444" s="394"/>
      <c r="K444" s="394"/>
      <c r="L444" s="394"/>
      <c r="M444" s="394"/>
      <c r="N444" s="394"/>
      <c r="O444" s="394"/>
      <c r="P444" s="400"/>
      <c r="Q444" s="394"/>
      <c r="R444" s="394"/>
      <c r="S444" s="394"/>
      <c r="T444" s="394"/>
      <c r="U444" s="394"/>
      <c r="V444" s="394"/>
      <c r="W444" s="394"/>
      <c r="X444" s="394"/>
      <c r="Y444" s="399"/>
      <c r="Z444" s="394"/>
      <c r="AA444" s="401"/>
      <c r="AB444" s="401"/>
      <c r="AC444" s="401"/>
      <c r="AD444" s="401"/>
      <c r="AE444" s="362"/>
      <c r="AF444" s="405"/>
      <c r="AG444" s="401"/>
      <c r="AH444" s="405"/>
      <c r="AI444" s="401"/>
      <c r="AJ444" s="401"/>
      <c r="AK444" s="394"/>
      <c r="AL444" s="394"/>
      <c r="AM444" s="394"/>
      <c r="AN444" s="399"/>
      <c r="AO444" s="394"/>
      <c r="AP444" s="401"/>
      <c r="AQ444" s="401"/>
      <c r="AR444" s="401"/>
      <c r="AS444" s="406"/>
      <c r="AT444" s="405"/>
      <c r="AU444" s="405"/>
      <c r="AV444" s="404"/>
      <c r="AW444" s="405"/>
      <c r="AX444" s="405"/>
      <c r="AY444" s="405"/>
      <c r="AZ444" s="404"/>
      <c r="BA444" s="405"/>
      <c r="BB444" s="405"/>
      <c r="BC444" s="394"/>
      <c r="BD444" s="394"/>
      <c r="BE444" s="394"/>
      <c r="BG444" s="2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</row>
    <row r="445" spans="1:100" s="1" customFormat="1" x14ac:dyDescent="0.25">
      <c r="A445" s="394"/>
      <c r="B445" s="394"/>
      <c r="C445" s="394"/>
      <c r="D445" s="394"/>
      <c r="E445" s="394"/>
      <c r="F445" s="394"/>
      <c r="G445" s="394"/>
      <c r="H445" s="394"/>
      <c r="I445" s="394"/>
      <c r="J445" s="394"/>
      <c r="K445" s="394"/>
      <c r="L445" s="394"/>
      <c r="M445" s="394"/>
      <c r="N445" s="394"/>
      <c r="O445" s="394"/>
      <c r="P445" s="400"/>
      <c r="Q445" s="394"/>
      <c r="R445" s="394"/>
      <c r="S445" s="394"/>
      <c r="T445" s="394"/>
      <c r="U445" s="394"/>
      <c r="V445" s="394"/>
      <c r="W445" s="394"/>
      <c r="X445" s="394"/>
      <c r="Y445" s="399"/>
      <c r="Z445" s="394"/>
      <c r="AA445" s="401"/>
      <c r="AB445" s="401"/>
      <c r="AC445" s="401"/>
      <c r="AD445" s="401"/>
      <c r="AE445" s="362"/>
      <c r="AF445" s="405"/>
      <c r="AG445" s="401"/>
      <c r="AH445" s="405"/>
      <c r="AI445" s="401"/>
      <c r="AJ445" s="401"/>
      <c r="AK445" s="394"/>
      <c r="AL445" s="394"/>
      <c r="AM445" s="394"/>
      <c r="AN445" s="399"/>
      <c r="AO445" s="394"/>
      <c r="AP445" s="401"/>
      <c r="AQ445" s="401"/>
      <c r="AR445" s="401"/>
      <c r="AS445" s="406"/>
      <c r="AT445" s="405"/>
      <c r="AU445" s="405"/>
      <c r="AV445" s="404"/>
      <c r="AW445" s="405"/>
      <c r="AX445" s="405"/>
      <c r="AY445" s="405"/>
      <c r="AZ445" s="404"/>
      <c r="BA445" s="405"/>
      <c r="BB445" s="405"/>
      <c r="BC445" s="394"/>
      <c r="BD445" s="394"/>
      <c r="BE445" s="394"/>
      <c r="BG445" s="2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</row>
    <row r="446" spans="1:100" s="1" customFormat="1" x14ac:dyDescent="0.25">
      <c r="A446" s="394"/>
      <c r="B446" s="394"/>
      <c r="C446" s="394"/>
      <c r="D446" s="394"/>
      <c r="E446" s="394"/>
      <c r="F446" s="394"/>
      <c r="G446" s="394"/>
      <c r="H446" s="394"/>
      <c r="I446" s="394"/>
      <c r="J446" s="394"/>
      <c r="K446" s="394"/>
      <c r="L446" s="394"/>
      <c r="M446" s="394"/>
      <c r="N446" s="394"/>
      <c r="O446" s="394"/>
      <c r="P446" s="400"/>
      <c r="Q446" s="394"/>
      <c r="R446" s="394"/>
      <c r="S446" s="394"/>
      <c r="T446" s="394"/>
      <c r="U446" s="394"/>
      <c r="V446" s="394"/>
      <c r="W446" s="394"/>
      <c r="X446" s="394"/>
      <c r="Y446" s="399"/>
      <c r="Z446" s="394"/>
      <c r="AA446" s="401"/>
      <c r="AB446" s="401"/>
      <c r="AC446" s="401"/>
      <c r="AD446" s="401"/>
      <c r="AE446" s="362"/>
      <c r="AF446" s="405"/>
      <c r="AG446" s="401"/>
      <c r="AH446" s="405"/>
      <c r="AI446" s="401"/>
      <c r="AJ446" s="401"/>
      <c r="AK446" s="394"/>
      <c r="AL446" s="394"/>
      <c r="AM446" s="394"/>
      <c r="AN446" s="399"/>
      <c r="AO446" s="394"/>
      <c r="AP446" s="401"/>
      <c r="AQ446" s="401"/>
      <c r="AR446" s="401"/>
      <c r="AS446" s="406"/>
      <c r="AT446" s="405"/>
      <c r="AU446" s="405"/>
      <c r="AV446" s="404"/>
      <c r="AW446" s="405"/>
      <c r="AX446" s="405"/>
      <c r="AY446" s="405"/>
      <c r="AZ446" s="404"/>
      <c r="BA446" s="405"/>
      <c r="BB446" s="405"/>
      <c r="BC446" s="394"/>
      <c r="BD446" s="394"/>
      <c r="BE446" s="394"/>
      <c r="BG446" s="2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</row>
    <row r="447" spans="1:100" s="1" customFormat="1" x14ac:dyDescent="0.25">
      <c r="A447" s="394"/>
      <c r="B447" s="394"/>
      <c r="C447" s="394"/>
      <c r="D447" s="394"/>
      <c r="E447" s="394"/>
      <c r="F447" s="394"/>
      <c r="G447" s="394"/>
      <c r="H447" s="394"/>
      <c r="I447" s="394"/>
      <c r="J447" s="394"/>
      <c r="K447" s="394"/>
      <c r="L447" s="394"/>
      <c r="M447" s="394"/>
      <c r="N447" s="394"/>
      <c r="O447" s="394"/>
      <c r="P447" s="400"/>
      <c r="Q447" s="394"/>
      <c r="R447" s="394"/>
      <c r="S447" s="394"/>
      <c r="T447" s="394"/>
      <c r="U447" s="394"/>
      <c r="V447" s="394"/>
      <c r="W447" s="394"/>
      <c r="X447" s="394"/>
      <c r="Y447" s="399"/>
      <c r="Z447" s="394"/>
      <c r="AA447" s="401"/>
      <c r="AB447" s="401"/>
      <c r="AC447" s="401"/>
      <c r="AD447" s="401"/>
      <c r="AE447" s="362"/>
      <c r="AF447" s="405"/>
      <c r="AG447" s="401"/>
      <c r="AH447" s="405"/>
      <c r="AI447" s="401"/>
      <c r="AJ447" s="401"/>
      <c r="AK447" s="394"/>
      <c r="AL447" s="394"/>
      <c r="AM447" s="394"/>
      <c r="AN447" s="399"/>
      <c r="AO447" s="394"/>
      <c r="AP447" s="401"/>
      <c r="AQ447" s="401"/>
      <c r="AR447" s="401"/>
      <c r="AS447" s="406"/>
      <c r="AT447" s="405"/>
      <c r="AU447" s="405"/>
      <c r="AV447" s="404"/>
      <c r="AW447" s="405"/>
      <c r="AX447" s="405"/>
      <c r="AY447" s="405"/>
      <c r="AZ447" s="404"/>
      <c r="BA447" s="405"/>
      <c r="BB447" s="405"/>
      <c r="BC447" s="394"/>
      <c r="BD447" s="394"/>
      <c r="BE447" s="394"/>
      <c r="BG447" s="2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</row>
    <row r="448" spans="1:100" s="1" customFormat="1" x14ac:dyDescent="0.25">
      <c r="A448" s="394"/>
      <c r="B448" s="394"/>
      <c r="C448" s="394"/>
      <c r="D448" s="394"/>
      <c r="E448" s="394"/>
      <c r="F448" s="394"/>
      <c r="G448" s="394"/>
      <c r="H448" s="394"/>
      <c r="I448" s="394"/>
      <c r="J448" s="394"/>
      <c r="K448" s="394"/>
      <c r="L448" s="394"/>
      <c r="M448" s="394"/>
      <c r="N448" s="394"/>
      <c r="O448" s="394"/>
      <c r="P448" s="400"/>
      <c r="Q448" s="394"/>
      <c r="R448" s="394"/>
      <c r="S448" s="394"/>
      <c r="T448" s="394"/>
      <c r="U448" s="394"/>
      <c r="V448" s="394"/>
      <c r="W448" s="394"/>
      <c r="X448" s="394"/>
      <c r="Y448" s="399"/>
      <c r="Z448" s="394"/>
      <c r="AA448" s="401"/>
      <c r="AB448" s="401"/>
      <c r="AC448" s="401"/>
      <c r="AD448" s="401"/>
      <c r="AE448" s="362"/>
      <c r="AF448" s="405"/>
      <c r="AG448" s="401"/>
      <c r="AH448" s="405"/>
      <c r="AI448" s="401"/>
      <c r="AJ448" s="401"/>
      <c r="AK448" s="394"/>
      <c r="AL448" s="394"/>
      <c r="AM448" s="394"/>
      <c r="AN448" s="399"/>
      <c r="AO448" s="394"/>
      <c r="AP448" s="401"/>
      <c r="AQ448" s="401"/>
      <c r="AR448" s="401"/>
      <c r="AS448" s="406"/>
      <c r="AT448" s="405"/>
      <c r="AU448" s="405"/>
      <c r="AV448" s="404"/>
      <c r="AW448" s="405"/>
      <c r="AX448" s="405"/>
      <c r="AY448" s="405"/>
      <c r="AZ448" s="404"/>
      <c r="BA448" s="405"/>
      <c r="BB448" s="405"/>
      <c r="BC448" s="394"/>
      <c r="BD448" s="394"/>
      <c r="BE448" s="394"/>
      <c r="BG448" s="2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</row>
    <row r="449" spans="1:100" s="1" customFormat="1" x14ac:dyDescent="0.25">
      <c r="A449" s="394"/>
      <c r="B449" s="394"/>
      <c r="C449" s="394"/>
      <c r="D449" s="394"/>
      <c r="E449" s="394"/>
      <c r="F449" s="394"/>
      <c r="G449" s="394"/>
      <c r="H449" s="394"/>
      <c r="I449" s="394"/>
      <c r="J449" s="394"/>
      <c r="K449" s="394"/>
      <c r="L449" s="394"/>
      <c r="M449" s="394"/>
      <c r="N449" s="394"/>
      <c r="O449" s="394"/>
      <c r="P449" s="400"/>
      <c r="Q449" s="394"/>
      <c r="R449" s="394"/>
      <c r="S449" s="394"/>
      <c r="T449" s="394"/>
      <c r="U449" s="394"/>
      <c r="V449" s="394"/>
      <c r="W449" s="394"/>
      <c r="X449" s="394"/>
      <c r="Y449" s="399"/>
      <c r="Z449" s="394"/>
      <c r="AA449" s="401"/>
      <c r="AB449" s="401"/>
      <c r="AC449" s="401"/>
      <c r="AD449" s="401"/>
      <c r="AE449" s="362"/>
      <c r="AF449" s="405"/>
      <c r="AG449" s="401"/>
      <c r="AH449" s="405"/>
      <c r="AI449" s="401"/>
      <c r="AJ449" s="401"/>
      <c r="AK449" s="394"/>
      <c r="AL449" s="394"/>
      <c r="AM449" s="394"/>
      <c r="AN449" s="399"/>
      <c r="AO449" s="394"/>
      <c r="AP449" s="401"/>
      <c r="AQ449" s="401"/>
      <c r="AR449" s="401"/>
      <c r="AS449" s="406"/>
      <c r="AT449" s="405"/>
      <c r="AU449" s="405"/>
      <c r="AV449" s="404"/>
      <c r="AW449" s="405"/>
      <c r="AX449" s="405"/>
      <c r="AY449" s="405"/>
      <c r="AZ449" s="404"/>
      <c r="BA449" s="405"/>
      <c r="BB449" s="405"/>
      <c r="BC449" s="394"/>
      <c r="BD449" s="394"/>
      <c r="BE449" s="394"/>
      <c r="BG449" s="2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</row>
    <row r="450" spans="1:100" s="1" customFormat="1" x14ac:dyDescent="0.25">
      <c r="A450" s="394"/>
      <c r="B450" s="394"/>
      <c r="C450" s="394"/>
      <c r="D450" s="394"/>
      <c r="E450" s="394"/>
      <c r="F450" s="394"/>
      <c r="G450" s="394"/>
      <c r="H450" s="394"/>
      <c r="I450" s="394"/>
      <c r="J450" s="394"/>
      <c r="K450" s="394"/>
      <c r="L450" s="394"/>
      <c r="M450" s="394"/>
      <c r="N450" s="394"/>
      <c r="O450" s="394"/>
      <c r="P450" s="400"/>
      <c r="Q450" s="394"/>
      <c r="R450" s="394"/>
      <c r="S450" s="394"/>
      <c r="T450" s="394"/>
      <c r="U450" s="394"/>
      <c r="V450" s="394"/>
      <c r="W450" s="394"/>
      <c r="X450" s="394"/>
      <c r="Y450" s="399"/>
      <c r="Z450" s="394"/>
      <c r="AA450" s="401"/>
      <c r="AB450" s="401"/>
      <c r="AC450" s="401"/>
      <c r="AD450" s="401"/>
      <c r="AE450" s="362"/>
      <c r="AF450" s="405"/>
      <c r="AG450" s="401"/>
      <c r="AH450" s="405"/>
      <c r="AI450" s="401"/>
      <c r="AJ450" s="401"/>
      <c r="AK450" s="394"/>
      <c r="AL450" s="394"/>
      <c r="AM450" s="394"/>
      <c r="AN450" s="399"/>
      <c r="AO450" s="394"/>
      <c r="AP450" s="401"/>
      <c r="AQ450" s="401"/>
      <c r="AR450" s="401"/>
      <c r="AS450" s="406"/>
      <c r="AT450" s="405"/>
      <c r="AU450" s="405"/>
      <c r="AV450" s="404"/>
      <c r="AW450" s="405"/>
      <c r="AX450" s="405"/>
      <c r="AY450" s="405"/>
      <c r="AZ450" s="404"/>
      <c r="BA450" s="405"/>
      <c r="BB450" s="405"/>
      <c r="BC450" s="394"/>
      <c r="BD450" s="394"/>
      <c r="BE450" s="394"/>
      <c r="BG450" s="2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</row>
    <row r="451" spans="1:100" s="1" customFormat="1" x14ac:dyDescent="0.25">
      <c r="A451" s="394"/>
      <c r="B451" s="394"/>
      <c r="C451" s="394"/>
      <c r="D451" s="394"/>
      <c r="E451" s="394"/>
      <c r="F451" s="394"/>
      <c r="G451" s="394"/>
      <c r="H451" s="394"/>
      <c r="I451" s="394"/>
      <c r="J451" s="394"/>
      <c r="K451" s="394"/>
      <c r="L451" s="394"/>
      <c r="M451" s="394"/>
      <c r="N451" s="394"/>
      <c r="O451" s="394"/>
      <c r="P451" s="400"/>
      <c r="Q451" s="394"/>
      <c r="R451" s="394"/>
      <c r="S451" s="394"/>
      <c r="T451" s="394"/>
      <c r="U451" s="394"/>
      <c r="V451" s="394"/>
      <c r="W451" s="394"/>
      <c r="X451" s="394"/>
      <c r="Y451" s="399"/>
      <c r="Z451" s="394"/>
      <c r="AA451" s="401"/>
      <c r="AB451" s="401"/>
      <c r="AC451" s="401"/>
      <c r="AD451" s="401"/>
      <c r="AE451" s="362"/>
      <c r="AF451" s="405"/>
      <c r="AG451" s="401"/>
      <c r="AH451" s="405"/>
      <c r="AI451" s="401"/>
      <c r="AJ451" s="401"/>
      <c r="AK451" s="394"/>
      <c r="AL451" s="394"/>
      <c r="AM451" s="394"/>
      <c r="AN451" s="399"/>
      <c r="AO451" s="394"/>
      <c r="AP451" s="401"/>
      <c r="AQ451" s="401"/>
      <c r="AR451" s="401"/>
      <c r="AS451" s="406"/>
      <c r="AT451" s="405"/>
      <c r="AU451" s="405"/>
      <c r="AV451" s="404"/>
      <c r="AW451" s="405"/>
      <c r="AX451" s="405"/>
      <c r="AY451" s="405"/>
      <c r="AZ451" s="404"/>
      <c r="BA451" s="405"/>
      <c r="BB451" s="405"/>
      <c r="BC451" s="394"/>
      <c r="BD451" s="394"/>
      <c r="BE451" s="394"/>
      <c r="BG451" s="2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</row>
    <row r="452" spans="1:100" s="1" customFormat="1" x14ac:dyDescent="0.25">
      <c r="A452" s="394"/>
      <c r="B452" s="394"/>
      <c r="C452" s="394"/>
      <c r="D452" s="394"/>
      <c r="E452" s="394"/>
      <c r="F452" s="394"/>
      <c r="G452" s="394"/>
      <c r="H452" s="394"/>
      <c r="I452" s="394"/>
      <c r="J452" s="394"/>
      <c r="K452" s="394"/>
      <c r="L452" s="394"/>
      <c r="M452" s="394"/>
      <c r="N452" s="394"/>
      <c r="O452" s="394"/>
      <c r="P452" s="400"/>
      <c r="Q452" s="394"/>
      <c r="R452" s="394"/>
      <c r="S452" s="394"/>
      <c r="T452" s="394"/>
      <c r="U452" s="394"/>
      <c r="V452" s="394"/>
      <c r="W452" s="394"/>
      <c r="X452" s="394"/>
      <c r="Y452" s="399"/>
      <c r="Z452" s="394"/>
      <c r="AA452" s="401"/>
      <c r="AB452" s="401"/>
      <c r="AC452" s="401"/>
      <c r="AD452" s="401"/>
      <c r="AE452" s="362"/>
      <c r="AF452" s="405"/>
      <c r="AG452" s="401"/>
      <c r="AH452" s="405"/>
      <c r="AI452" s="401"/>
      <c r="AJ452" s="401"/>
      <c r="AK452" s="394"/>
      <c r="AL452" s="394"/>
      <c r="AM452" s="394"/>
      <c r="AN452" s="399"/>
      <c r="AO452" s="394"/>
      <c r="AP452" s="401"/>
      <c r="AQ452" s="401"/>
      <c r="AR452" s="401"/>
      <c r="AS452" s="406"/>
      <c r="AT452" s="405"/>
      <c r="AU452" s="405"/>
      <c r="AV452" s="404"/>
      <c r="AW452" s="405"/>
      <c r="AX452" s="405"/>
      <c r="AY452" s="405"/>
      <c r="AZ452" s="404"/>
      <c r="BA452" s="405"/>
      <c r="BB452" s="405"/>
      <c r="BC452" s="394"/>
      <c r="BD452" s="394"/>
      <c r="BE452" s="394"/>
      <c r="BG452" s="2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</row>
    <row r="453" spans="1:100" s="1" customFormat="1" x14ac:dyDescent="0.25">
      <c r="A453" s="394"/>
      <c r="B453" s="394"/>
      <c r="C453" s="394"/>
      <c r="D453" s="394"/>
      <c r="E453" s="394"/>
      <c r="F453" s="394"/>
      <c r="G453" s="394"/>
      <c r="H453" s="394"/>
      <c r="I453" s="394"/>
      <c r="J453" s="394"/>
      <c r="K453" s="394"/>
      <c r="L453" s="394"/>
      <c r="M453" s="394"/>
      <c r="N453" s="394"/>
      <c r="O453" s="394"/>
      <c r="P453" s="400"/>
      <c r="Q453" s="394"/>
      <c r="R453" s="394"/>
      <c r="S453" s="394"/>
      <c r="T453" s="394"/>
      <c r="U453" s="394"/>
      <c r="V453" s="394"/>
      <c r="W453" s="394"/>
      <c r="X453" s="394"/>
      <c r="Y453" s="399"/>
      <c r="Z453" s="394"/>
      <c r="AA453" s="401"/>
      <c r="AB453" s="401"/>
      <c r="AC453" s="401"/>
      <c r="AD453" s="401"/>
      <c r="AE453" s="362"/>
      <c r="AF453" s="405"/>
      <c r="AG453" s="401"/>
      <c r="AH453" s="405"/>
      <c r="AI453" s="401"/>
      <c r="AJ453" s="401"/>
      <c r="AK453" s="394"/>
      <c r="AL453" s="394"/>
      <c r="AM453" s="394"/>
      <c r="AN453" s="399"/>
      <c r="AO453" s="394"/>
      <c r="AP453" s="401"/>
      <c r="AQ453" s="401"/>
      <c r="AR453" s="401"/>
      <c r="AS453" s="406"/>
      <c r="AT453" s="405"/>
      <c r="AU453" s="405"/>
      <c r="AV453" s="404"/>
      <c r="AW453" s="405"/>
      <c r="AX453" s="405"/>
      <c r="AY453" s="405"/>
      <c r="AZ453" s="404"/>
      <c r="BA453" s="405"/>
      <c r="BB453" s="405"/>
      <c r="BC453" s="394"/>
      <c r="BD453" s="394"/>
      <c r="BE453" s="394"/>
      <c r="BG453" s="2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</row>
    <row r="454" spans="1:100" s="1" customFormat="1" x14ac:dyDescent="0.25">
      <c r="A454" s="394"/>
      <c r="B454" s="394"/>
      <c r="C454" s="394"/>
      <c r="D454" s="394"/>
      <c r="E454" s="394"/>
      <c r="F454" s="394"/>
      <c r="G454" s="394"/>
      <c r="H454" s="394"/>
      <c r="I454" s="394"/>
      <c r="J454" s="394"/>
      <c r="K454" s="394"/>
      <c r="L454" s="394"/>
      <c r="M454" s="394"/>
      <c r="N454" s="394"/>
      <c r="O454" s="394"/>
      <c r="P454" s="400"/>
      <c r="Q454" s="394"/>
      <c r="R454" s="394"/>
      <c r="S454" s="394"/>
      <c r="T454" s="394"/>
      <c r="U454" s="394"/>
      <c r="V454" s="394"/>
      <c r="W454" s="394"/>
      <c r="X454" s="394"/>
      <c r="Y454" s="399"/>
      <c r="Z454" s="394"/>
      <c r="AA454" s="401"/>
      <c r="AB454" s="401"/>
      <c r="AC454" s="401"/>
      <c r="AD454" s="401"/>
      <c r="AE454" s="362"/>
      <c r="AF454" s="405"/>
      <c r="AG454" s="401"/>
      <c r="AH454" s="405"/>
      <c r="AI454" s="401"/>
      <c r="AJ454" s="401"/>
      <c r="AK454" s="394"/>
      <c r="AL454" s="394"/>
      <c r="AM454" s="394"/>
      <c r="AN454" s="399"/>
      <c r="AO454" s="394"/>
      <c r="AP454" s="401"/>
      <c r="AQ454" s="401"/>
      <c r="AR454" s="401"/>
      <c r="AS454" s="406"/>
      <c r="AT454" s="405"/>
      <c r="AU454" s="405"/>
      <c r="AV454" s="404"/>
      <c r="AW454" s="405"/>
      <c r="AX454" s="405"/>
      <c r="AY454" s="405"/>
      <c r="AZ454" s="404"/>
      <c r="BA454" s="405"/>
      <c r="BB454" s="405"/>
      <c r="BC454" s="394"/>
      <c r="BD454" s="394"/>
      <c r="BE454" s="394"/>
      <c r="BG454" s="2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</row>
    <row r="455" spans="1:100" s="1" customFormat="1" x14ac:dyDescent="0.25">
      <c r="A455" s="394"/>
      <c r="B455" s="394"/>
      <c r="C455" s="394"/>
      <c r="D455" s="394"/>
      <c r="E455" s="394"/>
      <c r="F455" s="394"/>
      <c r="G455" s="394"/>
      <c r="H455" s="394"/>
      <c r="I455" s="394"/>
      <c r="J455" s="394"/>
      <c r="K455" s="394"/>
      <c r="L455" s="394"/>
      <c r="M455" s="394"/>
      <c r="N455" s="394"/>
      <c r="O455" s="394"/>
      <c r="P455" s="400"/>
      <c r="Q455" s="394"/>
      <c r="R455" s="394"/>
      <c r="S455" s="394"/>
      <c r="T455" s="394"/>
      <c r="U455" s="394"/>
      <c r="V455" s="394"/>
      <c r="W455" s="394"/>
      <c r="X455" s="394"/>
      <c r="Y455" s="399"/>
      <c r="Z455" s="394"/>
      <c r="AA455" s="401"/>
      <c r="AB455" s="401"/>
      <c r="AC455" s="401"/>
      <c r="AD455" s="401"/>
      <c r="AE455" s="362"/>
      <c r="AF455" s="405"/>
      <c r="AG455" s="401"/>
      <c r="AH455" s="405"/>
      <c r="AI455" s="401"/>
      <c r="AJ455" s="401"/>
      <c r="AK455" s="394"/>
      <c r="AL455" s="394"/>
      <c r="AM455" s="394"/>
      <c r="AN455" s="399"/>
      <c r="AO455" s="394"/>
      <c r="AP455" s="401"/>
      <c r="AQ455" s="401"/>
      <c r="AR455" s="401"/>
      <c r="AS455" s="406"/>
      <c r="AT455" s="405"/>
      <c r="AU455" s="405"/>
      <c r="AV455" s="404"/>
      <c r="AW455" s="405"/>
      <c r="AX455" s="405"/>
      <c r="AY455" s="405"/>
      <c r="AZ455" s="404"/>
      <c r="BA455" s="405"/>
      <c r="BB455" s="405"/>
      <c r="BC455" s="394"/>
      <c r="BD455" s="394"/>
      <c r="BE455" s="394"/>
      <c r="BG455" s="2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</row>
    <row r="456" spans="1:100" s="1" customFormat="1" x14ac:dyDescent="0.25">
      <c r="A456" s="394"/>
      <c r="B456" s="394"/>
      <c r="C456" s="394"/>
      <c r="D456" s="394"/>
      <c r="E456" s="394"/>
      <c r="F456" s="394"/>
      <c r="G456" s="394"/>
      <c r="H456" s="394"/>
      <c r="I456" s="394"/>
      <c r="J456" s="394"/>
      <c r="K456" s="394"/>
      <c r="L456" s="394"/>
      <c r="M456" s="394"/>
      <c r="N456" s="394"/>
      <c r="O456" s="394"/>
      <c r="P456" s="400"/>
      <c r="Q456" s="394"/>
      <c r="R456" s="394"/>
      <c r="S456" s="394"/>
      <c r="T456" s="394"/>
      <c r="U456" s="394"/>
      <c r="V456" s="394"/>
      <c r="W456" s="394"/>
      <c r="X456" s="394"/>
      <c r="Y456" s="399"/>
      <c r="Z456" s="394"/>
      <c r="AA456" s="401"/>
      <c r="AB456" s="401"/>
      <c r="AC456" s="401"/>
      <c r="AD456" s="401"/>
      <c r="AE456" s="362"/>
      <c r="AF456" s="405"/>
      <c r="AG456" s="401"/>
      <c r="AH456" s="405"/>
      <c r="AI456" s="401"/>
      <c r="AJ456" s="401"/>
      <c r="AK456" s="394"/>
      <c r="AL456" s="394"/>
      <c r="AM456" s="394"/>
      <c r="AN456" s="399"/>
      <c r="AO456" s="394"/>
      <c r="AP456" s="401"/>
      <c r="AQ456" s="401"/>
      <c r="AR456" s="401"/>
      <c r="AS456" s="406"/>
      <c r="AT456" s="405"/>
      <c r="AU456" s="405"/>
      <c r="AV456" s="404"/>
      <c r="AW456" s="405"/>
      <c r="AX456" s="405"/>
      <c r="AY456" s="405"/>
      <c r="AZ456" s="404"/>
      <c r="BA456" s="405"/>
      <c r="BB456" s="405"/>
      <c r="BC456" s="394"/>
      <c r="BD456" s="394"/>
      <c r="BE456" s="394"/>
      <c r="BG456" s="2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</row>
    <row r="457" spans="1:100" s="1" customFormat="1" x14ac:dyDescent="0.25">
      <c r="A457" s="394"/>
      <c r="B457" s="394"/>
      <c r="C457" s="394"/>
      <c r="D457" s="394"/>
      <c r="E457" s="394"/>
      <c r="F457" s="394"/>
      <c r="G457" s="394"/>
      <c r="H457" s="394"/>
      <c r="I457" s="394"/>
      <c r="J457" s="394"/>
      <c r="K457" s="394"/>
      <c r="L457" s="394"/>
      <c r="M457" s="394"/>
      <c r="N457" s="394"/>
      <c r="O457" s="394"/>
      <c r="P457" s="400"/>
      <c r="Q457" s="394"/>
      <c r="R457" s="394"/>
      <c r="S457" s="394"/>
      <c r="T457" s="394"/>
      <c r="U457" s="394"/>
      <c r="V457" s="394"/>
      <c r="W457" s="394"/>
      <c r="X457" s="394"/>
      <c r="Y457" s="399"/>
      <c r="Z457" s="394"/>
      <c r="AA457" s="401"/>
      <c r="AB457" s="401"/>
      <c r="AC457" s="401"/>
      <c r="AD457" s="401"/>
      <c r="AE457" s="362"/>
      <c r="AF457" s="405"/>
      <c r="AG457" s="401"/>
      <c r="AH457" s="405"/>
      <c r="AI457" s="401"/>
      <c r="AJ457" s="401"/>
      <c r="AK457" s="394"/>
      <c r="AL457" s="394"/>
      <c r="AM457" s="394"/>
      <c r="AN457" s="399"/>
      <c r="AO457" s="394"/>
      <c r="AP457" s="401"/>
      <c r="AQ457" s="401"/>
      <c r="AR457" s="401"/>
      <c r="AS457" s="406"/>
      <c r="AT457" s="405"/>
      <c r="AU457" s="405"/>
      <c r="AV457" s="404"/>
      <c r="AW457" s="405"/>
      <c r="AX457" s="405"/>
      <c r="AY457" s="405"/>
      <c r="AZ457" s="404"/>
      <c r="BA457" s="405"/>
      <c r="BB457" s="405"/>
      <c r="BC457" s="394"/>
      <c r="BD457" s="394"/>
      <c r="BE457" s="394"/>
      <c r="BG457" s="2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</row>
    <row r="458" spans="1:100" s="1" customFormat="1" x14ac:dyDescent="0.25">
      <c r="A458" s="394"/>
      <c r="B458" s="394"/>
      <c r="C458" s="394"/>
      <c r="D458" s="394"/>
      <c r="E458" s="394"/>
      <c r="F458" s="394"/>
      <c r="G458" s="394"/>
      <c r="H458" s="394"/>
      <c r="I458" s="394"/>
      <c r="J458" s="394"/>
      <c r="K458" s="394"/>
      <c r="L458" s="394"/>
      <c r="M458" s="394"/>
      <c r="N458" s="394"/>
      <c r="O458" s="394"/>
      <c r="P458" s="400"/>
      <c r="Q458" s="394"/>
      <c r="R458" s="394"/>
      <c r="S458" s="394"/>
      <c r="T458" s="394"/>
      <c r="U458" s="394"/>
      <c r="V458" s="394"/>
      <c r="W458" s="394"/>
      <c r="X458" s="394"/>
      <c r="Y458" s="399"/>
      <c r="Z458" s="394"/>
      <c r="AA458" s="401"/>
      <c r="AB458" s="401"/>
      <c r="AC458" s="401"/>
      <c r="AD458" s="401"/>
      <c r="AE458" s="362"/>
      <c r="AF458" s="405"/>
      <c r="AG458" s="401"/>
      <c r="AH458" s="405"/>
      <c r="AI458" s="401"/>
      <c r="AJ458" s="401"/>
      <c r="AK458" s="394"/>
      <c r="AL458" s="394"/>
      <c r="AM458" s="394"/>
      <c r="AN458" s="399"/>
      <c r="AO458" s="394"/>
      <c r="AP458" s="401"/>
      <c r="AQ458" s="401"/>
      <c r="AR458" s="401"/>
      <c r="AS458" s="406"/>
      <c r="AT458" s="405"/>
      <c r="AU458" s="405"/>
      <c r="AV458" s="404"/>
      <c r="AW458" s="405"/>
      <c r="AX458" s="405"/>
      <c r="AY458" s="405"/>
      <c r="AZ458" s="404"/>
      <c r="BA458" s="405"/>
      <c r="BB458" s="405"/>
      <c r="BC458" s="394"/>
      <c r="BD458" s="394"/>
      <c r="BE458" s="394"/>
      <c r="BG458" s="2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</row>
    <row r="459" spans="1:100" s="1" customFormat="1" x14ac:dyDescent="0.25">
      <c r="A459" s="394"/>
      <c r="B459" s="394"/>
      <c r="C459" s="394"/>
      <c r="D459" s="394"/>
      <c r="E459" s="394"/>
      <c r="F459" s="394"/>
      <c r="G459" s="394"/>
      <c r="H459" s="394"/>
      <c r="I459" s="394"/>
      <c r="J459" s="394"/>
      <c r="K459" s="394"/>
      <c r="L459" s="394"/>
      <c r="M459" s="394"/>
      <c r="N459" s="394"/>
      <c r="O459" s="394"/>
      <c r="P459" s="400"/>
      <c r="Q459" s="394"/>
      <c r="R459" s="394"/>
      <c r="S459" s="394"/>
      <c r="T459" s="394"/>
      <c r="U459" s="394"/>
      <c r="V459" s="394"/>
      <c r="W459" s="394"/>
      <c r="X459" s="394"/>
      <c r="Y459" s="399"/>
      <c r="Z459" s="394"/>
      <c r="AA459" s="401"/>
      <c r="AB459" s="401"/>
      <c r="AC459" s="401"/>
      <c r="AD459" s="401"/>
      <c r="AE459" s="362"/>
      <c r="AF459" s="405"/>
      <c r="AG459" s="401"/>
      <c r="AH459" s="405"/>
      <c r="AI459" s="401"/>
      <c r="AJ459" s="401"/>
      <c r="AK459" s="394"/>
      <c r="AL459" s="394"/>
      <c r="AM459" s="394"/>
      <c r="AN459" s="399"/>
      <c r="AO459" s="394"/>
      <c r="AP459" s="401"/>
      <c r="AQ459" s="401"/>
      <c r="AR459" s="401"/>
      <c r="AS459" s="406"/>
      <c r="AT459" s="405"/>
      <c r="AU459" s="405"/>
      <c r="AV459" s="404"/>
      <c r="AW459" s="405"/>
      <c r="AX459" s="405"/>
      <c r="AY459" s="405"/>
      <c r="AZ459" s="404"/>
      <c r="BA459" s="405"/>
      <c r="BB459" s="405"/>
      <c r="BC459" s="394"/>
      <c r="BD459" s="394"/>
      <c r="BE459" s="394"/>
      <c r="BG459" s="2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</row>
    <row r="460" spans="1:100" s="1" customFormat="1" x14ac:dyDescent="0.25">
      <c r="A460" s="394"/>
      <c r="B460" s="394"/>
      <c r="C460" s="394"/>
      <c r="D460" s="394"/>
      <c r="E460" s="394"/>
      <c r="F460" s="394"/>
      <c r="G460" s="394"/>
      <c r="H460" s="394"/>
      <c r="I460" s="394"/>
      <c r="J460" s="394"/>
      <c r="K460" s="394"/>
      <c r="L460" s="394"/>
      <c r="M460" s="394"/>
      <c r="N460" s="394"/>
      <c r="O460" s="394"/>
      <c r="P460" s="400"/>
      <c r="Q460" s="394"/>
      <c r="R460" s="394"/>
      <c r="S460" s="394"/>
      <c r="T460" s="394"/>
      <c r="U460" s="394"/>
      <c r="V460" s="394"/>
      <c r="W460" s="394"/>
      <c r="X460" s="394"/>
      <c r="Y460" s="399"/>
      <c r="Z460" s="394"/>
      <c r="AA460" s="401"/>
      <c r="AB460" s="401"/>
      <c r="AC460" s="401"/>
      <c r="AD460" s="401"/>
      <c r="AE460" s="362"/>
      <c r="AF460" s="405"/>
      <c r="AG460" s="401"/>
      <c r="AH460" s="405"/>
      <c r="AI460" s="401"/>
      <c r="AJ460" s="401"/>
      <c r="AK460" s="394"/>
      <c r="AL460" s="394"/>
      <c r="AM460" s="394"/>
      <c r="AN460" s="399"/>
      <c r="AO460" s="394"/>
      <c r="AP460" s="401"/>
      <c r="AQ460" s="401"/>
      <c r="AR460" s="401"/>
      <c r="AS460" s="406"/>
      <c r="AT460" s="405"/>
      <c r="AU460" s="405"/>
      <c r="AV460" s="404"/>
      <c r="AW460" s="405"/>
      <c r="AX460" s="405"/>
      <c r="AY460" s="405"/>
      <c r="AZ460" s="404"/>
      <c r="BA460" s="405"/>
      <c r="BB460" s="405"/>
      <c r="BC460" s="394"/>
      <c r="BD460" s="394"/>
      <c r="BE460" s="394"/>
      <c r="BG460" s="2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</row>
    <row r="461" spans="1:100" s="1" customFormat="1" x14ac:dyDescent="0.25">
      <c r="A461" s="394"/>
      <c r="B461" s="394"/>
      <c r="C461" s="394"/>
      <c r="D461" s="394"/>
      <c r="E461" s="394"/>
      <c r="F461" s="394"/>
      <c r="G461" s="394"/>
      <c r="H461" s="394"/>
      <c r="I461" s="394"/>
      <c r="J461" s="394"/>
      <c r="K461" s="394"/>
      <c r="L461" s="394"/>
      <c r="M461" s="394"/>
      <c r="N461" s="394"/>
      <c r="O461" s="394"/>
      <c r="P461" s="400"/>
      <c r="Q461" s="394"/>
      <c r="R461" s="394"/>
      <c r="S461" s="394"/>
      <c r="T461" s="394"/>
      <c r="U461" s="394"/>
      <c r="V461" s="394"/>
      <c r="W461" s="394"/>
      <c r="X461" s="394"/>
      <c r="Y461" s="399"/>
      <c r="Z461" s="394"/>
      <c r="AA461" s="401"/>
      <c r="AB461" s="401"/>
      <c r="AC461" s="401"/>
      <c r="AD461" s="401"/>
      <c r="AE461" s="362"/>
      <c r="AF461" s="405"/>
      <c r="AG461" s="401"/>
      <c r="AH461" s="405"/>
      <c r="AI461" s="401"/>
      <c r="AJ461" s="401"/>
      <c r="AK461" s="394"/>
      <c r="AL461" s="394"/>
      <c r="AM461" s="394"/>
      <c r="AN461" s="399"/>
      <c r="AO461" s="394"/>
      <c r="AP461" s="401"/>
      <c r="AQ461" s="401"/>
      <c r="AR461" s="401"/>
      <c r="AS461" s="406"/>
      <c r="AT461" s="405"/>
      <c r="AU461" s="405"/>
      <c r="AV461" s="404"/>
      <c r="AW461" s="405"/>
      <c r="AX461" s="405"/>
      <c r="AY461" s="405"/>
      <c r="AZ461" s="404"/>
      <c r="BA461" s="405"/>
      <c r="BB461" s="405"/>
      <c r="BC461" s="394"/>
      <c r="BD461" s="394"/>
      <c r="BE461" s="394"/>
      <c r="BG461" s="2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</row>
    <row r="462" spans="1:100" s="1" customFormat="1" x14ac:dyDescent="0.25">
      <c r="A462" s="394"/>
      <c r="B462" s="394"/>
      <c r="C462" s="394"/>
      <c r="D462" s="394"/>
      <c r="E462" s="394"/>
      <c r="F462" s="394"/>
      <c r="G462" s="394"/>
      <c r="H462" s="394"/>
      <c r="I462" s="394"/>
      <c r="J462" s="394"/>
      <c r="K462" s="394"/>
      <c r="L462" s="394"/>
      <c r="M462" s="394"/>
      <c r="N462" s="394"/>
      <c r="O462" s="394"/>
      <c r="P462" s="400"/>
      <c r="Q462" s="394"/>
      <c r="R462" s="394"/>
      <c r="S462" s="394"/>
      <c r="T462" s="394"/>
      <c r="U462" s="394"/>
      <c r="V462" s="394"/>
      <c r="W462" s="394"/>
      <c r="X462" s="394"/>
      <c r="Y462" s="399"/>
      <c r="Z462" s="394"/>
      <c r="AA462" s="401"/>
      <c r="AB462" s="401"/>
      <c r="AC462" s="401"/>
      <c r="AD462" s="401"/>
      <c r="AE462" s="362"/>
      <c r="AF462" s="405"/>
      <c r="AG462" s="401"/>
      <c r="AH462" s="405"/>
      <c r="AI462" s="401"/>
      <c r="AJ462" s="401"/>
      <c r="AK462" s="394"/>
      <c r="AL462" s="394"/>
      <c r="AM462" s="394"/>
      <c r="AN462" s="399"/>
      <c r="AO462" s="394"/>
      <c r="AP462" s="401"/>
      <c r="AQ462" s="401"/>
      <c r="AR462" s="401"/>
      <c r="AS462" s="406"/>
      <c r="AT462" s="405"/>
      <c r="AU462" s="405"/>
      <c r="AV462" s="404"/>
      <c r="AW462" s="405"/>
      <c r="AX462" s="405"/>
      <c r="AY462" s="405"/>
      <c r="AZ462" s="404"/>
      <c r="BA462" s="405"/>
      <c r="BB462" s="405"/>
      <c r="BC462" s="394"/>
      <c r="BD462" s="394"/>
      <c r="BE462" s="394"/>
      <c r="BG462" s="2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</row>
    <row r="463" spans="1:100" s="1" customFormat="1" x14ac:dyDescent="0.25">
      <c r="A463" s="394"/>
      <c r="B463" s="394"/>
      <c r="C463" s="394"/>
      <c r="D463" s="394"/>
      <c r="E463" s="394"/>
      <c r="F463" s="394"/>
      <c r="G463" s="394"/>
      <c r="H463" s="394"/>
      <c r="I463" s="394"/>
      <c r="J463" s="394"/>
      <c r="K463" s="394"/>
      <c r="L463" s="394"/>
      <c r="M463" s="394"/>
      <c r="N463" s="394"/>
      <c r="O463" s="394"/>
      <c r="P463" s="400"/>
      <c r="Q463" s="394"/>
      <c r="R463" s="394"/>
      <c r="S463" s="394"/>
      <c r="T463" s="394"/>
      <c r="U463" s="394"/>
      <c r="V463" s="394"/>
      <c r="W463" s="394"/>
      <c r="X463" s="394"/>
      <c r="Y463" s="399"/>
      <c r="Z463" s="394"/>
      <c r="AA463" s="401"/>
      <c r="AB463" s="401"/>
      <c r="AC463" s="401"/>
      <c r="AD463" s="401"/>
      <c r="AE463" s="362"/>
      <c r="AF463" s="405"/>
      <c r="AG463" s="401"/>
      <c r="AH463" s="405"/>
      <c r="AI463" s="401"/>
      <c r="AJ463" s="401"/>
      <c r="AK463" s="394"/>
      <c r="AL463" s="394"/>
      <c r="AM463" s="394"/>
      <c r="AN463" s="399"/>
      <c r="AO463" s="394"/>
      <c r="AP463" s="401"/>
      <c r="AQ463" s="401"/>
      <c r="AR463" s="401"/>
      <c r="AS463" s="406"/>
      <c r="AT463" s="405"/>
      <c r="AU463" s="405"/>
      <c r="AV463" s="404"/>
      <c r="AW463" s="405"/>
      <c r="AX463" s="405"/>
      <c r="AY463" s="405"/>
      <c r="AZ463" s="404"/>
      <c r="BA463" s="405"/>
      <c r="BB463" s="405"/>
      <c r="BC463" s="394"/>
      <c r="BD463" s="394"/>
      <c r="BE463" s="394"/>
      <c r="BG463" s="2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</row>
    <row r="464" spans="1:100" s="1" customFormat="1" x14ac:dyDescent="0.25">
      <c r="A464" s="394"/>
      <c r="B464" s="394"/>
      <c r="C464" s="394"/>
      <c r="D464" s="394"/>
      <c r="E464" s="394"/>
      <c r="F464" s="394"/>
      <c r="G464" s="394"/>
      <c r="H464" s="394"/>
      <c r="I464" s="394"/>
      <c r="J464" s="394"/>
      <c r="K464" s="394"/>
      <c r="L464" s="394"/>
      <c r="M464" s="394"/>
      <c r="N464" s="394"/>
      <c r="O464" s="394"/>
      <c r="P464" s="400"/>
      <c r="Q464" s="394"/>
      <c r="R464" s="394"/>
      <c r="S464" s="394"/>
      <c r="T464" s="394"/>
      <c r="U464" s="394"/>
      <c r="V464" s="394"/>
      <c r="W464" s="394"/>
      <c r="X464" s="394"/>
      <c r="Y464" s="399"/>
      <c r="Z464" s="394"/>
      <c r="AA464" s="401"/>
      <c r="AB464" s="401"/>
      <c r="AC464" s="401"/>
      <c r="AD464" s="401"/>
      <c r="AE464" s="362"/>
      <c r="AF464" s="405"/>
      <c r="AG464" s="401"/>
      <c r="AH464" s="405"/>
      <c r="AI464" s="401"/>
      <c r="AJ464" s="401"/>
      <c r="AK464" s="394"/>
      <c r="AL464" s="394"/>
      <c r="AM464" s="394"/>
      <c r="AN464" s="399"/>
      <c r="AO464" s="394"/>
      <c r="AP464" s="401"/>
      <c r="AQ464" s="401"/>
      <c r="AR464" s="401"/>
      <c r="AS464" s="406"/>
      <c r="AT464" s="405"/>
      <c r="AU464" s="405"/>
      <c r="AV464" s="404"/>
      <c r="AW464" s="405"/>
      <c r="AX464" s="405"/>
      <c r="AY464" s="405"/>
      <c r="AZ464" s="404"/>
      <c r="BA464" s="405"/>
      <c r="BB464" s="405"/>
      <c r="BC464" s="394"/>
      <c r="BD464" s="394"/>
      <c r="BE464" s="394"/>
      <c r="BG464" s="2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</row>
    <row r="465" spans="1:100" s="1" customFormat="1" x14ac:dyDescent="0.25">
      <c r="A465" s="394"/>
      <c r="B465" s="394"/>
      <c r="C465" s="394"/>
      <c r="D465" s="394"/>
      <c r="E465" s="394"/>
      <c r="F465" s="394"/>
      <c r="G465" s="394"/>
      <c r="H465" s="394"/>
      <c r="I465" s="394"/>
      <c r="J465" s="394"/>
      <c r="K465" s="394"/>
      <c r="L465" s="394"/>
      <c r="M465" s="394"/>
      <c r="N465" s="394"/>
      <c r="O465" s="394"/>
      <c r="P465" s="400"/>
      <c r="Q465" s="394"/>
      <c r="R465" s="394"/>
      <c r="S465" s="394"/>
      <c r="T465" s="394"/>
      <c r="U465" s="394"/>
      <c r="V465" s="394"/>
      <c r="W465" s="394"/>
      <c r="X465" s="394"/>
      <c r="Y465" s="399"/>
      <c r="Z465" s="394"/>
      <c r="AA465" s="401"/>
      <c r="AB465" s="401"/>
      <c r="AC465" s="401"/>
      <c r="AD465" s="401"/>
      <c r="AE465" s="362"/>
      <c r="AF465" s="405"/>
      <c r="AG465" s="401"/>
      <c r="AH465" s="405"/>
      <c r="AI465" s="401"/>
      <c r="AJ465" s="401"/>
      <c r="AK465" s="394"/>
      <c r="AL465" s="394"/>
      <c r="AM465" s="394"/>
      <c r="AN465" s="399"/>
      <c r="AO465" s="394"/>
      <c r="AP465" s="401"/>
      <c r="AQ465" s="401"/>
      <c r="AR465" s="401"/>
      <c r="AS465" s="406"/>
      <c r="AT465" s="405"/>
      <c r="AU465" s="405"/>
      <c r="AV465" s="404"/>
      <c r="AW465" s="405"/>
      <c r="AX465" s="405"/>
      <c r="AY465" s="405"/>
      <c r="AZ465" s="404"/>
      <c r="BA465" s="405"/>
      <c r="BB465" s="405"/>
      <c r="BC465" s="394"/>
      <c r="BD465" s="394"/>
      <c r="BE465" s="394"/>
      <c r="BG465" s="2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</row>
    <row r="466" spans="1:100" s="1" customFormat="1" x14ac:dyDescent="0.25">
      <c r="A466" s="394"/>
      <c r="B466" s="394"/>
      <c r="C466" s="394"/>
      <c r="D466" s="394"/>
      <c r="E466" s="394"/>
      <c r="F466" s="394"/>
      <c r="G466" s="394"/>
      <c r="H466" s="394"/>
      <c r="I466" s="394"/>
      <c r="J466" s="394"/>
      <c r="K466" s="394"/>
      <c r="L466" s="394"/>
      <c r="M466" s="394"/>
      <c r="N466" s="394"/>
      <c r="O466" s="394"/>
      <c r="P466" s="400"/>
      <c r="Q466" s="394"/>
      <c r="R466" s="394"/>
      <c r="S466" s="394"/>
      <c r="T466" s="394"/>
      <c r="U466" s="394"/>
      <c r="V466" s="394"/>
      <c r="W466" s="394"/>
      <c r="X466" s="394"/>
      <c r="Y466" s="399"/>
      <c r="Z466" s="394"/>
      <c r="AA466" s="401"/>
      <c r="AB466" s="401"/>
      <c r="AC466" s="401"/>
      <c r="AD466" s="401"/>
      <c r="AE466" s="362"/>
      <c r="AF466" s="405"/>
      <c r="AG466" s="401"/>
      <c r="AH466" s="405"/>
      <c r="AI466" s="401"/>
      <c r="AJ466" s="401"/>
      <c r="AK466" s="394"/>
      <c r="AL466" s="394"/>
      <c r="AM466" s="394"/>
      <c r="AN466" s="399"/>
      <c r="AO466" s="394"/>
      <c r="AP466" s="401"/>
      <c r="AQ466" s="401"/>
      <c r="AR466" s="401"/>
      <c r="AS466" s="406"/>
      <c r="AT466" s="405"/>
      <c r="AU466" s="405"/>
      <c r="AV466" s="404"/>
      <c r="AW466" s="405"/>
      <c r="AX466" s="405"/>
      <c r="AY466" s="405"/>
      <c r="AZ466" s="404"/>
      <c r="BA466" s="405"/>
      <c r="BB466" s="405"/>
      <c r="BC466" s="394"/>
      <c r="BD466" s="394"/>
      <c r="BE466" s="394"/>
      <c r="BG466" s="2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</row>
    <row r="467" spans="1:100" s="1" customFormat="1" x14ac:dyDescent="0.25">
      <c r="A467" s="394"/>
      <c r="B467" s="394"/>
      <c r="C467" s="394"/>
      <c r="D467" s="394"/>
      <c r="E467" s="394"/>
      <c r="F467" s="394"/>
      <c r="G467" s="394"/>
      <c r="H467" s="394"/>
      <c r="I467" s="394"/>
      <c r="J467" s="394"/>
      <c r="K467" s="394"/>
      <c r="L467" s="394"/>
      <c r="M467" s="394"/>
      <c r="N467" s="394"/>
      <c r="O467" s="394"/>
      <c r="P467" s="400"/>
      <c r="Q467" s="394"/>
      <c r="R467" s="394"/>
      <c r="S467" s="394"/>
      <c r="T467" s="394"/>
      <c r="U467" s="394"/>
      <c r="V467" s="394"/>
      <c r="W467" s="394"/>
      <c r="X467" s="394"/>
      <c r="Y467" s="399"/>
      <c r="Z467" s="394"/>
      <c r="AA467" s="401"/>
      <c r="AB467" s="401"/>
      <c r="AC467" s="401"/>
      <c r="AD467" s="401"/>
      <c r="AE467" s="362"/>
      <c r="AF467" s="405"/>
      <c r="AG467" s="401"/>
      <c r="AH467" s="405"/>
      <c r="AI467" s="401"/>
      <c r="AJ467" s="401"/>
      <c r="AK467" s="394"/>
      <c r="AL467" s="394"/>
      <c r="AM467" s="394"/>
      <c r="AN467" s="399"/>
      <c r="AO467" s="394"/>
      <c r="AP467" s="401"/>
      <c r="AQ467" s="401"/>
      <c r="AR467" s="401"/>
      <c r="AS467" s="406"/>
      <c r="AT467" s="405"/>
      <c r="AU467" s="405"/>
      <c r="AV467" s="404"/>
      <c r="AW467" s="405"/>
      <c r="AX467" s="405"/>
      <c r="AY467" s="405"/>
      <c r="AZ467" s="404"/>
      <c r="BA467" s="405"/>
      <c r="BB467" s="405"/>
      <c r="BC467" s="394"/>
      <c r="BD467" s="394"/>
      <c r="BE467" s="394"/>
      <c r="BG467" s="2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</row>
    <row r="468" spans="1:100" s="1" customFormat="1" x14ac:dyDescent="0.25">
      <c r="A468" s="394"/>
      <c r="B468" s="394"/>
      <c r="C468" s="394"/>
      <c r="D468" s="394"/>
      <c r="E468" s="394"/>
      <c r="F468" s="394"/>
      <c r="G468" s="394"/>
      <c r="H468" s="394"/>
      <c r="I468" s="394"/>
      <c r="J468" s="394"/>
      <c r="K468" s="394"/>
      <c r="L468" s="394"/>
      <c r="M468" s="394"/>
      <c r="N468" s="394"/>
      <c r="O468" s="394"/>
      <c r="P468" s="400"/>
      <c r="Q468" s="394"/>
      <c r="R468" s="394"/>
      <c r="S468" s="394"/>
      <c r="T468" s="394"/>
      <c r="U468" s="394"/>
      <c r="V468" s="394"/>
      <c r="W468" s="394"/>
      <c r="X468" s="394"/>
      <c r="Y468" s="399"/>
      <c r="Z468" s="394"/>
      <c r="AA468" s="401"/>
      <c r="AB468" s="401"/>
      <c r="AC468" s="401"/>
      <c r="AD468" s="401"/>
      <c r="AE468" s="362"/>
      <c r="AF468" s="405"/>
      <c r="AG468" s="401"/>
      <c r="AH468" s="405"/>
      <c r="AI468" s="401"/>
      <c r="AJ468" s="401"/>
      <c r="AK468" s="394"/>
      <c r="AL468" s="394"/>
      <c r="AM468" s="394"/>
      <c r="AN468" s="399"/>
      <c r="AO468" s="394"/>
      <c r="AP468" s="401"/>
      <c r="AQ468" s="401"/>
      <c r="AR468" s="401"/>
      <c r="AS468" s="406"/>
      <c r="AT468" s="405"/>
      <c r="AU468" s="405"/>
      <c r="AV468" s="404"/>
      <c r="AW468" s="405"/>
      <c r="AX468" s="405"/>
      <c r="AY468" s="405"/>
      <c r="AZ468" s="404"/>
      <c r="BA468" s="405"/>
      <c r="BB468" s="405"/>
      <c r="BC468" s="394"/>
      <c r="BD468" s="394"/>
      <c r="BE468" s="394"/>
      <c r="BG468" s="2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</row>
    <row r="469" spans="1:100" s="1" customFormat="1" x14ac:dyDescent="0.25">
      <c r="A469" s="394"/>
      <c r="B469" s="394"/>
      <c r="C469" s="394"/>
      <c r="D469" s="394"/>
      <c r="E469" s="394"/>
      <c r="F469" s="394"/>
      <c r="G469" s="394"/>
      <c r="H469" s="394"/>
      <c r="I469" s="394"/>
      <c r="J469" s="394"/>
      <c r="K469" s="394"/>
      <c r="L469" s="394"/>
      <c r="M469" s="394"/>
      <c r="N469" s="394"/>
      <c r="O469" s="394"/>
      <c r="P469" s="400"/>
      <c r="Q469" s="394"/>
      <c r="R469" s="394"/>
      <c r="S469" s="394"/>
      <c r="T469" s="394"/>
      <c r="U469" s="394"/>
      <c r="V469" s="394"/>
      <c r="W469" s="394"/>
      <c r="X469" s="394"/>
      <c r="Y469" s="399"/>
      <c r="Z469" s="394"/>
      <c r="AA469" s="401"/>
      <c r="AB469" s="401"/>
      <c r="AC469" s="401"/>
      <c r="AD469" s="401"/>
      <c r="AE469" s="362"/>
      <c r="AF469" s="405"/>
      <c r="AG469" s="401"/>
      <c r="AH469" s="405"/>
      <c r="AI469" s="401"/>
      <c r="AJ469" s="401"/>
      <c r="AK469" s="394"/>
      <c r="AL469" s="394"/>
      <c r="AM469" s="394"/>
      <c r="AN469" s="399"/>
      <c r="AO469" s="394"/>
      <c r="AP469" s="401"/>
      <c r="AQ469" s="401"/>
      <c r="AR469" s="401"/>
      <c r="AS469" s="406"/>
      <c r="AT469" s="405"/>
      <c r="AU469" s="405"/>
      <c r="AV469" s="404"/>
      <c r="AW469" s="405"/>
      <c r="AX469" s="405"/>
      <c r="AY469" s="405"/>
      <c r="AZ469" s="404"/>
      <c r="BA469" s="405"/>
      <c r="BB469" s="405"/>
      <c r="BC469" s="394"/>
      <c r="BD469" s="394"/>
      <c r="BE469" s="394"/>
      <c r="BG469" s="2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</row>
    <row r="470" spans="1:100" s="1" customFormat="1" x14ac:dyDescent="0.25">
      <c r="A470" s="394"/>
      <c r="B470" s="394"/>
      <c r="C470" s="394"/>
      <c r="D470" s="394"/>
      <c r="E470" s="394"/>
      <c r="F470" s="394"/>
      <c r="G470" s="394"/>
      <c r="H470" s="394"/>
      <c r="I470" s="394"/>
      <c r="J470" s="394"/>
      <c r="K470" s="394"/>
      <c r="L470" s="394"/>
      <c r="M470" s="394"/>
      <c r="N470" s="394"/>
      <c r="O470" s="394"/>
      <c r="P470" s="400"/>
      <c r="Q470" s="394"/>
      <c r="R470" s="394"/>
      <c r="S470" s="394"/>
      <c r="T470" s="394"/>
      <c r="U470" s="394"/>
      <c r="V470" s="394"/>
      <c r="W470" s="394"/>
      <c r="X470" s="394"/>
      <c r="Y470" s="399"/>
      <c r="Z470" s="394"/>
      <c r="AA470" s="401"/>
      <c r="AB470" s="401"/>
      <c r="AC470" s="401"/>
      <c r="AD470" s="401"/>
      <c r="AE470" s="362"/>
      <c r="AF470" s="405"/>
      <c r="AG470" s="401"/>
      <c r="AH470" s="405"/>
      <c r="AI470" s="401"/>
      <c r="AJ470" s="401"/>
      <c r="AK470" s="394"/>
      <c r="AL470" s="394"/>
      <c r="AM470" s="394"/>
      <c r="AN470" s="399"/>
      <c r="AO470" s="394"/>
      <c r="AP470" s="401"/>
      <c r="AQ470" s="401"/>
      <c r="AR470" s="401"/>
      <c r="AS470" s="406"/>
      <c r="AT470" s="405"/>
      <c r="AU470" s="405"/>
      <c r="AV470" s="404"/>
      <c r="AW470" s="405"/>
      <c r="AX470" s="405"/>
      <c r="AY470" s="405"/>
      <c r="AZ470" s="404"/>
      <c r="BA470" s="405"/>
      <c r="BB470" s="405"/>
      <c r="BC470" s="394"/>
      <c r="BD470" s="394"/>
      <c r="BE470" s="394"/>
      <c r="BG470" s="2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</row>
    <row r="471" spans="1:100" s="1" customFormat="1" x14ac:dyDescent="0.25">
      <c r="A471" s="394"/>
      <c r="B471" s="394"/>
      <c r="C471" s="394"/>
      <c r="D471" s="394"/>
      <c r="E471" s="394"/>
      <c r="F471" s="394"/>
      <c r="G471" s="394"/>
      <c r="H471" s="394"/>
      <c r="I471" s="394"/>
      <c r="J471" s="394"/>
      <c r="K471" s="394"/>
      <c r="L471" s="394"/>
      <c r="M471" s="394"/>
      <c r="N471" s="394"/>
      <c r="O471" s="394"/>
      <c r="P471" s="400"/>
      <c r="Q471" s="394"/>
      <c r="R471" s="394"/>
      <c r="S471" s="394"/>
      <c r="T471" s="394"/>
      <c r="U471" s="394"/>
      <c r="V471" s="394"/>
      <c r="W471" s="394"/>
      <c r="X471" s="394"/>
      <c r="Y471" s="399"/>
      <c r="Z471" s="394"/>
      <c r="AA471" s="401"/>
      <c r="AB471" s="401"/>
      <c r="AC471" s="401"/>
      <c r="AD471" s="401"/>
      <c r="AE471" s="362"/>
      <c r="AF471" s="405"/>
      <c r="AG471" s="401"/>
      <c r="AH471" s="405"/>
      <c r="AI471" s="401"/>
      <c r="AJ471" s="401"/>
      <c r="AK471" s="394"/>
      <c r="AL471" s="394"/>
      <c r="AM471" s="394"/>
      <c r="AN471" s="399"/>
      <c r="AO471" s="394"/>
      <c r="AP471" s="401"/>
      <c r="AQ471" s="401"/>
      <c r="AR471" s="401"/>
      <c r="AS471" s="406"/>
      <c r="AT471" s="405"/>
      <c r="AU471" s="405"/>
      <c r="AV471" s="404"/>
      <c r="AW471" s="405"/>
      <c r="AX471" s="405"/>
      <c r="AY471" s="405"/>
      <c r="AZ471" s="404"/>
      <c r="BA471" s="405"/>
      <c r="BB471" s="405"/>
      <c r="BC471" s="394"/>
      <c r="BD471" s="394"/>
      <c r="BE471" s="394"/>
      <c r="BG471" s="2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</row>
    <row r="472" spans="1:100" s="1" customFormat="1" x14ac:dyDescent="0.25">
      <c r="A472" s="394"/>
      <c r="B472" s="394"/>
      <c r="C472" s="394"/>
      <c r="D472" s="394"/>
      <c r="E472" s="394"/>
      <c r="F472" s="394"/>
      <c r="G472" s="394"/>
      <c r="H472" s="394"/>
      <c r="I472" s="394"/>
      <c r="J472" s="394"/>
      <c r="K472" s="394"/>
      <c r="L472" s="394"/>
      <c r="M472" s="394"/>
      <c r="N472" s="394"/>
      <c r="O472" s="394"/>
      <c r="P472" s="400"/>
      <c r="Q472" s="394"/>
      <c r="R472" s="394"/>
      <c r="S472" s="394"/>
      <c r="T472" s="394"/>
      <c r="U472" s="394"/>
      <c r="V472" s="394"/>
      <c r="W472" s="394"/>
      <c r="X472" s="394"/>
      <c r="Y472" s="399"/>
      <c r="Z472" s="394"/>
      <c r="AA472" s="401"/>
      <c r="AB472" s="401"/>
      <c r="AC472" s="401"/>
      <c r="AD472" s="401"/>
      <c r="AE472" s="362"/>
      <c r="AF472" s="405"/>
      <c r="AG472" s="401"/>
      <c r="AH472" s="405"/>
      <c r="AI472" s="401"/>
      <c r="AJ472" s="401"/>
      <c r="AK472" s="394"/>
      <c r="AL472" s="394"/>
      <c r="AM472" s="394"/>
      <c r="AN472" s="399"/>
      <c r="AO472" s="394"/>
      <c r="AP472" s="401"/>
      <c r="AQ472" s="401"/>
      <c r="AR472" s="401"/>
      <c r="AS472" s="406"/>
      <c r="AT472" s="405"/>
      <c r="AU472" s="405"/>
      <c r="AV472" s="404"/>
      <c r="AW472" s="405"/>
      <c r="AX472" s="405"/>
      <c r="AY472" s="405"/>
      <c r="AZ472" s="404"/>
      <c r="BA472" s="405"/>
      <c r="BB472" s="405"/>
      <c r="BC472" s="394"/>
      <c r="BD472" s="394"/>
      <c r="BE472" s="394"/>
      <c r="BG472" s="2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</row>
    <row r="473" spans="1:100" s="1" customFormat="1" x14ac:dyDescent="0.25">
      <c r="A473" s="394"/>
      <c r="B473" s="394"/>
      <c r="C473" s="394"/>
      <c r="D473" s="394"/>
      <c r="E473" s="394"/>
      <c r="F473" s="394"/>
      <c r="G473" s="394"/>
      <c r="H473" s="394"/>
      <c r="I473" s="394"/>
      <c r="J473" s="394"/>
      <c r="K473" s="394"/>
      <c r="L473" s="394"/>
      <c r="M473" s="394"/>
      <c r="N473" s="394"/>
      <c r="O473" s="394"/>
      <c r="P473" s="400"/>
      <c r="Q473" s="394"/>
      <c r="R473" s="394"/>
      <c r="S473" s="394"/>
      <c r="T473" s="394"/>
      <c r="U473" s="394"/>
      <c r="V473" s="394"/>
      <c r="W473" s="394"/>
      <c r="X473" s="394"/>
      <c r="Y473" s="399"/>
      <c r="Z473" s="394"/>
      <c r="AA473" s="401"/>
      <c r="AB473" s="401"/>
      <c r="AC473" s="401"/>
      <c r="AD473" s="401"/>
      <c r="AE473" s="362"/>
      <c r="AF473" s="405"/>
      <c r="AG473" s="401"/>
      <c r="AH473" s="405"/>
      <c r="AI473" s="401"/>
      <c r="AJ473" s="401"/>
      <c r="AK473" s="394"/>
      <c r="AL473" s="394"/>
      <c r="AM473" s="394"/>
      <c r="AN473" s="399"/>
      <c r="AO473" s="394"/>
      <c r="AP473" s="401"/>
      <c r="AQ473" s="401"/>
      <c r="AR473" s="401"/>
      <c r="AS473" s="406"/>
      <c r="AT473" s="405"/>
      <c r="AU473" s="405"/>
      <c r="AV473" s="404"/>
      <c r="AW473" s="405"/>
      <c r="AX473" s="405"/>
      <c r="AY473" s="405"/>
      <c r="AZ473" s="404"/>
      <c r="BA473" s="405"/>
      <c r="BB473" s="405"/>
      <c r="BC473" s="394"/>
      <c r="BD473" s="394"/>
      <c r="BE473" s="394"/>
      <c r="BG473" s="2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</row>
    <row r="474" spans="1:100" s="1" customFormat="1" x14ac:dyDescent="0.25">
      <c r="A474" s="394"/>
      <c r="B474" s="394"/>
      <c r="C474" s="394"/>
      <c r="D474" s="394"/>
      <c r="E474" s="394"/>
      <c r="F474" s="394"/>
      <c r="G474" s="394"/>
      <c r="H474" s="394"/>
      <c r="I474" s="394"/>
      <c r="J474" s="394"/>
      <c r="K474" s="394"/>
      <c r="L474" s="394"/>
      <c r="M474" s="394"/>
      <c r="N474" s="394"/>
      <c r="O474" s="394"/>
      <c r="P474" s="400"/>
      <c r="Q474" s="394"/>
      <c r="R474" s="394"/>
      <c r="S474" s="394"/>
      <c r="T474" s="394"/>
      <c r="U474" s="394"/>
      <c r="V474" s="394"/>
      <c r="W474" s="394"/>
      <c r="X474" s="394"/>
      <c r="Y474" s="399"/>
      <c r="Z474" s="394"/>
      <c r="AA474" s="401"/>
      <c r="AB474" s="401"/>
      <c r="AC474" s="401"/>
      <c r="AD474" s="401"/>
      <c r="AE474" s="362"/>
      <c r="AF474" s="405"/>
      <c r="AG474" s="401"/>
      <c r="AH474" s="405"/>
      <c r="AI474" s="401"/>
      <c r="AJ474" s="401"/>
      <c r="AK474" s="394"/>
      <c r="AL474" s="394"/>
      <c r="AM474" s="394"/>
      <c r="AN474" s="399"/>
      <c r="AO474" s="394"/>
      <c r="AP474" s="401"/>
      <c r="AQ474" s="401"/>
      <c r="AR474" s="401"/>
      <c r="AS474" s="406"/>
      <c r="AT474" s="405"/>
      <c r="AU474" s="405"/>
      <c r="AV474" s="404"/>
      <c r="AW474" s="405"/>
      <c r="AX474" s="405"/>
      <c r="AY474" s="405"/>
      <c r="AZ474" s="404"/>
      <c r="BA474" s="405"/>
      <c r="BB474" s="405"/>
      <c r="BC474" s="394"/>
      <c r="BD474" s="394"/>
      <c r="BE474" s="394"/>
      <c r="BG474" s="2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</row>
    <row r="475" spans="1:100" s="1" customFormat="1" x14ac:dyDescent="0.25">
      <c r="A475" s="394"/>
      <c r="B475" s="394"/>
      <c r="C475" s="394"/>
      <c r="D475" s="394"/>
      <c r="E475" s="394"/>
      <c r="F475" s="394"/>
      <c r="G475" s="394"/>
      <c r="H475" s="394"/>
      <c r="I475" s="394"/>
      <c r="J475" s="394"/>
      <c r="K475" s="394"/>
      <c r="L475" s="394"/>
      <c r="M475" s="394"/>
      <c r="N475" s="394"/>
      <c r="O475" s="394"/>
      <c r="P475" s="400"/>
      <c r="Q475" s="394"/>
      <c r="R475" s="394"/>
      <c r="S475" s="394"/>
      <c r="T475" s="394"/>
      <c r="U475" s="394"/>
      <c r="V475" s="394"/>
      <c r="W475" s="394"/>
      <c r="X475" s="394"/>
      <c r="Y475" s="399"/>
      <c r="Z475" s="394"/>
      <c r="AA475" s="401"/>
      <c r="AB475" s="401"/>
      <c r="AC475" s="401"/>
      <c r="AD475" s="401"/>
      <c r="AE475" s="362"/>
      <c r="AF475" s="405"/>
      <c r="AG475" s="401"/>
      <c r="AH475" s="405"/>
      <c r="AI475" s="401"/>
      <c r="AJ475" s="401"/>
      <c r="AK475" s="394"/>
      <c r="AL475" s="394"/>
      <c r="AM475" s="394"/>
      <c r="AN475" s="399"/>
      <c r="AO475" s="394"/>
      <c r="AP475" s="401"/>
      <c r="AQ475" s="401"/>
      <c r="AR475" s="401"/>
      <c r="AS475" s="406"/>
      <c r="AT475" s="405"/>
      <c r="AU475" s="405"/>
      <c r="AV475" s="404"/>
      <c r="AW475" s="405"/>
      <c r="AX475" s="405"/>
      <c r="AY475" s="405"/>
      <c r="AZ475" s="404"/>
      <c r="BA475" s="405"/>
      <c r="BB475" s="405"/>
      <c r="BC475" s="394"/>
      <c r="BD475" s="394"/>
      <c r="BE475" s="394"/>
      <c r="BG475" s="2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</row>
    <row r="476" spans="1:100" s="1" customFormat="1" x14ac:dyDescent="0.25">
      <c r="A476" s="394"/>
      <c r="B476" s="394"/>
      <c r="C476" s="394"/>
      <c r="D476" s="394"/>
      <c r="E476" s="394"/>
      <c r="F476" s="394"/>
      <c r="G476" s="394"/>
      <c r="H476" s="394"/>
      <c r="I476" s="394"/>
      <c r="J476" s="394"/>
      <c r="K476" s="394"/>
      <c r="L476" s="394"/>
      <c r="M476" s="394"/>
      <c r="N476" s="394"/>
      <c r="O476" s="394"/>
      <c r="P476" s="400"/>
      <c r="Q476" s="394"/>
      <c r="R476" s="394"/>
      <c r="S476" s="394"/>
      <c r="T476" s="394"/>
      <c r="U476" s="394"/>
      <c r="V476" s="394"/>
      <c r="W476" s="394"/>
      <c r="X476" s="394"/>
      <c r="Y476" s="399"/>
      <c r="Z476" s="394"/>
      <c r="AA476" s="401"/>
      <c r="AB476" s="401"/>
      <c r="AC476" s="401"/>
      <c r="AD476" s="401"/>
      <c r="AE476" s="362"/>
      <c r="AF476" s="405"/>
      <c r="AG476" s="401"/>
      <c r="AH476" s="405"/>
      <c r="AI476" s="401"/>
      <c r="AJ476" s="401"/>
      <c r="AK476" s="394"/>
      <c r="AL476" s="394"/>
      <c r="AM476" s="394"/>
      <c r="AN476" s="399"/>
      <c r="AO476" s="394"/>
      <c r="AP476" s="401"/>
      <c r="AQ476" s="401"/>
      <c r="AR476" s="401"/>
      <c r="AS476" s="406"/>
      <c r="AT476" s="405"/>
      <c r="AU476" s="405"/>
      <c r="AV476" s="404"/>
      <c r="AW476" s="405"/>
      <c r="AX476" s="405"/>
      <c r="AY476" s="405"/>
      <c r="AZ476" s="404"/>
      <c r="BA476" s="405"/>
      <c r="BB476" s="405"/>
      <c r="BC476" s="394"/>
      <c r="BD476" s="394"/>
      <c r="BE476" s="394"/>
      <c r="BG476" s="2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</row>
    <row r="477" spans="1:100" s="1" customFormat="1" x14ac:dyDescent="0.25">
      <c r="A477" s="394"/>
      <c r="B477" s="394"/>
      <c r="C477" s="394"/>
      <c r="D477" s="394"/>
      <c r="E477" s="394"/>
      <c r="F477" s="394"/>
      <c r="G477" s="394"/>
      <c r="H477" s="394"/>
      <c r="I477" s="394"/>
      <c r="J477" s="394"/>
      <c r="K477" s="394"/>
      <c r="L477" s="394"/>
      <c r="M477" s="394"/>
      <c r="N477" s="394"/>
      <c r="O477" s="394"/>
      <c r="P477" s="400"/>
      <c r="Q477" s="394"/>
      <c r="R477" s="394"/>
      <c r="S477" s="394"/>
      <c r="T477" s="394"/>
      <c r="U477" s="394"/>
      <c r="V477" s="394"/>
      <c r="W477" s="394"/>
      <c r="X477" s="394"/>
      <c r="Y477" s="399"/>
      <c r="Z477" s="394"/>
      <c r="AA477" s="401"/>
      <c r="AB477" s="401"/>
      <c r="AC477" s="401"/>
      <c r="AD477" s="401"/>
      <c r="AE477" s="362"/>
      <c r="AF477" s="405"/>
      <c r="AG477" s="401"/>
      <c r="AH477" s="405"/>
      <c r="AI477" s="401"/>
      <c r="AJ477" s="401"/>
      <c r="AK477" s="394"/>
      <c r="AL477" s="394"/>
      <c r="AM477" s="394"/>
      <c r="AN477" s="399"/>
      <c r="AO477" s="394"/>
      <c r="AP477" s="401"/>
      <c r="AQ477" s="401"/>
      <c r="AR477" s="401"/>
      <c r="AS477" s="406"/>
      <c r="AT477" s="405"/>
      <c r="AU477" s="405"/>
      <c r="AV477" s="404"/>
      <c r="AW477" s="405"/>
      <c r="AX477" s="405"/>
      <c r="AY477" s="405"/>
      <c r="AZ477" s="404"/>
      <c r="BA477" s="405"/>
      <c r="BB477" s="405"/>
      <c r="BC477" s="394"/>
      <c r="BD477" s="394"/>
      <c r="BE477" s="394"/>
      <c r="BG477" s="2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</row>
    <row r="478" spans="1:100" s="1" customFormat="1" x14ac:dyDescent="0.25">
      <c r="A478" s="394"/>
      <c r="B478" s="394"/>
      <c r="C478" s="394"/>
      <c r="D478" s="394"/>
      <c r="E478" s="394"/>
      <c r="F478" s="394"/>
      <c r="G478" s="394"/>
      <c r="H478" s="394"/>
      <c r="I478" s="394"/>
      <c r="J478" s="394"/>
      <c r="K478" s="394"/>
      <c r="L478" s="394"/>
      <c r="M478" s="394"/>
      <c r="N478" s="394"/>
      <c r="O478" s="394"/>
      <c r="P478" s="400"/>
      <c r="Q478" s="394"/>
      <c r="R478" s="394"/>
      <c r="S478" s="394"/>
      <c r="T478" s="394"/>
      <c r="U478" s="394"/>
      <c r="V478" s="394"/>
      <c r="W478" s="394"/>
      <c r="X478" s="394"/>
      <c r="Y478" s="399"/>
      <c r="Z478" s="394"/>
      <c r="AA478" s="401"/>
      <c r="AB478" s="401"/>
      <c r="AC478" s="401"/>
      <c r="AD478" s="401"/>
      <c r="AE478" s="362"/>
      <c r="AF478" s="405"/>
      <c r="AG478" s="401"/>
      <c r="AH478" s="405"/>
      <c r="AI478" s="401"/>
      <c r="AJ478" s="401"/>
      <c r="AK478" s="394"/>
      <c r="AL478" s="394"/>
      <c r="AM478" s="394"/>
      <c r="AN478" s="399"/>
      <c r="AO478" s="394"/>
      <c r="AP478" s="401"/>
      <c r="AQ478" s="401"/>
      <c r="AR478" s="401"/>
      <c r="AS478" s="406"/>
      <c r="AT478" s="405"/>
      <c r="AU478" s="405"/>
      <c r="AV478" s="404"/>
      <c r="AW478" s="405"/>
      <c r="AX478" s="405"/>
      <c r="AY478" s="405"/>
      <c r="AZ478" s="404"/>
      <c r="BA478" s="405"/>
      <c r="BB478" s="405"/>
      <c r="BC478" s="394"/>
      <c r="BD478" s="394"/>
      <c r="BE478" s="394"/>
      <c r="BG478" s="2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</row>
    <row r="479" spans="1:100" s="1" customFormat="1" x14ac:dyDescent="0.25">
      <c r="A479" s="394"/>
      <c r="B479" s="394"/>
      <c r="C479" s="394"/>
      <c r="D479" s="394"/>
      <c r="E479" s="394"/>
      <c r="F479" s="394"/>
      <c r="G479" s="394"/>
      <c r="H479" s="394"/>
      <c r="I479" s="394"/>
      <c r="J479" s="394"/>
      <c r="K479" s="394"/>
      <c r="L479" s="394"/>
      <c r="M479" s="394"/>
      <c r="N479" s="394"/>
      <c r="O479" s="394"/>
      <c r="P479" s="400"/>
      <c r="Q479" s="394"/>
      <c r="R479" s="394"/>
      <c r="S479" s="394"/>
      <c r="T479" s="394"/>
      <c r="U479" s="394"/>
      <c r="V479" s="394"/>
      <c r="W479" s="394"/>
      <c r="X479" s="394"/>
      <c r="Y479" s="399"/>
      <c r="Z479" s="394"/>
      <c r="AA479" s="401"/>
      <c r="AB479" s="401"/>
      <c r="AC479" s="401"/>
      <c r="AD479" s="401"/>
      <c r="AE479" s="362"/>
      <c r="AF479" s="405"/>
      <c r="AG479" s="401"/>
      <c r="AH479" s="405"/>
      <c r="AI479" s="401"/>
      <c r="AJ479" s="401"/>
      <c r="AK479" s="394"/>
      <c r="AL479" s="394"/>
      <c r="AM479" s="394"/>
      <c r="AN479" s="399"/>
      <c r="AO479" s="394"/>
      <c r="AP479" s="401"/>
      <c r="AQ479" s="401"/>
      <c r="AR479" s="401"/>
      <c r="AS479" s="406"/>
      <c r="AT479" s="405"/>
      <c r="AU479" s="405"/>
      <c r="AV479" s="404"/>
      <c r="AW479" s="405"/>
      <c r="AX479" s="405"/>
      <c r="AY479" s="405"/>
      <c r="AZ479" s="404"/>
      <c r="BA479" s="405"/>
      <c r="BB479" s="405"/>
      <c r="BC479" s="394"/>
      <c r="BD479" s="394"/>
      <c r="BE479" s="394"/>
      <c r="BG479" s="2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</row>
    <row r="480" spans="1:100" s="1" customFormat="1" x14ac:dyDescent="0.25">
      <c r="A480" s="394"/>
      <c r="B480" s="394"/>
      <c r="C480" s="394"/>
      <c r="D480" s="394"/>
      <c r="E480" s="394"/>
      <c r="F480" s="394"/>
      <c r="G480" s="394"/>
      <c r="H480" s="394"/>
      <c r="I480" s="394"/>
      <c r="J480" s="394"/>
      <c r="K480" s="394"/>
      <c r="L480" s="394"/>
      <c r="M480" s="394"/>
      <c r="N480" s="394"/>
      <c r="O480" s="394"/>
      <c r="P480" s="400"/>
      <c r="Q480" s="394"/>
      <c r="R480" s="394"/>
      <c r="S480" s="394"/>
      <c r="T480" s="394"/>
      <c r="U480" s="394"/>
      <c r="V480" s="394"/>
      <c r="W480" s="394"/>
      <c r="X480" s="394"/>
      <c r="Y480" s="399"/>
      <c r="Z480" s="394"/>
      <c r="AA480" s="401"/>
      <c r="AB480" s="401"/>
      <c r="AC480" s="401"/>
      <c r="AD480" s="401"/>
      <c r="AE480" s="362"/>
      <c r="AF480" s="405"/>
      <c r="AG480" s="401"/>
      <c r="AH480" s="405"/>
      <c r="AI480" s="401"/>
      <c r="AJ480" s="401"/>
      <c r="AK480" s="394"/>
      <c r="AL480" s="394"/>
      <c r="AM480" s="394"/>
      <c r="AN480" s="399"/>
      <c r="AO480" s="394"/>
      <c r="AP480" s="401"/>
      <c r="AQ480" s="401"/>
      <c r="AR480" s="401"/>
      <c r="AS480" s="406"/>
      <c r="AT480" s="405"/>
      <c r="AU480" s="405"/>
      <c r="AV480" s="404"/>
      <c r="AW480" s="405"/>
      <c r="AX480" s="405"/>
      <c r="AY480" s="405"/>
      <c r="AZ480" s="404"/>
      <c r="BA480" s="405"/>
      <c r="BB480" s="405"/>
      <c r="BC480" s="394"/>
      <c r="BD480" s="394"/>
      <c r="BE480" s="394"/>
      <c r="BG480" s="2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</row>
    <row r="481" spans="1:100" s="1" customFormat="1" x14ac:dyDescent="0.25">
      <c r="A481" s="394"/>
      <c r="B481" s="394"/>
      <c r="C481" s="394"/>
      <c r="D481" s="394"/>
      <c r="E481" s="394"/>
      <c r="F481" s="394"/>
      <c r="G481" s="394"/>
      <c r="H481" s="394"/>
      <c r="I481" s="394"/>
      <c r="J481" s="394"/>
      <c r="K481" s="394"/>
      <c r="L481" s="394"/>
      <c r="M481" s="394"/>
      <c r="N481" s="394"/>
      <c r="O481" s="394"/>
      <c r="P481" s="400"/>
      <c r="Q481" s="394"/>
      <c r="R481" s="394"/>
      <c r="S481" s="394"/>
      <c r="T481" s="394"/>
      <c r="U481" s="394"/>
      <c r="V481" s="394"/>
      <c r="W481" s="394"/>
      <c r="X481" s="394"/>
      <c r="Y481" s="399"/>
      <c r="Z481" s="394"/>
      <c r="AA481" s="401"/>
      <c r="AB481" s="401"/>
      <c r="AC481" s="401"/>
      <c r="AD481" s="401"/>
      <c r="AE481" s="362"/>
      <c r="AF481" s="405"/>
      <c r="AG481" s="401"/>
      <c r="AH481" s="405"/>
      <c r="AI481" s="401"/>
      <c r="AJ481" s="401"/>
      <c r="AK481" s="394"/>
      <c r="AL481" s="394"/>
      <c r="AM481" s="394"/>
      <c r="AN481" s="399"/>
      <c r="AO481" s="394"/>
      <c r="AP481" s="401"/>
      <c r="AQ481" s="401"/>
      <c r="AR481" s="401"/>
      <c r="AS481" s="406"/>
      <c r="AT481" s="405"/>
      <c r="AU481" s="405"/>
      <c r="AV481" s="404"/>
      <c r="AW481" s="405"/>
      <c r="AX481" s="405"/>
      <c r="AY481" s="405"/>
      <c r="AZ481" s="404"/>
      <c r="BA481" s="405"/>
      <c r="BB481" s="405"/>
      <c r="BC481" s="394"/>
      <c r="BD481" s="394"/>
      <c r="BE481" s="394"/>
      <c r="BG481" s="2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</row>
    <row r="482" spans="1:100" s="1" customFormat="1" x14ac:dyDescent="0.25">
      <c r="A482" s="394"/>
      <c r="B482" s="394"/>
      <c r="C482" s="394"/>
      <c r="D482" s="394"/>
      <c r="E482" s="394"/>
      <c r="F482" s="394"/>
      <c r="G482" s="394"/>
      <c r="H482" s="394"/>
      <c r="I482" s="394"/>
      <c r="J482" s="394"/>
      <c r="K482" s="394"/>
      <c r="L482" s="394"/>
      <c r="M482" s="394"/>
      <c r="N482" s="394"/>
      <c r="O482" s="394"/>
      <c r="P482" s="400"/>
      <c r="Q482" s="394"/>
      <c r="R482" s="394"/>
      <c r="S482" s="394"/>
      <c r="T482" s="394"/>
      <c r="U482" s="394"/>
      <c r="V482" s="394"/>
      <c r="W482" s="394"/>
      <c r="X482" s="394"/>
      <c r="Y482" s="399"/>
      <c r="Z482" s="394"/>
      <c r="AA482" s="401"/>
      <c r="AB482" s="401"/>
      <c r="AC482" s="401"/>
      <c r="AD482" s="401"/>
      <c r="AE482" s="362"/>
      <c r="AF482" s="405"/>
      <c r="AG482" s="401"/>
      <c r="AH482" s="405"/>
      <c r="AI482" s="401"/>
      <c r="AJ482" s="401"/>
      <c r="AK482" s="394"/>
      <c r="AL482" s="394"/>
      <c r="AM482" s="394"/>
      <c r="AN482" s="399"/>
      <c r="AO482" s="394"/>
      <c r="AP482" s="401"/>
      <c r="AQ482" s="401"/>
      <c r="AR482" s="401"/>
      <c r="AS482" s="406"/>
      <c r="AT482" s="405"/>
      <c r="AU482" s="405"/>
      <c r="AV482" s="404"/>
      <c r="AW482" s="405"/>
      <c r="AX482" s="405"/>
      <c r="AY482" s="405"/>
      <c r="AZ482" s="404"/>
      <c r="BA482" s="405"/>
      <c r="BB482" s="405"/>
      <c r="BC482" s="394"/>
      <c r="BD482" s="394"/>
      <c r="BE482" s="394"/>
      <c r="BG482" s="2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</row>
    <row r="483" spans="1:100" s="1" customFormat="1" x14ac:dyDescent="0.25">
      <c r="A483" s="394"/>
      <c r="B483" s="394"/>
      <c r="C483" s="394"/>
      <c r="D483" s="394"/>
      <c r="E483" s="394"/>
      <c r="F483" s="394"/>
      <c r="G483" s="394"/>
      <c r="H483" s="394"/>
      <c r="I483" s="394"/>
      <c r="J483" s="394"/>
      <c r="K483" s="394"/>
      <c r="L483" s="394"/>
      <c r="M483" s="394"/>
      <c r="N483" s="394"/>
      <c r="O483" s="394"/>
      <c r="P483" s="400"/>
      <c r="Q483" s="394"/>
      <c r="R483" s="394"/>
      <c r="S483" s="394"/>
      <c r="T483" s="394"/>
      <c r="U483" s="394"/>
      <c r="V483" s="394"/>
      <c r="W483" s="394"/>
      <c r="X483" s="394"/>
      <c r="Y483" s="399"/>
      <c r="Z483" s="394"/>
      <c r="AA483" s="401"/>
      <c r="AB483" s="401"/>
      <c r="AC483" s="401"/>
      <c r="AD483" s="401"/>
      <c r="AE483" s="362"/>
      <c r="AF483" s="405"/>
      <c r="AG483" s="401"/>
      <c r="AH483" s="405"/>
      <c r="AI483" s="401"/>
      <c r="AJ483" s="401"/>
      <c r="AK483" s="394"/>
      <c r="AL483" s="394"/>
      <c r="AM483" s="394"/>
      <c r="AN483" s="399"/>
      <c r="AO483" s="394"/>
      <c r="AP483" s="401"/>
      <c r="AQ483" s="401"/>
      <c r="AR483" s="401"/>
      <c r="AS483" s="406"/>
      <c r="AT483" s="405"/>
      <c r="AU483" s="405"/>
      <c r="AV483" s="404"/>
      <c r="AW483" s="405"/>
      <c r="AX483" s="405"/>
      <c r="AY483" s="405"/>
      <c r="AZ483" s="404"/>
      <c r="BA483" s="405"/>
      <c r="BB483" s="405"/>
      <c r="BC483" s="394"/>
      <c r="BD483" s="394"/>
      <c r="BE483" s="394"/>
      <c r="BG483" s="2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</row>
    <row r="484" spans="1:100" s="1" customFormat="1" x14ac:dyDescent="0.25">
      <c r="A484" s="394"/>
      <c r="B484" s="394"/>
      <c r="C484" s="394"/>
      <c r="D484" s="394"/>
      <c r="E484" s="394"/>
      <c r="F484" s="394"/>
      <c r="G484" s="394"/>
      <c r="H484" s="394"/>
      <c r="I484" s="394"/>
      <c r="J484" s="394"/>
      <c r="K484" s="394"/>
      <c r="L484" s="394"/>
      <c r="M484" s="394"/>
      <c r="N484" s="394"/>
      <c r="O484" s="394"/>
      <c r="P484" s="400"/>
      <c r="Q484" s="394"/>
      <c r="R484" s="394"/>
      <c r="S484" s="394"/>
      <c r="T484" s="394"/>
      <c r="U484" s="394"/>
      <c r="V484" s="394"/>
      <c r="W484" s="394"/>
      <c r="X484" s="394"/>
      <c r="Y484" s="399"/>
      <c r="Z484" s="394"/>
      <c r="AA484" s="401"/>
      <c r="AB484" s="401"/>
      <c r="AC484" s="401"/>
      <c r="AD484" s="401"/>
      <c r="AE484" s="362"/>
      <c r="AF484" s="405"/>
      <c r="AG484" s="401"/>
      <c r="AH484" s="405"/>
      <c r="AI484" s="401"/>
      <c r="AJ484" s="401"/>
      <c r="AK484" s="394"/>
      <c r="AL484" s="394"/>
      <c r="AM484" s="394"/>
      <c r="AN484" s="399"/>
      <c r="AO484" s="394"/>
      <c r="AP484" s="401"/>
      <c r="AQ484" s="401"/>
      <c r="AR484" s="401"/>
      <c r="AS484" s="406"/>
      <c r="AT484" s="405"/>
      <c r="AU484" s="405"/>
      <c r="AV484" s="404"/>
      <c r="AW484" s="405"/>
      <c r="AX484" s="405"/>
      <c r="AY484" s="405"/>
      <c r="AZ484" s="404"/>
      <c r="BA484" s="405"/>
      <c r="BB484" s="405"/>
      <c r="BC484" s="394"/>
      <c r="BD484" s="394"/>
      <c r="BE484" s="394"/>
      <c r="BG484" s="2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</row>
    <row r="485" spans="1:100" s="1" customFormat="1" x14ac:dyDescent="0.25">
      <c r="A485" s="394"/>
      <c r="B485" s="394"/>
      <c r="C485" s="394"/>
      <c r="D485" s="394"/>
      <c r="E485" s="394"/>
      <c r="F485" s="394"/>
      <c r="G485" s="394"/>
      <c r="H485" s="394"/>
      <c r="I485" s="394"/>
      <c r="J485" s="394"/>
      <c r="K485" s="394"/>
      <c r="L485" s="394"/>
      <c r="M485" s="394"/>
      <c r="N485" s="394"/>
      <c r="O485" s="394"/>
      <c r="P485" s="400"/>
      <c r="Q485" s="394"/>
      <c r="R485" s="394"/>
      <c r="S485" s="394"/>
      <c r="T485" s="394"/>
      <c r="U485" s="394"/>
      <c r="V485" s="394"/>
      <c r="W485" s="394"/>
      <c r="X485" s="394"/>
      <c r="Y485" s="399"/>
      <c r="Z485" s="394"/>
      <c r="AA485" s="401"/>
      <c r="AB485" s="401"/>
      <c r="AC485" s="401"/>
      <c r="AD485" s="401"/>
      <c r="AE485" s="362"/>
      <c r="AF485" s="405"/>
      <c r="AG485" s="401"/>
      <c r="AH485" s="405"/>
      <c r="AI485" s="401"/>
      <c r="AJ485" s="401"/>
      <c r="AK485" s="394"/>
      <c r="AL485" s="394"/>
      <c r="AM485" s="394"/>
      <c r="AN485" s="399"/>
      <c r="AO485" s="394"/>
      <c r="AP485" s="401"/>
      <c r="AQ485" s="401"/>
      <c r="AR485" s="401"/>
      <c r="AS485" s="406"/>
      <c r="AT485" s="405"/>
      <c r="AU485" s="405"/>
      <c r="AV485" s="404"/>
      <c r="AW485" s="405"/>
      <c r="AX485" s="405"/>
      <c r="AY485" s="405"/>
      <c r="AZ485" s="404"/>
      <c r="BA485" s="405"/>
      <c r="BB485" s="405"/>
      <c r="BC485" s="394"/>
      <c r="BD485" s="394"/>
      <c r="BE485" s="394"/>
      <c r="BG485" s="2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</row>
    <row r="486" spans="1:100" s="1" customFormat="1" x14ac:dyDescent="0.25">
      <c r="A486" s="394"/>
      <c r="B486" s="394"/>
      <c r="C486" s="394"/>
      <c r="D486" s="394"/>
      <c r="E486" s="394"/>
      <c r="F486" s="394"/>
      <c r="G486" s="394"/>
      <c r="H486" s="394"/>
      <c r="I486" s="394"/>
      <c r="J486" s="394"/>
      <c r="K486" s="394"/>
      <c r="L486" s="394"/>
      <c r="M486" s="394"/>
      <c r="N486" s="394"/>
      <c r="O486" s="394"/>
      <c r="P486" s="400"/>
      <c r="Q486" s="394"/>
      <c r="R486" s="394"/>
      <c r="S486" s="394"/>
      <c r="T486" s="394"/>
      <c r="U486" s="394"/>
      <c r="V486" s="394"/>
      <c r="W486" s="394"/>
      <c r="X486" s="394"/>
      <c r="Y486" s="399"/>
      <c r="Z486" s="394"/>
      <c r="AA486" s="401"/>
      <c r="AB486" s="401"/>
      <c r="AC486" s="401"/>
      <c r="AD486" s="401"/>
      <c r="AE486" s="362"/>
      <c r="AF486" s="405"/>
      <c r="AG486" s="401"/>
      <c r="AH486" s="405"/>
      <c r="AI486" s="401"/>
      <c r="AJ486" s="401"/>
      <c r="AK486" s="394"/>
      <c r="AL486" s="394"/>
      <c r="AM486" s="394"/>
      <c r="AN486" s="399"/>
      <c r="AO486" s="394"/>
      <c r="AP486" s="401"/>
      <c r="AQ486" s="401"/>
      <c r="AR486" s="401"/>
      <c r="AS486" s="406"/>
      <c r="AT486" s="405"/>
      <c r="AU486" s="405"/>
      <c r="AV486" s="404"/>
      <c r="AW486" s="405"/>
      <c r="AX486" s="405"/>
      <c r="AY486" s="405"/>
      <c r="AZ486" s="404"/>
      <c r="BA486" s="405"/>
      <c r="BB486" s="405"/>
      <c r="BC486" s="394"/>
      <c r="BD486" s="394"/>
      <c r="BE486" s="394"/>
      <c r="BG486" s="2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</row>
    <row r="487" spans="1:100" s="1" customFormat="1" x14ac:dyDescent="0.25">
      <c r="A487" s="394"/>
      <c r="B487" s="394"/>
      <c r="C487" s="394"/>
      <c r="D487" s="394"/>
      <c r="E487" s="394"/>
      <c r="F487" s="394"/>
      <c r="G487" s="394"/>
      <c r="H487" s="394"/>
      <c r="I487" s="394"/>
      <c r="J487" s="394"/>
      <c r="K487" s="394"/>
      <c r="L487" s="394"/>
      <c r="M487" s="394"/>
      <c r="N487" s="394"/>
      <c r="O487" s="394"/>
      <c r="P487" s="400"/>
      <c r="Q487" s="394"/>
      <c r="R487" s="394"/>
      <c r="S487" s="394"/>
      <c r="T487" s="394"/>
      <c r="U487" s="394"/>
      <c r="V487" s="394"/>
      <c r="W487" s="394"/>
      <c r="X487" s="394"/>
      <c r="Y487" s="399"/>
      <c r="Z487" s="394"/>
      <c r="AA487" s="401"/>
      <c r="AB487" s="401"/>
      <c r="AC487" s="401"/>
      <c r="AD487" s="401"/>
      <c r="AE487" s="362"/>
      <c r="AF487" s="405"/>
      <c r="AG487" s="401"/>
      <c r="AH487" s="405"/>
      <c r="AI487" s="401"/>
      <c r="AJ487" s="401"/>
      <c r="AK487" s="394"/>
      <c r="AL487" s="394"/>
      <c r="AM487" s="394"/>
      <c r="AN487" s="399"/>
      <c r="AO487" s="394"/>
      <c r="AP487" s="401"/>
      <c r="AQ487" s="401"/>
      <c r="AR487" s="401"/>
      <c r="AS487" s="406"/>
      <c r="AT487" s="405"/>
      <c r="AU487" s="405"/>
      <c r="AV487" s="404"/>
      <c r="AW487" s="405"/>
      <c r="AX487" s="405"/>
      <c r="AY487" s="405"/>
      <c r="AZ487" s="404"/>
      <c r="BA487" s="405"/>
      <c r="BB487" s="405"/>
      <c r="BC487" s="394"/>
      <c r="BD487" s="394"/>
      <c r="BE487" s="394"/>
      <c r="BG487" s="2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</row>
    <row r="488" spans="1:100" s="1" customFormat="1" x14ac:dyDescent="0.25">
      <c r="A488" s="394"/>
      <c r="B488" s="394"/>
      <c r="C488" s="394"/>
      <c r="D488" s="394"/>
      <c r="E488" s="394"/>
      <c r="F488" s="394"/>
      <c r="G488" s="394"/>
      <c r="H488" s="394"/>
      <c r="I488" s="394"/>
      <c r="J488" s="394"/>
      <c r="K488" s="394"/>
      <c r="L488" s="394"/>
      <c r="M488" s="394"/>
      <c r="N488" s="394"/>
      <c r="O488" s="394"/>
      <c r="P488" s="400"/>
      <c r="Q488" s="394"/>
      <c r="R488" s="394"/>
      <c r="S488" s="394"/>
      <c r="T488" s="394"/>
      <c r="U488" s="394"/>
      <c r="V488" s="394"/>
      <c r="W488" s="394"/>
      <c r="X488" s="394"/>
      <c r="Y488" s="399"/>
      <c r="Z488" s="394"/>
      <c r="AA488" s="401"/>
      <c r="AB488" s="401"/>
      <c r="AC488" s="401"/>
      <c r="AD488" s="401"/>
      <c r="AE488" s="362"/>
      <c r="AF488" s="405"/>
      <c r="AG488" s="401"/>
      <c r="AH488" s="405"/>
      <c r="AI488" s="401"/>
      <c r="AJ488" s="401"/>
      <c r="AK488" s="394"/>
      <c r="AL488" s="394"/>
      <c r="AM488" s="394"/>
      <c r="AN488" s="399"/>
      <c r="AO488" s="394"/>
      <c r="AP488" s="401"/>
      <c r="AQ488" s="401"/>
      <c r="AR488" s="401"/>
      <c r="AS488" s="406"/>
      <c r="AT488" s="405"/>
      <c r="AU488" s="405"/>
      <c r="AV488" s="404"/>
      <c r="AW488" s="405"/>
      <c r="AX488" s="405"/>
      <c r="AY488" s="405"/>
      <c r="AZ488" s="404"/>
      <c r="BA488" s="405"/>
      <c r="BB488" s="405"/>
      <c r="BC488" s="394"/>
      <c r="BD488" s="394"/>
      <c r="BE488" s="394"/>
      <c r="BG488" s="2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</row>
    <row r="489" spans="1:100" s="1" customFormat="1" x14ac:dyDescent="0.25">
      <c r="A489" s="394"/>
      <c r="B489" s="394"/>
      <c r="C489" s="394"/>
      <c r="D489" s="394"/>
      <c r="E489" s="394"/>
      <c r="F489" s="394"/>
      <c r="G489" s="394"/>
      <c r="H489" s="394"/>
      <c r="I489" s="394"/>
      <c r="J489" s="394"/>
      <c r="K489" s="394"/>
      <c r="L489" s="394"/>
      <c r="M489" s="394"/>
      <c r="N489" s="394"/>
      <c r="O489" s="394"/>
      <c r="P489" s="400"/>
      <c r="Q489" s="394"/>
      <c r="R489" s="394"/>
      <c r="S489" s="394"/>
      <c r="T489" s="394"/>
      <c r="U489" s="394"/>
      <c r="V489" s="394"/>
      <c r="W489" s="394"/>
      <c r="X489" s="394"/>
      <c r="Y489" s="399"/>
      <c r="Z489" s="394"/>
      <c r="AA489" s="401"/>
      <c r="AB489" s="401"/>
      <c r="AC489" s="401"/>
      <c r="AD489" s="401"/>
      <c r="AE489" s="362"/>
      <c r="AF489" s="405"/>
      <c r="AG489" s="401"/>
      <c r="AH489" s="405"/>
      <c r="AI489" s="401"/>
      <c r="AJ489" s="401"/>
      <c r="AK489" s="394"/>
      <c r="AL489" s="394"/>
      <c r="AM489" s="394"/>
      <c r="AN489" s="399"/>
      <c r="AO489" s="394"/>
      <c r="AP489" s="401"/>
      <c r="AQ489" s="401"/>
      <c r="AR489" s="401"/>
      <c r="AS489" s="406"/>
      <c r="AT489" s="405"/>
      <c r="AU489" s="405"/>
      <c r="AV489" s="404"/>
      <c r="AW489" s="405"/>
      <c r="AX489" s="405"/>
      <c r="AY489" s="405"/>
      <c r="AZ489" s="404"/>
      <c r="BA489" s="405"/>
      <c r="BB489" s="405"/>
      <c r="BC489" s="394"/>
      <c r="BD489" s="394"/>
      <c r="BE489" s="394"/>
      <c r="BG489" s="2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</row>
    <row r="490" spans="1:100" s="1" customFormat="1" x14ac:dyDescent="0.25">
      <c r="A490" s="394"/>
      <c r="B490" s="394"/>
      <c r="C490" s="394"/>
      <c r="D490" s="394"/>
      <c r="E490" s="394"/>
      <c r="F490" s="394"/>
      <c r="G490" s="394"/>
      <c r="H490" s="394"/>
      <c r="I490" s="394"/>
      <c r="J490" s="394"/>
      <c r="K490" s="394"/>
      <c r="L490" s="394"/>
      <c r="M490" s="394"/>
      <c r="N490" s="394"/>
      <c r="O490" s="394"/>
      <c r="P490" s="400"/>
      <c r="Q490" s="394"/>
      <c r="R490" s="394"/>
      <c r="S490" s="394"/>
      <c r="T490" s="394"/>
      <c r="U490" s="394"/>
      <c r="V490" s="394"/>
      <c r="W490" s="394"/>
      <c r="X490" s="394"/>
      <c r="Y490" s="399"/>
      <c r="Z490" s="394"/>
      <c r="AA490" s="401"/>
      <c r="AB490" s="401"/>
      <c r="AC490" s="401"/>
      <c r="AD490" s="401"/>
      <c r="AE490" s="362"/>
      <c r="AF490" s="405"/>
      <c r="AG490" s="401"/>
      <c r="AH490" s="405"/>
      <c r="AI490" s="401"/>
      <c r="AJ490" s="401"/>
      <c r="AK490" s="394"/>
      <c r="AL490" s="394"/>
      <c r="AM490" s="394"/>
      <c r="AN490" s="399"/>
      <c r="AO490" s="394"/>
      <c r="AP490" s="401"/>
      <c r="AQ490" s="401"/>
      <c r="AR490" s="401"/>
      <c r="AS490" s="406"/>
      <c r="AT490" s="405"/>
      <c r="AU490" s="405"/>
      <c r="AV490" s="404"/>
      <c r="AW490" s="405"/>
      <c r="AX490" s="405"/>
      <c r="AY490" s="405"/>
      <c r="AZ490" s="404"/>
      <c r="BA490" s="405"/>
      <c r="BB490" s="405"/>
      <c r="BC490" s="394"/>
      <c r="BD490" s="394"/>
      <c r="BE490" s="394"/>
      <c r="BG490" s="2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</row>
    <row r="491" spans="1:100" s="1" customFormat="1" x14ac:dyDescent="0.25">
      <c r="A491" s="394"/>
      <c r="B491" s="394"/>
      <c r="C491" s="394"/>
      <c r="D491" s="394"/>
      <c r="E491" s="394"/>
      <c r="F491" s="394"/>
      <c r="G491" s="394"/>
      <c r="H491" s="394"/>
      <c r="I491" s="394"/>
      <c r="J491" s="394"/>
      <c r="K491" s="394"/>
      <c r="L491" s="394"/>
      <c r="M491" s="394"/>
      <c r="N491" s="394"/>
      <c r="O491" s="394"/>
      <c r="P491" s="400"/>
      <c r="Q491" s="394"/>
      <c r="R491" s="394"/>
      <c r="S491" s="394"/>
      <c r="T491" s="394"/>
      <c r="U491" s="394"/>
      <c r="V491" s="394"/>
      <c r="W491" s="394"/>
      <c r="X491" s="394"/>
      <c r="Y491" s="399"/>
      <c r="Z491" s="394"/>
      <c r="AA491" s="401"/>
      <c r="AB491" s="401"/>
      <c r="AC491" s="401"/>
      <c r="AD491" s="401"/>
      <c r="AE491" s="362"/>
      <c r="AF491" s="405"/>
      <c r="AG491" s="401"/>
      <c r="AH491" s="405"/>
      <c r="AI491" s="401"/>
      <c r="AJ491" s="401"/>
      <c r="AK491" s="394"/>
      <c r="AL491" s="394"/>
      <c r="AM491" s="394"/>
      <c r="AN491" s="399"/>
      <c r="AO491" s="394"/>
      <c r="AP491" s="401"/>
      <c r="AQ491" s="401"/>
      <c r="AR491" s="401"/>
      <c r="AS491" s="406"/>
      <c r="AT491" s="405"/>
      <c r="AU491" s="405"/>
      <c r="AV491" s="404"/>
      <c r="AW491" s="405"/>
      <c r="AX491" s="405"/>
      <c r="AY491" s="405"/>
      <c r="AZ491" s="404"/>
      <c r="BA491" s="405"/>
      <c r="BB491" s="405"/>
      <c r="BC491" s="394"/>
      <c r="BD491" s="394"/>
      <c r="BE491" s="394"/>
      <c r="BG491" s="2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</row>
    <row r="492" spans="1:100" s="1" customFormat="1" x14ac:dyDescent="0.25">
      <c r="A492" s="394"/>
      <c r="B492" s="394"/>
      <c r="C492" s="394"/>
      <c r="D492" s="394"/>
      <c r="E492" s="394"/>
      <c r="F492" s="394"/>
      <c r="G492" s="394"/>
      <c r="H492" s="394"/>
      <c r="I492" s="394"/>
      <c r="J492" s="394"/>
      <c r="K492" s="394"/>
      <c r="L492" s="394"/>
      <c r="M492" s="394"/>
      <c r="N492" s="394"/>
      <c r="O492" s="394"/>
      <c r="P492" s="400"/>
      <c r="Q492" s="394"/>
      <c r="R492" s="394"/>
      <c r="S492" s="394"/>
      <c r="T492" s="394"/>
      <c r="U492" s="394"/>
      <c r="V492" s="394"/>
      <c r="W492" s="394"/>
      <c r="X492" s="394"/>
      <c r="Y492" s="399"/>
      <c r="Z492" s="394"/>
      <c r="AA492" s="401"/>
      <c r="AB492" s="401"/>
      <c r="AC492" s="401"/>
      <c r="AD492" s="401"/>
      <c r="AE492" s="362"/>
      <c r="AF492" s="405"/>
      <c r="AG492" s="401"/>
      <c r="AH492" s="405"/>
      <c r="AI492" s="401"/>
      <c r="AJ492" s="401"/>
      <c r="AK492" s="394"/>
      <c r="AL492" s="394"/>
      <c r="AM492" s="394"/>
      <c r="AN492" s="399"/>
      <c r="AO492" s="394"/>
      <c r="AP492" s="401"/>
      <c r="AQ492" s="401"/>
      <c r="AR492" s="401"/>
      <c r="AS492" s="406"/>
      <c r="AT492" s="405"/>
      <c r="AU492" s="405"/>
      <c r="AV492" s="404"/>
      <c r="AW492" s="405"/>
      <c r="AX492" s="405"/>
      <c r="AY492" s="405"/>
      <c r="AZ492" s="404"/>
      <c r="BA492" s="405"/>
      <c r="BB492" s="405"/>
      <c r="BC492" s="394"/>
      <c r="BD492" s="394"/>
      <c r="BE492" s="394"/>
      <c r="BG492" s="2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</row>
    <row r="493" spans="1:100" s="1" customFormat="1" x14ac:dyDescent="0.25">
      <c r="A493" s="394"/>
      <c r="B493" s="394"/>
      <c r="C493" s="394"/>
      <c r="D493" s="394"/>
      <c r="E493" s="394"/>
      <c r="F493" s="394"/>
      <c r="G493" s="394"/>
      <c r="H493" s="394"/>
      <c r="I493" s="394"/>
      <c r="J493" s="394"/>
      <c r="K493" s="394"/>
      <c r="L493" s="394"/>
      <c r="M493" s="394"/>
      <c r="N493" s="394"/>
      <c r="O493" s="394"/>
      <c r="P493" s="400"/>
      <c r="Q493" s="394"/>
      <c r="R493" s="394"/>
      <c r="S493" s="394"/>
      <c r="T493" s="394"/>
      <c r="U493" s="394"/>
      <c r="V493" s="394"/>
      <c r="W493" s="394"/>
      <c r="X493" s="394"/>
      <c r="Y493" s="399"/>
      <c r="Z493" s="394"/>
      <c r="AA493" s="401"/>
      <c r="AB493" s="401"/>
      <c r="AC493" s="401"/>
      <c r="AD493" s="401"/>
      <c r="AE493" s="362"/>
      <c r="AF493" s="405"/>
      <c r="AG493" s="401"/>
      <c r="AH493" s="405"/>
      <c r="AI493" s="401"/>
      <c r="AJ493" s="401"/>
      <c r="AK493" s="394"/>
      <c r="AL493" s="394"/>
      <c r="AM493" s="394"/>
      <c r="AN493" s="399"/>
      <c r="AO493" s="394"/>
      <c r="AP493" s="401"/>
      <c r="AQ493" s="401"/>
      <c r="AR493" s="401"/>
      <c r="AS493" s="406"/>
      <c r="AT493" s="405"/>
      <c r="AU493" s="405"/>
      <c r="AV493" s="404"/>
      <c r="AW493" s="405"/>
      <c r="AX493" s="405"/>
      <c r="AY493" s="405"/>
      <c r="AZ493" s="404"/>
      <c r="BA493" s="405"/>
      <c r="BB493" s="405"/>
      <c r="BC493" s="394"/>
      <c r="BD493" s="394"/>
      <c r="BE493" s="394"/>
      <c r="BG493" s="2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</row>
    <row r="494" spans="1:100" s="1" customFormat="1" x14ac:dyDescent="0.25">
      <c r="A494" s="394"/>
      <c r="B494" s="394"/>
      <c r="C494" s="394"/>
      <c r="D494" s="394"/>
      <c r="E494" s="394"/>
      <c r="F494" s="394"/>
      <c r="G494" s="394"/>
      <c r="H494" s="394"/>
      <c r="I494" s="394"/>
      <c r="J494" s="394"/>
      <c r="K494" s="394"/>
      <c r="L494" s="394"/>
      <c r="M494" s="394"/>
      <c r="N494" s="394"/>
      <c r="O494" s="394"/>
      <c r="P494" s="400"/>
      <c r="Q494" s="394"/>
      <c r="R494" s="394"/>
      <c r="S494" s="394"/>
      <c r="T494" s="394"/>
      <c r="U494" s="394"/>
      <c r="V494" s="394"/>
      <c r="W494" s="394"/>
      <c r="X494" s="394"/>
      <c r="Y494" s="399"/>
      <c r="Z494" s="394"/>
      <c r="AA494" s="401"/>
      <c r="AB494" s="401"/>
      <c r="AC494" s="401"/>
      <c r="AD494" s="401"/>
      <c r="AE494" s="362"/>
      <c r="AF494" s="405"/>
      <c r="AG494" s="401"/>
      <c r="AH494" s="405"/>
      <c r="AI494" s="401"/>
      <c r="AJ494" s="401"/>
      <c r="AK494" s="394"/>
      <c r="AL494" s="394"/>
      <c r="AM494" s="394"/>
      <c r="AN494" s="399"/>
      <c r="AO494" s="394"/>
      <c r="AP494" s="401"/>
      <c r="AQ494" s="401"/>
      <c r="AR494" s="401"/>
      <c r="AS494" s="406"/>
      <c r="AT494" s="405"/>
      <c r="AU494" s="405"/>
      <c r="AV494" s="404"/>
      <c r="AW494" s="405"/>
      <c r="AX494" s="405"/>
      <c r="AY494" s="405"/>
      <c r="AZ494" s="404"/>
      <c r="BA494" s="405"/>
      <c r="BB494" s="405"/>
      <c r="BC494" s="394"/>
      <c r="BD494" s="394"/>
      <c r="BE494" s="394"/>
      <c r="BG494" s="2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</row>
    <row r="495" spans="1:100" s="1" customFormat="1" x14ac:dyDescent="0.25">
      <c r="A495" s="394"/>
      <c r="B495" s="394"/>
      <c r="C495" s="394"/>
      <c r="D495" s="394"/>
      <c r="E495" s="394"/>
      <c r="F495" s="394"/>
      <c r="G495" s="394"/>
      <c r="H495" s="394"/>
      <c r="I495" s="394"/>
      <c r="J495" s="394"/>
      <c r="K495" s="394"/>
      <c r="L495" s="394"/>
      <c r="M495" s="394"/>
      <c r="N495" s="394"/>
      <c r="O495" s="394"/>
      <c r="P495" s="400"/>
      <c r="Q495" s="394"/>
      <c r="R495" s="394"/>
      <c r="S495" s="394"/>
      <c r="T495" s="394"/>
      <c r="U495" s="394"/>
      <c r="V495" s="394"/>
      <c r="W495" s="394"/>
      <c r="X495" s="394"/>
      <c r="Y495" s="399"/>
      <c r="Z495" s="394"/>
      <c r="AA495" s="401"/>
      <c r="AB495" s="401"/>
      <c r="AC495" s="401"/>
      <c r="AD495" s="401"/>
      <c r="AE495" s="362"/>
      <c r="AF495" s="405"/>
      <c r="AG495" s="401"/>
      <c r="AH495" s="405"/>
      <c r="AI495" s="401"/>
      <c r="AJ495" s="401"/>
      <c r="AK495" s="394"/>
      <c r="AL495" s="394"/>
      <c r="AM495" s="394"/>
      <c r="AN495" s="399"/>
      <c r="AO495" s="394"/>
      <c r="AP495" s="401"/>
      <c r="AQ495" s="401"/>
      <c r="AR495" s="401"/>
      <c r="AS495" s="406"/>
      <c r="AT495" s="405"/>
      <c r="AU495" s="405"/>
      <c r="AV495" s="404"/>
      <c r="AW495" s="405"/>
      <c r="AX495" s="405"/>
      <c r="AY495" s="405"/>
      <c r="AZ495" s="404"/>
      <c r="BA495" s="405"/>
      <c r="BB495" s="405"/>
      <c r="BC495" s="394"/>
      <c r="BD495" s="394"/>
      <c r="BE495" s="394"/>
      <c r="BG495" s="2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</row>
    <row r="496" spans="1:100" s="1" customFormat="1" x14ac:dyDescent="0.25">
      <c r="A496" s="394"/>
      <c r="B496" s="394"/>
      <c r="C496" s="394"/>
      <c r="D496" s="394"/>
      <c r="E496" s="394"/>
      <c r="F496" s="394"/>
      <c r="G496" s="394"/>
      <c r="H496" s="394"/>
      <c r="I496" s="394"/>
      <c r="J496" s="394"/>
      <c r="K496" s="394"/>
      <c r="L496" s="394"/>
      <c r="M496" s="394"/>
      <c r="N496" s="394"/>
      <c r="O496" s="394"/>
      <c r="P496" s="400"/>
      <c r="Q496" s="394"/>
      <c r="R496" s="394"/>
      <c r="S496" s="394"/>
      <c r="T496" s="394"/>
      <c r="U496" s="394"/>
      <c r="V496" s="394"/>
      <c r="W496" s="394"/>
      <c r="X496" s="394"/>
      <c r="Y496" s="399"/>
      <c r="Z496" s="394"/>
      <c r="AA496" s="401"/>
      <c r="AB496" s="401"/>
      <c r="AC496" s="401"/>
      <c r="AD496" s="401"/>
      <c r="AE496" s="362"/>
      <c r="AF496" s="405"/>
      <c r="AG496" s="401"/>
      <c r="AH496" s="405"/>
      <c r="AI496" s="401"/>
      <c r="AJ496" s="401"/>
      <c r="AK496" s="394"/>
      <c r="AL496" s="394"/>
      <c r="AM496" s="394"/>
      <c r="AN496" s="399"/>
      <c r="AO496" s="394"/>
      <c r="AP496" s="401"/>
      <c r="AQ496" s="401"/>
      <c r="AR496" s="401"/>
      <c r="AS496" s="406"/>
      <c r="AT496" s="405"/>
      <c r="AU496" s="405"/>
      <c r="AV496" s="404"/>
      <c r="AW496" s="405"/>
      <c r="AX496" s="405"/>
      <c r="AY496" s="405"/>
      <c r="AZ496" s="404"/>
      <c r="BA496" s="405"/>
      <c r="BB496" s="405"/>
      <c r="BC496" s="394"/>
      <c r="BD496" s="394"/>
      <c r="BE496" s="394"/>
      <c r="BG496" s="2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</row>
    <row r="497" spans="1:100" s="1" customFormat="1" x14ac:dyDescent="0.25">
      <c r="A497" s="394"/>
      <c r="B497" s="394"/>
      <c r="C497" s="394"/>
      <c r="D497" s="394"/>
      <c r="E497" s="394"/>
      <c r="F497" s="394"/>
      <c r="G497" s="394"/>
      <c r="H497" s="394"/>
      <c r="I497" s="394"/>
      <c r="J497" s="394"/>
      <c r="K497" s="394"/>
      <c r="L497" s="394"/>
      <c r="M497" s="394"/>
      <c r="N497" s="394"/>
      <c r="O497" s="394"/>
      <c r="P497" s="400"/>
      <c r="Q497" s="394"/>
      <c r="R497" s="394"/>
      <c r="S497" s="394"/>
      <c r="T497" s="394"/>
      <c r="U497" s="394"/>
      <c r="V497" s="394"/>
      <c r="W497" s="394"/>
      <c r="X497" s="394"/>
      <c r="Y497" s="399"/>
      <c r="Z497" s="394"/>
      <c r="AA497" s="401"/>
      <c r="AB497" s="401"/>
      <c r="AC497" s="401"/>
      <c r="AD497" s="401"/>
      <c r="AE497" s="362"/>
      <c r="AF497" s="405"/>
      <c r="AG497" s="401"/>
      <c r="AH497" s="405"/>
      <c r="AI497" s="401"/>
      <c r="AJ497" s="401"/>
      <c r="AK497" s="394"/>
      <c r="AL497" s="394"/>
      <c r="AM497" s="394"/>
      <c r="AN497" s="399"/>
      <c r="AO497" s="394"/>
      <c r="AP497" s="401"/>
      <c r="AQ497" s="401"/>
      <c r="AR497" s="401"/>
      <c r="AS497" s="406"/>
      <c r="AT497" s="405"/>
      <c r="AU497" s="405"/>
      <c r="AV497" s="404"/>
      <c r="AW497" s="405"/>
      <c r="AX497" s="405"/>
      <c r="AY497" s="405"/>
      <c r="AZ497" s="404"/>
      <c r="BA497" s="405"/>
      <c r="BB497" s="405"/>
      <c r="BC497" s="394"/>
      <c r="BD497" s="394"/>
      <c r="BE497" s="394"/>
      <c r="BG497" s="2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</row>
    <row r="498" spans="1:100" s="1" customFormat="1" x14ac:dyDescent="0.25">
      <c r="A498" s="394"/>
      <c r="B498" s="394"/>
      <c r="C498" s="394"/>
      <c r="D498" s="394"/>
      <c r="E498" s="394"/>
      <c r="F498" s="394"/>
      <c r="G498" s="394"/>
      <c r="H498" s="394"/>
      <c r="I498" s="394"/>
      <c r="J498" s="394"/>
      <c r="K498" s="394"/>
      <c r="L498" s="394"/>
      <c r="M498" s="394"/>
      <c r="N498" s="394"/>
      <c r="O498" s="394"/>
      <c r="P498" s="400"/>
      <c r="Q498" s="394"/>
      <c r="R498" s="394"/>
      <c r="S498" s="394"/>
      <c r="T498" s="394"/>
      <c r="U498" s="394"/>
      <c r="V498" s="394"/>
      <c r="W498" s="394"/>
      <c r="X498" s="394"/>
      <c r="Y498" s="399"/>
      <c r="Z498" s="394"/>
      <c r="AA498" s="401"/>
      <c r="AB498" s="401"/>
      <c r="AC498" s="401"/>
      <c r="AD498" s="401"/>
      <c r="AE498" s="362"/>
      <c r="AF498" s="405"/>
      <c r="AG498" s="401"/>
      <c r="AH498" s="405"/>
      <c r="AI498" s="401"/>
      <c r="AJ498" s="401"/>
      <c r="AK498" s="394"/>
      <c r="AL498" s="394"/>
      <c r="AM498" s="394"/>
      <c r="AN498" s="399"/>
      <c r="AO498" s="394"/>
      <c r="AP498" s="401"/>
      <c r="AQ498" s="401"/>
      <c r="AR498" s="401"/>
      <c r="AS498" s="406"/>
      <c r="AT498" s="405"/>
      <c r="AU498" s="405"/>
      <c r="AV498" s="404"/>
      <c r="AW498" s="405"/>
      <c r="AX498" s="405"/>
      <c r="AY498" s="405"/>
      <c r="AZ498" s="404"/>
      <c r="BA498" s="405"/>
      <c r="BB498" s="405"/>
      <c r="BC498" s="394"/>
      <c r="BD498" s="394"/>
      <c r="BE498" s="394"/>
      <c r="BG498" s="2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</row>
    <row r="499" spans="1:100" s="1" customFormat="1" x14ac:dyDescent="0.25">
      <c r="A499" s="394"/>
      <c r="B499" s="394"/>
      <c r="C499" s="394"/>
      <c r="D499" s="394"/>
      <c r="E499" s="394"/>
      <c r="F499" s="394"/>
      <c r="G499" s="394"/>
      <c r="H499" s="394"/>
      <c r="I499" s="394"/>
      <c r="J499" s="394"/>
      <c r="K499" s="394"/>
      <c r="L499" s="394"/>
      <c r="M499" s="394"/>
      <c r="N499" s="394"/>
      <c r="O499" s="394"/>
      <c r="P499" s="400"/>
      <c r="Q499" s="394"/>
      <c r="R499" s="394"/>
      <c r="S499" s="394"/>
      <c r="T499" s="394"/>
      <c r="U499" s="394"/>
      <c r="V499" s="394"/>
      <c r="W499" s="394"/>
      <c r="X499" s="394"/>
      <c r="Y499" s="399"/>
      <c r="Z499" s="394"/>
      <c r="AA499" s="401"/>
      <c r="AB499" s="401"/>
      <c r="AC499" s="401"/>
      <c r="AD499" s="401"/>
      <c r="AE499" s="362"/>
      <c r="AF499" s="405"/>
      <c r="AG499" s="401"/>
      <c r="AH499" s="405"/>
      <c r="AI499" s="401"/>
      <c r="AJ499" s="401"/>
      <c r="AK499" s="394"/>
      <c r="AL499" s="394"/>
      <c r="AM499" s="394"/>
      <c r="AN499" s="399"/>
      <c r="AO499" s="394"/>
      <c r="AP499" s="401"/>
      <c r="AQ499" s="401"/>
      <c r="AR499" s="401"/>
      <c r="AS499" s="406"/>
      <c r="AT499" s="405"/>
      <c r="AU499" s="405"/>
      <c r="AV499" s="404"/>
      <c r="AW499" s="405"/>
      <c r="AX499" s="405"/>
      <c r="AY499" s="405"/>
      <c r="AZ499" s="404"/>
      <c r="BA499" s="405"/>
      <c r="BB499" s="405"/>
      <c r="BC499" s="394"/>
      <c r="BD499" s="394"/>
      <c r="BE499" s="394"/>
      <c r="BG499" s="2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</row>
    <row r="500" spans="1:100" s="1" customFormat="1" x14ac:dyDescent="0.25">
      <c r="A500" s="394"/>
      <c r="B500" s="394"/>
      <c r="C500" s="394"/>
      <c r="D500" s="394"/>
      <c r="E500" s="394"/>
      <c r="F500" s="394"/>
      <c r="G500" s="394"/>
      <c r="H500" s="394"/>
      <c r="I500" s="394"/>
      <c r="J500" s="394"/>
      <c r="K500" s="394"/>
      <c r="L500" s="394"/>
      <c r="M500" s="394"/>
      <c r="N500" s="394"/>
      <c r="O500" s="394"/>
      <c r="P500" s="400"/>
      <c r="Q500" s="394"/>
      <c r="R500" s="394"/>
      <c r="S500" s="394"/>
      <c r="T500" s="394"/>
      <c r="U500" s="394"/>
      <c r="V500" s="394"/>
      <c r="W500" s="394"/>
      <c r="X500" s="394"/>
      <c r="Y500" s="399"/>
      <c r="Z500" s="394"/>
      <c r="AA500" s="401"/>
      <c r="AB500" s="401"/>
      <c r="AC500" s="401"/>
      <c r="AD500" s="401"/>
      <c r="AE500" s="362"/>
      <c r="AF500" s="405"/>
      <c r="AG500" s="401"/>
      <c r="AH500" s="405"/>
      <c r="AI500" s="401"/>
      <c r="AJ500" s="401"/>
      <c r="AK500" s="394"/>
      <c r="AL500" s="394"/>
      <c r="AM500" s="394"/>
      <c r="AN500" s="399"/>
      <c r="AO500" s="394"/>
      <c r="AP500" s="401"/>
      <c r="AQ500" s="401"/>
      <c r="AR500" s="401"/>
      <c r="AS500" s="406"/>
      <c r="AT500" s="405"/>
      <c r="AU500" s="405"/>
      <c r="AV500" s="404"/>
      <c r="AW500" s="405"/>
      <c r="AX500" s="405"/>
      <c r="AY500" s="405"/>
      <c r="AZ500" s="404"/>
      <c r="BA500" s="405"/>
      <c r="BB500" s="405"/>
      <c r="BC500" s="394"/>
      <c r="BD500" s="394"/>
      <c r="BE500" s="394"/>
      <c r="BG500" s="2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</row>
    <row r="501" spans="1:100" s="1" customFormat="1" x14ac:dyDescent="0.25">
      <c r="A501" s="394"/>
      <c r="B501" s="394"/>
      <c r="C501" s="394"/>
      <c r="D501" s="394"/>
      <c r="E501" s="394"/>
      <c r="F501" s="394"/>
      <c r="G501" s="394"/>
      <c r="H501" s="394"/>
      <c r="I501" s="394"/>
      <c r="J501" s="394"/>
      <c r="K501" s="394"/>
      <c r="L501" s="394"/>
      <c r="M501" s="394"/>
      <c r="N501" s="394"/>
      <c r="O501" s="394"/>
      <c r="P501" s="400"/>
      <c r="Q501" s="394"/>
      <c r="R501" s="394"/>
      <c r="S501" s="394"/>
      <c r="T501" s="394"/>
      <c r="U501" s="394"/>
      <c r="V501" s="394"/>
      <c r="W501" s="394"/>
      <c r="X501" s="394"/>
      <c r="Y501" s="399"/>
      <c r="Z501" s="394"/>
      <c r="AA501" s="401"/>
      <c r="AB501" s="401"/>
      <c r="AC501" s="401"/>
      <c r="AD501" s="401"/>
      <c r="AE501" s="362"/>
      <c r="AF501" s="405"/>
      <c r="AG501" s="401"/>
      <c r="AH501" s="405"/>
      <c r="AI501" s="401"/>
      <c r="AJ501" s="401"/>
      <c r="AK501" s="394"/>
      <c r="AL501" s="394"/>
      <c r="AM501" s="394"/>
      <c r="AN501" s="399"/>
      <c r="AO501" s="394"/>
      <c r="AP501" s="401"/>
      <c r="AQ501" s="401"/>
      <c r="AR501" s="401"/>
      <c r="AS501" s="406"/>
      <c r="AT501" s="405"/>
      <c r="AU501" s="405"/>
      <c r="AV501" s="404"/>
      <c r="AW501" s="405"/>
      <c r="AX501" s="405"/>
      <c r="AY501" s="405"/>
      <c r="AZ501" s="404"/>
      <c r="BA501" s="405"/>
      <c r="BB501" s="405"/>
      <c r="BC501" s="394"/>
      <c r="BD501" s="394"/>
      <c r="BE501" s="394"/>
      <c r="BG501" s="2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</row>
    <row r="502" spans="1:100" s="1" customFormat="1" x14ac:dyDescent="0.25">
      <c r="A502" s="394"/>
      <c r="B502" s="394"/>
      <c r="C502" s="394"/>
      <c r="D502" s="394"/>
      <c r="E502" s="394"/>
      <c r="F502" s="394"/>
      <c r="G502" s="394"/>
      <c r="H502" s="394"/>
      <c r="I502" s="394"/>
      <c r="J502" s="394"/>
      <c r="K502" s="394"/>
      <c r="L502" s="394"/>
      <c r="M502" s="394"/>
      <c r="N502" s="394"/>
      <c r="O502" s="394"/>
      <c r="P502" s="400"/>
      <c r="Q502" s="394"/>
      <c r="R502" s="394"/>
      <c r="S502" s="394"/>
      <c r="T502" s="394"/>
      <c r="U502" s="394"/>
      <c r="V502" s="394"/>
      <c r="W502" s="394"/>
      <c r="X502" s="394"/>
      <c r="Y502" s="399"/>
      <c r="Z502" s="394"/>
      <c r="AA502" s="401"/>
      <c r="AB502" s="401"/>
      <c r="AC502" s="401"/>
      <c r="AD502" s="401"/>
      <c r="AE502" s="362"/>
      <c r="AF502" s="405"/>
      <c r="AG502" s="401"/>
      <c r="AH502" s="405"/>
      <c r="AI502" s="401"/>
      <c r="AJ502" s="401"/>
      <c r="AK502" s="394"/>
      <c r="AL502" s="394"/>
      <c r="AM502" s="394"/>
      <c r="AN502" s="399"/>
      <c r="AO502" s="394"/>
      <c r="AP502" s="401"/>
      <c r="AQ502" s="401"/>
      <c r="AR502" s="401"/>
      <c r="AS502" s="406"/>
      <c r="AT502" s="405"/>
      <c r="AU502" s="405"/>
      <c r="AV502" s="404"/>
      <c r="AW502" s="405"/>
      <c r="AX502" s="405"/>
      <c r="AY502" s="405"/>
      <c r="AZ502" s="404"/>
      <c r="BA502" s="405"/>
      <c r="BB502" s="405"/>
      <c r="BC502" s="394"/>
      <c r="BD502" s="394"/>
      <c r="BE502" s="394"/>
      <c r="BG502" s="2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</row>
    <row r="503" spans="1:100" s="1" customFormat="1" x14ac:dyDescent="0.25">
      <c r="A503" s="394"/>
      <c r="B503" s="394"/>
      <c r="C503" s="394"/>
      <c r="D503" s="394"/>
      <c r="E503" s="394"/>
      <c r="F503" s="394"/>
      <c r="G503" s="394"/>
      <c r="H503" s="394"/>
      <c r="I503" s="394"/>
      <c r="J503" s="394"/>
      <c r="K503" s="394"/>
      <c r="L503" s="394"/>
      <c r="M503" s="394"/>
      <c r="N503" s="394"/>
      <c r="O503" s="394"/>
      <c r="P503" s="400"/>
      <c r="Q503" s="394"/>
      <c r="R503" s="394"/>
      <c r="S503" s="394"/>
      <c r="T503" s="394"/>
      <c r="U503" s="394"/>
      <c r="V503" s="394"/>
      <c r="W503" s="394"/>
      <c r="X503" s="394"/>
      <c r="Y503" s="399"/>
      <c r="Z503" s="394"/>
      <c r="AA503" s="401"/>
      <c r="AB503" s="401"/>
      <c r="AC503" s="401"/>
      <c r="AD503" s="401"/>
      <c r="AE503" s="362"/>
      <c r="AF503" s="405"/>
      <c r="AG503" s="401"/>
      <c r="AH503" s="405"/>
      <c r="AI503" s="401"/>
      <c r="AJ503" s="401"/>
      <c r="AK503" s="394"/>
      <c r="AL503" s="394"/>
      <c r="AM503" s="394"/>
      <c r="AN503" s="399"/>
      <c r="AO503" s="394"/>
      <c r="AP503" s="401"/>
      <c r="AQ503" s="401"/>
      <c r="AR503" s="401"/>
      <c r="AS503" s="406"/>
      <c r="AT503" s="405"/>
      <c r="AU503" s="405"/>
      <c r="AV503" s="404"/>
      <c r="AW503" s="405"/>
      <c r="AX503" s="405"/>
      <c r="AY503" s="405"/>
      <c r="AZ503" s="404"/>
      <c r="BA503" s="405"/>
      <c r="BB503" s="405"/>
      <c r="BC503" s="394"/>
      <c r="BD503" s="394"/>
      <c r="BE503" s="394"/>
      <c r="BG503" s="2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</row>
    <row r="504" spans="1:100" s="1" customFormat="1" x14ac:dyDescent="0.25">
      <c r="A504" s="394"/>
      <c r="B504" s="394"/>
      <c r="C504" s="394"/>
      <c r="D504" s="394"/>
      <c r="E504" s="394"/>
      <c r="F504" s="394"/>
      <c r="G504" s="394"/>
      <c r="H504" s="394"/>
      <c r="I504" s="394"/>
      <c r="J504" s="394"/>
      <c r="K504" s="394"/>
      <c r="L504" s="394"/>
      <c r="M504" s="394"/>
      <c r="N504" s="394"/>
      <c r="O504" s="394"/>
      <c r="P504" s="400"/>
      <c r="Q504" s="394"/>
      <c r="R504" s="394"/>
      <c r="S504" s="394"/>
      <c r="T504" s="394"/>
      <c r="U504" s="394"/>
      <c r="V504" s="394"/>
      <c r="W504" s="394"/>
      <c r="X504" s="394"/>
      <c r="Y504" s="399"/>
      <c r="Z504" s="394"/>
      <c r="AA504" s="401"/>
      <c r="AB504" s="401"/>
      <c r="AC504" s="401"/>
      <c r="AD504" s="401"/>
      <c r="AE504" s="362"/>
      <c r="AF504" s="405"/>
      <c r="AG504" s="401"/>
      <c r="AH504" s="405"/>
      <c r="AI504" s="401"/>
      <c r="AJ504" s="401"/>
      <c r="AK504" s="394"/>
      <c r="AL504" s="394"/>
      <c r="AM504" s="394"/>
      <c r="AN504" s="399"/>
      <c r="AO504" s="394"/>
      <c r="AP504" s="401"/>
      <c r="AQ504" s="401"/>
      <c r="AR504" s="401"/>
      <c r="AS504" s="406"/>
      <c r="AT504" s="405"/>
      <c r="AU504" s="405"/>
      <c r="AV504" s="404"/>
      <c r="AW504" s="405"/>
      <c r="AX504" s="405"/>
      <c r="AY504" s="405"/>
      <c r="AZ504" s="404"/>
      <c r="BA504" s="405"/>
      <c r="BB504" s="405"/>
      <c r="BC504" s="394"/>
      <c r="BD504" s="394"/>
      <c r="BE504" s="394"/>
      <c r="BG504" s="2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</row>
    <row r="505" spans="1:100" s="1" customFormat="1" x14ac:dyDescent="0.25">
      <c r="A505" s="394"/>
      <c r="B505" s="394"/>
      <c r="C505" s="394"/>
      <c r="D505" s="394"/>
      <c r="E505" s="394"/>
      <c r="F505" s="394"/>
      <c r="G505" s="394"/>
      <c r="H505" s="394"/>
      <c r="I505" s="394"/>
      <c r="J505" s="394"/>
      <c r="K505" s="394"/>
      <c r="L505" s="394"/>
      <c r="M505" s="394"/>
      <c r="N505" s="394"/>
      <c r="O505" s="394"/>
      <c r="P505" s="400"/>
      <c r="Q505" s="394"/>
      <c r="R505" s="394"/>
      <c r="S505" s="394"/>
      <c r="T505" s="394"/>
      <c r="U505" s="394"/>
      <c r="V505" s="394"/>
      <c r="W505" s="394"/>
      <c r="X505" s="394"/>
      <c r="Y505" s="399"/>
      <c r="Z505" s="394"/>
      <c r="AA505" s="401"/>
      <c r="AB505" s="401"/>
      <c r="AC505" s="401"/>
      <c r="AD505" s="401"/>
      <c r="AE505" s="362"/>
      <c r="AF505" s="405"/>
      <c r="AG505" s="401"/>
      <c r="AH505" s="405"/>
      <c r="AI505" s="401"/>
      <c r="AJ505" s="401"/>
      <c r="AK505" s="394"/>
      <c r="AL505" s="394"/>
      <c r="AM505" s="394"/>
      <c r="AN505" s="399"/>
      <c r="AO505" s="394"/>
      <c r="AP505" s="401"/>
      <c r="AQ505" s="401"/>
      <c r="AR505" s="401"/>
      <c r="AS505" s="406"/>
      <c r="AT505" s="405"/>
      <c r="AU505" s="405"/>
      <c r="AV505" s="404"/>
      <c r="AW505" s="405"/>
      <c r="AX505" s="405"/>
      <c r="AY505" s="405"/>
      <c r="AZ505" s="404"/>
      <c r="BA505" s="405"/>
      <c r="BB505" s="405"/>
      <c r="BC505" s="394"/>
      <c r="BD505" s="394"/>
      <c r="BE505" s="394"/>
      <c r="BG505" s="2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</row>
    <row r="506" spans="1:100" s="1" customFormat="1" x14ac:dyDescent="0.25">
      <c r="A506" s="394"/>
      <c r="B506" s="394"/>
      <c r="C506" s="394"/>
      <c r="D506" s="394"/>
      <c r="E506" s="394"/>
      <c r="F506" s="394"/>
      <c r="G506" s="394"/>
      <c r="H506" s="394"/>
      <c r="I506" s="394"/>
      <c r="J506" s="394"/>
      <c r="K506" s="394"/>
      <c r="L506" s="394"/>
      <c r="M506" s="394"/>
      <c r="N506" s="394"/>
      <c r="O506" s="394"/>
      <c r="P506" s="400"/>
      <c r="Q506" s="394"/>
      <c r="R506" s="394"/>
      <c r="S506" s="394"/>
      <c r="T506" s="394"/>
      <c r="U506" s="394"/>
      <c r="V506" s="394"/>
      <c r="W506" s="394"/>
      <c r="X506" s="394"/>
      <c r="Y506" s="399"/>
      <c r="Z506" s="394"/>
      <c r="AA506" s="401"/>
      <c r="AB506" s="401"/>
      <c r="AC506" s="401"/>
      <c r="AD506" s="401"/>
      <c r="AE506" s="362"/>
      <c r="AF506" s="405"/>
      <c r="AG506" s="401"/>
      <c r="AH506" s="405"/>
      <c r="AI506" s="401"/>
      <c r="AJ506" s="401"/>
      <c r="AK506" s="394"/>
      <c r="AL506" s="394"/>
      <c r="AM506" s="394"/>
      <c r="AN506" s="399"/>
      <c r="AO506" s="394"/>
      <c r="AP506" s="401"/>
      <c r="AQ506" s="401"/>
      <c r="AR506" s="401"/>
      <c r="AS506" s="406"/>
      <c r="AT506" s="405"/>
      <c r="AU506" s="405"/>
      <c r="AV506" s="404"/>
      <c r="AW506" s="405"/>
      <c r="AX506" s="405"/>
      <c r="AY506" s="405"/>
      <c r="AZ506" s="404"/>
      <c r="BA506" s="405"/>
      <c r="BB506" s="405"/>
      <c r="BC506" s="394"/>
      <c r="BD506" s="394"/>
      <c r="BE506" s="394"/>
      <c r="BG506" s="2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</row>
    <row r="507" spans="1:100" s="1" customFormat="1" x14ac:dyDescent="0.25">
      <c r="A507" s="394"/>
      <c r="B507" s="394"/>
      <c r="C507" s="394"/>
      <c r="D507" s="394"/>
      <c r="E507" s="394"/>
      <c r="F507" s="394"/>
      <c r="G507" s="394"/>
      <c r="H507" s="394"/>
      <c r="I507" s="394"/>
      <c r="J507" s="394"/>
      <c r="K507" s="394"/>
      <c r="L507" s="394"/>
      <c r="M507" s="394"/>
      <c r="N507" s="394"/>
      <c r="O507" s="394"/>
      <c r="P507" s="400"/>
      <c r="Q507" s="394"/>
      <c r="R507" s="394"/>
      <c r="S507" s="394"/>
      <c r="T507" s="394"/>
      <c r="U507" s="394"/>
      <c r="V507" s="394"/>
      <c r="W507" s="394"/>
      <c r="X507" s="394"/>
      <c r="Y507" s="399"/>
      <c r="Z507" s="394"/>
      <c r="AA507" s="401"/>
      <c r="AB507" s="401"/>
      <c r="AC507" s="401"/>
      <c r="AD507" s="401"/>
      <c r="AE507" s="362"/>
      <c r="AF507" s="405"/>
      <c r="AG507" s="401"/>
      <c r="AH507" s="405"/>
      <c r="AI507" s="401"/>
      <c r="AJ507" s="401"/>
      <c r="AK507" s="394"/>
      <c r="AL507" s="394"/>
      <c r="AM507" s="394"/>
      <c r="AN507" s="399"/>
      <c r="AO507" s="394"/>
      <c r="AP507" s="401"/>
      <c r="AQ507" s="401"/>
      <c r="AR507" s="401"/>
      <c r="AS507" s="406"/>
      <c r="AT507" s="405"/>
      <c r="AU507" s="405"/>
      <c r="AV507" s="404"/>
      <c r="AW507" s="405"/>
      <c r="AX507" s="405"/>
      <c r="AY507" s="405"/>
      <c r="AZ507" s="404"/>
      <c r="BA507" s="405"/>
      <c r="BB507" s="405"/>
      <c r="BC507" s="394"/>
      <c r="BD507" s="394"/>
      <c r="BE507" s="394"/>
      <c r="BG507" s="2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</row>
    <row r="508" spans="1:100" s="1" customFormat="1" x14ac:dyDescent="0.25">
      <c r="A508" s="394"/>
      <c r="B508" s="394"/>
      <c r="C508" s="394"/>
      <c r="D508" s="394"/>
      <c r="E508" s="394"/>
      <c r="F508" s="394"/>
      <c r="G508" s="394"/>
      <c r="H508" s="394"/>
      <c r="I508" s="394"/>
      <c r="J508" s="394"/>
      <c r="K508" s="394"/>
      <c r="L508" s="394"/>
      <c r="M508" s="394"/>
      <c r="N508" s="394"/>
      <c r="O508" s="394"/>
      <c r="P508" s="400"/>
      <c r="Q508" s="394"/>
      <c r="R508" s="394"/>
      <c r="S508" s="394"/>
      <c r="T508" s="394"/>
      <c r="U508" s="394"/>
      <c r="V508" s="394"/>
      <c r="W508" s="394"/>
      <c r="X508" s="394"/>
      <c r="Y508" s="399"/>
      <c r="Z508" s="394"/>
      <c r="AA508" s="401"/>
      <c r="AB508" s="401"/>
      <c r="AC508" s="401"/>
      <c r="AD508" s="401"/>
      <c r="AE508" s="362"/>
      <c r="AF508" s="405"/>
      <c r="AG508" s="401"/>
      <c r="AH508" s="405"/>
      <c r="AI508" s="401"/>
      <c r="AJ508" s="401"/>
      <c r="AK508" s="394"/>
      <c r="AL508" s="394"/>
      <c r="AM508" s="394"/>
      <c r="AN508" s="399"/>
      <c r="AO508" s="394"/>
      <c r="AP508" s="401"/>
      <c r="AQ508" s="401"/>
      <c r="AR508" s="401"/>
      <c r="AS508" s="406"/>
      <c r="AT508" s="405"/>
      <c r="AU508" s="405"/>
      <c r="AV508" s="404"/>
      <c r="AW508" s="405"/>
      <c r="AX508" s="405"/>
      <c r="AY508" s="405"/>
      <c r="AZ508" s="404"/>
      <c r="BA508" s="405"/>
      <c r="BB508" s="405"/>
      <c r="BC508" s="394"/>
      <c r="BD508" s="394"/>
      <c r="BE508" s="394"/>
      <c r="BG508" s="2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</row>
    <row r="509" spans="1:100" s="1" customFormat="1" x14ac:dyDescent="0.25">
      <c r="A509" s="394"/>
      <c r="B509" s="394"/>
      <c r="C509" s="394"/>
      <c r="D509" s="394"/>
      <c r="E509" s="394"/>
      <c r="F509" s="394"/>
      <c r="G509" s="394"/>
      <c r="H509" s="394"/>
      <c r="I509" s="394"/>
      <c r="J509" s="394"/>
      <c r="K509" s="394"/>
      <c r="L509" s="394"/>
      <c r="M509" s="394"/>
      <c r="N509" s="394"/>
      <c r="O509" s="394"/>
      <c r="P509" s="400"/>
      <c r="Q509" s="394"/>
      <c r="R509" s="394"/>
      <c r="S509" s="394"/>
      <c r="T509" s="394"/>
      <c r="U509" s="394"/>
      <c r="V509" s="394"/>
      <c r="W509" s="394"/>
      <c r="X509" s="394"/>
      <c r="Y509" s="399"/>
      <c r="Z509" s="394"/>
      <c r="AA509" s="401"/>
      <c r="AB509" s="401"/>
      <c r="AC509" s="401"/>
      <c r="AD509" s="401"/>
      <c r="AE509" s="362"/>
      <c r="AF509" s="405"/>
      <c r="AG509" s="401"/>
      <c r="AH509" s="405"/>
      <c r="AI509" s="401"/>
      <c r="AJ509" s="401"/>
      <c r="AK509" s="394"/>
      <c r="AL509" s="394"/>
      <c r="AM509" s="394"/>
      <c r="AN509" s="399"/>
      <c r="AO509" s="394"/>
      <c r="AP509" s="401"/>
      <c r="AQ509" s="401"/>
      <c r="AR509" s="401"/>
      <c r="AS509" s="406"/>
      <c r="AT509" s="405"/>
      <c r="AU509" s="405"/>
      <c r="AV509" s="404"/>
      <c r="AW509" s="405"/>
      <c r="AX509" s="405"/>
      <c r="AY509" s="405"/>
      <c r="AZ509" s="404"/>
      <c r="BA509" s="405"/>
      <c r="BB509" s="405"/>
      <c r="BC509" s="394"/>
      <c r="BD509" s="394"/>
      <c r="BE509" s="394"/>
      <c r="BG509" s="2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</row>
    <row r="510" spans="1:100" s="1" customFormat="1" x14ac:dyDescent="0.25">
      <c r="A510" s="394"/>
      <c r="B510" s="394"/>
      <c r="C510" s="394"/>
      <c r="D510" s="394"/>
      <c r="E510" s="394"/>
      <c r="F510" s="394"/>
      <c r="G510" s="394"/>
      <c r="H510" s="394"/>
      <c r="I510" s="394"/>
      <c r="J510" s="394"/>
      <c r="K510" s="394"/>
      <c r="L510" s="394"/>
      <c r="M510" s="394"/>
      <c r="N510" s="394"/>
      <c r="O510" s="394"/>
      <c r="P510" s="400"/>
      <c r="Q510" s="394"/>
      <c r="R510" s="394"/>
      <c r="S510" s="394"/>
      <c r="T510" s="394"/>
      <c r="U510" s="394"/>
      <c r="V510" s="394"/>
      <c r="W510" s="394"/>
      <c r="X510" s="394"/>
      <c r="Y510" s="399"/>
      <c r="Z510" s="394"/>
      <c r="AA510" s="401"/>
      <c r="AB510" s="401"/>
      <c r="AC510" s="401"/>
      <c r="AD510" s="401"/>
      <c r="AE510" s="362"/>
      <c r="AF510" s="405"/>
      <c r="AG510" s="401"/>
      <c r="AH510" s="405"/>
      <c r="AI510" s="401"/>
      <c r="AJ510" s="401"/>
      <c r="AK510" s="394"/>
      <c r="AL510" s="394"/>
      <c r="AM510" s="394"/>
      <c r="AN510" s="399"/>
      <c r="AO510" s="394"/>
      <c r="AP510" s="401"/>
      <c r="AQ510" s="401"/>
      <c r="AR510" s="401"/>
      <c r="AS510" s="406"/>
      <c r="AT510" s="405"/>
      <c r="AU510" s="405"/>
      <c r="AV510" s="404"/>
      <c r="AW510" s="405"/>
      <c r="AX510" s="405"/>
      <c r="AY510" s="405"/>
      <c r="AZ510" s="404"/>
      <c r="BA510" s="405"/>
      <c r="BB510" s="405"/>
      <c r="BC510" s="394"/>
      <c r="BD510" s="394"/>
      <c r="BE510" s="394"/>
      <c r="BG510" s="2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</row>
    <row r="511" spans="1:100" s="1" customFormat="1" x14ac:dyDescent="0.25">
      <c r="A511" s="394"/>
      <c r="B511" s="394"/>
      <c r="C511" s="394"/>
      <c r="D511" s="394"/>
      <c r="E511" s="394"/>
      <c r="F511" s="394"/>
      <c r="G511" s="394"/>
      <c r="H511" s="394"/>
      <c r="I511" s="394"/>
      <c r="J511" s="394"/>
      <c r="K511" s="394"/>
      <c r="L511" s="394"/>
      <c r="M511" s="394"/>
      <c r="N511" s="394"/>
      <c r="O511" s="394"/>
      <c r="P511" s="400"/>
      <c r="Q511" s="394"/>
      <c r="R511" s="394"/>
      <c r="S511" s="394"/>
      <c r="T511" s="394"/>
      <c r="U511" s="394"/>
      <c r="V511" s="394"/>
      <c r="W511" s="394"/>
      <c r="X511" s="394"/>
      <c r="Y511" s="399"/>
      <c r="Z511" s="394"/>
      <c r="AA511" s="401"/>
      <c r="AB511" s="401"/>
      <c r="AC511" s="401"/>
      <c r="AD511" s="401"/>
      <c r="AE511" s="362"/>
      <c r="AF511" s="405"/>
      <c r="AG511" s="401"/>
      <c r="AH511" s="405"/>
      <c r="AI511" s="401"/>
      <c r="AJ511" s="401"/>
      <c r="AK511" s="394"/>
      <c r="AL511" s="394"/>
      <c r="AM511" s="394"/>
      <c r="AN511" s="399"/>
      <c r="AO511" s="394"/>
      <c r="AP511" s="401"/>
      <c r="AQ511" s="401"/>
      <c r="AR511" s="401"/>
      <c r="AS511" s="406"/>
      <c r="AT511" s="405"/>
      <c r="AU511" s="405"/>
      <c r="AV511" s="404"/>
      <c r="AW511" s="405"/>
      <c r="AX511" s="405"/>
      <c r="AY511" s="405"/>
      <c r="AZ511" s="404"/>
      <c r="BA511" s="405"/>
      <c r="BB511" s="405"/>
      <c r="BC511" s="394"/>
      <c r="BD511" s="394"/>
      <c r="BE511" s="394"/>
      <c r="BG511" s="2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</row>
    <row r="512" spans="1:100" s="1" customFormat="1" x14ac:dyDescent="0.25">
      <c r="A512" s="394"/>
      <c r="B512" s="394"/>
      <c r="C512" s="394"/>
      <c r="D512" s="394"/>
      <c r="E512" s="394"/>
      <c r="F512" s="394"/>
      <c r="G512" s="394"/>
      <c r="H512" s="394"/>
      <c r="I512" s="394"/>
      <c r="J512" s="394"/>
      <c r="K512" s="394"/>
      <c r="L512" s="394"/>
      <c r="M512" s="394"/>
      <c r="N512" s="394"/>
      <c r="O512" s="394"/>
      <c r="P512" s="400"/>
      <c r="Q512" s="394"/>
      <c r="R512" s="394"/>
      <c r="S512" s="394"/>
      <c r="T512" s="394"/>
      <c r="U512" s="394"/>
      <c r="V512" s="394"/>
      <c r="W512" s="394"/>
      <c r="X512" s="394"/>
      <c r="Y512" s="399"/>
      <c r="Z512" s="394"/>
      <c r="AA512" s="401"/>
      <c r="AB512" s="401"/>
      <c r="AC512" s="401"/>
      <c r="AD512" s="401"/>
      <c r="AE512" s="362"/>
      <c r="AF512" s="405"/>
      <c r="AG512" s="401"/>
      <c r="AH512" s="405"/>
      <c r="AI512" s="401"/>
      <c r="AJ512" s="401"/>
      <c r="AK512" s="394"/>
      <c r="AL512" s="394"/>
      <c r="AM512" s="394"/>
      <c r="AN512" s="399"/>
      <c r="AO512" s="394"/>
      <c r="AP512" s="401"/>
      <c r="AQ512" s="401"/>
      <c r="AR512" s="401"/>
      <c r="AS512" s="406"/>
      <c r="AT512" s="405"/>
      <c r="AU512" s="405"/>
      <c r="AV512" s="404"/>
      <c r="AW512" s="405"/>
      <c r="AX512" s="405"/>
      <c r="AY512" s="405"/>
      <c r="AZ512" s="404"/>
      <c r="BA512" s="405"/>
      <c r="BB512" s="405"/>
      <c r="BC512" s="394"/>
      <c r="BD512" s="394"/>
      <c r="BE512" s="394"/>
      <c r="BG512" s="2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</row>
    <row r="513" spans="1:100" s="1" customFormat="1" x14ac:dyDescent="0.25">
      <c r="A513" s="394"/>
      <c r="B513" s="394"/>
      <c r="C513" s="394"/>
      <c r="D513" s="394"/>
      <c r="E513" s="394"/>
      <c r="F513" s="394"/>
      <c r="G513" s="394"/>
      <c r="H513" s="394"/>
      <c r="I513" s="394"/>
      <c r="J513" s="394"/>
      <c r="K513" s="394"/>
      <c r="L513" s="394"/>
      <c r="M513" s="394"/>
      <c r="N513" s="394"/>
      <c r="O513" s="394"/>
      <c r="P513" s="400"/>
      <c r="Q513" s="394"/>
      <c r="R513" s="394"/>
      <c r="S513" s="394"/>
      <c r="T513" s="394"/>
      <c r="U513" s="394"/>
      <c r="V513" s="394"/>
      <c r="W513" s="394"/>
      <c r="X513" s="394"/>
      <c r="Y513" s="399"/>
      <c r="Z513" s="394"/>
      <c r="AA513" s="401"/>
      <c r="AB513" s="401"/>
      <c r="AC513" s="401"/>
      <c r="AD513" s="401"/>
      <c r="AE513" s="362"/>
      <c r="AF513" s="405"/>
      <c r="AG513" s="401"/>
      <c r="AH513" s="405"/>
      <c r="AI513" s="401"/>
      <c r="AJ513" s="401"/>
      <c r="AK513" s="394"/>
      <c r="AL513" s="394"/>
      <c r="AM513" s="394"/>
      <c r="AN513" s="399"/>
      <c r="AO513" s="394"/>
      <c r="AP513" s="401"/>
      <c r="AQ513" s="401"/>
      <c r="AR513" s="401"/>
      <c r="AS513" s="406"/>
      <c r="AT513" s="405"/>
      <c r="AU513" s="405"/>
      <c r="AV513" s="404"/>
      <c r="AW513" s="405"/>
      <c r="AX513" s="405"/>
      <c r="AY513" s="405"/>
      <c r="AZ513" s="404"/>
      <c r="BA513" s="405"/>
      <c r="BB513" s="405"/>
      <c r="BC513" s="394"/>
      <c r="BD513" s="394"/>
      <c r="BE513" s="394"/>
      <c r="BG513" s="2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</row>
    <row r="514" spans="1:100" s="1" customFormat="1" x14ac:dyDescent="0.25">
      <c r="A514" s="394"/>
      <c r="B514" s="394"/>
      <c r="C514" s="394"/>
      <c r="D514" s="394"/>
      <c r="E514" s="394"/>
      <c r="F514" s="394"/>
      <c r="G514" s="394"/>
      <c r="H514" s="394"/>
      <c r="I514" s="394"/>
      <c r="J514" s="394"/>
      <c r="K514" s="394"/>
      <c r="L514" s="394"/>
      <c r="M514" s="394"/>
      <c r="N514" s="394"/>
      <c r="O514" s="394"/>
      <c r="P514" s="400"/>
      <c r="Q514" s="394"/>
      <c r="R514" s="394"/>
      <c r="S514" s="394"/>
      <c r="T514" s="394"/>
      <c r="U514" s="394"/>
      <c r="V514" s="394"/>
      <c r="W514" s="394"/>
      <c r="X514" s="394"/>
      <c r="Y514" s="399"/>
      <c r="Z514" s="394"/>
      <c r="AA514" s="401"/>
      <c r="AB514" s="401"/>
      <c r="AC514" s="401"/>
      <c r="AD514" s="401"/>
      <c r="AE514" s="362"/>
      <c r="AF514" s="405"/>
      <c r="AG514" s="401"/>
      <c r="AH514" s="405"/>
      <c r="AI514" s="401"/>
      <c r="AJ514" s="401"/>
      <c r="AK514" s="394"/>
      <c r="AL514" s="394"/>
      <c r="AM514" s="394"/>
      <c r="AN514" s="399"/>
      <c r="AO514" s="394"/>
      <c r="AP514" s="401"/>
      <c r="AQ514" s="401"/>
      <c r="AR514" s="401"/>
      <c r="AS514" s="406"/>
      <c r="AT514" s="405"/>
      <c r="AU514" s="405"/>
      <c r="AV514" s="404"/>
      <c r="AW514" s="405"/>
      <c r="AX514" s="405"/>
      <c r="AY514" s="405"/>
      <c r="AZ514" s="404"/>
      <c r="BA514" s="405"/>
      <c r="BB514" s="405"/>
      <c r="BC514" s="394"/>
      <c r="BD514" s="394"/>
      <c r="BE514" s="394"/>
      <c r="BG514" s="2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</row>
    <row r="515" spans="1:100" s="1" customFormat="1" x14ac:dyDescent="0.25">
      <c r="A515" s="394"/>
      <c r="B515" s="394"/>
      <c r="C515" s="394"/>
      <c r="D515" s="394"/>
      <c r="E515" s="394"/>
      <c r="F515" s="394"/>
      <c r="G515" s="394"/>
      <c r="H515" s="394"/>
      <c r="I515" s="394"/>
      <c r="J515" s="394"/>
      <c r="K515" s="394"/>
      <c r="L515" s="394"/>
      <c r="M515" s="394"/>
      <c r="N515" s="394"/>
      <c r="O515" s="394"/>
      <c r="P515" s="400"/>
      <c r="Q515" s="394"/>
      <c r="R515" s="394"/>
      <c r="S515" s="394"/>
      <c r="T515" s="394"/>
      <c r="U515" s="394"/>
      <c r="V515" s="394"/>
      <c r="W515" s="394"/>
      <c r="X515" s="394"/>
      <c r="Y515" s="399"/>
      <c r="Z515" s="394"/>
      <c r="AA515" s="401"/>
      <c r="AB515" s="401"/>
      <c r="AC515" s="401"/>
      <c r="AD515" s="401"/>
      <c r="AE515" s="362"/>
      <c r="AF515" s="405"/>
      <c r="AG515" s="401"/>
      <c r="AH515" s="405"/>
      <c r="AI515" s="401"/>
      <c r="AJ515" s="401"/>
      <c r="AK515" s="394"/>
      <c r="AL515" s="394"/>
      <c r="AM515" s="394"/>
      <c r="AN515" s="399"/>
      <c r="AO515" s="394"/>
      <c r="AP515" s="401"/>
      <c r="AQ515" s="401"/>
      <c r="AR515" s="401"/>
      <c r="AS515" s="406"/>
      <c r="AT515" s="405"/>
      <c r="AU515" s="405"/>
      <c r="AV515" s="404"/>
      <c r="AW515" s="405"/>
      <c r="AX515" s="405"/>
      <c r="AY515" s="405"/>
      <c r="AZ515" s="404"/>
      <c r="BA515" s="405"/>
      <c r="BB515" s="405"/>
      <c r="BC515" s="394"/>
      <c r="BD515" s="394"/>
      <c r="BE515" s="394"/>
      <c r="BG515" s="2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</row>
    <row r="516" spans="1:100" s="1" customFormat="1" x14ac:dyDescent="0.25">
      <c r="A516" s="394"/>
      <c r="B516" s="394"/>
      <c r="C516" s="394"/>
      <c r="D516" s="394"/>
      <c r="E516" s="394"/>
      <c r="F516" s="394"/>
      <c r="G516" s="394"/>
      <c r="H516" s="394"/>
      <c r="I516" s="394"/>
      <c r="J516" s="394"/>
      <c r="K516" s="394"/>
      <c r="L516" s="394"/>
      <c r="M516" s="394"/>
      <c r="N516" s="394"/>
      <c r="O516" s="394"/>
      <c r="P516" s="400"/>
      <c r="Q516" s="394"/>
      <c r="R516" s="394"/>
      <c r="S516" s="394"/>
      <c r="T516" s="394"/>
      <c r="U516" s="394"/>
      <c r="V516" s="394"/>
      <c r="W516" s="394"/>
      <c r="X516" s="394"/>
      <c r="Y516" s="399"/>
      <c r="Z516" s="394"/>
      <c r="AA516" s="401"/>
      <c r="AB516" s="401"/>
      <c r="AC516" s="401"/>
      <c r="AD516" s="401"/>
      <c r="AE516" s="362"/>
      <c r="AF516" s="405"/>
      <c r="AG516" s="401"/>
      <c r="AH516" s="405"/>
      <c r="AI516" s="401"/>
      <c r="AJ516" s="401"/>
      <c r="AK516" s="394"/>
      <c r="AL516" s="394"/>
      <c r="AM516" s="394"/>
      <c r="AN516" s="399"/>
      <c r="AO516" s="394"/>
      <c r="AP516" s="401"/>
      <c r="AQ516" s="401"/>
      <c r="AR516" s="401"/>
      <c r="AS516" s="406"/>
      <c r="AT516" s="405"/>
      <c r="AU516" s="405"/>
      <c r="AV516" s="404"/>
      <c r="AW516" s="405"/>
      <c r="AX516" s="405"/>
      <c r="AY516" s="405"/>
      <c r="AZ516" s="404"/>
      <c r="BA516" s="405"/>
      <c r="BB516" s="405"/>
      <c r="BC516" s="394"/>
      <c r="BD516" s="394"/>
      <c r="BE516" s="394"/>
      <c r="BG516" s="2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</row>
    <row r="517" spans="1:100" s="1" customFormat="1" x14ac:dyDescent="0.25">
      <c r="A517" s="394"/>
      <c r="B517" s="394"/>
      <c r="C517" s="394"/>
      <c r="D517" s="394"/>
      <c r="E517" s="394"/>
      <c r="F517" s="394"/>
      <c r="G517" s="394"/>
      <c r="H517" s="394"/>
      <c r="I517" s="394"/>
      <c r="J517" s="394"/>
      <c r="K517" s="394"/>
      <c r="L517" s="394"/>
      <c r="M517" s="394"/>
      <c r="N517" s="394"/>
      <c r="O517" s="394"/>
      <c r="P517" s="400"/>
      <c r="Q517" s="394"/>
      <c r="R517" s="394"/>
      <c r="S517" s="394"/>
      <c r="T517" s="394"/>
      <c r="U517" s="394"/>
      <c r="V517" s="394"/>
      <c r="W517" s="394"/>
      <c r="X517" s="394"/>
      <c r="Y517" s="399"/>
      <c r="Z517" s="394"/>
      <c r="AA517" s="401"/>
      <c r="AB517" s="401"/>
      <c r="AC517" s="401"/>
      <c r="AD517" s="401"/>
      <c r="AE517" s="362"/>
      <c r="AF517" s="405"/>
      <c r="AG517" s="401"/>
      <c r="AH517" s="405"/>
      <c r="AI517" s="401"/>
      <c r="AJ517" s="401"/>
      <c r="AK517" s="394"/>
      <c r="AL517" s="394"/>
      <c r="AM517" s="394"/>
      <c r="AN517" s="399"/>
      <c r="AO517" s="394"/>
      <c r="AP517" s="401"/>
      <c r="AQ517" s="401"/>
      <c r="AR517" s="401"/>
      <c r="AS517" s="406"/>
      <c r="AT517" s="405"/>
      <c r="AU517" s="405"/>
      <c r="AV517" s="404"/>
      <c r="AW517" s="405"/>
      <c r="AX517" s="405"/>
      <c r="AY517" s="405"/>
      <c r="AZ517" s="404"/>
      <c r="BA517" s="405"/>
      <c r="BB517" s="405"/>
      <c r="BC517" s="394"/>
      <c r="BD517" s="394"/>
      <c r="BE517" s="394"/>
      <c r="BG517" s="2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</row>
    <row r="518" spans="1:100" s="1" customFormat="1" x14ac:dyDescent="0.25">
      <c r="A518" s="394"/>
      <c r="B518" s="394"/>
      <c r="C518" s="394"/>
      <c r="D518" s="394"/>
      <c r="E518" s="394"/>
      <c r="F518" s="394"/>
      <c r="G518" s="394"/>
      <c r="H518" s="394"/>
      <c r="I518" s="394"/>
      <c r="J518" s="394"/>
      <c r="K518" s="394"/>
      <c r="L518" s="394"/>
      <c r="M518" s="394"/>
      <c r="N518" s="394"/>
      <c r="O518" s="394"/>
      <c r="P518" s="400"/>
      <c r="Q518" s="394"/>
      <c r="R518" s="394"/>
      <c r="S518" s="394"/>
      <c r="T518" s="394"/>
      <c r="U518" s="394"/>
      <c r="V518" s="394"/>
      <c r="W518" s="394"/>
      <c r="X518" s="394"/>
      <c r="Y518" s="399"/>
      <c r="Z518" s="394"/>
      <c r="AA518" s="401"/>
      <c r="AB518" s="401"/>
      <c r="AC518" s="401"/>
      <c r="AD518" s="401"/>
      <c r="AE518" s="362"/>
      <c r="AF518" s="405"/>
      <c r="AG518" s="401"/>
      <c r="AH518" s="405"/>
      <c r="AI518" s="401"/>
      <c r="AJ518" s="401"/>
      <c r="AK518" s="394"/>
      <c r="AL518" s="394"/>
      <c r="AM518" s="394"/>
      <c r="AN518" s="399"/>
      <c r="AO518" s="394"/>
      <c r="AP518" s="401"/>
      <c r="AQ518" s="401"/>
      <c r="AR518" s="401"/>
      <c r="AS518" s="406"/>
      <c r="AT518" s="405"/>
      <c r="AU518" s="405"/>
      <c r="AV518" s="404"/>
      <c r="AW518" s="405"/>
      <c r="AX518" s="405"/>
      <c r="AY518" s="405"/>
      <c r="AZ518" s="404"/>
      <c r="BA518" s="405"/>
      <c r="BB518" s="405"/>
      <c r="BC518" s="394"/>
      <c r="BD518" s="394"/>
      <c r="BE518" s="394"/>
      <c r="BG518" s="2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</row>
    <row r="519" spans="1:100" s="1" customFormat="1" x14ac:dyDescent="0.25">
      <c r="A519" s="394"/>
      <c r="B519" s="394"/>
      <c r="C519" s="394"/>
      <c r="D519" s="394"/>
      <c r="E519" s="394"/>
      <c r="F519" s="394"/>
      <c r="G519" s="394"/>
      <c r="H519" s="394"/>
      <c r="I519" s="394"/>
      <c r="J519" s="394"/>
      <c r="K519" s="394"/>
      <c r="L519" s="394"/>
      <c r="M519" s="394"/>
      <c r="N519" s="394"/>
      <c r="O519" s="394"/>
      <c r="P519" s="400"/>
      <c r="Q519" s="394"/>
      <c r="R519" s="394"/>
      <c r="S519" s="394"/>
      <c r="T519" s="394"/>
      <c r="U519" s="394"/>
      <c r="V519" s="394"/>
      <c r="W519" s="394"/>
      <c r="X519" s="394"/>
      <c r="Y519" s="399"/>
      <c r="Z519" s="394"/>
      <c r="AA519" s="401"/>
      <c r="AB519" s="401"/>
      <c r="AC519" s="401"/>
      <c r="AD519" s="401"/>
      <c r="AE519" s="362"/>
      <c r="AF519" s="405"/>
      <c r="AG519" s="401"/>
      <c r="AH519" s="405"/>
      <c r="AI519" s="401"/>
      <c r="AJ519" s="401"/>
      <c r="AK519" s="394"/>
      <c r="AL519" s="394"/>
      <c r="AM519" s="394"/>
      <c r="AN519" s="399"/>
      <c r="AO519" s="394"/>
      <c r="AP519" s="401"/>
      <c r="AQ519" s="401"/>
      <c r="AR519" s="401"/>
      <c r="AS519" s="406"/>
      <c r="AT519" s="405"/>
      <c r="AU519" s="405"/>
      <c r="AV519" s="404"/>
      <c r="AW519" s="405"/>
      <c r="AX519" s="405"/>
      <c r="AY519" s="405"/>
      <c r="AZ519" s="404"/>
      <c r="BA519" s="405"/>
      <c r="BB519" s="405"/>
      <c r="BC519" s="394"/>
      <c r="BD519" s="394"/>
      <c r="BE519" s="394"/>
      <c r="BG519" s="2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</row>
    <row r="520" spans="1:100" s="1" customFormat="1" x14ac:dyDescent="0.25">
      <c r="A520" s="394"/>
      <c r="B520" s="394"/>
      <c r="C520" s="394"/>
      <c r="D520" s="394"/>
      <c r="E520" s="394"/>
      <c r="F520" s="394"/>
      <c r="G520" s="394"/>
      <c r="H520" s="394"/>
      <c r="I520" s="394"/>
      <c r="J520" s="394"/>
      <c r="K520" s="394"/>
      <c r="L520" s="394"/>
      <c r="M520" s="394"/>
      <c r="N520" s="394"/>
      <c r="O520" s="394"/>
      <c r="P520" s="400"/>
      <c r="Q520" s="394"/>
      <c r="R520" s="394"/>
      <c r="S520" s="394"/>
      <c r="T520" s="394"/>
      <c r="U520" s="394"/>
      <c r="V520" s="394"/>
      <c r="W520" s="394"/>
      <c r="X520" s="394"/>
      <c r="Y520" s="399"/>
      <c r="Z520" s="394"/>
      <c r="AA520" s="401"/>
      <c r="AB520" s="401"/>
      <c r="AC520" s="401"/>
      <c r="AD520" s="401"/>
      <c r="AE520" s="362"/>
      <c r="AF520" s="405"/>
      <c r="AG520" s="401"/>
      <c r="AH520" s="405"/>
      <c r="AI520" s="401"/>
      <c r="AJ520" s="401"/>
      <c r="AK520" s="394"/>
      <c r="AL520" s="394"/>
      <c r="AM520" s="394"/>
      <c r="AN520" s="399"/>
      <c r="AO520" s="394"/>
      <c r="AP520" s="401"/>
      <c r="AQ520" s="401"/>
      <c r="AR520" s="401"/>
      <c r="AS520" s="406"/>
      <c r="AT520" s="405"/>
      <c r="AU520" s="405"/>
      <c r="AV520" s="404"/>
      <c r="AW520" s="405"/>
      <c r="AX520" s="405"/>
      <c r="AY520" s="405"/>
      <c r="AZ520" s="404"/>
      <c r="BA520" s="405"/>
      <c r="BB520" s="405"/>
      <c r="BC520" s="394"/>
      <c r="BD520" s="394"/>
      <c r="BE520" s="394"/>
      <c r="BG520" s="2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</row>
    <row r="521" spans="1:100" s="1" customFormat="1" x14ac:dyDescent="0.25">
      <c r="A521" s="394"/>
      <c r="B521" s="394"/>
      <c r="C521" s="394"/>
      <c r="D521" s="394"/>
      <c r="E521" s="394"/>
      <c r="F521" s="394"/>
      <c r="G521" s="394"/>
      <c r="H521" s="394"/>
      <c r="I521" s="394"/>
      <c r="J521" s="394"/>
      <c r="K521" s="394"/>
      <c r="L521" s="394"/>
      <c r="M521" s="394"/>
      <c r="N521" s="394"/>
      <c r="O521" s="394"/>
      <c r="P521" s="400"/>
      <c r="Q521" s="394"/>
      <c r="R521" s="394"/>
      <c r="S521" s="394"/>
      <c r="T521" s="394"/>
      <c r="U521" s="394"/>
      <c r="V521" s="394"/>
      <c r="W521" s="394"/>
      <c r="X521" s="394"/>
      <c r="Y521" s="399"/>
      <c r="Z521" s="394"/>
      <c r="AA521" s="401"/>
      <c r="AB521" s="401"/>
      <c r="AC521" s="401"/>
      <c r="AD521" s="401"/>
      <c r="AE521" s="362"/>
      <c r="AF521" s="405"/>
      <c r="AG521" s="401"/>
      <c r="AH521" s="405"/>
      <c r="AI521" s="401"/>
      <c r="AJ521" s="401"/>
      <c r="AK521" s="394"/>
      <c r="AL521" s="394"/>
      <c r="AM521" s="394"/>
      <c r="AN521" s="399"/>
      <c r="AO521" s="394"/>
      <c r="AP521" s="401"/>
      <c r="AQ521" s="401"/>
      <c r="AR521" s="401"/>
      <c r="AS521" s="406"/>
      <c r="AT521" s="405"/>
      <c r="AU521" s="405"/>
      <c r="AV521" s="404"/>
      <c r="AW521" s="405"/>
      <c r="AX521" s="405"/>
      <c r="AY521" s="405"/>
      <c r="AZ521" s="404"/>
      <c r="BA521" s="405"/>
      <c r="BB521" s="405"/>
      <c r="BC521" s="394"/>
      <c r="BD521" s="394"/>
      <c r="BE521" s="394"/>
      <c r="BG521" s="2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</row>
    <row r="522" spans="1:100" s="1" customFormat="1" x14ac:dyDescent="0.25">
      <c r="A522" s="394"/>
      <c r="B522" s="394"/>
      <c r="C522" s="394"/>
      <c r="D522" s="394"/>
      <c r="E522" s="394"/>
      <c r="F522" s="394"/>
      <c r="G522" s="394"/>
      <c r="H522" s="394"/>
      <c r="I522" s="394"/>
      <c r="J522" s="394"/>
      <c r="K522" s="394"/>
      <c r="L522" s="394"/>
      <c r="M522" s="394"/>
      <c r="N522" s="394"/>
      <c r="O522" s="394"/>
      <c r="P522" s="400"/>
      <c r="Q522" s="394"/>
      <c r="R522" s="394"/>
      <c r="S522" s="394"/>
      <c r="T522" s="394"/>
      <c r="U522" s="394"/>
      <c r="V522" s="394"/>
      <c r="W522" s="394"/>
      <c r="X522" s="394"/>
      <c r="Y522" s="399"/>
      <c r="Z522" s="394"/>
      <c r="AA522" s="401"/>
      <c r="AB522" s="401"/>
      <c r="AC522" s="401"/>
      <c r="AD522" s="401"/>
      <c r="AE522" s="362"/>
      <c r="AF522" s="405"/>
      <c r="AG522" s="401"/>
      <c r="AH522" s="405"/>
      <c r="AI522" s="401"/>
      <c r="AJ522" s="401"/>
      <c r="AK522" s="394"/>
      <c r="AL522" s="394"/>
      <c r="AM522" s="394"/>
      <c r="AN522" s="399"/>
      <c r="AO522" s="394"/>
      <c r="AP522" s="401"/>
      <c r="AQ522" s="401"/>
      <c r="AR522" s="401"/>
      <c r="AS522" s="406"/>
      <c r="AT522" s="405"/>
      <c r="AU522" s="405"/>
      <c r="AV522" s="404"/>
      <c r="AW522" s="405"/>
      <c r="AX522" s="405"/>
      <c r="AY522" s="405"/>
      <c r="AZ522" s="404"/>
      <c r="BA522" s="405"/>
      <c r="BB522" s="405"/>
      <c r="BC522" s="394"/>
      <c r="BD522" s="394"/>
      <c r="BE522" s="394"/>
      <c r="BG522" s="2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</row>
    <row r="523" spans="1:100" s="1" customFormat="1" x14ac:dyDescent="0.25">
      <c r="A523" s="394"/>
      <c r="B523" s="394"/>
      <c r="C523" s="394"/>
      <c r="D523" s="394"/>
      <c r="E523" s="394"/>
      <c r="F523" s="394"/>
      <c r="G523" s="394"/>
      <c r="H523" s="394"/>
      <c r="I523" s="394"/>
      <c r="J523" s="394"/>
      <c r="K523" s="394"/>
      <c r="L523" s="394"/>
      <c r="M523" s="394"/>
      <c r="N523" s="394"/>
      <c r="O523" s="394"/>
      <c r="P523" s="400"/>
      <c r="Q523" s="394"/>
      <c r="R523" s="394"/>
      <c r="S523" s="394"/>
      <c r="T523" s="394"/>
      <c r="U523" s="394"/>
      <c r="V523" s="394"/>
      <c r="W523" s="394"/>
      <c r="X523" s="394"/>
      <c r="Y523" s="399"/>
      <c r="Z523" s="394"/>
      <c r="AA523" s="401"/>
      <c r="AB523" s="401"/>
      <c r="AC523" s="401"/>
      <c r="AD523" s="401"/>
      <c r="AE523" s="362"/>
      <c r="AF523" s="405"/>
      <c r="AG523" s="401"/>
      <c r="AH523" s="405"/>
      <c r="AI523" s="401"/>
      <c r="AJ523" s="401"/>
      <c r="AK523" s="394"/>
      <c r="AL523" s="394"/>
      <c r="AM523" s="394"/>
      <c r="AN523" s="399"/>
      <c r="AO523" s="394"/>
      <c r="AP523" s="401"/>
      <c r="AQ523" s="401"/>
      <c r="AR523" s="401"/>
      <c r="AS523" s="406"/>
      <c r="AT523" s="405"/>
      <c r="AU523" s="405"/>
      <c r="AV523" s="404"/>
      <c r="AW523" s="405"/>
      <c r="AX523" s="405"/>
      <c r="AY523" s="405"/>
      <c r="AZ523" s="404"/>
      <c r="BA523" s="405"/>
      <c r="BB523" s="405"/>
      <c r="BC523" s="394"/>
      <c r="BD523" s="394"/>
      <c r="BE523" s="394"/>
      <c r="BG523" s="2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</row>
    <row r="524" spans="1:100" s="1" customFormat="1" x14ac:dyDescent="0.25">
      <c r="A524" s="394"/>
      <c r="B524" s="394"/>
      <c r="C524" s="394"/>
      <c r="D524" s="394"/>
      <c r="E524" s="394"/>
      <c r="F524" s="394"/>
      <c r="G524" s="394"/>
      <c r="H524" s="394"/>
      <c r="I524" s="394"/>
      <c r="J524" s="394"/>
      <c r="K524" s="394"/>
      <c r="L524" s="394"/>
      <c r="M524" s="394"/>
      <c r="N524" s="394"/>
      <c r="O524" s="394"/>
      <c r="P524" s="400"/>
      <c r="Q524" s="394"/>
      <c r="R524" s="394"/>
      <c r="S524" s="394"/>
      <c r="T524" s="394"/>
      <c r="U524" s="394"/>
      <c r="V524" s="394"/>
      <c r="W524" s="394"/>
      <c r="X524" s="394"/>
      <c r="Y524" s="399"/>
      <c r="Z524" s="394"/>
      <c r="AA524" s="401"/>
      <c r="AB524" s="401"/>
      <c r="AC524" s="401"/>
      <c r="AD524" s="401"/>
      <c r="AE524" s="362"/>
      <c r="AF524" s="405"/>
      <c r="AG524" s="401"/>
      <c r="AH524" s="405"/>
      <c r="AI524" s="401"/>
      <c r="AJ524" s="401"/>
      <c r="AK524" s="394"/>
      <c r="AL524" s="394"/>
      <c r="AM524" s="394"/>
      <c r="AN524" s="399"/>
      <c r="AO524" s="394"/>
      <c r="AP524" s="401"/>
      <c r="AQ524" s="401"/>
      <c r="AR524" s="401"/>
      <c r="AS524" s="406"/>
      <c r="AT524" s="405"/>
      <c r="AU524" s="405"/>
      <c r="AV524" s="404"/>
      <c r="AW524" s="405"/>
      <c r="AX524" s="405"/>
      <c r="AY524" s="405"/>
      <c r="AZ524" s="404"/>
      <c r="BA524" s="405"/>
      <c r="BB524" s="405"/>
      <c r="BC524" s="394"/>
      <c r="BD524" s="394"/>
      <c r="BE524" s="394"/>
      <c r="BG524" s="2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</row>
    <row r="525" spans="1:100" s="1" customFormat="1" x14ac:dyDescent="0.25">
      <c r="A525" s="394"/>
      <c r="B525" s="394"/>
      <c r="C525" s="394"/>
      <c r="D525" s="394"/>
      <c r="E525" s="394"/>
      <c r="F525" s="394"/>
      <c r="G525" s="394"/>
      <c r="H525" s="394"/>
      <c r="I525" s="394"/>
      <c r="J525" s="394"/>
      <c r="K525" s="394"/>
      <c r="L525" s="394"/>
      <c r="M525" s="394"/>
      <c r="N525" s="394"/>
      <c r="O525" s="394"/>
      <c r="P525" s="400"/>
      <c r="Q525" s="394"/>
      <c r="R525" s="394"/>
      <c r="S525" s="394"/>
      <c r="T525" s="394"/>
      <c r="U525" s="394"/>
      <c r="V525" s="394"/>
      <c r="W525" s="394"/>
      <c r="X525" s="394"/>
      <c r="Y525" s="399"/>
      <c r="Z525" s="394"/>
      <c r="AA525" s="401"/>
      <c r="AB525" s="401"/>
      <c r="AC525" s="401"/>
      <c r="AD525" s="401"/>
      <c r="AE525" s="362"/>
      <c r="AF525" s="405"/>
      <c r="AG525" s="401"/>
      <c r="AH525" s="405"/>
      <c r="AI525" s="401"/>
      <c r="AJ525" s="401"/>
      <c r="AK525" s="394"/>
      <c r="AL525" s="394"/>
      <c r="AM525" s="394"/>
      <c r="AN525" s="399"/>
      <c r="AO525" s="394"/>
      <c r="AP525" s="401"/>
      <c r="AQ525" s="401"/>
      <c r="AR525" s="401"/>
      <c r="AS525" s="406"/>
      <c r="AT525" s="405"/>
      <c r="AU525" s="405"/>
      <c r="AV525" s="404"/>
      <c r="AW525" s="405"/>
      <c r="AX525" s="405"/>
      <c r="AY525" s="405"/>
      <c r="AZ525" s="404"/>
      <c r="BA525" s="405"/>
      <c r="BB525" s="405"/>
      <c r="BC525" s="394"/>
      <c r="BD525" s="394"/>
      <c r="BE525" s="394"/>
      <c r="BG525" s="2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</row>
    <row r="526" spans="1:100" s="1" customFormat="1" x14ac:dyDescent="0.25">
      <c r="A526" s="394"/>
      <c r="B526" s="394"/>
      <c r="C526" s="394"/>
      <c r="D526" s="394"/>
      <c r="E526" s="394"/>
      <c r="F526" s="394"/>
      <c r="G526" s="394"/>
      <c r="H526" s="394"/>
      <c r="I526" s="394"/>
      <c r="J526" s="394"/>
      <c r="K526" s="394"/>
      <c r="L526" s="394"/>
      <c r="M526" s="394"/>
      <c r="N526" s="394"/>
      <c r="O526" s="394"/>
      <c r="P526" s="400"/>
      <c r="Q526" s="394"/>
      <c r="R526" s="394"/>
      <c r="S526" s="394"/>
      <c r="T526" s="394"/>
      <c r="U526" s="394"/>
      <c r="V526" s="394"/>
      <c r="W526" s="394"/>
      <c r="X526" s="394"/>
      <c r="Y526" s="399"/>
      <c r="Z526" s="394"/>
      <c r="AA526" s="401"/>
      <c r="AB526" s="401"/>
      <c r="AC526" s="401"/>
      <c r="AD526" s="401"/>
      <c r="AE526" s="362"/>
      <c r="AF526" s="405"/>
      <c r="AG526" s="401"/>
      <c r="AH526" s="405"/>
      <c r="AI526" s="401"/>
      <c r="AJ526" s="401"/>
      <c r="AK526" s="394"/>
      <c r="AL526" s="394"/>
      <c r="AM526" s="394"/>
      <c r="AN526" s="399"/>
      <c r="AO526" s="394"/>
      <c r="AP526" s="401"/>
      <c r="AQ526" s="401"/>
      <c r="AR526" s="401"/>
      <c r="AS526" s="406"/>
      <c r="AT526" s="405"/>
      <c r="AU526" s="405"/>
      <c r="AV526" s="404"/>
      <c r="AW526" s="405"/>
      <c r="AX526" s="405"/>
      <c r="AY526" s="405"/>
      <c r="AZ526" s="404"/>
      <c r="BA526" s="405"/>
      <c r="BB526" s="405"/>
      <c r="BC526" s="394"/>
      <c r="BD526" s="394"/>
      <c r="BE526" s="394"/>
      <c r="BG526" s="2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</row>
    <row r="527" spans="1:100" s="1" customFormat="1" x14ac:dyDescent="0.25">
      <c r="A527" s="394"/>
      <c r="B527" s="394"/>
      <c r="C527" s="394"/>
      <c r="D527" s="394"/>
      <c r="E527" s="394"/>
      <c r="F527" s="394"/>
      <c r="G527" s="394"/>
      <c r="H527" s="394"/>
      <c r="I527" s="394"/>
      <c r="J527" s="394"/>
      <c r="K527" s="394"/>
      <c r="L527" s="394"/>
      <c r="M527" s="394"/>
      <c r="N527" s="394"/>
      <c r="O527" s="394"/>
      <c r="P527" s="400"/>
      <c r="Q527" s="394"/>
      <c r="R527" s="394"/>
      <c r="S527" s="394"/>
      <c r="T527" s="394"/>
      <c r="U527" s="394"/>
      <c r="V527" s="394"/>
      <c r="W527" s="394"/>
      <c r="X527" s="394"/>
      <c r="Y527" s="399"/>
      <c r="Z527" s="394"/>
      <c r="AA527" s="401"/>
      <c r="AB527" s="401"/>
      <c r="AC527" s="401"/>
      <c r="AD527" s="401"/>
      <c r="AE527" s="362"/>
      <c r="AF527" s="405"/>
      <c r="AG527" s="401"/>
      <c r="AH527" s="405"/>
      <c r="AI527" s="401"/>
      <c r="AJ527" s="401"/>
      <c r="AK527" s="394"/>
      <c r="AL527" s="394"/>
      <c r="AM527" s="394"/>
      <c r="AN527" s="399"/>
      <c r="AO527" s="394"/>
      <c r="AP527" s="401"/>
      <c r="AQ527" s="401"/>
      <c r="AR527" s="401"/>
      <c r="AS527" s="406"/>
      <c r="AT527" s="405"/>
      <c r="AU527" s="405"/>
      <c r="AV527" s="404"/>
      <c r="AW527" s="405"/>
      <c r="AX527" s="405"/>
      <c r="AY527" s="405"/>
      <c r="AZ527" s="404"/>
      <c r="BA527" s="405"/>
      <c r="BB527" s="405"/>
      <c r="BC527" s="394"/>
      <c r="BD527" s="394"/>
      <c r="BE527" s="394"/>
      <c r="BG527" s="2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</row>
    <row r="528" spans="1:100" s="1" customFormat="1" x14ac:dyDescent="0.25">
      <c r="A528" s="394"/>
      <c r="B528" s="394"/>
      <c r="C528" s="394"/>
      <c r="D528" s="394"/>
      <c r="E528" s="394"/>
      <c r="F528" s="394"/>
      <c r="G528" s="394"/>
      <c r="H528" s="394"/>
      <c r="I528" s="394"/>
      <c r="J528" s="394"/>
      <c r="K528" s="394"/>
      <c r="L528" s="394"/>
      <c r="M528" s="394"/>
      <c r="N528" s="394"/>
      <c r="O528" s="394"/>
      <c r="P528" s="400"/>
      <c r="Q528" s="394"/>
      <c r="R528" s="394"/>
      <c r="S528" s="394"/>
      <c r="T528" s="394"/>
      <c r="U528" s="394"/>
      <c r="V528" s="394"/>
      <c r="W528" s="394"/>
      <c r="X528" s="394"/>
      <c r="Y528" s="399"/>
      <c r="Z528" s="394"/>
      <c r="AA528" s="401"/>
      <c r="AB528" s="401"/>
      <c r="AC528" s="401"/>
      <c r="AD528" s="401"/>
      <c r="AE528" s="362"/>
      <c r="AF528" s="405"/>
      <c r="AG528" s="401"/>
      <c r="AH528" s="405"/>
      <c r="AI528" s="401"/>
      <c r="AJ528" s="401"/>
      <c r="AK528" s="394"/>
      <c r="AL528" s="394"/>
      <c r="AM528" s="394"/>
      <c r="AN528" s="399"/>
      <c r="AO528" s="394"/>
      <c r="AP528" s="401"/>
      <c r="AQ528" s="401"/>
      <c r="AR528" s="401"/>
      <c r="AS528" s="406"/>
      <c r="AT528" s="405"/>
      <c r="AU528" s="405"/>
      <c r="AV528" s="404"/>
      <c r="AW528" s="405"/>
      <c r="AX528" s="405"/>
      <c r="AY528" s="405"/>
      <c r="AZ528" s="404"/>
      <c r="BA528" s="405"/>
      <c r="BB528" s="405"/>
      <c r="BC528" s="394"/>
      <c r="BD528" s="394"/>
      <c r="BE528" s="394"/>
      <c r="BG528" s="2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</row>
    <row r="529" spans="1:100" s="1" customFormat="1" x14ac:dyDescent="0.25">
      <c r="A529" s="394"/>
      <c r="B529" s="394"/>
      <c r="C529" s="394"/>
      <c r="D529" s="394"/>
      <c r="E529" s="394"/>
      <c r="F529" s="394"/>
      <c r="G529" s="394"/>
      <c r="H529" s="394"/>
      <c r="I529" s="394"/>
      <c r="J529" s="394"/>
      <c r="K529" s="394"/>
      <c r="L529" s="394"/>
      <c r="M529" s="394"/>
      <c r="N529" s="394"/>
      <c r="O529" s="394"/>
      <c r="P529" s="400"/>
      <c r="Q529" s="394"/>
      <c r="R529" s="394"/>
      <c r="S529" s="394"/>
      <c r="T529" s="394"/>
      <c r="U529" s="394"/>
      <c r="V529" s="394"/>
      <c r="W529" s="394"/>
      <c r="X529" s="394"/>
      <c r="Y529" s="399"/>
      <c r="Z529" s="394"/>
      <c r="AA529" s="401"/>
      <c r="AB529" s="401"/>
      <c r="AC529" s="401"/>
      <c r="AD529" s="401"/>
      <c r="AE529" s="362"/>
      <c r="AF529" s="405"/>
      <c r="AG529" s="401"/>
      <c r="AH529" s="405"/>
      <c r="AI529" s="401"/>
      <c r="AJ529" s="401"/>
      <c r="AK529" s="394"/>
      <c r="AL529" s="394"/>
      <c r="AM529" s="394"/>
      <c r="AN529" s="399"/>
      <c r="AO529" s="394"/>
      <c r="AP529" s="401"/>
      <c r="AQ529" s="401"/>
      <c r="AR529" s="401"/>
      <c r="AS529" s="406"/>
      <c r="AT529" s="405"/>
      <c r="AU529" s="405"/>
      <c r="AV529" s="404"/>
      <c r="AW529" s="405"/>
      <c r="AX529" s="405"/>
      <c r="AY529" s="405"/>
      <c r="AZ529" s="404"/>
      <c r="BA529" s="405"/>
      <c r="BB529" s="405"/>
      <c r="BC529" s="394"/>
      <c r="BD529" s="394"/>
      <c r="BE529" s="394"/>
      <c r="BG529" s="2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</row>
    <row r="530" spans="1:100" s="1" customFormat="1" x14ac:dyDescent="0.25">
      <c r="A530" s="394"/>
      <c r="B530" s="394"/>
      <c r="C530" s="394"/>
      <c r="D530" s="394"/>
      <c r="E530" s="394"/>
      <c r="F530" s="394"/>
      <c r="G530" s="394"/>
      <c r="H530" s="394"/>
      <c r="I530" s="394"/>
      <c r="J530" s="394"/>
      <c r="K530" s="394"/>
      <c r="L530" s="394"/>
      <c r="M530" s="394"/>
      <c r="N530" s="394"/>
      <c r="O530" s="394"/>
      <c r="P530" s="400"/>
      <c r="Q530" s="394"/>
      <c r="R530" s="394"/>
      <c r="S530" s="394"/>
      <c r="T530" s="394"/>
      <c r="U530" s="394"/>
      <c r="V530" s="394"/>
      <c r="W530" s="394"/>
      <c r="X530" s="394"/>
      <c r="Y530" s="399"/>
      <c r="Z530" s="394"/>
      <c r="AA530" s="401"/>
      <c r="AB530" s="401"/>
      <c r="AC530" s="401"/>
      <c r="AD530" s="401"/>
      <c r="AE530" s="362"/>
      <c r="AF530" s="405"/>
      <c r="AG530" s="401"/>
      <c r="AH530" s="405"/>
      <c r="AI530" s="401"/>
      <c r="AJ530" s="401"/>
      <c r="AK530" s="394"/>
      <c r="AL530" s="394"/>
      <c r="AM530" s="394"/>
      <c r="AN530" s="399"/>
      <c r="AO530" s="394"/>
      <c r="AP530" s="401"/>
      <c r="AQ530" s="401"/>
      <c r="AR530" s="401"/>
      <c r="AS530" s="406"/>
      <c r="AT530" s="405"/>
      <c r="AU530" s="405"/>
      <c r="AV530" s="404"/>
      <c r="AW530" s="405"/>
      <c r="AX530" s="405"/>
      <c r="AY530" s="405"/>
      <c r="AZ530" s="404"/>
      <c r="BA530" s="405"/>
      <c r="BB530" s="405"/>
      <c r="BC530" s="394"/>
      <c r="BD530" s="394"/>
      <c r="BE530" s="394"/>
      <c r="BG530" s="2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</row>
    <row r="531" spans="1:100" s="1" customFormat="1" x14ac:dyDescent="0.25">
      <c r="A531" s="394"/>
      <c r="B531" s="394"/>
      <c r="C531" s="394"/>
      <c r="D531" s="394"/>
      <c r="E531" s="394"/>
      <c r="F531" s="394"/>
      <c r="G531" s="394"/>
      <c r="H531" s="394"/>
      <c r="I531" s="394"/>
      <c r="J531" s="394"/>
      <c r="K531" s="394"/>
      <c r="L531" s="394"/>
      <c r="M531" s="394"/>
      <c r="N531" s="394"/>
      <c r="O531" s="394"/>
      <c r="P531" s="400"/>
      <c r="Q531" s="394"/>
      <c r="R531" s="394"/>
      <c r="S531" s="394"/>
      <c r="T531" s="394"/>
      <c r="U531" s="394"/>
      <c r="V531" s="394"/>
      <c r="W531" s="394"/>
      <c r="X531" s="394"/>
      <c r="Y531" s="399"/>
      <c r="Z531" s="394"/>
      <c r="AA531" s="401"/>
      <c r="AB531" s="401"/>
      <c r="AC531" s="401"/>
      <c r="AD531" s="401"/>
      <c r="AE531" s="362"/>
      <c r="AF531" s="405"/>
      <c r="AG531" s="401"/>
      <c r="AH531" s="405"/>
      <c r="AI531" s="401"/>
      <c r="AJ531" s="401"/>
      <c r="AK531" s="394"/>
      <c r="AL531" s="394"/>
      <c r="AM531" s="394"/>
      <c r="AN531" s="399"/>
      <c r="AO531" s="394"/>
      <c r="AP531" s="401"/>
      <c r="AQ531" s="401"/>
      <c r="AR531" s="401"/>
      <c r="AS531" s="406"/>
      <c r="AT531" s="405"/>
      <c r="AU531" s="405"/>
      <c r="AV531" s="404"/>
      <c r="AW531" s="405"/>
      <c r="AX531" s="405"/>
      <c r="AY531" s="405"/>
      <c r="AZ531" s="404"/>
      <c r="BA531" s="405"/>
      <c r="BB531" s="405"/>
      <c r="BC531" s="394"/>
      <c r="BD531" s="394"/>
      <c r="BE531" s="394"/>
      <c r="BG531" s="2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</row>
    <row r="532" spans="1:100" s="1" customFormat="1" x14ac:dyDescent="0.25">
      <c r="A532" s="394"/>
      <c r="B532" s="394"/>
      <c r="C532" s="394"/>
      <c r="D532" s="394"/>
      <c r="E532" s="394"/>
      <c r="F532" s="394"/>
      <c r="G532" s="394"/>
      <c r="H532" s="394"/>
      <c r="I532" s="394"/>
      <c r="J532" s="394"/>
      <c r="K532" s="394"/>
      <c r="L532" s="394"/>
      <c r="M532" s="394"/>
      <c r="N532" s="394"/>
      <c r="O532" s="394"/>
      <c r="P532" s="400"/>
      <c r="Q532" s="394"/>
      <c r="R532" s="394"/>
      <c r="S532" s="394"/>
      <c r="T532" s="394"/>
      <c r="U532" s="394"/>
      <c r="V532" s="394"/>
      <c r="W532" s="394"/>
      <c r="X532" s="394"/>
      <c r="Y532" s="399"/>
      <c r="Z532" s="394"/>
      <c r="AA532" s="401"/>
      <c r="AB532" s="401"/>
      <c r="AC532" s="401"/>
      <c r="AD532" s="401"/>
      <c r="AE532" s="362"/>
      <c r="AF532" s="405"/>
      <c r="AG532" s="401"/>
      <c r="AH532" s="405"/>
      <c r="AI532" s="401"/>
      <c r="AJ532" s="401"/>
      <c r="AK532" s="394"/>
      <c r="AL532" s="394"/>
      <c r="AM532" s="394"/>
      <c r="AN532" s="399"/>
      <c r="AO532" s="394"/>
      <c r="AP532" s="401"/>
      <c r="AQ532" s="401"/>
      <c r="AR532" s="401"/>
      <c r="AS532" s="406"/>
      <c r="AT532" s="405"/>
      <c r="AU532" s="405"/>
      <c r="AV532" s="404"/>
      <c r="AW532" s="405"/>
      <c r="AX532" s="405"/>
      <c r="AY532" s="405"/>
      <c r="AZ532" s="404"/>
      <c r="BA532" s="405"/>
      <c r="BB532" s="405"/>
      <c r="BC532" s="394"/>
      <c r="BD532" s="394"/>
      <c r="BE532" s="394"/>
      <c r="BG532" s="2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</row>
    <row r="533" spans="1:100" s="1" customFormat="1" x14ac:dyDescent="0.25">
      <c r="A533" s="394"/>
      <c r="B533" s="394"/>
      <c r="C533" s="394"/>
      <c r="D533" s="394"/>
      <c r="E533" s="394"/>
      <c r="F533" s="394"/>
      <c r="G533" s="394"/>
      <c r="H533" s="394"/>
      <c r="I533" s="394"/>
      <c r="J533" s="394"/>
      <c r="K533" s="394"/>
      <c r="L533" s="394"/>
      <c r="M533" s="394"/>
      <c r="N533" s="394"/>
      <c r="O533" s="394"/>
      <c r="P533" s="400"/>
      <c r="Q533" s="394"/>
      <c r="R533" s="394"/>
      <c r="S533" s="394"/>
      <c r="T533" s="394"/>
      <c r="U533" s="394"/>
      <c r="V533" s="394"/>
      <c r="W533" s="394"/>
      <c r="X533" s="394"/>
      <c r="Y533" s="399"/>
      <c r="Z533" s="394"/>
      <c r="AA533" s="401"/>
      <c r="AB533" s="401"/>
      <c r="AC533" s="401"/>
      <c r="AD533" s="401"/>
      <c r="AE533" s="362"/>
      <c r="AF533" s="405"/>
      <c r="AG533" s="401"/>
      <c r="AH533" s="405"/>
      <c r="AI533" s="401"/>
      <c r="AJ533" s="401"/>
      <c r="AK533" s="394"/>
      <c r="AL533" s="394"/>
      <c r="AM533" s="394"/>
      <c r="AN533" s="399"/>
      <c r="AO533" s="394"/>
      <c r="AP533" s="401"/>
      <c r="AQ533" s="401"/>
      <c r="AR533" s="401"/>
      <c r="AS533" s="406"/>
      <c r="AT533" s="405"/>
      <c r="AU533" s="405"/>
      <c r="AV533" s="404"/>
      <c r="AW533" s="405"/>
      <c r="AX533" s="405"/>
      <c r="AY533" s="405"/>
      <c r="AZ533" s="404"/>
      <c r="BA533" s="405"/>
      <c r="BB533" s="405"/>
      <c r="BC533" s="394"/>
      <c r="BD533" s="394"/>
      <c r="BE533" s="394"/>
      <c r="BG533" s="2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</row>
    <row r="534" spans="1:100" s="1" customFormat="1" x14ac:dyDescent="0.25">
      <c r="A534" s="394"/>
      <c r="B534" s="394"/>
      <c r="C534" s="394"/>
      <c r="D534" s="394"/>
      <c r="E534" s="394"/>
      <c r="F534" s="394"/>
      <c r="G534" s="394"/>
      <c r="H534" s="394"/>
      <c r="I534" s="394"/>
      <c r="J534" s="394"/>
      <c r="K534" s="394"/>
      <c r="L534" s="394"/>
      <c r="M534" s="394"/>
      <c r="N534" s="394"/>
      <c r="O534" s="394"/>
      <c r="P534" s="400"/>
      <c r="Q534" s="394"/>
      <c r="R534" s="394"/>
      <c r="S534" s="394"/>
      <c r="T534" s="394"/>
      <c r="U534" s="394"/>
      <c r="V534" s="394"/>
      <c r="W534" s="394"/>
      <c r="X534" s="394"/>
      <c r="Y534" s="399"/>
      <c r="Z534" s="394"/>
      <c r="AA534" s="401"/>
      <c r="AB534" s="401"/>
      <c r="AC534" s="401"/>
      <c r="AD534" s="401"/>
      <c r="AE534" s="362"/>
      <c r="AF534" s="405"/>
      <c r="AG534" s="401"/>
      <c r="AH534" s="405"/>
      <c r="AI534" s="401"/>
      <c r="AJ534" s="401"/>
      <c r="AK534" s="394"/>
      <c r="AL534" s="394"/>
      <c r="AM534" s="394"/>
      <c r="AN534" s="399"/>
      <c r="AO534" s="394"/>
      <c r="AP534" s="401"/>
      <c r="AQ534" s="401"/>
      <c r="AR534" s="401"/>
      <c r="AS534" s="406"/>
      <c r="AT534" s="405"/>
      <c r="AU534" s="405"/>
      <c r="AV534" s="404"/>
      <c r="AW534" s="405"/>
      <c r="AX534" s="405"/>
      <c r="AY534" s="405"/>
      <c r="AZ534" s="404"/>
      <c r="BA534" s="405"/>
      <c r="BB534" s="405"/>
      <c r="BC534" s="394"/>
      <c r="BD534" s="394"/>
      <c r="BE534" s="394"/>
      <c r="BG534" s="2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</row>
    <row r="535" spans="1:100" s="1" customFormat="1" x14ac:dyDescent="0.25">
      <c r="A535" s="394"/>
      <c r="B535" s="394"/>
      <c r="C535" s="394"/>
      <c r="D535" s="394"/>
      <c r="E535" s="394"/>
      <c r="F535" s="394"/>
      <c r="G535" s="394"/>
      <c r="H535" s="394"/>
      <c r="I535" s="394"/>
      <c r="J535" s="394"/>
      <c r="K535" s="394"/>
      <c r="L535" s="394"/>
      <c r="M535" s="394"/>
      <c r="N535" s="394"/>
      <c r="O535" s="394"/>
      <c r="P535" s="400"/>
      <c r="Q535" s="394"/>
      <c r="R535" s="394"/>
      <c r="S535" s="394"/>
      <c r="T535" s="394"/>
      <c r="U535" s="394"/>
      <c r="V535" s="394"/>
      <c r="W535" s="394"/>
      <c r="X535" s="394"/>
      <c r="Y535" s="399"/>
      <c r="Z535" s="394"/>
      <c r="AA535" s="401"/>
      <c r="AB535" s="401"/>
      <c r="AC535" s="401"/>
      <c r="AD535" s="401"/>
      <c r="AE535" s="362"/>
      <c r="AF535" s="405"/>
      <c r="AG535" s="401"/>
      <c r="AH535" s="405"/>
      <c r="AI535" s="401"/>
      <c r="AJ535" s="401"/>
      <c r="AK535" s="394"/>
      <c r="AL535" s="394"/>
      <c r="AM535" s="394"/>
      <c r="AN535" s="399"/>
      <c r="AO535" s="394"/>
      <c r="AP535" s="401"/>
      <c r="AQ535" s="401"/>
      <c r="AR535" s="401"/>
      <c r="AS535" s="406"/>
      <c r="AT535" s="405"/>
      <c r="AU535" s="405"/>
      <c r="AV535" s="404"/>
      <c r="AW535" s="405"/>
      <c r="AX535" s="405"/>
      <c r="AY535" s="405"/>
      <c r="AZ535" s="404"/>
      <c r="BA535" s="405"/>
      <c r="BB535" s="405"/>
      <c r="BC535" s="394"/>
      <c r="BD535" s="394"/>
      <c r="BE535" s="394"/>
      <c r="BG535" s="2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</row>
    <row r="536" spans="1:100" s="1" customFormat="1" x14ac:dyDescent="0.25">
      <c r="A536" s="394"/>
      <c r="B536" s="394"/>
      <c r="C536" s="394"/>
      <c r="D536" s="394"/>
      <c r="E536" s="394"/>
      <c r="F536" s="394"/>
      <c r="G536" s="394"/>
      <c r="H536" s="394"/>
      <c r="I536" s="394"/>
      <c r="J536" s="394"/>
      <c r="K536" s="394"/>
      <c r="L536" s="394"/>
      <c r="M536" s="394"/>
      <c r="N536" s="394"/>
      <c r="O536" s="394"/>
      <c r="P536" s="400"/>
      <c r="Q536" s="394"/>
      <c r="R536" s="394"/>
      <c r="S536" s="394"/>
      <c r="T536" s="394"/>
      <c r="U536" s="394"/>
      <c r="V536" s="394"/>
      <c r="W536" s="394"/>
      <c r="X536" s="394"/>
      <c r="Y536" s="399"/>
      <c r="Z536" s="394"/>
      <c r="AA536" s="401"/>
      <c r="AB536" s="401"/>
      <c r="AC536" s="401"/>
      <c r="AD536" s="401"/>
      <c r="AE536" s="362"/>
      <c r="AF536" s="405"/>
      <c r="AG536" s="401"/>
      <c r="AH536" s="405"/>
      <c r="AI536" s="401"/>
      <c r="AJ536" s="401"/>
      <c r="AK536" s="394"/>
      <c r="AL536" s="394"/>
      <c r="AM536" s="394"/>
      <c r="AN536" s="399"/>
      <c r="AO536" s="394"/>
      <c r="AP536" s="401"/>
      <c r="AQ536" s="401"/>
      <c r="AR536" s="401"/>
      <c r="AS536" s="406"/>
      <c r="AT536" s="405"/>
      <c r="AU536" s="405"/>
      <c r="AV536" s="404"/>
      <c r="AW536" s="405"/>
      <c r="AX536" s="405"/>
      <c r="AY536" s="405"/>
      <c r="AZ536" s="404"/>
      <c r="BA536" s="405"/>
      <c r="BB536" s="405"/>
      <c r="BC536" s="394"/>
      <c r="BD536" s="394"/>
      <c r="BE536" s="394"/>
      <c r="BG536" s="2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</row>
    <row r="537" spans="1:100" s="1" customFormat="1" x14ac:dyDescent="0.25">
      <c r="A537" s="394"/>
      <c r="B537" s="394"/>
      <c r="C537" s="394"/>
      <c r="D537" s="394"/>
      <c r="E537" s="394"/>
      <c r="F537" s="394"/>
      <c r="G537" s="394"/>
      <c r="H537" s="394"/>
      <c r="I537" s="394"/>
      <c r="J537" s="394"/>
      <c r="K537" s="394"/>
      <c r="L537" s="394"/>
      <c r="M537" s="394"/>
      <c r="N537" s="394"/>
      <c r="O537" s="394"/>
      <c r="P537" s="400"/>
      <c r="Q537" s="394"/>
      <c r="R537" s="394"/>
      <c r="S537" s="394"/>
      <c r="T537" s="394"/>
      <c r="U537" s="394"/>
      <c r="V537" s="394"/>
      <c r="W537" s="394"/>
      <c r="X537" s="394"/>
      <c r="Y537" s="399"/>
      <c r="Z537" s="394"/>
      <c r="AA537" s="401"/>
      <c r="AB537" s="401"/>
      <c r="AC537" s="401"/>
      <c r="AD537" s="401"/>
      <c r="AE537" s="362"/>
      <c r="AF537" s="405"/>
      <c r="AG537" s="401"/>
      <c r="AH537" s="405"/>
      <c r="AI537" s="401"/>
      <c r="AJ537" s="401"/>
      <c r="AK537" s="394"/>
      <c r="AL537" s="394"/>
      <c r="AM537" s="394"/>
      <c r="AN537" s="399"/>
      <c r="AO537" s="394"/>
      <c r="AP537" s="401"/>
      <c r="AQ537" s="401"/>
      <c r="AR537" s="401"/>
      <c r="AS537" s="406"/>
      <c r="AT537" s="405"/>
      <c r="AU537" s="405"/>
      <c r="AV537" s="404"/>
      <c r="AW537" s="405"/>
      <c r="AX537" s="405"/>
      <c r="AY537" s="405"/>
      <c r="AZ537" s="404"/>
      <c r="BA537" s="405"/>
      <c r="BB537" s="405"/>
      <c r="BC537" s="394"/>
      <c r="BD537" s="394"/>
      <c r="BE537" s="394"/>
      <c r="BG537" s="2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</row>
    <row r="538" spans="1:100" s="1" customFormat="1" x14ac:dyDescent="0.25">
      <c r="A538" s="394"/>
      <c r="B538" s="394"/>
      <c r="C538" s="394"/>
      <c r="D538" s="394"/>
      <c r="E538" s="394"/>
      <c r="F538" s="394"/>
      <c r="G538" s="394"/>
      <c r="H538" s="394"/>
      <c r="I538" s="394"/>
      <c r="J538" s="394"/>
      <c r="K538" s="394"/>
      <c r="L538" s="394"/>
      <c r="M538" s="394"/>
      <c r="N538" s="394"/>
      <c r="O538" s="394"/>
      <c r="P538" s="400"/>
      <c r="Q538" s="394"/>
      <c r="R538" s="394"/>
      <c r="S538" s="394"/>
      <c r="T538" s="394"/>
      <c r="U538" s="394"/>
      <c r="V538" s="394"/>
      <c r="W538" s="394"/>
      <c r="X538" s="394"/>
      <c r="Y538" s="399"/>
      <c r="Z538" s="394"/>
      <c r="AA538" s="401"/>
      <c r="AB538" s="401"/>
      <c r="AC538" s="401"/>
      <c r="AD538" s="401"/>
      <c r="AE538" s="362"/>
      <c r="AF538" s="405"/>
      <c r="AG538" s="401"/>
      <c r="AH538" s="405"/>
      <c r="AI538" s="401"/>
      <c r="AJ538" s="401"/>
      <c r="AK538" s="394"/>
      <c r="AL538" s="394"/>
      <c r="AM538" s="394"/>
      <c r="AN538" s="399"/>
      <c r="AO538" s="394"/>
      <c r="AP538" s="401"/>
      <c r="AQ538" s="401"/>
      <c r="AR538" s="401"/>
      <c r="AS538" s="406"/>
      <c r="AT538" s="405"/>
      <c r="AU538" s="405"/>
      <c r="AV538" s="404"/>
      <c r="AW538" s="405"/>
      <c r="AX538" s="405"/>
      <c r="AY538" s="405"/>
      <c r="AZ538" s="404"/>
      <c r="BA538" s="405"/>
      <c r="BB538" s="405"/>
      <c r="BC538" s="394"/>
      <c r="BD538" s="394"/>
      <c r="BE538" s="394"/>
      <c r="BG538" s="2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</row>
    <row r="539" spans="1:100" s="1" customFormat="1" x14ac:dyDescent="0.25">
      <c r="A539" s="394"/>
      <c r="B539" s="394"/>
      <c r="C539" s="394"/>
      <c r="D539" s="394"/>
      <c r="E539" s="394"/>
      <c r="F539" s="394"/>
      <c r="G539" s="394"/>
      <c r="H539" s="394"/>
      <c r="I539" s="394"/>
      <c r="J539" s="394"/>
      <c r="K539" s="394"/>
      <c r="L539" s="394"/>
      <c r="M539" s="394"/>
      <c r="N539" s="394"/>
      <c r="O539" s="394"/>
      <c r="P539" s="400"/>
      <c r="Q539" s="394"/>
      <c r="R539" s="394"/>
      <c r="S539" s="394"/>
      <c r="T539" s="394"/>
      <c r="U539" s="394"/>
      <c r="V539" s="394"/>
      <c r="W539" s="394"/>
      <c r="X539" s="394"/>
      <c r="Y539" s="399"/>
      <c r="Z539" s="394"/>
      <c r="AA539" s="401"/>
      <c r="AB539" s="401"/>
      <c r="AC539" s="401"/>
      <c r="AD539" s="401"/>
      <c r="AE539" s="362"/>
      <c r="AF539" s="405"/>
      <c r="AG539" s="401"/>
      <c r="AH539" s="405"/>
      <c r="AI539" s="401"/>
      <c r="AJ539" s="401"/>
      <c r="AK539" s="394"/>
      <c r="AL539" s="394"/>
      <c r="AM539" s="394"/>
      <c r="AN539" s="399"/>
      <c r="AO539" s="394"/>
      <c r="AP539" s="401"/>
      <c r="AQ539" s="401"/>
      <c r="AR539" s="401"/>
      <c r="AS539" s="406"/>
      <c r="AT539" s="405"/>
      <c r="AU539" s="405"/>
      <c r="AV539" s="404"/>
      <c r="AW539" s="405"/>
      <c r="AX539" s="405"/>
      <c r="AY539" s="405"/>
      <c r="AZ539" s="404"/>
      <c r="BA539" s="405"/>
      <c r="BB539" s="405"/>
      <c r="BC539" s="394"/>
      <c r="BD539" s="394"/>
      <c r="BE539" s="394"/>
      <c r="BG539" s="2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</row>
    <row r="540" spans="1:100" s="1" customFormat="1" x14ac:dyDescent="0.25">
      <c r="A540" s="394"/>
      <c r="B540" s="394"/>
      <c r="C540" s="394"/>
      <c r="D540" s="394"/>
      <c r="E540" s="394"/>
      <c r="F540" s="394"/>
      <c r="G540" s="394"/>
      <c r="H540" s="394"/>
      <c r="I540" s="394"/>
      <c r="J540" s="394"/>
      <c r="K540" s="394"/>
      <c r="L540" s="394"/>
      <c r="M540" s="394"/>
      <c r="N540" s="394"/>
      <c r="O540" s="394"/>
      <c r="P540" s="400"/>
      <c r="Q540" s="394"/>
      <c r="R540" s="394"/>
      <c r="S540" s="394"/>
      <c r="T540" s="394"/>
      <c r="U540" s="394"/>
      <c r="V540" s="394"/>
      <c r="W540" s="394"/>
      <c r="X540" s="394"/>
      <c r="Y540" s="399"/>
      <c r="Z540" s="394"/>
      <c r="AA540" s="401"/>
      <c r="AB540" s="401"/>
      <c r="AC540" s="401"/>
      <c r="AD540" s="401"/>
      <c r="AE540" s="362"/>
      <c r="AF540" s="405"/>
      <c r="AG540" s="401"/>
      <c r="AH540" s="405"/>
      <c r="AI540" s="401"/>
      <c r="AJ540" s="401"/>
      <c r="AK540" s="394"/>
      <c r="AL540" s="394"/>
      <c r="AM540" s="394"/>
      <c r="AN540" s="399"/>
      <c r="AO540" s="394"/>
      <c r="AP540" s="401"/>
      <c r="AQ540" s="401"/>
      <c r="AR540" s="401"/>
      <c r="AS540" s="406"/>
      <c r="AT540" s="405"/>
      <c r="AU540" s="405"/>
      <c r="AV540" s="404"/>
      <c r="AW540" s="405"/>
      <c r="AX540" s="405"/>
      <c r="AY540" s="405"/>
      <c r="AZ540" s="404"/>
      <c r="BA540" s="405"/>
      <c r="BB540" s="405"/>
      <c r="BC540" s="394"/>
      <c r="BD540" s="394"/>
      <c r="BE540" s="394"/>
      <c r="BG540" s="2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</row>
    <row r="541" spans="1:100" s="1" customFormat="1" x14ac:dyDescent="0.25">
      <c r="A541" s="394"/>
      <c r="B541" s="394"/>
      <c r="C541" s="394"/>
      <c r="D541" s="394"/>
      <c r="E541" s="394"/>
      <c r="F541" s="394"/>
      <c r="G541" s="394"/>
      <c r="H541" s="394"/>
      <c r="I541" s="394"/>
      <c r="J541" s="394"/>
      <c r="K541" s="394"/>
      <c r="L541" s="394"/>
      <c r="M541" s="394"/>
      <c r="N541" s="394"/>
      <c r="O541" s="394"/>
      <c r="P541" s="400"/>
      <c r="Q541" s="394"/>
      <c r="R541" s="394"/>
      <c r="S541" s="394"/>
      <c r="T541" s="394"/>
      <c r="U541" s="394"/>
      <c r="V541" s="394"/>
      <c r="W541" s="394"/>
      <c r="X541" s="394"/>
      <c r="Y541" s="399"/>
      <c r="Z541" s="394"/>
      <c r="AA541" s="401"/>
      <c r="AB541" s="401"/>
      <c r="AC541" s="401"/>
      <c r="AD541" s="401"/>
      <c r="AE541" s="362"/>
      <c r="AF541" s="405"/>
      <c r="AG541" s="401"/>
      <c r="AH541" s="405"/>
      <c r="AI541" s="401"/>
      <c r="AJ541" s="401"/>
      <c r="AK541" s="394"/>
      <c r="AL541" s="394"/>
      <c r="AM541" s="394"/>
      <c r="AN541" s="399"/>
      <c r="AO541" s="394"/>
      <c r="AP541" s="401"/>
      <c r="AQ541" s="401"/>
      <c r="AR541" s="401"/>
      <c r="AS541" s="406"/>
      <c r="AT541" s="405"/>
      <c r="AU541" s="405"/>
      <c r="AV541" s="404"/>
      <c r="AW541" s="405"/>
      <c r="AX541" s="405"/>
      <c r="AY541" s="405"/>
      <c r="AZ541" s="404"/>
      <c r="BA541" s="405"/>
      <c r="BB541" s="405"/>
      <c r="BC541" s="394"/>
      <c r="BD541" s="394"/>
      <c r="BE541" s="394"/>
      <c r="BG541" s="2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</row>
    <row r="542" spans="1:100" s="1" customFormat="1" x14ac:dyDescent="0.25">
      <c r="A542" s="394"/>
      <c r="B542" s="394"/>
      <c r="C542" s="394"/>
      <c r="D542" s="394"/>
      <c r="E542" s="394"/>
      <c r="F542" s="394"/>
      <c r="G542" s="394"/>
      <c r="H542" s="394"/>
      <c r="I542" s="394"/>
      <c r="J542" s="394"/>
      <c r="K542" s="394"/>
      <c r="L542" s="394"/>
      <c r="M542" s="394"/>
      <c r="N542" s="394"/>
      <c r="O542" s="394"/>
      <c r="P542" s="400"/>
      <c r="Q542" s="394"/>
      <c r="R542" s="394"/>
      <c r="S542" s="394"/>
      <c r="T542" s="394"/>
      <c r="U542" s="394"/>
      <c r="V542" s="394"/>
      <c r="W542" s="394"/>
      <c r="X542" s="394"/>
      <c r="Y542" s="399"/>
      <c r="Z542" s="394"/>
      <c r="AA542" s="401"/>
      <c r="AB542" s="401"/>
      <c r="AC542" s="401"/>
      <c r="AD542" s="401"/>
      <c r="AE542" s="362"/>
      <c r="AF542" s="405"/>
      <c r="AG542" s="401"/>
      <c r="AH542" s="405"/>
      <c r="AI542" s="401"/>
      <c r="AJ542" s="401"/>
      <c r="AK542" s="394"/>
      <c r="AL542" s="394"/>
      <c r="AM542" s="394"/>
      <c r="AN542" s="399"/>
      <c r="AO542" s="394"/>
      <c r="AP542" s="401"/>
      <c r="AQ542" s="401"/>
      <c r="AR542" s="401"/>
      <c r="AS542" s="406"/>
      <c r="AT542" s="405"/>
      <c r="AU542" s="405"/>
      <c r="AV542" s="404"/>
      <c r="AW542" s="405"/>
      <c r="AX542" s="405"/>
      <c r="AY542" s="405"/>
      <c r="AZ542" s="404"/>
      <c r="BA542" s="405"/>
      <c r="BB542" s="405"/>
      <c r="BC542" s="394"/>
      <c r="BD542" s="394"/>
      <c r="BE542" s="394"/>
      <c r="BG542" s="2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</row>
    <row r="543" spans="1:100" s="1" customFormat="1" x14ac:dyDescent="0.25">
      <c r="A543" s="394"/>
      <c r="B543" s="394"/>
      <c r="C543" s="394"/>
      <c r="D543" s="394"/>
      <c r="E543" s="394"/>
      <c r="F543" s="394"/>
      <c r="G543" s="394"/>
      <c r="H543" s="394"/>
      <c r="I543" s="394"/>
      <c r="J543" s="394"/>
      <c r="K543" s="394"/>
      <c r="L543" s="394"/>
      <c r="M543" s="394"/>
      <c r="N543" s="394"/>
      <c r="O543" s="394"/>
      <c r="P543" s="400"/>
      <c r="Q543" s="394"/>
      <c r="R543" s="394"/>
      <c r="S543" s="394"/>
      <c r="T543" s="394"/>
      <c r="U543" s="394"/>
      <c r="V543" s="394"/>
      <c r="W543" s="394"/>
      <c r="X543" s="394"/>
      <c r="Y543" s="399"/>
      <c r="Z543" s="394"/>
      <c r="AA543" s="401"/>
      <c r="AB543" s="401"/>
      <c r="AC543" s="401"/>
      <c r="AD543" s="401"/>
      <c r="AE543" s="362"/>
      <c r="AF543" s="405"/>
      <c r="AG543" s="401"/>
      <c r="AH543" s="405"/>
      <c r="AI543" s="401"/>
      <c r="AJ543" s="401"/>
      <c r="AK543" s="394"/>
      <c r="AL543" s="394"/>
      <c r="AM543" s="394"/>
      <c r="AN543" s="399"/>
      <c r="AO543" s="394"/>
      <c r="AP543" s="401"/>
      <c r="AQ543" s="401"/>
      <c r="AR543" s="401"/>
      <c r="AS543" s="406"/>
      <c r="AT543" s="405"/>
      <c r="AU543" s="405"/>
      <c r="AV543" s="404"/>
      <c r="AW543" s="405"/>
      <c r="AX543" s="405"/>
      <c r="AY543" s="405"/>
      <c r="AZ543" s="404"/>
      <c r="BA543" s="405"/>
      <c r="BB543" s="405"/>
      <c r="BC543" s="394"/>
      <c r="BD543" s="394"/>
      <c r="BE543" s="394"/>
      <c r="BG543" s="2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</row>
    <row r="544" spans="1:100" s="1" customFormat="1" x14ac:dyDescent="0.25">
      <c r="A544" s="394"/>
      <c r="B544" s="394"/>
      <c r="C544" s="394"/>
      <c r="D544" s="394"/>
      <c r="E544" s="394"/>
      <c r="F544" s="394"/>
      <c r="G544" s="394"/>
      <c r="H544" s="394"/>
      <c r="I544" s="394"/>
      <c r="J544" s="394"/>
      <c r="K544" s="394"/>
      <c r="L544" s="394"/>
      <c r="M544" s="394"/>
      <c r="N544" s="394"/>
      <c r="O544" s="394"/>
      <c r="P544" s="400"/>
      <c r="Q544" s="394"/>
      <c r="R544" s="394"/>
      <c r="S544" s="394"/>
      <c r="T544" s="394"/>
      <c r="U544" s="394"/>
      <c r="V544" s="394"/>
      <c r="W544" s="394"/>
      <c r="X544" s="394"/>
      <c r="Y544" s="399"/>
      <c r="Z544" s="394"/>
      <c r="AA544" s="401"/>
      <c r="AB544" s="401"/>
      <c r="AC544" s="401"/>
      <c r="AD544" s="401"/>
      <c r="AE544" s="362"/>
      <c r="AF544" s="405"/>
      <c r="AG544" s="401"/>
      <c r="AH544" s="405"/>
      <c r="AI544" s="401"/>
      <c r="AJ544" s="401"/>
      <c r="AK544" s="394"/>
      <c r="AL544" s="394"/>
      <c r="AM544" s="394"/>
      <c r="AN544" s="399"/>
      <c r="AO544" s="394"/>
      <c r="AP544" s="401"/>
      <c r="AQ544" s="401"/>
      <c r="AR544" s="401"/>
      <c r="AS544" s="406"/>
      <c r="AT544" s="405"/>
      <c r="AU544" s="405"/>
      <c r="AV544" s="404"/>
      <c r="AW544" s="405"/>
      <c r="AX544" s="405"/>
      <c r="AY544" s="405"/>
      <c r="AZ544" s="404"/>
      <c r="BA544" s="405"/>
      <c r="BB544" s="405"/>
      <c r="BC544" s="394"/>
      <c r="BD544" s="394"/>
      <c r="BE544" s="394"/>
      <c r="BG544" s="2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</row>
    <row r="545" spans="1:100" s="1" customFormat="1" x14ac:dyDescent="0.25">
      <c r="A545" s="394"/>
      <c r="B545" s="394"/>
      <c r="C545" s="394"/>
      <c r="D545" s="394"/>
      <c r="E545" s="394"/>
      <c r="F545" s="394"/>
      <c r="G545" s="394"/>
      <c r="H545" s="394"/>
      <c r="I545" s="394"/>
      <c r="J545" s="394"/>
      <c r="K545" s="394"/>
      <c r="L545" s="394"/>
      <c r="M545" s="394"/>
      <c r="N545" s="394"/>
      <c r="O545" s="394"/>
      <c r="P545" s="400"/>
      <c r="Q545" s="394"/>
      <c r="R545" s="394"/>
      <c r="S545" s="394"/>
      <c r="T545" s="394"/>
      <c r="U545" s="394"/>
      <c r="V545" s="394"/>
      <c r="W545" s="394"/>
      <c r="X545" s="394"/>
      <c r="Y545" s="399"/>
      <c r="Z545" s="394"/>
      <c r="AA545" s="401"/>
      <c r="AB545" s="401"/>
      <c r="AC545" s="401"/>
      <c r="AD545" s="401"/>
      <c r="AE545" s="362"/>
      <c r="AF545" s="405"/>
      <c r="AG545" s="401"/>
      <c r="AH545" s="405"/>
      <c r="AI545" s="401"/>
      <c r="AJ545" s="401"/>
      <c r="AK545" s="394"/>
      <c r="AL545" s="394"/>
      <c r="AM545" s="394"/>
      <c r="AN545" s="399"/>
      <c r="AO545" s="394"/>
      <c r="AP545" s="401"/>
      <c r="AQ545" s="401"/>
      <c r="AR545" s="401"/>
      <c r="AS545" s="406"/>
      <c r="AT545" s="405"/>
      <c r="AU545" s="405"/>
      <c r="AV545" s="404"/>
      <c r="AW545" s="405"/>
      <c r="AX545" s="405"/>
      <c r="AY545" s="405"/>
      <c r="AZ545" s="404"/>
      <c r="BA545" s="405"/>
      <c r="BB545" s="405"/>
      <c r="BC545" s="394"/>
      <c r="BD545" s="394"/>
      <c r="BE545" s="394"/>
      <c r="BG545" s="2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</row>
    <row r="546" spans="1:100" s="1" customFormat="1" x14ac:dyDescent="0.25">
      <c r="A546" s="394"/>
      <c r="B546" s="394"/>
      <c r="C546" s="394"/>
      <c r="D546" s="394"/>
      <c r="E546" s="394"/>
      <c r="F546" s="394"/>
      <c r="G546" s="394"/>
      <c r="H546" s="394"/>
      <c r="I546" s="394"/>
      <c r="J546" s="394"/>
      <c r="K546" s="394"/>
      <c r="L546" s="394"/>
      <c r="M546" s="394"/>
      <c r="N546" s="394"/>
      <c r="O546" s="394"/>
      <c r="P546" s="400"/>
      <c r="Q546" s="394"/>
      <c r="R546" s="394"/>
      <c r="S546" s="394"/>
      <c r="T546" s="394"/>
      <c r="U546" s="394"/>
      <c r="V546" s="394"/>
      <c r="W546" s="394"/>
      <c r="X546" s="394"/>
      <c r="Y546" s="399"/>
      <c r="Z546" s="394"/>
      <c r="AA546" s="401"/>
      <c r="AB546" s="401"/>
      <c r="AC546" s="401"/>
      <c r="AD546" s="401"/>
      <c r="AE546" s="362"/>
      <c r="AF546" s="405"/>
      <c r="AG546" s="401"/>
      <c r="AH546" s="405"/>
      <c r="AI546" s="401"/>
      <c r="AJ546" s="401"/>
      <c r="AK546" s="394"/>
      <c r="AL546" s="394"/>
      <c r="AM546" s="394"/>
      <c r="AN546" s="399"/>
      <c r="AO546" s="394"/>
      <c r="AP546" s="401"/>
      <c r="AQ546" s="401"/>
      <c r="AR546" s="401"/>
      <c r="AS546" s="406"/>
      <c r="AT546" s="405"/>
      <c r="AU546" s="405"/>
      <c r="AV546" s="404"/>
      <c r="AW546" s="405"/>
      <c r="AX546" s="405"/>
      <c r="AY546" s="405"/>
      <c r="AZ546" s="404"/>
      <c r="BA546" s="405"/>
      <c r="BB546" s="405"/>
      <c r="BC546" s="394"/>
      <c r="BD546" s="394"/>
      <c r="BE546" s="394"/>
      <c r="BG546" s="2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</row>
    <row r="547" spans="1:100" s="1" customFormat="1" x14ac:dyDescent="0.25">
      <c r="A547" s="394"/>
      <c r="B547" s="394"/>
      <c r="C547" s="394"/>
      <c r="D547" s="394"/>
      <c r="E547" s="394"/>
      <c r="F547" s="394"/>
      <c r="G547" s="394"/>
      <c r="H547" s="394"/>
      <c r="I547" s="394"/>
      <c r="J547" s="394"/>
      <c r="K547" s="394"/>
      <c r="L547" s="394"/>
      <c r="M547" s="394"/>
      <c r="N547" s="394"/>
      <c r="O547" s="394"/>
      <c r="P547" s="400"/>
      <c r="Q547" s="394"/>
      <c r="R547" s="394"/>
      <c r="S547" s="394"/>
      <c r="T547" s="394"/>
      <c r="U547" s="394"/>
      <c r="V547" s="394"/>
      <c r="W547" s="394"/>
      <c r="X547" s="394"/>
      <c r="Y547" s="399"/>
      <c r="Z547" s="394"/>
      <c r="AA547" s="401"/>
      <c r="AB547" s="401"/>
      <c r="AC547" s="401"/>
      <c r="AD547" s="401"/>
      <c r="AE547" s="362"/>
      <c r="AF547" s="405"/>
      <c r="AG547" s="401"/>
      <c r="AH547" s="405"/>
      <c r="AI547" s="401"/>
      <c r="AJ547" s="401"/>
      <c r="AK547" s="394"/>
      <c r="AL547" s="394"/>
      <c r="AM547" s="394"/>
      <c r="AN547" s="399"/>
      <c r="AO547" s="394"/>
      <c r="AP547" s="401"/>
      <c r="AQ547" s="401"/>
      <c r="AR547" s="401"/>
      <c r="AS547" s="406"/>
      <c r="AT547" s="405"/>
      <c r="AU547" s="405"/>
      <c r="AV547" s="404"/>
      <c r="AW547" s="405"/>
      <c r="AX547" s="405"/>
      <c r="AY547" s="405"/>
      <c r="AZ547" s="404"/>
      <c r="BA547" s="405"/>
      <c r="BB547" s="405"/>
      <c r="BC547" s="394"/>
      <c r="BD547" s="394"/>
      <c r="BE547" s="394"/>
      <c r="BG547" s="2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</row>
    <row r="548" spans="1:100" s="1" customFormat="1" x14ac:dyDescent="0.25">
      <c r="A548" s="394"/>
      <c r="B548" s="394"/>
      <c r="C548" s="394"/>
      <c r="D548" s="394"/>
      <c r="E548" s="394"/>
      <c r="F548" s="394"/>
      <c r="G548" s="394"/>
      <c r="H548" s="394"/>
      <c r="I548" s="394"/>
      <c r="J548" s="394"/>
      <c r="K548" s="394"/>
      <c r="L548" s="394"/>
      <c r="M548" s="394"/>
      <c r="N548" s="394"/>
      <c r="O548" s="394"/>
      <c r="P548" s="400"/>
      <c r="Q548" s="394"/>
      <c r="R548" s="394"/>
      <c r="S548" s="394"/>
      <c r="T548" s="394"/>
      <c r="U548" s="394"/>
      <c r="V548" s="394"/>
      <c r="W548" s="394"/>
      <c r="X548" s="394"/>
      <c r="Y548" s="399"/>
      <c r="Z548" s="394"/>
      <c r="AA548" s="401"/>
      <c r="AB548" s="401"/>
      <c r="AC548" s="401"/>
      <c r="AD548" s="401"/>
      <c r="AE548" s="362"/>
      <c r="AF548" s="405"/>
      <c r="AG548" s="401"/>
      <c r="AH548" s="405"/>
      <c r="AI548" s="401"/>
      <c r="AJ548" s="401"/>
      <c r="AK548" s="394"/>
      <c r="AL548" s="394"/>
      <c r="AM548" s="394"/>
      <c r="AN548" s="399"/>
      <c r="AO548" s="394"/>
      <c r="AP548" s="401"/>
      <c r="AQ548" s="401"/>
      <c r="AR548" s="401"/>
      <c r="AS548" s="406"/>
      <c r="AT548" s="405"/>
      <c r="AU548" s="405"/>
      <c r="AV548" s="404"/>
      <c r="AW548" s="405"/>
      <c r="AX548" s="405"/>
      <c r="AY548" s="405"/>
      <c r="AZ548" s="404"/>
      <c r="BA548" s="405"/>
      <c r="BB548" s="405"/>
      <c r="BC548" s="394"/>
      <c r="BD548" s="394"/>
      <c r="BE548" s="394"/>
      <c r="BG548" s="2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</row>
    <row r="549" spans="1:100" s="1" customFormat="1" x14ac:dyDescent="0.25">
      <c r="A549" s="394"/>
      <c r="B549" s="394"/>
      <c r="C549" s="394"/>
      <c r="D549" s="394"/>
      <c r="E549" s="394"/>
      <c r="F549" s="394"/>
      <c r="G549" s="394"/>
      <c r="H549" s="394"/>
      <c r="I549" s="394"/>
      <c r="J549" s="394"/>
      <c r="K549" s="394"/>
      <c r="L549" s="394"/>
      <c r="M549" s="394"/>
      <c r="N549" s="394"/>
      <c r="O549" s="394"/>
      <c r="P549" s="400"/>
      <c r="Q549" s="394"/>
      <c r="R549" s="394"/>
      <c r="S549" s="394"/>
      <c r="T549" s="394"/>
      <c r="U549" s="394"/>
      <c r="V549" s="394"/>
      <c r="W549" s="394"/>
      <c r="X549" s="394"/>
      <c r="Y549" s="399"/>
      <c r="Z549" s="394"/>
      <c r="AA549" s="401"/>
      <c r="AB549" s="401"/>
      <c r="AC549" s="401"/>
      <c r="AD549" s="401"/>
      <c r="AE549" s="362"/>
      <c r="AF549" s="405"/>
      <c r="AG549" s="401"/>
      <c r="AH549" s="405"/>
      <c r="AI549" s="401"/>
      <c r="AJ549" s="401"/>
      <c r="AK549" s="394"/>
      <c r="AL549" s="394"/>
      <c r="AM549" s="394"/>
      <c r="AN549" s="399"/>
      <c r="AO549" s="394"/>
      <c r="AP549" s="401"/>
      <c r="AQ549" s="401"/>
      <c r="AR549" s="401"/>
      <c r="AS549" s="406"/>
      <c r="AT549" s="405"/>
      <c r="AU549" s="405"/>
      <c r="AV549" s="404"/>
      <c r="AW549" s="405"/>
      <c r="AX549" s="405"/>
      <c r="AY549" s="405"/>
      <c r="AZ549" s="404"/>
      <c r="BA549" s="405"/>
      <c r="BB549" s="405"/>
      <c r="BC549" s="394"/>
      <c r="BD549" s="394"/>
      <c r="BE549" s="394"/>
      <c r="BG549" s="2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</row>
    <row r="550" spans="1:100" s="1" customFormat="1" x14ac:dyDescent="0.25">
      <c r="A550" s="394"/>
      <c r="B550" s="394"/>
      <c r="C550" s="394"/>
      <c r="D550" s="394"/>
      <c r="E550" s="394"/>
      <c r="F550" s="394"/>
      <c r="G550" s="394"/>
      <c r="H550" s="394"/>
      <c r="I550" s="394"/>
      <c r="J550" s="394"/>
      <c r="K550" s="394"/>
      <c r="L550" s="394"/>
      <c r="M550" s="394"/>
      <c r="N550" s="394"/>
      <c r="O550" s="394"/>
      <c r="P550" s="400"/>
      <c r="Q550" s="394"/>
      <c r="R550" s="394"/>
      <c r="S550" s="394"/>
      <c r="T550" s="394"/>
      <c r="U550" s="394"/>
      <c r="V550" s="394"/>
      <c r="W550" s="394"/>
      <c r="X550" s="394"/>
      <c r="Y550" s="399"/>
      <c r="Z550" s="394"/>
      <c r="AA550" s="401"/>
      <c r="AB550" s="401"/>
      <c r="AC550" s="401"/>
      <c r="AD550" s="401"/>
      <c r="AE550" s="362"/>
      <c r="AF550" s="405"/>
      <c r="AG550" s="401"/>
      <c r="AH550" s="405"/>
      <c r="AI550" s="401"/>
      <c r="AJ550" s="401"/>
      <c r="AK550" s="394"/>
      <c r="AL550" s="394"/>
      <c r="AM550" s="394"/>
      <c r="AN550" s="399"/>
      <c r="AO550" s="394"/>
      <c r="AP550" s="401"/>
      <c r="AQ550" s="401"/>
      <c r="AR550" s="401"/>
      <c r="AS550" s="406"/>
      <c r="AT550" s="405"/>
      <c r="AU550" s="405"/>
      <c r="AV550" s="404"/>
      <c r="AW550" s="405"/>
      <c r="AX550" s="405"/>
      <c r="AY550" s="405"/>
      <c r="AZ550" s="404"/>
      <c r="BA550" s="405"/>
      <c r="BB550" s="405"/>
      <c r="BC550" s="394"/>
      <c r="BD550" s="394"/>
      <c r="BE550" s="394"/>
      <c r="BG550" s="2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</row>
    <row r="551" spans="1:100" s="1" customFormat="1" x14ac:dyDescent="0.25">
      <c r="A551" s="394"/>
      <c r="B551" s="394"/>
      <c r="C551" s="394"/>
      <c r="D551" s="394"/>
      <c r="E551" s="394"/>
      <c r="F551" s="394"/>
      <c r="G551" s="394"/>
      <c r="H551" s="394"/>
      <c r="I551" s="394"/>
      <c r="J551" s="394"/>
      <c r="K551" s="394"/>
      <c r="L551" s="394"/>
      <c r="M551" s="394"/>
      <c r="N551" s="394"/>
      <c r="O551" s="394"/>
      <c r="P551" s="400"/>
      <c r="Q551" s="394"/>
      <c r="R551" s="394"/>
      <c r="S551" s="394"/>
      <c r="T551" s="394"/>
      <c r="U551" s="394"/>
      <c r="V551" s="394"/>
      <c r="W551" s="394"/>
      <c r="X551" s="394"/>
      <c r="Y551" s="399"/>
      <c r="Z551" s="394"/>
      <c r="AA551" s="401"/>
      <c r="AB551" s="401"/>
      <c r="AC551" s="401"/>
      <c r="AD551" s="401"/>
      <c r="AE551" s="362"/>
      <c r="AF551" s="405"/>
      <c r="AG551" s="401"/>
      <c r="AH551" s="405"/>
      <c r="AI551" s="401"/>
      <c r="AJ551" s="401"/>
      <c r="AK551" s="394"/>
      <c r="AL551" s="394"/>
      <c r="AM551" s="394"/>
      <c r="AN551" s="399"/>
      <c r="AO551" s="394"/>
      <c r="AP551" s="401"/>
      <c r="AQ551" s="401"/>
      <c r="AR551" s="401"/>
      <c r="AS551" s="406"/>
      <c r="AT551" s="405"/>
      <c r="AU551" s="405"/>
      <c r="AV551" s="404"/>
      <c r="AW551" s="405"/>
      <c r="AX551" s="405"/>
      <c r="AY551" s="405"/>
      <c r="AZ551" s="404"/>
      <c r="BA551" s="405"/>
      <c r="BB551" s="405"/>
      <c r="BC551" s="394"/>
      <c r="BD551" s="394"/>
      <c r="BE551" s="394"/>
      <c r="BG551" s="2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</row>
    <row r="552" spans="1:100" s="1" customFormat="1" x14ac:dyDescent="0.25">
      <c r="A552" s="394"/>
      <c r="B552" s="394"/>
      <c r="C552" s="394"/>
      <c r="D552" s="394"/>
      <c r="E552" s="394"/>
      <c r="F552" s="394"/>
      <c r="G552" s="394"/>
      <c r="H552" s="394"/>
      <c r="I552" s="394"/>
      <c r="J552" s="394"/>
      <c r="K552" s="394"/>
      <c r="L552" s="394"/>
      <c r="M552" s="394"/>
      <c r="N552" s="394"/>
      <c r="O552" s="394"/>
      <c r="P552" s="400"/>
      <c r="Q552" s="394"/>
      <c r="R552" s="394"/>
      <c r="S552" s="394"/>
      <c r="T552" s="394"/>
      <c r="U552" s="394"/>
      <c r="V552" s="394"/>
      <c r="W552" s="394"/>
      <c r="X552" s="394"/>
      <c r="Y552" s="399"/>
      <c r="Z552" s="394"/>
      <c r="AA552" s="401"/>
      <c r="AB552" s="401"/>
      <c r="AC552" s="401"/>
      <c r="AD552" s="401"/>
      <c r="AE552" s="362"/>
      <c r="AF552" s="405"/>
      <c r="AG552" s="401"/>
      <c r="AH552" s="405"/>
      <c r="AI552" s="401"/>
      <c r="AJ552" s="401"/>
      <c r="AK552" s="394"/>
      <c r="AL552" s="394"/>
      <c r="AM552" s="394"/>
      <c r="AN552" s="399"/>
      <c r="AO552" s="394"/>
      <c r="AP552" s="401"/>
      <c r="AQ552" s="401"/>
      <c r="AR552" s="401"/>
      <c r="AS552" s="406"/>
      <c r="AT552" s="405"/>
      <c r="AU552" s="405"/>
      <c r="AV552" s="404"/>
      <c r="AW552" s="405"/>
      <c r="AX552" s="405"/>
      <c r="AY552" s="405"/>
      <c r="AZ552" s="404"/>
      <c r="BA552" s="405"/>
      <c r="BB552" s="405"/>
      <c r="BC552" s="394"/>
      <c r="BD552" s="394"/>
      <c r="BE552" s="394"/>
      <c r="BG552" s="2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</row>
    <row r="553" spans="1:100" s="1" customFormat="1" x14ac:dyDescent="0.25">
      <c r="A553" s="394"/>
      <c r="B553" s="394"/>
      <c r="C553" s="394"/>
      <c r="D553" s="394"/>
      <c r="E553" s="394"/>
      <c r="F553" s="394"/>
      <c r="G553" s="394"/>
      <c r="H553" s="394"/>
      <c r="I553" s="394"/>
      <c r="J553" s="394"/>
      <c r="K553" s="394"/>
      <c r="L553" s="394"/>
      <c r="M553" s="394"/>
      <c r="N553" s="394"/>
      <c r="O553" s="394"/>
      <c r="P553" s="400"/>
      <c r="Q553" s="394"/>
      <c r="R553" s="394"/>
      <c r="S553" s="394"/>
      <c r="T553" s="394"/>
      <c r="U553" s="394"/>
      <c r="V553" s="394"/>
      <c r="W553" s="394"/>
      <c r="X553" s="394"/>
      <c r="Y553" s="399"/>
      <c r="Z553" s="394"/>
      <c r="AA553" s="401"/>
      <c r="AB553" s="401"/>
      <c r="AC553" s="401"/>
      <c r="AD553" s="401"/>
      <c r="AE553" s="362"/>
      <c r="AF553" s="405"/>
      <c r="AG553" s="401"/>
      <c r="AH553" s="405"/>
      <c r="AI553" s="401"/>
      <c r="AJ553" s="401"/>
      <c r="AK553" s="394"/>
      <c r="AL553" s="394"/>
      <c r="AM553" s="394"/>
      <c r="AN553" s="399"/>
      <c r="AO553" s="394"/>
      <c r="AP553" s="401"/>
      <c r="AQ553" s="401"/>
      <c r="AR553" s="401"/>
      <c r="AS553" s="406"/>
      <c r="AT553" s="405"/>
      <c r="AU553" s="405"/>
      <c r="AV553" s="404"/>
      <c r="AW553" s="405"/>
      <c r="AX553" s="405"/>
      <c r="AY553" s="405"/>
      <c r="AZ553" s="404"/>
      <c r="BA553" s="405"/>
      <c r="BB553" s="405"/>
      <c r="BC553" s="394"/>
      <c r="BD553" s="394"/>
      <c r="BE553" s="394"/>
      <c r="BG553" s="2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</row>
    <row r="554" spans="1:100" s="1" customFormat="1" x14ac:dyDescent="0.25">
      <c r="A554" s="394"/>
      <c r="B554" s="394"/>
      <c r="C554" s="394"/>
      <c r="D554" s="394"/>
      <c r="E554" s="394"/>
      <c r="F554" s="394"/>
      <c r="G554" s="394"/>
      <c r="H554" s="394"/>
      <c r="I554" s="394"/>
      <c r="J554" s="394"/>
      <c r="K554" s="394"/>
      <c r="L554" s="394"/>
      <c r="M554" s="394"/>
      <c r="N554" s="394"/>
      <c r="O554" s="394"/>
      <c r="P554" s="400"/>
      <c r="Q554" s="394"/>
      <c r="R554" s="394"/>
      <c r="S554" s="394"/>
      <c r="T554" s="394"/>
      <c r="U554" s="394"/>
      <c r="V554" s="394"/>
      <c r="W554" s="394"/>
      <c r="X554" s="394"/>
      <c r="Y554" s="399"/>
      <c r="Z554" s="394"/>
      <c r="AA554" s="401"/>
      <c r="AB554" s="401"/>
      <c r="AC554" s="401"/>
      <c r="AD554" s="401"/>
      <c r="AE554" s="362"/>
      <c r="AF554" s="405"/>
      <c r="AG554" s="401"/>
      <c r="AH554" s="405"/>
      <c r="AI554" s="401"/>
      <c r="AJ554" s="401"/>
      <c r="AK554" s="394"/>
      <c r="AL554" s="394"/>
      <c r="AM554" s="394"/>
      <c r="AN554" s="399"/>
      <c r="AO554" s="394"/>
      <c r="AP554" s="401"/>
      <c r="AQ554" s="401"/>
      <c r="AR554" s="401"/>
      <c r="AS554" s="406"/>
      <c r="AT554" s="405"/>
      <c r="AU554" s="405"/>
      <c r="AV554" s="404"/>
      <c r="AW554" s="405"/>
      <c r="AX554" s="405"/>
      <c r="AY554" s="405"/>
      <c r="AZ554" s="404"/>
      <c r="BA554" s="405"/>
      <c r="BB554" s="405"/>
      <c r="BC554" s="394"/>
      <c r="BD554" s="394"/>
      <c r="BE554" s="394"/>
      <c r="BG554" s="2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</row>
    <row r="555" spans="1:100" s="1" customFormat="1" x14ac:dyDescent="0.25">
      <c r="A555" s="394"/>
      <c r="B555" s="394"/>
      <c r="C555" s="394"/>
      <c r="D555" s="394"/>
      <c r="E555" s="394"/>
      <c r="F555" s="394"/>
      <c r="G555" s="394"/>
      <c r="H555" s="394"/>
      <c r="I555" s="394"/>
      <c r="J555" s="394"/>
      <c r="K555" s="394"/>
      <c r="L555" s="394"/>
      <c r="M555" s="394"/>
      <c r="N555" s="394"/>
      <c r="O555" s="394"/>
      <c r="P555" s="400"/>
      <c r="Q555" s="394"/>
      <c r="R555" s="394"/>
      <c r="S555" s="394"/>
      <c r="T555" s="394"/>
      <c r="U555" s="394"/>
      <c r="V555" s="394"/>
      <c r="W555" s="394"/>
      <c r="X555" s="394"/>
      <c r="Y555" s="399"/>
      <c r="Z555" s="394"/>
      <c r="AA555" s="401"/>
      <c r="AB555" s="401"/>
      <c r="AC555" s="401"/>
      <c r="AD555" s="401"/>
      <c r="AE555" s="362"/>
      <c r="AF555" s="405"/>
      <c r="AG555" s="401"/>
      <c r="AH555" s="405"/>
      <c r="AI555" s="401"/>
      <c r="AJ555" s="401"/>
      <c r="AK555" s="394"/>
      <c r="AL555" s="394"/>
      <c r="AM555" s="394"/>
      <c r="AN555" s="399"/>
      <c r="AO555" s="394"/>
      <c r="AP555" s="401"/>
      <c r="AQ555" s="401"/>
      <c r="AR555" s="401"/>
      <c r="AS555" s="406"/>
      <c r="AT555" s="405"/>
      <c r="AU555" s="405"/>
      <c r="AV555" s="404"/>
      <c r="AW555" s="405"/>
      <c r="AX555" s="405"/>
      <c r="AY555" s="405"/>
      <c r="AZ555" s="404"/>
      <c r="BA555" s="405"/>
      <c r="BB555" s="405"/>
      <c r="BC555" s="394"/>
      <c r="BD555" s="394"/>
      <c r="BE555" s="394"/>
      <c r="BG555" s="2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</row>
    <row r="556" spans="1:100" s="1" customFormat="1" x14ac:dyDescent="0.25">
      <c r="A556" s="394"/>
      <c r="B556" s="394"/>
      <c r="C556" s="394"/>
      <c r="D556" s="394"/>
      <c r="E556" s="394"/>
      <c r="F556" s="394"/>
      <c r="G556" s="394"/>
      <c r="H556" s="394"/>
      <c r="I556" s="394"/>
      <c r="J556" s="394"/>
      <c r="K556" s="394"/>
      <c r="L556" s="394"/>
      <c r="M556" s="394"/>
      <c r="N556" s="394"/>
      <c r="O556" s="394"/>
      <c r="P556" s="400"/>
      <c r="Q556" s="394"/>
      <c r="R556" s="394"/>
      <c r="S556" s="394"/>
      <c r="T556" s="394"/>
      <c r="U556" s="394"/>
      <c r="V556" s="394"/>
      <c r="W556" s="394"/>
      <c r="X556" s="394"/>
      <c r="Y556" s="399"/>
      <c r="Z556" s="394"/>
      <c r="AA556" s="401"/>
      <c r="AB556" s="401"/>
      <c r="AC556" s="401"/>
      <c r="AD556" s="401"/>
      <c r="AE556" s="362"/>
      <c r="AF556" s="405"/>
      <c r="AG556" s="401"/>
      <c r="AH556" s="405"/>
      <c r="AI556" s="401"/>
      <c r="AJ556" s="401"/>
      <c r="AK556" s="394"/>
      <c r="AL556" s="394"/>
      <c r="AM556" s="394"/>
      <c r="AN556" s="399"/>
      <c r="AO556" s="394"/>
      <c r="AP556" s="401"/>
      <c r="AQ556" s="401"/>
      <c r="AR556" s="401"/>
      <c r="AS556" s="406"/>
      <c r="AT556" s="405"/>
      <c r="AU556" s="405"/>
      <c r="AV556" s="404"/>
      <c r="AW556" s="405"/>
      <c r="AX556" s="405"/>
      <c r="AY556" s="405"/>
      <c r="AZ556" s="404"/>
      <c r="BA556" s="405"/>
      <c r="BB556" s="405"/>
      <c r="BC556" s="394"/>
      <c r="BD556" s="394"/>
      <c r="BE556" s="394"/>
      <c r="BG556" s="2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</row>
    <row r="557" spans="1:100" s="1" customFormat="1" x14ac:dyDescent="0.25">
      <c r="A557" s="394"/>
      <c r="B557" s="394"/>
      <c r="C557" s="394"/>
      <c r="D557" s="394"/>
      <c r="E557" s="394"/>
      <c r="F557" s="394"/>
      <c r="G557" s="394"/>
      <c r="H557" s="394"/>
      <c r="I557" s="394"/>
      <c r="J557" s="394"/>
      <c r="K557" s="394"/>
      <c r="L557" s="394"/>
      <c r="M557" s="394"/>
      <c r="N557" s="394"/>
      <c r="O557" s="394"/>
      <c r="P557" s="400"/>
      <c r="Q557" s="394"/>
      <c r="R557" s="394"/>
      <c r="S557" s="394"/>
      <c r="T557" s="394"/>
      <c r="U557" s="394"/>
      <c r="V557" s="394"/>
      <c r="W557" s="394"/>
      <c r="X557" s="394"/>
      <c r="Y557" s="399"/>
      <c r="Z557" s="394"/>
      <c r="AA557" s="401"/>
      <c r="AB557" s="401"/>
      <c r="AC557" s="401"/>
      <c r="AD557" s="401"/>
      <c r="AE557" s="362"/>
      <c r="AF557" s="405"/>
      <c r="AG557" s="401"/>
      <c r="AH557" s="405"/>
      <c r="AI557" s="401"/>
      <c r="AJ557" s="401"/>
      <c r="AK557" s="394"/>
      <c r="AL557" s="394"/>
      <c r="AM557" s="394"/>
      <c r="AN557" s="399"/>
      <c r="AO557" s="394"/>
      <c r="AP557" s="401"/>
      <c r="AQ557" s="401"/>
      <c r="AR557" s="401"/>
      <c r="AS557" s="406"/>
      <c r="AT557" s="405"/>
      <c r="AU557" s="405"/>
      <c r="AV557" s="404"/>
      <c r="AW557" s="405"/>
      <c r="AX557" s="405"/>
      <c r="AY557" s="405"/>
      <c r="AZ557" s="404"/>
      <c r="BA557" s="405"/>
      <c r="BB557" s="405"/>
      <c r="BC557" s="394"/>
      <c r="BD557" s="394"/>
      <c r="BE557" s="394"/>
      <c r="BG557" s="2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</row>
    <row r="558" spans="1:100" s="1" customFormat="1" x14ac:dyDescent="0.25">
      <c r="A558" s="394"/>
      <c r="B558" s="394"/>
      <c r="C558" s="394"/>
      <c r="D558" s="394"/>
      <c r="E558" s="394"/>
      <c r="F558" s="394"/>
      <c r="G558" s="394"/>
      <c r="H558" s="394"/>
      <c r="I558" s="394"/>
      <c r="J558" s="394"/>
      <c r="K558" s="394"/>
      <c r="L558" s="394"/>
      <c r="M558" s="394"/>
      <c r="N558" s="394"/>
      <c r="O558" s="394"/>
      <c r="P558" s="400"/>
      <c r="Q558" s="394"/>
      <c r="R558" s="394"/>
      <c r="S558" s="394"/>
      <c r="T558" s="394"/>
      <c r="U558" s="394"/>
      <c r="V558" s="394"/>
      <c r="W558" s="394"/>
      <c r="X558" s="394"/>
      <c r="Y558" s="399"/>
      <c r="Z558" s="394"/>
      <c r="AA558" s="401"/>
      <c r="AB558" s="401"/>
      <c r="AC558" s="401"/>
      <c r="AD558" s="401"/>
      <c r="AE558" s="362"/>
      <c r="AF558" s="405"/>
      <c r="AG558" s="401"/>
      <c r="AH558" s="405"/>
      <c r="AI558" s="401"/>
      <c r="AJ558" s="401"/>
      <c r="AK558" s="394"/>
      <c r="AL558" s="394"/>
      <c r="AM558" s="394"/>
      <c r="AN558" s="399"/>
      <c r="AO558" s="394"/>
      <c r="AP558" s="401"/>
      <c r="AQ558" s="401"/>
      <c r="AR558" s="401"/>
      <c r="AS558" s="406"/>
      <c r="AT558" s="405"/>
      <c r="AU558" s="405"/>
      <c r="AV558" s="404"/>
      <c r="AW558" s="405"/>
      <c r="AX558" s="405"/>
      <c r="AY558" s="405"/>
      <c r="AZ558" s="404"/>
      <c r="BA558" s="405"/>
      <c r="BB558" s="405"/>
      <c r="BC558" s="394"/>
      <c r="BD558" s="394"/>
      <c r="BE558" s="394"/>
      <c r="BG558" s="2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</row>
    <row r="559" spans="1:100" s="1" customFormat="1" x14ac:dyDescent="0.25">
      <c r="A559" s="394"/>
      <c r="B559" s="394"/>
      <c r="C559" s="394"/>
      <c r="D559" s="394"/>
      <c r="E559" s="394"/>
      <c r="F559" s="394"/>
      <c r="G559" s="394"/>
      <c r="H559" s="394"/>
      <c r="I559" s="394"/>
      <c r="J559" s="394"/>
      <c r="K559" s="394"/>
      <c r="L559" s="394"/>
      <c r="M559" s="394"/>
      <c r="N559" s="394"/>
      <c r="O559" s="394"/>
      <c r="P559" s="400"/>
      <c r="Q559" s="394"/>
      <c r="R559" s="394"/>
      <c r="S559" s="394"/>
      <c r="T559" s="394"/>
      <c r="U559" s="394"/>
      <c r="V559" s="394"/>
      <c r="W559" s="394"/>
      <c r="X559" s="394"/>
      <c r="Y559" s="399"/>
      <c r="Z559" s="394"/>
      <c r="AA559" s="401"/>
      <c r="AB559" s="401"/>
      <c r="AC559" s="401"/>
      <c r="AD559" s="401"/>
      <c r="AE559" s="362"/>
      <c r="AF559" s="405"/>
      <c r="AG559" s="401"/>
      <c r="AH559" s="405"/>
      <c r="AI559" s="401"/>
      <c r="AJ559" s="401"/>
      <c r="AK559" s="394"/>
      <c r="AL559" s="394"/>
      <c r="AM559" s="394"/>
      <c r="AN559" s="399"/>
      <c r="AO559" s="394"/>
      <c r="AP559" s="401"/>
      <c r="AQ559" s="401"/>
      <c r="AR559" s="401"/>
      <c r="AS559" s="406"/>
      <c r="AT559" s="405"/>
      <c r="AU559" s="405"/>
      <c r="AV559" s="404"/>
      <c r="AW559" s="405"/>
      <c r="AX559" s="405"/>
      <c r="AY559" s="405"/>
      <c r="AZ559" s="404"/>
      <c r="BA559" s="405"/>
      <c r="BB559" s="405"/>
      <c r="BC559" s="394"/>
      <c r="BD559" s="394"/>
      <c r="BE559" s="394"/>
      <c r="BG559" s="2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</row>
    <row r="560" spans="1:100" s="1" customFormat="1" x14ac:dyDescent="0.25">
      <c r="A560" s="394"/>
      <c r="B560" s="394"/>
      <c r="C560" s="394"/>
      <c r="D560" s="394"/>
      <c r="E560" s="394"/>
      <c r="F560" s="394"/>
      <c r="G560" s="394"/>
      <c r="H560" s="394"/>
      <c r="I560" s="394"/>
      <c r="J560" s="394"/>
      <c r="K560" s="394"/>
      <c r="L560" s="394"/>
      <c r="M560" s="394"/>
      <c r="N560" s="394"/>
      <c r="O560" s="394"/>
      <c r="P560" s="400"/>
      <c r="Q560" s="394"/>
      <c r="R560" s="394"/>
      <c r="S560" s="394"/>
      <c r="T560" s="394"/>
      <c r="U560" s="394"/>
      <c r="V560" s="394"/>
      <c r="W560" s="394"/>
      <c r="X560" s="394"/>
      <c r="Y560" s="399"/>
      <c r="Z560" s="394"/>
      <c r="AA560" s="401"/>
      <c r="AB560" s="401"/>
      <c r="AC560" s="401"/>
      <c r="AD560" s="401"/>
      <c r="AE560" s="362"/>
      <c r="AF560" s="405"/>
      <c r="AG560" s="401"/>
      <c r="AH560" s="405"/>
      <c r="AI560" s="401"/>
      <c r="AJ560" s="401"/>
      <c r="AK560" s="394"/>
      <c r="AL560" s="394"/>
      <c r="AM560" s="394"/>
      <c r="AN560" s="399"/>
      <c r="AO560" s="394"/>
      <c r="AP560" s="401"/>
      <c r="AQ560" s="401"/>
      <c r="AR560" s="401"/>
      <c r="AS560" s="406"/>
      <c r="AT560" s="405"/>
      <c r="AU560" s="405"/>
      <c r="AV560" s="404"/>
      <c r="AW560" s="405"/>
      <c r="AX560" s="405"/>
      <c r="AY560" s="405"/>
      <c r="AZ560" s="404"/>
      <c r="BA560" s="405"/>
      <c r="BB560" s="405"/>
      <c r="BC560" s="394"/>
      <c r="BD560" s="394"/>
      <c r="BE560" s="394"/>
      <c r="BG560" s="2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</row>
    <row r="561" spans="1:100" s="1" customFormat="1" x14ac:dyDescent="0.25">
      <c r="A561" s="394"/>
      <c r="B561" s="394"/>
      <c r="C561" s="394"/>
      <c r="D561" s="394"/>
      <c r="E561" s="394"/>
      <c r="F561" s="394"/>
      <c r="G561" s="394"/>
      <c r="H561" s="394"/>
      <c r="I561" s="394"/>
      <c r="J561" s="394"/>
      <c r="K561" s="394"/>
      <c r="L561" s="394"/>
      <c r="M561" s="394"/>
      <c r="N561" s="394"/>
      <c r="O561" s="394"/>
      <c r="P561" s="400"/>
      <c r="Q561" s="394"/>
      <c r="R561" s="394"/>
      <c r="S561" s="394"/>
      <c r="T561" s="394"/>
      <c r="U561" s="394"/>
      <c r="V561" s="394"/>
      <c r="W561" s="394"/>
      <c r="X561" s="394"/>
      <c r="Y561" s="399"/>
      <c r="Z561" s="394"/>
      <c r="AA561" s="401"/>
      <c r="AB561" s="401"/>
      <c r="AC561" s="401"/>
      <c r="AD561" s="401"/>
      <c r="AE561" s="362"/>
      <c r="AF561" s="405"/>
      <c r="AG561" s="401"/>
      <c r="AH561" s="405"/>
      <c r="AI561" s="401"/>
      <c r="AJ561" s="401"/>
      <c r="AK561" s="394"/>
      <c r="AL561" s="394"/>
      <c r="AM561" s="394"/>
      <c r="AN561" s="399"/>
      <c r="AO561" s="394"/>
      <c r="AP561" s="401"/>
      <c r="AQ561" s="401"/>
      <c r="AR561" s="401"/>
      <c r="AS561" s="406"/>
      <c r="AT561" s="405"/>
      <c r="AU561" s="405"/>
      <c r="AV561" s="404"/>
      <c r="AW561" s="405"/>
      <c r="AX561" s="405"/>
      <c r="AY561" s="405"/>
      <c r="AZ561" s="404"/>
      <c r="BA561" s="405"/>
      <c r="BB561" s="405"/>
      <c r="BC561" s="394"/>
      <c r="BD561" s="394"/>
      <c r="BE561" s="394"/>
      <c r="BG561" s="2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</row>
    <row r="562" spans="1:100" s="1" customFormat="1" x14ac:dyDescent="0.25">
      <c r="A562" s="394"/>
      <c r="B562" s="394"/>
      <c r="C562" s="394"/>
      <c r="D562" s="394"/>
      <c r="E562" s="394"/>
      <c r="F562" s="394"/>
      <c r="G562" s="394"/>
      <c r="H562" s="394"/>
      <c r="I562" s="394"/>
      <c r="J562" s="394"/>
      <c r="K562" s="394"/>
      <c r="L562" s="394"/>
      <c r="M562" s="394"/>
      <c r="N562" s="394"/>
      <c r="O562" s="394"/>
      <c r="P562" s="400"/>
      <c r="Q562" s="394"/>
      <c r="R562" s="394"/>
      <c r="S562" s="394"/>
      <c r="T562" s="394"/>
      <c r="U562" s="394"/>
      <c r="V562" s="394"/>
      <c r="W562" s="394"/>
      <c r="X562" s="394"/>
      <c r="Y562" s="399"/>
      <c r="Z562" s="394"/>
      <c r="AA562" s="401"/>
      <c r="AB562" s="401"/>
      <c r="AC562" s="401"/>
      <c r="AD562" s="401"/>
      <c r="AE562" s="362"/>
      <c r="AF562" s="405"/>
      <c r="AG562" s="401"/>
      <c r="AH562" s="405"/>
      <c r="AI562" s="401"/>
      <c r="AJ562" s="401"/>
      <c r="AK562" s="394"/>
      <c r="AL562" s="394"/>
      <c r="AM562" s="394"/>
      <c r="AN562" s="399"/>
      <c r="AO562" s="394"/>
      <c r="AP562" s="401"/>
      <c r="AQ562" s="401"/>
      <c r="AR562" s="401"/>
      <c r="AS562" s="406"/>
      <c r="AT562" s="405"/>
      <c r="AU562" s="405"/>
      <c r="AV562" s="404"/>
      <c r="AW562" s="405"/>
      <c r="AX562" s="405"/>
      <c r="AY562" s="405"/>
      <c r="AZ562" s="404"/>
      <c r="BA562" s="405"/>
      <c r="BB562" s="405"/>
      <c r="BC562" s="394"/>
      <c r="BD562" s="394"/>
      <c r="BE562" s="394"/>
      <c r="BG562" s="2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</row>
    <row r="563" spans="1:100" s="1" customFormat="1" x14ac:dyDescent="0.25">
      <c r="A563" s="394"/>
      <c r="B563" s="394"/>
      <c r="C563" s="394"/>
      <c r="D563" s="394"/>
      <c r="E563" s="394"/>
      <c r="F563" s="394"/>
      <c r="G563" s="394"/>
      <c r="H563" s="394"/>
      <c r="I563" s="394"/>
      <c r="J563" s="394"/>
      <c r="K563" s="394"/>
      <c r="L563" s="394"/>
      <c r="M563" s="394"/>
      <c r="N563" s="394"/>
      <c r="O563" s="394"/>
      <c r="P563" s="400"/>
      <c r="Q563" s="394"/>
      <c r="R563" s="394"/>
      <c r="S563" s="394"/>
      <c r="T563" s="394"/>
      <c r="U563" s="394"/>
      <c r="V563" s="394"/>
      <c r="W563" s="394"/>
      <c r="X563" s="394"/>
      <c r="Y563" s="399"/>
      <c r="Z563" s="394"/>
      <c r="AA563" s="401"/>
      <c r="AB563" s="401"/>
      <c r="AC563" s="401"/>
      <c r="AD563" s="401"/>
      <c r="AE563" s="362"/>
      <c r="AF563" s="405"/>
      <c r="AG563" s="401"/>
      <c r="AH563" s="405"/>
      <c r="AI563" s="401"/>
      <c r="AJ563" s="401"/>
      <c r="AK563" s="394"/>
      <c r="AL563" s="394"/>
      <c r="AM563" s="394"/>
      <c r="AN563" s="399"/>
      <c r="AO563" s="394"/>
      <c r="AP563" s="401"/>
      <c r="AQ563" s="401"/>
      <c r="AR563" s="401"/>
      <c r="AS563" s="406"/>
      <c r="AT563" s="405"/>
      <c r="AU563" s="405"/>
      <c r="AV563" s="404"/>
      <c r="AW563" s="405"/>
      <c r="AX563" s="405"/>
      <c r="AY563" s="405"/>
      <c r="AZ563" s="404"/>
      <c r="BA563" s="405"/>
      <c r="BB563" s="405"/>
      <c r="BC563" s="394"/>
      <c r="BD563" s="394"/>
      <c r="BE563" s="394"/>
      <c r="BG563" s="2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</row>
    <row r="564" spans="1:100" s="1" customFormat="1" x14ac:dyDescent="0.25">
      <c r="A564" s="394"/>
      <c r="B564" s="394"/>
      <c r="C564" s="394"/>
      <c r="D564" s="394"/>
      <c r="E564" s="394"/>
      <c r="F564" s="394"/>
      <c r="G564" s="394"/>
      <c r="H564" s="394"/>
      <c r="I564" s="394"/>
      <c r="J564" s="394"/>
      <c r="K564" s="394"/>
      <c r="L564" s="394"/>
      <c r="M564" s="394"/>
      <c r="N564" s="394"/>
      <c r="O564" s="394"/>
      <c r="P564" s="400"/>
      <c r="Q564" s="394"/>
      <c r="R564" s="394"/>
      <c r="S564" s="394"/>
      <c r="T564" s="394"/>
      <c r="U564" s="394"/>
      <c r="V564" s="394"/>
      <c r="W564" s="394"/>
      <c r="X564" s="394"/>
      <c r="Y564" s="399"/>
      <c r="Z564" s="394"/>
      <c r="AA564" s="401"/>
      <c r="AB564" s="401"/>
      <c r="AC564" s="401"/>
      <c r="AD564" s="401"/>
      <c r="AE564" s="362"/>
      <c r="AF564" s="405"/>
      <c r="AG564" s="401"/>
      <c r="AH564" s="405"/>
      <c r="AI564" s="401"/>
      <c r="AJ564" s="401"/>
      <c r="AK564" s="394"/>
      <c r="AL564" s="394"/>
      <c r="AM564" s="394"/>
      <c r="AN564" s="399"/>
      <c r="AO564" s="394"/>
      <c r="AP564" s="401"/>
      <c r="AQ564" s="401"/>
      <c r="AR564" s="401"/>
      <c r="AS564" s="406"/>
      <c r="AT564" s="405"/>
      <c r="AU564" s="405"/>
      <c r="AV564" s="404"/>
      <c r="AW564" s="405"/>
      <c r="AX564" s="405"/>
      <c r="AY564" s="405"/>
      <c r="AZ564" s="404"/>
      <c r="BA564" s="405"/>
      <c r="BB564" s="405"/>
      <c r="BC564" s="394"/>
      <c r="BD564" s="394"/>
      <c r="BE564" s="394"/>
      <c r="BG564" s="2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</row>
    <row r="565" spans="1:100" s="1" customFormat="1" x14ac:dyDescent="0.25">
      <c r="A565" s="394"/>
      <c r="B565" s="394"/>
      <c r="C565" s="394"/>
      <c r="D565" s="394"/>
      <c r="E565" s="394"/>
      <c r="F565" s="394"/>
      <c r="G565" s="394"/>
      <c r="H565" s="394"/>
      <c r="I565" s="394"/>
      <c r="J565" s="394"/>
      <c r="K565" s="394"/>
      <c r="L565" s="394"/>
      <c r="M565" s="394"/>
      <c r="N565" s="394"/>
      <c r="O565" s="394"/>
      <c r="P565" s="400"/>
      <c r="Q565" s="394"/>
      <c r="R565" s="394"/>
      <c r="S565" s="394"/>
      <c r="T565" s="394"/>
      <c r="U565" s="394"/>
      <c r="V565" s="394"/>
      <c r="W565" s="394"/>
      <c r="X565" s="394"/>
      <c r="Y565" s="399"/>
      <c r="Z565" s="394"/>
      <c r="AA565" s="401"/>
      <c r="AB565" s="401"/>
      <c r="AC565" s="401"/>
      <c r="AD565" s="401"/>
      <c r="AE565" s="362"/>
      <c r="AF565" s="405"/>
      <c r="AG565" s="401"/>
      <c r="AH565" s="405"/>
      <c r="AI565" s="401"/>
      <c r="AJ565" s="401"/>
      <c r="AK565" s="394"/>
      <c r="AL565" s="394"/>
      <c r="AM565" s="394"/>
      <c r="AN565" s="399"/>
      <c r="AO565" s="394"/>
      <c r="AP565" s="401"/>
      <c r="AQ565" s="401"/>
      <c r="AR565" s="401"/>
      <c r="AS565" s="406"/>
      <c r="AT565" s="405"/>
      <c r="AU565" s="405"/>
      <c r="AV565" s="404"/>
      <c r="AW565" s="405"/>
      <c r="AX565" s="405"/>
      <c r="AY565" s="405"/>
      <c r="AZ565" s="404"/>
      <c r="BA565" s="405"/>
      <c r="BB565" s="405"/>
      <c r="BC565" s="394"/>
      <c r="BD565" s="394"/>
      <c r="BE565" s="394"/>
      <c r="BG565" s="2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</row>
    <row r="566" spans="1:100" s="1" customFormat="1" x14ac:dyDescent="0.25">
      <c r="A566" s="394"/>
      <c r="B566" s="394"/>
      <c r="C566" s="394"/>
      <c r="D566" s="394"/>
      <c r="E566" s="394"/>
      <c r="F566" s="394"/>
      <c r="G566" s="394"/>
      <c r="H566" s="394"/>
      <c r="I566" s="394"/>
      <c r="J566" s="394"/>
      <c r="K566" s="394"/>
      <c r="L566" s="394"/>
      <c r="M566" s="394"/>
      <c r="N566" s="394"/>
      <c r="O566" s="394"/>
      <c r="P566" s="400"/>
      <c r="Q566" s="394"/>
      <c r="R566" s="394"/>
      <c r="S566" s="394"/>
      <c r="T566" s="394"/>
      <c r="U566" s="394"/>
      <c r="V566" s="394"/>
      <c r="W566" s="394"/>
      <c r="X566" s="394"/>
      <c r="Y566" s="399"/>
      <c r="Z566" s="394"/>
      <c r="AA566" s="401"/>
      <c r="AB566" s="401"/>
      <c r="AC566" s="401"/>
      <c r="AD566" s="401"/>
      <c r="AE566" s="362"/>
      <c r="AF566" s="405"/>
      <c r="AG566" s="401"/>
      <c r="AH566" s="405"/>
      <c r="AI566" s="401"/>
      <c r="AJ566" s="401"/>
      <c r="AK566" s="394"/>
      <c r="AL566" s="394"/>
      <c r="AM566" s="394"/>
      <c r="AN566" s="399"/>
      <c r="AO566" s="394"/>
      <c r="AP566" s="401"/>
      <c r="AQ566" s="401"/>
      <c r="AR566" s="401"/>
      <c r="AS566" s="406"/>
      <c r="AT566" s="405"/>
      <c r="AU566" s="405"/>
      <c r="AV566" s="404"/>
      <c r="AW566" s="405"/>
      <c r="AX566" s="405"/>
      <c r="AY566" s="405"/>
      <c r="AZ566" s="404"/>
      <c r="BA566" s="405"/>
      <c r="BB566" s="405"/>
      <c r="BC566" s="394"/>
      <c r="BD566" s="394"/>
      <c r="BE566" s="394"/>
      <c r="BG566" s="2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</row>
    <row r="567" spans="1:100" s="1" customFormat="1" x14ac:dyDescent="0.25">
      <c r="A567" s="394"/>
      <c r="B567" s="394"/>
      <c r="C567" s="394"/>
      <c r="D567" s="394"/>
      <c r="E567" s="394"/>
      <c r="F567" s="394"/>
      <c r="G567" s="394"/>
      <c r="H567" s="394"/>
      <c r="I567" s="394"/>
      <c r="J567" s="394"/>
      <c r="K567" s="394"/>
      <c r="L567" s="394"/>
      <c r="M567" s="394"/>
      <c r="N567" s="394"/>
      <c r="O567" s="394"/>
      <c r="P567" s="400"/>
      <c r="Q567" s="394"/>
      <c r="R567" s="394"/>
      <c r="S567" s="394"/>
      <c r="T567" s="394"/>
      <c r="U567" s="394"/>
      <c r="V567" s="394"/>
      <c r="W567" s="394"/>
      <c r="X567" s="394"/>
      <c r="Y567" s="399"/>
      <c r="Z567" s="394"/>
      <c r="AA567" s="401"/>
      <c r="AB567" s="401"/>
      <c r="AC567" s="401"/>
      <c r="AD567" s="401"/>
      <c r="AE567" s="362"/>
      <c r="AF567" s="405"/>
      <c r="AG567" s="401"/>
      <c r="AH567" s="405"/>
      <c r="AI567" s="401"/>
      <c r="AJ567" s="401"/>
      <c r="AK567" s="394"/>
      <c r="AL567" s="394"/>
      <c r="AM567" s="394"/>
      <c r="AN567" s="399"/>
      <c r="AO567" s="394"/>
      <c r="AP567" s="401"/>
      <c r="AQ567" s="401"/>
      <c r="AR567" s="401"/>
      <c r="AS567" s="406"/>
      <c r="AT567" s="405"/>
      <c r="AU567" s="405"/>
      <c r="AV567" s="404"/>
      <c r="AW567" s="405"/>
      <c r="AX567" s="405"/>
      <c r="AY567" s="405"/>
      <c r="AZ567" s="404"/>
      <c r="BA567" s="405"/>
      <c r="BB567" s="405"/>
      <c r="BC567" s="394"/>
      <c r="BD567" s="394"/>
      <c r="BE567" s="394"/>
      <c r="BG567" s="2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</row>
    <row r="568" spans="1:100" s="1" customFormat="1" x14ac:dyDescent="0.25">
      <c r="A568" s="394"/>
      <c r="B568" s="394"/>
      <c r="C568" s="394"/>
      <c r="D568" s="394"/>
      <c r="E568" s="394"/>
      <c r="F568" s="394"/>
      <c r="G568" s="394"/>
      <c r="H568" s="394"/>
      <c r="I568" s="394"/>
      <c r="J568" s="394"/>
      <c r="K568" s="394"/>
      <c r="L568" s="394"/>
      <c r="M568" s="394"/>
      <c r="N568" s="394"/>
      <c r="O568" s="394"/>
      <c r="P568" s="400"/>
      <c r="Q568" s="394"/>
      <c r="R568" s="394"/>
      <c r="S568" s="394"/>
      <c r="T568" s="394"/>
      <c r="U568" s="394"/>
      <c r="V568" s="394"/>
      <c r="W568" s="394"/>
      <c r="X568" s="394"/>
      <c r="Y568" s="399"/>
      <c r="Z568" s="394"/>
      <c r="AA568" s="401"/>
      <c r="AB568" s="401"/>
      <c r="AC568" s="401"/>
      <c r="AD568" s="401"/>
      <c r="AE568" s="362"/>
      <c r="AF568" s="405"/>
      <c r="AG568" s="401"/>
      <c r="AH568" s="405"/>
      <c r="AI568" s="401"/>
      <c r="AJ568" s="401"/>
      <c r="AK568" s="394"/>
      <c r="AL568" s="394"/>
      <c r="AM568" s="394"/>
      <c r="AN568" s="399"/>
      <c r="AO568" s="394"/>
      <c r="AP568" s="401"/>
      <c r="AQ568" s="401"/>
      <c r="AR568" s="401"/>
      <c r="AS568" s="406"/>
      <c r="AT568" s="405"/>
      <c r="AU568" s="405"/>
      <c r="AV568" s="404"/>
      <c r="AW568" s="405"/>
      <c r="AX568" s="405"/>
      <c r="AY568" s="405"/>
      <c r="AZ568" s="404"/>
      <c r="BA568" s="405"/>
      <c r="BB568" s="405"/>
      <c r="BC568" s="394"/>
      <c r="BD568" s="394"/>
      <c r="BE568" s="394"/>
      <c r="BG568" s="2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</row>
    <row r="569" spans="1:100" s="1" customFormat="1" x14ac:dyDescent="0.25">
      <c r="A569" s="394"/>
      <c r="B569" s="394"/>
      <c r="C569" s="394"/>
      <c r="D569" s="394"/>
      <c r="E569" s="394"/>
      <c r="F569" s="394"/>
      <c r="G569" s="394"/>
      <c r="H569" s="394"/>
      <c r="I569" s="394"/>
      <c r="J569" s="394"/>
      <c r="K569" s="394"/>
      <c r="L569" s="394"/>
      <c r="M569" s="394"/>
      <c r="N569" s="394"/>
      <c r="O569" s="394"/>
      <c r="P569" s="400"/>
      <c r="Q569" s="394"/>
      <c r="R569" s="394"/>
      <c r="S569" s="394"/>
      <c r="T569" s="394"/>
      <c r="U569" s="394"/>
      <c r="V569" s="394"/>
      <c r="W569" s="394"/>
      <c r="X569" s="394"/>
      <c r="Y569" s="399"/>
      <c r="Z569" s="394"/>
      <c r="AA569" s="401"/>
      <c r="AB569" s="401"/>
      <c r="AC569" s="401"/>
      <c r="AD569" s="401"/>
      <c r="AE569" s="362"/>
      <c r="AF569" s="405"/>
      <c r="AG569" s="401"/>
      <c r="AH569" s="405"/>
      <c r="AI569" s="401"/>
      <c r="AJ569" s="401"/>
      <c r="AK569" s="394"/>
      <c r="AL569" s="394"/>
      <c r="AM569" s="394"/>
      <c r="AN569" s="399"/>
      <c r="AO569" s="394"/>
      <c r="AP569" s="401"/>
      <c r="AQ569" s="401"/>
      <c r="AR569" s="401"/>
      <c r="AS569" s="406"/>
      <c r="AT569" s="405"/>
      <c r="AU569" s="405"/>
      <c r="AV569" s="404"/>
      <c r="AW569" s="405"/>
      <c r="AX569" s="405"/>
      <c r="AY569" s="405"/>
      <c r="AZ569" s="404"/>
      <c r="BA569" s="405"/>
      <c r="BB569" s="405"/>
      <c r="BC569" s="394"/>
      <c r="BD569" s="394"/>
      <c r="BE569" s="394"/>
      <c r="BG569" s="2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</row>
    <row r="570" spans="1:100" s="1" customFormat="1" x14ac:dyDescent="0.25">
      <c r="A570" s="394"/>
      <c r="B570" s="394"/>
      <c r="C570" s="394"/>
      <c r="D570" s="394"/>
      <c r="E570" s="394"/>
      <c r="F570" s="394"/>
      <c r="G570" s="394"/>
      <c r="H570" s="394"/>
      <c r="I570" s="394"/>
      <c r="J570" s="394"/>
      <c r="K570" s="394"/>
      <c r="L570" s="394"/>
      <c r="M570" s="394"/>
      <c r="N570" s="394"/>
      <c r="O570" s="394"/>
      <c r="P570" s="400"/>
      <c r="Q570" s="394"/>
      <c r="R570" s="394"/>
      <c r="S570" s="394"/>
      <c r="T570" s="394"/>
      <c r="U570" s="394"/>
      <c r="V570" s="394"/>
      <c r="W570" s="394"/>
      <c r="X570" s="394"/>
      <c r="Y570" s="399"/>
      <c r="Z570" s="394"/>
      <c r="AA570" s="401"/>
      <c r="AB570" s="401"/>
      <c r="AC570" s="401"/>
      <c r="AD570" s="401"/>
      <c r="AE570" s="362"/>
      <c r="AF570" s="405"/>
      <c r="AG570" s="401"/>
      <c r="AH570" s="405"/>
      <c r="AI570" s="401"/>
      <c r="AJ570" s="401"/>
      <c r="AK570" s="394"/>
      <c r="AL570" s="394"/>
      <c r="AM570" s="394"/>
      <c r="AN570" s="399"/>
      <c r="AO570" s="394"/>
      <c r="AP570" s="401"/>
      <c r="AQ570" s="401"/>
      <c r="AR570" s="401"/>
      <c r="AS570" s="406"/>
      <c r="AT570" s="405"/>
      <c r="AU570" s="405"/>
      <c r="AV570" s="404"/>
      <c r="AW570" s="405"/>
      <c r="AX570" s="405"/>
      <c r="AY570" s="405"/>
      <c r="AZ570" s="404"/>
      <c r="BA570" s="405"/>
      <c r="BB570" s="405"/>
      <c r="BC570" s="394"/>
      <c r="BD570" s="394"/>
      <c r="BE570" s="394"/>
      <c r="BG570" s="2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</row>
    <row r="571" spans="1:100" s="1" customFormat="1" x14ac:dyDescent="0.25">
      <c r="A571" s="394"/>
      <c r="B571" s="394"/>
      <c r="C571" s="394"/>
      <c r="D571" s="394"/>
      <c r="E571" s="394"/>
      <c r="F571" s="394"/>
      <c r="G571" s="394"/>
      <c r="H571" s="394"/>
      <c r="I571" s="394"/>
      <c r="J571" s="394"/>
      <c r="K571" s="394"/>
      <c r="L571" s="394"/>
      <c r="M571" s="394"/>
      <c r="N571" s="394"/>
      <c r="O571" s="394"/>
      <c r="P571" s="400"/>
      <c r="Q571" s="394"/>
      <c r="R571" s="394"/>
      <c r="S571" s="394"/>
      <c r="T571" s="394"/>
      <c r="U571" s="394"/>
      <c r="V571" s="394"/>
      <c r="W571" s="394"/>
      <c r="X571" s="394"/>
      <c r="Y571" s="399"/>
      <c r="Z571" s="394"/>
      <c r="AA571" s="401"/>
      <c r="AB571" s="401"/>
      <c r="AC571" s="401"/>
      <c r="AD571" s="401"/>
      <c r="AE571" s="362"/>
      <c r="AF571" s="405"/>
      <c r="AG571" s="401"/>
      <c r="AH571" s="405"/>
      <c r="AI571" s="401"/>
      <c r="AJ571" s="401"/>
      <c r="AK571" s="394"/>
      <c r="AL571" s="394"/>
      <c r="AM571" s="394"/>
      <c r="AN571" s="399"/>
      <c r="AO571" s="394"/>
      <c r="AP571" s="401"/>
      <c r="AQ571" s="401"/>
      <c r="AR571" s="401"/>
      <c r="AS571" s="406"/>
      <c r="AT571" s="405"/>
      <c r="AU571" s="405"/>
      <c r="AV571" s="404"/>
      <c r="AW571" s="405"/>
      <c r="AX571" s="405"/>
      <c r="AY571" s="405"/>
      <c r="AZ571" s="404"/>
      <c r="BA571" s="405"/>
      <c r="BB571" s="405"/>
      <c r="BC571" s="394"/>
      <c r="BD571" s="394"/>
      <c r="BE571" s="394"/>
      <c r="BG571" s="2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</row>
    <row r="572" spans="1:100" s="1" customFormat="1" x14ac:dyDescent="0.25">
      <c r="A572" s="394"/>
      <c r="B572" s="394"/>
      <c r="C572" s="394"/>
      <c r="D572" s="394"/>
      <c r="E572" s="394"/>
      <c r="F572" s="394"/>
      <c r="G572" s="394"/>
      <c r="H572" s="394"/>
      <c r="I572" s="394"/>
      <c r="J572" s="394"/>
      <c r="K572" s="394"/>
      <c r="L572" s="394"/>
      <c r="M572" s="394"/>
      <c r="N572" s="394"/>
      <c r="O572" s="394"/>
      <c r="P572" s="400"/>
      <c r="Q572" s="394"/>
      <c r="R572" s="394"/>
      <c r="S572" s="394"/>
      <c r="T572" s="394"/>
      <c r="U572" s="394"/>
      <c r="V572" s="394"/>
      <c r="W572" s="394"/>
      <c r="X572" s="394"/>
      <c r="Y572" s="399"/>
      <c r="Z572" s="394"/>
      <c r="AA572" s="401"/>
      <c r="AB572" s="401"/>
      <c r="AC572" s="401"/>
      <c r="AD572" s="401"/>
      <c r="AE572" s="362"/>
      <c r="AF572" s="405"/>
      <c r="AG572" s="401"/>
      <c r="AH572" s="405"/>
      <c r="AI572" s="401"/>
      <c r="AJ572" s="401"/>
      <c r="AK572" s="394"/>
      <c r="AL572" s="394"/>
      <c r="AM572" s="394"/>
      <c r="AN572" s="399"/>
      <c r="AO572" s="394"/>
      <c r="AP572" s="401"/>
      <c r="AQ572" s="401"/>
      <c r="AR572" s="401"/>
      <c r="AS572" s="406"/>
      <c r="AT572" s="405"/>
      <c r="AU572" s="405"/>
      <c r="AV572" s="404"/>
      <c r="AW572" s="405"/>
      <c r="AX572" s="405"/>
      <c r="AY572" s="405"/>
      <c r="AZ572" s="404"/>
      <c r="BA572" s="405"/>
      <c r="BB572" s="405"/>
      <c r="BC572" s="394"/>
      <c r="BD572" s="394"/>
      <c r="BE572" s="394"/>
      <c r="BG572" s="2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</row>
    <row r="573" spans="1:100" s="1" customFormat="1" x14ac:dyDescent="0.25">
      <c r="A573" s="394"/>
      <c r="B573" s="394"/>
      <c r="C573" s="394"/>
      <c r="D573" s="394"/>
      <c r="E573" s="394"/>
      <c r="F573" s="394"/>
      <c r="G573" s="394"/>
      <c r="H573" s="394"/>
      <c r="I573" s="394"/>
      <c r="J573" s="394"/>
      <c r="K573" s="394"/>
      <c r="L573" s="394"/>
      <c r="M573" s="394"/>
      <c r="N573" s="394"/>
      <c r="O573" s="394"/>
      <c r="P573" s="400"/>
      <c r="Q573" s="394"/>
      <c r="R573" s="394"/>
      <c r="S573" s="394"/>
      <c r="T573" s="394"/>
      <c r="U573" s="394"/>
      <c r="V573" s="394"/>
      <c r="W573" s="394"/>
      <c r="X573" s="394"/>
      <c r="Y573" s="399"/>
      <c r="Z573" s="394"/>
      <c r="AA573" s="401"/>
      <c r="AB573" s="401"/>
      <c r="AC573" s="401"/>
      <c r="AD573" s="401"/>
      <c r="AE573" s="362"/>
      <c r="AF573" s="405"/>
      <c r="AG573" s="401"/>
      <c r="AH573" s="405"/>
      <c r="AI573" s="401"/>
      <c r="AJ573" s="401"/>
      <c r="AK573" s="394"/>
      <c r="AL573" s="394"/>
      <c r="AM573" s="394"/>
      <c r="AN573" s="399"/>
      <c r="AO573" s="394"/>
      <c r="AP573" s="401"/>
      <c r="AQ573" s="401"/>
      <c r="AR573" s="401"/>
      <c r="AS573" s="406"/>
      <c r="AT573" s="405"/>
      <c r="AU573" s="405"/>
      <c r="AV573" s="404"/>
      <c r="AW573" s="405"/>
      <c r="AX573" s="405"/>
      <c r="AY573" s="405"/>
      <c r="AZ573" s="404"/>
      <c r="BA573" s="405"/>
      <c r="BB573" s="405"/>
      <c r="BC573" s="394"/>
      <c r="BD573" s="394"/>
      <c r="BE573" s="394"/>
      <c r="BG573" s="2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</row>
    <row r="574" spans="1:100" s="1" customFormat="1" x14ac:dyDescent="0.25">
      <c r="A574" s="394"/>
      <c r="B574" s="394"/>
      <c r="C574" s="394"/>
      <c r="D574" s="394"/>
      <c r="E574" s="394"/>
      <c r="F574" s="394"/>
      <c r="G574" s="394"/>
      <c r="H574" s="394"/>
      <c r="I574" s="394"/>
      <c r="J574" s="394"/>
      <c r="K574" s="394"/>
      <c r="L574" s="394"/>
      <c r="M574" s="394"/>
      <c r="N574" s="394"/>
      <c r="O574" s="394"/>
      <c r="P574" s="400"/>
      <c r="Q574" s="394"/>
      <c r="R574" s="394"/>
      <c r="S574" s="394"/>
      <c r="T574" s="394"/>
      <c r="U574" s="394"/>
      <c r="V574" s="394"/>
      <c r="W574" s="394"/>
      <c r="X574" s="394"/>
      <c r="Y574" s="399"/>
      <c r="Z574" s="394"/>
      <c r="AA574" s="401"/>
      <c r="AB574" s="401"/>
      <c r="AC574" s="401"/>
      <c r="AD574" s="401"/>
      <c r="AE574" s="362"/>
      <c r="AF574" s="405"/>
      <c r="AG574" s="401"/>
      <c r="AH574" s="405"/>
      <c r="AI574" s="401"/>
      <c r="AJ574" s="401"/>
      <c r="AK574" s="394"/>
      <c r="AL574" s="394"/>
      <c r="AM574" s="394"/>
      <c r="AN574" s="399"/>
      <c r="AO574" s="394"/>
      <c r="AP574" s="401"/>
      <c r="AQ574" s="401"/>
      <c r="AR574" s="401"/>
      <c r="AS574" s="406"/>
      <c r="AT574" s="405"/>
      <c r="AU574" s="405"/>
      <c r="AV574" s="404"/>
      <c r="AW574" s="405"/>
      <c r="AX574" s="405"/>
      <c r="AY574" s="405"/>
      <c r="AZ574" s="404"/>
      <c r="BA574" s="405"/>
      <c r="BB574" s="405"/>
      <c r="BC574" s="394"/>
      <c r="BD574" s="394"/>
      <c r="BE574" s="394"/>
      <c r="BG574" s="2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</row>
    <row r="575" spans="1:100" s="1" customFormat="1" x14ac:dyDescent="0.25">
      <c r="A575" s="394"/>
      <c r="B575" s="394"/>
      <c r="C575" s="394"/>
      <c r="D575" s="394"/>
      <c r="E575" s="394"/>
      <c r="F575" s="394"/>
      <c r="G575" s="394"/>
      <c r="H575" s="394"/>
      <c r="I575" s="394"/>
      <c r="J575" s="394"/>
      <c r="K575" s="394"/>
      <c r="L575" s="394"/>
      <c r="M575" s="394"/>
      <c r="N575" s="394"/>
      <c r="O575" s="394"/>
      <c r="P575" s="400"/>
      <c r="Q575" s="394"/>
      <c r="R575" s="394"/>
      <c r="S575" s="394"/>
      <c r="T575" s="394"/>
      <c r="U575" s="394"/>
      <c r="V575" s="394"/>
      <c r="W575" s="394"/>
      <c r="X575" s="394"/>
      <c r="Y575" s="399"/>
      <c r="Z575" s="394"/>
      <c r="AA575" s="401"/>
      <c r="AB575" s="401"/>
      <c r="AC575" s="401"/>
      <c r="AD575" s="401"/>
      <c r="AE575" s="362"/>
      <c r="AF575" s="405"/>
      <c r="AG575" s="401"/>
      <c r="AH575" s="405"/>
      <c r="AI575" s="401"/>
      <c r="AJ575" s="401"/>
      <c r="AK575" s="394"/>
      <c r="AL575" s="394"/>
      <c r="AM575" s="394"/>
      <c r="AN575" s="399"/>
      <c r="AO575" s="394"/>
      <c r="AP575" s="401"/>
      <c r="AQ575" s="401"/>
      <c r="AR575" s="401"/>
      <c r="AS575" s="406"/>
      <c r="AT575" s="405"/>
      <c r="AU575" s="405"/>
      <c r="AV575" s="404"/>
      <c r="AW575" s="405"/>
      <c r="AX575" s="405"/>
      <c r="AY575" s="405"/>
      <c r="AZ575" s="404"/>
      <c r="BA575" s="405"/>
      <c r="BB575" s="405"/>
      <c r="BC575" s="394"/>
      <c r="BD575" s="394"/>
      <c r="BE575" s="394"/>
      <c r="BG575" s="2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</row>
    <row r="576" spans="1:100" s="1" customFormat="1" x14ac:dyDescent="0.25">
      <c r="A576" s="394"/>
      <c r="B576" s="394"/>
      <c r="C576" s="394"/>
      <c r="D576" s="394"/>
      <c r="E576" s="394"/>
      <c r="F576" s="394"/>
      <c r="G576" s="394"/>
      <c r="H576" s="394"/>
      <c r="I576" s="394"/>
      <c r="J576" s="394"/>
      <c r="K576" s="394"/>
      <c r="L576" s="394"/>
      <c r="M576" s="394"/>
      <c r="N576" s="394"/>
      <c r="O576" s="394"/>
      <c r="P576" s="400"/>
      <c r="Q576" s="394"/>
      <c r="R576" s="394"/>
      <c r="S576" s="394"/>
      <c r="T576" s="394"/>
      <c r="U576" s="394"/>
      <c r="V576" s="394"/>
      <c r="W576" s="394"/>
      <c r="X576" s="394"/>
      <c r="Y576" s="399"/>
      <c r="Z576" s="394"/>
      <c r="AA576" s="401"/>
      <c r="AB576" s="401"/>
      <c r="AC576" s="401"/>
      <c r="AD576" s="401"/>
      <c r="AE576" s="362"/>
      <c r="AF576" s="405"/>
      <c r="AG576" s="401"/>
      <c r="AH576" s="405"/>
      <c r="AI576" s="401"/>
      <c r="AJ576" s="401"/>
      <c r="AK576" s="394"/>
      <c r="AL576" s="394"/>
      <c r="AM576" s="394"/>
      <c r="AN576" s="399"/>
      <c r="AO576" s="394"/>
      <c r="AP576" s="401"/>
      <c r="AQ576" s="401"/>
      <c r="AR576" s="401"/>
      <c r="AS576" s="406"/>
      <c r="AT576" s="405"/>
      <c r="AU576" s="405"/>
      <c r="AV576" s="404"/>
      <c r="AW576" s="405"/>
      <c r="AX576" s="405"/>
      <c r="AY576" s="405"/>
      <c r="AZ576" s="404"/>
      <c r="BA576" s="405"/>
      <c r="BB576" s="405"/>
      <c r="BC576" s="394"/>
      <c r="BD576" s="394"/>
      <c r="BE576" s="394"/>
      <c r="BG576" s="2"/>
      <c r="BH576" s="3"/>
      <c r="BI576" s="3"/>
      <c r="BJ576" s="3"/>
      <c r="BK576" s="3"/>
      <c r="BL576" s="3"/>
      <c r="BM576" s="3"/>
      <c r="BN576" s="3"/>
      <c r="BO576" s="3"/>
      <c r="BP576" s="3"/>
      <c r="BQ576" s="3"/>
      <c r="BR576" s="3"/>
      <c r="BS576" s="3"/>
      <c r="BT576" s="3"/>
      <c r="BU576" s="3"/>
      <c r="BV576" s="3"/>
      <c r="BW576" s="3"/>
      <c r="BX576" s="3"/>
      <c r="BY576" s="3"/>
      <c r="BZ576" s="3"/>
      <c r="CA576" s="3"/>
      <c r="CB576" s="3"/>
      <c r="CC576" s="3"/>
      <c r="CD576" s="3"/>
      <c r="CE576" s="3"/>
      <c r="CF576" s="3"/>
      <c r="CG576" s="3"/>
      <c r="CH576" s="3"/>
      <c r="CI576" s="3"/>
      <c r="CJ576" s="3"/>
      <c r="CK576" s="3"/>
      <c r="CL576" s="3"/>
      <c r="CM576" s="3"/>
      <c r="CN576" s="3"/>
      <c r="CO576" s="3"/>
      <c r="CP576" s="3"/>
      <c r="CQ576" s="3"/>
      <c r="CR576" s="3"/>
      <c r="CS576" s="3"/>
      <c r="CT576" s="3"/>
      <c r="CU576" s="3"/>
      <c r="CV576" s="3"/>
    </row>
    <row r="577" spans="1:100" s="1" customFormat="1" x14ac:dyDescent="0.25">
      <c r="A577" s="394"/>
      <c r="B577" s="394"/>
      <c r="C577" s="394"/>
      <c r="D577" s="394"/>
      <c r="E577" s="394"/>
      <c r="F577" s="394"/>
      <c r="G577" s="394"/>
      <c r="H577" s="394"/>
      <c r="I577" s="394"/>
      <c r="J577" s="394"/>
      <c r="K577" s="394"/>
      <c r="L577" s="394"/>
      <c r="M577" s="394"/>
      <c r="N577" s="394"/>
      <c r="O577" s="394"/>
      <c r="P577" s="400"/>
      <c r="Q577" s="394"/>
      <c r="R577" s="394"/>
      <c r="S577" s="394"/>
      <c r="T577" s="394"/>
      <c r="U577" s="394"/>
      <c r="V577" s="394"/>
      <c r="W577" s="394"/>
      <c r="X577" s="394"/>
      <c r="Y577" s="399"/>
      <c r="Z577" s="394"/>
      <c r="AA577" s="401"/>
      <c r="AB577" s="401"/>
      <c r="AC577" s="401"/>
      <c r="AD577" s="401"/>
      <c r="AE577" s="362"/>
      <c r="AF577" s="405"/>
      <c r="AG577" s="401"/>
      <c r="AH577" s="405"/>
      <c r="AI577" s="401"/>
      <c r="AJ577" s="401"/>
      <c r="AK577" s="394"/>
      <c r="AL577" s="394"/>
      <c r="AM577" s="394"/>
      <c r="AN577" s="399"/>
      <c r="AO577" s="394"/>
      <c r="AP577" s="401"/>
      <c r="AQ577" s="401"/>
      <c r="AR577" s="401"/>
      <c r="AS577" s="406"/>
      <c r="AT577" s="405"/>
      <c r="AU577" s="405"/>
      <c r="AV577" s="404"/>
      <c r="AW577" s="405"/>
      <c r="AX577" s="405"/>
      <c r="AY577" s="405"/>
      <c r="AZ577" s="404"/>
      <c r="BA577" s="405"/>
      <c r="BB577" s="405"/>
      <c r="BC577" s="394"/>
      <c r="BD577" s="394"/>
      <c r="BE577" s="394"/>
      <c r="BG577" s="2"/>
      <c r="BH577" s="3"/>
      <c r="BI577" s="3"/>
      <c r="BJ577" s="3"/>
      <c r="BK577" s="3"/>
      <c r="BL577" s="3"/>
      <c r="BM577" s="3"/>
      <c r="BN577" s="3"/>
      <c r="BO577" s="3"/>
      <c r="BP577" s="3"/>
      <c r="BQ577" s="3"/>
      <c r="BR577" s="3"/>
      <c r="BS577" s="3"/>
      <c r="BT577" s="3"/>
      <c r="BU577" s="3"/>
      <c r="BV577" s="3"/>
      <c r="BW577" s="3"/>
      <c r="BX577" s="3"/>
      <c r="BY577" s="3"/>
      <c r="BZ577" s="3"/>
      <c r="CA577" s="3"/>
      <c r="CB577" s="3"/>
      <c r="CC577" s="3"/>
      <c r="CD577" s="3"/>
      <c r="CE577" s="3"/>
      <c r="CF577" s="3"/>
      <c r="CG577" s="3"/>
      <c r="CH577" s="3"/>
      <c r="CI577" s="3"/>
      <c r="CJ577" s="3"/>
      <c r="CK577" s="3"/>
      <c r="CL577" s="3"/>
      <c r="CM577" s="3"/>
      <c r="CN577" s="3"/>
      <c r="CO577" s="3"/>
      <c r="CP577" s="3"/>
      <c r="CQ577" s="3"/>
      <c r="CR577" s="3"/>
      <c r="CS577" s="3"/>
      <c r="CT577" s="3"/>
      <c r="CU577" s="3"/>
      <c r="CV577" s="3"/>
    </row>
    <row r="578" spans="1:100" s="1" customFormat="1" x14ac:dyDescent="0.25">
      <c r="A578" s="394"/>
      <c r="B578" s="394"/>
      <c r="C578" s="394"/>
      <c r="D578" s="394"/>
      <c r="E578" s="394"/>
      <c r="F578" s="394"/>
      <c r="G578" s="394"/>
      <c r="H578" s="394"/>
      <c r="I578" s="394"/>
      <c r="J578" s="394"/>
      <c r="K578" s="394"/>
      <c r="L578" s="394"/>
      <c r="M578" s="394"/>
      <c r="N578" s="394"/>
      <c r="O578" s="394"/>
      <c r="P578" s="400"/>
      <c r="Q578" s="394"/>
      <c r="R578" s="394"/>
      <c r="S578" s="394"/>
      <c r="T578" s="394"/>
      <c r="U578" s="394"/>
      <c r="V578" s="394"/>
      <c r="W578" s="394"/>
      <c r="X578" s="394"/>
      <c r="Y578" s="399"/>
      <c r="Z578" s="394"/>
      <c r="AA578" s="401"/>
      <c r="AB578" s="401"/>
      <c r="AC578" s="401"/>
      <c r="AD578" s="401"/>
      <c r="AE578" s="362"/>
      <c r="AF578" s="405"/>
      <c r="AG578" s="401"/>
      <c r="AH578" s="405"/>
      <c r="AI578" s="401"/>
      <c r="AJ578" s="401"/>
      <c r="AK578" s="394"/>
      <c r="AL578" s="394"/>
      <c r="AM578" s="394"/>
      <c r="AN578" s="399"/>
      <c r="AO578" s="394"/>
      <c r="AP578" s="401"/>
      <c r="AQ578" s="401"/>
      <c r="AR578" s="401"/>
      <c r="AS578" s="406"/>
      <c r="AT578" s="405"/>
      <c r="AU578" s="405"/>
      <c r="AV578" s="404"/>
      <c r="AW578" s="405"/>
      <c r="AX578" s="405"/>
      <c r="AY578" s="405"/>
      <c r="AZ578" s="404"/>
      <c r="BA578" s="405"/>
      <c r="BB578" s="405"/>
      <c r="BC578" s="394"/>
      <c r="BD578" s="394"/>
      <c r="BE578" s="394"/>
      <c r="BG578" s="2"/>
      <c r="BH578" s="3"/>
      <c r="BI578" s="3"/>
      <c r="BJ578" s="3"/>
      <c r="BK578" s="3"/>
      <c r="BL578" s="3"/>
      <c r="BM578" s="3"/>
      <c r="BN578" s="3"/>
      <c r="BO578" s="3"/>
      <c r="BP578" s="3"/>
      <c r="BQ578" s="3"/>
      <c r="BR578" s="3"/>
      <c r="BS578" s="3"/>
      <c r="BT578" s="3"/>
      <c r="BU578" s="3"/>
      <c r="BV578" s="3"/>
      <c r="BW578" s="3"/>
      <c r="BX578" s="3"/>
      <c r="BY578" s="3"/>
      <c r="BZ578" s="3"/>
      <c r="CA578" s="3"/>
      <c r="CB578" s="3"/>
      <c r="CC578" s="3"/>
      <c r="CD578" s="3"/>
      <c r="CE578" s="3"/>
      <c r="CF578" s="3"/>
      <c r="CG578" s="3"/>
      <c r="CH578" s="3"/>
      <c r="CI578" s="3"/>
      <c r="CJ578" s="3"/>
      <c r="CK578" s="3"/>
      <c r="CL578" s="3"/>
      <c r="CM578" s="3"/>
      <c r="CN578" s="3"/>
      <c r="CO578" s="3"/>
      <c r="CP578" s="3"/>
      <c r="CQ578" s="3"/>
      <c r="CR578" s="3"/>
      <c r="CS578" s="3"/>
      <c r="CT578" s="3"/>
      <c r="CU578" s="3"/>
      <c r="CV578" s="3"/>
    </row>
    <row r="579" spans="1:100" s="1" customFormat="1" x14ac:dyDescent="0.25">
      <c r="A579" s="394"/>
      <c r="B579" s="394"/>
      <c r="C579" s="394"/>
      <c r="D579" s="394"/>
      <c r="E579" s="394"/>
      <c r="F579" s="394"/>
      <c r="G579" s="394"/>
      <c r="H579" s="394"/>
      <c r="I579" s="394"/>
      <c r="J579" s="394"/>
      <c r="K579" s="394"/>
      <c r="L579" s="394"/>
      <c r="M579" s="394"/>
      <c r="N579" s="394"/>
      <c r="O579" s="394"/>
      <c r="P579" s="400"/>
      <c r="Q579" s="394"/>
      <c r="R579" s="394"/>
      <c r="S579" s="394"/>
      <c r="T579" s="394"/>
      <c r="U579" s="394"/>
      <c r="V579" s="394"/>
      <c r="W579" s="394"/>
      <c r="X579" s="394"/>
      <c r="Y579" s="399"/>
      <c r="Z579" s="394"/>
      <c r="AA579" s="401"/>
      <c r="AB579" s="401"/>
      <c r="AC579" s="401"/>
      <c r="AD579" s="401"/>
      <c r="AE579" s="362"/>
      <c r="AF579" s="405"/>
      <c r="AG579" s="401"/>
      <c r="AH579" s="405"/>
      <c r="AI579" s="401"/>
      <c r="AJ579" s="401"/>
      <c r="AK579" s="394"/>
      <c r="AL579" s="394"/>
      <c r="AM579" s="394"/>
      <c r="AN579" s="399"/>
      <c r="AO579" s="394"/>
      <c r="AP579" s="401"/>
      <c r="AQ579" s="401"/>
      <c r="AR579" s="401"/>
      <c r="AS579" s="406"/>
      <c r="AT579" s="405"/>
      <c r="AU579" s="405"/>
      <c r="AV579" s="404"/>
      <c r="AW579" s="405"/>
      <c r="AX579" s="405"/>
      <c r="AY579" s="405"/>
      <c r="AZ579" s="404"/>
      <c r="BA579" s="405"/>
      <c r="BB579" s="405"/>
      <c r="BC579" s="394"/>
      <c r="BD579" s="394"/>
      <c r="BE579" s="394"/>
      <c r="BG579" s="2"/>
      <c r="BH579" s="3"/>
      <c r="BI579" s="3"/>
      <c r="BJ579" s="3"/>
      <c r="BK579" s="3"/>
      <c r="BL579" s="3"/>
      <c r="BM579" s="3"/>
      <c r="BN579" s="3"/>
      <c r="BO579" s="3"/>
      <c r="BP579" s="3"/>
      <c r="BQ579" s="3"/>
      <c r="BR579" s="3"/>
      <c r="BS579" s="3"/>
      <c r="BT579" s="3"/>
      <c r="BU579" s="3"/>
      <c r="BV579" s="3"/>
      <c r="BW579" s="3"/>
      <c r="BX579" s="3"/>
      <c r="BY579" s="3"/>
      <c r="BZ579" s="3"/>
      <c r="CA579" s="3"/>
      <c r="CB579" s="3"/>
      <c r="CC579" s="3"/>
      <c r="CD579" s="3"/>
      <c r="CE579" s="3"/>
      <c r="CF579" s="3"/>
      <c r="CG579" s="3"/>
      <c r="CH579" s="3"/>
      <c r="CI579" s="3"/>
      <c r="CJ579" s="3"/>
      <c r="CK579" s="3"/>
      <c r="CL579" s="3"/>
      <c r="CM579" s="3"/>
      <c r="CN579" s="3"/>
      <c r="CO579" s="3"/>
      <c r="CP579" s="3"/>
      <c r="CQ579" s="3"/>
      <c r="CR579" s="3"/>
      <c r="CS579" s="3"/>
      <c r="CT579" s="3"/>
      <c r="CU579" s="3"/>
      <c r="CV579" s="3"/>
    </row>
    <row r="580" spans="1:100" s="1" customFormat="1" x14ac:dyDescent="0.25">
      <c r="A580" s="394"/>
      <c r="B580" s="394"/>
      <c r="C580" s="394"/>
      <c r="D580" s="394"/>
      <c r="E580" s="394"/>
      <c r="F580" s="394"/>
      <c r="G580" s="394"/>
      <c r="H580" s="394"/>
      <c r="I580" s="394"/>
      <c r="J580" s="394"/>
      <c r="K580" s="394"/>
      <c r="L580" s="394"/>
      <c r="M580" s="394"/>
      <c r="N580" s="394"/>
      <c r="O580" s="394"/>
      <c r="P580" s="400"/>
      <c r="Q580" s="394"/>
      <c r="R580" s="394"/>
      <c r="S580" s="394"/>
      <c r="T580" s="394"/>
      <c r="U580" s="394"/>
      <c r="V580" s="394"/>
      <c r="W580" s="394"/>
      <c r="X580" s="394"/>
      <c r="Y580" s="399"/>
      <c r="Z580" s="394"/>
      <c r="AA580" s="401"/>
      <c r="AB580" s="401"/>
      <c r="AC580" s="401"/>
      <c r="AD580" s="401"/>
      <c r="AE580" s="362"/>
      <c r="AF580" s="405"/>
      <c r="AG580" s="401"/>
      <c r="AH580" s="405"/>
      <c r="AI580" s="401"/>
      <c r="AJ580" s="401"/>
      <c r="AK580" s="394"/>
      <c r="AL580" s="394"/>
      <c r="AM580" s="394"/>
      <c r="AN580" s="399"/>
      <c r="AO580" s="394"/>
      <c r="AP580" s="401"/>
      <c r="AQ580" s="401"/>
      <c r="AR580" s="401"/>
      <c r="AS580" s="406"/>
      <c r="AT580" s="405"/>
      <c r="AU580" s="405"/>
      <c r="AV580" s="404"/>
      <c r="AW580" s="405"/>
      <c r="AX580" s="405"/>
      <c r="AY580" s="405"/>
      <c r="AZ580" s="404"/>
      <c r="BA580" s="405"/>
      <c r="BB580" s="405"/>
      <c r="BC580" s="394"/>
      <c r="BD580" s="394"/>
      <c r="BE580" s="394"/>
      <c r="BG580" s="2"/>
      <c r="BH580" s="3"/>
      <c r="BI580" s="3"/>
      <c r="BJ580" s="3"/>
      <c r="BK580" s="3"/>
      <c r="BL580" s="3"/>
      <c r="BM580" s="3"/>
      <c r="BN580" s="3"/>
      <c r="BO580" s="3"/>
      <c r="BP580" s="3"/>
      <c r="BQ580" s="3"/>
      <c r="BR580" s="3"/>
      <c r="BS580" s="3"/>
      <c r="BT580" s="3"/>
      <c r="BU580" s="3"/>
      <c r="BV580" s="3"/>
      <c r="BW580" s="3"/>
      <c r="BX580" s="3"/>
      <c r="BY580" s="3"/>
      <c r="BZ580" s="3"/>
      <c r="CA580" s="3"/>
      <c r="CB580" s="3"/>
      <c r="CC580" s="3"/>
      <c r="CD580" s="3"/>
      <c r="CE580" s="3"/>
      <c r="CF580" s="3"/>
      <c r="CG580" s="3"/>
      <c r="CH580" s="3"/>
      <c r="CI580" s="3"/>
      <c r="CJ580" s="3"/>
      <c r="CK580" s="3"/>
      <c r="CL580" s="3"/>
      <c r="CM580" s="3"/>
      <c r="CN580" s="3"/>
      <c r="CO580" s="3"/>
      <c r="CP580" s="3"/>
      <c r="CQ580" s="3"/>
      <c r="CR580" s="3"/>
      <c r="CS580" s="3"/>
      <c r="CT580" s="3"/>
      <c r="CU580" s="3"/>
      <c r="CV580" s="3"/>
    </row>
    <row r="581" spans="1:100" s="1" customFormat="1" x14ac:dyDescent="0.25">
      <c r="A581" s="394"/>
      <c r="B581" s="394"/>
      <c r="C581" s="394"/>
      <c r="D581" s="394"/>
      <c r="E581" s="394"/>
      <c r="F581" s="394"/>
      <c r="G581" s="394"/>
      <c r="H581" s="394"/>
      <c r="I581" s="394"/>
      <c r="J581" s="394"/>
      <c r="K581" s="394"/>
      <c r="L581" s="394"/>
      <c r="M581" s="394"/>
      <c r="N581" s="394"/>
      <c r="O581" s="394"/>
      <c r="P581" s="400"/>
      <c r="Q581" s="394"/>
      <c r="R581" s="394"/>
      <c r="S581" s="394"/>
      <c r="T581" s="394"/>
      <c r="U581" s="394"/>
      <c r="V581" s="394"/>
      <c r="W581" s="394"/>
      <c r="X581" s="394"/>
      <c r="Y581" s="399"/>
      <c r="Z581" s="394"/>
      <c r="AA581" s="401"/>
      <c r="AB581" s="401"/>
      <c r="AC581" s="401"/>
      <c r="AD581" s="401"/>
      <c r="AE581" s="362"/>
      <c r="AF581" s="405"/>
      <c r="AG581" s="401"/>
      <c r="AH581" s="405"/>
      <c r="AI581" s="401"/>
      <c r="AJ581" s="401"/>
      <c r="AK581" s="394"/>
      <c r="AL581" s="394"/>
      <c r="AM581" s="394"/>
      <c r="AN581" s="399"/>
      <c r="AO581" s="394"/>
      <c r="AP581" s="401"/>
      <c r="AQ581" s="401"/>
      <c r="AR581" s="401"/>
      <c r="AS581" s="406"/>
      <c r="AT581" s="405"/>
      <c r="AU581" s="405"/>
      <c r="AV581" s="404"/>
      <c r="AW581" s="405"/>
      <c r="AX581" s="405"/>
      <c r="AY581" s="405"/>
      <c r="AZ581" s="404"/>
      <c r="BA581" s="405"/>
      <c r="BB581" s="405"/>
      <c r="BC581" s="394"/>
      <c r="BD581" s="394"/>
      <c r="BE581" s="394"/>
      <c r="BG581" s="2"/>
      <c r="BH581" s="3"/>
      <c r="BI581" s="3"/>
      <c r="BJ581" s="3"/>
      <c r="BK581" s="3"/>
      <c r="BL581" s="3"/>
      <c r="BM581" s="3"/>
      <c r="BN581" s="3"/>
      <c r="BO581" s="3"/>
      <c r="BP581" s="3"/>
      <c r="BQ581" s="3"/>
      <c r="BR581" s="3"/>
      <c r="BS581" s="3"/>
      <c r="BT581" s="3"/>
      <c r="BU581" s="3"/>
      <c r="BV581" s="3"/>
      <c r="BW581" s="3"/>
      <c r="BX581" s="3"/>
      <c r="BY581" s="3"/>
      <c r="BZ581" s="3"/>
      <c r="CA581" s="3"/>
      <c r="CB581" s="3"/>
      <c r="CC581" s="3"/>
      <c r="CD581" s="3"/>
      <c r="CE581" s="3"/>
      <c r="CF581" s="3"/>
      <c r="CG581" s="3"/>
      <c r="CH581" s="3"/>
      <c r="CI581" s="3"/>
      <c r="CJ581" s="3"/>
      <c r="CK581" s="3"/>
      <c r="CL581" s="3"/>
      <c r="CM581" s="3"/>
      <c r="CN581" s="3"/>
      <c r="CO581" s="3"/>
      <c r="CP581" s="3"/>
      <c r="CQ581" s="3"/>
      <c r="CR581" s="3"/>
      <c r="CS581" s="3"/>
      <c r="CT581" s="3"/>
      <c r="CU581" s="3"/>
      <c r="CV581" s="3"/>
    </row>
    <row r="582" spans="1:100" s="1" customFormat="1" x14ac:dyDescent="0.25">
      <c r="A582" s="394"/>
      <c r="B582" s="394"/>
      <c r="C582" s="394"/>
      <c r="D582" s="394"/>
      <c r="E582" s="394"/>
      <c r="F582" s="394"/>
      <c r="G582" s="394"/>
      <c r="H582" s="394"/>
      <c r="I582" s="394"/>
      <c r="J582" s="394"/>
      <c r="K582" s="394"/>
      <c r="L582" s="394"/>
      <c r="M582" s="394"/>
      <c r="N582" s="394"/>
      <c r="O582" s="394"/>
      <c r="P582" s="400"/>
      <c r="Q582" s="394"/>
      <c r="R582" s="394"/>
      <c r="S582" s="394"/>
      <c r="T582" s="394"/>
      <c r="U582" s="394"/>
      <c r="V582" s="394"/>
      <c r="W582" s="394"/>
      <c r="X582" s="394"/>
      <c r="Y582" s="399"/>
      <c r="Z582" s="394"/>
      <c r="AA582" s="401"/>
      <c r="AB582" s="401"/>
      <c r="AC582" s="401"/>
      <c r="AD582" s="401"/>
      <c r="AE582" s="362"/>
      <c r="AF582" s="405"/>
      <c r="AG582" s="401"/>
      <c r="AH582" s="405"/>
      <c r="AI582" s="401"/>
      <c r="AJ582" s="401"/>
      <c r="AK582" s="394"/>
      <c r="AL582" s="394"/>
      <c r="AM582" s="394"/>
      <c r="AN582" s="399"/>
      <c r="AO582" s="394"/>
      <c r="AP582" s="401"/>
      <c r="AQ582" s="401"/>
      <c r="AR582" s="401"/>
      <c r="AS582" s="406"/>
      <c r="AT582" s="405"/>
      <c r="AU582" s="405"/>
      <c r="AV582" s="404"/>
      <c r="AW582" s="405"/>
      <c r="AX582" s="405"/>
      <c r="AY582" s="405"/>
      <c r="AZ582" s="404"/>
      <c r="BA582" s="405"/>
      <c r="BB582" s="405"/>
      <c r="BC582" s="394"/>
      <c r="BD582" s="394"/>
      <c r="BE582" s="394"/>
      <c r="BG582" s="2"/>
      <c r="BH582" s="3"/>
      <c r="BI582" s="3"/>
      <c r="BJ582" s="3"/>
      <c r="BK582" s="3"/>
      <c r="BL582" s="3"/>
      <c r="BM582" s="3"/>
      <c r="BN582" s="3"/>
      <c r="BO582" s="3"/>
      <c r="BP582" s="3"/>
      <c r="BQ582" s="3"/>
      <c r="BR582" s="3"/>
      <c r="BS582" s="3"/>
      <c r="BT582" s="3"/>
      <c r="BU582" s="3"/>
      <c r="BV582" s="3"/>
      <c r="BW582" s="3"/>
      <c r="BX582" s="3"/>
      <c r="BY582" s="3"/>
      <c r="BZ582" s="3"/>
      <c r="CA582" s="3"/>
      <c r="CB582" s="3"/>
      <c r="CC582" s="3"/>
      <c r="CD582" s="3"/>
      <c r="CE582" s="3"/>
      <c r="CF582" s="3"/>
      <c r="CG582" s="3"/>
      <c r="CH582" s="3"/>
      <c r="CI582" s="3"/>
      <c r="CJ582" s="3"/>
      <c r="CK582" s="3"/>
      <c r="CL582" s="3"/>
      <c r="CM582" s="3"/>
      <c r="CN582" s="3"/>
      <c r="CO582" s="3"/>
      <c r="CP582" s="3"/>
      <c r="CQ582" s="3"/>
      <c r="CR582" s="3"/>
      <c r="CS582" s="3"/>
      <c r="CT582" s="3"/>
      <c r="CU582" s="3"/>
      <c r="CV582" s="3"/>
    </row>
    <row r="583" spans="1:100" s="1" customFormat="1" x14ac:dyDescent="0.25">
      <c r="A583" s="394"/>
      <c r="B583" s="394"/>
      <c r="C583" s="394"/>
      <c r="D583" s="394"/>
      <c r="E583" s="394"/>
      <c r="F583" s="394"/>
      <c r="G583" s="394"/>
      <c r="H583" s="394"/>
      <c r="I583" s="394"/>
      <c r="J583" s="394"/>
      <c r="K583" s="394"/>
      <c r="L583" s="394"/>
      <c r="M583" s="394"/>
      <c r="N583" s="394"/>
      <c r="O583" s="394"/>
      <c r="P583" s="400"/>
      <c r="Q583" s="394"/>
      <c r="R583" s="394"/>
      <c r="S583" s="394"/>
      <c r="T583" s="394"/>
      <c r="U583" s="394"/>
      <c r="V583" s="394"/>
      <c r="W583" s="394"/>
      <c r="X583" s="394"/>
      <c r="Y583" s="399"/>
      <c r="Z583" s="394"/>
      <c r="AA583" s="401"/>
      <c r="AB583" s="401"/>
      <c r="AC583" s="401"/>
      <c r="AD583" s="401"/>
      <c r="AE583" s="362"/>
      <c r="AF583" s="405"/>
      <c r="AG583" s="401"/>
      <c r="AH583" s="405"/>
      <c r="AI583" s="401"/>
      <c r="AJ583" s="401"/>
      <c r="AK583" s="394"/>
      <c r="AL583" s="394"/>
      <c r="AM583" s="394"/>
      <c r="AN583" s="399"/>
      <c r="AO583" s="394"/>
      <c r="AP583" s="401"/>
      <c r="AQ583" s="401"/>
      <c r="AR583" s="401"/>
      <c r="AS583" s="406"/>
      <c r="AT583" s="405"/>
      <c r="AU583" s="405"/>
      <c r="AV583" s="404"/>
      <c r="AW583" s="405"/>
      <c r="AX583" s="405"/>
      <c r="AY583" s="405"/>
      <c r="AZ583" s="404"/>
      <c r="BA583" s="405"/>
      <c r="BB583" s="405"/>
      <c r="BC583" s="394"/>
      <c r="BD583" s="394"/>
      <c r="BE583" s="394"/>
      <c r="BG583" s="2"/>
      <c r="BH583" s="3"/>
      <c r="BI583" s="3"/>
      <c r="BJ583" s="3"/>
      <c r="BK583" s="3"/>
      <c r="BL583" s="3"/>
      <c r="BM583" s="3"/>
      <c r="BN583" s="3"/>
      <c r="BO583" s="3"/>
      <c r="BP583" s="3"/>
      <c r="BQ583" s="3"/>
      <c r="BR583" s="3"/>
      <c r="BS583" s="3"/>
      <c r="BT583" s="3"/>
      <c r="BU583" s="3"/>
      <c r="BV583" s="3"/>
      <c r="BW583" s="3"/>
      <c r="BX583" s="3"/>
      <c r="BY583" s="3"/>
      <c r="BZ583" s="3"/>
      <c r="CA583" s="3"/>
      <c r="CB583" s="3"/>
      <c r="CC583" s="3"/>
      <c r="CD583" s="3"/>
      <c r="CE583" s="3"/>
      <c r="CF583" s="3"/>
      <c r="CG583" s="3"/>
      <c r="CH583" s="3"/>
      <c r="CI583" s="3"/>
      <c r="CJ583" s="3"/>
      <c r="CK583" s="3"/>
      <c r="CL583" s="3"/>
      <c r="CM583" s="3"/>
      <c r="CN583" s="3"/>
      <c r="CO583" s="3"/>
      <c r="CP583" s="3"/>
      <c r="CQ583" s="3"/>
      <c r="CR583" s="3"/>
      <c r="CS583" s="3"/>
      <c r="CT583" s="3"/>
      <c r="CU583" s="3"/>
      <c r="CV583" s="3"/>
    </row>
    <row r="584" spans="1:100" s="1" customFormat="1" x14ac:dyDescent="0.25">
      <c r="A584" s="394"/>
      <c r="B584" s="394"/>
      <c r="C584" s="394"/>
      <c r="D584" s="394"/>
      <c r="E584" s="394"/>
      <c r="F584" s="394"/>
      <c r="G584" s="394"/>
      <c r="H584" s="394"/>
      <c r="I584" s="394"/>
      <c r="J584" s="394"/>
      <c r="K584" s="394"/>
      <c r="L584" s="394"/>
      <c r="M584" s="394"/>
      <c r="N584" s="394"/>
      <c r="O584" s="394"/>
      <c r="P584" s="400"/>
      <c r="Q584" s="394"/>
      <c r="R584" s="394"/>
      <c r="S584" s="394"/>
      <c r="T584" s="394"/>
      <c r="U584" s="394"/>
      <c r="V584" s="394"/>
      <c r="W584" s="394"/>
      <c r="X584" s="394"/>
      <c r="Y584" s="399"/>
      <c r="Z584" s="394"/>
      <c r="AA584" s="401"/>
      <c r="AB584" s="401"/>
      <c r="AC584" s="401"/>
      <c r="AD584" s="401"/>
      <c r="AE584" s="362"/>
      <c r="AF584" s="405"/>
      <c r="AG584" s="401"/>
      <c r="AH584" s="405"/>
      <c r="AI584" s="401"/>
      <c r="AJ584" s="401"/>
      <c r="AK584" s="394"/>
      <c r="AL584" s="394"/>
      <c r="AM584" s="394"/>
      <c r="AN584" s="399"/>
      <c r="AO584" s="394"/>
      <c r="AP584" s="401"/>
      <c r="AQ584" s="401"/>
      <c r="AR584" s="401"/>
      <c r="AS584" s="406"/>
      <c r="AT584" s="405"/>
      <c r="AU584" s="405"/>
      <c r="AV584" s="404"/>
      <c r="AW584" s="405"/>
      <c r="AX584" s="405"/>
      <c r="AY584" s="405"/>
      <c r="AZ584" s="404"/>
      <c r="BA584" s="405"/>
      <c r="BB584" s="405"/>
      <c r="BC584" s="394"/>
      <c r="BD584" s="394"/>
      <c r="BE584" s="394"/>
      <c r="BG584" s="2"/>
      <c r="BH584" s="3"/>
      <c r="BI584" s="3"/>
      <c r="BJ584" s="3"/>
      <c r="BK584" s="3"/>
      <c r="BL584" s="3"/>
      <c r="BM584" s="3"/>
      <c r="BN584" s="3"/>
      <c r="BO584" s="3"/>
      <c r="BP584" s="3"/>
      <c r="BQ584" s="3"/>
      <c r="BR584" s="3"/>
      <c r="BS584" s="3"/>
      <c r="BT584" s="3"/>
      <c r="BU584" s="3"/>
      <c r="BV584" s="3"/>
      <c r="BW584" s="3"/>
      <c r="BX584" s="3"/>
      <c r="BY584" s="3"/>
      <c r="BZ584" s="3"/>
      <c r="CA584" s="3"/>
      <c r="CB584" s="3"/>
      <c r="CC584" s="3"/>
      <c r="CD584" s="3"/>
      <c r="CE584" s="3"/>
      <c r="CF584" s="3"/>
      <c r="CG584" s="3"/>
      <c r="CH584" s="3"/>
      <c r="CI584" s="3"/>
      <c r="CJ584" s="3"/>
      <c r="CK584" s="3"/>
      <c r="CL584" s="3"/>
      <c r="CM584" s="3"/>
      <c r="CN584" s="3"/>
      <c r="CO584" s="3"/>
      <c r="CP584" s="3"/>
      <c r="CQ584" s="3"/>
      <c r="CR584" s="3"/>
      <c r="CS584" s="3"/>
      <c r="CT584" s="3"/>
      <c r="CU584" s="3"/>
      <c r="CV584" s="3"/>
    </row>
    <row r="585" spans="1:100" s="1" customFormat="1" x14ac:dyDescent="0.25">
      <c r="A585" s="394"/>
      <c r="B585" s="394"/>
      <c r="C585" s="394"/>
      <c r="D585" s="394"/>
      <c r="E585" s="394"/>
      <c r="F585" s="394"/>
      <c r="G585" s="394"/>
      <c r="H585" s="394"/>
      <c r="I585" s="394"/>
      <c r="J585" s="394"/>
      <c r="K585" s="394"/>
      <c r="L585" s="394"/>
      <c r="M585" s="394"/>
      <c r="N585" s="394"/>
      <c r="O585" s="394"/>
      <c r="P585" s="400"/>
      <c r="Q585" s="394"/>
      <c r="R585" s="394"/>
      <c r="S585" s="394"/>
      <c r="T585" s="394"/>
      <c r="U585" s="394"/>
      <c r="V585" s="394"/>
      <c r="W585" s="394"/>
      <c r="X585" s="394"/>
      <c r="Y585" s="399"/>
      <c r="Z585" s="394"/>
      <c r="AA585" s="401"/>
      <c r="AB585" s="401"/>
      <c r="AC585" s="401"/>
      <c r="AD585" s="401"/>
      <c r="AE585" s="362"/>
      <c r="AF585" s="405"/>
      <c r="AG585" s="401"/>
      <c r="AH585" s="405"/>
      <c r="AI585" s="401"/>
      <c r="AJ585" s="401"/>
      <c r="AK585" s="394"/>
      <c r="AL585" s="394"/>
      <c r="AM585" s="394"/>
      <c r="AN585" s="399"/>
      <c r="AO585" s="394"/>
      <c r="AP585" s="401"/>
      <c r="AQ585" s="401"/>
      <c r="AR585" s="401"/>
      <c r="AS585" s="406"/>
      <c r="AT585" s="405"/>
      <c r="AU585" s="405"/>
      <c r="AV585" s="404"/>
      <c r="AW585" s="405"/>
      <c r="AX585" s="405"/>
      <c r="AY585" s="405"/>
      <c r="AZ585" s="404"/>
      <c r="BA585" s="405"/>
      <c r="BB585" s="405"/>
      <c r="BC585" s="394"/>
      <c r="BD585" s="394"/>
      <c r="BE585" s="394"/>
      <c r="BG585" s="2"/>
      <c r="BH585" s="3"/>
      <c r="BI585" s="3"/>
      <c r="BJ585" s="3"/>
      <c r="BK585" s="3"/>
      <c r="BL585" s="3"/>
      <c r="BM585" s="3"/>
      <c r="BN585" s="3"/>
      <c r="BO585" s="3"/>
      <c r="BP585" s="3"/>
      <c r="BQ585" s="3"/>
      <c r="BR585" s="3"/>
      <c r="BS585" s="3"/>
      <c r="BT585" s="3"/>
      <c r="BU585" s="3"/>
      <c r="BV585" s="3"/>
      <c r="BW585" s="3"/>
      <c r="BX585" s="3"/>
      <c r="BY585" s="3"/>
      <c r="BZ585" s="3"/>
      <c r="CA585" s="3"/>
      <c r="CB585" s="3"/>
      <c r="CC585" s="3"/>
      <c r="CD585" s="3"/>
      <c r="CE585" s="3"/>
      <c r="CF585" s="3"/>
      <c r="CG585" s="3"/>
      <c r="CH585" s="3"/>
      <c r="CI585" s="3"/>
      <c r="CJ585" s="3"/>
      <c r="CK585" s="3"/>
      <c r="CL585" s="3"/>
      <c r="CM585" s="3"/>
      <c r="CN585" s="3"/>
      <c r="CO585" s="3"/>
      <c r="CP585" s="3"/>
      <c r="CQ585" s="3"/>
      <c r="CR585" s="3"/>
      <c r="CS585" s="3"/>
      <c r="CT585" s="3"/>
      <c r="CU585" s="3"/>
      <c r="CV585" s="3"/>
    </row>
    <row r="586" spans="1:100" s="1" customFormat="1" x14ac:dyDescent="0.25">
      <c r="A586" s="394"/>
      <c r="B586" s="394"/>
      <c r="C586" s="394"/>
      <c r="D586" s="394"/>
      <c r="E586" s="394"/>
      <c r="F586" s="394"/>
      <c r="G586" s="394"/>
      <c r="H586" s="394"/>
      <c r="I586" s="394"/>
      <c r="J586" s="394"/>
      <c r="K586" s="394"/>
      <c r="L586" s="394"/>
      <c r="M586" s="394"/>
      <c r="N586" s="394"/>
      <c r="O586" s="394"/>
      <c r="P586" s="400"/>
      <c r="Q586" s="394"/>
      <c r="R586" s="394"/>
      <c r="S586" s="394"/>
      <c r="T586" s="394"/>
      <c r="U586" s="394"/>
      <c r="V586" s="394"/>
      <c r="W586" s="394"/>
      <c r="X586" s="394"/>
      <c r="Y586" s="399"/>
      <c r="Z586" s="394"/>
      <c r="AA586" s="401"/>
      <c r="AB586" s="401"/>
      <c r="AC586" s="401"/>
      <c r="AD586" s="401"/>
      <c r="AE586" s="362"/>
      <c r="AF586" s="405"/>
      <c r="AG586" s="401"/>
      <c r="AH586" s="405"/>
      <c r="AI586" s="401"/>
      <c r="AJ586" s="401"/>
      <c r="AK586" s="394"/>
      <c r="AL586" s="394"/>
      <c r="AM586" s="394"/>
      <c r="AN586" s="399"/>
      <c r="AO586" s="394"/>
      <c r="AP586" s="401"/>
      <c r="AQ586" s="401"/>
      <c r="AR586" s="401"/>
      <c r="AS586" s="406"/>
      <c r="AT586" s="405"/>
      <c r="AU586" s="405"/>
      <c r="AV586" s="404"/>
      <c r="AW586" s="405"/>
      <c r="AX586" s="405"/>
      <c r="AY586" s="405"/>
      <c r="AZ586" s="404"/>
      <c r="BA586" s="405"/>
      <c r="BB586" s="405"/>
      <c r="BC586" s="394"/>
      <c r="BD586" s="394"/>
      <c r="BE586" s="394"/>
      <c r="BG586" s="2"/>
      <c r="BH586" s="3"/>
      <c r="BI586" s="3"/>
      <c r="BJ586" s="3"/>
      <c r="BK586" s="3"/>
      <c r="BL586" s="3"/>
      <c r="BM586" s="3"/>
      <c r="BN586" s="3"/>
      <c r="BO586" s="3"/>
      <c r="BP586" s="3"/>
      <c r="BQ586" s="3"/>
      <c r="BR586" s="3"/>
      <c r="BS586" s="3"/>
      <c r="BT586" s="3"/>
      <c r="BU586" s="3"/>
      <c r="BV586" s="3"/>
      <c r="BW586" s="3"/>
      <c r="BX586" s="3"/>
      <c r="BY586" s="3"/>
      <c r="BZ586" s="3"/>
      <c r="CA586" s="3"/>
      <c r="CB586" s="3"/>
      <c r="CC586" s="3"/>
      <c r="CD586" s="3"/>
      <c r="CE586" s="3"/>
      <c r="CF586" s="3"/>
      <c r="CG586" s="3"/>
      <c r="CH586" s="3"/>
      <c r="CI586" s="3"/>
      <c r="CJ586" s="3"/>
      <c r="CK586" s="3"/>
      <c r="CL586" s="3"/>
      <c r="CM586" s="3"/>
      <c r="CN586" s="3"/>
      <c r="CO586" s="3"/>
      <c r="CP586" s="3"/>
      <c r="CQ586" s="3"/>
      <c r="CR586" s="3"/>
      <c r="CS586" s="3"/>
      <c r="CT586" s="3"/>
      <c r="CU586" s="3"/>
      <c r="CV586" s="3"/>
    </row>
    <row r="587" spans="1:100" s="1" customFormat="1" x14ac:dyDescent="0.25">
      <c r="A587" s="394"/>
      <c r="B587" s="394"/>
      <c r="C587" s="394"/>
      <c r="D587" s="394"/>
      <c r="E587" s="394"/>
      <c r="F587" s="394"/>
      <c r="G587" s="394"/>
      <c r="H587" s="394"/>
      <c r="I587" s="394"/>
      <c r="J587" s="394"/>
      <c r="K587" s="394"/>
      <c r="L587" s="394"/>
      <c r="M587" s="394"/>
      <c r="N587" s="394"/>
      <c r="O587" s="394"/>
      <c r="P587" s="400"/>
      <c r="Q587" s="394"/>
      <c r="R587" s="394"/>
      <c r="S587" s="394"/>
      <c r="T587" s="394"/>
      <c r="U587" s="394"/>
      <c r="V587" s="394"/>
      <c r="W587" s="394"/>
      <c r="X587" s="394"/>
      <c r="Y587" s="399"/>
      <c r="Z587" s="394"/>
      <c r="AA587" s="401"/>
      <c r="AB587" s="401"/>
      <c r="AC587" s="401"/>
      <c r="AD587" s="401"/>
      <c r="AE587" s="362"/>
      <c r="AF587" s="405"/>
      <c r="AG587" s="401"/>
      <c r="AH587" s="405"/>
      <c r="AI587" s="401"/>
      <c r="AJ587" s="401"/>
      <c r="AK587" s="394"/>
      <c r="AL587" s="394"/>
      <c r="AM587" s="394"/>
      <c r="AN587" s="399"/>
      <c r="AO587" s="394"/>
      <c r="AP587" s="401"/>
      <c r="AQ587" s="401"/>
      <c r="AR587" s="401"/>
      <c r="AS587" s="406"/>
      <c r="AT587" s="405"/>
      <c r="AU587" s="405"/>
      <c r="AV587" s="404"/>
      <c r="AW587" s="405"/>
      <c r="AX587" s="405"/>
      <c r="AY587" s="405"/>
      <c r="AZ587" s="404"/>
      <c r="BA587" s="405"/>
      <c r="BB587" s="405"/>
      <c r="BC587" s="394"/>
      <c r="BD587" s="394"/>
      <c r="BE587" s="394"/>
      <c r="BG587" s="2"/>
      <c r="BH587" s="3"/>
      <c r="BI587" s="3"/>
      <c r="BJ587" s="3"/>
      <c r="BK587" s="3"/>
      <c r="BL587" s="3"/>
      <c r="BM587" s="3"/>
      <c r="BN587" s="3"/>
      <c r="BO587" s="3"/>
      <c r="BP587" s="3"/>
      <c r="BQ587" s="3"/>
      <c r="BR587" s="3"/>
      <c r="BS587" s="3"/>
      <c r="BT587" s="3"/>
      <c r="BU587" s="3"/>
      <c r="BV587" s="3"/>
      <c r="BW587" s="3"/>
      <c r="BX587" s="3"/>
      <c r="BY587" s="3"/>
      <c r="BZ587" s="3"/>
      <c r="CA587" s="3"/>
      <c r="CB587" s="3"/>
      <c r="CC587" s="3"/>
      <c r="CD587" s="3"/>
      <c r="CE587" s="3"/>
      <c r="CF587" s="3"/>
      <c r="CG587" s="3"/>
      <c r="CH587" s="3"/>
      <c r="CI587" s="3"/>
      <c r="CJ587" s="3"/>
      <c r="CK587" s="3"/>
      <c r="CL587" s="3"/>
      <c r="CM587" s="3"/>
      <c r="CN587" s="3"/>
      <c r="CO587" s="3"/>
      <c r="CP587" s="3"/>
      <c r="CQ587" s="3"/>
      <c r="CR587" s="3"/>
      <c r="CS587" s="3"/>
      <c r="CT587" s="3"/>
      <c r="CU587" s="3"/>
      <c r="CV587" s="3"/>
    </row>
    <row r="588" spans="1:100" s="1" customFormat="1" x14ac:dyDescent="0.25">
      <c r="A588" s="394"/>
      <c r="B588" s="394"/>
      <c r="C588" s="394"/>
      <c r="D588" s="394"/>
      <c r="E588" s="394"/>
      <c r="F588" s="394"/>
      <c r="G588" s="394"/>
      <c r="H588" s="394"/>
      <c r="I588" s="394"/>
      <c r="J588" s="394"/>
      <c r="K588" s="394"/>
      <c r="L588" s="394"/>
      <c r="M588" s="394"/>
      <c r="N588" s="394"/>
      <c r="O588" s="394"/>
      <c r="P588" s="400"/>
      <c r="Q588" s="394"/>
      <c r="R588" s="394"/>
      <c r="S588" s="394"/>
      <c r="T588" s="394"/>
      <c r="U588" s="394"/>
      <c r="V588" s="394"/>
      <c r="W588" s="394"/>
      <c r="X588" s="394"/>
      <c r="Y588" s="399"/>
      <c r="Z588" s="394"/>
      <c r="AA588" s="401"/>
      <c r="AB588" s="401"/>
      <c r="AC588" s="401"/>
      <c r="AD588" s="401"/>
      <c r="AE588" s="362"/>
      <c r="AF588" s="405"/>
      <c r="AG588" s="401"/>
      <c r="AH588" s="405"/>
      <c r="AI588" s="401"/>
      <c r="AJ588" s="401"/>
      <c r="AK588" s="394"/>
      <c r="AL588" s="394"/>
      <c r="AM588" s="394"/>
      <c r="AN588" s="399"/>
      <c r="AO588" s="394"/>
      <c r="AP588" s="401"/>
      <c r="AQ588" s="401"/>
      <c r="AR588" s="401"/>
      <c r="AS588" s="406"/>
      <c r="AT588" s="405"/>
      <c r="AU588" s="405"/>
      <c r="AV588" s="404"/>
      <c r="AW588" s="405"/>
      <c r="AX588" s="405"/>
      <c r="AY588" s="405"/>
      <c r="AZ588" s="404"/>
      <c r="BA588" s="405"/>
      <c r="BB588" s="405"/>
      <c r="BC588" s="394"/>
      <c r="BD588" s="394"/>
      <c r="BE588" s="394"/>
      <c r="BG588" s="2"/>
      <c r="BH588" s="3"/>
      <c r="BI588" s="3"/>
      <c r="BJ588" s="3"/>
      <c r="BK588" s="3"/>
      <c r="BL588" s="3"/>
      <c r="BM588" s="3"/>
      <c r="BN588" s="3"/>
      <c r="BO588" s="3"/>
      <c r="BP588" s="3"/>
      <c r="BQ588" s="3"/>
      <c r="BR588" s="3"/>
      <c r="BS588" s="3"/>
      <c r="BT588" s="3"/>
      <c r="BU588" s="3"/>
      <c r="BV588" s="3"/>
      <c r="BW588" s="3"/>
      <c r="BX588" s="3"/>
      <c r="BY588" s="3"/>
      <c r="BZ588" s="3"/>
      <c r="CA588" s="3"/>
      <c r="CB588" s="3"/>
      <c r="CC588" s="3"/>
      <c r="CD588" s="3"/>
      <c r="CE588" s="3"/>
      <c r="CF588" s="3"/>
      <c r="CG588" s="3"/>
      <c r="CH588" s="3"/>
      <c r="CI588" s="3"/>
      <c r="CJ588" s="3"/>
      <c r="CK588" s="3"/>
      <c r="CL588" s="3"/>
      <c r="CM588" s="3"/>
      <c r="CN588" s="3"/>
      <c r="CO588" s="3"/>
      <c r="CP588" s="3"/>
      <c r="CQ588" s="3"/>
      <c r="CR588" s="3"/>
      <c r="CS588" s="3"/>
      <c r="CT588" s="3"/>
      <c r="CU588" s="3"/>
      <c r="CV588" s="3"/>
    </row>
    <row r="589" spans="1:100" s="1" customFormat="1" x14ac:dyDescent="0.25">
      <c r="A589" s="394"/>
      <c r="B589" s="394"/>
      <c r="C589" s="394"/>
      <c r="D589" s="394"/>
      <c r="E589" s="394"/>
      <c r="F589" s="394"/>
      <c r="G589" s="394"/>
      <c r="H589" s="394"/>
      <c r="I589" s="394"/>
      <c r="J589" s="394"/>
      <c r="K589" s="394"/>
      <c r="L589" s="394"/>
      <c r="M589" s="394"/>
      <c r="N589" s="394"/>
      <c r="O589" s="394"/>
      <c r="P589" s="400"/>
      <c r="Q589" s="394"/>
      <c r="R589" s="394"/>
      <c r="S589" s="394"/>
      <c r="T589" s="394"/>
      <c r="U589" s="394"/>
      <c r="V589" s="394"/>
      <c r="W589" s="394"/>
      <c r="X589" s="394"/>
      <c r="Y589" s="399"/>
      <c r="Z589" s="394"/>
      <c r="AA589" s="401"/>
      <c r="AB589" s="401"/>
      <c r="AC589" s="401"/>
      <c r="AD589" s="401"/>
      <c r="AE589" s="362"/>
      <c r="AF589" s="405"/>
      <c r="AG589" s="401"/>
      <c r="AH589" s="405"/>
      <c r="AI589" s="401"/>
      <c r="AJ589" s="401"/>
      <c r="AK589" s="394"/>
      <c r="AL589" s="394"/>
      <c r="AM589" s="394"/>
      <c r="AN589" s="399"/>
      <c r="AO589" s="394"/>
      <c r="AP589" s="401"/>
      <c r="AQ589" s="401"/>
      <c r="AR589" s="401"/>
      <c r="AS589" s="406"/>
      <c r="AT589" s="405"/>
      <c r="AU589" s="405"/>
      <c r="AV589" s="404"/>
      <c r="AW589" s="405"/>
      <c r="AX589" s="405"/>
      <c r="AY589" s="405"/>
      <c r="AZ589" s="404"/>
      <c r="BA589" s="405"/>
      <c r="BB589" s="405"/>
      <c r="BC589" s="394"/>
      <c r="BD589" s="394"/>
      <c r="BE589" s="394"/>
      <c r="BG589" s="2"/>
      <c r="BH589" s="3"/>
      <c r="BI589" s="3"/>
      <c r="BJ589" s="3"/>
      <c r="BK589" s="3"/>
      <c r="BL589" s="3"/>
      <c r="BM589" s="3"/>
      <c r="BN589" s="3"/>
      <c r="BO589" s="3"/>
      <c r="BP589" s="3"/>
      <c r="BQ589" s="3"/>
      <c r="BR589" s="3"/>
      <c r="BS589" s="3"/>
      <c r="BT589" s="3"/>
      <c r="BU589" s="3"/>
      <c r="BV589" s="3"/>
      <c r="BW589" s="3"/>
      <c r="BX589" s="3"/>
      <c r="BY589" s="3"/>
      <c r="BZ589" s="3"/>
      <c r="CA589" s="3"/>
      <c r="CB589" s="3"/>
      <c r="CC589" s="3"/>
      <c r="CD589" s="3"/>
      <c r="CE589" s="3"/>
      <c r="CF589" s="3"/>
      <c r="CG589" s="3"/>
      <c r="CH589" s="3"/>
      <c r="CI589" s="3"/>
      <c r="CJ589" s="3"/>
      <c r="CK589" s="3"/>
      <c r="CL589" s="3"/>
      <c r="CM589" s="3"/>
      <c r="CN589" s="3"/>
      <c r="CO589" s="3"/>
      <c r="CP589" s="3"/>
      <c r="CQ589" s="3"/>
      <c r="CR589" s="3"/>
      <c r="CS589" s="3"/>
      <c r="CT589" s="3"/>
      <c r="CU589" s="3"/>
      <c r="CV589" s="3"/>
    </row>
    <row r="590" spans="1:100" s="1" customFormat="1" x14ac:dyDescent="0.25">
      <c r="A590" s="394"/>
      <c r="B590" s="394"/>
      <c r="C590" s="394"/>
      <c r="D590" s="394"/>
      <c r="E590" s="394"/>
      <c r="F590" s="394"/>
      <c r="G590" s="394"/>
      <c r="H590" s="394"/>
      <c r="I590" s="394"/>
      <c r="J590" s="394"/>
      <c r="K590" s="394"/>
      <c r="L590" s="394"/>
      <c r="M590" s="394"/>
      <c r="N590" s="394"/>
      <c r="O590" s="394"/>
      <c r="P590" s="400"/>
      <c r="Q590" s="394"/>
      <c r="R590" s="394"/>
      <c r="S590" s="394"/>
      <c r="T590" s="394"/>
      <c r="U590" s="394"/>
      <c r="V590" s="394"/>
      <c r="W590" s="394"/>
      <c r="X590" s="394"/>
      <c r="Y590" s="399"/>
      <c r="Z590" s="394"/>
      <c r="AA590" s="401"/>
      <c r="AB590" s="401"/>
      <c r="AC590" s="401"/>
      <c r="AD590" s="401"/>
      <c r="AE590" s="362"/>
      <c r="AF590" s="405"/>
      <c r="AG590" s="401"/>
      <c r="AH590" s="405"/>
      <c r="AI590" s="401"/>
      <c r="AJ590" s="401"/>
      <c r="AK590" s="394"/>
      <c r="AL590" s="394"/>
      <c r="AM590" s="394"/>
      <c r="AN590" s="399"/>
      <c r="AO590" s="394"/>
      <c r="AP590" s="401"/>
      <c r="AQ590" s="401"/>
      <c r="AR590" s="401"/>
      <c r="AS590" s="406"/>
      <c r="AT590" s="405"/>
      <c r="AU590" s="405"/>
      <c r="AV590" s="404"/>
      <c r="AW590" s="405"/>
      <c r="AX590" s="405"/>
      <c r="AY590" s="405"/>
      <c r="AZ590" s="404"/>
      <c r="BA590" s="405"/>
      <c r="BB590" s="405"/>
      <c r="BC590" s="394"/>
      <c r="BD590" s="394"/>
      <c r="BE590" s="394"/>
      <c r="BG590" s="2"/>
      <c r="BH590" s="3"/>
      <c r="BI590" s="3"/>
      <c r="BJ590" s="3"/>
      <c r="BK590" s="3"/>
      <c r="BL590" s="3"/>
      <c r="BM590" s="3"/>
      <c r="BN590" s="3"/>
      <c r="BO590" s="3"/>
      <c r="BP590" s="3"/>
      <c r="BQ590" s="3"/>
      <c r="BR590" s="3"/>
      <c r="BS590" s="3"/>
      <c r="BT590" s="3"/>
      <c r="BU590" s="3"/>
      <c r="BV590" s="3"/>
      <c r="BW590" s="3"/>
      <c r="BX590" s="3"/>
      <c r="BY590" s="3"/>
      <c r="BZ590" s="3"/>
      <c r="CA590" s="3"/>
      <c r="CB590" s="3"/>
      <c r="CC590" s="3"/>
      <c r="CD590" s="3"/>
      <c r="CE590" s="3"/>
      <c r="CF590" s="3"/>
      <c r="CG590" s="3"/>
      <c r="CH590" s="3"/>
      <c r="CI590" s="3"/>
      <c r="CJ590" s="3"/>
      <c r="CK590" s="3"/>
      <c r="CL590" s="3"/>
      <c r="CM590" s="3"/>
      <c r="CN590" s="3"/>
      <c r="CO590" s="3"/>
      <c r="CP590" s="3"/>
      <c r="CQ590" s="3"/>
      <c r="CR590" s="3"/>
      <c r="CS590" s="3"/>
      <c r="CT590" s="3"/>
      <c r="CU590" s="3"/>
      <c r="CV590" s="3"/>
    </row>
    <row r="591" spans="1:100" s="1" customFormat="1" x14ac:dyDescent="0.25">
      <c r="A591" s="394"/>
      <c r="B591" s="394"/>
      <c r="C591" s="394"/>
      <c r="D591" s="394"/>
      <c r="E591" s="394"/>
      <c r="F591" s="394"/>
      <c r="G591" s="394"/>
      <c r="H591" s="394"/>
      <c r="I591" s="394"/>
      <c r="J591" s="394"/>
      <c r="K591" s="394"/>
      <c r="L591" s="394"/>
      <c r="M591" s="394"/>
      <c r="N591" s="394"/>
      <c r="O591" s="394"/>
      <c r="P591" s="400"/>
      <c r="Q591" s="394"/>
      <c r="R591" s="394"/>
      <c r="S591" s="394"/>
      <c r="T591" s="394"/>
      <c r="U591" s="394"/>
      <c r="V591" s="394"/>
      <c r="W591" s="394"/>
      <c r="X591" s="394"/>
      <c r="Y591" s="399"/>
      <c r="Z591" s="394"/>
      <c r="AA591" s="401"/>
      <c r="AB591" s="401"/>
      <c r="AC591" s="401"/>
      <c r="AD591" s="401"/>
      <c r="AE591" s="362"/>
      <c r="AF591" s="405"/>
      <c r="AG591" s="401"/>
      <c r="AH591" s="405"/>
      <c r="AI591" s="401"/>
      <c r="AJ591" s="401"/>
      <c r="AK591" s="394"/>
      <c r="AL591" s="394"/>
      <c r="AM591" s="394"/>
      <c r="AN591" s="399"/>
      <c r="AO591" s="394"/>
      <c r="AP591" s="401"/>
      <c r="AQ591" s="401"/>
      <c r="AR591" s="401"/>
      <c r="AS591" s="406"/>
      <c r="AT591" s="405"/>
      <c r="AU591" s="405"/>
      <c r="AV591" s="404"/>
      <c r="AW591" s="405"/>
      <c r="AX591" s="405"/>
      <c r="AY591" s="405"/>
      <c r="AZ591" s="404"/>
      <c r="BA591" s="405"/>
      <c r="BB591" s="405"/>
      <c r="BC591" s="394"/>
      <c r="BD591" s="394"/>
      <c r="BE591" s="394"/>
      <c r="BG591" s="2"/>
      <c r="BH591" s="3"/>
      <c r="BI591" s="3"/>
      <c r="BJ591" s="3"/>
      <c r="BK591" s="3"/>
      <c r="BL591" s="3"/>
      <c r="BM591" s="3"/>
      <c r="BN591" s="3"/>
      <c r="BO591" s="3"/>
      <c r="BP591" s="3"/>
      <c r="BQ591" s="3"/>
      <c r="BR591" s="3"/>
      <c r="BS591" s="3"/>
      <c r="BT591" s="3"/>
      <c r="BU591" s="3"/>
      <c r="BV591" s="3"/>
      <c r="BW591" s="3"/>
      <c r="BX591" s="3"/>
      <c r="BY591" s="3"/>
      <c r="BZ591" s="3"/>
      <c r="CA591" s="3"/>
      <c r="CB591" s="3"/>
      <c r="CC591" s="3"/>
      <c r="CD591" s="3"/>
      <c r="CE591" s="3"/>
      <c r="CF591" s="3"/>
      <c r="CG591" s="3"/>
      <c r="CH591" s="3"/>
      <c r="CI591" s="3"/>
      <c r="CJ591" s="3"/>
      <c r="CK591" s="3"/>
      <c r="CL591" s="3"/>
      <c r="CM591" s="3"/>
      <c r="CN591" s="3"/>
      <c r="CO591" s="3"/>
      <c r="CP591" s="3"/>
      <c r="CQ591" s="3"/>
      <c r="CR591" s="3"/>
      <c r="CS591" s="3"/>
      <c r="CT591" s="3"/>
      <c r="CU591" s="3"/>
      <c r="CV591" s="3"/>
    </row>
    <row r="592" spans="1:100" s="1" customFormat="1" x14ac:dyDescent="0.25">
      <c r="A592" s="394"/>
      <c r="B592" s="394"/>
      <c r="C592" s="394"/>
      <c r="D592" s="394"/>
      <c r="E592" s="394"/>
      <c r="F592" s="394"/>
      <c r="G592" s="394"/>
      <c r="H592" s="394"/>
      <c r="I592" s="394"/>
      <c r="J592" s="394"/>
      <c r="K592" s="394"/>
      <c r="L592" s="394"/>
      <c r="M592" s="394"/>
      <c r="N592" s="394"/>
      <c r="O592" s="394"/>
      <c r="P592" s="400"/>
      <c r="Q592" s="394"/>
      <c r="R592" s="394"/>
      <c r="S592" s="394"/>
      <c r="T592" s="394"/>
      <c r="U592" s="394"/>
      <c r="V592" s="394"/>
      <c r="W592" s="394"/>
      <c r="X592" s="394"/>
      <c r="Y592" s="399"/>
      <c r="Z592" s="394"/>
      <c r="AA592" s="401"/>
      <c r="AB592" s="401"/>
      <c r="AC592" s="401"/>
      <c r="AD592" s="401"/>
      <c r="AE592" s="362"/>
      <c r="AF592" s="405"/>
      <c r="AG592" s="401"/>
      <c r="AH592" s="405"/>
      <c r="AI592" s="401"/>
      <c r="AJ592" s="401"/>
      <c r="AK592" s="394"/>
      <c r="AL592" s="394"/>
      <c r="AM592" s="394"/>
      <c r="AN592" s="399"/>
      <c r="AO592" s="394"/>
      <c r="AP592" s="401"/>
      <c r="AQ592" s="401"/>
      <c r="AR592" s="401"/>
      <c r="AS592" s="406"/>
      <c r="AT592" s="405"/>
      <c r="AU592" s="405"/>
      <c r="AV592" s="404"/>
      <c r="AW592" s="405"/>
      <c r="AX592" s="405"/>
      <c r="AY592" s="405"/>
      <c r="AZ592" s="404"/>
      <c r="BA592" s="405"/>
      <c r="BB592" s="405"/>
      <c r="BC592" s="394"/>
      <c r="BD592" s="394"/>
      <c r="BE592" s="394"/>
      <c r="BG592" s="2"/>
      <c r="BH592" s="3"/>
      <c r="BI592" s="3"/>
      <c r="BJ592" s="3"/>
      <c r="BK592" s="3"/>
      <c r="BL592" s="3"/>
      <c r="BM592" s="3"/>
      <c r="BN592" s="3"/>
      <c r="BO592" s="3"/>
      <c r="BP592" s="3"/>
      <c r="BQ592" s="3"/>
      <c r="BR592" s="3"/>
      <c r="BS592" s="3"/>
      <c r="BT592" s="3"/>
      <c r="BU592" s="3"/>
      <c r="BV592" s="3"/>
      <c r="BW592" s="3"/>
      <c r="BX592" s="3"/>
      <c r="BY592" s="3"/>
      <c r="BZ592" s="3"/>
      <c r="CA592" s="3"/>
      <c r="CB592" s="3"/>
      <c r="CC592" s="3"/>
      <c r="CD592" s="3"/>
      <c r="CE592" s="3"/>
      <c r="CF592" s="3"/>
      <c r="CG592" s="3"/>
      <c r="CH592" s="3"/>
      <c r="CI592" s="3"/>
      <c r="CJ592" s="3"/>
      <c r="CK592" s="3"/>
      <c r="CL592" s="3"/>
      <c r="CM592" s="3"/>
      <c r="CN592" s="3"/>
      <c r="CO592" s="3"/>
      <c r="CP592" s="3"/>
      <c r="CQ592" s="3"/>
      <c r="CR592" s="3"/>
      <c r="CS592" s="3"/>
      <c r="CT592" s="3"/>
      <c r="CU592" s="3"/>
      <c r="CV592" s="3"/>
    </row>
    <row r="593" spans="1:100" s="1" customFormat="1" x14ac:dyDescent="0.25">
      <c r="A593" s="394"/>
      <c r="B593" s="394"/>
      <c r="C593" s="394"/>
      <c r="D593" s="394"/>
      <c r="E593" s="394"/>
      <c r="F593" s="394"/>
      <c r="G593" s="394"/>
      <c r="H593" s="394"/>
      <c r="I593" s="394"/>
      <c r="J593" s="394"/>
      <c r="K593" s="394"/>
      <c r="L593" s="394"/>
      <c r="M593" s="394"/>
      <c r="N593" s="394"/>
      <c r="O593" s="394"/>
      <c r="P593" s="400"/>
      <c r="Q593" s="394"/>
      <c r="R593" s="394"/>
      <c r="S593" s="394"/>
      <c r="T593" s="394"/>
      <c r="U593" s="394"/>
      <c r="V593" s="394"/>
      <c r="W593" s="394"/>
      <c r="X593" s="394"/>
      <c r="Y593" s="399"/>
      <c r="Z593" s="394"/>
      <c r="AA593" s="401"/>
      <c r="AB593" s="401"/>
      <c r="AC593" s="401"/>
      <c r="AD593" s="401"/>
      <c r="AE593" s="362"/>
      <c r="AF593" s="405"/>
      <c r="AG593" s="401"/>
      <c r="AH593" s="405"/>
      <c r="AI593" s="401"/>
      <c r="AJ593" s="401"/>
      <c r="AK593" s="394"/>
      <c r="AL593" s="394"/>
      <c r="AM593" s="394"/>
      <c r="AN593" s="399"/>
      <c r="AO593" s="394"/>
      <c r="AP593" s="401"/>
      <c r="AQ593" s="401"/>
      <c r="AR593" s="401"/>
      <c r="AS593" s="406"/>
      <c r="AT593" s="405"/>
      <c r="AU593" s="405"/>
      <c r="AV593" s="404"/>
      <c r="AW593" s="405"/>
      <c r="AX593" s="405"/>
      <c r="AY593" s="405"/>
      <c r="AZ593" s="404"/>
      <c r="BA593" s="405"/>
      <c r="BB593" s="405"/>
      <c r="BC593" s="394"/>
      <c r="BD593" s="394"/>
      <c r="BE593" s="394"/>
      <c r="BG593" s="2"/>
      <c r="BH593" s="3"/>
      <c r="BI593" s="3"/>
      <c r="BJ593" s="3"/>
      <c r="BK593" s="3"/>
      <c r="BL593" s="3"/>
      <c r="BM593" s="3"/>
      <c r="BN593" s="3"/>
      <c r="BO593" s="3"/>
      <c r="BP593" s="3"/>
      <c r="BQ593" s="3"/>
      <c r="BR593" s="3"/>
      <c r="BS593" s="3"/>
      <c r="BT593" s="3"/>
      <c r="BU593" s="3"/>
      <c r="BV593" s="3"/>
      <c r="BW593" s="3"/>
      <c r="BX593" s="3"/>
      <c r="BY593" s="3"/>
      <c r="BZ593" s="3"/>
      <c r="CA593" s="3"/>
      <c r="CB593" s="3"/>
      <c r="CC593" s="3"/>
      <c r="CD593" s="3"/>
      <c r="CE593" s="3"/>
      <c r="CF593" s="3"/>
      <c r="CG593" s="3"/>
      <c r="CH593" s="3"/>
      <c r="CI593" s="3"/>
      <c r="CJ593" s="3"/>
      <c r="CK593" s="3"/>
      <c r="CL593" s="3"/>
      <c r="CM593" s="3"/>
      <c r="CN593" s="3"/>
      <c r="CO593" s="3"/>
      <c r="CP593" s="3"/>
      <c r="CQ593" s="3"/>
      <c r="CR593" s="3"/>
      <c r="CS593" s="3"/>
      <c r="CT593" s="3"/>
      <c r="CU593" s="3"/>
      <c r="CV593" s="3"/>
    </row>
    <row r="594" spans="1:100" s="1" customFormat="1" x14ac:dyDescent="0.25">
      <c r="A594" s="394"/>
      <c r="B594" s="394"/>
      <c r="C594" s="394"/>
      <c r="D594" s="394"/>
      <c r="E594" s="394"/>
      <c r="F594" s="394"/>
      <c r="G594" s="394"/>
      <c r="H594" s="394"/>
      <c r="I594" s="394"/>
      <c r="J594" s="394"/>
      <c r="K594" s="394"/>
      <c r="L594" s="394"/>
      <c r="M594" s="394"/>
      <c r="N594" s="394"/>
      <c r="O594" s="394"/>
      <c r="P594" s="400"/>
      <c r="Q594" s="394"/>
      <c r="R594" s="394"/>
      <c r="S594" s="394"/>
      <c r="T594" s="394"/>
      <c r="U594" s="394"/>
      <c r="V594" s="394"/>
      <c r="W594" s="394"/>
      <c r="X594" s="394"/>
      <c r="Y594" s="399"/>
      <c r="Z594" s="394"/>
      <c r="AA594" s="401"/>
      <c r="AB594" s="401"/>
      <c r="AC594" s="401"/>
      <c r="AD594" s="401"/>
      <c r="AE594" s="362"/>
      <c r="AF594" s="405"/>
      <c r="AG594" s="401"/>
      <c r="AH594" s="405"/>
      <c r="AI594" s="401"/>
      <c r="AJ594" s="401"/>
      <c r="AK594" s="394"/>
      <c r="AL594" s="394"/>
      <c r="AM594" s="394"/>
      <c r="AN594" s="399"/>
      <c r="AO594" s="394"/>
      <c r="AP594" s="401"/>
      <c r="AQ594" s="401"/>
      <c r="AR594" s="401"/>
      <c r="AS594" s="406"/>
      <c r="AT594" s="405"/>
      <c r="AU594" s="405"/>
      <c r="AV594" s="404"/>
      <c r="AW594" s="405"/>
      <c r="AX594" s="405"/>
      <c r="AY594" s="405"/>
      <c r="AZ594" s="404"/>
      <c r="BA594" s="405"/>
      <c r="BB594" s="405"/>
      <c r="BC594" s="394"/>
      <c r="BD594" s="394"/>
      <c r="BE594" s="394"/>
      <c r="BG594" s="2"/>
      <c r="BH594" s="3"/>
      <c r="BI594" s="3"/>
      <c r="BJ594" s="3"/>
      <c r="BK594" s="3"/>
      <c r="BL594" s="3"/>
      <c r="BM594" s="3"/>
      <c r="BN594" s="3"/>
      <c r="BO594" s="3"/>
      <c r="BP594" s="3"/>
      <c r="BQ594" s="3"/>
      <c r="BR594" s="3"/>
      <c r="BS594" s="3"/>
      <c r="BT594" s="3"/>
      <c r="BU594" s="3"/>
      <c r="BV594" s="3"/>
      <c r="BW594" s="3"/>
      <c r="BX594" s="3"/>
      <c r="BY594" s="3"/>
      <c r="BZ594" s="3"/>
      <c r="CA594" s="3"/>
      <c r="CB594" s="3"/>
      <c r="CC594" s="3"/>
      <c r="CD594" s="3"/>
      <c r="CE594" s="3"/>
      <c r="CF594" s="3"/>
      <c r="CG594" s="3"/>
      <c r="CH594" s="3"/>
      <c r="CI594" s="3"/>
      <c r="CJ594" s="3"/>
      <c r="CK594" s="3"/>
      <c r="CL594" s="3"/>
      <c r="CM594" s="3"/>
      <c r="CN594" s="3"/>
      <c r="CO594" s="3"/>
      <c r="CP594" s="3"/>
      <c r="CQ594" s="3"/>
      <c r="CR594" s="3"/>
      <c r="CS594" s="3"/>
      <c r="CT594" s="3"/>
      <c r="CU594" s="3"/>
      <c r="CV594" s="3"/>
    </row>
    <row r="595" spans="1:100" s="1" customFormat="1" x14ac:dyDescent="0.25">
      <c r="A595" s="394"/>
      <c r="B595" s="394"/>
      <c r="C595" s="394"/>
      <c r="D595" s="394"/>
      <c r="E595" s="394"/>
      <c r="F595" s="394"/>
      <c r="G595" s="394"/>
      <c r="H595" s="394"/>
      <c r="I595" s="394"/>
      <c r="J595" s="394"/>
      <c r="K595" s="394"/>
      <c r="L595" s="394"/>
      <c r="M595" s="394"/>
      <c r="N595" s="394"/>
      <c r="O595" s="394"/>
      <c r="P595" s="400"/>
      <c r="Q595" s="394"/>
      <c r="R595" s="394"/>
      <c r="S595" s="394"/>
      <c r="T595" s="394"/>
      <c r="U595" s="394"/>
      <c r="V595" s="394"/>
      <c r="W595" s="394"/>
      <c r="X595" s="394"/>
      <c r="Y595" s="399"/>
      <c r="Z595" s="394"/>
      <c r="AA595" s="401"/>
      <c r="AB595" s="401"/>
      <c r="AC595" s="401"/>
      <c r="AD595" s="401"/>
      <c r="AE595" s="362"/>
      <c r="AF595" s="405"/>
      <c r="AG595" s="401"/>
      <c r="AH595" s="405"/>
      <c r="AI595" s="401"/>
      <c r="AJ595" s="401"/>
      <c r="AK595" s="394"/>
      <c r="AL595" s="394"/>
      <c r="AM595" s="394"/>
      <c r="AN595" s="399"/>
      <c r="AO595" s="394"/>
      <c r="AP595" s="401"/>
      <c r="AQ595" s="401"/>
      <c r="AR595" s="401"/>
      <c r="AS595" s="406"/>
      <c r="AT595" s="405"/>
      <c r="AU595" s="405"/>
      <c r="AV595" s="404"/>
      <c r="AW595" s="405"/>
      <c r="AX595" s="405"/>
      <c r="AY595" s="405"/>
      <c r="AZ595" s="404"/>
      <c r="BA595" s="405"/>
      <c r="BB595" s="405"/>
      <c r="BC595" s="394"/>
      <c r="BD595" s="394"/>
      <c r="BE595" s="394"/>
      <c r="BG595" s="2"/>
      <c r="BH595" s="3"/>
      <c r="BI595" s="3"/>
      <c r="BJ595" s="3"/>
      <c r="BK595" s="3"/>
      <c r="BL595" s="3"/>
      <c r="BM595" s="3"/>
      <c r="BN595" s="3"/>
      <c r="BO595" s="3"/>
      <c r="BP595" s="3"/>
      <c r="BQ595" s="3"/>
      <c r="BR595" s="3"/>
      <c r="BS595" s="3"/>
      <c r="BT595" s="3"/>
      <c r="BU595" s="3"/>
      <c r="BV595" s="3"/>
      <c r="BW595" s="3"/>
      <c r="BX595" s="3"/>
      <c r="BY595" s="3"/>
      <c r="BZ595" s="3"/>
      <c r="CA595" s="3"/>
      <c r="CB595" s="3"/>
      <c r="CC595" s="3"/>
      <c r="CD595" s="3"/>
      <c r="CE595" s="3"/>
      <c r="CF595" s="3"/>
      <c r="CG595" s="3"/>
      <c r="CH595" s="3"/>
      <c r="CI595" s="3"/>
      <c r="CJ595" s="3"/>
      <c r="CK595" s="3"/>
      <c r="CL595" s="3"/>
      <c r="CM595" s="3"/>
      <c r="CN595" s="3"/>
      <c r="CO595" s="3"/>
      <c r="CP595" s="3"/>
      <c r="CQ595" s="3"/>
      <c r="CR595" s="3"/>
      <c r="CS595" s="3"/>
      <c r="CT595" s="3"/>
      <c r="CU595" s="3"/>
      <c r="CV595" s="3"/>
    </row>
    <row r="596" spans="1:100" s="1" customFormat="1" x14ac:dyDescent="0.25">
      <c r="A596" s="394"/>
      <c r="B596" s="394"/>
      <c r="C596" s="394"/>
      <c r="D596" s="394"/>
      <c r="E596" s="394"/>
      <c r="F596" s="394"/>
      <c r="G596" s="394"/>
      <c r="H596" s="394"/>
      <c r="I596" s="394"/>
      <c r="J596" s="394"/>
      <c r="K596" s="394"/>
      <c r="L596" s="394"/>
      <c r="M596" s="394"/>
      <c r="N596" s="394"/>
      <c r="O596" s="394"/>
      <c r="P596" s="400"/>
      <c r="Q596" s="394"/>
      <c r="R596" s="394"/>
      <c r="S596" s="394"/>
      <c r="T596" s="394"/>
      <c r="U596" s="394"/>
      <c r="V596" s="394"/>
      <c r="W596" s="394"/>
      <c r="X596" s="394"/>
      <c r="Y596" s="399"/>
      <c r="Z596" s="394"/>
      <c r="AA596" s="401"/>
      <c r="AB596" s="401"/>
      <c r="AC596" s="401"/>
      <c r="AD596" s="401"/>
      <c r="AE596" s="362"/>
      <c r="AF596" s="405"/>
      <c r="AG596" s="401"/>
      <c r="AH596" s="405"/>
      <c r="AI596" s="401"/>
      <c r="AJ596" s="401"/>
      <c r="AK596" s="394"/>
      <c r="AL596" s="394"/>
      <c r="AM596" s="394"/>
      <c r="AN596" s="399"/>
      <c r="AO596" s="394"/>
      <c r="AP596" s="401"/>
      <c r="AQ596" s="401"/>
      <c r="AR596" s="401"/>
      <c r="AS596" s="406"/>
      <c r="AT596" s="405"/>
      <c r="AU596" s="405"/>
      <c r="AV596" s="404"/>
      <c r="AW596" s="405"/>
      <c r="AX596" s="405"/>
      <c r="AY596" s="405"/>
      <c r="AZ596" s="404"/>
      <c r="BA596" s="405"/>
      <c r="BB596" s="405"/>
      <c r="BC596" s="394"/>
      <c r="BD596" s="394"/>
      <c r="BE596" s="394"/>
      <c r="BG596" s="2"/>
      <c r="BH596" s="3"/>
      <c r="BI596" s="3"/>
      <c r="BJ596" s="3"/>
      <c r="BK596" s="3"/>
      <c r="BL596" s="3"/>
      <c r="BM596" s="3"/>
      <c r="BN596" s="3"/>
      <c r="BO596" s="3"/>
      <c r="BP596" s="3"/>
      <c r="BQ596" s="3"/>
      <c r="BR596" s="3"/>
      <c r="BS596" s="3"/>
      <c r="BT596" s="3"/>
      <c r="BU596" s="3"/>
      <c r="BV596" s="3"/>
      <c r="BW596" s="3"/>
      <c r="BX596" s="3"/>
      <c r="BY596" s="3"/>
      <c r="BZ596" s="3"/>
      <c r="CA596" s="3"/>
      <c r="CB596" s="3"/>
      <c r="CC596" s="3"/>
      <c r="CD596" s="3"/>
      <c r="CE596" s="3"/>
      <c r="CF596" s="3"/>
      <c r="CG596" s="3"/>
      <c r="CH596" s="3"/>
      <c r="CI596" s="3"/>
      <c r="CJ596" s="3"/>
      <c r="CK596" s="3"/>
      <c r="CL596" s="3"/>
      <c r="CM596" s="3"/>
      <c r="CN596" s="3"/>
      <c r="CO596" s="3"/>
      <c r="CP596" s="3"/>
      <c r="CQ596" s="3"/>
      <c r="CR596" s="3"/>
      <c r="CS596" s="3"/>
      <c r="CT596" s="3"/>
      <c r="CU596" s="3"/>
      <c r="CV596" s="3"/>
    </row>
    <row r="597" spans="1:100" s="1" customFormat="1" x14ac:dyDescent="0.25">
      <c r="A597" s="394"/>
      <c r="B597" s="394"/>
      <c r="C597" s="394"/>
      <c r="D597" s="394"/>
      <c r="E597" s="394"/>
      <c r="F597" s="394"/>
      <c r="G597" s="394"/>
      <c r="H597" s="394"/>
      <c r="I597" s="394"/>
      <c r="J597" s="394"/>
      <c r="K597" s="394"/>
      <c r="L597" s="394"/>
      <c r="M597" s="394"/>
      <c r="N597" s="394"/>
      <c r="O597" s="394"/>
      <c r="P597" s="400"/>
      <c r="Q597" s="394"/>
      <c r="R597" s="394"/>
      <c r="S597" s="394"/>
      <c r="T597" s="394"/>
      <c r="U597" s="394"/>
      <c r="V597" s="394"/>
      <c r="W597" s="394"/>
      <c r="X597" s="394"/>
      <c r="Y597" s="399"/>
      <c r="Z597" s="394"/>
      <c r="AA597" s="401"/>
      <c r="AB597" s="401"/>
      <c r="AC597" s="401"/>
      <c r="AD597" s="401"/>
      <c r="AE597" s="362"/>
      <c r="AF597" s="405"/>
      <c r="AG597" s="401"/>
      <c r="AH597" s="405"/>
      <c r="AI597" s="401"/>
      <c r="AJ597" s="401"/>
      <c r="AK597" s="394"/>
      <c r="AL597" s="394"/>
      <c r="AM597" s="394"/>
      <c r="AN597" s="399"/>
      <c r="AO597" s="394"/>
      <c r="AP597" s="401"/>
      <c r="AQ597" s="401"/>
      <c r="AR597" s="401"/>
      <c r="AS597" s="406"/>
      <c r="AT597" s="405"/>
      <c r="AU597" s="405"/>
      <c r="AV597" s="404"/>
      <c r="AW597" s="405"/>
      <c r="AX597" s="405"/>
      <c r="AY597" s="405"/>
      <c r="AZ597" s="404"/>
      <c r="BA597" s="405"/>
      <c r="BB597" s="405"/>
      <c r="BC597" s="394"/>
      <c r="BD597" s="394"/>
      <c r="BE597" s="394"/>
      <c r="BG597" s="2"/>
      <c r="BH597" s="3"/>
      <c r="BI597" s="3"/>
      <c r="BJ597" s="3"/>
      <c r="BK597" s="3"/>
      <c r="BL597" s="3"/>
      <c r="BM597" s="3"/>
      <c r="BN597" s="3"/>
      <c r="BO597" s="3"/>
      <c r="BP597" s="3"/>
      <c r="BQ597" s="3"/>
      <c r="BR597" s="3"/>
      <c r="BS597" s="3"/>
      <c r="BT597" s="3"/>
      <c r="BU597" s="3"/>
      <c r="BV597" s="3"/>
      <c r="BW597" s="3"/>
      <c r="BX597" s="3"/>
      <c r="BY597" s="3"/>
      <c r="BZ597" s="3"/>
      <c r="CA597" s="3"/>
      <c r="CB597" s="3"/>
      <c r="CC597" s="3"/>
      <c r="CD597" s="3"/>
      <c r="CE597" s="3"/>
      <c r="CF597" s="3"/>
      <c r="CG597" s="3"/>
      <c r="CH597" s="3"/>
      <c r="CI597" s="3"/>
      <c r="CJ597" s="3"/>
      <c r="CK597" s="3"/>
      <c r="CL597" s="3"/>
      <c r="CM597" s="3"/>
      <c r="CN597" s="3"/>
      <c r="CO597" s="3"/>
      <c r="CP597" s="3"/>
      <c r="CQ597" s="3"/>
      <c r="CR597" s="3"/>
      <c r="CS597" s="3"/>
      <c r="CT597" s="3"/>
      <c r="CU597" s="3"/>
      <c r="CV597" s="3"/>
    </row>
    <row r="598" spans="1:100" s="1" customFormat="1" x14ac:dyDescent="0.25">
      <c r="A598" s="394"/>
      <c r="B598" s="394"/>
      <c r="C598" s="394"/>
      <c r="D598" s="394"/>
      <c r="E598" s="394"/>
      <c r="F598" s="394"/>
      <c r="G598" s="394"/>
      <c r="H598" s="394"/>
      <c r="I598" s="394"/>
      <c r="J598" s="394"/>
      <c r="K598" s="394"/>
      <c r="L598" s="394"/>
      <c r="M598" s="394"/>
      <c r="N598" s="394"/>
      <c r="O598" s="394"/>
      <c r="P598" s="400"/>
      <c r="Q598" s="394"/>
      <c r="R598" s="394"/>
      <c r="S598" s="394"/>
      <c r="T598" s="394"/>
      <c r="U598" s="394"/>
      <c r="V598" s="394"/>
      <c r="W598" s="394"/>
      <c r="X598" s="394"/>
      <c r="Y598" s="399"/>
      <c r="Z598" s="394"/>
      <c r="AA598" s="401"/>
      <c r="AB598" s="401"/>
      <c r="AC598" s="401"/>
      <c r="AD598" s="401"/>
      <c r="AE598" s="362"/>
      <c r="AF598" s="405"/>
      <c r="AG598" s="401"/>
      <c r="AH598" s="405"/>
      <c r="AI598" s="401"/>
      <c r="AJ598" s="401"/>
      <c r="AK598" s="394"/>
      <c r="AL598" s="394"/>
      <c r="AM598" s="394"/>
      <c r="AN598" s="399"/>
      <c r="AO598" s="394"/>
      <c r="AP598" s="401"/>
      <c r="AQ598" s="401"/>
      <c r="AR598" s="401"/>
      <c r="AS598" s="406"/>
      <c r="AT598" s="405"/>
      <c r="AU598" s="405"/>
      <c r="AV598" s="404"/>
      <c r="AW598" s="405"/>
      <c r="AX598" s="405"/>
      <c r="AY598" s="405"/>
      <c r="AZ598" s="404"/>
      <c r="BA598" s="405"/>
      <c r="BB598" s="405"/>
      <c r="BC598" s="394"/>
      <c r="BD598" s="394"/>
      <c r="BE598" s="394"/>
      <c r="BG598" s="2"/>
      <c r="BH598" s="3"/>
      <c r="BI598" s="3"/>
      <c r="BJ598" s="3"/>
      <c r="BK598" s="3"/>
      <c r="BL598" s="3"/>
      <c r="BM598" s="3"/>
      <c r="BN598" s="3"/>
      <c r="BO598" s="3"/>
      <c r="BP598" s="3"/>
      <c r="BQ598" s="3"/>
      <c r="BR598" s="3"/>
      <c r="BS598" s="3"/>
      <c r="BT598" s="3"/>
      <c r="BU598" s="3"/>
      <c r="BV598" s="3"/>
      <c r="BW598" s="3"/>
      <c r="BX598" s="3"/>
      <c r="BY598" s="3"/>
      <c r="BZ598" s="3"/>
      <c r="CA598" s="3"/>
      <c r="CB598" s="3"/>
      <c r="CC598" s="3"/>
      <c r="CD598" s="3"/>
      <c r="CE598" s="3"/>
      <c r="CF598" s="3"/>
      <c r="CG598" s="3"/>
      <c r="CH598" s="3"/>
      <c r="CI598" s="3"/>
      <c r="CJ598" s="3"/>
      <c r="CK598" s="3"/>
      <c r="CL598" s="3"/>
      <c r="CM598" s="3"/>
      <c r="CN598" s="3"/>
      <c r="CO598" s="3"/>
      <c r="CP598" s="3"/>
      <c r="CQ598" s="3"/>
      <c r="CR598" s="3"/>
      <c r="CS598" s="3"/>
      <c r="CT598" s="3"/>
      <c r="CU598" s="3"/>
      <c r="CV598" s="3"/>
    </row>
    <row r="599" spans="1:100" s="1" customFormat="1" x14ac:dyDescent="0.25">
      <c r="A599" s="394"/>
      <c r="B599" s="394"/>
      <c r="C599" s="394"/>
      <c r="D599" s="394"/>
      <c r="E599" s="394"/>
      <c r="F599" s="394"/>
      <c r="G599" s="394"/>
      <c r="H599" s="394"/>
      <c r="I599" s="394"/>
      <c r="J599" s="394"/>
      <c r="K599" s="394"/>
      <c r="L599" s="394"/>
      <c r="M599" s="394"/>
      <c r="N599" s="394"/>
      <c r="O599" s="394"/>
      <c r="P599" s="400"/>
      <c r="Q599" s="394"/>
      <c r="R599" s="394"/>
      <c r="S599" s="394"/>
      <c r="T599" s="394"/>
      <c r="U599" s="394"/>
      <c r="V599" s="394"/>
      <c r="W599" s="394"/>
      <c r="X599" s="394"/>
      <c r="Y599" s="399"/>
      <c r="Z599" s="394"/>
      <c r="AA599" s="401"/>
      <c r="AB599" s="401"/>
      <c r="AC599" s="401"/>
      <c r="AD599" s="401"/>
      <c r="AE599" s="362"/>
      <c r="AF599" s="405"/>
      <c r="AG599" s="401"/>
      <c r="AH599" s="405"/>
      <c r="AI599" s="401"/>
      <c r="AJ599" s="401"/>
      <c r="AK599" s="394"/>
      <c r="AL599" s="394"/>
      <c r="AM599" s="394"/>
      <c r="AN599" s="399"/>
      <c r="AO599" s="394"/>
      <c r="AP599" s="401"/>
      <c r="AQ599" s="401"/>
      <c r="AR599" s="401"/>
      <c r="AS599" s="406"/>
      <c r="AT599" s="405"/>
      <c r="AU599" s="405"/>
      <c r="AV599" s="404"/>
      <c r="AW599" s="405"/>
      <c r="AX599" s="405"/>
      <c r="AY599" s="405"/>
      <c r="AZ599" s="404"/>
      <c r="BA599" s="405"/>
      <c r="BB599" s="405"/>
      <c r="BC599" s="394"/>
      <c r="BD599" s="394"/>
      <c r="BE599" s="394"/>
      <c r="BG599" s="2"/>
      <c r="BH599" s="3"/>
      <c r="BI599" s="3"/>
      <c r="BJ599" s="3"/>
      <c r="BK599" s="3"/>
      <c r="BL599" s="3"/>
      <c r="BM599" s="3"/>
      <c r="BN599" s="3"/>
      <c r="BO599" s="3"/>
      <c r="BP599" s="3"/>
      <c r="BQ599" s="3"/>
      <c r="BR599" s="3"/>
      <c r="BS599" s="3"/>
      <c r="BT599" s="3"/>
      <c r="BU599" s="3"/>
      <c r="BV599" s="3"/>
      <c r="BW599" s="3"/>
      <c r="BX599" s="3"/>
      <c r="BY599" s="3"/>
      <c r="BZ599" s="3"/>
      <c r="CA599" s="3"/>
      <c r="CB599" s="3"/>
      <c r="CC599" s="3"/>
      <c r="CD599" s="3"/>
      <c r="CE599" s="3"/>
      <c r="CF599" s="3"/>
      <c r="CG599" s="3"/>
      <c r="CH599" s="3"/>
      <c r="CI599" s="3"/>
      <c r="CJ599" s="3"/>
      <c r="CK599" s="3"/>
      <c r="CL599" s="3"/>
      <c r="CM599" s="3"/>
      <c r="CN599" s="3"/>
      <c r="CO599" s="3"/>
      <c r="CP599" s="3"/>
      <c r="CQ599" s="3"/>
      <c r="CR599" s="3"/>
      <c r="CS599" s="3"/>
      <c r="CT599" s="3"/>
      <c r="CU599" s="3"/>
      <c r="CV599" s="3"/>
    </row>
    <row r="600" spans="1:100" s="1" customFormat="1" x14ac:dyDescent="0.25">
      <c r="A600" s="394"/>
      <c r="B600" s="394"/>
      <c r="C600" s="394"/>
      <c r="D600" s="394"/>
      <c r="E600" s="394"/>
      <c r="F600" s="394"/>
      <c r="G600" s="394"/>
      <c r="H600" s="394"/>
      <c r="I600" s="394"/>
      <c r="J600" s="394"/>
      <c r="K600" s="394"/>
      <c r="L600" s="394"/>
      <c r="M600" s="394"/>
      <c r="N600" s="394"/>
      <c r="O600" s="394"/>
      <c r="P600" s="400"/>
      <c r="Q600" s="394"/>
      <c r="R600" s="394"/>
      <c r="S600" s="394"/>
      <c r="T600" s="394"/>
      <c r="U600" s="394"/>
      <c r="V600" s="394"/>
      <c r="W600" s="394"/>
      <c r="X600" s="394"/>
      <c r="Y600" s="399"/>
      <c r="Z600" s="394"/>
      <c r="AA600" s="401"/>
      <c r="AB600" s="401"/>
      <c r="AC600" s="401"/>
      <c r="AD600" s="401"/>
      <c r="AE600" s="362"/>
      <c r="AF600" s="405"/>
      <c r="AG600" s="401"/>
      <c r="AH600" s="405"/>
      <c r="AI600" s="401"/>
      <c r="AJ600" s="401"/>
      <c r="AK600" s="394"/>
      <c r="AL600" s="394"/>
      <c r="AM600" s="394"/>
      <c r="AN600" s="399"/>
      <c r="AO600" s="394"/>
      <c r="AP600" s="401"/>
      <c r="AQ600" s="401"/>
      <c r="AR600" s="401"/>
      <c r="AS600" s="406"/>
      <c r="AT600" s="405"/>
      <c r="AU600" s="405"/>
      <c r="AV600" s="404"/>
      <c r="AW600" s="405"/>
      <c r="AX600" s="405"/>
      <c r="AY600" s="405"/>
      <c r="AZ600" s="404"/>
      <c r="BA600" s="405"/>
      <c r="BB600" s="405"/>
      <c r="BC600" s="394"/>
      <c r="BD600" s="394"/>
      <c r="BE600" s="394"/>
      <c r="BG600" s="2"/>
      <c r="BH600" s="3"/>
      <c r="BI600" s="3"/>
      <c r="BJ600" s="3"/>
      <c r="BK600" s="3"/>
      <c r="BL600" s="3"/>
      <c r="BM600" s="3"/>
      <c r="BN600" s="3"/>
      <c r="BO600" s="3"/>
      <c r="BP600" s="3"/>
      <c r="BQ600" s="3"/>
      <c r="BR600" s="3"/>
      <c r="BS600" s="3"/>
      <c r="BT600" s="3"/>
      <c r="BU600" s="3"/>
      <c r="BV600" s="3"/>
      <c r="BW600" s="3"/>
      <c r="BX600" s="3"/>
      <c r="BY600" s="3"/>
      <c r="BZ600" s="3"/>
      <c r="CA600" s="3"/>
      <c r="CB600" s="3"/>
      <c r="CC600" s="3"/>
      <c r="CD600" s="3"/>
      <c r="CE600" s="3"/>
      <c r="CF600" s="3"/>
      <c r="CG600" s="3"/>
      <c r="CH600" s="3"/>
      <c r="CI600" s="3"/>
      <c r="CJ600" s="3"/>
      <c r="CK600" s="3"/>
      <c r="CL600" s="3"/>
      <c r="CM600" s="3"/>
      <c r="CN600" s="3"/>
      <c r="CO600" s="3"/>
      <c r="CP600" s="3"/>
      <c r="CQ600" s="3"/>
      <c r="CR600" s="3"/>
      <c r="CS600" s="3"/>
      <c r="CT600" s="3"/>
      <c r="CU600" s="3"/>
      <c r="CV600" s="3"/>
    </row>
    <row r="601" spans="1:100" s="1" customFormat="1" x14ac:dyDescent="0.25">
      <c r="A601" s="394"/>
      <c r="B601" s="394"/>
      <c r="C601" s="394"/>
      <c r="D601" s="394"/>
      <c r="E601" s="394"/>
      <c r="F601" s="394"/>
      <c r="G601" s="394"/>
      <c r="H601" s="394"/>
      <c r="I601" s="394"/>
      <c r="J601" s="394"/>
      <c r="K601" s="394"/>
      <c r="L601" s="394"/>
      <c r="M601" s="394"/>
      <c r="N601" s="394"/>
      <c r="O601" s="394"/>
      <c r="P601" s="400"/>
      <c r="Q601" s="394"/>
      <c r="R601" s="394"/>
      <c r="S601" s="394"/>
      <c r="T601" s="394"/>
      <c r="U601" s="394"/>
      <c r="V601" s="394"/>
      <c r="W601" s="394"/>
      <c r="X601" s="394"/>
      <c r="Y601" s="399"/>
      <c r="Z601" s="394"/>
      <c r="AA601" s="401"/>
      <c r="AB601" s="401"/>
      <c r="AC601" s="401"/>
      <c r="AD601" s="401"/>
      <c r="AE601" s="362"/>
      <c r="AF601" s="405"/>
      <c r="AG601" s="401"/>
      <c r="AH601" s="405"/>
      <c r="AI601" s="401"/>
      <c r="AJ601" s="401"/>
      <c r="AK601" s="394"/>
      <c r="AL601" s="394"/>
      <c r="AM601" s="394"/>
      <c r="AN601" s="399"/>
      <c r="AO601" s="394"/>
      <c r="AP601" s="401"/>
      <c r="AQ601" s="401"/>
      <c r="AR601" s="401"/>
      <c r="AS601" s="406"/>
      <c r="AT601" s="405"/>
      <c r="AU601" s="405"/>
      <c r="AV601" s="404"/>
      <c r="AW601" s="405"/>
      <c r="AX601" s="405"/>
      <c r="AY601" s="405"/>
      <c r="AZ601" s="404"/>
      <c r="BA601" s="405"/>
      <c r="BB601" s="405"/>
      <c r="BC601" s="394"/>
      <c r="BD601" s="394"/>
      <c r="BE601" s="394"/>
      <c r="BG601" s="2"/>
      <c r="BH601" s="3"/>
      <c r="BI601" s="3"/>
      <c r="BJ601" s="3"/>
      <c r="BK601" s="3"/>
      <c r="BL601" s="3"/>
      <c r="BM601" s="3"/>
      <c r="BN601" s="3"/>
      <c r="BO601" s="3"/>
      <c r="BP601" s="3"/>
      <c r="BQ601" s="3"/>
      <c r="BR601" s="3"/>
      <c r="BS601" s="3"/>
      <c r="BT601" s="3"/>
      <c r="BU601" s="3"/>
      <c r="BV601" s="3"/>
      <c r="BW601" s="3"/>
      <c r="BX601" s="3"/>
      <c r="BY601" s="3"/>
      <c r="BZ601" s="3"/>
      <c r="CA601" s="3"/>
      <c r="CB601" s="3"/>
      <c r="CC601" s="3"/>
      <c r="CD601" s="3"/>
      <c r="CE601" s="3"/>
      <c r="CF601" s="3"/>
      <c r="CG601" s="3"/>
      <c r="CH601" s="3"/>
      <c r="CI601" s="3"/>
      <c r="CJ601" s="3"/>
      <c r="CK601" s="3"/>
      <c r="CL601" s="3"/>
      <c r="CM601" s="3"/>
      <c r="CN601" s="3"/>
      <c r="CO601" s="3"/>
      <c r="CP601" s="3"/>
      <c r="CQ601" s="3"/>
      <c r="CR601" s="3"/>
      <c r="CS601" s="3"/>
      <c r="CT601" s="3"/>
      <c r="CU601" s="3"/>
      <c r="CV601" s="3"/>
    </row>
    <row r="602" spans="1:100" s="1" customFormat="1" x14ac:dyDescent="0.25">
      <c r="A602" s="394"/>
      <c r="B602" s="394"/>
      <c r="C602" s="394"/>
      <c r="D602" s="394"/>
      <c r="E602" s="394"/>
      <c r="F602" s="394"/>
      <c r="G602" s="394"/>
      <c r="H602" s="394"/>
      <c r="I602" s="394"/>
      <c r="J602" s="394"/>
      <c r="K602" s="394"/>
      <c r="L602" s="394"/>
      <c r="M602" s="394"/>
      <c r="N602" s="394"/>
      <c r="O602" s="394"/>
      <c r="P602" s="400"/>
      <c r="Q602" s="394"/>
      <c r="R602" s="394"/>
      <c r="S602" s="394"/>
      <c r="T602" s="394"/>
      <c r="U602" s="394"/>
      <c r="V602" s="394"/>
      <c r="W602" s="394"/>
      <c r="X602" s="394"/>
      <c r="Y602" s="399"/>
      <c r="Z602" s="394"/>
      <c r="AA602" s="401"/>
      <c r="AB602" s="401"/>
      <c r="AC602" s="401"/>
      <c r="AD602" s="401"/>
      <c r="AE602" s="362"/>
      <c r="AF602" s="405"/>
      <c r="AG602" s="401"/>
      <c r="AH602" s="405"/>
      <c r="AI602" s="401"/>
      <c r="AJ602" s="401"/>
      <c r="AK602" s="394"/>
      <c r="AL602" s="394"/>
      <c r="AM602" s="394"/>
      <c r="AN602" s="399"/>
      <c r="AO602" s="394"/>
      <c r="AP602" s="401"/>
      <c r="AQ602" s="401"/>
      <c r="AR602" s="401"/>
      <c r="AS602" s="406"/>
      <c r="AT602" s="405"/>
      <c r="AU602" s="405"/>
      <c r="AV602" s="404"/>
      <c r="AW602" s="405"/>
      <c r="AX602" s="405"/>
      <c r="AY602" s="405"/>
      <c r="AZ602" s="404"/>
      <c r="BA602" s="405"/>
      <c r="BB602" s="405"/>
      <c r="BC602" s="394"/>
      <c r="BD602" s="394"/>
      <c r="BE602" s="394"/>
      <c r="BG602" s="2"/>
      <c r="BH602" s="3"/>
      <c r="BI602" s="3"/>
      <c r="BJ602" s="3"/>
      <c r="BK602" s="3"/>
      <c r="BL602" s="3"/>
      <c r="BM602" s="3"/>
      <c r="BN602" s="3"/>
      <c r="BO602" s="3"/>
      <c r="BP602" s="3"/>
      <c r="BQ602" s="3"/>
      <c r="BR602" s="3"/>
      <c r="BS602" s="3"/>
      <c r="BT602" s="3"/>
      <c r="BU602" s="3"/>
      <c r="BV602" s="3"/>
      <c r="BW602" s="3"/>
      <c r="BX602" s="3"/>
      <c r="BY602" s="3"/>
      <c r="BZ602" s="3"/>
      <c r="CA602" s="3"/>
      <c r="CB602" s="3"/>
      <c r="CC602" s="3"/>
      <c r="CD602" s="3"/>
      <c r="CE602" s="3"/>
      <c r="CF602" s="3"/>
      <c r="CG602" s="3"/>
      <c r="CH602" s="3"/>
      <c r="CI602" s="3"/>
      <c r="CJ602" s="3"/>
      <c r="CK602" s="3"/>
      <c r="CL602" s="3"/>
      <c r="CM602" s="3"/>
      <c r="CN602" s="3"/>
      <c r="CO602" s="3"/>
      <c r="CP602" s="3"/>
      <c r="CQ602" s="3"/>
      <c r="CR602" s="3"/>
      <c r="CS602" s="3"/>
      <c r="CT602" s="3"/>
      <c r="CU602" s="3"/>
      <c r="CV602" s="3"/>
    </row>
    <row r="603" spans="1:100" s="1" customFormat="1" x14ac:dyDescent="0.25">
      <c r="A603" s="394"/>
      <c r="B603" s="394"/>
      <c r="C603" s="394"/>
      <c r="D603" s="394"/>
      <c r="E603" s="394"/>
      <c r="F603" s="394"/>
      <c r="G603" s="394"/>
      <c r="H603" s="394"/>
      <c r="I603" s="394"/>
      <c r="J603" s="394"/>
      <c r="K603" s="394"/>
      <c r="L603" s="394"/>
      <c r="M603" s="394"/>
      <c r="N603" s="394"/>
      <c r="O603" s="394"/>
      <c r="P603" s="400"/>
      <c r="Q603" s="394"/>
      <c r="R603" s="394"/>
      <c r="S603" s="394"/>
      <c r="T603" s="394"/>
      <c r="U603" s="394"/>
      <c r="V603" s="394"/>
      <c r="W603" s="394"/>
      <c r="X603" s="394"/>
      <c r="Y603" s="399"/>
      <c r="Z603" s="394"/>
      <c r="AA603" s="401"/>
      <c r="AB603" s="401"/>
      <c r="AC603" s="401"/>
      <c r="AD603" s="401"/>
      <c r="AE603" s="362"/>
      <c r="AF603" s="405"/>
      <c r="AG603" s="401"/>
      <c r="AH603" s="405"/>
      <c r="AI603" s="401"/>
      <c r="AJ603" s="401"/>
      <c r="AK603" s="394"/>
      <c r="AL603" s="394"/>
      <c r="AM603" s="394"/>
      <c r="AN603" s="399"/>
      <c r="AO603" s="394"/>
      <c r="AP603" s="401"/>
      <c r="AQ603" s="401"/>
      <c r="AR603" s="401"/>
      <c r="AS603" s="406"/>
      <c r="AT603" s="405"/>
      <c r="AU603" s="405"/>
      <c r="AV603" s="404"/>
      <c r="AW603" s="405"/>
      <c r="AX603" s="405"/>
      <c r="AY603" s="405"/>
      <c r="AZ603" s="404"/>
      <c r="BA603" s="405"/>
      <c r="BB603" s="405"/>
      <c r="BC603" s="394"/>
      <c r="BD603" s="394"/>
      <c r="BE603" s="394"/>
      <c r="BG603" s="2"/>
      <c r="BH603" s="3"/>
      <c r="BI603" s="3"/>
      <c r="BJ603" s="3"/>
      <c r="BK603" s="3"/>
      <c r="BL603" s="3"/>
      <c r="BM603" s="3"/>
      <c r="BN603" s="3"/>
      <c r="BO603" s="3"/>
      <c r="BP603" s="3"/>
      <c r="BQ603" s="3"/>
      <c r="BR603" s="3"/>
      <c r="BS603" s="3"/>
      <c r="BT603" s="3"/>
      <c r="BU603" s="3"/>
      <c r="BV603" s="3"/>
      <c r="BW603" s="3"/>
      <c r="BX603" s="3"/>
      <c r="BY603" s="3"/>
      <c r="BZ603" s="3"/>
      <c r="CA603" s="3"/>
      <c r="CB603" s="3"/>
      <c r="CC603" s="3"/>
      <c r="CD603" s="3"/>
      <c r="CE603" s="3"/>
      <c r="CF603" s="3"/>
      <c r="CG603" s="3"/>
      <c r="CH603" s="3"/>
      <c r="CI603" s="3"/>
      <c r="CJ603" s="3"/>
      <c r="CK603" s="3"/>
      <c r="CL603" s="3"/>
      <c r="CM603" s="3"/>
      <c r="CN603" s="3"/>
      <c r="CO603" s="3"/>
      <c r="CP603" s="3"/>
      <c r="CQ603" s="3"/>
      <c r="CR603" s="3"/>
      <c r="CS603" s="3"/>
      <c r="CT603" s="3"/>
      <c r="CU603" s="3"/>
      <c r="CV603" s="3"/>
    </row>
    <row r="604" spans="1:100" s="1" customFormat="1" x14ac:dyDescent="0.25">
      <c r="A604" s="394"/>
      <c r="B604" s="394"/>
      <c r="C604" s="394"/>
      <c r="D604" s="394"/>
      <c r="E604" s="394"/>
      <c r="F604" s="394"/>
      <c r="G604" s="394"/>
      <c r="H604" s="394"/>
      <c r="I604" s="394"/>
      <c r="J604" s="394"/>
      <c r="K604" s="394"/>
      <c r="L604" s="394"/>
      <c r="M604" s="394"/>
      <c r="N604" s="394"/>
      <c r="O604" s="394"/>
      <c r="P604" s="400"/>
      <c r="Q604" s="394"/>
      <c r="R604" s="394"/>
      <c r="S604" s="394"/>
      <c r="T604" s="394"/>
      <c r="U604" s="394"/>
      <c r="V604" s="394"/>
      <c r="W604" s="394"/>
      <c r="X604" s="394"/>
      <c r="Y604" s="399"/>
      <c r="Z604" s="394"/>
      <c r="AA604" s="401"/>
      <c r="AB604" s="401"/>
      <c r="AC604" s="401"/>
      <c r="AD604" s="401"/>
      <c r="AE604" s="362"/>
      <c r="AF604" s="405"/>
      <c r="AG604" s="401"/>
      <c r="AH604" s="405"/>
      <c r="AI604" s="401"/>
      <c r="AJ604" s="401"/>
      <c r="AK604" s="394"/>
      <c r="AL604" s="394"/>
      <c r="AM604" s="394"/>
      <c r="AN604" s="399"/>
      <c r="AO604" s="394"/>
      <c r="AP604" s="401"/>
      <c r="AQ604" s="401"/>
      <c r="AR604" s="401"/>
      <c r="AS604" s="406"/>
      <c r="AT604" s="405"/>
      <c r="AU604" s="405"/>
      <c r="AV604" s="404"/>
      <c r="AW604" s="405"/>
      <c r="AX604" s="405"/>
      <c r="AY604" s="405"/>
      <c r="AZ604" s="404"/>
      <c r="BA604" s="405"/>
      <c r="BB604" s="405"/>
      <c r="BC604" s="394"/>
      <c r="BD604" s="394"/>
      <c r="BE604" s="394"/>
      <c r="BG604" s="2"/>
      <c r="BH604" s="3"/>
      <c r="BI604" s="3"/>
      <c r="BJ604" s="3"/>
      <c r="BK604" s="3"/>
      <c r="BL604" s="3"/>
      <c r="BM604" s="3"/>
      <c r="BN604" s="3"/>
      <c r="BO604" s="3"/>
      <c r="BP604" s="3"/>
      <c r="BQ604" s="3"/>
      <c r="BR604" s="3"/>
      <c r="BS604" s="3"/>
      <c r="BT604" s="3"/>
      <c r="BU604" s="3"/>
      <c r="BV604" s="3"/>
      <c r="BW604" s="3"/>
      <c r="BX604" s="3"/>
      <c r="BY604" s="3"/>
      <c r="BZ604" s="3"/>
      <c r="CA604" s="3"/>
      <c r="CB604" s="3"/>
      <c r="CC604" s="3"/>
      <c r="CD604" s="3"/>
      <c r="CE604" s="3"/>
      <c r="CF604" s="3"/>
      <c r="CG604" s="3"/>
      <c r="CH604" s="3"/>
      <c r="CI604" s="3"/>
      <c r="CJ604" s="3"/>
      <c r="CK604" s="3"/>
      <c r="CL604" s="3"/>
      <c r="CM604" s="3"/>
      <c r="CN604" s="3"/>
      <c r="CO604" s="3"/>
      <c r="CP604" s="3"/>
      <c r="CQ604" s="3"/>
      <c r="CR604" s="3"/>
      <c r="CS604" s="3"/>
      <c r="CT604" s="3"/>
      <c r="CU604" s="3"/>
      <c r="CV604" s="3"/>
    </row>
    <row r="605" spans="1:100" s="1" customFormat="1" x14ac:dyDescent="0.25">
      <c r="A605" s="394"/>
      <c r="B605" s="394"/>
      <c r="C605" s="394"/>
      <c r="D605" s="394"/>
      <c r="E605" s="394"/>
      <c r="F605" s="394"/>
      <c r="G605" s="394"/>
      <c r="H605" s="394"/>
      <c r="I605" s="394"/>
      <c r="J605" s="394"/>
      <c r="K605" s="394"/>
      <c r="L605" s="394"/>
      <c r="M605" s="394"/>
      <c r="N605" s="394"/>
      <c r="O605" s="394"/>
      <c r="P605" s="400"/>
      <c r="Q605" s="394"/>
      <c r="R605" s="394"/>
      <c r="S605" s="394"/>
      <c r="T605" s="394"/>
      <c r="U605" s="394"/>
      <c r="V605" s="394"/>
      <c r="W605" s="394"/>
      <c r="X605" s="394"/>
      <c r="Y605" s="399"/>
      <c r="Z605" s="394"/>
      <c r="AA605" s="401"/>
      <c r="AB605" s="401"/>
      <c r="AC605" s="401"/>
      <c r="AD605" s="401"/>
      <c r="AE605" s="362"/>
      <c r="AF605" s="405"/>
      <c r="AG605" s="401"/>
      <c r="AH605" s="405"/>
      <c r="AI605" s="401"/>
      <c r="AJ605" s="401"/>
      <c r="AK605" s="394"/>
      <c r="AL605" s="394"/>
      <c r="AM605" s="394"/>
      <c r="AN605" s="399"/>
      <c r="AO605" s="394"/>
      <c r="AP605" s="401"/>
      <c r="AQ605" s="401"/>
      <c r="AR605" s="401"/>
      <c r="AS605" s="406"/>
      <c r="AT605" s="405"/>
      <c r="AU605" s="405"/>
      <c r="AV605" s="404"/>
      <c r="AW605" s="405"/>
      <c r="AX605" s="405"/>
      <c r="AY605" s="405"/>
      <c r="AZ605" s="404"/>
      <c r="BA605" s="405"/>
      <c r="BB605" s="405"/>
      <c r="BC605" s="394"/>
      <c r="BD605" s="394"/>
      <c r="BE605" s="394"/>
      <c r="BG605" s="2"/>
      <c r="BH605" s="3"/>
      <c r="BI605" s="3"/>
      <c r="BJ605" s="3"/>
      <c r="BK605" s="3"/>
      <c r="BL605" s="3"/>
      <c r="BM605" s="3"/>
      <c r="BN605" s="3"/>
      <c r="BO605" s="3"/>
      <c r="BP605" s="3"/>
      <c r="BQ605" s="3"/>
      <c r="BR605" s="3"/>
      <c r="BS605" s="3"/>
      <c r="BT605" s="3"/>
      <c r="BU605" s="3"/>
      <c r="BV605" s="3"/>
      <c r="BW605" s="3"/>
      <c r="BX605" s="3"/>
      <c r="BY605" s="3"/>
      <c r="BZ605" s="3"/>
      <c r="CA605" s="3"/>
      <c r="CB605" s="3"/>
      <c r="CC605" s="3"/>
      <c r="CD605" s="3"/>
      <c r="CE605" s="3"/>
      <c r="CF605" s="3"/>
      <c r="CG605" s="3"/>
      <c r="CH605" s="3"/>
      <c r="CI605" s="3"/>
      <c r="CJ605" s="3"/>
      <c r="CK605" s="3"/>
      <c r="CL605" s="3"/>
      <c r="CM605" s="3"/>
      <c r="CN605" s="3"/>
      <c r="CO605" s="3"/>
      <c r="CP605" s="3"/>
      <c r="CQ605" s="3"/>
      <c r="CR605" s="3"/>
      <c r="CS605" s="3"/>
      <c r="CT605" s="3"/>
      <c r="CU605" s="3"/>
      <c r="CV605" s="3"/>
    </row>
    <row r="606" spans="1:100" s="1" customFormat="1" x14ac:dyDescent="0.25">
      <c r="A606" s="394"/>
      <c r="B606" s="394"/>
      <c r="C606" s="394"/>
      <c r="D606" s="394"/>
      <c r="E606" s="394"/>
      <c r="F606" s="394"/>
      <c r="G606" s="394"/>
      <c r="H606" s="394"/>
      <c r="I606" s="394"/>
      <c r="J606" s="394"/>
      <c r="K606" s="394"/>
      <c r="L606" s="394"/>
      <c r="M606" s="394"/>
      <c r="N606" s="394"/>
      <c r="O606" s="394"/>
      <c r="P606" s="400"/>
      <c r="Q606" s="394"/>
      <c r="R606" s="394"/>
      <c r="S606" s="394"/>
      <c r="T606" s="394"/>
      <c r="U606" s="394"/>
      <c r="V606" s="394"/>
      <c r="W606" s="394"/>
      <c r="X606" s="394"/>
      <c r="Y606" s="399"/>
      <c r="Z606" s="394"/>
      <c r="AA606" s="401"/>
      <c r="AB606" s="401"/>
      <c r="AC606" s="401"/>
      <c r="AD606" s="401"/>
      <c r="AE606" s="362"/>
      <c r="AF606" s="405"/>
      <c r="AG606" s="401"/>
      <c r="AH606" s="405"/>
      <c r="AI606" s="401"/>
      <c r="AJ606" s="401"/>
      <c r="AK606" s="394"/>
      <c r="AL606" s="394"/>
      <c r="AM606" s="394"/>
      <c r="AN606" s="399"/>
      <c r="AO606" s="394"/>
      <c r="AP606" s="401"/>
      <c r="AQ606" s="401"/>
      <c r="AR606" s="401"/>
      <c r="AS606" s="406"/>
      <c r="AT606" s="405"/>
      <c r="AU606" s="405"/>
      <c r="AV606" s="404"/>
      <c r="AW606" s="405"/>
      <c r="AX606" s="405"/>
      <c r="AY606" s="405"/>
      <c r="AZ606" s="404"/>
      <c r="BA606" s="405"/>
      <c r="BB606" s="405"/>
      <c r="BC606" s="394"/>
      <c r="BD606" s="394"/>
      <c r="BE606" s="394"/>
      <c r="BG606" s="2"/>
      <c r="BH606" s="3"/>
      <c r="BI606" s="3"/>
      <c r="BJ606" s="3"/>
      <c r="BK606" s="3"/>
      <c r="BL606" s="3"/>
      <c r="BM606" s="3"/>
      <c r="BN606" s="3"/>
      <c r="BO606" s="3"/>
      <c r="BP606" s="3"/>
      <c r="BQ606" s="3"/>
      <c r="BR606" s="3"/>
      <c r="BS606" s="3"/>
      <c r="BT606" s="3"/>
      <c r="BU606" s="3"/>
      <c r="BV606" s="3"/>
      <c r="BW606" s="3"/>
      <c r="BX606" s="3"/>
      <c r="BY606" s="3"/>
      <c r="BZ606" s="3"/>
      <c r="CA606" s="3"/>
      <c r="CB606" s="3"/>
      <c r="CC606" s="3"/>
      <c r="CD606" s="3"/>
      <c r="CE606" s="3"/>
      <c r="CF606" s="3"/>
      <c r="CG606" s="3"/>
      <c r="CH606" s="3"/>
      <c r="CI606" s="3"/>
      <c r="CJ606" s="3"/>
      <c r="CK606" s="3"/>
      <c r="CL606" s="3"/>
      <c r="CM606" s="3"/>
      <c r="CN606" s="3"/>
      <c r="CO606" s="3"/>
      <c r="CP606" s="3"/>
      <c r="CQ606" s="3"/>
      <c r="CR606" s="3"/>
      <c r="CS606" s="3"/>
      <c r="CT606" s="3"/>
      <c r="CU606" s="3"/>
      <c r="CV606" s="3"/>
    </row>
    <row r="607" spans="1:100" s="1" customFormat="1" x14ac:dyDescent="0.25">
      <c r="A607" s="394"/>
      <c r="B607" s="394"/>
      <c r="C607" s="394"/>
      <c r="D607" s="394"/>
      <c r="E607" s="394"/>
      <c r="F607" s="394"/>
      <c r="G607" s="394"/>
      <c r="H607" s="394"/>
      <c r="I607" s="394"/>
      <c r="J607" s="394"/>
      <c r="K607" s="394"/>
      <c r="L607" s="394"/>
      <c r="M607" s="394"/>
      <c r="N607" s="394"/>
      <c r="O607" s="394"/>
      <c r="P607" s="400"/>
      <c r="Q607" s="394"/>
      <c r="R607" s="394"/>
      <c r="S607" s="394"/>
      <c r="T607" s="394"/>
      <c r="U607" s="394"/>
      <c r="V607" s="394"/>
      <c r="W607" s="394"/>
      <c r="X607" s="394"/>
      <c r="Y607" s="399"/>
      <c r="Z607" s="394"/>
      <c r="AA607" s="401"/>
      <c r="AB607" s="401"/>
      <c r="AC607" s="401"/>
      <c r="AD607" s="401"/>
      <c r="AE607" s="362"/>
      <c r="AF607" s="405"/>
      <c r="AG607" s="401"/>
      <c r="AH607" s="405"/>
      <c r="AI607" s="401"/>
      <c r="AJ607" s="401"/>
      <c r="AK607" s="394"/>
      <c r="AL607" s="394"/>
      <c r="AM607" s="394"/>
      <c r="AN607" s="399"/>
      <c r="AO607" s="394"/>
      <c r="AP607" s="401"/>
      <c r="AQ607" s="401"/>
      <c r="AR607" s="401"/>
      <c r="AS607" s="406"/>
      <c r="AT607" s="405"/>
      <c r="AU607" s="405"/>
      <c r="AV607" s="404"/>
      <c r="AW607" s="405"/>
      <c r="AX607" s="405"/>
      <c r="AY607" s="405"/>
      <c r="AZ607" s="404"/>
      <c r="BA607" s="405"/>
      <c r="BB607" s="405"/>
      <c r="BC607" s="394"/>
      <c r="BD607" s="394"/>
      <c r="BE607" s="394"/>
      <c r="BG607" s="2"/>
      <c r="BH607" s="3"/>
      <c r="BI607" s="3"/>
      <c r="BJ607" s="3"/>
      <c r="BK607" s="3"/>
      <c r="BL607" s="3"/>
      <c r="BM607" s="3"/>
      <c r="BN607" s="3"/>
      <c r="BO607" s="3"/>
      <c r="BP607" s="3"/>
      <c r="BQ607" s="3"/>
      <c r="BR607" s="3"/>
      <c r="BS607" s="3"/>
      <c r="BT607" s="3"/>
      <c r="BU607" s="3"/>
      <c r="BV607" s="3"/>
      <c r="BW607" s="3"/>
      <c r="BX607" s="3"/>
      <c r="BY607" s="3"/>
      <c r="BZ607" s="3"/>
      <c r="CA607" s="3"/>
      <c r="CB607" s="3"/>
      <c r="CC607" s="3"/>
      <c r="CD607" s="3"/>
      <c r="CE607" s="3"/>
      <c r="CF607" s="3"/>
      <c r="CG607" s="3"/>
      <c r="CH607" s="3"/>
      <c r="CI607" s="3"/>
      <c r="CJ607" s="3"/>
      <c r="CK607" s="3"/>
      <c r="CL607" s="3"/>
      <c r="CM607" s="3"/>
      <c r="CN607" s="3"/>
      <c r="CO607" s="3"/>
      <c r="CP607" s="3"/>
      <c r="CQ607" s="3"/>
      <c r="CR607" s="3"/>
      <c r="CS607" s="3"/>
      <c r="CT607" s="3"/>
      <c r="CU607" s="3"/>
      <c r="CV607" s="3"/>
    </row>
    <row r="608" spans="1:100" s="1" customFormat="1" x14ac:dyDescent="0.25">
      <c r="A608" s="394"/>
      <c r="B608" s="394"/>
      <c r="C608" s="394"/>
      <c r="D608" s="394"/>
      <c r="E608" s="394"/>
      <c r="F608" s="394"/>
      <c r="G608" s="394"/>
      <c r="H608" s="394"/>
      <c r="I608" s="394"/>
      <c r="J608" s="394"/>
      <c r="K608" s="394"/>
      <c r="L608" s="394"/>
      <c r="M608" s="394"/>
      <c r="N608" s="394"/>
      <c r="O608" s="394"/>
      <c r="P608" s="400"/>
      <c r="Q608" s="394"/>
      <c r="R608" s="394"/>
      <c r="S608" s="394"/>
      <c r="T608" s="394"/>
      <c r="U608" s="394"/>
      <c r="V608" s="394"/>
      <c r="W608" s="394"/>
      <c r="X608" s="394"/>
      <c r="Y608" s="399"/>
      <c r="Z608" s="394"/>
      <c r="AA608" s="401"/>
      <c r="AB608" s="401"/>
      <c r="AC608" s="401"/>
      <c r="AD608" s="401"/>
      <c r="AE608" s="362"/>
      <c r="AF608" s="405"/>
      <c r="AG608" s="401"/>
      <c r="AH608" s="405"/>
      <c r="AI608" s="401"/>
      <c r="AJ608" s="401"/>
      <c r="AK608" s="394"/>
      <c r="AL608" s="394"/>
      <c r="AM608" s="394"/>
      <c r="AN608" s="399"/>
      <c r="AO608" s="394"/>
      <c r="AP608" s="401"/>
      <c r="AQ608" s="401"/>
      <c r="AR608" s="401"/>
      <c r="AS608" s="406"/>
      <c r="AT608" s="405"/>
      <c r="AU608" s="405"/>
      <c r="AV608" s="404"/>
      <c r="AW608" s="405"/>
      <c r="AX608" s="405"/>
      <c r="AY608" s="405"/>
      <c r="AZ608" s="404"/>
      <c r="BA608" s="405"/>
      <c r="BB608" s="405"/>
      <c r="BC608" s="394"/>
      <c r="BD608" s="394"/>
      <c r="BE608" s="394"/>
      <c r="BG608" s="2"/>
      <c r="BH608" s="3"/>
      <c r="BI608" s="3"/>
      <c r="BJ608" s="3"/>
      <c r="BK608" s="3"/>
      <c r="BL608" s="3"/>
      <c r="BM608" s="3"/>
      <c r="BN608" s="3"/>
      <c r="BO608" s="3"/>
      <c r="BP608" s="3"/>
      <c r="BQ608" s="3"/>
      <c r="BR608" s="3"/>
      <c r="BS608" s="3"/>
      <c r="BT608" s="3"/>
      <c r="BU608" s="3"/>
      <c r="BV608" s="3"/>
      <c r="BW608" s="3"/>
      <c r="BX608" s="3"/>
      <c r="BY608" s="3"/>
      <c r="BZ608" s="3"/>
      <c r="CA608" s="3"/>
      <c r="CB608" s="3"/>
      <c r="CC608" s="3"/>
      <c r="CD608" s="3"/>
      <c r="CE608" s="3"/>
      <c r="CF608" s="3"/>
      <c r="CG608" s="3"/>
      <c r="CH608" s="3"/>
      <c r="CI608" s="3"/>
      <c r="CJ608" s="3"/>
      <c r="CK608" s="3"/>
      <c r="CL608" s="3"/>
      <c r="CM608" s="3"/>
      <c r="CN608" s="3"/>
      <c r="CO608" s="3"/>
      <c r="CP608" s="3"/>
      <c r="CQ608" s="3"/>
      <c r="CR608" s="3"/>
      <c r="CS608" s="3"/>
      <c r="CT608" s="3"/>
      <c r="CU608" s="3"/>
      <c r="CV608" s="3"/>
    </row>
    <row r="609" spans="1:100" s="1" customFormat="1" x14ac:dyDescent="0.25">
      <c r="A609" s="394"/>
      <c r="B609" s="394"/>
      <c r="C609" s="394"/>
      <c r="D609" s="394"/>
      <c r="E609" s="394"/>
      <c r="F609" s="394"/>
      <c r="G609" s="394"/>
      <c r="H609" s="394"/>
      <c r="I609" s="394"/>
      <c r="J609" s="394"/>
      <c r="K609" s="394"/>
      <c r="L609" s="394"/>
      <c r="M609" s="394"/>
      <c r="N609" s="394"/>
      <c r="O609" s="394"/>
      <c r="P609" s="400"/>
      <c r="Q609" s="394"/>
      <c r="R609" s="394"/>
      <c r="S609" s="394"/>
      <c r="T609" s="394"/>
      <c r="U609" s="394"/>
      <c r="V609" s="394"/>
      <c r="W609" s="394"/>
      <c r="X609" s="394"/>
      <c r="Y609" s="399"/>
      <c r="Z609" s="394"/>
      <c r="AA609" s="401"/>
      <c r="AB609" s="401"/>
      <c r="AC609" s="401"/>
      <c r="AD609" s="401"/>
      <c r="AE609" s="362"/>
      <c r="AF609" s="405"/>
      <c r="AG609" s="401"/>
      <c r="AH609" s="405"/>
      <c r="AI609" s="401"/>
      <c r="AJ609" s="401"/>
      <c r="AK609" s="394"/>
      <c r="AL609" s="394"/>
      <c r="AM609" s="394"/>
      <c r="AN609" s="399"/>
      <c r="AO609" s="394"/>
      <c r="AP609" s="401"/>
      <c r="AQ609" s="401"/>
      <c r="AR609" s="401"/>
      <c r="AS609" s="406"/>
      <c r="AT609" s="405"/>
      <c r="AU609" s="405"/>
      <c r="AV609" s="404"/>
      <c r="AW609" s="405"/>
      <c r="AX609" s="405"/>
      <c r="AY609" s="405"/>
      <c r="AZ609" s="404"/>
      <c r="BA609" s="405"/>
      <c r="BB609" s="405"/>
      <c r="BC609" s="394"/>
      <c r="BD609" s="394"/>
      <c r="BE609" s="394"/>
      <c r="BG609" s="2"/>
      <c r="BH609" s="3"/>
      <c r="BI609" s="3"/>
      <c r="BJ609" s="3"/>
      <c r="BK609" s="3"/>
      <c r="BL609" s="3"/>
      <c r="BM609" s="3"/>
      <c r="BN609" s="3"/>
      <c r="BO609" s="3"/>
      <c r="BP609" s="3"/>
      <c r="BQ609" s="3"/>
      <c r="BR609" s="3"/>
      <c r="BS609" s="3"/>
      <c r="BT609" s="3"/>
      <c r="BU609" s="3"/>
      <c r="BV609" s="3"/>
      <c r="BW609" s="3"/>
      <c r="BX609" s="3"/>
      <c r="BY609" s="3"/>
      <c r="BZ609" s="3"/>
      <c r="CA609" s="3"/>
      <c r="CB609" s="3"/>
      <c r="CC609" s="3"/>
      <c r="CD609" s="3"/>
      <c r="CE609" s="3"/>
      <c r="CF609" s="3"/>
      <c r="CG609" s="3"/>
      <c r="CH609" s="3"/>
      <c r="CI609" s="3"/>
      <c r="CJ609" s="3"/>
      <c r="CK609" s="3"/>
      <c r="CL609" s="3"/>
      <c r="CM609" s="3"/>
      <c r="CN609" s="3"/>
      <c r="CO609" s="3"/>
      <c r="CP609" s="3"/>
      <c r="CQ609" s="3"/>
      <c r="CR609" s="3"/>
      <c r="CS609" s="3"/>
      <c r="CT609" s="3"/>
      <c r="CU609" s="3"/>
      <c r="CV609" s="3"/>
    </row>
    <row r="610" spans="1:100" s="1" customFormat="1" x14ac:dyDescent="0.25">
      <c r="A610" s="394"/>
      <c r="B610" s="394"/>
      <c r="C610" s="394"/>
      <c r="D610" s="394"/>
      <c r="E610" s="394"/>
      <c r="F610" s="394"/>
      <c r="G610" s="394"/>
      <c r="H610" s="394"/>
      <c r="I610" s="394"/>
      <c r="J610" s="394"/>
      <c r="K610" s="394"/>
      <c r="L610" s="394"/>
      <c r="M610" s="394"/>
      <c r="N610" s="394"/>
      <c r="O610" s="394"/>
      <c r="P610" s="400"/>
      <c r="Q610" s="394"/>
      <c r="R610" s="394"/>
      <c r="S610" s="394"/>
      <c r="T610" s="394"/>
      <c r="U610" s="394"/>
      <c r="V610" s="394"/>
      <c r="W610" s="394"/>
      <c r="X610" s="394"/>
      <c r="Y610" s="399"/>
      <c r="Z610" s="394"/>
      <c r="AA610" s="401"/>
      <c r="AB610" s="401"/>
      <c r="AC610" s="401"/>
      <c r="AD610" s="401"/>
      <c r="AE610" s="362"/>
      <c r="AF610" s="405"/>
      <c r="AG610" s="401"/>
      <c r="AH610" s="405"/>
      <c r="AI610" s="401"/>
      <c r="AJ610" s="401"/>
      <c r="AK610" s="394"/>
      <c r="AL610" s="394"/>
      <c r="AM610" s="394"/>
      <c r="AN610" s="399"/>
      <c r="AO610" s="394"/>
      <c r="AP610" s="401"/>
      <c r="AQ610" s="401"/>
      <c r="AR610" s="401"/>
      <c r="AS610" s="406"/>
      <c r="AT610" s="405"/>
      <c r="AU610" s="405"/>
      <c r="AV610" s="404"/>
      <c r="AW610" s="405"/>
      <c r="AX610" s="405"/>
      <c r="AY610" s="405"/>
      <c r="AZ610" s="404"/>
      <c r="BA610" s="405"/>
      <c r="BB610" s="405"/>
      <c r="BC610" s="394"/>
      <c r="BD610" s="394"/>
      <c r="BE610" s="394"/>
      <c r="BG610" s="2"/>
      <c r="BH610" s="3"/>
      <c r="BI610" s="3"/>
      <c r="BJ610" s="3"/>
      <c r="BK610" s="3"/>
      <c r="BL610" s="3"/>
      <c r="BM610" s="3"/>
      <c r="BN610" s="3"/>
      <c r="BO610" s="3"/>
      <c r="BP610" s="3"/>
      <c r="BQ610" s="3"/>
      <c r="BR610" s="3"/>
      <c r="BS610" s="3"/>
      <c r="BT610" s="3"/>
      <c r="BU610" s="3"/>
      <c r="BV610" s="3"/>
      <c r="BW610" s="3"/>
      <c r="BX610" s="3"/>
      <c r="BY610" s="3"/>
      <c r="BZ610" s="3"/>
      <c r="CA610" s="3"/>
      <c r="CB610" s="3"/>
      <c r="CC610" s="3"/>
      <c r="CD610" s="3"/>
      <c r="CE610" s="3"/>
      <c r="CF610" s="3"/>
      <c r="CG610" s="3"/>
      <c r="CH610" s="3"/>
      <c r="CI610" s="3"/>
      <c r="CJ610" s="3"/>
      <c r="CK610" s="3"/>
      <c r="CL610" s="3"/>
      <c r="CM610" s="3"/>
      <c r="CN610" s="3"/>
      <c r="CO610" s="3"/>
      <c r="CP610" s="3"/>
      <c r="CQ610" s="3"/>
      <c r="CR610" s="3"/>
      <c r="CS610" s="3"/>
      <c r="CT610" s="3"/>
      <c r="CU610" s="3"/>
      <c r="CV610" s="3"/>
    </row>
    <row r="611" spans="1:100" s="1" customFormat="1" x14ac:dyDescent="0.25">
      <c r="A611" s="394"/>
      <c r="B611" s="394"/>
      <c r="C611" s="394"/>
      <c r="D611" s="394"/>
      <c r="E611" s="394"/>
      <c r="F611" s="394"/>
      <c r="G611" s="394"/>
      <c r="H611" s="394"/>
      <c r="I611" s="394"/>
      <c r="J611" s="394"/>
      <c r="K611" s="394"/>
      <c r="L611" s="394"/>
      <c r="M611" s="394"/>
      <c r="N611" s="394"/>
      <c r="O611" s="394"/>
      <c r="P611" s="400"/>
      <c r="Q611" s="394"/>
      <c r="R611" s="394"/>
      <c r="S611" s="394"/>
      <c r="T611" s="394"/>
      <c r="U611" s="394"/>
      <c r="V611" s="394"/>
      <c r="W611" s="394"/>
      <c r="X611" s="394"/>
      <c r="Y611" s="399"/>
      <c r="Z611" s="394"/>
      <c r="AA611" s="401"/>
      <c r="AB611" s="401"/>
      <c r="AC611" s="401"/>
      <c r="AD611" s="401"/>
      <c r="AE611" s="362"/>
      <c r="AF611" s="405"/>
      <c r="AG611" s="401"/>
      <c r="AH611" s="405"/>
      <c r="AI611" s="401"/>
      <c r="AJ611" s="401"/>
      <c r="AK611" s="394"/>
      <c r="AL611" s="394"/>
      <c r="AM611" s="394"/>
      <c r="AN611" s="399"/>
      <c r="AO611" s="394"/>
      <c r="AP611" s="401"/>
      <c r="AQ611" s="401"/>
      <c r="AR611" s="401"/>
      <c r="AS611" s="406"/>
      <c r="AT611" s="405"/>
      <c r="AU611" s="405"/>
      <c r="AV611" s="404"/>
      <c r="AW611" s="405"/>
      <c r="AX611" s="405"/>
      <c r="AY611" s="405"/>
      <c r="AZ611" s="404"/>
      <c r="BA611" s="405"/>
      <c r="BB611" s="405"/>
      <c r="BC611" s="394"/>
      <c r="BD611" s="394"/>
      <c r="BE611" s="394"/>
      <c r="BG611" s="2"/>
      <c r="BH611" s="3"/>
      <c r="BI611" s="3"/>
      <c r="BJ611" s="3"/>
      <c r="BK611" s="3"/>
      <c r="BL611" s="3"/>
      <c r="BM611" s="3"/>
      <c r="BN611" s="3"/>
      <c r="BO611" s="3"/>
      <c r="BP611" s="3"/>
      <c r="BQ611" s="3"/>
      <c r="BR611" s="3"/>
      <c r="BS611" s="3"/>
      <c r="BT611" s="3"/>
      <c r="BU611" s="3"/>
      <c r="BV611" s="3"/>
      <c r="BW611" s="3"/>
      <c r="BX611" s="3"/>
      <c r="BY611" s="3"/>
      <c r="BZ611" s="3"/>
      <c r="CA611" s="3"/>
      <c r="CB611" s="3"/>
      <c r="CC611" s="3"/>
      <c r="CD611" s="3"/>
      <c r="CE611" s="3"/>
      <c r="CF611" s="3"/>
      <c r="CG611" s="3"/>
      <c r="CH611" s="3"/>
      <c r="CI611" s="3"/>
      <c r="CJ611" s="3"/>
      <c r="CK611" s="3"/>
      <c r="CL611" s="3"/>
      <c r="CM611" s="3"/>
      <c r="CN611" s="3"/>
      <c r="CO611" s="3"/>
      <c r="CP611" s="3"/>
      <c r="CQ611" s="3"/>
      <c r="CR611" s="3"/>
      <c r="CS611" s="3"/>
      <c r="CT611" s="3"/>
      <c r="CU611" s="3"/>
      <c r="CV611" s="3"/>
    </row>
    <row r="612" spans="1:100" s="1" customFormat="1" x14ac:dyDescent="0.25">
      <c r="A612" s="394"/>
      <c r="B612" s="394"/>
      <c r="C612" s="394"/>
      <c r="D612" s="394"/>
      <c r="E612" s="394"/>
      <c r="F612" s="394"/>
      <c r="G612" s="394"/>
      <c r="H612" s="394"/>
      <c r="I612" s="394"/>
      <c r="J612" s="394"/>
      <c r="K612" s="394"/>
      <c r="L612" s="394"/>
      <c r="M612" s="394"/>
      <c r="N612" s="394"/>
      <c r="O612" s="394"/>
      <c r="P612" s="400"/>
      <c r="Q612" s="394"/>
      <c r="R612" s="394"/>
      <c r="S612" s="394"/>
      <c r="T612" s="394"/>
      <c r="U612" s="394"/>
      <c r="V612" s="394"/>
      <c r="W612" s="394"/>
      <c r="X612" s="394"/>
      <c r="Y612" s="399"/>
      <c r="Z612" s="394"/>
      <c r="AA612" s="401"/>
      <c r="AB612" s="401"/>
      <c r="AC612" s="401"/>
      <c r="AD612" s="401"/>
      <c r="AE612" s="362"/>
      <c r="AF612" s="405"/>
      <c r="AG612" s="401"/>
      <c r="AH612" s="405"/>
      <c r="AI612" s="401"/>
      <c r="AJ612" s="401"/>
      <c r="AK612" s="394"/>
      <c r="AL612" s="394"/>
      <c r="AM612" s="394"/>
      <c r="AN612" s="399"/>
      <c r="AO612" s="394"/>
      <c r="AP612" s="401"/>
      <c r="AQ612" s="401"/>
      <c r="AR612" s="401"/>
      <c r="AS612" s="406"/>
      <c r="AT612" s="405"/>
      <c r="AU612" s="405"/>
      <c r="AV612" s="404"/>
      <c r="AW612" s="405"/>
      <c r="AX612" s="405"/>
      <c r="AY612" s="405"/>
      <c r="AZ612" s="404"/>
      <c r="BA612" s="405"/>
      <c r="BB612" s="405"/>
      <c r="BC612" s="394"/>
      <c r="BD612" s="394"/>
      <c r="BE612" s="394"/>
      <c r="BG612" s="2"/>
      <c r="BH612" s="3"/>
      <c r="BI612" s="3"/>
      <c r="BJ612" s="3"/>
      <c r="BK612" s="3"/>
      <c r="BL612" s="3"/>
      <c r="BM612" s="3"/>
      <c r="BN612" s="3"/>
      <c r="BO612" s="3"/>
      <c r="BP612" s="3"/>
      <c r="BQ612" s="3"/>
      <c r="BR612" s="3"/>
      <c r="BS612" s="3"/>
      <c r="BT612" s="3"/>
      <c r="BU612" s="3"/>
      <c r="BV612" s="3"/>
      <c r="BW612" s="3"/>
      <c r="BX612" s="3"/>
      <c r="BY612" s="3"/>
      <c r="BZ612" s="3"/>
      <c r="CA612" s="3"/>
      <c r="CB612" s="3"/>
      <c r="CC612" s="3"/>
      <c r="CD612" s="3"/>
      <c r="CE612" s="3"/>
      <c r="CF612" s="3"/>
      <c r="CG612" s="3"/>
      <c r="CH612" s="3"/>
      <c r="CI612" s="3"/>
      <c r="CJ612" s="3"/>
      <c r="CK612" s="3"/>
      <c r="CL612" s="3"/>
      <c r="CM612" s="3"/>
      <c r="CN612" s="3"/>
      <c r="CO612" s="3"/>
      <c r="CP612" s="3"/>
      <c r="CQ612" s="3"/>
      <c r="CR612" s="3"/>
      <c r="CS612" s="3"/>
      <c r="CT612" s="3"/>
      <c r="CU612" s="3"/>
      <c r="CV612" s="3"/>
    </row>
    <row r="613" spans="1:100" s="1" customFormat="1" x14ac:dyDescent="0.25">
      <c r="A613" s="394"/>
      <c r="B613" s="394"/>
      <c r="C613" s="394"/>
      <c r="D613" s="394"/>
      <c r="E613" s="394"/>
      <c r="F613" s="394"/>
      <c r="G613" s="394"/>
      <c r="H613" s="394"/>
      <c r="I613" s="394"/>
      <c r="J613" s="394"/>
      <c r="K613" s="394"/>
      <c r="L613" s="394"/>
      <c r="M613" s="394"/>
      <c r="N613" s="394"/>
      <c r="O613" s="394"/>
      <c r="P613" s="400"/>
      <c r="Q613" s="394"/>
      <c r="R613" s="394"/>
      <c r="S613" s="394"/>
      <c r="T613" s="394"/>
      <c r="U613" s="394"/>
      <c r="V613" s="394"/>
      <c r="W613" s="394"/>
      <c r="X613" s="394"/>
      <c r="Y613" s="399"/>
      <c r="Z613" s="394"/>
      <c r="AA613" s="401"/>
      <c r="AB613" s="401"/>
      <c r="AC613" s="401"/>
      <c r="AD613" s="401"/>
      <c r="AE613" s="362"/>
      <c r="AF613" s="405"/>
      <c r="AG613" s="401"/>
      <c r="AH613" s="405"/>
      <c r="AI613" s="401"/>
      <c r="AJ613" s="401"/>
      <c r="AK613" s="394"/>
      <c r="AL613" s="394"/>
      <c r="AM613" s="394"/>
      <c r="AN613" s="399"/>
      <c r="AO613" s="394"/>
      <c r="AP613" s="401"/>
      <c r="AQ613" s="401"/>
      <c r="AR613" s="401"/>
      <c r="AS613" s="406"/>
      <c r="AT613" s="405"/>
      <c r="AU613" s="405"/>
      <c r="AV613" s="404"/>
      <c r="AW613" s="405"/>
      <c r="AX613" s="405"/>
      <c r="AY613" s="405"/>
      <c r="AZ613" s="404"/>
      <c r="BA613" s="405"/>
      <c r="BB613" s="405"/>
      <c r="BC613" s="394"/>
      <c r="BD613" s="394"/>
      <c r="BE613" s="394"/>
      <c r="BG613" s="2"/>
      <c r="BH613" s="3"/>
      <c r="BI613" s="3"/>
      <c r="BJ613" s="3"/>
      <c r="BK613" s="3"/>
      <c r="BL613" s="3"/>
      <c r="BM613" s="3"/>
      <c r="BN613" s="3"/>
      <c r="BO613" s="3"/>
      <c r="BP613" s="3"/>
      <c r="BQ613" s="3"/>
      <c r="BR613" s="3"/>
      <c r="BS613" s="3"/>
      <c r="BT613" s="3"/>
      <c r="BU613" s="3"/>
      <c r="BV613" s="3"/>
      <c r="BW613" s="3"/>
      <c r="BX613" s="3"/>
      <c r="BY613" s="3"/>
      <c r="BZ613" s="3"/>
      <c r="CA613" s="3"/>
      <c r="CB613" s="3"/>
      <c r="CC613" s="3"/>
      <c r="CD613" s="3"/>
      <c r="CE613" s="3"/>
      <c r="CF613" s="3"/>
      <c r="CG613" s="3"/>
      <c r="CH613" s="3"/>
      <c r="CI613" s="3"/>
      <c r="CJ613" s="3"/>
      <c r="CK613" s="3"/>
      <c r="CL613" s="3"/>
      <c r="CM613" s="3"/>
      <c r="CN613" s="3"/>
      <c r="CO613" s="3"/>
      <c r="CP613" s="3"/>
      <c r="CQ613" s="3"/>
      <c r="CR613" s="3"/>
      <c r="CS613" s="3"/>
      <c r="CT613" s="3"/>
      <c r="CU613" s="3"/>
      <c r="CV613" s="3"/>
    </row>
    <row r="614" spans="1:100" s="1" customFormat="1" x14ac:dyDescent="0.25">
      <c r="A614" s="394"/>
      <c r="B614" s="394"/>
      <c r="C614" s="394"/>
      <c r="D614" s="394"/>
      <c r="E614" s="394"/>
      <c r="F614" s="394"/>
      <c r="G614" s="394"/>
      <c r="H614" s="394"/>
      <c r="I614" s="394"/>
      <c r="J614" s="394"/>
      <c r="K614" s="394"/>
      <c r="L614" s="394"/>
      <c r="M614" s="394"/>
      <c r="N614" s="394"/>
      <c r="O614" s="394"/>
      <c r="P614" s="400"/>
      <c r="Q614" s="394"/>
      <c r="R614" s="394"/>
      <c r="S614" s="394"/>
      <c r="T614" s="394"/>
      <c r="U614" s="394"/>
      <c r="V614" s="394"/>
      <c r="W614" s="394"/>
      <c r="X614" s="394"/>
      <c r="Y614" s="399"/>
      <c r="Z614" s="394"/>
      <c r="AA614" s="401"/>
      <c r="AB614" s="401"/>
      <c r="AC614" s="401"/>
      <c r="AD614" s="401"/>
      <c r="AE614" s="362"/>
      <c r="AF614" s="405"/>
      <c r="AG614" s="401"/>
      <c r="AH614" s="405"/>
      <c r="AI614" s="401"/>
      <c r="AJ614" s="401"/>
      <c r="AK614" s="394"/>
      <c r="AL614" s="394"/>
      <c r="AM614" s="394"/>
      <c r="AN614" s="399"/>
      <c r="AO614" s="394"/>
      <c r="AP614" s="401"/>
      <c r="AQ614" s="401"/>
      <c r="AR614" s="401"/>
      <c r="AS614" s="406"/>
      <c r="AT614" s="405"/>
      <c r="AU614" s="405"/>
      <c r="AV614" s="404"/>
      <c r="AW614" s="405"/>
      <c r="AX614" s="405"/>
      <c r="AY614" s="405"/>
      <c r="AZ614" s="404"/>
      <c r="BA614" s="405"/>
      <c r="BB614" s="405"/>
      <c r="BC614" s="394"/>
      <c r="BD614" s="394"/>
      <c r="BE614" s="394"/>
      <c r="BG614" s="2"/>
      <c r="BH614" s="3"/>
      <c r="BI614" s="3"/>
      <c r="BJ614" s="3"/>
      <c r="BK614" s="3"/>
      <c r="BL614" s="3"/>
      <c r="BM614" s="3"/>
      <c r="BN614" s="3"/>
      <c r="BO614" s="3"/>
      <c r="BP614" s="3"/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  <c r="CD614" s="3"/>
      <c r="CE614" s="3"/>
      <c r="CF614" s="3"/>
      <c r="CG614" s="3"/>
      <c r="CH614" s="3"/>
      <c r="CI614" s="3"/>
      <c r="CJ614" s="3"/>
      <c r="CK614" s="3"/>
      <c r="CL614" s="3"/>
      <c r="CM614" s="3"/>
      <c r="CN614" s="3"/>
      <c r="CO614" s="3"/>
      <c r="CP614" s="3"/>
      <c r="CQ614" s="3"/>
      <c r="CR614" s="3"/>
      <c r="CS614" s="3"/>
      <c r="CT614" s="3"/>
      <c r="CU614" s="3"/>
      <c r="CV614" s="3"/>
    </row>
    <row r="615" spans="1:100" s="1" customFormat="1" x14ac:dyDescent="0.25">
      <c r="A615" s="394"/>
      <c r="B615" s="394"/>
      <c r="C615" s="394"/>
      <c r="D615" s="394"/>
      <c r="E615" s="394"/>
      <c r="F615" s="394"/>
      <c r="G615" s="394"/>
      <c r="H615" s="394"/>
      <c r="I615" s="394"/>
      <c r="J615" s="394"/>
      <c r="K615" s="394"/>
      <c r="L615" s="394"/>
      <c r="M615" s="394"/>
      <c r="N615" s="394"/>
      <c r="O615" s="394"/>
      <c r="P615" s="400"/>
      <c r="Q615" s="394"/>
      <c r="R615" s="394"/>
      <c r="S615" s="394"/>
      <c r="T615" s="394"/>
      <c r="U615" s="394"/>
      <c r="V615" s="394"/>
      <c r="W615" s="394"/>
      <c r="X615" s="394"/>
      <c r="Y615" s="399"/>
      <c r="Z615" s="394"/>
      <c r="AA615" s="401"/>
      <c r="AB615" s="401"/>
      <c r="AC615" s="401"/>
      <c r="AD615" s="401"/>
      <c r="AE615" s="362"/>
      <c r="AF615" s="405"/>
      <c r="AG615" s="401"/>
      <c r="AH615" s="405"/>
      <c r="AI615" s="401"/>
      <c r="AJ615" s="401"/>
      <c r="AK615" s="394"/>
      <c r="AL615" s="394"/>
      <c r="AM615" s="394"/>
      <c r="AN615" s="399"/>
      <c r="AO615" s="394"/>
      <c r="AP615" s="401"/>
      <c r="AQ615" s="401"/>
      <c r="AR615" s="401"/>
      <c r="AS615" s="406"/>
      <c r="AT615" s="405"/>
      <c r="AU615" s="405"/>
      <c r="AV615" s="404"/>
      <c r="AW615" s="405"/>
      <c r="AX615" s="405"/>
      <c r="AY615" s="405"/>
      <c r="AZ615" s="404"/>
      <c r="BA615" s="405"/>
      <c r="BB615" s="405"/>
      <c r="BC615" s="394"/>
      <c r="BD615" s="394"/>
      <c r="BE615" s="394"/>
      <c r="BG615" s="2"/>
      <c r="BH615" s="3"/>
      <c r="BI615" s="3"/>
      <c r="BJ615" s="3"/>
      <c r="BK615" s="3"/>
      <c r="BL615" s="3"/>
      <c r="BM615" s="3"/>
      <c r="BN615" s="3"/>
      <c r="BO615" s="3"/>
      <c r="BP615" s="3"/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  <c r="CD615" s="3"/>
      <c r="CE615" s="3"/>
      <c r="CF615" s="3"/>
      <c r="CG615" s="3"/>
      <c r="CH615" s="3"/>
      <c r="CI615" s="3"/>
      <c r="CJ615" s="3"/>
      <c r="CK615" s="3"/>
      <c r="CL615" s="3"/>
      <c r="CM615" s="3"/>
      <c r="CN615" s="3"/>
      <c r="CO615" s="3"/>
      <c r="CP615" s="3"/>
      <c r="CQ615" s="3"/>
      <c r="CR615" s="3"/>
      <c r="CS615" s="3"/>
      <c r="CT615" s="3"/>
      <c r="CU615" s="3"/>
      <c r="CV615" s="3"/>
    </row>
    <row r="616" spans="1:100" s="1" customFormat="1" x14ac:dyDescent="0.25">
      <c r="A616" s="394"/>
      <c r="B616" s="394"/>
      <c r="C616" s="394"/>
      <c r="D616" s="394"/>
      <c r="E616" s="394"/>
      <c r="F616" s="394"/>
      <c r="G616" s="394"/>
      <c r="H616" s="394"/>
      <c r="I616" s="394"/>
      <c r="J616" s="394"/>
      <c r="K616" s="394"/>
      <c r="L616" s="394"/>
      <c r="M616" s="394"/>
      <c r="N616" s="394"/>
      <c r="O616" s="394"/>
      <c r="P616" s="400"/>
      <c r="Q616" s="394"/>
      <c r="R616" s="394"/>
      <c r="S616" s="394"/>
      <c r="T616" s="394"/>
      <c r="U616" s="394"/>
      <c r="V616" s="394"/>
      <c r="W616" s="394"/>
      <c r="X616" s="394"/>
      <c r="Y616" s="399"/>
      <c r="Z616" s="394"/>
      <c r="AA616" s="401"/>
      <c r="AB616" s="401"/>
      <c r="AC616" s="401"/>
      <c r="AD616" s="401"/>
      <c r="AE616" s="362"/>
      <c r="AF616" s="405"/>
      <c r="AG616" s="401"/>
      <c r="AH616" s="405"/>
      <c r="AI616" s="401"/>
      <c r="AJ616" s="401"/>
      <c r="AK616" s="394"/>
      <c r="AL616" s="394"/>
      <c r="AM616" s="394"/>
      <c r="AN616" s="399"/>
      <c r="AO616" s="394"/>
      <c r="AP616" s="401"/>
      <c r="AQ616" s="401"/>
      <c r="AR616" s="401"/>
      <c r="AS616" s="406"/>
      <c r="AT616" s="405"/>
      <c r="AU616" s="405"/>
      <c r="AV616" s="404"/>
      <c r="AW616" s="405"/>
      <c r="AX616" s="405"/>
      <c r="AY616" s="405"/>
      <c r="AZ616" s="404"/>
      <c r="BA616" s="405"/>
      <c r="BB616" s="405"/>
      <c r="BC616" s="394"/>
      <c r="BD616" s="394"/>
      <c r="BE616" s="394"/>
      <c r="BG616" s="2"/>
      <c r="BH616" s="3"/>
      <c r="BI616" s="3"/>
      <c r="BJ616" s="3"/>
      <c r="BK616" s="3"/>
      <c r="BL616" s="3"/>
      <c r="BM616" s="3"/>
      <c r="BN616" s="3"/>
      <c r="BO616" s="3"/>
      <c r="BP616" s="3"/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  <c r="CD616" s="3"/>
      <c r="CE616" s="3"/>
      <c r="CF616" s="3"/>
      <c r="CG616" s="3"/>
      <c r="CH616" s="3"/>
      <c r="CI616" s="3"/>
      <c r="CJ616" s="3"/>
      <c r="CK616" s="3"/>
      <c r="CL616" s="3"/>
      <c r="CM616" s="3"/>
      <c r="CN616" s="3"/>
      <c r="CO616" s="3"/>
      <c r="CP616" s="3"/>
      <c r="CQ616" s="3"/>
      <c r="CR616" s="3"/>
      <c r="CS616" s="3"/>
      <c r="CT616" s="3"/>
      <c r="CU616" s="3"/>
      <c r="CV616" s="3"/>
    </row>
    <row r="617" spans="1:100" s="1" customFormat="1" x14ac:dyDescent="0.25">
      <c r="A617" s="394"/>
      <c r="B617" s="394"/>
      <c r="C617" s="394"/>
      <c r="D617" s="394"/>
      <c r="E617" s="394"/>
      <c r="F617" s="394"/>
      <c r="G617" s="394"/>
      <c r="H617" s="394"/>
      <c r="I617" s="394"/>
      <c r="J617" s="394"/>
      <c r="K617" s="394"/>
      <c r="L617" s="394"/>
      <c r="M617" s="394"/>
      <c r="N617" s="394"/>
      <c r="O617" s="394"/>
      <c r="P617" s="400"/>
      <c r="Q617" s="394"/>
      <c r="R617" s="394"/>
      <c r="S617" s="394"/>
      <c r="T617" s="394"/>
      <c r="U617" s="394"/>
      <c r="V617" s="394"/>
      <c r="W617" s="394"/>
      <c r="X617" s="394"/>
      <c r="Y617" s="399"/>
      <c r="Z617" s="394"/>
      <c r="AA617" s="401"/>
      <c r="AB617" s="401"/>
      <c r="AC617" s="401"/>
      <c r="AD617" s="401"/>
      <c r="AE617" s="362"/>
      <c r="AF617" s="405"/>
      <c r="AG617" s="401"/>
      <c r="AH617" s="405"/>
      <c r="AI617" s="401"/>
      <c r="AJ617" s="401"/>
      <c r="AK617" s="394"/>
      <c r="AL617" s="394"/>
      <c r="AM617" s="394"/>
      <c r="AN617" s="399"/>
      <c r="AO617" s="394"/>
      <c r="AP617" s="401"/>
      <c r="AQ617" s="401"/>
      <c r="AR617" s="401"/>
      <c r="AS617" s="406"/>
      <c r="AT617" s="405"/>
      <c r="AU617" s="405"/>
      <c r="AV617" s="404"/>
      <c r="AW617" s="405"/>
      <c r="AX617" s="405"/>
      <c r="AY617" s="405"/>
      <c r="AZ617" s="404"/>
      <c r="BA617" s="405"/>
      <c r="BB617" s="405"/>
      <c r="BC617" s="394"/>
      <c r="BD617" s="394"/>
      <c r="BE617" s="394"/>
      <c r="BG617" s="2"/>
      <c r="BH617" s="3"/>
      <c r="BI617" s="3"/>
      <c r="BJ617" s="3"/>
      <c r="BK617" s="3"/>
      <c r="BL617" s="3"/>
      <c r="BM617" s="3"/>
      <c r="BN617" s="3"/>
      <c r="BO617" s="3"/>
      <c r="BP617" s="3"/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</row>
    <row r="618" spans="1:100" s="1" customFormat="1" x14ac:dyDescent="0.25">
      <c r="A618" s="394"/>
      <c r="B618" s="394"/>
      <c r="C618" s="394"/>
      <c r="D618" s="394"/>
      <c r="E618" s="394"/>
      <c r="F618" s="394"/>
      <c r="G618" s="394"/>
      <c r="H618" s="394"/>
      <c r="I618" s="394"/>
      <c r="J618" s="394"/>
      <c r="K618" s="394"/>
      <c r="L618" s="394"/>
      <c r="M618" s="394"/>
      <c r="N618" s="394"/>
      <c r="O618" s="394"/>
      <c r="P618" s="400"/>
      <c r="Q618" s="394"/>
      <c r="R618" s="394"/>
      <c r="S618" s="394"/>
      <c r="T618" s="394"/>
      <c r="U618" s="394"/>
      <c r="V618" s="394"/>
      <c r="W618" s="394"/>
      <c r="X618" s="394"/>
      <c r="Y618" s="399"/>
      <c r="Z618" s="394"/>
      <c r="AA618" s="401"/>
      <c r="AB618" s="401"/>
      <c r="AC618" s="401"/>
      <c r="AD618" s="401"/>
      <c r="AE618" s="362"/>
      <c r="AF618" s="405"/>
      <c r="AG618" s="401"/>
      <c r="AH618" s="405"/>
      <c r="AI618" s="401"/>
      <c r="AJ618" s="401"/>
      <c r="AK618" s="394"/>
      <c r="AL618" s="394"/>
      <c r="AM618" s="394"/>
      <c r="AN618" s="399"/>
      <c r="AO618" s="394"/>
      <c r="AP618" s="401"/>
      <c r="AQ618" s="401"/>
      <c r="AR618" s="401"/>
      <c r="AS618" s="406"/>
      <c r="AT618" s="405"/>
      <c r="AU618" s="405"/>
      <c r="AV618" s="404"/>
      <c r="AW618" s="405"/>
      <c r="AX618" s="405"/>
      <c r="AY618" s="405"/>
      <c r="AZ618" s="404"/>
      <c r="BA618" s="405"/>
      <c r="BB618" s="405"/>
      <c r="BC618" s="394"/>
      <c r="BD618" s="394"/>
      <c r="BE618" s="394"/>
      <c r="BG618" s="2"/>
      <c r="BH618" s="3"/>
      <c r="BI618" s="3"/>
      <c r="BJ618" s="3"/>
      <c r="BK618" s="3"/>
      <c r="BL618" s="3"/>
      <c r="BM618" s="3"/>
      <c r="BN618" s="3"/>
      <c r="BO618" s="3"/>
      <c r="BP618" s="3"/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</row>
    <row r="619" spans="1:100" s="1" customFormat="1" x14ac:dyDescent="0.25">
      <c r="A619" s="394"/>
      <c r="B619" s="394"/>
      <c r="C619" s="394"/>
      <c r="D619" s="394"/>
      <c r="E619" s="394"/>
      <c r="F619" s="394"/>
      <c r="G619" s="394"/>
      <c r="H619" s="394"/>
      <c r="I619" s="394"/>
      <c r="J619" s="394"/>
      <c r="K619" s="394"/>
      <c r="L619" s="394"/>
      <c r="M619" s="394"/>
      <c r="N619" s="394"/>
      <c r="O619" s="394"/>
      <c r="P619" s="400"/>
      <c r="Q619" s="394"/>
      <c r="R619" s="394"/>
      <c r="S619" s="394"/>
      <c r="T619" s="394"/>
      <c r="U619" s="394"/>
      <c r="V619" s="394"/>
      <c r="W619" s="394"/>
      <c r="X619" s="394"/>
      <c r="Y619" s="399"/>
      <c r="Z619" s="394"/>
      <c r="AA619" s="401"/>
      <c r="AB619" s="401"/>
      <c r="AC619" s="401"/>
      <c r="AD619" s="401"/>
      <c r="AE619" s="362"/>
      <c r="AF619" s="405"/>
      <c r="AG619" s="401"/>
      <c r="AH619" s="405"/>
      <c r="AI619" s="401"/>
      <c r="AJ619" s="401"/>
      <c r="AK619" s="394"/>
      <c r="AL619" s="394"/>
      <c r="AM619" s="394"/>
      <c r="AN619" s="399"/>
      <c r="AO619" s="394"/>
      <c r="AP619" s="401"/>
      <c r="AQ619" s="401"/>
      <c r="AR619" s="401"/>
      <c r="AS619" s="406"/>
      <c r="AT619" s="405"/>
      <c r="AU619" s="405"/>
      <c r="AV619" s="404"/>
      <c r="AW619" s="405"/>
      <c r="AX619" s="405"/>
      <c r="AY619" s="405"/>
      <c r="AZ619" s="404"/>
      <c r="BA619" s="405"/>
      <c r="BB619" s="405"/>
      <c r="BC619" s="394"/>
      <c r="BD619" s="394"/>
      <c r="BE619" s="394"/>
      <c r="BG619" s="2"/>
      <c r="BH619" s="3"/>
      <c r="BI619" s="3"/>
      <c r="BJ619" s="3"/>
      <c r="BK619" s="3"/>
      <c r="BL619" s="3"/>
      <c r="BM619" s="3"/>
      <c r="BN619" s="3"/>
      <c r="BO619" s="3"/>
      <c r="BP619" s="3"/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</row>
    <row r="620" spans="1:100" s="1" customFormat="1" x14ac:dyDescent="0.25">
      <c r="A620" s="394"/>
      <c r="B620" s="394"/>
      <c r="C620" s="394"/>
      <c r="D620" s="394"/>
      <c r="E620" s="394"/>
      <c r="F620" s="394"/>
      <c r="G620" s="394"/>
      <c r="H620" s="394"/>
      <c r="I620" s="394"/>
      <c r="J620" s="394"/>
      <c r="K620" s="394"/>
      <c r="L620" s="394"/>
      <c r="M620" s="394"/>
      <c r="N620" s="394"/>
      <c r="O620" s="394"/>
      <c r="P620" s="400"/>
      <c r="Q620" s="394"/>
      <c r="R620" s="394"/>
      <c r="S620" s="394"/>
      <c r="T620" s="394"/>
      <c r="U620" s="394"/>
      <c r="V620" s="394"/>
      <c r="W620" s="394"/>
      <c r="X620" s="394"/>
      <c r="Y620" s="399"/>
      <c r="Z620" s="394"/>
      <c r="AA620" s="401"/>
      <c r="AB620" s="401"/>
      <c r="AC620" s="401"/>
      <c r="AD620" s="401"/>
      <c r="AE620" s="362"/>
      <c r="AF620" s="405"/>
      <c r="AG620" s="401"/>
      <c r="AH620" s="405"/>
      <c r="AI620" s="401"/>
      <c r="AJ620" s="401"/>
      <c r="AK620" s="394"/>
      <c r="AL620" s="394"/>
      <c r="AM620" s="394"/>
      <c r="AN620" s="399"/>
      <c r="AO620" s="394"/>
      <c r="AP620" s="401"/>
      <c r="AQ620" s="401"/>
      <c r="AR620" s="401"/>
      <c r="AS620" s="406"/>
      <c r="AT620" s="405"/>
      <c r="AU620" s="405"/>
      <c r="AV620" s="404"/>
      <c r="AW620" s="405"/>
      <c r="AX620" s="405"/>
      <c r="AY620" s="405"/>
      <c r="AZ620" s="404"/>
      <c r="BA620" s="405"/>
      <c r="BB620" s="405"/>
      <c r="BC620" s="394"/>
      <c r="BD620" s="394"/>
      <c r="BE620" s="394"/>
      <c r="BG620" s="2"/>
      <c r="BH620" s="3"/>
      <c r="BI620" s="3"/>
      <c r="BJ620" s="3"/>
      <c r="BK620" s="3"/>
      <c r="BL620" s="3"/>
      <c r="BM620" s="3"/>
      <c r="BN620" s="3"/>
      <c r="BO620" s="3"/>
      <c r="BP620" s="3"/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</row>
    <row r="621" spans="1:100" s="1" customFormat="1" x14ac:dyDescent="0.25">
      <c r="A621" s="394"/>
      <c r="B621" s="394"/>
      <c r="C621" s="394"/>
      <c r="D621" s="394"/>
      <c r="E621" s="394"/>
      <c r="F621" s="394"/>
      <c r="G621" s="394"/>
      <c r="H621" s="394"/>
      <c r="I621" s="394"/>
      <c r="J621" s="394"/>
      <c r="K621" s="394"/>
      <c r="L621" s="394"/>
      <c r="M621" s="394"/>
      <c r="N621" s="394"/>
      <c r="O621" s="394"/>
      <c r="P621" s="400"/>
      <c r="Q621" s="394"/>
      <c r="R621" s="394"/>
      <c r="S621" s="394"/>
      <c r="T621" s="394"/>
      <c r="U621" s="394"/>
      <c r="V621" s="394"/>
      <c r="W621" s="394"/>
      <c r="X621" s="394"/>
      <c r="Y621" s="399"/>
      <c r="Z621" s="394"/>
      <c r="AA621" s="401"/>
      <c r="AB621" s="401"/>
      <c r="AC621" s="401"/>
      <c r="AD621" s="401"/>
      <c r="AE621" s="362"/>
      <c r="AF621" s="405"/>
      <c r="AG621" s="401"/>
      <c r="AH621" s="405"/>
      <c r="AI621" s="401"/>
      <c r="AJ621" s="401"/>
      <c r="AK621" s="394"/>
      <c r="AL621" s="394"/>
      <c r="AM621" s="394"/>
      <c r="AN621" s="399"/>
      <c r="AO621" s="394"/>
      <c r="AP621" s="401"/>
      <c r="AQ621" s="401"/>
      <c r="AR621" s="401"/>
      <c r="AS621" s="406"/>
      <c r="AT621" s="405"/>
      <c r="AU621" s="405"/>
      <c r="AV621" s="404"/>
      <c r="AW621" s="405"/>
      <c r="AX621" s="405"/>
      <c r="AY621" s="405"/>
      <c r="AZ621" s="404"/>
      <c r="BA621" s="405"/>
      <c r="BB621" s="405"/>
      <c r="BC621" s="394"/>
      <c r="BD621" s="394"/>
      <c r="BE621" s="394"/>
      <c r="BG621" s="2"/>
      <c r="BH621" s="3"/>
      <c r="BI621" s="3"/>
      <c r="BJ621" s="3"/>
      <c r="BK621" s="3"/>
      <c r="BL621" s="3"/>
      <c r="BM621" s="3"/>
      <c r="BN621" s="3"/>
      <c r="BO621" s="3"/>
      <c r="BP621" s="3"/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</row>
    <row r="622" spans="1:100" s="1" customFormat="1" x14ac:dyDescent="0.25">
      <c r="A622" s="394"/>
      <c r="B622" s="394"/>
      <c r="C622" s="394"/>
      <c r="D622" s="394"/>
      <c r="E622" s="394"/>
      <c r="F622" s="394"/>
      <c r="G622" s="394"/>
      <c r="H622" s="394"/>
      <c r="I622" s="394"/>
      <c r="J622" s="394"/>
      <c r="K622" s="394"/>
      <c r="L622" s="394"/>
      <c r="M622" s="394"/>
      <c r="N622" s="394"/>
      <c r="O622" s="394"/>
      <c r="P622" s="400"/>
      <c r="Q622" s="394"/>
      <c r="R622" s="394"/>
      <c r="S622" s="394"/>
      <c r="T622" s="394"/>
      <c r="U622" s="394"/>
      <c r="V622" s="394"/>
      <c r="W622" s="394"/>
      <c r="X622" s="394"/>
      <c r="Y622" s="399"/>
      <c r="Z622" s="394"/>
      <c r="AA622" s="401"/>
      <c r="AB622" s="401"/>
      <c r="AC622" s="401"/>
      <c r="AD622" s="401"/>
      <c r="AE622" s="362"/>
      <c r="AF622" s="405"/>
      <c r="AG622" s="401"/>
      <c r="AH622" s="405"/>
      <c r="AI622" s="401"/>
      <c r="AJ622" s="401"/>
      <c r="AK622" s="394"/>
      <c r="AL622" s="394"/>
      <c r="AM622" s="394"/>
      <c r="AN622" s="399"/>
      <c r="AO622" s="394"/>
      <c r="AP622" s="401"/>
      <c r="AQ622" s="401"/>
      <c r="AR622" s="401"/>
      <c r="AS622" s="406"/>
      <c r="AT622" s="405"/>
      <c r="AU622" s="405"/>
      <c r="AV622" s="404"/>
      <c r="AW622" s="405"/>
      <c r="AX622" s="405"/>
      <c r="AY622" s="405"/>
      <c r="AZ622" s="404"/>
      <c r="BA622" s="405"/>
      <c r="BB622" s="405"/>
      <c r="BC622" s="394"/>
      <c r="BD622" s="394"/>
      <c r="BE622" s="394"/>
      <c r="BG622" s="2"/>
      <c r="BH622" s="3"/>
      <c r="BI622" s="3"/>
      <c r="BJ622" s="3"/>
      <c r="BK622" s="3"/>
      <c r="BL622" s="3"/>
      <c r="BM622" s="3"/>
      <c r="BN622" s="3"/>
      <c r="BO622" s="3"/>
      <c r="BP622" s="3"/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</row>
    <row r="623" spans="1:100" s="1" customFormat="1" x14ac:dyDescent="0.25">
      <c r="A623" s="394"/>
      <c r="B623" s="394"/>
      <c r="C623" s="394"/>
      <c r="D623" s="394"/>
      <c r="E623" s="394"/>
      <c r="F623" s="394"/>
      <c r="G623" s="394"/>
      <c r="H623" s="394"/>
      <c r="I623" s="394"/>
      <c r="J623" s="394"/>
      <c r="K623" s="394"/>
      <c r="L623" s="394"/>
      <c r="M623" s="394"/>
      <c r="N623" s="394"/>
      <c r="O623" s="394"/>
      <c r="P623" s="400"/>
      <c r="Q623" s="394"/>
      <c r="R623" s="394"/>
      <c r="S623" s="394"/>
      <c r="T623" s="394"/>
      <c r="U623" s="394"/>
      <c r="V623" s="394"/>
      <c r="W623" s="394"/>
      <c r="X623" s="394"/>
      <c r="Y623" s="399"/>
      <c r="Z623" s="394"/>
      <c r="AA623" s="401"/>
      <c r="AB623" s="401"/>
      <c r="AC623" s="401"/>
      <c r="AD623" s="401"/>
      <c r="AE623" s="362"/>
      <c r="AF623" s="405"/>
      <c r="AG623" s="401"/>
      <c r="AH623" s="405"/>
      <c r="AI623" s="401"/>
      <c r="AJ623" s="401"/>
      <c r="AK623" s="394"/>
      <c r="AL623" s="394"/>
      <c r="AM623" s="394"/>
      <c r="AN623" s="399"/>
      <c r="AO623" s="394"/>
      <c r="AP623" s="401"/>
      <c r="AQ623" s="401"/>
      <c r="AR623" s="401"/>
      <c r="AS623" s="406"/>
      <c r="AT623" s="405"/>
      <c r="AU623" s="405"/>
      <c r="AV623" s="404"/>
      <c r="AW623" s="405"/>
      <c r="AX623" s="405"/>
      <c r="AY623" s="405"/>
      <c r="AZ623" s="404"/>
      <c r="BA623" s="405"/>
      <c r="BB623" s="405"/>
      <c r="BC623" s="394"/>
      <c r="BD623" s="394"/>
      <c r="BE623" s="394"/>
      <c r="BG623" s="2"/>
      <c r="BH623" s="3"/>
      <c r="BI623" s="3"/>
      <c r="BJ623" s="3"/>
      <c r="BK623" s="3"/>
      <c r="BL623" s="3"/>
      <c r="BM623" s="3"/>
      <c r="BN623" s="3"/>
      <c r="BO623" s="3"/>
      <c r="BP623" s="3"/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</row>
    <row r="624" spans="1:100" s="1" customFormat="1" x14ac:dyDescent="0.25">
      <c r="A624" s="394"/>
      <c r="B624" s="394"/>
      <c r="C624" s="394"/>
      <c r="D624" s="394"/>
      <c r="E624" s="394"/>
      <c r="F624" s="394"/>
      <c r="G624" s="394"/>
      <c r="H624" s="394"/>
      <c r="I624" s="394"/>
      <c r="J624" s="394"/>
      <c r="K624" s="394"/>
      <c r="L624" s="394"/>
      <c r="M624" s="394"/>
      <c r="N624" s="394"/>
      <c r="O624" s="394"/>
      <c r="P624" s="400"/>
      <c r="Q624" s="394"/>
      <c r="R624" s="394"/>
      <c r="S624" s="394"/>
      <c r="T624" s="394"/>
      <c r="U624" s="394"/>
      <c r="V624" s="394"/>
      <c r="W624" s="394"/>
      <c r="X624" s="394"/>
      <c r="Y624" s="399"/>
      <c r="Z624" s="394"/>
      <c r="AA624" s="401"/>
      <c r="AB624" s="401"/>
      <c r="AC624" s="401"/>
      <c r="AD624" s="401"/>
      <c r="AE624" s="362"/>
      <c r="AF624" s="405"/>
      <c r="AG624" s="401"/>
      <c r="AH624" s="405"/>
      <c r="AI624" s="401"/>
      <c r="AJ624" s="401"/>
      <c r="AK624" s="394"/>
      <c r="AL624" s="394"/>
      <c r="AM624" s="394"/>
      <c r="AN624" s="399"/>
      <c r="AO624" s="394"/>
      <c r="AP624" s="401"/>
      <c r="AQ624" s="401"/>
      <c r="AR624" s="401"/>
      <c r="AS624" s="406"/>
      <c r="AT624" s="405"/>
      <c r="AU624" s="405"/>
      <c r="AV624" s="404"/>
      <c r="AW624" s="405"/>
      <c r="AX624" s="405"/>
      <c r="AY624" s="405"/>
      <c r="AZ624" s="404"/>
      <c r="BA624" s="405"/>
      <c r="BB624" s="405"/>
      <c r="BC624" s="394"/>
      <c r="BD624" s="394"/>
      <c r="BE624" s="394"/>
      <c r="BG624" s="2"/>
      <c r="BH624" s="3"/>
      <c r="BI624" s="3"/>
      <c r="BJ624" s="3"/>
      <c r="BK624" s="3"/>
      <c r="BL624" s="3"/>
      <c r="BM624" s="3"/>
      <c r="BN624" s="3"/>
      <c r="BO624" s="3"/>
      <c r="BP624" s="3"/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</row>
    <row r="625" spans="1:100" s="1" customFormat="1" x14ac:dyDescent="0.25">
      <c r="A625" s="394"/>
      <c r="B625" s="394"/>
      <c r="C625" s="394"/>
      <c r="D625" s="394"/>
      <c r="E625" s="394"/>
      <c r="F625" s="394"/>
      <c r="G625" s="394"/>
      <c r="H625" s="394"/>
      <c r="I625" s="394"/>
      <c r="J625" s="394"/>
      <c r="K625" s="394"/>
      <c r="L625" s="394"/>
      <c r="M625" s="394"/>
      <c r="N625" s="394"/>
      <c r="O625" s="394"/>
      <c r="P625" s="400"/>
      <c r="Q625" s="394"/>
      <c r="R625" s="394"/>
      <c r="S625" s="394"/>
      <c r="T625" s="394"/>
      <c r="U625" s="394"/>
      <c r="V625" s="394"/>
      <c r="W625" s="394"/>
      <c r="X625" s="394"/>
      <c r="Y625" s="399"/>
      <c r="Z625" s="394"/>
      <c r="AA625" s="401"/>
      <c r="AB625" s="401"/>
      <c r="AC625" s="401"/>
      <c r="AD625" s="401"/>
      <c r="AE625" s="362"/>
      <c r="AF625" s="405"/>
      <c r="AG625" s="401"/>
      <c r="AH625" s="405"/>
      <c r="AI625" s="401"/>
      <c r="AJ625" s="401"/>
      <c r="AK625" s="394"/>
      <c r="AL625" s="394"/>
      <c r="AM625" s="394"/>
      <c r="AN625" s="399"/>
      <c r="AO625" s="394"/>
      <c r="AP625" s="401"/>
      <c r="AQ625" s="401"/>
      <c r="AR625" s="401"/>
      <c r="AS625" s="406"/>
      <c r="AT625" s="405"/>
      <c r="AU625" s="405"/>
      <c r="AV625" s="404"/>
      <c r="AW625" s="405"/>
      <c r="AX625" s="405"/>
      <c r="AY625" s="405"/>
      <c r="AZ625" s="404"/>
      <c r="BA625" s="405"/>
      <c r="BB625" s="405"/>
      <c r="BC625" s="394"/>
      <c r="BD625" s="394"/>
      <c r="BE625" s="394"/>
      <c r="BG625" s="2"/>
      <c r="BH625" s="3"/>
      <c r="BI625" s="3"/>
      <c r="BJ625" s="3"/>
      <c r="BK625" s="3"/>
      <c r="BL625" s="3"/>
      <c r="BM625" s="3"/>
      <c r="BN625" s="3"/>
      <c r="BO625" s="3"/>
      <c r="BP625" s="3"/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</row>
    <row r="626" spans="1:100" s="1" customFormat="1" x14ac:dyDescent="0.25">
      <c r="A626" s="394"/>
      <c r="B626" s="394"/>
      <c r="C626" s="394"/>
      <c r="D626" s="394"/>
      <c r="E626" s="394"/>
      <c r="F626" s="394"/>
      <c r="G626" s="394"/>
      <c r="H626" s="394"/>
      <c r="I626" s="394"/>
      <c r="J626" s="394"/>
      <c r="K626" s="394"/>
      <c r="L626" s="394"/>
      <c r="M626" s="394"/>
      <c r="N626" s="394"/>
      <c r="O626" s="394"/>
      <c r="P626" s="400"/>
      <c r="Q626" s="394"/>
      <c r="R626" s="394"/>
      <c r="S626" s="394"/>
      <c r="T626" s="394"/>
      <c r="U626" s="394"/>
      <c r="V626" s="394"/>
      <c r="W626" s="394"/>
      <c r="X626" s="394"/>
      <c r="Y626" s="399"/>
      <c r="Z626" s="394"/>
      <c r="AA626" s="401"/>
      <c r="AB626" s="401"/>
      <c r="AC626" s="401"/>
      <c r="AD626" s="401"/>
      <c r="AE626" s="362"/>
      <c r="AF626" s="405"/>
      <c r="AG626" s="401"/>
      <c r="AH626" s="405"/>
      <c r="AI626" s="401"/>
      <c r="AJ626" s="401"/>
      <c r="AK626" s="394"/>
      <c r="AL626" s="394"/>
      <c r="AM626" s="394"/>
      <c r="AN626" s="399"/>
      <c r="AO626" s="394"/>
      <c r="AP626" s="401"/>
      <c r="AQ626" s="401"/>
      <c r="AR626" s="401"/>
      <c r="AS626" s="406"/>
      <c r="AT626" s="405"/>
      <c r="AU626" s="405"/>
      <c r="AV626" s="404"/>
      <c r="AW626" s="405"/>
      <c r="AX626" s="405"/>
      <c r="AY626" s="405"/>
      <c r="AZ626" s="404"/>
      <c r="BA626" s="405"/>
      <c r="BB626" s="405"/>
      <c r="BC626" s="394"/>
      <c r="BD626" s="394"/>
      <c r="BE626" s="394"/>
      <c r="BG626" s="2"/>
      <c r="BH626" s="3"/>
      <c r="BI626" s="3"/>
      <c r="BJ626" s="3"/>
      <c r="BK626" s="3"/>
      <c r="BL626" s="3"/>
      <c r="BM626" s="3"/>
      <c r="BN626" s="3"/>
      <c r="BO626" s="3"/>
      <c r="BP626" s="3"/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</row>
    <row r="627" spans="1:100" s="1" customFormat="1" x14ac:dyDescent="0.25">
      <c r="A627" s="394"/>
      <c r="B627" s="394"/>
      <c r="C627" s="394"/>
      <c r="D627" s="394"/>
      <c r="E627" s="394"/>
      <c r="F627" s="394"/>
      <c r="G627" s="394"/>
      <c r="H627" s="394"/>
      <c r="I627" s="394"/>
      <c r="J627" s="394"/>
      <c r="K627" s="394"/>
      <c r="L627" s="394"/>
      <c r="M627" s="394"/>
      <c r="N627" s="394"/>
      <c r="O627" s="394"/>
      <c r="P627" s="400"/>
      <c r="Q627" s="394"/>
      <c r="R627" s="394"/>
      <c r="S627" s="394"/>
      <c r="T627" s="394"/>
      <c r="U627" s="394"/>
      <c r="V627" s="394"/>
      <c r="W627" s="394"/>
      <c r="X627" s="394"/>
      <c r="Y627" s="399"/>
      <c r="Z627" s="394"/>
      <c r="AA627" s="401"/>
      <c r="AB627" s="401"/>
      <c r="AC627" s="401"/>
      <c r="AD627" s="401"/>
      <c r="AE627" s="362"/>
      <c r="AF627" s="405"/>
      <c r="AG627" s="401"/>
      <c r="AH627" s="405"/>
      <c r="AI627" s="401"/>
      <c r="AJ627" s="401"/>
      <c r="AK627" s="394"/>
      <c r="AL627" s="394"/>
      <c r="AM627" s="394"/>
      <c r="AN627" s="399"/>
      <c r="AO627" s="394"/>
      <c r="AP627" s="401"/>
      <c r="AQ627" s="401"/>
      <c r="AR627" s="401"/>
      <c r="AS627" s="406"/>
      <c r="AT627" s="405"/>
      <c r="AU627" s="405"/>
      <c r="AV627" s="404"/>
      <c r="AW627" s="405"/>
      <c r="AX627" s="405"/>
      <c r="AY627" s="405"/>
      <c r="AZ627" s="404"/>
      <c r="BA627" s="405"/>
      <c r="BB627" s="405"/>
      <c r="BC627" s="394"/>
      <c r="BD627" s="394"/>
      <c r="BE627" s="394"/>
      <c r="BG627" s="2"/>
      <c r="BH627" s="3"/>
      <c r="BI627" s="3"/>
      <c r="BJ627" s="3"/>
      <c r="BK627" s="3"/>
      <c r="BL627" s="3"/>
      <c r="BM627" s="3"/>
      <c r="BN627" s="3"/>
      <c r="BO627" s="3"/>
      <c r="BP627" s="3"/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</row>
    <row r="628" spans="1:100" s="1" customFormat="1" x14ac:dyDescent="0.25">
      <c r="A628" s="394"/>
      <c r="B628" s="394"/>
      <c r="C628" s="394"/>
      <c r="D628" s="394"/>
      <c r="E628" s="394"/>
      <c r="F628" s="394"/>
      <c r="G628" s="394"/>
      <c r="H628" s="394"/>
      <c r="I628" s="394"/>
      <c r="J628" s="394"/>
      <c r="K628" s="394"/>
      <c r="L628" s="394"/>
      <c r="M628" s="394"/>
      <c r="N628" s="394"/>
      <c r="O628" s="394"/>
      <c r="P628" s="400"/>
      <c r="Q628" s="394"/>
      <c r="R628" s="394"/>
      <c r="S628" s="394"/>
      <c r="T628" s="394"/>
      <c r="U628" s="394"/>
      <c r="V628" s="394"/>
      <c r="W628" s="394"/>
      <c r="X628" s="394"/>
      <c r="Y628" s="399"/>
      <c r="Z628" s="394"/>
      <c r="AA628" s="401"/>
      <c r="AB628" s="401"/>
      <c r="AC628" s="401"/>
      <c r="AD628" s="401"/>
      <c r="AE628" s="362"/>
      <c r="AF628" s="405"/>
      <c r="AG628" s="401"/>
      <c r="AH628" s="405"/>
      <c r="AI628" s="401"/>
      <c r="AJ628" s="401"/>
      <c r="AK628" s="394"/>
      <c r="AL628" s="394"/>
      <c r="AM628" s="394"/>
      <c r="AN628" s="399"/>
      <c r="AO628" s="394"/>
      <c r="AP628" s="401"/>
      <c r="AQ628" s="401"/>
      <c r="AR628" s="401"/>
      <c r="AS628" s="406"/>
      <c r="AT628" s="405"/>
      <c r="AU628" s="405"/>
      <c r="AV628" s="404"/>
      <c r="AW628" s="405"/>
      <c r="AX628" s="405"/>
      <c r="AY628" s="405"/>
      <c r="AZ628" s="404"/>
      <c r="BA628" s="405"/>
      <c r="BB628" s="405"/>
      <c r="BC628" s="394"/>
      <c r="BD628" s="394"/>
      <c r="BE628" s="394"/>
      <c r="BG628" s="2"/>
      <c r="BH628" s="3"/>
      <c r="BI628" s="3"/>
      <c r="BJ628" s="3"/>
      <c r="BK628" s="3"/>
      <c r="BL628" s="3"/>
      <c r="BM628" s="3"/>
      <c r="BN628" s="3"/>
      <c r="BO628" s="3"/>
      <c r="BP628" s="3"/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</row>
    <row r="629" spans="1:100" s="1" customFormat="1" x14ac:dyDescent="0.25">
      <c r="A629" s="394"/>
      <c r="B629" s="394"/>
      <c r="C629" s="394"/>
      <c r="D629" s="394"/>
      <c r="E629" s="394"/>
      <c r="F629" s="394"/>
      <c r="G629" s="394"/>
      <c r="H629" s="394"/>
      <c r="I629" s="394"/>
      <c r="J629" s="394"/>
      <c r="K629" s="394"/>
      <c r="L629" s="394"/>
      <c r="M629" s="394"/>
      <c r="N629" s="394"/>
      <c r="O629" s="394"/>
      <c r="P629" s="400"/>
      <c r="Q629" s="394"/>
      <c r="R629" s="394"/>
      <c r="S629" s="394"/>
      <c r="T629" s="394"/>
      <c r="U629" s="394"/>
      <c r="V629" s="394"/>
      <c r="W629" s="394"/>
      <c r="X629" s="394"/>
      <c r="Y629" s="399"/>
      <c r="Z629" s="394"/>
      <c r="AA629" s="401"/>
      <c r="AB629" s="401"/>
      <c r="AC629" s="401"/>
      <c r="AD629" s="401"/>
      <c r="AE629" s="362"/>
      <c r="AF629" s="405"/>
      <c r="AG629" s="401"/>
      <c r="AH629" s="405"/>
      <c r="AI629" s="401"/>
      <c r="AJ629" s="401"/>
      <c r="AK629" s="394"/>
      <c r="AL629" s="394"/>
      <c r="AM629" s="394"/>
      <c r="AN629" s="399"/>
      <c r="AO629" s="394"/>
      <c r="AP629" s="401"/>
      <c r="AQ629" s="401"/>
      <c r="AR629" s="401"/>
      <c r="AS629" s="406"/>
      <c r="AT629" s="405"/>
      <c r="AU629" s="405"/>
      <c r="AV629" s="404"/>
      <c r="AW629" s="405"/>
      <c r="AX629" s="405"/>
      <c r="AY629" s="405"/>
      <c r="AZ629" s="404"/>
      <c r="BA629" s="405"/>
      <c r="BB629" s="405"/>
      <c r="BC629" s="394"/>
      <c r="BD629" s="394"/>
      <c r="BE629" s="394"/>
      <c r="BG629" s="2"/>
      <c r="BH629" s="3"/>
      <c r="BI629" s="3"/>
      <c r="BJ629" s="3"/>
      <c r="BK629" s="3"/>
      <c r="BL629" s="3"/>
      <c r="BM629" s="3"/>
      <c r="BN629" s="3"/>
      <c r="BO629" s="3"/>
      <c r="BP629" s="3"/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</row>
    <row r="630" spans="1:100" s="1" customFormat="1" x14ac:dyDescent="0.25">
      <c r="A630" s="394"/>
      <c r="B630" s="394"/>
      <c r="C630" s="394"/>
      <c r="D630" s="394"/>
      <c r="E630" s="394"/>
      <c r="F630" s="394"/>
      <c r="G630" s="394"/>
      <c r="H630" s="394"/>
      <c r="I630" s="394"/>
      <c r="J630" s="394"/>
      <c r="K630" s="394"/>
      <c r="L630" s="394"/>
      <c r="M630" s="394"/>
      <c r="N630" s="394"/>
      <c r="O630" s="394"/>
      <c r="P630" s="400"/>
      <c r="Q630" s="394"/>
      <c r="R630" s="394"/>
      <c r="S630" s="394"/>
      <c r="T630" s="394"/>
      <c r="U630" s="394"/>
      <c r="V630" s="394"/>
      <c r="W630" s="394"/>
      <c r="X630" s="394"/>
      <c r="Y630" s="399"/>
      <c r="Z630" s="394"/>
      <c r="AA630" s="401"/>
      <c r="AB630" s="401"/>
      <c r="AC630" s="401"/>
      <c r="AD630" s="401"/>
      <c r="AE630" s="362"/>
      <c r="AF630" s="405"/>
      <c r="AG630" s="401"/>
      <c r="AH630" s="405"/>
      <c r="AI630" s="401"/>
      <c r="AJ630" s="401"/>
      <c r="AK630" s="394"/>
      <c r="AL630" s="394"/>
      <c r="AM630" s="394"/>
      <c r="AN630" s="399"/>
      <c r="AO630" s="394"/>
      <c r="AP630" s="401"/>
      <c r="AQ630" s="401"/>
      <c r="AR630" s="401"/>
      <c r="AS630" s="406"/>
      <c r="AT630" s="405"/>
      <c r="AU630" s="405"/>
      <c r="AV630" s="404"/>
      <c r="AW630" s="405"/>
      <c r="AX630" s="405"/>
      <c r="AY630" s="405"/>
      <c r="AZ630" s="404"/>
      <c r="BA630" s="405"/>
      <c r="BB630" s="405"/>
      <c r="BC630" s="394"/>
      <c r="BD630" s="394"/>
      <c r="BE630" s="394"/>
      <c r="BG630" s="2"/>
      <c r="BH630" s="3"/>
      <c r="BI630" s="3"/>
      <c r="BJ630" s="3"/>
      <c r="BK630" s="3"/>
      <c r="BL630" s="3"/>
      <c r="BM630" s="3"/>
      <c r="BN630" s="3"/>
      <c r="BO630" s="3"/>
      <c r="BP630" s="3"/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</row>
    <row r="631" spans="1:100" s="1" customFormat="1" x14ac:dyDescent="0.25">
      <c r="A631" s="394"/>
      <c r="B631" s="394"/>
      <c r="C631" s="394"/>
      <c r="D631" s="394"/>
      <c r="E631" s="394"/>
      <c r="F631" s="394"/>
      <c r="G631" s="394"/>
      <c r="H631" s="394"/>
      <c r="I631" s="394"/>
      <c r="J631" s="394"/>
      <c r="K631" s="394"/>
      <c r="L631" s="394"/>
      <c r="M631" s="394"/>
      <c r="N631" s="394"/>
      <c r="O631" s="394"/>
      <c r="P631" s="400"/>
      <c r="Q631" s="394"/>
      <c r="R631" s="394"/>
      <c r="S631" s="394"/>
      <c r="T631" s="394"/>
      <c r="U631" s="394"/>
      <c r="V631" s="394"/>
      <c r="W631" s="394"/>
      <c r="X631" s="394"/>
      <c r="Y631" s="399"/>
      <c r="Z631" s="394"/>
      <c r="AA631" s="401"/>
      <c r="AB631" s="401"/>
      <c r="AC631" s="401"/>
      <c r="AD631" s="401"/>
      <c r="AE631" s="362"/>
      <c r="AF631" s="405"/>
      <c r="AG631" s="401"/>
      <c r="AH631" s="405"/>
      <c r="AI631" s="401"/>
      <c r="AJ631" s="401"/>
      <c r="AK631" s="394"/>
      <c r="AL631" s="394"/>
      <c r="AM631" s="394"/>
      <c r="AN631" s="399"/>
      <c r="AO631" s="394"/>
      <c r="AP631" s="401"/>
      <c r="AQ631" s="401"/>
      <c r="AR631" s="401"/>
      <c r="AS631" s="406"/>
      <c r="AT631" s="405"/>
      <c r="AU631" s="405"/>
      <c r="AV631" s="404"/>
      <c r="AW631" s="405"/>
      <c r="AX631" s="405"/>
      <c r="AY631" s="405"/>
      <c r="AZ631" s="404"/>
      <c r="BA631" s="405"/>
      <c r="BB631" s="405"/>
      <c r="BC631" s="394"/>
      <c r="BD631" s="394"/>
      <c r="BE631" s="394"/>
      <c r="BG631" s="2"/>
      <c r="BH631" s="3"/>
      <c r="BI631" s="3"/>
      <c r="BJ631" s="3"/>
      <c r="BK631" s="3"/>
      <c r="BL631" s="3"/>
      <c r="BM631" s="3"/>
      <c r="BN631" s="3"/>
      <c r="BO631" s="3"/>
      <c r="BP631" s="3"/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</row>
    <row r="632" spans="1:100" s="1" customFormat="1" x14ac:dyDescent="0.25">
      <c r="A632" s="394"/>
      <c r="B632" s="394"/>
      <c r="C632" s="394"/>
      <c r="D632" s="394"/>
      <c r="E632" s="394"/>
      <c r="F632" s="394"/>
      <c r="G632" s="394"/>
      <c r="H632" s="394"/>
      <c r="I632" s="394"/>
      <c r="J632" s="394"/>
      <c r="K632" s="394"/>
      <c r="L632" s="394"/>
      <c r="M632" s="394"/>
      <c r="N632" s="394"/>
      <c r="O632" s="394"/>
      <c r="P632" s="400"/>
      <c r="Q632" s="394"/>
      <c r="R632" s="394"/>
      <c r="S632" s="394"/>
      <c r="T632" s="394"/>
      <c r="U632" s="394"/>
      <c r="V632" s="394"/>
      <c r="W632" s="394"/>
      <c r="X632" s="394"/>
      <c r="Y632" s="399"/>
      <c r="Z632" s="394"/>
      <c r="AA632" s="401"/>
      <c r="AB632" s="401"/>
      <c r="AC632" s="401"/>
      <c r="AD632" s="401"/>
      <c r="AE632" s="362"/>
      <c r="AF632" s="405"/>
      <c r="AG632" s="401"/>
      <c r="AH632" s="405"/>
      <c r="AI632" s="401"/>
      <c r="AJ632" s="401"/>
      <c r="AK632" s="394"/>
      <c r="AL632" s="394"/>
      <c r="AM632" s="394"/>
      <c r="AN632" s="399"/>
      <c r="AO632" s="394"/>
      <c r="AP632" s="401"/>
      <c r="AQ632" s="401"/>
      <c r="AR632" s="401"/>
      <c r="AS632" s="406"/>
      <c r="AT632" s="405"/>
      <c r="AU632" s="405"/>
      <c r="AV632" s="404"/>
      <c r="AW632" s="405"/>
      <c r="AX632" s="405"/>
      <c r="AY632" s="405"/>
      <c r="AZ632" s="404"/>
      <c r="BA632" s="405"/>
      <c r="BB632" s="405"/>
      <c r="BC632" s="394"/>
      <c r="BD632" s="394"/>
      <c r="BE632" s="394"/>
      <c r="BG632" s="2"/>
      <c r="BH632" s="3"/>
      <c r="BI632" s="3"/>
      <c r="BJ632" s="3"/>
      <c r="BK632" s="3"/>
      <c r="BL632" s="3"/>
      <c r="BM632" s="3"/>
      <c r="BN632" s="3"/>
      <c r="BO632" s="3"/>
      <c r="BP632" s="3"/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</row>
    <row r="633" spans="1:100" s="1" customFormat="1" x14ac:dyDescent="0.25">
      <c r="A633" s="394"/>
      <c r="B633" s="394"/>
      <c r="C633" s="394"/>
      <c r="D633" s="394"/>
      <c r="E633" s="394"/>
      <c r="F633" s="394"/>
      <c r="G633" s="394"/>
      <c r="H633" s="394"/>
      <c r="I633" s="394"/>
      <c r="J633" s="394"/>
      <c r="K633" s="394"/>
      <c r="L633" s="394"/>
      <c r="M633" s="394"/>
      <c r="N633" s="394"/>
      <c r="O633" s="394"/>
      <c r="P633" s="400"/>
      <c r="Q633" s="394"/>
      <c r="R633" s="394"/>
      <c r="S633" s="394"/>
      <c r="T633" s="394"/>
      <c r="U633" s="394"/>
      <c r="V633" s="394"/>
      <c r="W633" s="394"/>
      <c r="X633" s="394"/>
      <c r="Y633" s="399"/>
      <c r="Z633" s="394"/>
      <c r="AA633" s="401"/>
      <c r="AB633" s="401"/>
      <c r="AC633" s="401"/>
      <c r="AD633" s="401"/>
      <c r="AE633" s="362"/>
      <c r="AF633" s="405"/>
      <c r="AG633" s="401"/>
      <c r="AH633" s="405"/>
      <c r="AI633" s="401"/>
      <c r="AJ633" s="401"/>
      <c r="AK633" s="394"/>
      <c r="AL633" s="394"/>
      <c r="AM633" s="394"/>
      <c r="AN633" s="399"/>
      <c r="AO633" s="394"/>
      <c r="AP633" s="401"/>
      <c r="AQ633" s="401"/>
      <c r="AR633" s="401"/>
      <c r="AS633" s="406"/>
      <c r="AT633" s="405"/>
      <c r="AU633" s="405"/>
      <c r="AV633" s="404"/>
      <c r="AW633" s="405"/>
      <c r="AX633" s="405"/>
      <c r="AY633" s="405"/>
      <c r="AZ633" s="404"/>
      <c r="BA633" s="405"/>
      <c r="BB633" s="405"/>
      <c r="BC633" s="394"/>
      <c r="BD633" s="394"/>
      <c r="BE633" s="394"/>
      <c r="BG633" s="2"/>
      <c r="BH633" s="3"/>
      <c r="BI633" s="3"/>
      <c r="BJ633" s="3"/>
      <c r="BK633" s="3"/>
      <c r="BL633" s="3"/>
      <c r="BM633" s="3"/>
      <c r="BN633" s="3"/>
      <c r="BO633" s="3"/>
      <c r="BP633" s="3"/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</row>
    <row r="634" spans="1:100" s="1" customFormat="1" x14ac:dyDescent="0.25">
      <c r="A634" s="394"/>
      <c r="B634" s="394"/>
      <c r="C634" s="394"/>
      <c r="D634" s="394"/>
      <c r="E634" s="394"/>
      <c r="F634" s="394"/>
      <c r="G634" s="394"/>
      <c r="H634" s="394"/>
      <c r="I634" s="394"/>
      <c r="J634" s="394"/>
      <c r="K634" s="394"/>
      <c r="L634" s="394"/>
      <c r="M634" s="394"/>
      <c r="N634" s="394"/>
      <c r="O634" s="394"/>
      <c r="P634" s="400"/>
      <c r="Q634" s="394"/>
      <c r="R634" s="394"/>
      <c r="S634" s="394"/>
      <c r="T634" s="394"/>
      <c r="U634" s="394"/>
      <c r="V634" s="394"/>
      <c r="W634" s="394"/>
      <c r="X634" s="394"/>
      <c r="Y634" s="399"/>
      <c r="Z634" s="394"/>
      <c r="AA634" s="401"/>
      <c r="AB634" s="401"/>
      <c r="AC634" s="401"/>
      <c r="AD634" s="401"/>
      <c r="AE634" s="362"/>
      <c r="AF634" s="405"/>
      <c r="AG634" s="401"/>
      <c r="AH634" s="405"/>
      <c r="AI634" s="401"/>
      <c r="AJ634" s="401"/>
      <c r="AK634" s="394"/>
      <c r="AL634" s="394"/>
      <c r="AM634" s="394"/>
      <c r="AN634" s="399"/>
      <c r="AO634" s="394"/>
      <c r="AP634" s="401"/>
      <c r="AQ634" s="401"/>
      <c r="AR634" s="401"/>
      <c r="AS634" s="406"/>
      <c r="AT634" s="405"/>
      <c r="AU634" s="405"/>
      <c r="AV634" s="404"/>
      <c r="AW634" s="405"/>
      <c r="AX634" s="405"/>
      <c r="AY634" s="405"/>
      <c r="AZ634" s="404"/>
      <c r="BA634" s="405"/>
      <c r="BB634" s="405"/>
      <c r="BC634" s="394"/>
      <c r="BD634" s="394"/>
      <c r="BE634" s="394"/>
      <c r="BG634" s="2"/>
      <c r="BH634" s="3"/>
      <c r="BI634" s="3"/>
      <c r="BJ634" s="3"/>
      <c r="BK634" s="3"/>
      <c r="BL634" s="3"/>
      <c r="BM634" s="3"/>
      <c r="BN634" s="3"/>
      <c r="BO634" s="3"/>
      <c r="BP634" s="3"/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</row>
    <row r="635" spans="1:100" s="1" customFormat="1" x14ac:dyDescent="0.25">
      <c r="A635" s="394"/>
      <c r="B635" s="394"/>
      <c r="C635" s="394"/>
      <c r="D635" s="394"/>
      <c r="E635" s="394"/>
      <c r="F635" s="394"/>
      <c r="G635" s="394"/>
      <c r="H635" s="394"/>
      <c r="I635" s="394"/>
      <c r="J635" s="394"/>
      <c r="K635" s="394"/>
      <c r="L635" s="394"/>
      <c r="M635" s="394"/>
      <c r="N635" s="394"/>
      <c r="O635" s="394"/>
      <c r="P635" s="400"/>
      <c r="Q635" s="394"/>
      <c r="R635" s="394"/>
      <c r="S635" s="394"/>
      <c r="T635" s="394"/>
      <c r="U635" s="394"/>
      <c r="V635" s="394"/>
      <c r="W635" s="394"/>
      <c r="X635" s="394"/>
      <c r="Y635" s="399"/>
      <c r="Z635" s="394"/>
      <c r="AA635" s="401"/>
      <c r="AB635" s="401"/>
      <c r="AC635" s="401"/>
      <c r="AD635" s="401"/>
      <c r="AE635" s="362"/>
      <c r="AF635" s="405"/>
      <c r="AG635" s="401"/>
      <c r="AH635" s="405"/>
      <c r="AI635" s="401"/>
      <c r="AJ635" s="401"/>
      <c r="AK635" s="394"/>
      <c r="AL635" s="394"/>
      <c r="AM635" s="394"/>
      <c r="AN635" s="399"/>
      <c r="AO635" s="394"/>
      <c r="AP635" s="401"/>
      <c r="AQ635" s="401"/>
      <c r="AR635" s="401"/>
      <c r="AS635" s="406"/>
      <c r="AT635" s="405"/>
      <c r="AU635" s="405"/>
      <c r="AV635" s="404"/>
      <c r="AW635" s="405"/>
      <c r="AX635" s="405"/>
      <c r="AY635" s="405"/>
      <c r="AZ635" s="404"/>
      <c r="BA635" s="405"/>
      <c r="BB635" s="405"/>
      <c r="BC635" s="394"/>
      <c r="BD635" s="394"/>
      <c r="BE635" s="394"/>
      <c r="BG635" s="2"/>
      <c r="BH635" s="3"/>
      <c r="BI635" s="3"/>
      <c r="BJ635" s="3"/>
      <c r="BK635" s="3"/>
      <c r="BL635" s="3"/>
      <c r="BM635" s="3"/>
      <c r="BN635" s="3"/>
      <c r="BO635" s="3"/>
      <c r="BP635" s="3"/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</row>
    <row r="636" spans="1:100" s="1" customFormat="1" x14ac:dyDescent="0.25">
      <c r="A636" s="394"/>
      <c r="B636" s="394"/>
      <c r="C636" s="394"/>
      <c r="D636" s="394"/>
      <c r="E636" s="394"/>
      <c r="F636" s="394"/>
      <c r="G636" s="394"/>
      <c r="H636" s="394"/>
      <c r="I636" s="394"/>
      <c r="J636" s="394"/>
      <c r="K636" s="394"/>
      <c r="L636" s="394"/>
      <c r="M636" s="394"/>
      <c r="N636" s="394"/>
      <c r="O636" s="394"/>
      <c r="P636" s="400"/>
      <c r="Q636" s="394"/>
      <c r="R636" s="394"/>
      <c r="S636" s="394"/>
      <c r="T636" s="394"/>
      <c r="U636" s="394"/>
      <c r="V636" s="394"/>
      <c r="W636" s="394"/>
      <c r="X636" s="394"/>
      <c r="Y636" s="399"/>
      <c r="Z636" s="394"/>
      <c r="AA636" s="401"/>
      <c r="AB636" s="401"/>
      <c r="AC636" s="401"/>
      <c r="AD636" s="401"/>
      <c r="AE636" s="362"/>
      <c r="AF636" s="405"/>
      <c r="AG636" s="401"/>
      <c r="AH636" s="405"/>
      <c r="AI636" s="401"/>
      <c r="AJ636" s="401"/>
      <c r="AK636" s="394"/>
      <c r="AL636" s="394"/>
      <c r="AM636" s="394"/>
      <c r="AN636" s="399"/>
      <c r="AO636" s="394"/>
      <c r="AP636" s="401"/>
      <c r="AQ636" s="401"/>
      <c r="AR636" s="401"/>
      <c r="AS636" s="406"/>
      <c r="AT636" s="405"/>
      <c r="AU636" s="405"/>
      <c r="AV636" s="404"/>
      <c r="AW636" s="405"/>
      <c r="AX636" s="405"/>
      <c r="AY636" s="405"/>
      <c r="AZ636" s="404"/>
      <c r="BA636" s="405"/>
      <c r="BB636" s="405"/>
      <c r="BC636" s="394"/>
      <c r="BD636" s="394"/>
      <c r="BE636" s="394"/>
      <c r="BG636" s="2"/>
      <c r="BH636" s="3"/>
      <c r="BI636" s="3"/>
      <c r="BJ636" s="3"/>
      <c r="BK636" s="3"/>
      <c r="BL636" s="3"/>
      <c r="BM636" s="3"/>
      <c r="BN636" s="3"/>
      <c r="BO636" s="3"/>
      <c r="BP636" s="3"/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</row>
    <row r="637" spans="1:100" s="1" customFormat="1" x14ac:dyDescent="0.25">
      <c r="A637" s="394"/>
      <c r="B637" s="394"/>
      <c r="C637" s="394"/>
      <c r="D637" s="394"/>
      <c r="E637" s="394"/>
      <c r="F637" s="394"/>
      <c r="G637" s="394"/>
      <c r="H637" s="394"/>
      <c r="I637" s="394"/>
      <c r="J637" s="394"/>
      <c r="K637" s="394"/>
      <c r="L637" s="394"/>
      <c r="M637" s="394"/>
      <c r="N637" s="394"/>
      <c r="O637" s="394"/>
      <c r="P637" s="400"/>
      <c r="Q637" s="394"/>
      <c r="R637" s="394"/>
      <c r="S637" s="394"/>
      <c r="T637" s="394"/>
      <c r="U637" s="394"/>
      <c r="V637" s="394"/>
      <c r="W637" s="394"/>
      <c r="X637" s="394"/>
      <c r="Y637" s="399"/>
      <c r="Z637" s="394"/>
      <c r="AA637" s="401"/>
      <c r="AB637" s="401"/>
      <c r="AC637" s="401"/>
      <c r="AD637" s="401"/>
      <c r="AE637" s="362"/>
      <c r="AF637" s="405"/>
      <c r="AG637" s="401"/>
      <c r="AH637" s="405"/>
      <c r="AI637" s="401"/>
      <c r="AJ637" s="401"/>
      <c r="AK637" s="394"/>
      <c r="AL637" s="394"/>
      <c r="AM637" s="394"/>
      <c r="AN637" s="399"/>
      <c r="AO637" s="394"/>
      <c r="AP637" s="401"/>
      <c r="AQ637" s="401"/>
      <c r="AR637" s="401"/>
      <c r="AS637" s="406"/>
      <c r="AT637" s="405"/>
      <c r="AU637" s="405"/>
      <c r="AV637" s="404"/>
      <c r="AW637" s="405"/>
      <c r="AX637" s="405"/>
      <c r="AY637" s="405"/>
      <c r="AZ637" s="404"/>
      <c r="BA637" s="405"/>
      <c r="BB637" s="405"/>
      <c r="BC637" s="394"/>
      <c r="BD637" s="394"/>
      <c r="BE637" s="394"/>
      <c r="BG637" s="2"/>
      <c r="BH637" s="3"/>
      <c r="BI637" s="3"/>
      <c r="BJ637" s="3"/>
      <c r="BK637" s="3"/>
      <c r="BL637" s="3"/>
      <c r="BM637" s="3"/>
      <c r="BN637" s="3"/>
      <c r="BO637" s="3"/>
      <c r="BP637" s="3"/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</row>
    <row r="638" spans="1:100" s="1" customFormat="1" x14ac:dyDescent="0.25">
      <c r="A638" s="394"/>
      <c r="B638" s="394"/>
      <c r="C638" s="394"/>
      <c r="D638" s="394"/>
      <c r="E638" s="394"/>
      <c r="F638" s="394"/>
      <c r="G638" s="394"/>
      <c r="H638" s="394"/>
      <c r="I638" s="394"/>
      <c r="J638" s="394"/>
      <c r="K638" s="394"/>
      <c r="L638" s="394"/>
      <c r="M638" s="394"/>
      <c r="N638" s="394"/>
      <c r="O638" s="394"/>
      <c r="P638" s="400"/>
      <c r="Q638" s="394"/>
      <c r="R638" s="394"/>
      <c r="S638" s="394"/>
      <c r="T638" s="394"/>
      <c r="U638" s="394"/>
      <c r="V638" s="394"/>
      <c r="W638" s="394"/>
      <c r="X638" s="394"/>
      <c r="Y638" s="399"/>
      <c r="Z638" s="394"/>
      <c r="AA638" s="401"/>
      <c r="AB638" s="401"/>
      <c r="AC638" s="401"/>
      <c r="AD638" s="401"/>
      <c r="AE638" s="362"/>
      <c r="AF638" s="405"/>
      <c r="AG638" s="401"/>
      <c r="AH638" s="405"/>
      <c r="AI638" s="401"/>
      <c r="AJ638" s="401"/>
      <c r="AK638" s="394"/>
      <c r="AL638" s="394"/>
      <c r="AM638" s="394"/>
      <c r="AN638" s="399"/>
      <c r="AO638" s="394"/>
      <c r="AP638" s="401"/>
      <c r="AQ638" s="401"/>
      <c r="AR638" s="401"/>
      <c r="AS638" s="406"/>
      <c r="AT638" s="405"/>
      <c r="AU638" s="405"/>
      <c r="AV638" s="404"/>
      <c r="AW638" s="405"/>
      <c r="AX638" s="405"/>
      <c r="AY638" s="405"/>
      <c r="AZ638" s="404"/>
      <c r="BA638" s="405"/>
      <c r="BB638" s="405"/>
      <c r="BC638" s="394"/>
      <c r="BD638" s="394"/>
      <c r="BE638" s="394"/>
      <c r="BG638" s="2"/>
      <c r="BH638" s="3"/>
      <c r="BI638" s="3"/>
      <c r="BJ638" s="3"/>
      <c r="BK638" s="3"/>
      <c r="BL638" s="3"/>
      <c r="BM638" s="3"/>
      <c r="BN638" s="3"/>
      <c r="BO638" s="3"/>
      <c r="BP638" s="3"/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</row>
    <row r="639" spans="1:100" s="1" customFormat="1" x14ac:dyDescent="0.25">
      <c r="A639" s="394"/>
      <c r="B639" s="394"/>
      <c r="C639" s="394"/>
      <c r="D639" s="394"/>
      <c r="E639" s="394"/>
      <c r="F639" s="394"/>
      <c r="G639" s="394"/>
      <c r="H639" s="394"/>
      <c r="I639" s="394"/>
      <c r="J639" s="394"/>
      <c r="K639" s="394"/>
      <c r="L639" s="394"/>
      <c r="M639" s="394"/>
      <c r="N639" s="394"/>
      <c r="O639" s="394"/>
      <c r="P639" s="400"/>
      <c r="Q639" s="394"/>
      <c r="R639" s="394"/>
      <c r="S639" s="394"/>
      <c r="T639" s="394"/>
      <c r="U639" s="394"/>
      <c r="V639" s="394"/>
      <c r="W639" s="394"/>
      <c r="X639" s="394"/>
      <c r="Y639" s="399"/>
      <c r="Z639" s="394"/>
      <c r="AA639" s="401"/>
      <c r="AB639" s="401"/>
      <c r="AC639" s="401"/>
      <c r="AD639" s="401"/>
      <c r="AE639" s="362"/>
      <c r="AF639" s="405"/>
      <c r="AG639" s="401"/>
      <c r="AH639" s="405"/>
      <c r="AI639" s="401"/>
      <c r="AJ639" s="401"/>
      <c r="AK639" s="394"/>
      <c r="AL639" s="394"/>
      <c r="AM639" s="394"/>
      <c r="AN639" s="399"/>
      <c r="AO639" s="394"/>
      <c r="AP639" s="401"/>
      <c r="AQ639" s="401"/>
      <c r="AR639" s="401"/>
      <c r="AS639" s="406"/>
      <c r="AT639" s="405"/>
      <c r="AU639" s="405"/>
      <c r="AV639" s="404"/>
      <c r="AW639" s="405"/>
      <c r="AX639" s="405"/>
      <c r="AY639" s="405"/>
      <c r="AZ639" s="404"/>
      <c r="BA639" s="405"/>
      <c r="BB639" s="405"/>
      <c r="BC639" s="394"/>
      <c r="BD639" s="394"/>
      <c r="BE639" s="394"/>
      <c r="BG639" s="2"/>
      <c r="BH639" s="3"/>
      <c r="BI639" s="3"/>
      <c r="BJ639" s="3"/>
      <c r="BK639" s="3"/>
      <c r="BL639" s="3"/>
      <c r="BM639" s="3"/>
      <c r="BN639" s="3"/>
      <c r="BO639" s="3"/>
      <c r="BP639" s="3"/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</row>
    <row r="640" spans="1:100" s="1" customFormat="1" x14ac:dyDescent="0.25">
      <c r="A640" s="394"/>
      <c r="B640" s="394"/>
      <c r="C640" s="394"/>
      <c r="D640" s="394"/>
      <c r="E640" s="394"/>
      <c r="F640" s="394"/>
      <c r="G640" s="394"/>
      <c r="H640" s="394"/>
      <c r="I640" s="394"/>
      <c r="J640" s="394"/>
      <c r="K640" s="394"/>
      <c r="L640" s="394"/>
      <c r="M640" s="394"/>
      <c r="N640" s="394"/>
      <c r="O640" s="394"/>
      <c r="P640" s="400"/>
      <c r="Q640" s="394"/>
      <c r="R640" s="394"/>
      <c r="S640" s="394"/>
      <c r="T640" s="394"/>
      <c r="U640" s="394"/>
      <c r="V640" s="394"/>
      <c r="W640" s="394"/>
      <c r="X640" s="394"/>
      <c r="Y640" s="399"/>
      <c r="Z640" s="394"/>
      <c r="AA640" s="401"/>
      <c r="AB640" s="401"/>
      <c r="AC640" s="401"/>
      <c r="AD640" s="401"/>
      <c r="AE640" s="362"/>
      <c r="AF640" s="405"/>
      <c r="AG640" s="401"/>
      <c r="AH640" s="405"/>
      <c r="AI640" s="401"/>
      <c r="AJ640" s="401"/>
      <c r="AK640" s="394"/>
      <c r="AL640" s="394"/>
      <c r="AM640" s="394"/>
      <c r="AN640" s="399"/>
      <c r="AO640" s="394"/>
      <c r="AP640" s="401"/>
      <c r="AQ640" s="401"/>
      <c r="AR640" s="401"/>
      <c r="AS640" s="406"/>
      <c r="AT640" s="405"/>
      <c r="AU640" s="405"/>
      <c r="AV640" s="404"/>
      <c r="AW640" s="405"/>
      <c r="AX640" s="405"/>
      <c r="AY640" s="405"/>
      <c r="AZ640" s="404"/>
      <c r="BA640" s="405"/>
      <c r="BB640" s="405"/>
      <c r="BC640" s="394"/>
      <c r="BD640" s="394"/>
      <c r="BE640" s="394"/>
      <c r="BG640" s="2"/>
      <c r="BH640" s="3"/>
      <c r="BI640" s="3"/>
      <c r="BJ640" s="3"/>
      <c r="BK640" s="3"/>
      <c r="BL640" s="3"/>
      <c r="BM640" s="3"/>
      <c r="BN640" s="3"/>
      <c r="BO640" s="3"/>
      <c r="BP640" s="3"/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</row>
    <row r="641" spans="1:100" s="1" customFormat="1" x14ac:dyDescent="0.25">
      <c r="A641" s="394"/>
      <c r="B641" s="394"/>
      <c r="C641" s="394"/>
      <c r="D641" s="394"/>
      <c r="E641" s="394"/>
      <c r="F641" s="394"/>
      <c r="G641" s="394"/>
      <c r="H641" s="394"/>
      <c r="I641" s="394"/>
      <c r="J641" s="394"/>
      <c r="K641" s="394"/>
      <c r="L641" s="394"/>
      <c r="M641" s="394"/>
      <c r="N641" s="394"/>
      <c r="O641" s="394"/>
      <c r="P641" s="400"/>
      <c r="Q641" s="394"/>
      <c r="R641" s="394"/>
      <c r="S641" s="394"/>
      <c r="T641" s="394"/>
      <c r="U641" s="394"/>
      <c r="V641" s="394"/>
      <c r="W641" s="394"/>
      <c r="X641" s="394"/>
      <c r="Y641" s="399"/>
      <c r="Z641" s="394"/>
      <c r="AA641" s="401"/>
      <c r="AB641" s="401"/>
      <c r="AC641" s="401"/>
      <c r="AD641" s="401"/>
      <c r="AE641" s="362"/>
      <c r="AF641" s="405"/>
      <c r="AG641" s="401"/>
      <c r="AH641" s="405"/>
      <c r="AI641" s="401"/>
      <c r="AJ641" s="401"/>
      <c r="AK641" s="394"/>
      <c r="AL641" s="394"/>
      <c r="AM641" s="394"/>
      <c r="AN641" s="399"/>
      <c r="AO641" s="394"/>
      <c r="AP641" s="401"/>
      <c r="AQ641" s="401"/>
      <c r="AR641" s="401"/>
      <c r="AS641" s="406"/>
      <c r="AT641" s="405"/>
      <c r="AU641" s="405"/>
      <c r="AV641" s="404"/>
      <c r="AW641" s="405"/>
      <c r="AX641" s="405"/>
      <c r="AY641" s="405"/>
      <c r="AZ641" s="404"/>
      <c r="BA641" s="405"/>
      <c r="BB641" s="405"/>
      <c r="BC641" s="394"/>
      <c r="BD641" s="394"/>
      <c r="BE641" s="394"/>
      <c r="BG641" s="2"/>
      <c r="BH641" s="3"/>
      <c r="BI641" s="3"/>
      <c r="BJ641" s="3"/>
      <c r="BK641" s="3"/>
      <c r="BL641" s="3"/>
      <c r="BM641" s="3"/>
      <c r="BN641" s="3"/>
      <c r="BO641" s="3"/>
      <c r="BP641" s="3"/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</row>
    <row r="642" spans="1:100" s="1" customFormat="1" x14ac:dyDescent="0.25">
      <c r="A642" s="394"/>
      <c r="B642" s="394"/>
      <c r="C642" s="394"/>
      <c r="D642" s="394"/>
      <c r="E642" s="394"/>
      <c r="F642" s="394"/>
      <c r="G642" s="394"/>
      <c r="H642" s="394"/>
      <c r="I642" s="394"/>
      <c r="J642" s="394"/>
      <c r="K642" s="394"/>
      <c r="L642" s="394"/>
      <c r="M642" s="394"/>
      <c r="N642" s="394"/>
      <c r="O642" s="394"/>
      <c r="P642" s="400"/>
      <c r="Q642" s="394"/>
      <c r="R642" s="394"/>
      <c r="S642" s="394"/>
      <c r="T642" s="394"/>
      <c r="U642" s="394"/>
      <c r="V642" s="394"/>
      <c r="W642" s="394"/>
      <c r="X642" s="394"/>
      <c r="Y642" s="399"/>
      <c r="Z642" s="394"/>
      <c r="AA642" s="401"/>
      <c r="AB642" s="401"/>
      <c r="AC642" s="401"/>
      <c r="AD642" s="401"/>
      <c r="AE642" s="362"/>
      <c r="AF642" s="405"/>
      <c r="AG642" s="401"/>
      <c r="AH642" s="405"/>
      <c r="AI642" s="401"/>
      <c r="AJ642" s="401"/>
      <c r="AK642" s="394"/>
      <c r="AL642" s="394"/>
      <c r="AM642" s="394"/>
      <c r="AN642" s="399"/>
      <c r="AO642" s="394"/>
      <c r="AP642" s="401"/>
      <c r="AQ642" s="401"/>
      <c r="AR642" s="401"/>
      <c r="AS642" s="406"/>
      <c r="AT642" s="405"/>
      <c r="AU642" s="405"/>
      <c r="AV642" s="404"/>
      <c r="AW642" s="405"/>
      <c r="AX642" s="405"/>
      <c r="AY642" s="405"/>
      <c r="AZ642" s="404"/>
      <c r="BA642" s="405"/>
      <c r="BB642" s="405"/>
      <c r="BC642" s="394"/>
      <c r="BD642" s="394"/>
      <c r="BE642" s="394"/>
      <c r="BG642" s="2"/>
      <c r="BH642" s="3"/>
      <c r="BI642" s="3"/>
      <c r="BJ642" s="3"/>
      <c r="BK642" s="3"/>
      <c r="BL642" s="3"/>
      <c r="BM642" s="3"/>
      <c r="BN642" s="3"/>
      <c r="BO642" s="3"/>
      <c r="BP642" s="3"/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</row>
    <row r="643" spans="1:100" s="1" customFormat="1" x14ac:dyDescent="0.25">
      <c r="A643" s="394"/>
      <c r="B643" s="394"/>
      <c r="C643" s="394"/>
      <c r="D643" s="394"/>
      <c r="E643" s="394"/>
      <c r="F643" s="394"/>
      <c r="G643" s="394"/>
      <c r="H643" s="394"/>
      <c r="I643" s="394"/>
      <c r="J643" s="394"/>
      <c r="K643" s="394"/>
      <c r="L643" s="394"/>
      <c r="M643" s="394"/>
      <c r="N643" s="394"/>
      <c r="O643" s="394"/>
      <c r="P643" s="400"/>
      <c r="Q643" s="394"/>
      <c r="R643" s="394"/>
      <c r="S643" s="394"/>
      <c r="T643" s="394"/>
      <c r="U643" s="394"/>
      <c r="V643" s="394"/>
      <c r="W643" s="394"/>
      <c r="X643" s="394"/>
      <c r="Y643" s="399"/>
      <c r="Z643" s="394"/>
      <c r="AA643" s="401"/>
      <c r="AB643" s="401"/>
      <c r="AC643" s="401"/>
      <c r="AD643" s="401"/>
      <c r="AE643" s="362"/>
      <c r="AF643" s="405"/>
      <c r="AG643" s="401"/>
      <c r="AH643" s="405"/>
      <c r="AI643" s="401"/>
      <c r="AJ643" s="401"/>
      <c r="AK643" s="394"/>
      <c r="AL643" s="394"/>
      <c r="AM643" s="394"/>
      <c r="AN643" s="399"/>
      <c r="AO643" s="394"/>
      <c r="AP643" s="401"/>
      <c r="AQ643" s="401"/>
      <c r="AR643" s="401"/>
      <c r="AS643" s="406"/>
      <c r="AT643" s="405"/>
      <c r="AU643" s="405"/>
      <c r="AV643" s="404"/>
      <c r="AW643" s="405"/>
      <c r="AX643" s="405"/>
      <c r="AY643" s="405"/>
      <c r="AZ643" s="404"/>
      <c r="BA643" s="405"/>
      <c r="BB643" s="405"/>
      <c r="BC643" s="394"/>
      <c r="BD643" s="394"/>
      <c r="BE643" s="394"/>
      <c r="BG643" s="2"/>
      <c r="BH643" s="3"/>
      <c r="BI643" s="3"/>
      <c r="BJ643" s="3"/>
      <c r="BK643" s="3"/>
      <c r="BL643" s="3"/>
      <c r="BM643" s="3"/>
      <c r="BN643" s="3"/>
      <c r="BO643" s="3"/>
      <c r="BP643" s="3"/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</row>
    <row r="644" spans="1:100" s="1" customFormat="1" x14ac:dyDescent="0.25">
      <c r="A644" s="394"/>
      <c r="B644" s="394"/>
      <c r="C644" s="394"/>
      <c r="D644" s="394"/>
      <c r="E644" s="394"/>
      <c r="F644" s="394"/>
      <c r="G644" s="394"/>
      <c r="H644" s="394"/>
      <c r="I644" s="394"/>
      <c r="J644" s="394"/>
      <c r="K644" s="394"/>
      <c r="L644" s="394"/>
      <c r="M644" s="394"/>
      <c r="N644" s="394"/>
      <c r="O644" s="394"/>
      <c r="P644" s="400"/>
      <c r="Q644" s="394"/>
      <c r="R644" s="394"/>
      <c r="S644" s="394"/>
      <c r="T644" s="394"/>
      <c r="U644" s="394"/>
      <c r="V644" s="394"/>
      <c r="W644" s="394"/>
      <c r="X644" s="394"/>
      <c r="Y644" s="399"/>
      <c r="Z644" s="394"/>
      <c r="AA644" s="401"/>
      <c r="AB644" s="401"/>
      <c r="AC644" s="401"/>
      <c r="AD644" s="401"/>
      <c r="AE644" s="362"/>
      <c r="AF644" s="405"/>
      <c r="AG644" s="401"/>
      <c r="AH644" s="405"/>
      <c r="AI644" s="401"/>
      <c r="AJ644" s="401"/>
      <c r="AK644" s="394"/>
      <c r="AL644" s="394"/>
      <c r="AM644" s="394"/>
      <c r="AN644" s="399"/>
      <c r="AO644" s="394"/>
      <c r="AP644" s="401"/>
      <c r="AQ644" s="401"/>
      <c r="AR644" s="401"/>
      <c r="AS644" s="406"/>
      <c r="AT644" s="405"/>
      <c r="AU644" s="405"/>
      <c r="AV644" s="404"/>
      <c r="AW644" s="405"/>
      <c r="AX644" s="405"/>
      <c r="AY644" s="405"/>
      <c r="AZ644" s="404"/>
      <c r="BA644" s="405"/>
      <c r="BB644" s="405"/>
      <c r="BC644" s="394"/>
      <c r="BD644" s="394"/>
      <c r="BE644" s="394"/>
      <c r="BG644" s="2"/>
      <c r="BH644" s="3"/>
      <c r="BI644" s="3"/>
      <c r="BJ644" s="3"/>
      <c r="BK644" s="3"/>
      <c r="BL644" s="3"/>
      <c r="BM644" s="3"/>
      <c r="BN644" s="3"/>
      <c r="BO644" s="3"/>
      <c r="BP644" s="3"/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</row>
    <row r="645" spans="1:100" s="1" customFormat="1" x14ac:dyDescent="0.25">
      <c r="A645" s="394"/>
      <c r="B645" s="394"/>
      <c r="C645" s="394"/>
      <c r="D645" s="394"/>
      <c r="E645" s="394"/>
      <c r="F645" s="394"/>
      <c r="G645" s="394"/>
      <c r="H645" s="394"/>
      <c r="I645" s="394"/>
      <c r="J645" s="394"/>
      <c r="K645" s="394"/>
      <c r="L645" s="394"/>
      <c r="M645" s="394"/>
      <c r="N645" s="394"/>
      <c r="O645" s="394"/>
      <c r="P645" s="400"/>
      <c r="Q645" s="394"/>
      <c r="R645" s="394"/>
      <c r="S645" s="394"/>
      <c r="T645" s="394"/>
      <c r="U645" s="394"/>
      <c r="V645" s="394"/>
      <c r="W645" s="394"/>
      <c r="X645" s="394"/>
      <c r="Y645" s="399"/>
      <c r="Z645" s="394"/>
      <c r="AA645" s="401"/>
      <c r="AB645" s="401"/>
      <c r="AC645" s="401"/>
      <c r="AD645" s="401"/>
      <c r="AE645" s="362"/>
      <c r="AF645" s="405"/>
      <c r="AG645" s="401"/>
      <c r="AH645" s="405"/>
      <c r="AI645" s="401"/>
      <c r="AJ645" s="401"/>
      <c r="AK645" s="394"/>
      <c r="AL645" s="394"/>
      <c r="AM645" s="394"/>
      <c r="AN645" s="399"/>
      <c r="AO645" s="394"/>
      <c r="AP645" s="401"/>
      <c r="AQ645" s="401"/>
      <c r="AR645" s="401"/>
      <c r="AS645" s="406"/>
      <c r="AT645" s="405"/>
      <c r="AU645" s="405"/>
      <c r="AV645" s="404"/>
      <c r="AW645" s="405"/>
      <c r="AX645" s="405"/>
      <c r="AY645" s="405"/>
      <c r="AZ645" s="404"/>
      <c r="BA645" s="405"/>
      <c r="BB645" s="405"/>
      <c r="BC645" s="394"/>
      <c r="BD645" s="394"/>
      <c r="BE645" s="394"/>
      <c r="BG645" s="2"/>
      <c r="BH645" s="3"/>
      <c r="BI645" s="3"/>
      <c r="BJ645" s="3"/>
      <c r="BK645" s="3"/>
      <c r="BL645" s="3"/>
      <c r="BM645" s="3"/>
      <c r="BN645" s="3"/>
      <c r="BO645" s="3"/>
      <c r="BP645" s="3"/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</row>
    <row r="646" spans="1:100" s="1" customFormat="1" x14ac:dyDescent="0.25">
      <c r="A646" s="394"/>
      <c r="B646" s="394"/>
      <c r="C646" s="394"/>
      <c r="D646" s="394"/>
      <c r="E646" s="394"/>
      <c r="F646" s="394"/>
      <c r="G646" s="394"/>
      <c r="H646" s="394"/>
      <c r="I646" s="394"/>
      <c r="J646" s="394"/>
      <c r="K646" s="394"/>
      <c r="L646" s="394"/>
      <c r="M646" s="394"/>
      <c r="N646" s="394"/>
      <c r="O646" s="394"/>
      <c r="P646" s="400"/>
      <c r="Q646" s="394"/>
      <c r="R646" s="394"/>
      <c r="S646" s="394"/>
      <c r="T646" s="394"/>
      <c r="U646" s="394"/>
      <c r="V646" s="394"/>
      <c r="W646" s="394"/>
      <c r="X646" s="394"/>
      <c r="Y646" s="399"/>
      <c r="Z646" s="394"/>
      <c r="AA646" s="401"/>
      <c r="AB646" s="401"/>
      <c r="AC646" s="401"/>
      <c r="AD646" s="401"/>
      <c r="AE646" s="362"/>
      <c r="AF646" s="405"/>
      <c r="AG646" s="401"/>
      <c r="AH646" s="405"/>
      <c r="AI646" s="401"/>
      <c r="AJ646" s="401"/>
      <c r="AK646" s="394"/>
      <c r="AL646" s="394"/>
      <c r="AM646" s="394"/>
      <c r="AN646" s="399"/>
      <c r="AO646" s="394"/>
      <c r="AP646" s="401"/>
      <c r="AQ646" s="401"/>
      <c r="AR646" s="401"/>
      <c r="AS646" s="406"/>
      <c r="AT646" s="405"/>
      <c r="AU646" s="405"/>
      <c r="AV646" s="404"/>
      <c r="AW646" s="405"/>
      <c r="AX646" s="405"/>
      <c r="AY646" s="405"/>
      <c r="AZ646" s="404"/>
      <c r="BA646" s="405"/>
      <c r="BB646" s="405"/>
      <c r="BC646" s="394"/>
      <c r="BD646" s="394"/>
      <c r="BE646" s="394"/>
      <c r="BG646" s="2"/>
      <c r="BH646" s="3"/>
      <c r="BI646" s="3"/>
      <c r="BJ646" s="3"/>
      <c r="BK646" s="3"/>
      <c r="BL646" s="3"/>
      <c r="BM646" s="3"/>
      <c r="BN646" s="3"/>
      <c r="BO646" s="3"/>
      <c r="BP646" s="3"/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</row>
    <row r="647" spans="1:100" s="1" customFormat="1" x14ac:dyDescent="0.25">
      <c r="A647" s="394"/>
      <c r="B647" s="394"/>
      <c r="C647" s="394"/>
      <c r="D647" s="394"/>
      <c r="E647" s="394"/>
      <c r="F647" s="394"/>
      <c r="G647" s="394"/>
      <c r="H647" s="394"/>
      <c r="I647" s="394"/>
      <c r="J647" s="394"/>
      <c r="K647" s="394"/>
      <c r="L647" s="394"/>
      <c r="M647" s="394"/>
      <c r="N647" s="394"/>
      <c r="O647" s="394"/>
      <c r="P647" s="400"/>
      <c r="Q647" s="394"/>
      <c r="R647" s="394"/>
      <c r="S647" s="394"/>
      <c r="T647" s="394"/>
      <c r="U647" s="394"/>
      <c r="V647" s="394"/>
      <c r="W647" s="394"/>
      <c r="X647" s="394"/>
      <c r="Y647" s="399"/>
      <c r="Z647" s="394"/>
      <c r="AA647" s="401"/>
      <c r="AB647" s="401"/>
      <c r="AC647" s="401"/>
      <c r="AD647" s="401"/>
      <c r="AE647" s="362"/>
      <c r="AF647" s="405"/>
      <c r="AG647" s="401"/>
      <c r="AH647" s="405"/>
      <c r="AI647" s="401"/>
      <c r="AJ647" s="401"/>
      <c r="AK647" s="394"/>
      <c r="AL647" s="394"/>
      <c r="AM647" s="394"/>
      <c r="AN647" s="399"/>
      <c r="AO647" s="394"/>
      <c r="AP647" s="401"/>
      <c r="AQ647" s="401"/>
      <c r="AR647" s="401"/>
      <c r="AS647" s="406"/>
      <c r="AT647" s="405"/>
      <c r="AU647" s="405"/>
      <c r="AV647" s="404"/>
      <c r="AW647" s="405"/>
      <c r="AX647" s="405"/>
      <c r="AY647" s="405"/>
      <c r="AZ647" s="404"/>
      <c r="BA647" s="405"/>
      <c r="BB647" s="405"/>
      <c r="BC647" s="394"/>
      <c r="BD647" s="394"/>
      <c r="BE647" s="394"/>
      <c r="BG647" s="2"/>
      <c r="BH647" s="3"/>
      <c r="BI647" s="3"/>
      <c r="BJ647" s="3"/>
      <c r="BK647" s="3"/>
      <c r="BL647" s="3"/>
      <c r="BM647" s="3"/>
      <c r="BN647" s="3"/>
      <c r="BO647" s="3"/>
      <c r="BP647" s="3"/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</row>
    <row r="648" spans="1:100" s="1" customFormat="1" x14ac:dyDescent="0.25">
      <c r="A648" s="394"/>
      <c r="B648" s="394"/>
      <c r="C648" s="394"/>
      <c r="D648" s="394"/>
      <c r="E648" s="394"/>
      <c r="F648" s="394"/>
      <c r="G648" s="394"/>
      <c r="H648" s="394"/>
      <c r="I648" s="394"/>
      <c r="J648" s="394"/>
      <c r="K648" s="394"/>
      <c r="L648" s="394"/>
      <c r="M648" s="394"/>
      <c r="N648" s="394"/>
      <c r="O648" s="394"/>
      <c r="P648" s="400"/>
      <c r="Q648" s="394"/>
      <c r="R648" s="394"/>
      <c r="S648" s="394"/>
      <c r="T648" s="394"/>
      <c r="U648" s="394"/>
      <c r="V648" s="394"/>
      <c r="W648" s="394"/>
      <c r="X648" s="394"/>
      <c r="Y648" s="399"/>
      <c r="Z648" s="394"/>
      <c r="AA648" s="401"/>
      <c r="AB648" s="401"/>
      <c r="AC648" s="401"/>
      <c r="AD648" s="401"/>
      <c r="AE648" s="362"/>
      <c r="AF648" s="405"/>
      <c r="AG648" s="401"/>
      <c r="AH648" s="405"/>
      <c r="AI648" s="401"/>
      <c r="AJ648" s="401"/>
      <c r="AK648" s="394"/>
      <c r="AL648" s="394"/>
      <c r="AM648" s="394"/>
      <c r="AN648" s="399"/>
      <c r="AO648" s="394"/>
      <c r="AP648" s="401"/>
      <c r="AQ648" s="401"/>
      <c r="AR648" s="401"/>
      <c r="AS648" s="406"/>
      <c r="AT648" s="405"/>
      <c r="AU648" s="405"/>
      <c r="AV648" s="404"/>
      <c r="AW648" s="405"/>
      <c r="AX648" s="405"/>
      <c r="AY648" s="405"/>
      <c r="AZ648" s="404"/>
      <c r="BA648" s="405"/>
      <c r="BB648" s="405"/>
      <c r="BC648" s="394"/>
      <c r="BD648" s="394"/>
      <c r="BE648" s="394"/>
      <c r="BG648" s="2"/>
      <c r="BH648" s="3"/>
      <c r="BI648" s="3"/>
      <c r="BJ648" s="3"/>
      <c r="BK648" s="3"/>
      <c r="BL648" s="3"/>
      <c r="BM648" s="3"/>
      <c r="BN648" s="3"/>
      <c r="BO648" s="3"/>
      <c r="BP648" s="3"/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</row>
    <row r="649" spans="1:100" s="1" customFormat="1" x14ac:dyDescent="0.25">
      <c r="A649" s="394"/>
      <c r="B649" s="394"/>
      <c r="C649" s="394"/>
      <c r="D649" s="394"/>
      <c r="E649" s="394"/>
      <c r="F649" s="394"/>
      <c r="G649" s="394"/>
      <c r="H649" s="394"/>
      <c r="I649" s="394"/>
      <c r="J649" s="394"/>
      <c r="K649" s="394"/>
      <c r="L649" s="394"/>
      <c r="M649" s="394"/>
      <c r="N649" s="394"/>
      <c r="O649" s="394"/>
      <c r="P649" s="400"/>
      <c r="Q649" s="394"/>
      <c r="R649" s="394"/>
      <c r="S649" s="394"/>
      <c r="T649" s="394"/>
      <c r="U649" s="394"/>
      <c r="V649" s="394"/>
      <c r="W649" s="394"/>
      <c r="X649" s="394"/>
      <c r="Y649" s="399"/>
      <c r="Z649" s="394"/>
      <c r="AA649" s="401"/>
      <c r="AB649" s="401"/>
      <c r="AC649" s="401"/>
      <c r="AD649" s="401"/>
      <c r="AE649" s="362"/>
      <c r="AF649" s="405"/>
      <c r="AG649" s="401"/>
      <c r="AH649" s="405"/>
      <c r="AI649" s="401"/>
      <c r="AJ649" s="401"/>
      <c r="AK649" s="394"/>
      <c r="AL649" s="394"/>
      <c r="AM649" s="394"/>
      <c r="AN649" s="399"/>
      <c r="AO649" s="394"/>
      <c r="AP649" s="401"/>
      <c r="AQ649" s="401"/>
      <c r="AR649" s="401"/>
      <c r="AS649" s="406"/>
      <c r="AT649" s="405"/>
      <c r="AU649" s="405"/>
      <c r="AV649" s="404"/>
      <c r="AW649" s="405"/>
      <c r="AX649" s="405"/>
      <c r="AY649" s="405"/>
      <c r="AZ649" s="404"/>
      <c r="BA649" s="405"/>
      <c r="BB649" s="405"/>
      <c r="BC649" s="394"/>
      <c r="BD649" s="394"/>
      <c r="BE649" s="394"/>
      <c r="BG649" s="2"/>
      <c r="BH649" s="3"/>
      <c r="BI649" s="3"/>
      <c r="BJ649" s="3"/>
      <c r="BK649" s="3"/>
      <c r="BL649" s="3"/>
      <c r="BM649" s="3"/>
      <c r="BN649" s="3"/>
      <c r="BO649" s="3"/>
      <c r="BP649" s="3"/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</row>
    <row r="650" spans="1:100" s="1" customFormat="1" x14ac:dyDescent="0.25">
      <c r="A650" s="394"/>
      <c r="B650" s="394"/>
      <c r="C650" s="394"/>
      <c r="D650" s="394"/>
      <c r="E650" s="394"/>
      <c r="F650" s="394"/>
      <c r="G650" s="394"/>
      <c r="H650" s="394"/>
      <c r="I650" s="394"/>
      <c r="J650" s="394"/>
      <c r="K650" s="394"/>
      <c r="L650" s="394"/>
      <c r="M650" s="394"/>
      <c r="N650" s="394"/>
      <c r="O650" s="394"/>
      <c r="P650" s="400"/>
      <c r="Q650" s="394"/>
      <c r="R650" s="394"/>
      <c r="S650" s="394"/>
      <c r="T650" s="394"/>
      <c r="U650" s="394"/>
      <c r="V650" s="394"/>
      <c r="W650" s="394"/>
      <c r="X650" s="394"/>
      <c r="Y650" s="399"/>
      <c r="Z650" s="394"/>
      <c r="AA650" s="401"/>
      <c r="AB650" s="401"/>
      <c r="AC650" s="401"/>
      <c r="AD650" s="401"/>
      <c r="AE650" s="362"/>
      <c r="AF650" s="405"/>
      <c r="AG650" s="401"/>
      <c r="AH650" s="405"/>
      <c r="AI650" s="401"/>
      <c r="AJ650" s="401"/>
      <c r="AK650" s="394"/>
      <c r="AL650" s="394"/>
      <c r="AM650" s="394"/>
      <c r="AN650" s="399"/>
      <c r="AO650" s="394"/>
      <c r="AP650" s="401"/>
      <c r="AQ650" s="401"/>
      <c r="AR650" s="401"/>
      <c r="AS650" s="406"/>
      <c r="AT650" s="405"/>
      <c r="AU650" s="405"/>
      <c r="AV650" s="404"/>
      <c r="AW650" s="405"/>
      <c r="AX650" s="405"/>
      <c r="AY650" s="405"/>
      <c r="AZ650" s="404"/>
      <c r="BA650" s="405"/>
      <c r="BB650" s="405"/>
      <c r="BC650" s="394"/>
      <c r="BD650" s="394"/>
      <c r="BE650" s="394"/>
      <c r="BG650" s="2"/>
      <c r="BH650" s="3"/>
      <c r="BI650" s="3"/>
      <c r="BJ650" s="3"/>
      <c r="BK650" s="3"/>
      <c r="BL650" s="3"/>
      <c r="BM650" s="3"/>
      <c r="BN650" s="3"/>
      <c r="BO650" s="3"/>
      <c r="BP650" s="3"/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</row>
    <row r="651" spans="1:100" s="1" customFormat="1" x14ac:dyDescent="0.25">
      <c r="A651" s="394"/>
      <c r="B651" s="394"/>
      <c r="C651" s="394"/>
      <c r="D651" s="394"/>
      <c r="E651" s="394"/>
      <c r="F651" s="394"/>
      <c r="G651" s="394"/>
      <c r="H651" s="394"/>
      <c r="I651" s="394"/>
      <c r="J651" s="394"/>
      <c r="K651" s="394"/>
      <c r="L651" s="394"/>
      <c r="M651" s="394"/>
      <c r="N651" s="394"/>
      <c r="O651" s="394"/>
      <c r="P651" s="400"/>
      <c r="Q651" s="394"/>
      <c r="R651" s="394"/>
      <c r="S651" s="394"/>
      <c r="T651" s="394"/>
      <c r="U651" s="394"/>
      <c r="V651" s="394"/>
      <c r="W651" s="394"/>
      <c r="X651" s="394"/>
      <c r="Y651" s="399"/>
      <c r="Z651" s="394"/>
      <c r="AA651" s="401"/>
      <c r="AB651" s="401"/>
      <c r="AC651" s="401"/>
      <c r="AD651" s="401"/>
      <c r="AE651" s="362"/>
      <c r="AF651" s="405"/>
      <c r="AG651" s="401"/>
      <c r="AH651" s="405"/>
      <c r="AI651" s="401"/>
      <c r="AJ651" s="401"/>
      <c r="AK651" s="394"/>
      <c r="AL651" s="394"/>
      <c r="AM651" s="394"/>
      <c r="AN651" s="399"/>
      <c r="AO651" s="394"/>
      <c r="AP651" s="401"/>
      <c r="AQ651" s="401"/>
      <c r="AR651" s="401"/>
      <c r="AS651" s="406"/>
      <c r="AT651" s="405"/>
      <c r="AU651" s="405"/>
      <c r="AV651" s="404"/>
      <c r="AW651" s="405"/>
      <c r="AX651" s="405"/>
      <c r="AY651" s="405"/>
      <c r="AZ651" s="404"/>
      <c r="BA651" s="405"/>
      <c r="BB651" s="405"/>
      <c r="BC651" s="394"/>
      <c r="BD651" s="394"/>
      <c r="BE651" s="394"/>
      <c r="BG651" s="2"/>
      <c r="BH651" s="3"/>
      <c r="BI651" s="3"/>
      <c r="BJ651" s="3"/>
      <c r="BK651" s="3"/>
      <c r="BL651" s="3"/>
      <c r="BM651" s="3"/>
      <c r="BN651" s="3"/>
      <c r="BO651" s="3"/>
      <c r="BP651" s="3"/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</row>
    <row r="652" spans="1:100" s="1" customFormat="1" x14ac:dyDescent="0.25">
      <c r="A652" s="394"/>
      <c r="B652" s="394"/>
      <c r="C652" s="394"/>
      <c r="D652" s="394"/>
      <c r="E652" s="394"/>
      <c r="F652" s="394"/>
      <c r="G652" s="394"/>
      <c r="H652" s="394"/>
      <c r="I652" s="394"/>
      <c r="J652" s="394"/>
      <c r="K652" s="394"/>
      <c r="L652" s="394"/>
      <c r="M652" s="394"/>
      <c r="N652" s="394"/>
      <c r="O652" s="394"/>
      <c r="P652" s="400"/>
      <c r="Q652" s="394"/>
      <c r="R652" s="394"/>
      <c r="S652" s="394"/>
      <c r="T652" s="394"/>
      <c r="U652" s="394"/>
      <c r="V652" s="394"/>
      <c r="W652" s="394"/>
      <c r="X652" s="394"/>
      <c r="Y652" s="399"/>
      <c r="Z652" s="394"/>
      <c r="AA652" s="401"/>
      <c r="AB652" s="401"/>
      <c r="AC652" s="401"/>
      <c r="AD652" s="401"/>
      <c r="AE652" s="362"/>
      <c r="AF652" s="405"/>
      <c r="AG652" s="401"/>
      <c r="AH652" s="405"/>
      <c r="AI652" s="401"/>
      <c r="AJ652" s="401"/>
      <c r="AK652" s="394"/>
      <c r="AL652" s="394"/>
      <c r="AM652" s="394"/>
      <c r="AN652" s="399"/>
      <c r="AO652" s="394"/>
      <c r="AP652" s="401"/>
      <c r="AQ652" s="401"/>
      <c r="AR652" s="401"/>
      <c r="AS652" s="406"/>
      <c r="AT652" s="405"/>
      <c r="AU652" s="405"/>
      <c r="AV652" s="404"/>
      <c r="AW652" s="405"/>
      <c r="AX652" s="405"/>
      <c r="AY652" s="405"/>
      <c r="AZ652" s="404"/>
      <c r="BA652" s="405"/>
      <c r="BB652" s="405"/>
      <c r="BC652" s="394"/>
      <c r="BD652" s="394"/>
      <c r="BE652" s="394"/>
      <c r="BG652" s="2"/>
      <c r="BH652" s="3"/>
      <c r="BI652" s="3"/>
      <c r="BJ652" s="3"/>
      <c r="BK652" s="3"/>
      <c r="BL652" s="3"/>
      <c r="BM652" s="3"/>
      <c r="BN652" s="3"/>
      <c r="BO652" s="3"/>
      <c r="BP652" s="3"/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</row>
    <row r="653" spans="1:100" s="1" customFormat="1" x14ac:dyDescent="0.25">
      <c r="A653" s="394"/>
      <c r="B653" s="394"/>
      <c r="C653" s="394"/>
      <c r="D653" s="394"/>
      <c r="E653" s="394"/>
      <c r="F653" s="394"/>
      <c r="G653" s="394"/>
      <c r="H653" s="394"/>
      <c r="I653" s="394"/>
      <c r="J653" s="394"/>
      <c r="K653" s="394"/>
      <c r="L653" s="394"/>
      <c r="M653" s="394"/>
      <c r="N653" s="394"/>
      <c r="O653" s="394"/>
      <c r="P653" s="400"/>
      <c r="Q653" s="394"/>
      <c r="R653" s="394"/>
      <c r="S653" s="394"/>
      <c r="T653" s="394"/>
      <c r="U653" s="394"/>
      <c r="V653" s="394"/>
      <c r="W653" s="394"/>
      <c r="X653" s="394"/>
      <c r="Y653" s="399"/>
      <c r="Z653" s="394"/>
      <c r="AA653" s="401"/>
      <c r="AB653" s="401"/>
      <c r="AC653" s="401"/>
      <c r="AD653" s="401"/>
      <c r="AE653" s="362"/>
      <c r="AF653" s="405"/>
      <c r="AG653" s="401"/>
      <c r="AH653" s="405"/>
      <c r="AI653" s="401"/>
      <c r="AJ653" s="401"/>
      <c r="AK653" s="394"/>
      <c r="AL653" s="394"/>
      <c r="AM653" s="394"/>
      <c r="AN653" s="399"/>
      <c r="AO653" s="394"/>
      <c r="AP653" s="401"/>
      <c r="AQ653" s="401"/>
      <c r="AR653" s="401"/>
      <c r="AS653" s="406"/>
      <c r="AT653" s="405"/>
      <c r="AU653" s="405"/>
      <c r="AV653" s="404"/>
      <c r="AW653" s="405"/>
      <c r="AX653" s="405"/>
      <c r="AY653" s="405"/>
      <c r="AZ653" s="404"/>
      <c r="BA653" s="405"/>
      <c r="BB653" s="405"/>
      <c r="BC653" s="394"/>
      <c r="BD653" s="394"/>
      <c r="BE653" s="394"/>
      <c r="BG653" s="2"/>
      <c r="BH653" s="3"/>
      <c r="BI653" s="3"/>
      <c r="BJ653" s="3"/>
      <c r="BK653" s="3"/>
      <c r="BL653" s="3"/>
      <c r="BM653" s="3"/>
      <c r="BN653" s="3"/>
      <c r="BO653" s="3"/>
      <c r="BP653" s="3"/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</row>
    <row r="654" spans="1:100" s="1" customFormat="1" x14ac:dyDescent="0.25">
      <c r="A654" s="394"/>
      <c r="B654" s="394"/>
      <c r="C654" s="394"/>
      <c r="D654" s="394"/>
      <c r="E654" s="394"/>
      <c r="F654" s="394"/>
      <c r="G654" s="394"/>
      <c r="H654" s="394"/>
      <c r="I654" s="394"/>
      <c r="J654" s="394"/>
      <c r="K654" s="394"/>
      <c r="L654" s="394"/>
      <c r="M654" s="394"/>
      <c r="N654" s="394"/>
      <c r="O654" s="394"/>
      <c r="P654" s="400"/>
      <c r="Q654" s="394"/>
      <c r="R654" s="394"/>
      <c r="S654" s="394"/>
      <c r="T654" s="394"/>
      <c r="U654" s="394"/>
      <c r="V654" s="394"/>
      <c r="W654" s="394"/>
      <c r="X654" s="394"/>
      <c r="Y654" s="399"/>
      <c r="Z654" s="394"/>
      <c r="AA654" s="401"/>
      <c r="AB654" s="401"/>
      <c r="AC654" s="401"/>
      <c r="AD654" s="401"/>
      <c r="AE654" s="362"/>
      <c r="AF654" s="405"/>
      <c r="AG654" s="401"/>
      <c r="AH654" s="405"/>
      <c r="AI654" s="401"/>
      <c r="AJ654" s="401"/>
      <c r="AK654" s="394"/>
      <c r="AL654" s="394"/>
      <c r="AM654" s="394"/>
      <c r="AN654" s="399"/>
      <c r="AO654" s="394"/>
      <c r="AP654" s="401"/>
      <c r="AQ654" s="401"/>
      <c r="AR654" s="401"/>
      <c r="AS654" s="406"/>
      <c r="AT654" s="405"/>
      <c r="AU654" s="405"/>
      <c r="AV654" s="404"/>
      <c r="AW654" s="405"/>
      <c r="AX654" s="405"/>
      <c r="AY654" s="405"/>
      <c r="AZ654" s="404"/>
      <c r="BA654" s="405"/>
      <c r="BB654" s="405"/>
      <c r="BC654" s="394"/>
      <c r="BD654" s="394"/>
      <c r="BE654" s="394"/>
      <c r="BG654" s="2"/>
      <c r="BH654" s="3"/>
      <c r="BI654" s="3"/>
      <c r="BJ654" s="3"/>
      <c r="BK654" s="3"/>
      <c r="BL654" s="3"/>
      <c r="BM654" s="3"/>
      <c r="BN654" s="3"/>
      <c r="BO654" s="3"/>
      <c r="BP654" s="3"/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</row>
    <row r="655" spans="1:100" s="1" customFormat="1" x14ac:dyDescent="0.25">
      <c r="A655" s="394"/>
      <c r="B655" s="394"/>
      <c r="C655" s="394"/>
      <c r="D655" s="394"/>
      <c r="E655" s="394"/>
      <c r="F655" s="394"/>
      <c r="G655" s="394"/>
      <c r="H655" s="394"/>
      <c r="I655" s="394"/>
      <c r="J655" s="394"/>
      <c r="K655" s="394"/>
      <c r="L655" s="394"/>
      <c r="M655" s="394"/>
      <c r="N655" s="394"/>
      <c r="O655" s="394"/>
      <c r="P655" s="400"/>
      <c r="Q655" s="394"/>
      <c r="R655" s="394"/>
      <c r="S655" s="394"/>
      <c r="T655" s="394"/>
      <c r="U655" s="394"/>
      <c r="V655" s="394"/>
      <c r="W655" s="394"/>
      <c r="X655" s="394"/>
      <c r="Y655" s="399"/>
      <c r="Z655" s="394"/>
      <c r="AA655" s="401"/>
      <c r="AB655" s="401"/>
      <c r="AC655" s="401"/>
      <c r="AD655" s="401"/>
      <c r="AE655" s="362"/>
      <c r="AF655" s="405"/>
      <c r="AG655" s="401"/>
      <c r="AH655" s="405"/>
      <c r="AI655" s="401"/>
      <c r="AJ655" s="401"/>
      <c r="AK655" s="394"/>
      <c r="AL655" s="394"/>
      <c r="AM655" s="394"/>
      <c r="AN655" s="399"/>
      <c r="AO655" s="394"/>
      <c r="AP655" s="401"/>
      <c r="AQ655" s="401"/>
      <c r="AR655" s="401"/>
      <c r="AS655" s="406"/>
      <c r="AT655" s="405"/>
      <c r="AU655" s="405"/>
      <c r="AV655" s="404"/>
      <c r="AW655" s="405"/>
      <c r="AX655" s="405"/>
      <c r="AY655" s="405"/>
      <c r="AZ655" s="404"/>
      <c r="BA655" s="405"/>
      <c r="BB655" s="405"/>
      <c r="BC655" s="394"/>
      <c r="BD655" s="394"/>
      <c r="BE655" s="394"/>
      <c r="BG655" s="2"/>
      <c r="BH655" s="3"/>
      <c r="BI655" s="3"/>
      <c r="BJ655" s="3"/>
      <c r="BK655" s="3"/>
      <c r="BL655" s="3"/>
      <c r="BM655" s="3"/>
      <c r="BN655" s="3"/>
      <c r="BO655" s="3"/>
      <c r="BP655" s="3"/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</row>
    <row r="656" spans="1:100" s="1" customFormat="1" x14ac:dyDescent="0.25">
      <c r="A656" s="394"/>
      <c r="B656" s="394"/>
      <c r="C656" s="394"/>
      <c r="D656" s="394"/>
      <c r="E656" s="394"/>
      <c r="F656" s="394"/>
      <c r="G656" s="394"/>
      <c r="H656" s="394"/>
      <c r="I656" s="394"/>
      <c r="J656" s="394"/>
      <c r="K656" s="394"/>
      <c r="L656" s="394"/>
      <c r="M656" s="394"/>
      <c r="N656" s="394"/>
      <c r="O656" s="394"/>
      <c r="P656" s="400"/>
      <c r="Q656" s="394"/>
      <c r="R656" s="394"/>
      <c r="S656" s="394"/>
      <c r="T656" s="394"/>
      <c r="U656" s="394"/>
      <c r="V656" s="394"/>
      <c r="W656" s="394"/>
      <c r="X656" s="394"/>
      <c r="Y656" s="399"/>
      <c r="Z656" s="394"/>
      <c r="AA656" s="401"/>
      <c r="AB656" s="401"/>
      <c r="AC656" s="401"/>
      <c r="AD656" s="401"/>
      <c r="AE656" s="362"/>
      <c r="AF656" s="405"/>
      <c r="AG656" s="401"/>
      <c r="AH656" s="405"/>
      <c r="AI656" s="401"/>
      <c r="AJ656" s="401"/>
      <c r="AK656" s="394"/>
      <c r="AL656" s="394"/>
      <c r="AM656" s="394"/>
      <c r="AN656" s="399"/>
      <c r="AO656" s="394"/>
      <c r="AP656" s="401"/>
      <c r="AQ656" s="401"/>
      <c r="AR656" s="401"/>
      <c r="AS656" s="406"/>
      <c r="AT656" s="405"/>
      <c r="AU656" s="405"/>
      <c r="AV656" s="404"/>
      <c r="AW656" s="405"/>
      <c r="AX656" s="405"/>
      <c r="AY656" s="405"/>
      <c r="AZ656" s="404"/>
      <c r="BA656" s="405"/>
      <c r="BB656" s="405"/>
      <c r="BC656" s="394"/>
      <c r="BD656" s="394"/>
      <c r="BE656" s="394"/>
      <c r="BG656" s="2"/>
      <c r="BH656" s="3"/>
      <c r="BI656" s="3"/>
      <c r="BJ656" s="3"/>
      <c r="BK656" s="3"/>
      <c r="BL656" s="3"/>
      <c r="BM656" s="3"/>
      <c r="BN656" s="3"/>
      <c r="BO656" s="3"/>
      <c r="BP656" s="3"/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</row>
    <row r="657" spans="1:100" s="1" customFormat="1" x14ac:dyDescent="0.25">
      <c r="A657" s="394"/>
      <c r="B657" s="394"/>
      <c r="C657" s="394"/>
      <c r="D657" s="394"/>
      <c r="E657" s="394"/>
      <c r="F657" s="394"/>
      <c r="G657" s="394"/>
      <c r="H657" s="394"/>
      <c r="I657" s="394"/>
      <c r="J657" s="394"/>
      <c r="K657" s="394"/>
      <c r="L657" s="394"/>
      <c r="M657" s="394"/>
      <c r="N657" s="394"/>
      <c r="O657" s="394"/>
      <c r="P657" s="400"/>
      <c r="Q657" s="394"/>
      <c r="R657" s="394"/>
      <c r="S657" s="394"/>
      <c r="T657" s="394"/>
      <c r="U657" s="394"/>
      <c r="V657" s="394"/>
      <c r="W657" s="394"/>
      <c r="X657" s="394"/>
      <c r="Y657" s="399"/>
      <c r="Z657" s="394"/>
      <c r="AA657" s="401"/>
      <c r="AB657" s="401"/>
      <c r="AC657" s="401"/>
      <c r="AD657" s="401"/>
      <c r="AE657" s="362"/>
      <c r="AF657" s="405"/>
      <c r="AG657" s="401"/>
      <c r="AH657" s="405"/>
      <c r="AI657" s="401"/>
      <c r="AJ657" s="401"/>
      <c r="AK657" s="394"/>
      <c r="AL657" s="394"/>
      <c r="AM657" s="394"/>
      <c r="AN657" s="399"/>
      <c r="AO657" s="394"/>
      <c r="AP657" s="401"/>
      <c r="AQ657" s="401"/>
      <c r="AR657" s="401"/>
      <c r="AS657" s="406"/>
      <c r="AT657" s="405"/>
      <c r="AU657" s="405"/>
      <c r="AV657" s="404"/>
      <c r="AW657" s="405"/>
      <c r="AX657" s="405"/>
      <c r="AY657" s="405"/>
      <c r="AZ657" s="404"/>
      <c r="BA657" s="405"/>
      <c r="BB657" s="405"/>
      <c r="BC657" s="394"/>
      <c r="BD657" s="394"/>
      <c r="BE657" s="394"/>
      <c r="BG657" s="2"/>
      <c r="BH657" s="3"/>
      <c r="BI657" s="3"/>
      <c r="BJ657" s="3"/>
      <c r="BK657" s="3"/>
      <c r="BL657" s="3"/>
      <c r="BM657" s="3"/>
      <c r="BN657" s="3"/>
      <c r="BO657" s="3"/>
      <c r="BP657" s="3"/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</row>
    <row r="658" spans="1:100" s="1" customFormat="1" x14ac:dyDescent="0.25">
      <c r="A658" s="394"/>
      <c r="B658" s="394"/>
      <c r="C658" s="394"/>
      <c r="D658" s="394"/>
      <c r="E658" s="394"/>
      <c r="F658" s="394"/>
      <c r="G658" s="394"/>
      <c r="H658" s="394"/>
      <c r="I658" s="394"/>
      <c r="J658" s="394"/>
      <c r="K658" s="394"/>
      <c r="L658" s="394"/>
      <c r="M658" s="394"/>
      <c r="N658" s="394"/>
      <c r="O658" s="394"/>
      <c r="P658" s="400"/>
      <c r="Q658" s="394"/>
      <c r="R658" s="394"/>
      <c r="S658" s="394"/>
      <c r="T658" s="394"/>
      <c r="U658" s="394"/>
      <c r="V658" s="394"/>
      <c r="W658" s="394"/>
      <c r="X658" s="394"/>
      <c r="Y658" s="399"/>
      <c r="Z658" s="394"/>
      <c r="AA658" s="401"/>
      <c r="AB658" s="401"/>
      <c r="AC658" s="401"/>
      <c r="AD658" s="401"/>
      <c r="AE658" s="362"/>
      <c r="AF658" s="405"/>
      <c r="AG658" s="401"/>
      <c r="AH658" s="405"/>
      <c r="AI658" s="401"/>
      <c r="AJ658" s="401"/>
      <c r="AK658" s="394"/>
      <c r="AL658" s="394"/>
      <c r="AM658" s="394"/>
      <c r="AN658" s="399"/>
      <c r="AO658" s="394"/>
      <c r="AP658" s="401"/>
      <c r="AQ658" s="401"/>
      <c r="AR658" s="401"/>
      <c r="AS658" s="406"/>
      <c r="AT658" s="405"/>
      <c r="AU658" s="405"/>
      <c r="AV658" s="404"/>
      <c r="AW658" s="405"/>
      <c r="AX658" s="405"/>
      <c r="AY658" s="405"/>
      <c r="AZ658" s="404"/>
      <c r="BA658" s="405"/>
      <c r="BB658" s="405"/>
      <c r="BC658" s="394"/>
      <c r="BD658" s="394"/>
      <c r="BE658" s="394"/>
      <c r="BG658" s="2"/>
      <c r="BH658" s="3"/>
      <c r="BI658" s="3"/>
      <c r="BJ658" s="3"/>
      <c r="BK658" s="3"/>
      <c r="BL658" s="3"/>
      <c r="BM658" s="3"/>
      <c r="BN658" s="3"/>
      <c r="BO658" s="3"/>
      <c r="BP658" s="3"/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</row>
    <row r="659" spans="1:100" s="1" customFormat="1" x14ac:dyDescent="0.25">
      <c r="A659" s="394"/>
      <c r="B659" s="394"/>
      <c r="C659" s="394"/>
      <c r="D659" s="394"/>
      <c r="E659" s="394"/>
      <c r="F659" s="394"/>
      <c r="G659" s="394"/>
      <c r="H659" s="394"/>
      <c r="I659" s="394"/>
      <c r="J659" s="394"/>
      <c r="K659" s="394"/>
      <c r="L659" s="394"/>
      <c r="M659" s="394"/>
      <c r="N659" s="394"/>
      <c r="O659" s="394"/>
      <c r="P659" s="400"/>
      <c r="Q659" s="394"/>
      <c r="R659" s="394"/>
      <c r="S659" s="394"/>
      <c r="T659" s="394"/>
      <c r="U659" s="394"/>
      <c r="V659" s="394"/>
      <c r="W659" s="394"/>
      <c r="X659" s="394"/>
      <c r="Y659" s="399"/>
      <c r="Z659" s="394"/>
      <c r="AA659" s="401"/>
      <c r="AB659" s="401"/>
      <c r="AC659" s="401"/>
      <c r="AD659" s="401"/>
      <c r="AE659" s="362"/>
      <c r="AF659" s="405"/>
      <c r="AG659" s="401"/>
      <c r="AH659" s="405"/>
      <c r="AI659" s="401"/>
      <c r="AJ659" s="401"/>
      <c r="AK659" s="394"/>
      <c r="AL659" s="394"/>
      <c r="AM659" s="394"/>
      <c r="AN659" s="399"/>
      <c r="AO659" s="394"/>
      <c r="AP659" s="401"/>
      <c r="AQ659" s="401"/>
      <c r="AR659" s="401"/>
      <c r="AS659" s="406"/>
      <c r="AT659" s="405"/>
      <c r="AU659" s="405"/>
      <c r="AV659" s="404"/>
      <c r="AW659" s="405"/>
      <c r="AX659" s="405"/>
      <c r="AY659" s="405"/>
      <c r="AZ659" s="404"/>
      <c r="BA659" s="405"/>
      <c r="BB659" s="405"/>
      <c r="BC659" s="394"/>
      <c r="BD659" s="394"/>
      <c r="BE659" s="394"/>
      <c r="BG659" s="2"/>
      <c r="BH659" s="3"/>
      <c r="BI659" s="3"/>
      <c r="BJ659" s="3"/>
      <c r="BK659" s="3"/>
      <c r="BL659" s="3"/>
      <c r="BM659" s="3"/>
      <c r="BN659" s="3"/>
      <c r="BO659" s="3"/>
      <c r="BP659" s="3"/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</row>
    <row r="660" spans="1:100" s="1" customFormat="1" x14ac:dyDescent="0.25">
      <c r="A660" s="394"/>
      <c r="B660" s="394"/>
      <c r="C660" s="394"/>
      <c r="D660" s="394"/>
      <c r="E660" s="394"/>
      <c r="F660" s="394"/>
      <c r="G660" s="394"/>
      <c r="H660" s="394"/>
      <c r="I660" s="394"/>
      <c r="J660" s="394"/>
      <c r="K660" s="394"/>
      <c r="L660" s="394"/>
      <c r="M660" s="394"/>
      <c r="N660" s="394"/>
      <c r="O660" s="394"/>
      <c r="P660" s="400"/>
      <c r="Q660" s="394"/>
      <c r="R660" s="394"/>
      <c r="S660" s="394"/>
      <c r="T660" s="394"/>
      <c r="U660" s="394"/>
      <c r="V660" s="394"/>
      <c r="W660" s="394"/>
      <c r="X660" s="394"/>
      <c r="Y660" s="399"/>
      <c r="Z660" s="394"/>
      <c r="AA660" s="401"/>
      <c r="AB660" s="401"/>
      <c r="AC660" s="401"/>
      <c r="AD660" s="401"/>
      <c r="AE660" s="362"/>
      <c r="AF660" s="405"/>
      <c r="AG660" s="401"/>
      <c r="AH660" s="405"/>
      <c r="AI660" s="401"/>
      <c r="AJ660" s="401"/>
      <c r="AK660" s="394"/>
      <c r="AL660" s="394"/>
      <c r="AM660" s="394"/>
      <c r="AN660" s="399"/>
      <c r="AO660" s="394"/>
      <c r="AP660" s="401"/>
      <c r="AQ660" s="401"/>
      <c r="AR660" s="401"/>
      <c r="AS660" s="406"/>
      <c r="AT660" s="405"/>
      <c r="AU660" s="405"/>
      <c r="AV660" s="404"/>
      <c r="AW660" s="405"/>
      <c r="AX660" s="405"/>
      <c r="AY660" s="405"/>
      <c r="AZ660" s="404"/>
      <c r="BA660" s="405"/>
      <c r="BB660" s="405"/>
      <c r="BC660" s="394"/>
      <c r="BD660" s="394"/>
      <c r="BE660" s="394"/>
      <c r="BG660" s="2"/>
      <c r="BH660" s="3"/>
      <c r="BI660" s="3"/>
      <c r="BJ660" s="3"/>
      <c r="BK660" s="3"/>
      <c r="BL660" s="3"/>
      <c r="BM660" s="3"/>
      <c r="BN660" s="3"/>
      <c r="BO660" s="3"/>
      <c r="BP660" s="3"/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</row>
    <row r="661" spans="1:100" s="1" customFormat="1" x14ac:dyDescent="0.25">
      <c r="A661" s="394"/>
      <c r="B661" s="394"/>
      <c r="C661" s="394"/>
      <c r="D661" s="394"/>
      <c r="E661" s="394"/>
      <c r="F661" s="394"/>
      <c r="G661" s="394"/>
      <c r="H661" s="394"/>
      <c r="I661" s="394"/>
      <c r="J661" s="394"/>
      <c r="K661" s="394"/>
      <c r="L661" s="394"/>
      <c r="M661" s="394"/>
      <c r="N661" s="394"/>
      <c r="O661" s="394"/>
      <c r="P661" s="400"/>
      <c r="Q661" s="394"/>
      <c r="R661" s="394"/>
      <c r="S661" s="394"/>
      <c r="T661" s="394"/>
      <c r="U661" s="394"/>
      <c r="V661" s="394"/>
      <c r="W661" s="394"/>
      <c r="X661" s="394"/>
      <c r="Y661" s="399"/>
      <c r="Z661" s="394"/>
      <c r="AA661" s="401"/>
      <c r="AB661" s="401"/>
      <c r="AC661" s="401"/>
      <c r="AD661" s="401"/>
      <c r="AE661" s="362"/>
      <c r="AF661" s="405"/>
      <c r="AG661" s="401"/>
      <c r="AH661" s="405"/>
      <c r="AI661" s="401"/>
      <c r="AJ661" s="401"/>
      <c r="AK661" s="394"/>
      <c r="AL661" s="394"/>
      <c r="AM661" s="394"/>
      <c r="AN661" s="399"/>
      <c r="AO661" s="394"/>
      <c r="AP661" s="401"/>
      <c r="AQ661" s="401"/>
      <c r="AR661" s="401"/>
      <c r="AS661" s="406"/>
      <c r="AT661" s="405"/>
      <c r="AU661" s="405"/>
      <c r="AV661" s="404"/>
      <c r="AW661" s="405"/>
      <c r="AX661" s="405"/>
      <c r="AY661" s="405"/>
      <c r="AZ661" s="404"/>
      <c r="BA661" s="405"/>
      <c r="BB661" s="405"/>
      <c r="BC661" s="394"/>
      <c r="BD661" s="394"/>
      <c r="BE661" s="394"/>
      <c r="BG661" s="2"/>
      <c r="BH661" s="3"/>
      <c r="BI661" s="3"/>
      <c r="BJ661" s="3"/>
      <c r="BK661" s="3"/>
      <c r="BL661" s="3"/>
      <c r="BM661" s="3"/>
      <c r="BN661" s="3"/>
      <c r="BO661" s="3"/>
      <c r="BP661" s="3"/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</row>
    <row r="662" spans="1:100" s="1" customFormat="1" x14ac:dyDescent="0.25">
      <c r="A662" s="394"/>
      <c r="B662" s="394"/>
      <c r="C662" s="394"/>
      <c r="D662" s="394"/>
      <c r="E662" s="394"/>
      <c r="F662" s="394"/>
      <c r="G662" s="394"/>
      <c r="H662" s="394"/>
      <c r="I662" s="394"/>
      <c r="J662" s="394"/>
      <c r="K662" s="394"/>
      <c r="L662" s="394"/>
      <c r="M662" s="394"/>
      <c r="N662" s="394"/>
      <c r="O662" s="394"/>
      <c r="P662" s="400"/>
      <c r="Q662" s="394"/>
      <c r="R662" s="394"/>
      <c r="S662" s="394"/>
      <c r="T662" s="394"/>
      <c r="U662" s="394"/>
      <c r="V662" s="394"/>
      <c r="W662" s="394"/>
      <c r="X662" s="394"/>
      <c r="Y662" s="399"/>
      <c r="Z662" s="394"/>
      <c r="AA662" s="401"/>
      <c r="AB662" s="401"/>
      <c r="AC662" s="401"/>
      <c r="AD662" s="401"/>
      <c r="AE662" s="362"/>
      <c r="AF662" s="405"/>
      <c r="AG662" s="401"/>
      <c r="AH662" s="405"/>
      <c r="AI662" s="401"/>
      <c r="AJ662" s="401"/>
      <c r="AK662" s="394"/>
      <c r="AL662" s="394"/>
      <c r="AM662" s="394"/>
      <c r="AN662" s="399"/>
      <c r="AO662" s="394"/>
      <c r="AP662" s="401"/>
      <c r="AQ662" s="401"/>
      <c r="AR662" s="401"/>
      <c r="AS662" s="406"/>
      <c r="AT662" s="405"/>
      <c r="AU662" s="405"/>
      <c r="AV662" s="404"/>
      <c r="AW662" s="405"/>
      <c r="AX662" s="405"/>
      <c r="AY662" s="405"/>
      <c r="AZ662" s="404"/>
      <c r="BA662" s="405"/>
      <c r="BB662" s="405"/>
      <c r="BC662" s="394"/>
      <c r="BD662" s="394"/>
      <c r="BE662" s="394"/>
      <c r="BG662" s="2"/>
      <c r="BH662" s="3"/>
      <c r="BI662" s="3"/>
      <c r="BJ662" s="3"/>
      <c r="BK662" s="3"/>
      <c r="BL662" s="3"/>
      <c r="BM662" s="3"/>
      <c r="BN662" s="3"/>
      <c r="BO662" s="3"/>
      <c r="BP662" s="3"/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</row>
    <row r="663" spans="1:100" s="1" customFormat="1" x14ac:dyDescent="0.25">
      <c r="A663" s="394"/>
      <c r="B663" s="394"/>
      <c r="C663" s="394"/>
      <c r="D663" s="394"/>
      <c r="E663" s="394"/>
      <c r="F663" s="394"/>
      <c r="G663" s="394"/>
      <c r="H663" s="394"/>
      <c r="I663" s="394"/>
      <c r="J663" s="394"/>
      <c r="K663" s="394"/>
      <c r="L663" s="394"/>
      <c r="M663" s="394"/>
      <c r="N663" s="394"/>
      <c r="O663" s="394"/>
      <c r="P663" s="400"/>
      <c r="Q663" s="394"/>
      <c r="R663" s="394"/>
      <c r="S663" s="394"/>
      <c r="T663" s="394"/>
      <c r="U663" s="394"/>
      <c r="V663" s="394"/>
      <c r="W663" s="394"/>
      <c r="X663" s="394"/>
      <c r="Y663" s="399"/>
      <c r="Z663" s="394"/>
      <c r="AA663" s="401"/>
      <c r="AB663" s="401"/>
      <c r="AC663" s="401"/>
      <c r="AD663" s="401"/>
      <c r="AE663" s="362"/>
      <c r="AF663" s="405"/>
      <c r="AG663" s="401"/>
      <c r="AH663" s="405"/>
      <c r="AI663" s="401"/>
      <c r="AJ663" s="401"/>
      <c r="AK663" s="394"/>
      <c r="AL663" s="394"/>
      <c r="AM663" s="394"/>
      <c r="AN663" s="399"/>
      <c r="AO663" s="394"/>
      <c r="AP663" s="401"/>
      <c r="AQ663" s="401"/>
      <c r="AR663" s="401"/>
      <c r="AS663" s="406"/>
      <c r="AT663" s="405"/>
      <c r="AU663" s="405"/>
      <c r="AV663" s="404"/>
      <c r="AW663" s="405"/>
      <c r="AX663" s="405"/>
      <c r="AY663" s="405"/>
      <c r="AZ663" s="404"/>
      <c r="BA663" s="405"/>
      <c r="BB663" s="405"/>
      <c r="BC663" s="394"/>
      <c r="BD663" s="394"/>
      <c r="BE663" s="394"/>
      <c r="BG663" s="2"/>
      <c r="BH663" s="3"/>
      <c r="BI663" s="3"/>
      <c r="BJ663" s="3"/>
      <c r="BK663" s="3"/>
      <c r="BL663" s="3"/>
      <c r="BM663" s="3"/>
      <c r="BN663" s="3"/>
      <c r="BO663" s="3"/>
      <c r="BP663" s="3"/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</row>
    <row r="664" spans="1:100" s="1" customFormat="1" x14ac:dyDescent="0.25">
      <c r="A664" s="394"/>
      <c r="B664" s="394"/>
      <c r="C664" s="394"/>
      <c r="D664" s="394"/>
      <c r="E664" s="394"/>
      <c r="F664" s="394"/>
      <c r="G664" s="394"/>
      <c r="H664" s="394"/>
      <c r="I664" s="394"/>
      <c r="J664" s="394"/>
      <c r="K664" s="394"/>
      <c r="L664" s="394"/>
      <c r="M664" s="394"/>
      <c r="N664" s="394"/>
      <c r="O664" s="394"/>
      <c r="P664" s="400"/>
      <c r="Q664" s="394"/>
      <c r="R664" s="394"/>
      <c r="S664" s="394"/>
      <c r="T664" s="394"/>
      <c r="U664" s="394"/>
      <c r="V664" s="394"/>
      <c r="W664" s="394"/>
      <c r="X664" s="394"/>
      <c r="Y664" s="399"/>
      <c r="Z664" s="394"/>
      <c r="AA664" s="401"/>
      <c r="AB664" s="401"/>
      <c r="AC664" s="401"/>
      <c r="AD664" s="401"/>
      <c r="AE664" s="362"/>
      <c r="AF664" s="405"/>
      <c r="AG664" s="401"/>
      <c r="AH664" s="405"/>
      <c r="AI664" s="401"/>
      <c r="AJ664" s="401"/>
      <c r="AK664" s="394"/>
      <c r="AL664" s="394"/>
      <c r="AM664" s="394"/>
      <c r="AN664" s="399"/>
      <c r="AO664" s="394"/>
      <c r="AP664" s="401"/>
      <c r="AQ664" s="401"/>
      <c r="AR664" s="401"/>
      <c r="AS664" s="406"/>
      <c r="AT664" s="405"/>
      <c r="AU664" s="405"/>
      <c r="AV664" s="404"/>
      <c r="AW664" s="405"/>
      <c r="AX664" s="405"/>
      <c r="AY664" s="405"/>
      <c r="AZ664" s="404"/>
      <c r="BA664" s="405"/>
      <c r="BB664" s="405"/>
      <c r="BC664" s="394"/>
      <c r="BD664" s="394"/>
      <c r="BE664" s="394"/>
      <c r="BG664" s="2"/>
      <c r="BH664" s="3"/>
      <c r="BI664" s="3"/>
      <c r="BJ664" s="3"/>
      <c r="BK664" s="3"/>
      <c r="BL664" s="3"/>
      <c r="BM664" s="3"/>
      <c r="BN664" s="3"/>
      <c r="BO664" s="3"/>
      <c r="BP664" s="3"/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</row>
    <row r="665" spans="1:100" s="1" customFormat="1" x14ac:dyDescent="0.25">
      <c r="A665" s="394"/>
      <c r="B665" s="394"/>
      <c r="C665" s="394"/>
      <c r="D665" s="394"/>
      <c r="E665" s="394"/>
      <c r="F665" s="394"/>
      <c r="G665" s="394"/>
      <c r="H665" s="394"/>
      <c r="I665" s="394"/>
      <c r="J665" s="394"/>
      <c r="K665" s="394"/>
      <c r="L665" s="394"/>
      <c r="M665" s="394"/>
      <c r="N665" s="394"/>
      <c r="O665" s="394"/>
      <c r="P665" s="400"/>
      <c r="Q665" s="394"/>
      <c r="R665" s="394"/>
      <c r="S665" s="394"/>
      <c r="T665" s="394"/>
      <c r="U665" s="394"/>
      <c r="V665" s="394"/>
      <c r="W665" s="394"/>
      <c r="X665" s="394"/>
      <c r="Y665" s="399"/>
      <c r="Z665" s="394"/>
      <c r="AA665" s="401"/>
      <c r="AB665" s="401"/>
      <c r="AC665" s="401"/>
      <c r="AD665" s="401"/>
      <c r="AE665" s="362"/>
      <c r="AF665" s="405"/>
      <c r="AG665" s="401"/>
      <c r="AH665" s="405"/>
      <c r="AI665" s="401"/>
      <c r="AJ665" s="401"/>
      <c r="AK665" s="394"/>
      <c r="AL665" s="394"/>
      <c r="AM665" s="394"/>
      <c r="AN665" s="399"/>
      <c r="AO665" s="394"/>
      <c r="AP665" s="401"/>
      <c r="AQ665" s="401"/>
      <c r="AR665" s="401"/>
      <c r="AS665" s="406"/>
      <c r="AT665" s="405"/>
      <c r="AU665" s="405"/>
      <c r="AV665" s="404"/>
      <c r="AW665" s="405"/>
      <c r="AX665" s="405"/>
      <c r="AY665" s="405"/>
      <c r="AZ665" s="404"/>
      <c r="BA665" s="405"/>
      <c r="BB665" s="405"/>
      <c r="BC665" s="394"/>
      <c r="BD665" s="394"/>
      <c r="BE665" s="394"/>
      <c r="BG665" s="2"/>
      <c r="BH665" s="3"/>
      <c r="BI665" s="3"/>
      <c r="BJ665" s="3"/>
      <c r="BK665" s="3"/>
      <c r="BL665" s="3"/>
      <c r="BM665" s="3"/>
      <c r="BN665" s="3"/>
      <c r="BO665" s="3"/>
      <c r="BP665" s="3"/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</row>
    <row r="666" spans="1:100" s="1" customFormat="1" x14ac:dyDescent="0.25">
      <c r="A666" s="394"/>
      <c r="B666" s="394"/>
      <c r="C666" s="394"/>
      <c r="D666" s="394"/>
      <c r="E666" s="394"/>
      <c r="F666" s="394"/>
      <c r="G666" s="394"/>
      <c r="H666" s="394"/>
      <c r="I666" s="394"/>
      <c r="J666" s="394"/>
      <c r="K666" s="394"/>
      <c r="L666" s="394"/>
      <c r="M666" s="394"/>
      <c r="N666" s="394"/>
      <c r="O666" s="394"/>
      <c r="P666" s="400"/>
      <c r="Q666" s="394"/>
      <c r="R666" s="394"/>
      <c r="S666" s="394"/>
      <c r="T666" s="394"/>
      <c r="U666" s="394"/>
      <c r="V666" s="394"/>
      <c r="W666" s="394"/>
      <c r="X666" s="394"/>
      <c r="Y666" s="399"/>
      <c r="Z666" s="394"/>
      <c r="AA666" s="401"/>
      <c r="AB666" s="401"/>
      <c r="AC666" s="401"/>
      <c r="AD666" s="401"/>
      <c r="AE666" s="362"/>
      <c r="AF666" s="405"/>
      <c r="AG666" s="401"/>
      <c r="AH666" s="405"/>
      <c r="AI666" s="401"/>
      <c r="AJ666" s="401"/>
      <c r="AK666" s="394"/>
      <c r="AL666" s="394"/>
      <c r="AM666" s="394"/>
      <c r="AN666" s="399"/>
      <c r="AO666" s="394"/>
      <c r="AP666" s="401"/>
      <c r="AQ666" s="401"/>
      <c r="AR666" s="401"/>
      <c r="AS666" s="406"/>
      <c r="AT666" s="405"/>
      <c r="AU666" s="405"/>
      <c r="AV666" s="404"/>
      <c r="AW666" s="405"/>
      <c r="AX666" s="405"/>
      <c r="AY666" s="405"/>
      <c r="AZ666" s="404"/>
      <c r="BA666" s="405"/>
      <c r="BB666" s="405"/>
      <c r="BC666" s="394"/>
      <c r="BD666" s="394"/>
      <c r="BE666" s="394"/>
      <c r="BG666" s="2"/>
      <c r="BH666" s="3"/>
      <c r="BI666" s="3"/>
      <c r="BJ666" s="3"/>
      <c r="BK666" s="3"/>
      <c r="BL666" s="3"/>
      <c r="BM666" s="3"/>
      <c r="BN666" s="3"/>
      <c r="BO666" s="3"/>
      <c r="BP666" s="3"/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</row>
    <row r="667" spans="1:100" s="1" customFormat="1" x14ac:dyDescent="0.25">
      <c r="A667" s="394"/>
      <c r="B667" s="394"/>
      <c r="C667" s="394"/>
      <c r="D667" s="394"/>
      <c r="E667" s="394"/>
      <c r="F667" s="394"/>
      <c r="G667" s="394"/>
      <c r="H667" s="394"/>
      <c r="I667" s="394"/>
      <c r="J667" s="394"/>
      <c r="K667" s="394"/>
      <c r="L667" s="394"/>
      <c r="M667" s="394"/>
      <c r="N667" s="394"/>
      <c r="O667" s="394"/>
      <c r="P667" s="400"/>
      <c r="Q667" s="394"/>
      <c r="R667" s="394"/>
      <c r="S667" s="394"/>
      <c r="T667" s="394"/>
      <c r="U667" s="394"/>
      <c r="V667" s="394"/>
      <c r="W667" s="394"/>
      <c r="X667" s="394"/>
      <c r="Y667" s="399"/>
      <c r="Z667" s="394"/>
      <c r="AA667" s="401"/>
      <c r="AB667" s="401"/>
      <c r="AC667" s="401"/>
      <c r="AD667" s="401"/>
      <c r="AE667" s="362"/>
      <c r="AF667" s="405"/>
      <c r="AG667" s="401"/>
      <c r="AH667" s="405"/>
      <c r="AI667" s="401"/>
      <c r="AJ667" s="401"/>
      <c r="AK667" s="394"/>
      <c r="AL667" s="394"/>
      <c r="AM667" s="394"/>
      <c r="AN667" s="399"/>
      <c r="AO667" s="394"/>
      <c r="AP667" s="401"/>
      <c r="AQ667" s="401"/>
      <c r="AR667" s="401"/>
      <c r="AS667" s="406"/>
      <c r="AT667" s="405"/>
      <c r="AU667" s="405"/>
      <c r="AV667" s="404"/>
      <c r="AW667" s="405"/>
      <c r="AX667" s="405"/>
      <c r="AY667" s="405"/>
      <c r="AZ667" s="404"/>
      <c r="BA667" s="405"/>
      <c r="BB667" s="405"/>
      <c r="BC667" s="394"/>
      <c r="BD667" s="394"/>
      <c r="BE667" s="394"/>
      <c r="BG667" s="2"/>
      <c r="BH667" s="3"/>
      <c r="BI667" s="3"/>
      <c r="BJ667" s="3"/>
      <c r="BK667" s="3"/>
      <c r="BL667" s="3"/>
      <c r="BM667" s="3"/>
      <c r="BN667" s="3"/>
      <c r="BO667" s="3"/>
      <c r="BP667" s="3"/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</row>
    <row r="668" spans="1:100" s="1" customFormat="1" x14ac:dyDescent="0.25">
      <c r="A668" s="394"/>
      <c r="B668" s="394"/>
      <c r="C668" s="394"/>
      <c r="D668" s="394"/>
      <c r="E668" s="394"/>
      <c r="F668" s="394"/>
      <c r="G668" s="394"/>
      <c r="H668" s="394"/>
      <c r="I668" s="394"/>
      <c r="J668" s="394"/>
      <c r="K668" s="394"/>
      <c r="L668" s="394"/>
      <c r="M668" s="394"/>
      <c r="N668" s="394"/>
      <c r="O668" s="394"/>
      <c r="P668" s="400"/>
      <c r="Q668" s="394"/>
      <c r="R668" s="394"/>
      <c r="S668" s="394"/>
      <c r="T668" s="394"/>
      <c r="U668" s="394"/>
      <c r="V668" s="394"/>
      <c r="W668" s="394"/>
      <c r="X668" s="394"/>
      <c r="Y668" s="399"/>
      <c r="Z668" s="394"/>
      <c r="AA668" s="401"/>
      <c r="AB668" s="401"/>
      <c r="AC668" s="401"/>
      <c r="AD668" s="401"/>
      <c r="AE668" s="362"/>
      <c r="AF668" s="405"/>
      <c r="AG668" s="401"/>
      <c r="AH668" s="405"/>
      <c r="AI668" s="401"/>
      <c r="AJ668" s="401"/>
      <c r="AK668" s="394"/>
      <c r="AL668" s="394"/>
      <c r="AM668" s="394"/>
      <c r="AN668" s="399"/>
      <c r="AO668" s="394"/>
      <c r="AP668" s="401"/>
      <c r="AQ668" s="401"/>
      <c r="AR668" s="401"/>
      <c r="AS668" s="406"/>
      <c r="AT668" s="405"/>
      <c r="AU668" s="405"/>
      <c r="AV668" s="404"/>
      <c r="AW668" s="405"/>
      <c r="AX668" s="405"/>
      <c r="AY668" s="405"/>
      <c r="AZ668" s="404"/>
      <c r="BA668" s="405"/>
      <c r="BB668" s="405"/>
      <c r="BC668" s="394"/>
      <c r="BD668" s="394"/>
      <c r="BE668" s="394"/>
      <c r="BG668" s="2"/>
      <c r="BH668" s="3"/>
      <c r="BI668" s="3"/>
      <c r="BJ668" s="3"/>
      <c r="BK668" s="3"/>
      <c r="BL668" s="3"/>
      <c r="BM668" s="3"/>
      <c r="BN668" s="3"/>
      <c r="BO668" s="3"/>
      <c r="BP668" s="3"/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</row>
    <row r="669" spans="1:100" s="1" customFormat="1" x14ac:dyDescent="0.25">
      <c r="A669" s="394"/>
      <c r="B669" s="394"/>
      <c r="C669" s="394"/>
      <c r="D669" s="394"/>
      <c r="E669" s="394"/>
      <c r="F669" s="394"/>
      <c r="G669" s="394"/>
      <c r="H669" s="394"/>
      <c r="I669" s="394"/>
      <c r="J669" s="394"/>
      <c r="K669" s="394"/>
      <c r="L669" s="394"/>
      <c r="M669" s="394"/>
      <c r="N669" s="394"/>
      <c r="O669" s="394"/>
      <c r="P669" s="400"/>
      <c r="Q669" s="394"/>
      <c r="R669" s="394"/>
      <c r="S669" s="394"/>
      <c r="T669" s="394"/>
      <c r="U669" s="394"/>
      <c r="V669" s="394"/>
      <c r="W669" s="394"/>
      <c r="X669" s="394"/>
      <c r="Y669" s="399"/>
      <c r="Z669" s="394"/>
      <c r="AA669" s="401"/>
      <c r="AB669" s="401"/>
      <c r="AC669" s="401"/>
      <c r="AD669" s="401"/>
      <c r="AE669" s="362"/>
      <c r="AF669" s="405"/>
      <c r="AG669" s="401"/>
      <c r="AH669" s="405"/>
      <c r="AI669" s="401"/>
      <c r="AJ669" s="401"/>
      <c r="AK669" s="394"/>
      <c r="AL669" s="394"/>
      <c r="AM669" s="394"/>
      <c r="AN669" s="399"/>
      <c r="AO669" s="394"/>
      <c r="AP669" s="401"/>
      <c r="AQ669" s="401"/>
      <c r="AR669" s="401"/>
      <c r="AS669" s="406"/>
      <c r="AT669" s="405"/>
      <c r="AU669" s="405"/>
      <c r="AV669" s="404"/>
      <c r="AW669" s="405"/>
      <c r="AX669" s="405"/>
      <c r="AY669" s="405"/>
      <c r="AZ669" s="404"/>
      <c r="BA669" s="405"/>
      <c r="BB669" s="405"/>
      <c r="BC669" s="394"/>
      <c r="BD669" s="394"/>
      <c r="BE669" s="394"/>
      <c r="BG669" s="2"/>
      <c r="BH669" s="3"/>
      <c r="BI669" s="3"/>
      <c r="BJ669" s="3"/>
      <c r="BK669" s="3"/>
      <c r="BL669" s="3"/>
      <c r="BM669" s="3"/>
      <c r="BN669" s="3"/>
      <c r="BO669" s="3"/>
      <c r="BP669" s="3"/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</row>
    <row r="670" spans="1:100" s="1" customFormat="1" x14ac:dyDescent="0.25">
      <c r="A670" s="394"/>
      <c r="B670" s="394"/>
      <c r="C670" s="394"/>
      <c r="D670" s="394"/>
      <c r="E670" s="394"/>
      <c r="F670" s="394"/>
      <c r="G670" s="394"/>
      <c r="H670" s="394"/>
      <c r="I670" s="394"/>
      <c r="J670" s="394"/>
      <c r="K670" s="394"/>
      <c r="L670" s="394"/>
      <c r="M670" s="394"/>
      <c r="N670" s="394"/>
      <c r="O670" s="394"/>
      <c r="P670" s="400"/>
      <c r="Q670" s="394"/>
      <c r="R670" s="394"/>
      <c r="S670" s="394"/>
      <c r="T670" s="394"/>
      <c r="U670" s="394"/>
      <c r="V670" s="394"/>
      <c r="W670" s="394"/>
      <c r="X670" s="394"/>
      <c r="Y670" s="399"/>
      <c r="Z670" s="394"/>
      <c r="AA670" s="401"/>
      <c r="AB670" s="401"/>
      <c r="AC670" s="401"/>
      <c r="AD670" s="401"/>
      <c r="AE670" s="362"/>
      <c r="AF670" s="405"/>
      <c r="AG670" s="401"/>
      <c r="AH670" s="405"/>
      <c r="AI670" s="401"/>
      <c r="AJ670" s="401"/>
      <c r="AK670" s="394"/>
      <c r="AL670" s="394"/>
      <c r="AM670" s="394"/>
      <c r="AN670" s="399"/>
      <c r="AO670" s="394"/>
      <c r="AP670" s="401"/>
      <c r="AQ670" s="401"/>
      <c r="AR670" s="401"/>
      <c r="AS670" s="406"/>
      <c r="AT670" s="405"/>
      <c r="AU670" s="405"/>
      <c r="AV670" s="404"/>
      <c r="AW670" s="405"/>
      <c r="AX670" s="405"/>
      <c r="AY670" s="405"/>
      <c r="AZ670" s="404"/>
      <c r="BA670" s="405"/>
      <c r="BB670" s="405"/>
      <c r="BC670" s="394"/>
      <c r="BD670" s="394"/>
      <c r="BE670" s="394"/>
      <c r="BG670" s="2"/>
      <c r="BH670" s="3"/>
      <c r="BI670" s="3"/>
      <c r="BJ670" s="3"/>
      <c r="BK670" s="3"/>
      <c r="BL670" s="3"/>
      <c r="BM670" s="3"/>
      <c r="BN670" s="3"/>
      <c r="BO670" s="3"/>
      <c r="BP670" s="3"/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</row>
    <row r="671" spans="1:100" s="1" customFormat="1" x14ac:dyDescent="0.25">
      <c r="A671" s="394"/>
      <c r="B671" s="394"/>
      <c r="C671" s="394"/>
      <c r="D671" s="394"/>
      <c r="E671" s="394"/>
      <c r="F671" s="394"/>
      <c r="G671" s="394"/>
      <c r="H671" s="394"/>
      <c r="I671" s="394"/>
      <c r="J671" s="394"/>
      <c r="K671" s="394"/>
      <c r="L671" s="394"/>
      <c r="M671" s="394"/>
      <c r="N671" s="394"/>
      <c r="O671" s="394"/>
      <c r="P671" s="400"/>
      <c r="Q671" s="394"/>
      <c r="R671" s="394"/>
      <c r="S671" s="394"/>
      <c r="T671" s="394"/>
      <c r="U671" s="394"/>
      <c r="V671" s="394"/>
      <c r="W671" s="394"/>
      <c r="X671" s="394"/>
      <c r="Y671" s="399"/>
      <c r="Z671" s="394"/>
      <c r="AA671" s="401"/>
      <c r="AB671" s="401"/>
      <c r="AC671" s="401"/>
      <c r="AD671" s="401"/>
      <c r="AE671" s="362"/>
      <c r="AF671" s="405"/>
      <c r="AG671" s="401"/>
      <c r="AH671" s="405"/>
      <c r="AI671" s="401"/>
      <c r="AJ671" s="401"/>
      <c r="AK671" s="394"/>
      <c r="AL671" s="394"/>
      <c r="AM671" s="394"/>
      <c r="AN671" s="399"/>
      <c r="AO671" s="394"/>
      <c r="AP671" s="401"/>
      <c r="AQ671" s="401"/>
      <c r="AR671" s="401"/>
      <c r="AS671" s="406"/>
      <c r="AT671" s="405"/>
      <c r="AU671" s="405"/>
      <c r="AV671" s="404"/>
      <c r="AW671" s="405"/>
      <c r="AX671" s="405"/>
      <c r="AY671" s="405"/>
      <c r="AZ671" s="404"/>
      <c r="BA671" s="405"/>
      <c r="BB671" s="405"/>
      <c r="BC671" s="394"/>
      <c r="BD671" s="394"/>
      <c r="BE671" s="394"/>
      <c r="BG671" s="2"/>
      <c r="BH671" s="3"/>
      <c r="BI671" s="3"/>
      <c r="BJ671" s="3"/>
      <c r="BK671" s="3"/>
      <c r="BL671" s="3"/>
      <c r="BM671" s="3"/>
      <c r="BN671" s="3"/>
      <c r="BO671" s="3"/>
      <c r="BP671" s="3"/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</row>
    <row r="672" spans="1:100" s="1" customFormat="1" x14ac:dyDescent="0.25">
      <c r="A672" s="394"/>
      <c r="B672" s="394"/>
      <c r="C672" s="394"/>
      <c r="D672" s="394"/>
      <c r="E672" s="394"/>
      <c r="F672" s="394"/>
      <c r="G672" s="394"/>
      <c r="H672" s="394"/>
      <c r="I672" s="394"/>
      <c r="J672" s="394"/>
      <c r="K672" s="394"/>
      <c r="L672" s="394"/>
      <c r="M672" s="394"/>
      <c r="N672" s="394"/>
      <c r="O672" s="394"/>
      <c r="P672" s="400"/>
      <c r="Q672" s="394"/>
      <c r="R672" s="394"/>
      <c r="S672" s="394"/>
      <c r="T672" s="394"/>
      <c r="U672" s="394"/>
      <c r="V672" s="394"/>
      <c r="W672" s="394"/>
      <c r="X672" s="394"/>
      <c r="Y672" s="399"/>
      <c r="Z672" s="394"/>
      <c r="AA672" s="401"/>
      <c r="AB672" s="401"/>
      <c r="AC672" s="401"/>
      <c r="AD672" s="401"/>
      <c r="AE672" s="362"/>
      <c r="AF672" s="405"/>
      <c r="AG672" s="401"/>
      <c r="AH672" s="405"/>
      <c r="AI672" s="401"/>
      <c r="AJ672" s="401"/>
      <c r="AK672" s="394"/>
      <c r="AL672" s="394"/>
      <c r="AM672" s="394"/>
      <c r="AN672" s="399"/>
      <c r="AO672" s="394"/>
      <c r="AP672" s="401"/>
      <c r="AQ672" s="401"/>
      <c r="AR672" s="401"/>
      <c r="AS672" s="406"/>
      <c r="AT672" s="405"/>
      <c r="AU672" s="405"/>
      <c r="AV672" s="404"/>
      <c r="AW672" s="405"/>
      <c r="AX672" s="405"/>
      <c r="AY672" s="405"/>
      <c r="AZ672" s="404"/>
      <c r="BA672" s="405"/>
      <c r="BB672" s="405"/>
      <c r="BC672" s="394"/>
      <c r="BD672" s="394"/>
      <c r="BE672" s="394"/>
      <c r="BG672" s="2"/>
      <c r="BH672" s="3"/>
      <c r="BI672" s="3"/>
      <c r="BJ672" s="3"/>
      <c r="BK672" s="3"/>
      <c r="BL672" s="3"/>
      <c r="BM672" s="3"/>
      <c r="BN672" s="3"/>
      <c r="BO672" s="3"/>
      <c r="BP672" s="3"/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</row>
    <row r="673" spans="1:100" s="1" customFormat="1" x14ac:dyDescent="0.25">
      <c r="A673" s="394"/>
      <c r="B673" s="394"/>
      <c r="C673" s="394"/>
      <c r="D673" s="394"/>
      <c r="E673" s="394"/>
      <c r="F673" s="394"/>
      <c r="G673" s="394"/>
      <c r="H673" s="394"/>
      <c r="I673" s="394"/>
      <c r="J673" s="394"/>
      <c r="K673" s="394"/>
      <c r="L673" s="394"/>
      <c r="M673" s="394"/>
      <c r="N673" s="394"/>
      <c r="O673" s="394"/>
      <c r="P673" s="400"/>
      <c r="Q673" s="394"/>
      <c r="R673" s="394"/>
      <c r="S673" s="394"/>
      <c r="T673" s="394"/>
      <c r="U673" s="394"/>
      <c r="V673" s="394"/>
      <c r="W673" s="394"/>
      <c r="X673" s="394"/>
      <c r="Y673" s="399"/>
      <c r="Z673" s="394"/>
      <c r="AA673" s="401"/>
      <c r="AB673" s="401"/>
      <c r="AC673" s="401"/>
      <c r="AD673" s="401"/>
      <c r="AE673" s="362"/>
      <c r="AF673" s="405"/>
      <c r="AG673" s="401"/>
      <c r="AH673" s="405"/>
      <c r="AI673" s="401"/>
      <c r="AJ673" s="401"/>
      <c r="AK673" s="394"/>
      <c r="AL673" s="394"/>
      <c r="AM673" s="394"/>
      <c r="AN673" s="399"/>
      <c r="AO673" s="394"/>
      <c r="AP673" s="401"/>
      <c r="AQ673" s="401"/>
      <c r="AR673" s="401"/>
      <c r="AS673" s="406"/>
      <c r="AT673" s="405"/>
      <c r="AU673" s="405"/>
      <c r="AV673" s="404"/>
      <c r="AW673" s="405"/>
      <c r="AX673" s="405"/>
      <c r="AY673" s="405"/>
      <c r="AZ673" s="404"/>
      <c r="BA673" s="405"/>
      <c r="BB673" s="405"/>
      <c r="BC673" s="394"/>
      <c r="BD673" s="394"/>
      <c r="BE673" s="394"/>
      <c r="BG673" s="2"/>
      <c r="BH673" s="3"/>
      <c r="BI673" s="3"/>
      <c r="BJ673" s="3"/>
      <c r="BK673" s="3"/>
      <c r="BL673" s="3"/>
      <c r="BM673" s="3"/>
      <c r="BN673" s="3"/>
      <c r="BO673" s="3"/>
      <c r="BP673" s="3"/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</row>
    <row r="674" spans="1:100" s="1" customFormat="1" x14ac:dyDescent="0.25">
      <c r="A674" s="394"/>
      <c r="B674" s="394"/>
      <c r="C674" s="394"/>
      <c r="D674" s="394"/>
      <c r="E674" s="394"/>
      <c r="F674" s="394"/>
      <c r="G674" s="394"/>
      <c r="H674" s="394"/>
      <c r="I674" s="394"/>
      <c r="J674" s="394"/>
      <c r="K674" s="394"/>
      <c r="L674" s="394"/>
      <c r="M674" s="394"/>
      <c r="N674" s="394"/>
      <c r="O674" s="394"/>
      <c r="P674" s="400"/>
      <c r="Q674" s="394"/>
      <c r="R674" s="394"/>
      <c r="S674" s="394"/>
      <c r="T674" s="394"/>
      <c r="U674" s="394"/>
      <c r="V674" s="394"/>
      <c r="W674" s="394"/>
      <c r="X674" s="394"/>
      <c r="Y674" s="399"/>
      <c r="Z674" s="394"/>
      <c r="AA674" s="401"/>
      <c r="AB674" s="401"/>
      <c r="AC674" s="401"/>
      <c r="AD674" s="401"/>
      <c r="AE674" s="362"/>
      <c r="AF674" s="405"/>
      <c r="AG674" s="401"/>
      <c r="AH674" s="405"/>
      <c r="AI674" s="401"/>
      <c r="AJ674" s="401"/>
      <c r="AK674" s="394"/>
      <c r="AL674" s="394"/>
      <c r="AM674" s="394"/>
      <c r="AN674" s="399"/>
      <c r="AO674" s="394"/>
      <c r="AP674" s="401"/>
      <c r="AQ674" s="401"/>
      <c r="AR674" s="401"/>
      <c r="AS674" s="406"/>
      <c r="AT674" s="405"/>
      <c r="AU674" s="405"/>
      <c r="AV674" s="404"/>
      <c r="AW674" s="405"/>
      <c r="AX674" s="405"/>
      <c r="AY674" s="405"/>
      <c r="AZ674" s="404"/>
      <c r="BA674" s="405"/>
      <c r="BB674" s="405"/>
      <c r="BC674" s="394"/>
      <c r="BD674" s="394"/>
      <c r="BE674" s="394"/>
      <c r="BG674" s="2"/>
      <c r="BH674" s="3"/>
      <c r="BI674" s="3"/>
      <c r="BJ674" s="3"/>
      <c r="BK674" s="3"/>
      <c r="BL674" s="3"/>
      <c r="BM674" s="3"/>
      <c r="BN674" s="3"/>
      <c r="BO674" s="3"/>
      <c r="BP674" s="3"/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</row>
    <row r="675" spans="1:100" s="1" customFormat="1" x14ac:dyDescent="0.25">
      <c r="A675" s="394"/>
      <c r="B675" s="394"/>
      <c r="C675" s="394"/>
      <c r="D675" s="394"/>
      <c r="E675" s="394"/>
      <c r="F675" s="394"/>
      <c r="G675" s="394"/>
      <c r="H675" s="394"/>
      <c r="I675" s="394"/>
      <c r="J675" s="394"/>
      <c r="K675" s="394"/>
      <c r="L675" s="394"/>
      <c r="M675" s="394"/>
      <c r="N675" s="394"/>
      <c r="O675" s="394"/>
      <c r="P675" s="400"/>
      <c r="Q675" s="394"/>
      <c r="R675" s="394"/>
      <c r="S675" s="394"/>
      <c r="T675" s="394"/>
      <c r="U675" s="394"/>
      <c r="V675" s="394"/>
      <c r="W675" s="394"/>
      <c r="X675" s="394"/>
      <c r="Y675" s="399"/>
      <c r="Z675" s="394"/>
      <c r="AA675" s="401"/>
      <c r="AB675" s="401"/>
      <c r="AC675" s="401"/>
      <c r="AD675" s="401"/>
      <c r="AE675" s="362"/>
      <c r="AF675" s="405"/>
      <c r="AG675" s="401"/>
      <c r="AH675" s="405"/>
      <c r="AI675" s="401"/>
      <c r="AJ675" s="401"/>
      <c r="AK675" s="394"/>
      <c r="AL675" s="394"/>
      <c r="AM675" s="394"/>
      <c r="AN675" s="399"/>
      <c r="AO675" s="394"/>
      <c r="AP675" s="401"/>
      <c r="AQ675" s="401"/>
      <c r="AR675" s="401"/>
      <c r="AS675" s="406"/>
      <c r="AT675" s="405"/>
      <c r="AU675" s="405"/>
      <c r="AV675" s="404"/>
      <c r="AW675" s="405"/>
      <c r="AX675" s="405"/>
      <c r="AY675" s="405"/>
      <c r="AZ675" s="404"/>
      <c r="BA675" s="405"/>
      <c r="BB675" s="405"/>
      <c r="BC675" s="394"/>
      <c r="BD675" s="394"/>
      <c r="BE675" s="394"/>
      <c r="BG675" s="2"/>
      <c r="BH675" s="3"/>
      <c r="BI675" s="3"/>
      <c r="BJ675" s="3"/>
      <c r="BK675" s="3"/>
      <c r="BL675" s="3"/>
      <c r="BM675" s="3"/>
      <c r="BN675" s="3"/>
      <c r="BO675" s="3"/>
      <c r="BP675" s="3"/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</row>
    <row r="676" spans="1:100" s="1" customFormat="1" x14ac:dyDescent="0.25">
      <c r="A676" s="394"/>
      <c r="B676" s="394"/>
      <c r="C676" s="394"/>
      <c r="D676" s="394"/>
      <c r="E676" s="394"/>
      <c r="F676" s="394"/>
      <c r="G676" s="394"/>
      <c r="H676" s="394"/>
      <c r="I676" s="394"/>
      <c r="J676" s="394"/>
      <c r="K676" s="394"/>
      <c r="L676" s="394"/>
      <c r="M676" s="394"/>
      <c r="N676" s="394"/>
      <c r="O676" s="394"/>
      <c r="P676" s="400"/>
      <c r="Q676" s="394"/>
      <c r="R676" s="394"/>
      <c r="S676" s="394"/>
      <c r="T676" s="394"/>
      <c r="U676" s="394"/>
      <c r="V676" s="394"/>
      <c r="W676" s="394"/>
      <c r="X676" s="394"/>
      <c r="Y676" s="399"/>
      <c r="Z676" s="394"/>
      <c r="AA676" s="401"/>
      <c r="AB676" s="401"/>
      <c r="AC676" s="401"/>
      <c r="AD676" s="401"/>
      <c r="AE676" s="362"/>
      <c r="AF676" s="405"/>
      <c r="AG676" s="401"/>
      <c r="AH676" s="405"/>
      <c r="AI676" s="401"/>
      <c r="AJ676" s="401"/>
      <c r="AK676" s="394"/>
      <c r="AL676" s="394"/>
      <c r="AM676" s="394"/>
      <c r="AN676" s="399"/>
      <c r="AO676" s="394"/>
      <c r="AP676" s="401"/>
      <c r="AQ676" s="401"/>
      <c r="AR676" s="401"/>
      <c r="AS676" s="406"/>
      <c r="AT676" s="405"/>
      <c r="AU676" s="405"/>
      <c r="AV676" s="404"/>
      <c r="AW676" s="405"/>
      <c r="AX676" s="405"/>
      <c r="AY676" s="405"/>
      <c r="AZ676" s="404"/>
      <c r="BA676" s="405"/>
      <c r="BB676" s="405"/>
      <c r="BC676" s="394"/>
      <c r="BD676" s="394"/>
      <c r="BE676" s="394"/>
      <c r="BG676" s="2"/>
      <c r="BH676" s="3"/>
      <c r="BI676" s="3"/>
      <c r="BJ676" s="3"/>
      <c r="BK676" s="3"/>
      <c r="BL676" s="3"/>
      <c r="BM676" s="3"/>
      <c r="BN676" s="3"/>
      <c r="BO676" s="3"/>
      <c r="BP676" s="3"/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</row>
    <row r="677" spans="1:100" s="1" customFormat="1" x14ac:dyDescent="0.25">
      <c r="A677" s="394"/>
      <c r="B677" s="394"/>
      <c r="C677" s="394"/>
      <c r="D677" s="394"/>
      <c r="E677" s="394"/>
      <c r="F677" s="394"/>
      <c r="G677" s="394"/>
      <c r="H677" s="394"/>
      <c r="I677" s="394"/>
      <c r="J677" s="394"/>
      <c r="K677" s="394"/>
      <c r="L677" s="394"/>
      <c r="M677" s="394"/>
      <c r="N677" s="394"/>
      <c r="O677" s="394"/>
      <c r="P677" s="400"/>
      <c r="Q677" s="394"/>
      <c r="R677" s="394"/>
      <c r="S677" s="394"/>
      <c r="T677" s="394"/>
      <c r="U677" s="394"/>
      <c r="V677" s="394"/>
      <c r="W677" s="394"/>
      <c r="X677" s="394"/>
      <c r="Y677" s="399"/>
      <c r="Z677" s="394"/>
      <c r="AA677" s="401"/>
      <c r="AB677" s="401"/>
      <c r="AC677" s="401"/>
      <c r="AD677" s="401"/>
      <c r="AE677" s="362"/>
      <c r="AF677" s="405"/>
      <c r="AG677" s="401"/>
      <c r="AH677" s="405"/>
      <c r="AI677" s="401"/>
      <c r="AJ677" s="401"/>
      <c r="AK677" s="394"/>
      <c r="AL677" s="394"/>
      <c r="AM677" s="394"/>
      <c r="AN677" s="399"/>
      <c r="AO677" s="394"/>
      <c r="AP677" s="401"/>
      <c r="AQ677" s="401"/>
      <c r="AR677" s="401"/>
      <c r="AS677" s="406"/>
      <c r="AT677" s="405"/>
      <c r="AU677" s="405"/>
      <c r="AV677" s="404"/>
      <c r="AW677" s="405"/>
      <c r="AX677" s="405"/>
      <c r="AY677" s="405"/>
      <c r="AZ677" s="404"/>
      <c r="BA677" s="405"/>
      <c r="BB677" s="405"/>
      <c r="BC677" s="394"/>
      <c r="BD677" s="394"/>
      <c r="BE677" s="394"/>
      <c r="BG677" s="2"/>
      <c r="BH677" s="3"/>
      <c r="BI677" s="3"/>
      <c r="BJ677" s="3"/>
      <c r="BK677" s="3"/>
      <c r="BL677" s="3"/>
      <c r="BM677" s="3"/>
      <c r="BN677" s="3"/>
      <c r="BO677" s="3"/>
      <c r="BP677" s="3"/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</row>
    <row r="678" spans="1:100" s="1" customFormat="1" x14ac:dyDescent="0.25">
      <c r="A678" s="394"/>
      <c r="B678" s="394"/>
      <c r="C678" s="394"/>
      <c r="D678" s="394"/>
      <c r="E678" s="394"/>
      <c r="F678" s="394"/>
      <c r="G678" s="394"/>
      <c r="H678" s="394"/>
      <c r="I678" s="394"/>
      <c r="J678" s="394"/>
      <c r="K678" s="394"/>
      <c r="L678" s="394"/>
      <c r="M678" s="394"/>
      <c r="N678" s="394"/>
      <c r="O678" s="394"/>
      <c r="P678" s="400"/>
      <c r="Q678" s="394"/>
      <c r="R678" s="394"/>
      <c r="S678" s="394"/>
      <c r="T678" s="394"/>
      <c r="U678" s="394"/>
      <c r="V678" s="394"/>
      <c r="W678" s="394"/>
      <c r="X678" s="394"/>
      <c r="Y678" s="399"/>
      <c r="Z678" s="394"/>
      <c r="AA678" s="401"/>
      <c r="AB678" s="401"/>
      <c r="AC678" s="401"/>
      <c r="AD678" s="401"/>
      <c r="AE678" s="362"/>
      <c r="AF678" s="405"/>
      <c r="AG678" s="401"/>
      <c r="AH678" s="405"/>
      <c r="AI678" s="401"/>
      <c r="AJ678" s="401"/>
      <c r="AK678" s="394"/>
      <c r="AL678" s="394"/>
      <c r="AM678" s="394"/>
      <c r="AN678" s="399"/>
      <c r="AO678" s="394"/>
      <c r="AP678" s="401"/>
      <c r="AQ678" s="401"/>
      <c r="AR678" s="401"/>
      <c r="AS678" s="406"/>
      <c r="AT678" s="405"/>
      <c r="AU678" s="405"/>
      <c r="AV678" s="404"/>
      <c r="AW678" s="405"/>
      <c r="AX678" s="405"/>
      <c r="AY678" s="405"/>
      <c r="AZ678" s="404"/>
      <c r="BA678" s="405"/>
      <c r="BB678" s="405"/>
      <c r="BC678" s="394"/>
      <c r="BD678" s="394"/>
      <c r="BE678" s="394"/>
      <c r="BG678" s="2"/>
      <c r="BH678" s="3"/>
      <c r="BI678" s="3"/>
      <c r="BJ678" s="3"/>
      <c r="BK678" s="3"/>
      <c r="BL678" s="3"/>
      <c r="BM678" s="3"/>
      <c r="BN678" s="3"/>
      <c r="BO678" s="3"/>
      <c r="BP678" s="3"/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</row>
    <row r="679" spans="1:100" s="1" customFormat="1" x14ac:dyDescent="0.25">
      <c r="A679" s="394"/>
      <c r="B679" s="394"/>
      <c r="C679" s="394"/>
      <c r="D679" s="394"/>
      <c r="E679" s="394"/>
      <c r="F679" s="394"/>
      <c r="G679" s="394"/>
      <c r="H679" s="394"/>
      <c r="I679" s="394"/>
      <c r="J679" s="394"/>
      <c r="K679" s="394"/>
      <c r="L679" s="394"/>
      <c r="M679" s="394"/>
      <c r="N679" s="394"/>
      <c r="O679" s="394"/>
      <c r="P679" s="400"/>
      <c r="Q679" s="394"/>
      <c r="R679" s="394"/>
      <c r="S679" s="394"/>
      <c r="T679" s="394"/>
      <c r="U679" s="394"/>
      <c r="V679" s="394"/>
      <c r="W679" s="394"/>
      <c r="X679" s="394"/>
      <c r="Y679" s="399"/>
      <c r="Z679" s="394"/>
      <c r="AA679" s="401"/>
      <c r="AB679" s="401"/>
      <c r="AC679" s="401"/>
      <c r="AD679" s="401"/>
      <c r="AE679" s="362"/>
      <c r="AF679" s="405"/>
      <c r="AG679" s="401"/>
      <c r="AH679" s="405"/>
      <c r="AI679" s="401"/>
      <c r="AJ679" s="401"/>
      <c r="AK679" s="394"/>
      <c r="AL679" s="394"/>
      <c r="AM679" s="394"/>
      <c r="AN679" s="399"/>
      <c r="AO679" s="394"/>
      <c r="AP679" s="401"/>
      <c r="AQ679" s="401"/>
      <c r="AR679" s="401"/>
      <c r="AS679" s="406"/>
      <c r="AT679" s="405"/>
      <c r="AU679" s="405"/>
      <c r="AV679" s="404"/>
      <c r="AW679" s="405"/>
      <c r="AX679" s="405"/>
      <c r="AY679" s="405"/>
      <c r="AZ679" s="404"/>
      <c r="BA679" s="405"/>
      <c r="BB679" s="405"/>
      <c r="BC679" s="394"/>
      <c r="BD679" s="394"/>
      <c r="BE679" s="394"/>
      <c r="BG679" s="2"/>
      <c r="BH679" s="3"/>
      <c r="BI679" s="3"/>
      <c r="BJ679" s="3"/>
      <c r="BK679" s="3"/>
      <c r="BL679" s="3"/>
      <c r="BM679" s="3"/>
      <c r="BN679" s="3"/>
      <c r="BO679" s="3"/>
      <c r="BP679" s="3"/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</row>
    <row r="680" spans="1:100" s="1" customFormat="1" x14ac:dyDescent="0.25">
      <c r="A680" s="394"/>
      <c r="B680" s="394"/>
      <c r="C680" s="394"/>
      <c r="D680" s="394"/>
      <c r="E680" s="394"/>
      <c r="F680" s="394"/>
      <c r="G680" s="394"/>
      <c r="H680" s="394"/>
      <c r="I680" s="394"/>
      <c r="J680" s="394"/>
      <c r="K680" s="394"/>
      <c r="L680" s="394"/>
      <c r="M680" s="394"/>
      <c r="N680" s="394"/>
      <c r="O680" s="394"/>
      <c r="P680" s="400"/>
      <c r="Q680" s="394"/>
      <c r="R680" s="394"/>
      <c r="S680" s="394"/>
      <c r="T680" s="394"/>
      <c r="U680" s="394"/>
      <c r="V680" s="394"/>
      <c r="W680" s="394"/>
      <c r="X680" s="394"/>
      <c r="Y680" s="399"/>
      <c r="Z680" s="394"/>
      <c r="AA680" s="401"/>
      <c r="AB680" s="401"/>
      <c r="AC680" s="401"/>
      <c r="AD680" s="401"/>
      <c r="AE680" s="362"/>
      <c r="AF680" s="405"/>
      <c r="AG680" s="401"/>
      <c r="AH680" s="405"/>
      <c r="AI680" s="401"/>
      <c r="AJ680" s="401"/>
      <c r="AK680" s="394"/>
      <c r="AL680" s="394"/>
      <c r="AM680" s="394"/>
      <c r="AN680" s="399"/>
      <c r="AO680" s="394"/>
      <c r="AP680" s="401"/>
      <c r="AQ680" s="401"/>
      <c r="AR680" s="401"/>
      <c r="AS680" s="406"/>
      <c r="AT680" s="405"/>
      <c r="AU680" s="405"/>
      <c r="AV680" s="404"/>
      <c r="AW680" s="405"/>
      <c r="AX680" s="405"/>
      <c r="AY680" s="405"/>
      <c r="AZ680" s="404"/>
      <c r="BA680" s="405"/>
      <c r="BB680" s="405"/>
      <c r="BC680" s="394"/>
      <c r="BD680" s="394"/>
      <c r="BE680" s="394"/>
      <c r="BG680" s="2"/>
      <c r="BH680" s="3"/>
      <c r="BI680" s="3"/>
      <c r="BJ680" s="3"/>
      <c r="BK680" s="3"/>
      <c r="BL680" s="3"/>
      <c r="BM680" s="3"/>
      <c r="BN680" s="3"/>
      <c r="BO680" s="3"/>
      <c r="BP680" s="3"/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</row>
    <row r="681" spans="1:100" s="1" customFormat="1" x14ac:dyDescent="0.25">
      <c r="A681" s="394"/>
      <c r="B681" s="394"/>
      <c r="C681" s="394"/>
      <c r="D681" s="394"/>
      <c r="E681" s="394"/>
      <c r="F681" s="394"/>
      <c r="G681" s="394"/>
      <c r="H681" s="394"/>
      <c r="I681" s="394"/>
      <c r="J681" s="394"/>
      <c r="K681" s="394"/>
      <c r="L681" s="394"/>
      <c r="M681" s="394"/>
      <c r="N681" s="394"/>
      <c r="O681" s="394"/>
      <c r="P681" s="400"/>
      <c r="Q681" s="394"/>
      <c r="R681" s="394"/>
      <c r="S681" s="394"/>
      <c r="T681" s="394"/>
      <c r="U681" s="394"/>
      <c r="V681" s="394"/>
      <c r="W681" s="394"/>
      <c r="X681" s="394"/>
      <c r="Y681" s="399"/>
      <c r="Z681" s="394"/>
      <c r="AA681" s="401"/>
      <c r="AB681" s="401"/>
      <c r="AC681" s="401"/>
      <c r="AD681" s="401"/>
      <c r="AE681" s="362"/>
      <c r="AF681" s="405"/>
      <c r="AG681" s="401"/>
      <c r="AH681" s="405"/>
      <c r="AI681" s="401"/>
      <c r="AJ681" s="401"/>
      <c r="AK681" s="394"/>
      <c r="AL681" s="394"/>
      <c r="AM681" s="394"/>
      <c r="AN681" s="399"/>
      <c r="AO681" s="394"/>
      <c r="AP681" s="401"/>
      <c r="AQ681" s="401"/>
      <c r="AR681" s="401"/>
      <c r="AS681" s="406"/>
      <c r="AT681" s="405"/>
      <c r="AU681" s="405"/>
      <c r="AV681" s="404"/>
      <c r="AW681" s="405"/>
      <c r="AX681" s="405"/>
      <c r="AY681" s="405"/>
      <c r="AZ681" s="404"/>
      <c r="BA681" s="405"/>
      <c r="BB681" s="405"/>
      <c r="BC681" s="394"/>
      <c r="BD681" s="394"/>
      <c r="BE681" s="394"/>
      <c r="BG681" s="2"/>
      <c r="BH681" s="3"/>
      <c r="BI681" s="3"/>
      <c r="BJ681" s="3"/>
      <c r="BK681" s="3"/>
      <c r="BL681" s="3"/>
      <c r="BM681" s="3"/>
      <c r="BN681" s="3"/>
      <c r="BO681" s="3"/>
      <c r="BP681" s="3"/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</row>
    <row r="682" spans="1:100" s="1" customFormat="1" x14ac:dyDescent="0.25">
      <c r="A682" s="394"/>
      <c r="B682" s="394"/>
      <c r="C682" s="394"/>
      <c r="D682" s="394"/>
      <c r="E682" s="394"/>
      <c r="F682" s="394"/>
      <c r="G682" s="394"/>
      <c r="H682" s="394"/>
      <c r="I682" s="394"/>
      <c r="J682" s="394"/>
      <c r="K682" s="394"/>
      <c r="L682" s="394"/>
      <c r="M682" s="394"/>
      <c r="N682" s="394"/>
      <c r="O682" s="394"/>
      <c r="P682" s="400"/>
      <c r="Q682" s="394"/>
      <c r="R682" s="394"/>
      <c r="S682" s="394"/>
      <c r="T682" s="394"/>
      <c r="U682" s="394"/>
      <c r="V682" s="394"/>
      <c r="W682" s="394"/>
      <c r="X682" s="394"/>
      <c r="Y682" s="399"/>
      <c r="Z682" s="394"/>
      <c r="AA682" s="401"/>
      <c r="AB682" s="401"/>
      <c r="AC682" s="401"/>
      <c r="AD682" s="401"/>
      <c r="AE682" s="362"/>
      <c r="AF682" s="405"/>
      <c r="AG682" s="401"/>
      <c r="AH682" s="405"/>
      <c r="AI682" s="401"/>
      <c r="AJ682" s="401"/>
      <c r="AK682" s="394"/>
      <c r="AL682" s="394"/>
      <c r="AM682" s="394"/>
      <c r="AN682" s="399"/>
      <c r="AO682" s="394"/>
      <c r="AP682" s="401"/>
      <c r="AQ682" s="401"/>
      <c r="AR682" s="401"/>
      <c r="AS682" s="406"/>
      <c r="AT682" s="405"/>
      <c r="AU682" s="405"/>
      <c r="AV682" s="404"/>
      <c r="AW682" s="405"/>
      <c r="AX682" s="405"/>
      <c r="AY682" s="405"/>
      <c r="AZ682" s="404"/>
      <c r="BA682" s="405"/>
      <c r="BB682" s="405"/>
      <c r="BC682" s="394"/>
      <c r="BD682" s="394"/>
      <c r="BE682" s="394"/>
      <c r="BG682" s="2"/>
      <c r="BH682" s="3"/>
      <c r="BI682" s="3"/>
      <c r="BJ682" s="3"/>
      <c r="BK682" s="3"/>
      <c r="BL682" s="3"/>
      <c r="BM682" s="3"/>
      <c r="BN682" s="3"/>
      <c r="BO682" s="3"/>
      <c r="BP682" s="3"/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</row>
    <row r="683" spans="1:100" s="1" customFormat="1" x14ac:dyDescent="0.25">
      <c r="A683" s="394"/>
      <c r="B683" s="394"/>
      <c r="C683" s="394"/>
      <c r="D683" s="394"/>
      <c r="E683" s="394"/>
      <c r="F683" s="394"/>
      <c r="G683" s="394"/>
      <c r="H683" s="394"/>
      <c r="I683" s="394"/>
      <c r="J683" s="394"/>
      <c r="K683" s="394"/>
      <c r="L683" s="394"/>
      <c r="M683" s="394"/>
      <c r="N683" s="394"/>
      <c r="O683" s="394"/>
      <c r="P683" s="400"/>
      <c r="Q683" s="394"/>
      <c r="R683" s="394"/>
      <c r="S683" s="394"/>
      <c r="T683" s="394"/>
      <c r="U683" s="394"/>
      <c r="V683" s="394"/>
      <c r="W683" s="394"/>
      <c r="X683" s="394"/>
      <c r="Y683" s="399"/>
      <c r="Z683" s="394"/>
      <c r="AA683" s="401"/>
      <c r="AB683" s="401"/>
      <c r="AC683" s="401"/>
      <c r="AD683" s="401"/>
      <c r="AE683" s="362"/>
      <c r="AF683" s="405"/>
      <c r="AG683" s="401"/>
      <c r="AH683" s="405"/>
      <c r="AI683" s="401"/>
      <c r="AJ683" s="401"/>
      <c r="AK683" s="394"/>
      <c r="AL683" s="394"/>
      <c r="AM683" s="394"/>
      <c r="AN683" s="399"/>
      <c r="AO683" s="394"/>
      <c r="AP683" s="401"/>
      <c r="AQ683" s="401"/>
      <c r="AR683" s="401"/>
      <c r="AS683" s="406"/>
      <c r="AT683" s="405"/>
      <c r="AU683" s="405"/>
      <c r="AV683" s="404"/>
      <c r="AW683" s="405"/>
      <c r="AX683" s="405"/>
      <c r="AY683" s="405"/>
      <c r="AZ683" s="404"/>
      <c r="BA683" s="405"/>
      <c r="BB683" s="405"/>
      <c r="BC683" s="394"/>
      <c r="BD683" s="394"/>
      <c r="BE683" s="394"/>
      <c r="BG683" s="2"/>
      <c r="BH683" s="3"/>
      <c r="BI683" s="3"/>
      <c r="BJ683" s="3"/>
      <c r="BK683" s="3"/>
      <c r="BL683" s="3"/>
      <c r="BM683" s="3"/>
      <c r="BN683" s="3"/>
      <c r="BO683" s="3"/>
      <c r="BP683" s="3"/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</row>
    <row r="684" spans="1:100" s="1" customFormat="1" x14ac:dyDescent="0.25">
      <c r="A684" s="394"/>
      <c r="B684" s="394"/>
      <c r="C684" s="394"/>
      <c r="D684" s="394"/>
      <c r="E684" s="394"/>
      <c r="F684" s="394"/>
      <c r="G684" s="394"/>
      <c r="H684" s="394"/>
      <c r="I684" s="394"/>
      <c r="J684" s="394"/>
      <c r="K684" s="394"/>
      <c r="L684" s="394"/>
      <c r="M684" s="394"/>
      <c r="N684" s="394"/>
      <c r="O684" s="394"/>
      <c r="P684" s="400"/>
      <c r="Q684" s="394"/>
      <c r="R684" s="394"/>
      <c r="S684" s="394"/>
      <c r="T684" s="394"/>
      <c r="U684" s="394"/>
      <c r="V684" s="394"/>
      <c r="W684" s="394"/>
      <c r="X684" s="394"/>
      <c r="Y684" s="399"/>
      <c r="Z684" s="394"/>
      <c r="AA684" s="401"/>
      <c r="AB684" s="401"/>
      <c r="AC684" s="401"/>
      <c r="AD684" s="401"/>
      <c r="AE684" s="362"/>
      <c r="AF684" s="405"/>
      <c r="AG684" s="401"/>
      <c r="AH684" s="405"/>
      <c r="AI684" s="401"/>
      <c r="AJ684" s="401"/>
      <c r="AK684" s="394"/>
      <c r="AL684" s="394"/>
      <c r="AM684" s="394"/>
      <c r="AN684" s="399"/>
      <c r="AO684" s="394"/>
      <c r="AP684" s="401"/>
      <c r="AQ684" s="401"/>
      <c r="AR684" s="401"/>
      <c r="AS684" s="406"/>
      <c r="AT684" s="405"/>
      <c r="AU684" s="405"/>
      <c r="AV684" s="404"/>
      <c r="AW684" s="405"/>
      <c r="AX684" s="405"/>
      <c r="AY684" s="405"/>
      <c r="AZ684" s="404"/>
      <c r="BA684" s="405"/>
      <c r="BB684" s="405"/>
      <c r="BC684" s="394"/>
      <c r="BD684" s="394"/>
      <c r="BE684" s="394"/>
      <c r="BG684" s="2"/>
      <c r="BH684" s="3"/>
      <c r="BI684" s="3"/>
      <c r="BJ684" s="3"/>
      <c r="BK684" s="3"/>
      <c r="BL684" s="3"/>
      <c r="BM684" s="3"/>
      <c r="BN684" s="3"/>
      <c r="BO684" s="3"/>
      <c r="BP684" s="3"/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</row>
    <row r="685" spans="1:100" s="1" customFormat="1" x14ac:dyDescent="0.25">
      <c r="A685" s="394"/>
      <c r="B685" s="394"/>
      <c r="C685" s="394"/>
      <c r="D685" s="394"/>
      <c r="E685" s="394"/>
      <c r="F685" s="394"/>
      <c r="G685" s="394"/>
      <c r="H685" s="394"/>
      <c r="I685" s="394"/>
      <c r="J685" s="394"/>
      <c r="K685" s="394"/>
      <c r="L685" s="394"/>
      <c r="M685" s="394"/>
      <c r="N685" s="394"/>
      <c r="O685" s="394"/>
      <c r="P685" s="400"/>
      <c r="Q685" s="394"/>
      <c r="R685" s="394"/>
      <c r="S685" s="394"/>
      <c r="T685" s="394"/>
      <c r="U685" s="394"/>
      <c r="V685" s="394"/>
      <c r="W685" s="394"/>
      <c r="X685" s="394"/>
      <c r="Y685" s="399"/>
      <c r="Z685" s="394"/>
      <c r="AA685" s="401"/>
      <c r="AB685" s="401"/>
      <c r="AC685" s="401"/>
      <c r="AD685" s="401"/>
      <c r="AE685" s="362"/>
      <c r="AF685" s="405"/>
      <c r="AG685" s="401"/>
      <c r="AH685" s="405"/>
      <c r="AI685" s="401"/>
      <c r="AJ685" s="401"/>
      <c r="AK685" s="394"/>
      <c r="AL685" s="394"/>
      <c r="AM685" s="394"/>
      <c r="AN685" s="399"/>
      <c r="AO685" s="394"/>
      <c r="AP685" s="401"/>
      <c r="AQ685" s="401"/>
      <c r="AR685" s="401"/>
      <c r="AS685" s="406"/>
      <c r="AT685" s="405"/>
      <c r="AU685" s="405"/>
      <c r="AV685" s="404"/>
      <c r="AW685" s="405"/>
      <c r="AX685" s="405"/>
      <c r="AY685" s="405"/>
      <c r="AZ685" s="404"/>
      <c r="BA685" s="405"/>
      <c r="BB685" s="405"/>
      <c r="BC685" s="394"/>
      <c r="BD685" s="394"/>
      <c r="BE685" s="394"/>
      <c r="BG685" s="2"/>
      <c r="BH685" s="3"/>
      <c r="BI685" s="3"/>
      <c r="BJ685" s="3"/>
      <c r="BK685" s="3"/>
      <c r="BL685" s="3"/>
      <c r="BM685" s="3"/>
      <c r="BN685" s="3"/>
      <c r="BO685" s="3"/>
      <c r="BP685" s="3"/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</row>
    <row r="686" spans="1:100" s="1" customFormat="1" x14ac:dyDescent="0.25">
      <c r="A686" s="394"/>
      <c r="B686" s="394"/>
      <c r="C686" s="394"/>
      <c r="D686" s="394"/>
      <c r="E686" s="394"/>
      <c r="F686" s="394"/>
      <c r="G686" s="394"/>
      <c r="H686" s="394"/>
      <c r="I686" s="394"/>
      <c r="J686" s="394"/>
      <c r="K686" s="394"/>
      <c r="L686" s="394"/>
      <c r="M686" s="394"/>
      <c r="N686" s="394"/>
      <c r="O686" s="394"/>
      <c r="P686" s="400"/>
      <c r="Q686" s="394"/>
      <c r="R686" s="394"/>
      <c r="S686" s="394"/>
      <c r="T686" s="394"/>
      <c r="U686" s="394"/>
      <c r="V686" s="394"/>
      <c r="W686" s="394"/>
      <c r="X686" s="394"/>
      <c r="Y686" s="399"/>
      <c r="Z686" s="394"/>
      <c r="AA686" s="401"/>
      <c r="AB686" s="401"/>
      <c r="AC686" s="401"/>
      <c r="AD686" s="401"/>
      <c r="AE686" s="362"/>
      <c r="AF686" s="405"/>
      <c r="AG686" s="401"/>
      <c r="AH686" s="405"/>
      <c r="AI686" s="401"/>
      <c r="AJ686" s="401"/>
      <c r="AK686" s="394"/>
      <c r="AL686" s="394"/>
      <c r="AM686" s="394"/>
      <c r="AN686" s="399"/>
      <c r="AO686" s="394"/>
      <c r="AP686" s="401"/>
      <c r="AQ686" s="401"/>
      <c r="AR686" s="401"/>
      <c r="AS686" s="406"/>
      <c r="AT686" s="405"/>
      <c r="AU686" s="405"/>
      <c r="AV686" s="404"/>
      <c r="AW686" s="405"/>
      <c r="AX686" s="405"/>
      <c r="AY686" s="405"/>
      <c r="AZ686" s="404"/>
      <c r="BA686" s="405"/>
      <c r="BB686" s="405"/>
      <c r="BC686" s="394"/>
      <c r="BD686" s="394"/>
      <c r="BE686" s="394"/>
      <c r="BG686" s="2"/>
      <c r="BH686" s="3"/>
      <c r="BI686" s="3"/>
      <c r="BJ686" s="3"/>
      <c r="BK686" s="3"/>
      <c r="BL686" s="3"/>
      <c r="BM686" s="3"/>
      <c r="BN686" s="3"/>
      <c r="BO686" s="3"/>
      <c r="BP686" s="3"/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</row>
    <row r="687" spans="1:100" s="1" customFormat="1" x14ac:dyDescent="0.25">
      <c r="A687" s="394"/>
      <c r="B687" s="394"/>
      <c r="C687" s="394"/>
      <c r="D687" s="394"/>
      <c r="E687" s="394"/>
      <c r="F687" s="394"/>
      <c r="G687" s="394"/>
      <c r="H687" s="394"/>
      <c r="I687" s="394"/>
      <c r="J687" s="394"/>
      <c r="K687" s="394"/>
      <c r="L687" s="394"/>
      <c r="M687" s="394"/>
      <c r="N687" s="394"/>
      <c r="O687" s="394"/>
      <c r="P687" s="400"/>
      <c r="Q687" s="394"/>
      <c r="R687" s="394"/>
      <c r="S687" s="394"/>
      <c r="T687" s="394"/>
      <c r="U687" s="394"/>
      <c r="V687" s="394"/>
      <c r="W687" s="394"/>
      <c r="X687" s="394"/>
      <c r="Y687" s="399"/>
      <c r="Z687" s="394"/>
      <c r="AA687" s="401"/>
      <c r="AB687" s="401"/>
      <c r="AC687" s="401"/>
      <c r="AD687" s="401"/>
      <c r="AE687" s="362"/>
      <c r="AF687" s="405"/>
      <c r="AG687" s="401"/>
      <c r="AH687" s="405"/>
      <c r="AI687" s="401"/>
      <c r="AJ687" s="401"/>
      <c r="AK687" s="394"/>
      <c r="AL687" s="394"/>
      <c r="AM687" s="394"/>
      <c r="AN687" s="399"/>
      <c r="AO687" s="394"/>
      <c r="AP687" s="401"/>
      <c r="AQ687" s="401"/>
      <c r="AR687" s="401"/>
      <c r="AS687" s="406"/>
      <c r="AT687" s="405"/>
      <c r="AU687" s="405"/>
      <c r="AV687" s="404"/>
      <c r="AW687" s="405"/>
      <c r="AX687" s="405"/>
      <c r="AY687" s="405"/>
      <c r="AZ687" s="404"/>
      <c r="BA687" s="405"/>
      <c r="BB687" s="405"/>
      <c r="BC687" s="394"/>
      <c r="BD687" s="394"/>
      <c r="BE687" s="394"/>
      <c r="BG687" s="2"/>
      <c r="BH687" s="3"/>
      <c r="BI687" s="3"/>
      <c r="BJ687" s="3"/>
      <c r="BK687" s="3"/>
      <c r="BL687" s="3"/>
      <c r="BM687" s="3"/>
      <c r="BN687" s="3"/>
      <c r="BO687" s="3"/>
      <c r="BP687" s="3"/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</row>
    <row r="688" spans="1:100" s="1" customFormat="1" x14ac:dyDescent="0.25">
      <c r="A688" s="394"/>
      <c r="B688" s="394"/>
      <c r="C688" s="394"/>
      <c r="D688" s="394"/>
      <c r="E688" s="394"/>
      <c r="F688" s="394"/>
      <c r="G688" s="394"/>
      <c r="H688" s="394"/>
      <c r="I688" s="394"/>
      <c r="J688" s="394"/>
      <c r="K688" s="394"/>
      <c r="L688" s="394"/>
      <c r="M688" s="394"/>
      <c r="N688" s="394"/>
      <c r="O688" s="394"/>
      <c r="P688" s="400"/>
      <c r="Q688" s="394"/>
      <c r="R688" s="394"/>
      <c r="S688" s="394"/>
      <c r="T688" s="394"/>
      <c r="U688" s="394"/>
      <c r="V688" s="394"/>
      <c r="W688" s="394"/>
      <c r="X688" s="394"/>
      <c r="Y688" s="399"/>
      <c r="Z688" s="394"/>
      <c r="AA688" s="401"/>
      <c r="AB688" s="401"/>
      <c r="AC688" s="401"/>
      <c r="AD688" s="401"/>
      <c r="AE688" s="362"/>
      <c r="AF688" s="405"/>
      <c r="AG688" s="401"/>
      <c r="AH688" s="405"/>
      <c r="AI688" s="401"/>
      <c r="AJ688" s="401"/>
      <c r="AK688" s="394"/>
      <c r="AL688" s="394"/>
      <c r="AM688" s="394"/>
      <c r="AN688" s="399"/>
      <c r="AO688" s="394"/>
      <c r="AP688" s="401"/>
      <c r="AQ688" s="401"/>
      <c r="AR688" s="401"/>
      <c r="AS688" s="406"/>
      <c r="AT688" s="405"/>
      <c r="AU688" s="405"/>
      <c r="AV688" s="404"/>
      <c r="AW688" s="405"/>
      <c r="AX688" s="405"/>
      <c r="AY688" s="405"/>
      <c r="AZ688" s="404"/>
      <c r="BA688" s="405"/>
      <c r="BB688" s="405"/>
      <c r="BC688" s="394"/>
      <c r="BD688" s="394"/>
      <c r="BE688" s="394"/>
      <c r="BG688" s="2"/>
      <c r="BH688" s="3"/>
      <c r="BI688" s="3"/>
      <c r="BJ688" s="3"/>
      <c r="BK688" s="3"/>
      <c r="BL688" s="3"/>
      <c r="BM688" s="3"/>
      <c r="BN688" s="3"/>
      <c r="BO688" s="3"/>
      <c r="BP688" s="3"/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</row>
    <row r="689" spans="1:100" s="1" customFormat="1" x14ac:dyDescent="0.25">
      <c r="A689" s="394"/>
      <c r="B689" s="394"/>
      <c r="C689" s="394"/>
      <c r="D689" s="394"/>
      <c r="E689" s="394"/>
      <c r="F689" s="394"/>
      <c r="G689" s="394"/>
      <c r="H689" s="394"/>
      <c r="I689" s="394"/>
      <c r="J689" s="394"/>
      <c r="K689" s="394"/>
      <c r="L689" s="394"/>
      <c r="M689" s="394"/>
      <c r="N689" s="394"/>
      <c r="O689" s="394"/>
      <c r="P689" s="400"/>
      <c r="Q689" s="394"/>
      <c r="R689" s="394"/>
      <c r="S689" s="394"/>
      <c r="T689" s="394"/>
      <c r="U689" s="394"/>
      <c r="V689" s="394"/>
      <c r="W689" s="394"/>
      <c r="X689" s="394"/>
      <c r="Y689" s="399"/>
      <c r="Z689" s="394"/>
      <c r="AA689" s="401"/>
      <c r="AB689" s="401"/>
      <c r="AC689" s="401"/>
      <c r="AD689" s="401"/>
      <c r="AE689" s="362"/>
      <c r="AF689" s="405"/>
      <c r="AG689" s="401"/>
      <c r="AH689" s="405"/>
      <c r="AI689" s="401"/>
      <c r="AJ689" s="401"/>
      <c r="AK689" s="394"/>
      <c r="AL689" s="394"/>
      <c r="AM689" s="394"/>
      <c r="AN689" s="399"/>
      <c r="AO689" s="394"/>
      <c r="AP689" s="401"/>
      <c r="AQ689" s="401"/>
      <c r="AR689" s="401"/>
      <c r="AS689" s="406"/>
      <c r="AT689" s="405"/>
      <c r="AU689" s="405"/>
      <c r="AV689" s="404"/>
      <c r="AW689" s="405"/>
      <c r="AX689" s="405"/>
      <c r="AY689" s="405"/>
      <c r="AZ689" s="404"/>
      <c r="BA689" s="405"/>
      <c r="BB689" s="405"/>
      <c r="BC689" s="394"/>
      <c r="BD689" s="394"/>
      <c r="BE689" s="394"/>
      <c r="BG689" s="2"/>
      <c r="BH689" s="3"/>
      <c r="BI689" s="3"/>
      <c r="BJ689" s="3"/>
      <c r="BK689" s="3"/>
      <c r="BL689" s="3"/>
      <c r="BM689" s="3"/>
      <c r="BN689" s="3"/>
      <c r="BO689" s="3"/>
      <c r="BP689" s="3"/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</row>
    <row r="690" spans="1:100" s="1" customFormat="1" x14ac:dyDescent="0.25">
      <c r="A690" s="394"/>
      <c r="B690" s="394"/>
      <c r="C690" s="394"/>
      <c r="D690" s="394"/>
      <c r="E690" s="394"/>
      <c r="F690" s="394"/>
      <c r="G690" s="394"/>
      <c r="H690" s="394"/>
      <c r="I690" s="394"/>
      <c r="J690" s="394"/>
      <c r="K690" s="394"/>
      <c r="L690" s="394"/>
      <c r="M690" s="394"/>
      <c r="N690" s="394"/>
      <c r="O690" s="394"/>
      <c r="P690" s="400"/>
      <c r="Q690" s="394"/>
      <c r="R690" s="394"/>
      <c r="S690" s="394"/>
      <c r="T690" s="394"/>
      <c r="U690" s="394"/>
      <c r="V690" s="394"/>
      <c r="W690" s="394"/>
      <c r="X690" s="394"/>
      <c r="Y690" s="399"/>
      <c r="Z690" s="394"/>
      <c r="AA690" s="401"/>
      <c r="AB690" s="401"/>
      <c r="AC690" s="401"/>
      <c r="AD690" s="401"/>
      <c r="AE690" s="362"/>
      <c r="AF690" s="405"/>
      <c r="AG690" s="401"/>
      <c r="AH690" s="405"/>
      <c r="AI690" s="401"/>
      <c r="AJ690" s="401"/>
      <c r="AK690" s="394"/>
      <c r="AL690" s="394"/>
      <c r="AM690" s="394"/>
      <c r="AN690" s="399"/>
      <c r="AO690" s="394"/>
      <c r="AP690" s="401"/>
      <c r="AQ690" s="401"/>
      <c r="AR690" s="401"/>
      <c r="AS690" s="406"/>
      <c r="AT690" s="405"/>
      <c r="AU690" s="405"/>
      <c r="AV690" s="404"/>
      <c r="AW690" s="405"/>
      <c r="AX690" s="405"/>
      <c r="AY690" s="405"/>
      <c r="AZ690" s="404"/>
      <c r="BA690" s="405"/>
      <c r="BB690" s="405"/>
      <c r="BC690" s="394"/>
      <c r="BD690" s="394"/>
      <c r="BE690" s="394"/>
      <c r="BG690" s="2"/>
      <c r="BH690" s="3"/>
      <c r="BI690" s="3"/>
      <c r="BJ690" s="3"/>
      <c r="BK690" s="3"/>
      <c r="BL690" s="3"/>
      <c r="BM690" s="3"/>
      <c r="BN690" s="3"/>
      <c r="BO690" s="3"/>
      <c r="BP690" s="3"/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</row>
    <row r="691" spans="1:100" s="1" customFormat="1" x14ac:dyDescent="0.25">
      <c r="A691" s="394"/>
      <c r="B691" s="394"/>
      <c r="C691" s="394"/>
      <c r="D691" s="394"/>
      <c r="E691" s="394"/>
      <c r="F691" s="394"/>
      <c r="G691" s="394"/>
      <c r="H691" s="394"/>
      <c r="I691" s="394"/>
      <c r="J691" s="394"/>
      <c r="K691" s="394"/>
      <c r="L691" s="394"/>
      <c r="M691" s="394"/>
      <c r="N691" s="394"/>
      <c r="O691" s="394"/>
      <c r="P691" s="400"/>
      <c r="Q691" s="394"/>
      <c r="R691" s="394"/>
      <c r="S691" s="394"/>
      <c r="T691" s="394"/>
      <c r="U691" s="394"/>
      <c r="V691" s="394"/>
      <c r="W691" s="394"/>
      <c r="X691" s="394"/>
      <c r="Y691" s="399"/>
      <c r="Z691" s="394"/>
      <c r="AA691" s="401"/>
      <c r="AB691" s="401"/>
      <c r="AC691" s="401"/>
      <c r="AD691" s="401"/>
      <c r="AE691" s="362"/>
      <c r="AF691" s="405"/>
      <c r="AG691" s="401"/>
      <c r="AH691" s="405"/>
      <c r="AI691" s="401"/>
      <c r="AJ691" s="401"/>
      <c r="AK691" s="394"/>
      <c r="AL691" s="394"/>
      <c r="AM691" s="394"/>
      <c r="AN691" s="399"/>
      <c r="AO691" s="394"/>
      <c r="AP691" s="401"/>
      <c r="AQ691" s="401"/>
      <c r="AR691" s="401"/>
      <c r="AS691" s="406"/>
      <c r="AT691" s="405"/>
      <c r="AU691" s="405"/>
      <c r="AV691" s="404"/>
      <c r="AW691" s="405"/>
      <c r="AX691" s="405"/>
      <c r="AY691" s="405"/>
      <c r="AZ691" s="404"/>
      <c r="BA691" s="405"/>
      <c r="BB691" s="405"/>
      <c r="BC691" s="394"/>
      <c r="BD691" s="394"/>
      <c r="BE691" s="394"/>
      <c r="BG691" s="2"/>
      <c r="BH691" s="3"/>
      <c r="BI691" s="3"/>
      <c r="BJ691" s="3"/>
      <c r="BK691" s="3"/>
      <c r="BL691" s="3"/>
      <c r="BM691" s="3"/>
      <c r="BN691" s="3"/>
      <c r="BO691" s="3"/>
      <c r="BP691" s="3"/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</row>
    <row r="692" spans="1:100" s="1" customFormat="1" x14ac:dyDescent="0.25">
      <c r="A692" s="394"/>
      <c r="B692" s="394"/>
      <c r="C692" s="394"/>
      <c r="D692" s="394"/>
      <c r="E692" s="394"/>
      <c r="F692" s="394"/>
      <c r="G692" s="394"/>
      <c r="H692" s="394"/>
      <c r="I692" s="394"/>
      <c r="J692" s="394"/>
      <c r="K692" s="394"/>
      <c r="L692" s="394"/>
      <c r="M692" s="394"/>
      <c r="N692" s="394"/>
      <c r="O692" s="394"/>
      <c r="P692" s="400"/>
      <c r="Q692" s="394"/>
      <c r="R692" s="394"/>
      <c r="S692" s="394"/>
      <c r="T692" s="394"/>
      <c r="U692" s="394"/>
      <c r="V692" s="394"/>
      <c r="W692" s="394"/>
      <c r="X692" s="394"/>
      <c r="Y692" s="399"/>
      <c r="Z692" s="394"/>
      <c r="AA692" s="401"/>
      <c r="AB692" s="401"/>
      <c r="AC692" s="401"/>
      <c r="AD692" s="401"/>
      <c r="AE692" s="362"/>
      <c r="AF692" s="405"/>
      <c r="AG692" s="401"/>
      <c r="AH692" s="405"/>
      <c r="AI692" s="401"/>
      <c r="AJ692" s="401"/>
      <c r="AK692" s="394"/>
      <c r="AL692" s="394"/>
      <c r="AM692" s="394"/>
      <c r="AN692" s="399"/>
      <c r="AO692" s="394"/>
      <c r="AP692" s="401"/>
      <c r="AQ692" s="401"/>
      <c r="AR692" s="401"/>
      <c r="AS692" s="406"/>
      <c r="AT692" s="405"/>
      <c r="AU692" s="405"/>
      <c r="AV692" s="404"/>
      <c r="AW692" s="405"/>
      <c r="AX692" s="405"/>
      <c r="AY692" s="405"/>
      <c r="AZ692" s="404"/>
      <c r="BA692" s="405"/>
      <c r="BB692" s="405"/>
      <c r="BC692" s="394"/>
      <c r="BD692" s="394"/>
      <c r="BE692" s="394"/>
      <c r="BG692" s="2"/>
      <c r="BH692" s="3"/>
      <c r="BI692" s="3"/>
      <c r="BJ692" s="3"/>
      <c r="BK692" s="3"/>
      <c r="BL692" s="3"/>
      <c r="BM692" s="3"/>
      <c r="BN692" s="3"/>
      <c r="BO692" s="3"/>
      <c r="BP692" s="3"/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</row>
    <row r="693" spans="1:100" s="1" customFormat="1" x14ac:dyDescent="0.25">
      <c r="A693" s="394"/>
      <c r="B693" s="394"/>
      <c r="C693" s="394"/>
      <c r="D693" s="394"/>
      <c r="E693" s="394"/>
      <c r="F693" s="394"/>
      <c r="G693" s="394"/>
      <c r="H693" s="394"/>
      <c r="I693" s="394"/>
      <c r="J693" s="394"/>
      <c r="K693" s="394"/>
      <c r="L693" s="394"/>
      <c r="M693" s="394"/>
      <c r="N693" s="394"/>
      <c r="O693" s="394"/>
      <c r="P693" s="400"/>
      <c r="Q693" s="394"/>
      <c r="R693" s="394"/>
      <c r="S693" s="394"/>
      <c r="T693" s="394"/>
      <c r="U693" s="394"/>
      <c r="V693" s="394"/>
      <c r="W693" s="394"/>
      <c r="X693" s="394"/>
      <c r="Y693" s="399"/>
      <c r="Z693" s="394"/>
      <c r="AA693" s="401"/>
      <c r="AB693" s="401"/>
      <c r="AC693" s="401"/>
      <c r="AD693" s="401"/>
      <c r="AE693" s="362"/>
      <c r="AF693" s="405"/>
      <c r="AG693" s="401"/>
      <c r="AH693" s="405"/>
      <c r="AI693" s="401"/>
      <c r="AJ693" s="401"/>
      <c r="AK693" s="394"/>
      <c r="AL693" s="394"/>
      <c r="AM693" s="394"/>
      <c r="AN693" s="399"/>
      <c r="AO693" s="394"/>
      <c r="AP693" s="401"/>
      <c r="AQ693" s="401"/>
      <c r="AR693" s="401"/>
      <c r="AS693" s="406"/>
      <c r="AT693" s="405"/>
      <c r="AU693" s="405"/>
      <c r="AV693" s="404"/>
      <c r="AW693" s="405"/>
      <c r="AX693" s="405"/>
      <c r="AY693" s="405"/>
      <c r="AZ693" s="404"/>
      <c r="BA693" s="405"/>
      <c r="BB693" s="405"/>
      <c r="BC693" s="394"/>
      <c r="BD693" s="394"/>
      <c r="BE693" s="394"/>
      <c r="BG693" s="2"/>
      <c r="BH693" s="3"/>
      <c r="BI693" s="3"/>
      <c r="BJ693" s="3"/>
      <c r="BK693" s="3"/>
      <c r="BL693" s="3"/>
      <c r="BM693" s="3"/>
      <c r="BN693" s="3"/>
      <c r="BO693" s="3"/>
      <c r="BP693" s="3"/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</row>
    <row r="694" spans="1:100" s="1" customFormat="1" x14ac:dyDescent="0.25">
      <c r="A694" s="394"/>
      <c r="B694" s="394"/>
      <c r="C694" s="394"/>
      <c r="D694" s="394"/>
      <c r="E694" s="394"/>
      <c r="F694" s="394"/>
      <c r="G694" s="394"/>
      <c r="H694" s="394"/>
      <c r="I694" s="394"/>
      <c r="J694" s="394"/>
      <c r="K694" s="394"/>
      <c r="L694" s="394"/>
      <c r="M694" s="394"/>
      <c r="N694" s="394"/>
      <c r="O694" s="394"/>
      <c r="P694" s="400"/>
      <c r="Q694" s="394"/>
      <c r="R694" s="394"/>
      <c r="S694" s="394"/>
      <c r="T694" s="394"/>
      <c r="U694" s="394"/>
      <c r="V694" s="394"/>
      <c r="W694" s="394"/>
      <c r="X694" s="394"/>
      <c r="Y694" s="399"/>
      <c r="Z694" s="394"/>
      <c r="AA694" s="401"/>
      <c r="AB694" s="401"/>
      <c r="AC694" s="401"/>
      <c r="AD694" s="401"/>
      <c r="AE694" s="362"/>
      <c r="AF694" s="405"/>
      <c r="AG694" s="401"/>
      <c r="AH694" s="405"/>
      <c r="AI694" s="401"/>
      <c r="AJ694" s="401"/>
      <c r="AK694" s="394"/>
      <c r="AL694" s="394"/>
      <c r="AM694" s="394"/>
      <c r="AN694" s="399"/>
      <c r="AO694" s="394"/>
      <c r="AP694" s="401"/>
      <c r="AQ694" s="401"/>
      <c r="AR694" s="401"/>
      <c r="AS694" s="406"/>
      <c r="AT694" s="405"/>
      <c r="AU694" s="405"/>
      <c r="AV694" s="404"/>
      <c r="AW694" s="405"/>
      <c r="AX694" s="405"/>
      <c r="AY694" s="405"/>
      <c r="AZ694" s="404"/>
      <c r="BA694" s="405"/>
      <c r="BB694" s="405"/>
      <c r="BC694" s="394"/>
      <c r="BD694" s="394"/>
      <c r="BE694" s="394"/>
      <c r="BG694" s="2"/>
      <c r="BH694" s="3"/>
      <c r="BI694" s="3"/>
      <c r="BJ694" s="3"/>
      <c r="BK694" s="3"/>
      <c r="BL694" s="3"/>
      <c r="BM694" s="3"/>
      <c r="BN694" s="3"/>
      <c r="BO694" s="3"/>
      <c r="BP694" s="3"/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</row>
    <row r="695" spans="1:100" s="1" customFormat="1" x14ac:dyDescent="0.25">
      <c r="A695" s="394"/>
      <c r="B695" s="394"/>
      <c r="C695" s="394"/>
      <c r="D695" s="394"/>
      <c r="E695" s="394"/>
      <c r="F695" s="394"/>
      <c r="G695" s="394"/>
      <c r="H695" s="394"/>
      <c r="I695" s="394"/>
      <c r="J695" s="394"/>
      <c r="K695" s="394"/>
      <c r="L695" s="394"/>
      <c r="M695" s="394"/>
      <c r="N695" s="394"/>
      <c r="O695" s="394"/>
      <c r="P695" s="400"/>
      <c r="Q695" s="394"/>
      <c r="R695" s="394"/>
      <c r="S695" s="394"/>
      <c r="T695" s="394"/>
      <c r="U695" s="394"/>
      <c r="V695" s="394"/>
      <c r="W695" s="394"/>
      <c r="X695" s="394"/>
      <c r="Y695" s="399"/>
      <c r="Z695" s="394"/>
      <c r="AA695" s="401"/>
      <c r="AB695" s="401"/>
      <c r="AC695" s="401"/>
      <c r="AD695" s="401"/>
      <c r="AE695" s="362"/>
      <c r="AF695" s="405"/>
      <c r="AG695" s="401"/>
      <c r="AH695" s="405"/>
      <c r="AI695" s="401"/>
      <c r="AJ695" s="401"/>
      <c r="AK695" s="394"/>
      <c r="AL695" s="394"/>
      <c r="AM695" s="394"/>
      <c r="AN695" s="399"/>
      <c r="AO695" s="394"/>
      <c r="AP695" s="401"/>
      <c r="AQ695" s="401"/>
      <c r="AR695" s="401"/>
      <c r="AS695" s="406"/>
      <c r="AT695" s="405"/>
      <c r="AU695" s="405"/>
      <c r="AV695" s="404"/>
      <c r="AW695" s="405"/>
      <c r="AX695" s="405"/>
      <c r="AY695" s="405"/>
      <c r="AZ695" s="404"/>
      <c r="BA695" s="405"/>
      <c r="BB695" s="405"/>
      <c r="BC695" s="394"/>
      <c r="BD695" s="394"/>
      <c r="BE695" s="394"/>
      <c r="BG695" s="2"/>
      <c r="BH695" s="3"/>
      <c r="BI695" s="3"/>
      <c r="BJ695" s="3"/>
      <c r="BK695" s="3"/>
      <c r="BL695" s="3"/>
      <c r="BM695" s="3"/>
      <c r="BN695" s="3"/>
      <c r="BO695" s="3"/>
      <c r="BP695" s="3"/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</row>
    <row r="696" spans="1:100" s="1" customFormat="1" x14ac:dyDescent="0.25">
      <c r="A696" s="394"/>
      <c r="B696" s="394"/>
      <c r="C696" s="394"/>
      <c r="D696" s="394"/>
      <c r="E696" s="394"/>
      <c r="F696" s="394"/>
      <c r="G696" s="394"/>
      <c r="H696" s="394"/>
      <c r="I696" s="394"/>
      <c r="J696" s="394"/>
      <c r="K696" s="394"/>
      <c r="L696" s="394"/>
      <c r="M696" s="394"/>
      <c r="N696" s="394"/>
      <c r="O696" s="394"/>
      <c r="P696" s="400"/>
      <c r="Q696" s="394"/>
      <c r="R696" s="394"/>
      <c r="S696" s="394"/>
      <c r="T696" s="394"/>
      <c r="U696" s="394"/>
      <c r="V696" s="394"/>
      <c r="W696" s="394"/>
      <c r="X696" s="394"/>
      <c r="Y696" s="399"/>
      <c r="Z696" s="394"/>
      <c r="AA696" s="401"/>
      <c r="AB696" s="401"/>
      <c r="AC696" s="401"/>
      <c r="AD696" s="401"/>
      <c r="AE696" s="362"/>
      <c r="AF696" s="405"/>
      <c r="AG696" s="401"/>
      <c r="AH696" s="405"/>
      <c r="AI696" s="401"/>
      <c r="AJ696" s="401"/>
      <c r="AK696" s="394"/>
      <c r="AL696" s="394"/>
      <c r="AM696" s="394"/>
      <c r="AN696" s="399"/>
      <c r="AO696" s="394"/>
      <c r="AP696" s="401"/>
      <c r="AQ696" s="401"/>
      <c r="AR696" s="401"/>
      <c r="AS696" s="406"/>
      <c r="AT696" s="405"/>
      <c r="AU696" s="405"/>
      <c r="AV696" s="404"/>
      <c r="AW696" s="405"/>
      <c r="AX696" s="405"/>
      <c r="AY696" s="405"/>
      <c r="AZ696" s="404"/>
      <c r="BA696" s="405"/>
      <c r="BB696" s="405"/>
      <c r="BC696" s="394"/>
      <c r="BD696" s="394"/>
      <c r="BE696" s="394"/>
      <c r="BG696" s="2"/>
      <c r="BH696" s="3"/>
      <c r="BI696" s="3"/>
      <c r="BJ696" s="3"/>
      <c r="BK696" s="3"/>
      <c r="BL696" s="3"/>
      <c r="BM696" s="3"/>
      <c r="BN696" s="3"/>
      <c r="BO696" s="3"/>
      <c r="BP696" s="3"/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</row>
    <row r="697" spans="1:100" s="1" customFormat="1" x14ac:dyDescent="0.25">
      <c r="A697" s="394"/>
      <c r="B697" s="394"/>
      <c r="C697" s="394"/>
      <c r="D697" s="394"/>
      <c r="E697" s="394"/>
      <c r="F697" s="394"/>
      <c r="G697" s="394"/>
      <c r="H697" s="394"/>
      <c r="I697" s="394"/>
      <c r="J697" s="394"/>
      <c r="K697" s="394"/>
      <c r="L697" s="394"/>
      <c r="M697" s="394"/>
      <c r="N697" s="394"/>
      <c r="O697" s="394"/>
      <c r="P697" s="400"/>
      <c r="Q697" s="394"/>
      <c r="R697" s="394"/>
      <c r="S697" s="394"/>
      <c r="T697" s="394"/>
      <c r="U697" s="394"/>
      <c r="V697" s="394"/>
      <c r="W697" s="394"/>
      <c r="X697" s="394"/>
      <c r="Y697" s="399"/>
      <c r="Z697" s="394"/>
      <c r="AA697" s="401"/>
      <c r="AB697" s="401"/>
      <c r="AC697" s="401"/>
      <c r="AD697" s="401"/>
      <c r="AE697" s="362"/>
      <c r="AF697" s="405"/>
      <c r="AG697" s="401"/>
      <c r="AH697" s="405"/>
      <c r="AI697" s="401"/>
      <c r="AJ697" s="401"/>
      <c r="AK697" s="394"/>
      <c r="AL697" s="394"/>
      <c r="AM697" s="394"/>
      <c r="AN697" s="399"/>
      <c r="AO697" s="394"/>
      <c r="AP697" s="401"/>
      <c r="AQ697" s="401"/>
      <c r="AR697" s="401"/>
      <c r="AS697" s="406"/>
      <c r="AT697" s="405"/>
      <c r="AU697" s="405"/>
      <c r="AV697" s="404"/>
      <c r="AW697" s="405"/>
      <c r="AX697" s="405"/>
      <c r="AY697" s="405"/>
      <c r="AZ697" s="404"/>
      <c r="BA697" s="405"/>
      <c r="BB697" s="405"/>
      <c r="BC697" s="394"/>
      <c r="BD697" s="394"/>
      <c r="BE697" s="394"/>
      <c r="BG697" s="2"/>
      <c r="BH697" s="3"/>
      <c r="BI697" s="3"/>
      <c r="BJ697" s="3"/>
      <c r="BK697" s="3"/>
      <c r="BL697" s="3"/>
      <c r="BM697" s="3"/>
      <c r="BN697" s="3"/>
      <c r="BO697" s="3"/>
      <c r="BP697" s="3"/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</row>
    <row r="698" spans="1:100" s="1" customFormat="1" x14ac:dyDescent="0.25">
      <c r="A698" s="394"/>
      <c r="B698" s="394"/>
      <c r="C698" s="394"/>
      <c r="D698" s="394"/>
      <c r="E698" s="394"/>
      <c r="F698" s="394"/>
      <c r="G698" s="394"/>
      <c r="H698" s="394"/>
      <c r="I698" s="394"/>
      <c r="J698" s="394"/>
      <c r="K698" s="394"/>
      <c r="L698" s="394"/>
      <c r="M698" s="394"/>
      <c r="N698" s="394"/>
      <c r="O698" s="394"/>
      <c r="P698" s="400"/>
      <c r="Q698" s="394"/>
      <c r="R698" s="394"/>
      <c r="S698" s="394"/>
      <c r="T698" s="394"/>
      <c r="U698" s="394"/>
      <c r="V698" s="394"/>
      <c r="W698" s="394"/>
      <c r="X698" s="394"/>
      <c r="Y698" s="399"/>
      <c r="Z698" s="394"/>
      <c r="AA698" s="401"/>
      <c r="AB698" s="401"/>
      <c r="AC698" s="401"/>
      <c r="AD698" s="401"/>
      <c r="AE698" s="362"/>
      <c r="AF698" s="405"/>
      <c r="AG698" s="401"/>
      <c r="AH698" s="405"/>
      <c r="AI698" s="401"/>
      <c r="AJ698" s="401"/>
      <c r="AK698" s="394"/>
      <c r="AL698" s="394"/>
      <c r="AM698" s="394"/>
      <c r="AN698" s="399"/>
      <c r="AO698" s="394"/>
      <c r="AP698" s="401"/>
      <c r="AQ698" s="401"/>
      <c r="AR698" s="401"/>
      <c r="AS698" s="406"/>
      <c r="AT698" s="405"/>
      <c r="AU698" s="405"/>
      <c r="AV698" s="404"/>
      <c r="AW698" s="405"/>
      <c r="AX698" s="405"/>
      <c r="AY698" s="405"/>
      <c r="AZ698" s="404"/>
      <c r="BA698" s="405"/>
      <c r="BB698" s="405"/>
      <c r="BC698" s="394"/>
      <c r="BD698" s="394"/>
      <c r="BE698" s="394"/>
      <c r="BG698" s="2"/>
      <c r="BH698" s="3"/>
      <c r="BI698" s="3"/>
      <c r="BJ698" s="3"/>
      <c r="BK698" s="3"/>
      <c r="BL698" s="3"/>
      <c r="BM698" s="3"/>
      <c r="BN698" s="3"/>
      <c r="BO698" s="3"/>
      <c r="BP698" s="3"/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</row>
    <row r="699" spans="1:100" s="1" customFormat="1" x14ac:dyDescent="0.25">
      <c r="A699" s="394"/>
      <c r="B699" s="394"/>
      <c r="C699" s="394"/>
      <c r="D699" s="394"/>
      <c r="E699" s="394"/>
      <c r="F699" s="394"/>
      <c r="G699" s="394"/>
      <c r="H699" s="394"/>
      <c r="I699" s="394"/>
      <c r="J699" s="394"/>
      <c r="K699" s="394"/>
      <c r="L699" s="394"/>
      <c r="M699" s="394"/>
      <c r="N699" s="394"/>
      <c r="O699" s="394"/>
      <c r="P699" s="400"/>
      <c r="Q699" s="394"/>
      <c r="R699" s="394"/>
      <c r="S699" s="394"/>
      <c r="T699" s="394"/>
      <c r="U699" s="394"/>
      <c r="V699" s="394"/>
      <c r="W699" s="394"/>
      <c r="X699" s="394"/>
      <c r="Y699" s="399"/>
      <c r="Z699" s="394"/>
      <c r="AA699" s="401"/>
      <c r="AB699" s="401"/>
      <c r="AC699" s="401"/>
      <c r="AD699" s="401"/>
      <c r="AE699" s="362"/>
      <c r="AF699" s="405"/>
      <c r="AG699" s="401"/>
      <c r="AH699" s="405"/>
      <c r="AI699" s="401"/>
      <c r="AJ699" s="401"/>
      <c r="AK699" s="394"/>
      <c r="AL699" s="394"/>
      <c r="AM699" s="394"/>
      <c r="AN699" s="399"/>
      <c r="AO699" s="394"/>
      <c r="AP699" s="401"/>
      <c r="AQ699" s="401"/>
      <c r="AR699" s="401"/>
      <c r="AS699" s="406"/>
      <c r="AT699" s="405"/>
      <c r="AU699" s="405"/>
      <c r="AV699" s="404"/>
      <c r="AW699" s="405"/>
      <c r="AX699" s="405"/>
      <c r="AY699" s="405"/>
      <c r="AZ699" s="404"/>
      <c r="BA699" s="405"/>
      <c r="BB699" s="405"/>
      <c r="BC699" s="394"/>
      <c r="BD699" s="394"/>
      <c r="BE699" s="394"/>
      <c r="BG699" s="2"/>
      <c r="BH699" s="3"/>
      <c r="BI699" s="3"/>
      <c r="BJ699" s="3"/>
      <c r="BK699" s="3"/>
      <c r="BL699" s="3"/>
      <c r="BM699" s="3"/>
      <c r="BN699" s="3"/>
      <c r="BO699" s="3"/>
      <c r="BP699" s="3"/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</row>
    <row r="700" spans="1:100" s="1" customFormat="1" x14ac:dyDescent="0.25">
      <c r="A700" s="394"/>
      <c r="B700" s="394"/>
      <c r="C700" s="394"/>
      <c r="D700" s="394"/>
      <c r="E700" s="394"/>
      <c r="F700" s="394"/>
      <c r="G700" s="394"/>
      <c r="H700" s="394"/>
      <c r="I700" s="394"/>
      <c r="J700" s="394"/>
      <c r="K700" s="394"/>
      <c r="L700" s="394"/>
      <c r="M700" s="394"/>
      <c r="N700" s="394"/>
      <c r="O700" s="394"/>
      <c r="P700" s="400"/>
      <c r="Q700" s="394"/>
      <c r="R700" s="394"/>
      <c r="S700" s="394"/>
      <c r="T700" s="394"/>
      <c r="U700" s="394"/>
      <c r="V700" s="394"/>
      <c r="W700" s="394"/>
      <c r="X700" s="394"/>
      <c r="Y700" s="399"/>
      <c r="Z700" s="394"/>
      <c r="AA700" s="401"/>
      <c r="AB700" s="401"/>
      <c r="AC700" s="401"/>
      <c r="AD700" s="401"/>
      <c r="AE700" s="362"/>
      <c r="AF700" s="405"/>
      <c r="AG700" s="401"/>
      <c r="AH700" s="405"/>
      <c r="AI700" s="401"/>
      <c r="AJ700" s="401"/>
      <c r="AK700" s="394"/>
      <c r="AL700" s="394"/>
      <c r="AM700" s="394"/>
      <c r="AN700" s="399"/>
      <c r="AO700" s="394"/>
      <c r="AP700" s="401"/>
      <c r="AQ700" s="401"/>
      <c r="AR700" s="401"/>
      <c r="AS700" s="406"/>
      <c r="AT700" s="405"/>
      <c r="AU700" s="405"/>
      <c r="AV700" s="404"/>
      <c r="AW700" s="405"/>
      <c r="AX700" s="405"/>
      <c r="AY700" s="405"/>
      <c r="AZ700" s="404"/>
      <c r="BA700" s="405"/>
      <c r="BB700" s="405"/>
      <c r="BC700" s="394"/>
      <c r="BD700" s="394"/>
      <c r="BE700" s="394"/>
      <c r="BG700" s="2"/>
      <c r="BH700" s="3"/>
      <c r="BI700" s="3"/>
      <c r="BJ700" s="3"/>
      <c r="BK700" s="3"/>
      <c r="BL700" s="3"/>
      <c r="BM700" s="3"/>
      <c r="BN700" s="3"/>
      <c r="BO700" s="3"/>
      <c r="BP700" s="3"/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</row>
    <row r="701" spans="1:100" s="1" customFormat="1" x14ac:dyDescent="0.25">
      <c r="A701" s="394"/>
      <c r="B701" s="394"/>
      <c r="C701" s="394"/>
      <c r="D701" s="394"/>
      <c r="E701" s="394"/>
      <c r="F701" s="394"/>
      <c r="G701" s="394"/>
      <c r="H701" s="394"/>
      <c r="I701" s="394"/>
      <c r="J701" s="394"/>
      <c r="K701" s="394"/>
      <c r="L701" s="394"/>
      <c r="M701" s="394"/>
      <c r="N701" s="394"/>
      <c r="O701" s="394"/>
      <c r="P701" s="400"/>
      <c r="Q701" s="394"/>
      <c r="R701" s="394"/>
      <c r="S701" s="394"/>
      <c r="T701" s="394"/>
      <c r="U701" s="394"/>
      <c r="V701" s="394"/>
      <c r="W701" s="394"/>
      <c r="X701" s="394"/>
      <c r="Y701" s="399"/>
      <c r="Z701" s="394"/>
      <c r="AA701" s="401"/>
      <c r="AB701" s="401"/>
      <c r="AC701" s="401"/>
      <c r="AD701" s="401"/>
      <c r="AE701" s="362"/>
      <c r="AF701" s="405"/>
      <c r="AG701" s="401"/>
      <c r="AH701" s="405"/>
      <c r="AI701" s="401"/>
      <c r="AJ701" s="401"/>
      <c r="AK701" s="394"/>
      <c r="AL701" s="394"/>
      <c r="AM701" s="394"/>
      <c r="AN701" s="399"/>
      <c r="AO701" s="394"/>
      <c r="AP701" s="401"/>
      <c r="AQ701" s="401"/>
      <c r="AR701" s="401"/>
      <c r="AS701" s="406"/>
      <c r="AT701" s="405"/>
      <c r="AU701" s="405"/>
      <c r="AV701" s="404"/>
      <c r="AW701" s="405"/>
      <c r="AX701" s="405"/>
      <c r="AY701" s="405"/>
      <c r="AZ701" s="404"/>
      <c r="BA701" s="405"/>
      <c r="BB701" s="405"/>
      <c r="BC701" s="394"/>
      <c r="BD701" s="394"/>
      <c r="BE701" s="394"/>
      <c r="BG701" s="2"/>
      <c r="BH701" s="3"/>
      <c r="BI701" s="3"/>
      <c r="BJ701" s="3"/>
      <c r="BK701" s="3"/>
      <c r="BL701" s="3"/>
      <c r="BM701" s="3"/>
      <c r="BN701" s="3"/>
      <c r="BO701" s="3"/>
      <c r="BP701" s="3"/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</row>
    <row r="702" spans="1:100" s="1" customFormat="1" x14ac:dyDescent="0.25">
      <c r="A702" s="394"/>
      <c r="B702" s="394"/>
      <c r="C702" s="394"/>
      <c r="D702" s="394"/>
      <c r="E702" s="394"/>
      <c r="F702" s="394"/>
      <c r="G702" s="394"/>
      <c r="H702" s="394"/>
      <c r="I702" s="394"/>
      <c r="J702" s="394"/>
      <c r="K702" s="394"/>
      <c r="L702" s="394"/>
      <c r="M702" s="394"/>
      <c r="N702" s="394"/>
      <c r="O702" s="394"/>
      <c r="P702" s="400"/>
      <c r="Q702" s="394"/>
      <c r="R702" s="394"/>
      <c r="S702" s="394"/>
      <c r="T702" s="394"/>
      <c r="U702" s="394"/>
      <c r="V702" s="394"/>
      <c r="W702" s="394"/>
      <c r="X702" s="394"/>
      <c r="Y702" s="399"/>
      <c r="Z702" s="394"/>
      <c r="AA702" s="401"/>
      <c r="AB702" s="401"/>
      <c r="AC702" s="401"/>
      <c r="AD702" s="401"/>
      <c r="AE702" s="362"/>
      <c r="AF702" s="405"/>
      <c r="AG702" s="401"/>
      <c r="AH702" s="405"/>
      <c r="AI702" s="401"/>
      <c r="AJ702" s="401"/>
      <c r="AK702" s="394"/>
      <c r="AL702" s="394"/>
      <c r="AM702" s="394"/>
      <c r="AN702" s="399"/>
      <c r="AO702" s="394"/>
      <c r="AP702" s="401"/>
      <c r="AQ702" s="401"/>
      <c r="AR702" s="401"/>
      <c r="AS702" s="406"/>
      <c r="AT702" s="405"/>
      <c r="AU702" s="405"/>
      <c r="AV702" s="404"/>
      <c r="AW702" s="405"/>
      <c r="AX702" s="405"/>
      <c r="AY702" s="405"/>
      <c r="AZ702" s="404"/>
      <c r="BA702" s="405"/>
      <c r="BB702" s="405"/>
      <c r="BC702" s="394"/>
      <c r="BD702" s="394"/>
      <c r="BE702" s="394"/>
      <c r="BG702" s="2"/>
      <c r="BH702" s="3"/>
      <c r="BI702" s="3"/>
      <c r="BJ702" s="3"/>
      <c r="BK702" s="3"/>
      <c r="BL702" s="3"/>
      <c r="BM702" s="3"/>
      <c r="BN702" s="3"/>
      <c r="BO702" s="3"/>
      <c r="BP702" s="3"/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</row>
    <row r="703" spans="1:100" s="1" customFormat="1" x14ac:dyDescent="0.25">
      <c r="A703" s="394"/>
      <c r="B703" s="394"/>
      <c r="C703" s="394"/>
      <c r="D703" s="394"/>
      <c r="E703" s="394"/>
      <c r="F703" s="394"/>
      <c r="G703" s="394"/>
      <c r="H703" s="394"/>
      <c r="I703" s="394"/>
      <c r="J703" s="394"/>
      <c r="K703" s="394"/>
      <c r="L703" s="394"/>
      <c r="M703" s="394"/>
      <c r="N703" s="394"/>
      <c r="O703" s="394"/>
      <c r="P703" s="400"/>
      <c r="Q703" s="394"/>
      <c r="R703" s="394"/>
      <c r="S703" s="394"/>
      <c r="T703" s="394"/>
      <c r="U703" s="394"/>
      <c r="V703" s="394"/>
      <c r="W703" s="394"/>
      <c r="X703" s="394"/>
      <c r="Y703" s="399"/>
      <c r="Z703" s="394"/>
      <c r="AA703" s="401"/>
      <c r="AB703" s="401"/>
      <c r="AC703" s="401"/>
      <c r="AD703" s="401"/>
      <c r="AE703" s="362"/>
      <c r="AF703" s="405"/>
      <c r="AG703" s="401"/>
      <c r="AH703" s="405"/>
      <c r="AI703" s="401"/>
      <c r="AJ703" s="401"/>
      <c r="AK703" s="394"/>
      <c r="AL703" s="394"/>
      <c r="AM703" s="394"/>
      <c r="AN703" s="399"/>
      <c r="AO703" s="394"/>
      <c r="AP703" s="401"/>
      <c r="AQ703" s="401"/>
      <c r="AR703" s="401"/>
      <c r="AS703" s="406"/>
      <c r="AT703" s="405"/>
      <c r="AU703" s="405"/>
      <c r="AV703" s="404"/>
      <c r="AW703" s="405"/>
      <c r="AX703" s="405"/>
      <c r="AY703" s="405"/>
      <c r="AZ703" s="404"/>
      <c r="BA703" s="405"/>
      <c r="BB703" s="405"/>
      <c r="BC703" s="394"/>
      <c r="BD703" s="394"/>
      <c r="BE703" s="394"/>
      <c r="BG703" s="2"/>
      <c r="BH703" s="3"/>
      <c r="BI703" s="3"/>
      <c r="BJ703" s="3"/>
      <c r="BK703" s="3"/>
      <c r="BL703" s="3"/>
      <c r="BM703" s="3"/>
      <c r="BN703" s="3"/>
      <c r="BO703" s="3"/>
      <c r="BP703" s="3"/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</row>
    <row r="704" spans="1:100" s="1" customFormat="1" x14ac:dyDescent="0.25">
      <c r="A704" s="394"/>
      <c r="B704" s="394"/>
      <c r="C704" s="394"/>
      <c r="D704" s="394"/>
      <c r="E704" s="394"/>
      <c r="F704" s="394"/>
      <c r="G704" s="394"/>
      <c r="H704" s="394"/>
      <c r="I704" s="394"/>
      <c r="J704" s="394"/>
      <c r="K704" s="394"/>
      <c r="L704" s="394"/>
      <c r="M704" s="394"/>
      <c r="N704" s="394"/>
      <c r="O704" s="394"/>
      <c r="P704" s="400"/>
      <c r="Q704" s="394"/>
      <c r="R704" s="394"/>
      <c r="S704" s="394"/>
      <c r="T704" s="394"/>
      <c r="U704" s="394"/>
      <c r="V704" s="394"/>
      <c r="W704" s="394"/>
      <c r="X704" s="394"/>
      <c r="Y704" s="399"/>
      <c r="Z704" s="394"/>
      <c r="AA704" s="401"/>
      <c r="AB704" s="401"/>
      <c r="AC704" s="401"/>
      <c r="AD704" s="401"/>
      <c r="AE704" s="362"/>
      <c r="AF704" s="405"/>
      <c r="AG704" s="401"/>
      <c r="AH704" s="405"/>
      <c r="AI704" s="401"/>
      <c r="AJ704" s="401"/>
      <c r="AK704" s="394"/>
      <c r="AL704" s="394"/>
      <c r="AM704" s="394"/>
      <c r="AN704" s="399"/>
      <c r="AO704" s="394"/>
      <c r="AP704" s="401"/>
      <c r="AQ704" s="401"/>
      <c r="AR704" s="401"/>
      <c r="AS704" s="406"/>
      <c r="AT704" s="405"/>
      <c r="AU704" s="405"/>
      <c r="AV704" s="404"/>
      <c r="AW704" s="405"/>
      <c r="AX704" s="405"/>
      <c r="AY704" s="405"/>
      <c r="AZ704" s="404"/>
      <c r="BA704" s="405"/>
      <c r="BB704" s="405"/>
      <c r="BC704" s="394"/>
      <c r="BD704" s="394"/>
      <c r="BE704" s="394"/>
      <c r="BG704" s="2"/>
      <c r="BH704" s="3"/>
      <c r="BI704" s="3"/>
      <c r="BJ704" s="3"/>
      <c r="BK704" s="3"/>
      <c r="BL704" s="3"/>
      <c r="BM704" s="3"/>
      <c r="BN704" s="3"/>
      <c r="BO704" s="3"/>
      <c r="BP704" s="3"/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</row>
    <row r="705" spans="1:100" s="1" customFormat="1" x14ac:dyDescent="0.25">
      <c r="A705" s="394"/>
      <c r="B705" s="394"/>
      <c r="C705" s="394"/>
      <c r="D705" s="394"/>
      <c r="E705" s="394"/>
      <c r="F705" s="394"/>
      <c r="G705" s="394"/>
      <c r="H705" s="394"/>
      <c r="I705" s="394"/>
      <c r="J705" s="394"/>
      <c r="K705" s="394"/>
      <c r="L705" s="394"/>
      <c r="M705" s="394"/>
      <c r="N705" s="394"/>
      <c r="O705" s="394"/>
      <c r="P705" s="400"/>
      <c r="Q705" s="394"/>
      <c r="R705" s="394"/>
      <c r="S705" s="394"/>
      <c r="T705" s="394"/>
      <c r="U705" s="394"/>
      <c r="V705" s="394"/>
      <c r="W705" s="394"/>
      <c r="X705" s="394"/>
      <c r="Y705" s="399"/>
      <c r="Z705" s="394"/>
      <c r="AA705" s="401"/>
      <c r="AB705" s="401"/>
      <c r="AC705" s="401"/>
      <c r="AD705" s="401"/>
      <c r="AE705" s="362"/>
      <c r="AF705" s="405"/>
      <c r="AG705" s="401"/>
      <c r="AH705" s="405"/>
      <c r="AI705" s="401"/>
      <c r="AJ705" s="401"/>
      <c r="AK705" s="394"/>
      <c r="AL705" s="394"/>
      <c r="AM705" s="394"/>
      <c r="AN705" s="399"/>
      <c r="AO705" s="394"/>
      <c r="AP705" s="401"/>
      <c r="AQ705" s="401"/>
      <c r="AR705" s="401"/>
      <c r="AS705" s="406"/>
      <c r="AT705" s="405"/>
      <c r="AU705" s="405"/>
      <c r="AV705" s="404"/>
      <c r="AW705" s="405"/>
      <c r="AX705" s="405"/>
      <c r="AY705" s="405"/>
      <c r="AZ705" s="404"/>
      <c r="BA705" s="405"/>
      <c r="BB705" s="405"/>
      <c r="BC705" s="394"/>
      <c r="BD705" s="394"/>
      <c r="BE705" s="394"/>
      <c r="BG705" s="2"/>
      <c r="BH705" s="3"/>
      <c r="BI705" s="3"/>
      <c r="BJ705" s="3"/>
      <c r="BK705" s="3"/>
      <c r="BL705" s="3"/>
      <c r="BM705" s="3"/>
      <c r="BN705" s="3"/>
      <c r="BO705" s="3"/>
      <c r="BP705" s="3"/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</row>
    <row r="706" spans="1:100" s="1" customFormat="1" x14ac:dyDescent="0.25">
      <c r="A706" s="394"/>
      <c r="B706" s="394"/>
      <c r="C706" s="394"/>
      <c r="D706" s="394"/>
      <c r="E706" s="394"/>
      <c r="F706" s="394"/>
      <c r="G706" s="394"/>
      <c r="H706" s="394"/>
      <c r="I706" s="394"/>
      <c r="J706" s="394"/>
      <c r="K706" s="394"/>
      <c r="L706" s="394"/>
      <c r="M706" s="394"/>
      <c r="N706" s="394"/>
      <c r="O706" s="394"/>
      <c r="P706" s="400"/>
      <c r="Q706" s="394"/>
      <c r="R706" s="394"/>
      <c r="S706" s="394"/>
      <c r="T706" s="394"/>
      <c r="U706" s="394"/>
      <c r="V706" s="394"/>
      <c r="W706" s="394"/>
      <c r="X706" s="394"/>
      <c r="Y706" s="399"/>
      <c r="Z706" s="394"/>
      <c r="AA706" s="401"/>
      <c r="AB706" s="401"/>
      <c r="AC706" s="401"/>
      <c r="AD706" s="401"/>
      <c r="AE706" s="362"/>
      <c r="AF706" s="405"/>
      <c r="AG706" s="401"/>
      <c r="AH706" s="405"/>
      <c r="AI706" s="401"/>
      <c r="AJ706" s="401"/>
      <c r="AK706" s="394"/>
      <c r="AL706" s="394"/>
      <c r="AM706" s="394"/>
      <c r="AN706" s="399"/>
      <c r="AO706" s="394"/>
      <c r="AP706" s="401"/>
      <c r="AQ706" s="401"/>
      <c r="AR706" s="401"/>
      <c r="AS706" s="406"/>
      <c r="AT706" s="405"/>
      <c r="AU706" s="405"/>
      <c r="AV706" s="404"/>
      <c r="AW706" s="405"/>
      <c r="AX706" s="405"/>
      <c r="AY706" s="405"/>
      <c r="AZ706" s="404"/>
      <c r="BA706" s="405"/>
      <c r="BB706" s="405"/>
      <c r="BC706" s="394"/>
      <c r="BD706" s="394"/>
      <c r="BE706" s="394"/>
      <c r="BG706" s="2"/>
      <c r="BH706" s="3"/>
      <c r="BI706" s="3"/>
      <c r="BJ706" s="3"/>
      <c r="BK706" s="3"/>
      <c r="BL706" s="3"/>
      <c r="BM706" s="3"/>
      <c r="BN706" s="3"/>
      <c r="BO706" s="3"/>
      <c r="BP706" s="3"/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</row>
    <row r="707" spans="1:100" s="1" customFormat="1" x14ac:dyDescent="0.25">
      <c r="A707" s="394"/>
      <c r="B707" s="394"/>
      <c r="C707" s="394"/>
      <c r="D707" s="394"/>
      <c r="E707" s="394"/>
      <c r="F707" s="394"/>
      <c r="G707" s="394"/>
      <c r="H707" s="394"/>
      <c r="I707" s="394"/>
      <c r="J707" s="394"/>
      <c r="K707" s="394"/>
      <c r="L707" s="394"/>
      <c r="M707" s="394"/>
      <c r="N707" s="394"/>
      <c r="O707" s="394"/>
      <c r="P707" s="400"/>
      <c r="Q707" s="394"/>
      <c r="R707" s="394"/>
      <c r="S707" s="394"/>
      <c r="T707" s="394"/>
      <c r="U707" s="394"/>
      <c r="V707" s="394"/>
      <c r="W707" s="394"/>
      <c r="X707" s="394"/>
      <c r="Y707" s="399"/>
      <c r="Z707" s="394"/>
      <c r="AA707" s="401"/>
      <c r="AB707" s="401"/>
      <c r="AC707" s="401"/>
      <c r="AD707" s="401"/>
      <c r="AE707" s="362"/>
      <c r="AF707" s="405"/>
      <c r="AG707" s="401"/>
      <c r="AH707" s="405"/>
      <c r="AI707" s="401"/>
      <c r="AJ707" s="401"/>
      <c r="AK707" s="394"/>
      <c r="AL707" s="394"/>
      <c r="AM707" s="394"/>
      <c r="AN707" s="399"/>
      <c r="AO707" s="394"/>
      <c r="AP707" s="401"/>
      <c r="AQ707" s="401"/>
      <c r="AR707" s="401"/>
      <c r="AS707" s="406"/>
      <c r="AT707" s="405"/>
      <c r="AU707" s="405"/>
      <c r="AV707" s="404"/>
      <c r="AW707" s="405"/>
      <c r="AX707" s="405"/>
      <c r="AY707" s="405"/>
      <c r="AZ707" s="404"/>
      <c r="BA707" s="405"/>
      <c r="BB707" s="405"/>
      <c r="BC707" s="394"/>
      <c r="BD707" s="394"/>
      <c r="BE707" s="394"/>
      <c r="BG707" s="2"/>
      <c r="BH707" s="3"/>
      <c r="BI707" s="3"/>
      <c r="BJ707" s="3"/>
      <c r="BK707" s="3"/>
      <c r="BL707" s="3"/>
      <c r="BM707" s="3"/>
      <c r="BN707" s="3"/>
      <c r="BO707" s="3"/>
      <c r="BP707" s="3"/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</row>
    <row r="708" spans="1:100" s="1" customFormat="1" x14ac:dyDescent="0.25">
      <c r="A708" s="394"/>
      <c r="B708" s="394"/>
      <c r="C708" s="394"/>
      <c r="D708" s="394"/>
      <c r="E708" s="394"/>
      <c r="F708" s="394"/>
      <c r="G708" s="394"/>
      <c r="H708" s="394"/>
      <c r="I708" s="394"/>
      <c r="J708" s="394"/>
      <c r="K708" s="394"/>
      <c r="L708" s="394"/>
      <c r="M708" s="394"/>
      <c r="N708" s="394"/>
      <c r="O708" s="394"/>
      <c r="P708" s="400"/>
      <c r="Q708" s="394"/>
      <c r="R708" s="394"/>
      <c r="S708" s="394"/>
      <c r="T708" s="394"/>
      <c r="U708" s="394"/>
      <c r="V708" s="394"/>
      <c r="W708" s="394"/>
      <c r="X708" s="394"/>
      <c r="Y708" s="399"/>
      <c r="Z708" s="394"/>
      <c r="AA708" s="401"/>
      <c r="AB708" s="401"/>
      <c r="AC708" s="401"/>
      <c r="AD708" s="401"/>
      <c r="AE708" s="362"/>
      <c r="AF708" s="405"/>
      <c r="AG708" s="401"/>
      <c r="AH708" s="405"/>
      <c r="AI708" s="401"/>
      <c r="AJ708" s="401"/>
      <c r="AK708" s="394"/>
      <c r="AL708" s="394"/>
      <c r="AM708" s="394"/>
      <c r="AN708" s="399"/>
      <c r="AO708" s="394"/>
      <c r="AP708" s="401"/>
      <c r="AQ708" s="401"/>
      <c r="AR708" s="401"/>
      <c r="AS708" s="406"/>
      <c r="AT708" s="405"/>
      <c r="AU708" s="405"/>
      <c r="AV708" s="404"/>
      <c r="AW708" s="405"/>
      <c r="AX708" s="405"/>
      <c r="AY708" s="405"/>
      <c r="AZ708" s="404"/>
      <c r="BA708" s="405"/>
      <c r="BB708" s="405"/>
      <c r="BC708" s="394"/>
      <c r="BD708" s="394"/>
      <c r="BE708" s="394"/>
      <c r="BG708" s="2"/>
      <c r="BH708" s="3"/>
      <c r="BI708" s="3"/>
      <c r="BJ708" s="3"/>
      <c r="BK708" s="3"/>
      <c r="BL708" s="3"/>
      <c r="BM708" s="3"/>
      <c r="BN708" s="3"/>
      <c r="BO708" s="3"/>
      <c r="BP708" s="3"/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</row>
    <row r="709" spans="1:100" s="1" customFormat="1" x14ac:dyDescent="0.25">
      <c r="A709" s="394"/>
      <c r="B709" s="394"/>
      <c r="C709" s="394"/>
      <c r="D709" s="394"/>
      <c r="E709" s="394"/>
      <c r="F709" s="394"/>
      <c r="G709" s="394"/>
      <c r="H709" s="394"/>
      <c r="I709" s="394"/>
      <c r="J709" s="394"/>
      <c r="K709" s="394"/>
      <c r="L709" s="394"/>
      <c r="M709" s="394"/>
      <c r="N709" s="394"/>
      <c r="O709" s="394"/>
      <c r="P709" s="400"/>
      <c r="Q709" s="394"/>
      <c r="R709" s="394"/>
      <c r="S709" s="394"/>
      <c r="T709" s="394"/>
      <c r="U709" s="394"/>
      <c r="V709" s="394"/>
      <c r="W709" s="394"/>
      <c r="X709" s="394"/>
      <c r="Y709" s="399"/>
      <c r="Z709" s="394"/>
      <c r="AA709" s="401"/>
      <c r="AB709" s="401"/>
      <c r="AC709" s="401"/>
      <c r="AD709" s="401"/>
      <c r="AE709" s="362"/>
      <c r="AF709" s="405"/>
      <c r="AG709" s="401"/>
      <c r="AH709" s="405"/>
      <c r="AI709" s="401"/>
      <c r="AJ709" s="401"/>
      <c r="AK709" s="394"/>
      <c r="AL709" s="394"/>
      <c r="AM709" s="394"/>
      <c r="AN709" s="399"/>
      <c r="AO709" s="394"/>
      <c r="AP709" s="401"/>
      <c r="AQ709" s="401"/>
      <c r="AR709" s="401"/>
      <c r="AS709" s="406"/>
      <c r="AT709" s="405"/>
      <c r="AU709" s="405"/>
      <c r="AV709" s="404"/>
      <c r="AW709" s="405"/>
      <c r="AX709" s="405"/>
      <c r="AY709" s="405"/>
      <c r="AZ709" s="404"/>
      <c r="BA709" s="405"/>
      <c r="BB709" s="405"/>
      <c r="BC709" s="394"/>
      <c r="BD709" s="394"/>
      <c r="BE709" s="394"/>
      <c r="BG709" s="2"/>
      <c r="BH709" s="3"/>
      <c r="BI709" s="3"/>
      <c r="BJ709" s="3"/>
      <c r="BK709" s="3"/>
      <c r="BL709" s="3"/>
      <c r="BM709" s="3"/>
      <c r="BN709" s="3"/>
      <c r="BO709" s="3"/>
      <c r="BP709" s="3"/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</row>
    <row r="710" spans="1:100" s="1" customFormat="1" x14ac:dyDescent="0.25">
      <c r="A710" s="394"/>
      <c r="B710" s="394"/>
      <c r="C710" s="394"/>
      <c r="D710" s="394"/>
      <c r="E710" s="394"/>
      <c r="F710" s="394"/>
      <c r="G710" s="394"/>
      <c r="H710" s="394"/>
      <c r="I710" s="394"/>
      <c r="J710" s="394"/>
      <c r="K710" s="394"/>
      <c r="L710" s="394"/>
      <c r="M710" s="394"/>
      <c r="N710" s="394"/>
      <c r="O710" s="394"/>
      <c r="P710" s="400"/>
      <c r="Q710" s="394"/>
      <c r="R710" s="394"/>
      <c r="S710" s="394"/>
      <c r="T710" s="394"/>
      <c r="U710" s="394"/>
      <c r="V710" s="394"/>
      <c r="W710" s="394"/>
      <c r="X710" s="394"/>
      <c r="Y710" s="399"/>
      <c r="Z710" s="394"/>
      <c r="AA710" s="401"/>
      <c r="AB710" s="401"/>
      <c r="AC710" s="401"/>
      <c r="AD710" s="401"/>
      <c r="AE710" s="362"/>
      <c r="AF710" s="405"/>
      <c r="AG710" s="401"/>
      <c r="AH710" s="405"/>
      <c r="AI710" s="401"/>
      <c r="AJ710" s="401"/>
      <c r="AK710" s="394"/>
      <c r="AL710" s="394"/>
      <c r="AM710" s="394"/>
      <c r="AN710" s="399"/>
      <c r="AO710" s="394"/>
      <c r="AP710" s="401"/>
      <c r="AQ710" s="401"/>
      <c r="AR710" s="401"/>
      <c r="AS710" s="406"/>
      <c r="AT710" s="405"/>
      <c r="AU710" s="405"/>
      <c r="AV710" s="404"/>
      <c r="AW710" s="405"/>
      <c r="AX710" s="405"/>
      <c r="AY710" s="405"/>
      <c r="AZ710" s="404"/>
      <c r="BA710" s="405"/>
      <c r="BB710" s="405"/>
      <c r="BC710" s="394"/>
      <c r="BD710" s="394"/>
      <c r="BE710" s="394"/>
      <c r="BG710" s="2"/>
      <c r="BH710" s="3"/>
      <c r="BI710" s="3"/>
      <c r="BJ710" s="3"/>
      <c r="BK710" s="3"/>
      <c r="BL710" s="3"/>
      <c r="BM710" s="3"/>
      <c r="BN710" s="3"/>
      <c r="BO710" s="3"/>
      <c r="BP710" s="3"/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</row>
    <row r="711" spans="1:100" s="1" customFormat="1" x14ac:dyDescent="0.25">
      <c r="A711" s="394"/>
      <c r="B711" s="394"/>
      <c r="C711" s="394"/>
      <c r="D711" s="394"/>
      <c r="E711" s="394"/>
      <c r="F711" s="394"/>
      <c r="G711" s="394"/>
      <c r="H711" s="394"/>
      <c r="I711" s="394"/>
      <c r="J711" s="394"/>
      <c r="K711" s="394"/>
      <c r="L711" s="394"/>
      <c r="M711" s="394"/>
      <c r="N711" s="394"/>
      <c r="O711" s="394"/>
      <c r="P711" s="400"/>
      <c r="Q711" s="394"/>
      <c r="R711" s="394"/>
      <c r="S711" s="394"/>
      <c r="T711" s="394"/>
      <c r="U711" s="394"/>
      <c r="V711" s="394"/>
      <c r="W711" s="394"/>
      <c r="X711" s="394"/>
      <c r="Y711" s="399"/>
      <c r="Z711" s="394"/>
      <c r="AA711" s="401"/>
      <c r="AB711" s="401"/>
      <c r="AC711" s="401"/>
      <c r="AD711" s="401"/>
      <c r="AE711" s="362"/>
      <c r="AF711" s="405"/>
      <c r="AG711" s="401"/>
      <c r="AH711" s="405"/>
      <c r="AI711" s="401"/>
      <c r="AJ711" s="401"/>
      <c r="AK711" s="394"/>
      <c r="AL711" s="394"/>
      <c r="AM711" s="394"/>
      <c r="AN711" s="399"/>
      <c r="AO711" s="394"/>
      <c r="AP711" s="401"/>
      <c r="AQ711" s="401"/>
      <c r="AR711" s="401"/>
      <c r="AS711" s="406"/>
      <c r="AT711" s="405"/>
      <c r="AU711" s="405"/>
      <c r="AV711" s="404"/>
      <c r="AW711" s="405"/>
      <c r="AX711" s="405"/>
      <c r="AY711" s="405"/>
      <c r="AZ711" s="404"/>
      <c r="BA711" s="405"/>
      <c r="BB711" s="405"/>
      <c r="BC711" s="394"/>
      <c r="BD711" s="394"/>
      <c r="BE711" s="394"/>
      <c r="BG711" s="2"/>
      <c r="BH711" s="3"/>
      <c r="BI711" s="3"/>
      <c r="BJ711" s="3"/>
      <c r="BK711" s="3"/>
      <c r="BL711" s="3"/>
      <c r="BM711" s="3"/>
      <c r="BN711" s="3"/>
      <c r="BO711" s="3"/>
      <c r="BP711" s="3"/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</row>
    <row r="712" spans="1:100" s="1" customFormat="1" x14ac:dyDescent="0.25">
      <c r="A712" s="394"/>
      <c r="B712" s="394"/>
      <c r="C712" s="394"/>
      <c r="D712" s="394"/>
      <c r="E712" s="394"/>
      <c r="F712" s="394"/>
      <c r="G712" s="394"/>
      <c r="H712" s="394"/>
      <c r="I712" s="394"/>
      <c r="J712" s="394"/>
      <c r="K712" s="394"/>
      <c r="L712" s="394"/>
      <c r="M712" s="394"/>
      <c r="N712" s="394"/>
      <c r="O712" s="394"/>
      <c r="P712" s="400"/>
      <c r="Q712" s="394"/>
      <c r="R712" s="394"/>
      <c r="S712" s="394"/>
      <c r="T712" s="394"/>
      <c r="U712" s="394"/>
      <c r="V712" s="394"/>
      <c r="W712" s="394"/>
      <c r="X712" s="394"/>
      <c r="Y712" s="399"/>
      <c r="Z712" s="394"/>
      <c r="AA712" s="401"/>
      <c r="AB712" s="401"/>
      <c r="AC712" s="401"/>
      <c r="AD712" s="401"/>
      <c r="AE712" s="362"/>
      <c r="AF712" s="405"/>
      <c r="AG712" s="401"/>
      <c r="AH712" s="405"/>
      <c r="AI712" s="401"/>
      <c r="AJ712" s="401"/>
      <c r="AK712" s="394"/>
      <c r="AL712" s="394"/>
      <c r="AM712" s="394"/>
      <c r="AN712" s="399"/>
      <c r="AO712" s="394"/>
      <c r="AP712" s="401"/>
      <c r="AQ712" s="401"/>
      <c r="AR712" s="401"/>
      <c r="AS712" s="406"/>
      <c r="AT712" s="405"/>
      <c r="AU712" s="405"/>
      <c r="AV712" s="404"/>
      <c r="AW712" s="405"/>
      <c r="AX712" s="405"/>
      <c r="AY712" s="405"/>
      <c r="AZ712" s="404"/>
      <c r="BA712" s="405"/>
      <c r="BB712" s="405"/>
      <c r="BC712" s="394"/>
      <c r="BD712" s="394"/>
      <c r="BE712" s="394"/>
      <c r="BG712" s="2"/>
      <c r="BH712" s="3"/>
      <c r="BI712" s="3"/>
      <c r="BJ712" s="3"/>
      <c r="BK712" s="3"/>
      <c r="BL712" s="3"/>
      <c r="BM712" s="3"/>
      <c r="BN712" s="3"/>
      <c r="BO712" s="3"/>
      <c r="BP712" s="3"/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</row>
    <row r="713" spans="1:100" s="1" customFormat="1" x14ac:dyDescent="0.25">
      <c r="A713" s="394"/>
      <c r="B713" s="394"/>
      <c r="C713" s="394"/>
      <c r="D713" s="394"/>
      <c r="E713" s="394"/>
      <c r="F713" s="394"/>
      <c r="G713" s="394"/>
      <c r="H713" s="394"/>
      <c r="I713" s="394"/>
      <c r="J713" s="394"/>
      <c r="K713" s="394"/>
      <c r="L713" s="394"/>
      <c r="M713" s="394"/>
      <c r="N713" s="394"/>
      <c r="O713" s="394"/>
      <c r="P713" s="400"/>
      <c r="Q713" s="394"/>
      <c r="R713" s="394"/>
      <c r="S713" s="394"/>
      <c r="T713" s="394"/>
      <c r="U713" s="394"/>
      <c r="V713" s="394"/>
      <c r="W713" s="394"/>
      <c r="X713" s="394"/>
      <c r="Y713" s="399"/>
      <c r="Z713" s="394"/>
      <c r="AA713" s="401"/>
      <c r="AB713" s="401"/>
      <c r="AC713" s="401"/>
      <c r="AD713" s="401"/>
      <c r="AE713" s="362"/>
      <c r="AF713" s="405"/>
      <c r="AG713" s="401"/>
      <c r="AH713" s="405"/>
      <c r="AI713" s="401"/>
      <c r="AJ713" s="401"/>
      <c r="AK713" s="394"/>
      <c r="AL713" s="394"/>
      <c r="AM713" s="394"/>
      <c r="AN713" s="399"/>
      <c r="AO713" s="394"/>
      <c r="AP713" s="401"/>
      <c r="AQ713" s="401"/>
      <c r="AR713" s="401"/>
      <c r="AS713" s="406"/>
      <c r="AT713" s="405"/>
      <c r="AU713" s="405"/>
      <c r="AV713" s="404"/>
      <c r="AW713" s="405"/>
      <c r="AX713" s="405"/>
      <c r="AY713" s="405"/>
      <c r="AZ713" s="404"/>
      <c r="BA713" s="405"/>
      <c r="BB713" s="405"/>
      <c r="BC713" s="394"/>
      <c r="BD713" s="394"/>
      <c r="BE713" s="394"/>
      <c r="BG713" s="2"/>
      <c r="BH713" s="3"/>
      <c r="BI713" s="3"/>
      <c r="BJ713" s="3"/>
      <c r="BK713" s="3"/>
      <c r="BL713" s="3"/>
      <c r="BM713" s="3"/>
      <c r="BN713" s="3"/>
      <c r="BO713" s="3"/>
      <c r="BP713" s="3"/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</row>
    <row r="714" spans="1:100" s="1" customFormat="1" x14ac:dyDescent="0.25">
      <c r="A714" s="394"/>
      <c r="B714" s="394"/>
      <c r="C714" s="394"/>
      <c r="D714" s="394"/>
      <c r="E714" s="394"/>
      <c r="F714" s="394"/>
      <c r="G714" s="394"/>
      <c r="H714" s="394"/>
      <c r="I714" s="394"/>
      <c r="J714" s="394"/>
      <c r="K714" s="394"/>
      <c r="L714" s="394"/>
      <c r="M714" s="394"/>
      <c r="N714" s="394"/>
      <c r="O714" s="394"/>
      <c r="P714" s="400"/>
      <c r="Q714" s="394"/>
      <c r="R714" s="394"/>
      <c r="S714" s="394"/>
      <c r="T714" s="394"/>
      <c r="U714" s="394"/>
      <c r="V714" s="394"/>
      <c r="W714" s="394"/>
      <c r="X714" s="394"/>
      <c r="Y714" s="399"/>
      <c r="Z714" s="394"/>
      <c r="AA714" s="401"/>
      <c r="AB714" s="401"/>
      <c r="AC714" s="401"/>
      <c r="AD714" s="401"/>
      <c r="AE714" s="362"/>
      <c r="AF714" s="405"/>
      <c r="AG714" s="401"/>
      <c r="AH714" s="405"/>
      <c r="AI714" s="401"/>
      <c r="AJ714" s="401"/>
      <c r="AK714" s="394"/>
      <c r="AL714" s="394"/>
      <c r="AM714" s="394"/>
      <c r="AN714" s="399"/>
      <c r="AO714" s="394"/>
      <c r="AP714" s="401"/>
      <c r="AQ714" s="401"/>
      <c r="AR714" s="401"/>
      <c r="AS714" s="406"/>
      <c r="AT714" s="405"/>
      <c r="AU714" s="405"/>
      <c r="AV714" s="404"/>
      <c r="AW714" s="405"/>
      <c r="AX714" s="405"/>
      <c r="AY714" s="405"/>
      <c r="AZ714" s="404"/>
      <c r="BA714" s="405"/>
      <c r="BB714" s="405"/>
      <c r="BC714" s="394"/>
      <c r="BD714" s="394"/>
      <c r="BE714" s="394"/>
      <c r="BG714" s="2"/>
      <c r="BH714" s="3"/>
      <c r="BI714" s="3"/>
      <c r="BJ714" s="3"/>
      <c r="BK714" s="3"/>
      <c r="BL714" s="3"/>
      <c r="BM714" s="3"/>
      <c r="BN714" s="3"/>
      <c r="BO714" s="3"/>
      <c r="BP714" s="3"/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</row>
    <row r="715" spans="1:100" s="1" customFormat="1" x14ac:dyDescent="0.25">
      <c r="A715" s="394"/>
      <c r="B715" s="394"/>
      <c r="C715" s="394"/>
      <c r="D715" s="394"/>
      <c r="E715" s="394"/>
      <c r="F715" s="394"/>
      <c r="G715" s="394"/>
      <c r="H715" s="394"/>
      <c r="I715" s="394"/>
      <c r="J715" s="394"/>
      <c r="K715" s="394"/>
      <c r="L715" s="394"/>
      <c r="M715" s="394"/>
      <c r="N715" s="394"/>
      <c r="O715" s="394"/>
      <c r="P715" s="400"/>
      <c r="Q715" s="394"/>
      <c r="R715" s="394"/>
      <c r="S715" s="394"/>
      <c r="T715" s="394"/>
      <c r="U715" s="394"/>
      <c r="V715" s="394"/>
      <c r="W715" s="394"/>
      <c r="X715" s="394"/>
      <c r="Y715" s="399"/>
      <c r="Z715" s="394"/>
      <c r="AA715" s="401"/>
      <c r="AB715" s="401"/>
      <c r="AC715" s="401"/>
      <c r="AD715" s="401"/>
      <c r="AE715" s="362"/>
      <c r="AF715" s="405"/>
      <c r="AG715" s="401"/>
      <c r="AH715" s="405"/>
      <c r="AI715" s="401"/>
      <c r="AJ715" s="401"/>
      <c r="AK715" s="394"/>
      <c r="AL715" s="394"/>
      <c r="AM715" s="394"/>
      <c r="AN715" s="399"/>
      <c r="AO715" s="394"/>
      <c r="AP715" s="401"/>
      <c r="AQ715" s="401"/>
      <c r="AR715" s="401"/>
      <c r="AS715" s="406"/>
      <c r="AT715" s="405"/>
      <c r="AU715" s="405"/>
      <c r="AV715" s="404"/>
      <c r="AW715" s="405"/>
      <c r="AX715" s="405"/>
      <c r="AY715" s="405"/>
      <c r="AZ715" s="404"/>
      <c r="BA715" s="405"/>
      <c r="BB715" s="405"/>
      <c r="BC715" s="394"/>
      <c r="BD715" s="394"/>
      <c r="BE715" s="394"/>
      <c r="BG715" s="2"/>
      <c r="BH715" s="3"/>
      <c r="BI715" s="3"/>
      <c r="BJ715" s="3"/>
      <c r="BK715" s="3"/>
      <c r="BL715" s="3"/>
      <c r="BM715" s="3"/>
      <c r="BN715" s="3"/>
      <c r="BO715" s="3"/>
      <c r="BP715" s="3"/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</row>
    <row r="716" spans="1:100" s="1" customFormat="1" x14ac:dyDescent="0.25">
      <c r="A716" s="394"/>
      <c r="B716" s="394"/>
      <c r="C716" s="394"/>
      <c r="D716" s="394"/>
      <c r="E716" s="394"/>
      <c r="F716" s="394"/>
      <c r="G716" s="394"/>
      <c r="H716" s="394"/>
      <c r="I716" s="394"/>
      <c r="J716" s="394"/>
      <c r="K716" s="394"/>
      <c r="L716" s="394"/>
      <c r="M716" s="394"/>
      <c r="N716" s="394"/>
      <c r="O716" s="394"/>
      <c r="P716" s="400"/>
      <c r="Q716" s="394"/>
      <c r="R716" s="394"/>
      <c r="S716" s="394"/>
      <c r="T716" s="394"/>
      <c r="U716" s="394"/>
      <c r="V716" s="394"/>
      <c r="W716" s="394"/>
      <c r="X716" s="394"/>
      <c r="Y716" s="399"/>
      <c r="Z716" s="394"/>
      <c r="AA716" s="401"/>
      <c r="AB716" s="401"/>
      <c r="AC716" s="401"/>
      <c r="AD716" s="401"/>
      <c r="AE716" s="362"/>
      <c r="AF716" s="405"/>
      <c r="AG716" s="401"/>
      <c r="AH716" s="405"/>
      <c r="AI716" s="401"/>
      <c r="AJ716" s="401"/>
      <c r="AK716" s="394"/>
      <c r="AL716" s="394"/>
      <c r="AM716" s="394"/>
      <c r="AN716" s="399"/>
      <c r="AO716" s="394"/>
      <c r="AP716" s="401"/>
      <c r="AQ716" s="401"/>
      <c r="AR716" s="401"/>
      <c r="AS716" s="406"/>
      <c r="AT716" s="405"/>
      <c r="AU716" s="405"/>
      <c r="AV716" s="404"/>
      <c r="AW716" s="405"/>
      <c r="AX716" s="405"/>
      <c r="AY716" s="405"/>
      <c r="AZ716" s="404"/>
      <c r="BA716" s="405"/>
      <c r="BB716" s="405"/>
      <c r="BC716" s="394"/>
      <c r="BD716" s="394"/>
      <c r="BE716" s="394"/>
      <c r="BG716" s="2"/>
      <c r="BH716" s="3"/>
      <c r="BI716" s="3"/>
      <c r="BJ716" s="3"/>
      <c r="BK716" s="3"/>
      <c r="BL716" s="3"/>
      <c r="BM716" s="3"/>
      <c r="BN716" s="3"/>
      <c r="BO716" s="3"/>
      <c r="BP716" s="3"/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</row>
    <row r="717" spans="1:100" s="1" customFormat="1" x14ac:dyDescent="0.25">
      <c r="A717" s="394"/>
      <c r="B717" s="394"/>
      <c r="C717" s="394"/>
      <c r="D717" s="394"/>
      <c r="E717" s="394"/>
      <c r="F717" s="394"/>
      <c r="G717" s="394"/>
      <c r="H717" s="394"/>
      <c r="I717" s="394"/>
      <c r="J717" s="394"/>
      <c r="K717" s="394"/>
      <c r="L717" s="394"/>
      <c r="M717" s="394"/>
      <c r="N717" s="394"/>
      <c r="O717" s="394"/>
      <c r="P717" s="400"/>
      <c r="Q717" s="394"/>
      <c r="R717" s="394"/>
      <c r="S717" s="394"/>
      <c r="T717" s="394"/>
      <c r="U717" s="394"/>
      <c r="V717" s="394"/>
      <c r="W717" s="394"/>
      <c r="X717" s="394"/>
      <c r="Y717" s="399"/>
      <c r="Z717" s="394"/>
      <c r="AA717" s="401"/>
      <c r="AB717" s="401"/>
      <c r="AC717" s="401"/>
      <c r="AD717" s="401"/>
      <c r="AE717" s="362"/>
      <c r="AF717" s="405"/>
      <c r="AG717" s="401"/>
      <c r="AH717" s="405"/>
      <c r="AI717" s="401"/>
      <c r="AJ717" s="401"/>
      <c r="AK717" s="394"/>
      <c r="AL717" s="394"/>
      <c r="AM717" s="394"/>
      <c r="AN717" s="399"/>
      <c r="AO717" s="394"/>
      <c r="AP717" s="401"/>
      <c r="AQ717" s="401"/>
      <c r="AR717" s="401"/>
      <c r="AS717" s="406"/>
      <c r="AT717" s="405"/>
      <c r="AU717" s="405"/>
      <c r="AV717" s="404"/>
      <c r="AW717" s="405"/>
      <c r="AX717" s="405"/>
      <c r="AY717" s="405"/>
      <c r="AZ717" s="404"/>
      <c r="BA717" s="405"/>
      <c r="BB717" s="405"/>
      <c r="BC717" s="394"/>
      <c r="BD717" s="394"/>
      <c r="BE717" s="394"/>
      <c r="BG717" s="2"/>
      <c r="BH717" s="3"/>
      <c r="BI717" s="3"/>
      <c r="BJ717" s="3"/>
      <c r="BK717" s="3"/>
      <c r="BL717" s="3"/>
      <c r="BM717" s="3"/>
      <c r="BN717" s="3"/>
      <c r="BO717" s="3"/>
      <c r="BP717" s="3"/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</row>
    <row r="718" spans="1:100" s="1" customFormat="1" x14ac:dyDescent="0.25">
      <c r="A718" s="394"/>
      <c r="B718" s="394"/>
      <c r="C718" s="394"/>
      <c r="D718" s="394"/>
      <c r="E718" s="394"/>
      <c r="F718" s="394"/>
      <c r="G718" s="394"/>
      <c r="H718" s="394"/>
      <c r="I718" s="394"/>
      <c r="J718" s="394"/>
      <c r="K718" s="394"/>
      <c r="L718" s="394"/>
      <c r="M718" s="394"/>
      <c r="N718" s="394"/>
      <c r="O718" s="394"/>
      <c r="P718" s="400"/>
      <c r="Q718" s="394"/>
      <c r="R718" s="394"/>
      <c r="S718" s="394"/>
      <c r="T718" s="394"/>
      <c r="U718" s="394"/>
      <c r="V718" s="394"/>
      <c r="W718" s="394"/>
      <c r="X718" s="394"/>
      <c r="Y718" s="399"/>
      <c r="Z718" s="394"/>
      <c r="AA718" s="401"/>
      <c r="AB718" s="401"/>
      <c r="AC718" s="401"/>
      <c r="AD718" s="401"/>
      <c r="AE718" s="362"/>
      <c r="AF718" s="405"/>
      <c r="AG718" s="401"/>
      <c r="AH718" s="405"/>
      <c r="AI718" s="401"/>
      <c r="AJ718" s="401"/>
      <c r="AK718" s="394"/>
      <c r="AL718" s="394"/>
      <c r="AM718" s="394"/>
      <c r="AN718" s="399"/>
      <c r="AO718" s="394"/>
      <c r="AP718" s="401"/>
      <c r="AQ718" s="401"/>
      <c r="AR718" s="401"/>
      <c r="AS718" s="406"/>
      <c r="AT718" s="405"/>
      <c r="AU718" s="405"/>
      <c r="AV718" s="404"/>
      <c r="AW718" s="405"/>
      <c r="AX718" s="405"/>
      <c r="AY718" s="405"/>
      <c r="AZ718" s="404"/>
      <c r="BA718" s="405"/>
      <c r="BB718" s="405"/>
      <c r="BC718" s="394"/>
      <c r="BD718" s="394"/>
      <c r="BE718" s="394"/>
      <c r="BG718" s="2"/>
      <c r="BH718" s="3"/>
      <c r="BI718" s="3"/>
      <c r="BJ718" s="3"/>
      <c r="BK718" s="3"/>
      <c r="BL718" s="3"/>
      <c r="BM718" s="3"/>
      <c r="BN718" s="3"/>
      <c r="BO718" s="3"/>
      <c r="BP718" s="3"/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</row>
    <row r="719" spans="1:100" s="1" customFormat="1" x14ac:dyDescent="0.25">
      <c r="A719" s="394"/>
      <c r="B719" s="394"/>
      <c r="C719" s="394"/>
      <c r="D719" s="394"/>
      <c r="E719" s="394"/>
      <c r="F719" s="394"/>
      <c r="G719" s="394"/>
      <c r="H719" s="394"/>
      <c r="I719" s="394"/>
      <c r="J719" s="394"/>
      <c r="K719" s="394"/>
      <c r="L719" s="394"/>
      <c r="M719" s="394"/>
      <c r="N719" s="394"/>
      <c r="O719" s="394"/>
      <c r="P719" s="400"/>
      <c r="Q719" s="394"/>
      <c r="R719" s="394"/>
      <c r="S719" s="394"/>
      <c r="T719" s="394"/>
      <c r="U719" s="394"/>
      <c r="V719" s="394"/>
      <c r="W719" s="394"/>
      <c r="X719" s="394"/>
      <c r="Y719" s="399"/>
      <c r="Z719" s="394"/>
      <c r="AA719" s="401"/>
      <c r="AB719" s="401"/>
      <c r="AC719" s="401"/>
      <c r="AD719" s="401"/>
      <c r="AE719" s="362"/>
      <c r="AF719" s="405"/>
      <c r="AG719" s="401"/>
      <c r="AH719" s="405"/>
      <c r="AI719" s="401"/>
      <c r="AJ719" s="401"/>
      <c r="AK719" s="394"/>
      <c r="AL719" s="394"/>
      <c r="AM719" s="394"/>
      <c r="AN719" s="399"/>
      <c r="AO719" s="394"/>
      <c r="AP719" s="401"/>
      <c r="AQ719" s="401"/>
      <c r="AR719" s="401"/>
      <c r="AS719" s="406"/>
      <c r="AT719" s="405"/>
      <c r="AU719" s="405"/>
      <c r="AV719" s="404"/>
      <c r="AW719" s="405"/>
      <c r="AX719" s="405"/>
      <c r="AY719" s="405"/>
      <c r="AZ719" s="404"/>
      <c r="BA719" s="405"/>
      <c r="BB719" s="405"/>
      <c r="BC719" s="394"/>
      <c r="BD719" s="394"/>
      <c r="BE719" s="394"/>
      <c r="BG719" s="2"/>
      <c r="BH719" s="3"/>
      <c r="BI719" s="3"/>
      <c r="BJ719" s="3"/>
      <c r="BK719" s="3"/>
      <c r="BL719" s="3"/>
      <c r="BM719" s="3"/>
      <c r="BN719" s="3"/>
      <c r="BO719" s="3"/>
      <c r="BP719" s="3"/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</row>
    <row r="720" spans="1:100" s="1" customFormat="1" x14ac:dyDescent="0.25">
      <c r="A720" s="394"/>
      <c r="B720" s="394"/>
      <c r="C720" s="394"/>
      <c r="D720" s="394"/>
      <c r="E720" s="394"/>
      <c r="F720" s="394"/>
      <c r="G720" s="394"/>
      <c r="H720" s="394"/>
      <c r="I720" s="394"/>
      <c r="J720" s="394"/>
      <c r="K720" s="394"/>
      <c r="L720" s="394"/>
      <c r="M720" s="394"/>
      <c r="N720" s="394"/>
      <c r="O720" s="394"/>
      <c r="P720" s="400"/>
      <c r="Q720" s="394"/>
      <c r="R720" s="394"/>
      <c r="S720" s="394"/>
      <c r="T720" s="394"/>
      <c r="U720" s="394"/>
      <c r="V720" s="394"/>
      <c r="W720" s="394"/>
      <c r="X720" s="394"/>
      <c r="Y720" s="399"/>
      <c r="Z720" s="394"/>
      <c r="AA720" s="401"/>
      <c r="AB720" s="401"/>
      <c r="AC720" s="401"/>
      <c r="AD720" s="401"/>
      <c r="AE720" s="362"/>
      <c r="AF720" s="405"/>
      <c r="AG720" s="401"/>
      <c r="AH720" s="405"/>
      <c r="AI720" s="401"/>
      <c r="AJ720" s="401"/>
      <c r="AK720" s="394"/>
      <c r="AL720" s="394"/>
      <c r="AM720" s="394"/>
      <c r="AN720" s="399"/>
      <c r="AO720" s="394"/>
      <c r="AP720" s="401"/>
      <c r="AQ720" s="401"/>
      <c r="AR720" s="401"/>
      <c r="AS720" s="406"/>
      <c r="AT720" s="405"/>
      <c r="AU720" s="405"/>
      <c r="AV720" s="404"/>
      <c r="AW720" s="405"/>
      <c r="AX720" s="405"/>
      <c r="AY720" s="405"/>
      <c r="AZ720" s="404"/>
      <c r="BA720" s="405"/>
      <c r="BB720" s="405"/>
      <c r="BC720" s="394"/>
      <c r="BD720" s="394"/>
      <c r="BE720" s="394"/>
      <c r="BG720" s="2"/>
      <c r="BH720" s="3"/>
      <c r="BI720" s="3"/>
      <c r="BJ720" s="3"/>
      <c r="BK720" s="3"/>
      <c r="BL720" s="3"/>
      <c r="BM720" s="3"/>
      <c r="BN720" s="3"/>
      <c r="BO720" s="3"/>
      <c r="BP720" s="3"/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</row>
    <row r="721" spans="1:100" s="1" customFormat="1" x14ac:dyDescent="0.25">
      <c r="A721" s="394"/>
      <c r="B721" s="394"/>
      <c r="C721" s="394"/>
      <c r="D721" s="394"/>
      <c r="E721" s="394"/>
      <c r="F721" s="394"/>
      <c r="G721" s="394"/>
      <c r="H721" s="394"/>
      <c r="I721" s="394"/>
      <c r="J721" s="394"/>
      <c r="K721" s="394"/>
      <c r="L721" s="394"/>
      <c r="M721" s="394"/>
      <c r="N721" s="394"/>
      <c r="O721" s="394"/>
      <c r="P721" s="400"/>
      <c r="Q721" s="394"/>
      <c r="R721" s="394"/>
      <c r="S721" s="394"/>
      <c r="T721" s="394"/>
      <c r="U721" s="394"/>
      <c r="V721" s="394"/>
      <c r="W721" s="394"/>
      <c r="X721" s="394"/>
      <c r="Y721" s="399"/>
      <c r="Z721" s="394"/>
      <c r="AA721" s="401"/>
      <c r="AB721" s="401"/>
      <c r="AC721" s="401"/>
      <c r="AD721" s="401"/>
      <c r="AE721" s="362"/>
      <c r="AF721" s="405"/>
      <c r="AG721" s="401"/>
      <c r="AH721" s="405"/>
      <c r="AI721" s="401"/>
      <c r="AJ721" s="401"/>
      <c r="AK721" s="394"/>
      <c r="AL721" s="394"/>
      <c r="AM721" s="394"/>
      <c r="AN721" s="399"/>
      <c r="AO721" s="394"/>
      <c r="AP721" s="401"/>
      <c r="AQ721" s="401"/>
      <c r="AR721" s="401"/>
      <c r="AS721" s="406"/>
      <c r="AT721" s="405"/>
      <c r="AU721" s="405"/>
      <c r="AV721" s="404"/>
      <c r="AW721" s="405"/>
      <c r="AX721" s="405"/>
      <c r="AY721" s="405"/>
      <c r="AZ721" s="404"/>
      <c r="BA721" s="405"/>
      <c r="BB721" s="405"/>
      <c r="BC721" s="394"/>
      <c r="BD721" s="394"/>
      <c r="BE721" s="394"/>
      <c r="BG721" s="2"/>
      <c r="BH721" s="3"/>
      <c r="BI721" s="3"/>
      <c r="BJ721" s="3"/>
      <c r="BK721" s="3"/>
      <c r="BL721" s="3"/>
      <c r="BM721" s="3"/>
      <c r="BN721" s="3"/>
      <c r="BO721" s="3"/>
      <c r="BP721" s="3"/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</row>
    <row r="722" spans="1:100" s="1" customFormat="1" x14ac:dyDescent="0.25">
      <c r="A722" s="394"/>
      <c r="B722" s="394"/>
      <c r="C722" s="394"/>
      <c r="D722" s="394"/>
      <c r="E722" s="394"/>
      <c r="F722" s="394"/>
      <c r="G722" s="394"/>
      <c r="H722" s="394"/>
      <c r="I722" s="394"/>
      <c r="J722" s="394"/>
      <c r="K722" s="394"/>
      <c r="L722" s="394"/>
      <c r="M722" s="394"/>
      <c r="N722" s="394"/>
      <c r="O722" s="394"/>
      <c r="P722" s="400"/>
      <c r="Q722" s="394"/>
      <c r="R722" s="394"/>
      <c r="S722" s="394"/>
      <c r="T722" s="394"/>
      <c r="U722" s="394"/>
      <c r="V722" s="394"/>
      <c r="W722" s="394"/>
      <c r="X722" s="394"/>
      <c r="Y722" s="399"/>
      <c r="Z722" s="394"/>
      <c r="AA722" s="401"/>
      <c r="AB722" s="401"/>
      <c r="AC722" s="401"/>
      <c r="AD722" s="401"/>
      <c r="AE722" s="362"/>
      <c r="AF722" s="405"/>
      <c r="AG722" s="401"/>
      <c r="AH722" s="405"/>
      <c r="AI722" s="401"/>
      <c r="AJ722" s="401"/>
      <c r="AK722" s="394"/>
      <c r="AL722" s="394"/>
      <c r="AM722" s="394"/>
      <c r="AN722" s="399"/>
      <c r="AO722" s="394"/>
      <c r="AP722" s="401"/>
      <c r="AQ722" s="401"/>
      <c r="AR722" s="401"/>
      <c r="AS722" s="406"/>
      <c r="AT722" s="405"/>
      <c r="AU722" s="405"/>
      <c r="AV722" s="404"/>
      <c r="AW722" s="405"/>
      <c r="AX722" s="405"/>
      <c r="AY722" s="405"/>
      <c r="AZ722" s="404"/>
      <c r="BA722" s="405"/>
      <c r="BB722" s="405"/>
      <c r="BC722" s="394"/>
      <c r="BD722" s="394"/>
      <c r="BE722" s="394"/>
      <c r="BG722" s="2"/>
      <c r="BH722" s="3"/>
      <c r="BI722" s="3"/>
      <c r="BJ722" s="3"/>
      <c r="BK722" s="3"/>
      <c r="BL722" s="3"/>
      <c r="BM722" s="3"/>
      <c r="BN722" s="3"/>
      <c r="BO722" s="3"/>
      <c r="BP722" s="3"/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</row>
    <row r="723" spans="1:100" s="1" customFormat="1" x14ac:dyDescent="0.25">
      <c r="A723" s="394"/>
      <c r="B723" s="394"/>
      <c r="C723" s="394"/>
      <c r="D723" s="394"/>
      <c r="E723" s="394"/>
      <c r="F723" s="394"/>
      <c r="G723" s="394"/>
      <c r="H723" s="394"/>
      <c r="I723" s="394"/>
      <c r="J723" s="394"/>
      <c r="K723" s="394"/>
      <c r="L723" s="394"/>
      <c r="M723" s="394"/>
      <c r="N723" s="394"/>
      <c r="O723" s="394"/>
      <c r="P723" s="400"/>
      <c r="Q723" s="394"/>
      <c r="R723" s="394"/>
      <c r="S723" s="394"/>
      <c r="T723" s="394"/>
      <c r="U723" s="394"/>
      <c r="V723" s="394"/>
      <c r="W723" s="394"/>
      <c r="X723" s="394"/>
      <c r="Y723" s="399"/>
      <c r="Z723" s="394"/>
      <c r="AA723" s="401"/>
      <c r="AB723" s="401"/>
      <c r="AC723" s="401"/>
      <c r="AD723" s="401"/>
      <c r="AE723" s="362"/>
      <c r="AF723" s="405"/>
      <c r="AG723" s="401"/>
      <c r="AH723" s="405"/>
      <c r="AI723" s="401"/>
      <c r="AJ723" s="401"/>
      <c r="AK723" s="394"/>
      <c r="AL723" s="394"/>
      <c r="AM723" s="394"/>
      <c r="AN723" s="399"/>
      <c r="AO723" s="394"/>
      <c r="AP723" s="401"/>
      <c r="AQ723" s="401"/>
      <c r="AR723" s="401"/>
      <c r="AS723" s="406"/>
      <c r="AT723" s="405"/>
      <c r="AU723" s="405"/>
      <c r="AV723" s="404"/>
      <c r="AW723" s="405"/>
      <c r="AX723" s="405"/>
      <c r="AY723" s="405"/>
      <c r="AZ723" s="404"/>
      <c r="BA723" s="405"/>
      <c r="BB723" s="405"/>
      <c r="BC723" s="394"/>
      <c r="BD723" s="394"/>
      <c r="BE723" s="394"/>
      <c r="BG723" s="2"/>
      <c r="BH723" s="3"/>
      <c r="BI723" s="3"/>
      <c r="BJ723" s="3"/>
      <c r="BK723" s="3"/>
      <c r="BL723" s="3"/>
      <c r="BM723" s="3"/>
      <c r="BN723" s="3"/>
      <c r="BO723" s="3"/>
      <c r="BP723" s="3"/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</row>
    <row r="724" spans="1:100" s="1" customFormat="1" x14ac:dyDescent="0.25">
      <c r="A724" s="394"/>
      <c r="B724" s="394"/>
      <c r="C724" s="394"/>
      <c r="D724" s="394"/>
      <c r="E724" s="394"/>
      <c r="F724" s="394"/>
      <c r="G724" s="394"/>
      <c r="H724" s="394"/>
      <c r="I724" s="394"/>
      <c r="J724" s="394"/>
      <c r="K724" s="394"/>
      <c r="L724" s="394"/>
      <c r="M724" s="394"/>
      <c r="N724" s="394"/>
      <c r="O724" s="394"/>
      <c r="P724" s="400"/>
      <c r="Q724" s="394"/>
      <c r="R724" s="394"/>
      <c r="S724" s="394"/>
      <c r="T724" s="394"/>
      <c r="U724" s="394"/>
      <c r="V724" s="394"/>
      <c r="W724" s="394"/>
      <c r="X724" s="394"/>
      <c r="Y724" s="399"/>
      <c r="Z724" s="394"/>
      <c r="AA724" s="401"/>
      <c r="AB724" s="401"/>
      <c r="AC724" s="401"/>
      <c r="AD724" s="401"/>
      <c r="AE724" s="362"/>
      <c r="AF724" s="405"/>
      <c r="AG724" s="401"/>
      <c r="AH724" s="405"/>
      <c r="AI724" s="401"/>
      <c r="AJ724" s="401"/>
      <c r="AK724" s="394"/>
      <c r="AL724" s="394"/>
      <c r="AM724" s="394"/>
      <c r="AN724" s="399"/>
      <c r="AO724" s="394"/>
      <c r="AP724" s="401"/>
      <c r="AQ724" s="401"/>
      <c r="AR724" s="401"/>
      <c r="AS724" s="406"/>
      <c r="AT724" s="405"/>
      <c r="AU724" s="405"/>
      <c r="AV724" s="404"/>
      <c r="AW724" s="405"/>
      <c r="AX724" s="405"/>
      <c r="AY724" s="405"/>
      <c r="AZ724" s="404"/>
      <c r="BA724" s="405"/>
      <c r="BB724" s="405"/>
      <c r="BC724" s="394"/>
      <c r="BD724" s="394"/>
      <c r="BE724" s="394"/>
      <c r="BG724" s="2"/>
      <c r="BH724" s="3"/>
      <c r="BI724" s="3"/>
      <c r="BJ724" s="3"/>
      <c r="BK724" s="3"/>
      <c r="BL724" s="3"/>
      <c r="BM724" s="3"/>
      <c r="BN724" s="3"/>
      <c r="BO724" s="3"/>
      <c r="BP724" s="3"/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</row>
    <row r="725" spans="1:100" s="1" customFormat="1" x14ac:dyDescent="0.25">
      <c r="A725" s="394"/>
      <c r="B725" s="394"/>
      <c r="C725" s="394"/>
      <c r="D725" s="394"/>
      <c r="E725" s="394"/>
      <c r="F725" s="394"/>
      <c r="G725" s="394"/>
      <c r="H725" s="394"/>
      <c r="I725" s="394"/>
      <c r="J725" s="394"/>
      <c r="K725" s="394"/>
      <c r="L725" s="394"/>
      <c r="M725" s="394"/>
      <c r="N725" s="394"/>
      <c r="O725" s="394"/>
      <c r="P725" s="400"/>
      <c r="Q725" s="394"/>
      <c r="R725" s="394"/>
      <c r="S725" s="394"/>
      <c r="T725" s="394"/>
      <c r="U725" s="394"/>
      <c r="V725" s="394"/>
      <c r="W725" s="394"/>
      <c r="X725" s="394"/>
      <c r="Y725" s="399"/>
      <c r="Z725" s="394"/>
      <c r="AA725" s="401"/>
      <c r="AB725" s="401"/>
      <c r="AC725" s="401"/>
      <c r="AD725" s="401"/>
      <c r="AE725" s="362"/>
      <c r="AF725" s="405"/>
      <c r="AG725" s="401"/>
      <c r="AH725" s="405"/>
      <c r="AI725" s="401"/>
      <c r="AJ725" s="401"/>
      <c r="AK725" s="394"/>
      <c r="AL725" s="394"/>
      <c r="AM725" s="394"/>
      <c r="AN725" s="399"/>
      <c r="AO725" s="394"/>
      <c r="AP725" s="401"/>
      <c r="AQ725" s="401"/>
      <c r="AR725" s="401"/>
      <c r="AS725" s="406"/>
      <c r="AT725" s="405"/>
      <c r="AU725" s="405"/>
      <c r="AV725" s="404"/>
      <c r="AW725" s="405"/>
      <c r="AX725" s="405"/>
      <c r="AY725" s="405"/>
      <c r="AZ725" s="404"/>
      <c r="BA725" s="405"/>
      <c r="BB725" s="405"/>
      <c r="BC725" s="394"/>
      <c r="BD725" s="394"/>
      <c r="BE725" s="394"/>
      <c r="BG725" s="2"/>
      <c r="BH725" s="3"/>
      <c r="BI725" s="3"/>
      <c r="BJ725" s="3"/>
      <c r="BK725" s="3"/>
      <c r="BL725" s="3"/>
      <c r="BM725" s="3"/>
      <c r="BN725" s="3"/>
      <c r="BO725" s="3"/>
      <c r="BP725" s="3"/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</row>
    <row r="726" spans="1:100" s="1" customFormat="1" x14ac:dyDescent="0.25">
      <c r="A726" s="394"/>
      <c r="B726" s="394"/>
      <c r="C726" s="394"/>
      <c r="D726" s="394"/>
      <c r="E726" s="394"/>
      <c r="F726" s="394"/>
      <c r="G726" s="394"/>
      <c r="H726" s="394"/>
      <c r="I726" s="394"/>
      <c r="J726" s="394"/>
      <c r="K726" s="394"/>
      <c r="L726" s="394"/>
      <c r="M726" s="394"/>
      <c r="N726" s="394"/>
      <c r="O726" s="394"/>
      <c r="P726" s="400"/>
      <c r="Q726" s="394"/>
      <c r="R726" s="394"/>
      <c r="S726" s="394"/>
      <c r="T726" s="394"/>
      <c r="U726" s="394"/>
      <c r="V726" s="394"/>
      <c r="W726" s="394"/>
      <c r="X726" s="394"/>
      <c r="Y726" s="399"/>
      <c r="Z726" s="394"/>
      <c r="AA726" s="401"/>
      <c r="AB726" s="401"/>
      <c r="AC726" s="401"/>
      <c r="AD726" s="401"/>
      <c r="AE726" s="362"/>
      <c r="AF726" s="405"/>
      <c r="AG726" s="401"/>
      <c r="AH726" s="405"/>
      <c r="AI726" s="401"/>
      <c r="AJ726" s="401"/>
      <c r="AK726" s="394"/>
      <c r="AL726" s="394"/>
      <c r="AM726" s="394"/>
      <c r="AN726" s="399"/>
      <c r="AO726" s="394"/>
      <c r="AP726" s="401"/>
      <c r="AQ726" s="401"/>
      <c r="AR726" s="401"/>
      <c r="AS726" s="406"/>
      <c r="AT726" s="405"/>
      <c r="AU726" s="405"/>
      <c r="AV726" s="404"/>
      <c r="AW726" s="405"/>
      <c r="AX726" s="405"/>
      <c r="AY726" s="405"/>
      <c r="AZ726" s="404"/>
      <c r="BA726" s="405"/>
      <c r="BB726" s="405"/>
      <c r="BC726" s="394"/>
      <c r="BD726" s="394"/>
      <c r="BE726" s="394"/>
      <c r="BG726" s="2"/>
      <c r="BH726" s="3"/>
      <c r="BI726" s="3"/>
      <c r="BJ726" s="3"/>
      <c r="BK726" s="3"/>
      <c r="BL726" s="3"/>
      <c r="BM726" s="3"/>
      <c r="BN726" s="3"/>
      <c r="BO726" s="3"/>
      <c r="BP726" s="3"/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</row>
    <row r="727" spans="1:100" s="1" customFormat="1" x14ac:dyDescent="0.25">
      <c r="A727" s="394"/>
      <c r="B727" s="394"/>
      <c r="C727" s="394"/>
      <c r="D727" s="394"/>
      <c r="E727" s="394"/>
      <c r="F727" s="394"/>
      <c r="G727" s="394"/>
      <c r="H727" s="394"/>
      <c r="I727" s="394"/>
      <c r="J727" s="394"/>
      <c r="K727" s="394"/>
      <c r="L727" s="394"/>
      <c r="M727" s="394"/>
      <c r="N727" s="394"/>
      <c r="O727" s="394"/>
      <c r="P727" s="400"/>
      <c r="Q727" s="394"/>
      <c r="R727" s="394"/>
      <c r="S727" s="394"/>
      <c r="T727" s="394"/>
      <c r="U727" s="394"/>
      <c r="V727" s="394"/>
      <c r="W727" s="394"/>
      <c r="X727" s="394"/>
      <c r="Y727" s="399"/>
      <c r="Z727" s="394"/>
      <c r="AA727" s="401"/>
      <c r="AB727" s="401"/>
      <c r="AC727" s="401"/>
      <c r="AD727" s="401"/>
      <c r="AE727" s="362"/>
      <c r="AF727" s="405"/>
      <c r="AG727" s="401"/>
      <c r="AH727" s="405"/>
      <c r="AI727" s="401"/>
      <c r="AJ727" s="401"/>
      <c r="AK727" s="394"/>
      <c r="AL727" s="394"/>
      <c r="AM727" s="394"/>
      <c r="AN727" s="399"/>
      <c r="AO727" s="394"/>
      <c r="AP727" s="401"/>
      <c r="AQ727" s="401"/>
      <c r="AR727" s="401"/>
      <c r="AS727" s="406"/>
      <c r="AT727" s="405"/>
      <c r="AU727" s="405"/>
      <c r="AV727" s="404"/>
      <c r="AW727" s="405"/>
      <c r="AX727" s="405"/>
      <c r="AY727" s="405"/>
      <c r="AZ727" s="404"/>
      <c r="BA727" s="405"/>
      <c r="BB727" s="405"/>
      <c r="BC727" s="394"/>
      <c r="BD727" s="394"/>
      <c r="BE727" s="394"/>
      <c r="BG727" s="2"/>
      <c r="BH727" s="3"/>
      <c r="BI727" s="3"/>
      <c r="BJ727" s="3"/>
      <c r="BK727" s="3"/>
      <c r="BL727" s="3"/>
      <c r="BM727" s="3"/>
      <c r="BN727" s="3"/>
      <c r="BO727" s="3"/>
      <c r="BP727" s="3"/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</row>
    <row r="728" spans="1:100" s="1" customFormat="1" x14ac:dyDescent="0.25">
      <c r="A728" s="394"/>
      <c r="B728" s="394"/>
      <c r="C728" s="394"/>
      <c r="D728" s="394"/>
      <c r="E728" s="394"/>
      <c r="F728" s="394"/>
      <c r="G728" s="394"/>
      <c r="H728" s="394"/>
      <c r="I728" s="394"/>
      <c r="J728" s="394"/>
      <c r="K728" s="394"/>
      <c r="L728" s="394"/>
      <c r="M728" s="394"/>
      <c r="N728" s="394"/>
      <c r="O728" s="394"/>
      <c r="P728" s="400"/>
      <c r="Q728" s="394"/>
      <c r="R728" s="394"/>
      <c r="S728" s="394"/>
      <c r="T728" s="394"/>
      <c r="U728" s="394"/>
      <c r="V728" s="394"/>
      <c r="W728" s="394"/>
      <c r="X728" s="394"/>
      <c r="Y728" s="399"/>
      <c r="Z728" s="394"/>
      <c r="AA728" s="401"/>
      <c r="AB728" s="401"/>
      <c r="AC728" s="401"/>
      <c r="AD728" s="401"/>
      <c r="AE728" s="362"/>
      <c r="AF728" s="405"/>
      <c r="AG728" s="401"/>
      <c r="AH728" s="405"/>
      <c r="AI728" s="401"/>
      <c r="AJ728" s="401"/>
      <c r="AK728" s="394"/>
      <c r="AL728" s="394"/>
      <c r="AM728" s="394"/>
      <c r="AN728" s="399"/>
      <c r="AO728" s="394"/>
      <c r="AP728" s="401"/>
      <c r="AQ728" s="401"/>
      <c r="AR728" s="401"/>
      <c r="AS728" s="406"/>
      <c r="AT728" s="405"/>
      <c r="AU728" s="405"/>
      <c r="AV728" s="404"/>
      <c r="AW728" s="405"/>
      <c r="AX728" s="405"/>
      <c r="AY728" s="405"/>
      <c r="AZ728" s="404"/>
      <c r="BA728" s="405"/>
      <c r="BB728" s="405"/>
      <c r="BC728" s="394"/>
      <c r="BD728" s="394"/>
      <c r="BE728" s="394"/>
      <c r="BG728" s="2"/>
      <c r="BH728" s="3"/>
      <c r="BI728" s="3"/>
      <c r="BJ728" s="3"/>
      <c r="BK728" s="3"/>
      <c r="BL728" s="3"/>
      <c r="BM728" s="3"/>
      <c r="BN728" s="3"/>
      <c r="BO728" s="3"/>
      <c r="BP728" s="3"/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</row>
    <row r="729" spans="1:100" s="1" customFormat="1" x14ac:dyDescent="0.25">
      <c r="A729" s="394"/>
      <c r="B729" s="394"/>
      <c r="C729" s="394"/>
      <c r="D729" s="394"/>
      <c r="E729" s="394"/>
      <c r="F729" s="394"/>
      <c r="G729" s="394"/>
      <c r="H729" s="394"/>
      <c r="I729" s="394"/>
      <c r="J729" s="394"/>
      <c r="K729" s="394"/>
      <c r="L729" s="394"/>
      <c r="M729" s="394"/>
      <c r="N729" s="394"/>
      <c r="O729" s="394"/>
      <c r="P729" s="400"/>
      <c r="Q729" s="394"/>
      <c r="R729" s="394"/>
      <c r="S729" s="394"/>
      <c r="T729" s="394"/>
      <c r="U729" s="394"/>
      <c r="V729" s="394"/>
      <c r="W729" s="394"/>
      <c r="X729" s="394"/>
      <c r="Y729" s="399"/>
      <c r="Z729" s="394"/>
      <c r="AA729" s="401"/>
      <c r="AB729" s="401"/>
      <c r="AC729" s="401"/>
      <c r="AD729" s="401"/>
      <c r="AE729" s="362"/>
      <c r="AF729" s="405"/>
      <c r="AG729" s="401"/>
      <c r="AH729" s="405"/>
      <c r="AI729" s="401"/>
      <c r="AJ729" s="401"/>
      <c r="AK729" s="394"/>
      <c r="AL729" s="394"/>
      <c r="AM729" s="394"/>
      <c r="AN729" s="399"/>
      <c r="AO729" s="394"/>
      <c r="AP729" s="401"/>
      <c r="AQ729" s="401"/>
      <c r="AR729" s="401"/>
      <c r="AS729" s="406"/>
      <c r="AT729" s="405"/>
      <c r="AU729" s="405"/>
      <c r="AV729" s="404"/>
      <c r="AW729" s="405"/>
      <c r="AX729" s="405"/>
      <c r="AY729" s="405"/>
      <c r="AZ729" s="404"/>
      <c r="BA729" s="405"/>
      <c r="BB729" s="405"/>
      <c r="BC729" s="394"/>
      <c r="BD729" s="394"/>
      <c r="BE729" s="394"/>
      <c r="BG729" s="2"/>
      <c r="BH729" s="3"/>
      <c r="BI729" s="3"/>
      <c r="BJ729" s="3"/>
      <c r="BK729" s="3"/>
      <c r="BL729" s="3"/>
      <c r="BM729" s="3"/>
      <c r="BN729" s="3"/>
      <c r="BO729" s="3"/>
      <c r="BP729" s="3"/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</row>
    <row r="730" spans="1:100" s="1" customFormat="1" x14ac:dyDescent="0.25">
      <c r="A730" s="394"/>
      <c r="B730" s="394"/>
      <c r="C730" s="394"/>
      <c r="D730" s="394"/>
      <c r="E730" s="394"/>
      <c r="F730" s="394"/>
      <c r="G730" s="394"/>
      <c r="H730" s="394"/>
      <c r="I730" s="394"/>
      <c r="J730" s="394"/>
      <c r="K730" s="394"/>
      <c r="L730" s="394"/>
      <c r="M730" s="394"/>
      <c r="N730" s="394"/>
      <c r="O730" s="394"/>
      <c r="P730" s="400"/>
      <c r="Q730" s="394"/>
      <c r="R730" s="394"/>
      <c r="S730" s="394"/>
      <c r="T730" s="394"/>
      <c r="U730" s="394"/>
      <c r="V730" s="394"/>
      <c r="W730" s="394"/>
      <c r="X730" s="394"/>
      <c r="Y730" s="399"/>
      <c r="Z730" s="394"/>
      <c r="AA730" s="401"/>
      <c r="AB730" s="401"/>
      <c r="AC730" s="401"/>
      <c r="AD730" s="401"/>
      <c r="AE730" s="362"/>
      <c r="AF730" s="405"/>
      <c r="AG730" s="401"/>
      <c r="AH730" s="405"/>
      <c r="AI730" s="401"/>
      <c r="AJ730" s="401"/>
      <c r="AK730" s="394"/>
      <c r="AL730" s="394"/>
      <c r="AM730" s="394"/>
      <c r="AN730" s="399"/>
      <c r="AO730" s="394"/>
      <c r="AP730" s="401"/>
      <c r="AQ730" s="401"/>
      <c r="AR730" s="401"/>
      <c r="AS730" s="406"/>
      <c r="AT730" s="405"/>
      <c r="AU730" s="405"/>
      <c r="AV730" s="404"/>
      <c r="AW730" s="405"/>
      <c r="AX730" s="405"/>
      <c r="AY730" s="405"/>
      <c r="AZ730" s="404"/>
      <c r="BA730" s="405"/>
      <c r="BB730" s="405"/>
      <c r="BC730" s="394"/>
      <c r="BD730" s="394"/>
      <c r="BE730" s="394"/>
      <c r="BG730" s="2"/>
      <c r="BH730" s="3"/>
      <c r="BI730" s="3"/>
      <c r="BJ730" s="3"/>
      <c r="BK730" s="3"/>
      <c r="BL730" s="3"/>
      <c r="BM730" s="3"/>
      <c r="BN730" s="3"/>
      <c r="BO730" s="3"/>
      <c r="BP730" s="3"/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</row>
    <row r="731" spans="1:100" s="1" customFormat="1" x14ac:dyDescent="0.25">
      <c r="A731" s="394"/>
      <c r="B731" s="394"/>
      <c r="C731" s="394"/>
      <c r="D731" s="394"/>
      <c r="E731" s="394"/>
      <c r="F731" s="394"/>
      <c r="G731" s="394"/>
      <c r="H731" s="394"/>
      <c r="I731" s="394"/>
      <c r="J731" s="394"/>
      <c r="K731" s="394"/>
      <c r="L731" s="394"/>
      <c r="M731" s="394"/>
      <c r="N731" s="394"/>
      <c r="O731" s="394"/>
      <c r="P731" s="400"/>
      <c r="Q731" s="394"/>
      <c r="R731" s="394"/>
      <c r="S731" s="394"/>
      <c r="T731" s="394"/>
      <c r="U731" s="394"/>
      <c r="V731" s="394"/>
      <c r="W731" s="394"/>
      <c r="X731" s="394"/>
      <c r="Y731" s="399"/>
      <c r="Z731" s="394"/>
      <c r="AA731" s="401"/>
      <c r="AB731" s="401"/>
      <c r="AC731" s="401"/>
      <c r="AD731" s="401"/>
      <c r="AE731" s="362"/>
      <c r="AF731" s="405"/>
      <c r="AG731" s="401"/>
      <c r="AH731" s="405"/>
      <c r="AI731" s="401"/>
      <c r="AJ731" s="401"/>
      <c r="AK731" s="394"/>
      <c r="AL731" s="394"/>
      <c r="AM731" s="394"/>
      <c r="AN731" s="399"/>
      <c r="AO731" s="394"/>
      <c r="AP731" s="401"/>
      <c r="AQ731" s="401"/>
      <c r="AR731" s="401"/>
      <c r="AS731" s="406"/>
      <c r="AT731" s="405"/>
      <c r="AU731" s="405"/>
      <c r="AV731" s="404"/>
      <c r="AW731" s="405"/>
      <c r="AX731" s="405"/>
      <c r="AY731" s="405"/>
      <c r="AZ731" s="404"/>
      <c r="BA731" s="405"/>
      <c r="BB731" s="405"/>
      <c r="BC731" s="394"/>
      <c r="BD731" s="394"/>
      <c r="BE731" s="394"/>
      <c r="BG731" s="2"/>
      <c r="BH731" s="3"/>
      <c r="BI731" s="3"/>
      <c r="BJ731" s="3"/>
      <c r="BK731" s="3"/>
      <c r="BL731" s="3"/>
      <c r="BM731" s="3"/>
      <c r="BN731" s="3"/>
      <c r="BO731" s="3"/>
      <c r="BP731" s="3"/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</row>
    <row r="732" spans="1:100" s="1" customFormat="1" x14ac:dyDescent="0.25">
      <c r="A732" s="394"/>
      <c r="B732" s="394"/>
      <c r="C732" s="394"/>
      <c r="D732" s="394"/>
      <c r="E732" s="394"/>
      <c r="F732" s="394"/>
      <c r="G732" s="394"/>
      <c r="H732" s="394"/>
      <c r="I732" s="394"/>
      <c r="J732" s="394"/>
      <c r="K732" s="394"/>
      <c r="L732" s="394"/>
      <c r="M732" s="394"/>
      <c r="N732" s="394"/>
      <c r="O732" s="394"/>
      <c r="P732" s="400"/>
      <c r="Q732" s="394"/>
      <c r="R732" s="394"/>
      <c r="S732" s="394"/>
      <c r="T732" s="394"/>
      <c r="U732" s="394"/>
      <c r="V732" s="394"/>
      <c r="W732" s="394"/>
      <c r="X732" s="394"/>
      <c r="Y732" s="399"/>
      <c r="Z732" s="394"/>
      <c r="AA732" s="401"/>
      <c r="AB732" s="401"/>
      <c r="AC732" s="401"/>
      <c r="AD732" s="401"/>
      <c r="AE732" s="362"/>
      <c r="AF732" s="405"/>
      <c r="AG732" s="401"/>
      <c r="AH732" s="405"/>
      <c r="AI732" s="401"/>
      <c r="AJ732" s="401"/>
      <c r="AK732" s="394"/>
      <c r="AL732" s="394"/>
      <c r="AM732" s="394"/>
      <c r="AN732" s="399"/>
      <c r="AO732" s="394"/>
      <c r="AP732" s="401"/>
      <c r="AQ732" s="401"/>
      <c r="AR732" s="401"/>
      <c r="AS732" s="406"/>
      <c r="AT732" s="405"/>
      <c r="AU732" s="405"/>
      <c r="AV732" s="404"/>
      <c r="AW732" s="405"/>
      <c r="AX732" s="405"/>
      <c r="AY732" s="405"/>
      <c r="AZ732" s="404"/>
      <c r="BA732" s="405"/>
      <c r="BB732" s="405"/>
      <c r="BC732" s="394"/>
      <c r="BD732" s="394"/>
      <c r="BE732" s="394"/>
      <c r="BG732" s="2"/>
      <c r="BH732" s="3"/>
      <c r="BI732" s="3"/>
      <c r="BJ732" s="3"/>
      <c r="BK732" s="3"/>
      <c r="BL732" s="3"/>
      <c r="BM732" s="3"/>
      <c r="BN732" s="3"/>
      <c r="BO732" s="3"/>
      <c r="BP732" s="3"/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</row>
    <row r="733" spans="1:100" s="1" customFormat="1" x14ac:dyDescent="0.25">
      <c r="A733" s="394"/>
      <c r="B733" s="394"/>
      <c r="C733" s="394"/>
      <c r="D733" s="394"/>
      <c r="E733" s="394"/>
      <c r="F733" s="394"/>
      <c r="G733" s="394"/>
      <c r="H733" s="394"/>
      <c r="I733" s="394"/>
      <c r="J733" s="394"/>
      <c r="K733" s="394"/>
      <c r="L733" s="394"/>
      <c r="M733" s="394"/>
      <c r="N733" s="394"/>
      <c r="O733" s="394"/>
      <c r="P733" s="400"/>
      <c r="Q733" s="394"/>
      <c r="R733" s="394"/>
      <c r="S733" s="394"/>
      <c r="T733" s="394"/>
      <c r="U733" s="394"/>
      <c r="V733" s="394"/>
      <c r="W733" s="394"/>
      <c r="X733" s="394"/>
      <c r="Y733" s="399"/>
      <c r="Z733" s="394"/>
      <c r="AA733" s="401"/>
      <c r="AB733" s="401"/>
      <c r="AC733" s="401"/>
      <c r="AD733" s="401"/>
      <c r="AE733" s="362"/>
      <c r="AF733" s="405"/>
      <c r="AG733" s="401"/>
      <c r="AH733" s="405"/>
      <c r="AI733" s="401"/>
      <c r="AJ733" s="401"/>
      <c r="AK733" s="394"/>
      <c r="AL733" s="394"/>
      <c r="AM733" s="394"/>
      <c r="AN733" s="399"/>
      <c r="AO733" s="394"/>
      <c r="AP733" s="401"/>
      <c r="AQ733" s="401"/>
      <c r="AR733" s="401"/>
      <c r="AS733" s="406"/>
      <c r="AT733" s="405"/>
      <c r="AU733" s="405"/>
      <c r="AV733" s="404"/>
      <c r="AW733" s="405"/>
      <c r="AX733" s="405"/>
      <c r="AY733" s="405"/>
      <c r="AZ733" s="404"/>
      <c r="BA733" s="405"/>
      <c r="BB733" s="405"/>
      <c r="BC733" s="394"/>
      <c r="BD733" s="394"/>
      <c r="BE733" s="394"/>
      <c r="BG733" s="2"/>
      <c r="BH733" s="3"/>
      <c r="BI733" s="3"/>
      <c r="BJ733" s="3"/>
      <c r="BK733" s="3"/>
      <c r="BL733" s="3"/>
      <c r="BM733" s="3"/>
      <c r="BN733" s="3"/>
      <c r="BO733" s="3"/>
      <c r="BP733" s="3"/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</row>
    <row r="734" spans="1:100" s="1" customFormat="1" x14ac:dyDescent="0.25">
      <c r="A734" s="394"/>
      <c r="B734" s="394"/>
      <c r="C734" s="394"/>
      <c r="D734" s="394"/>
      <c r="E734" s="394"/>
      <c r="F734" s="394"/>
      <c r="G734" s="394"/>
      <c r="H734" s="394"/>
      <c r="I734" s="394"/>
      <c r="J734" s="394"/>
      <c r="K734" s="394"/>
      <c r="L734" s="394"/>
      <c r="M734" s="394"/>
      <c r="N734" s="394"/>
      <c r="O734" s="394"/>
      <c r="P734" s="400"/>
      <c r="Q734" s="394"/>
      <c r="R734" s="394"/>
      <c r="S734" s="394"/>
      <c r="T734" s="394"/>
      <c r="U734" s="394"/>
      <c r="V734" s="394"/>
      <c r="W734" s="394"/>
      <c r="X734" s="394"/>
      <c r="Y734" s="399"/>
      <c r="Z734" s="394"/>
      <c r="AA734" s="401"/>
      <c r="AB734" s="401"/>
      <c r="AC734" s="401"/>
      <c r="AD734" s="401"/>
      <c r="AE734" s="362"/>
      <c r="AF734" s="405"/>
      <c r="AG734" s="401"/>
      <c r="AH734" s="405"/>
      <c r="AI734" s="401"/>
      <c r="AJ734" s="401"/>
      <c r="AK734" s="394"/>
      <c r="AL734" s="394"/>
      <c r="AM734" s="394"/>
      <c r="AN734" s="399"/>
      <c r="AO734" s="394"/>
      <c r="AP734" s="401"/>
      <c r="AQ734" s="401"/>
      <c r="AR734" s="401"/>
      <c r="AS734" s="406"/>
      <c r="AT734" s="405"/>
      <c r="AU734" s="405"/>
      <c r="AV734" s="404"/>
      <c r="AW734" s="405"/>
      <c r="AX734" s="405"/>
      <c r="AY734" s="405"/>
      <c r="AZ734" s="404"/>
      <c r="BA734" s="405"/>
      <c r="BB734" s="405"/>
      <c r="BC734" s="394"/>
      <c r="BD734" s="394"/>
      <c r="BE734" s="394"/>
      <c r="BG734" s="2"/>
      <c r="BH734" s="3"/>
      <c r="BI734" s="3"/>
      <c r="BJ734" s="3"/>
      <c r="BK734" s="3"/>
      <c r="BL734" s="3"/>
      <c r="BM734" s="3"/>
      <c r="BN734" s="3"/>
      <c r="BO734" s="3"/>
      <c r="BP734" s="3"/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</row>
    <row r="735" spans="1:100" s="1" customFormat="1" x14ac:dyDescent="0.25">
      <c r="A735" s="394"/>
      <c r="B735" s="394"/>
      <c r="C735" s="394"/>
      <c r="D735" s="394"/>
      <c r="E735" s="394"/>
      <c r="F735" s="394"/>
      <c r="G735" s="394"/>
      <c r="H735" s="394"/>
      <c r="I735" s="394"/>
      <c r="J735" s="394"/>
      <c r="K735" s="394"/>
      <c r="L735" s="394"/>
      <c r="M735" s="394"/>
      <c r="N735" s="394"/>
      <c r="O735" s="394"/>
      <c r="P735" s="400"/>
      <c r="Q735" s="394"/>
      <c r="R735" s="394"/>
      <c r="S735" s="394"/>
      <c r="T735" s="394"/>
      <c r="U735" s="394"/>
      <c r="V735" s="394"/>
      <c r="W735" s="394"/>
      <c r="X735" s="394"/>
      <c r="Y735" s="399"/>
      <c r="Z735" s="394"/>
      <c r="AA735" s="401"/>
      <c r="AB735" s="401"/>
      <c r="AC735" s="401"/>
      <c r="AD735" s="401"/>
      <c r="AE735" s="362"/>
      <c r="AF735" s="405"/>
      <c r="AG735" s="401"/>
      <c r="AH735" s="405"/>
      <c r="AI735" s="401"/>
      <c r="AJ735" s="401"/>
      <c r="AK735" s="394"/>
      <c r="AL735" s="394"/>
      <c r="AM735" s="394"/>
      <c r="AN735" s="399"/>
      <c r="AO735" s="394"/>
      <c r="AP735" s="401"/>
      <c r="AQ735" s="401"/>
      <c r="AR735" s="401"/>
      <c r="AS735" s="406"/>
      <c r="AT735" s="405"/>
      <c r="AU735" s="405"/>
      <c r="AV735" s="404"/>
      <c r="AW735" s="405"/>
      <c r="AX735" s="405"/>
      <c r="AY735" s="405"/>
      <c r="AZ735" s="404"/>
      <c r="BA735" s="405"/>
      <c r="BB735" s="405"/>
      <c r="BC735" s="394"/>
      <c r="BD735" s="394"/>
      <c r="BE735" s="394"/>
      <c r="BG735" s="2"/>
      <c r="BH735" s="3"/>
      <c r="BI735" s="3"/>
      <c r="BJ735" s="3"/>
      <c r="BK735" s="3"/>
      <c r="BL735" s="3"/>
      <c r="BM735" s="3"/>
      <c r="BN735" s="3"/>
      <c r="BO735" s="3"/>
      <c r="BP735" s="3"/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</row>
    <row r="736" spans="1:100" s="1" customFormat="1" x14ac:dyDescent="0.25">
      <c r="A736" s="394"/>
      <c r="B736" s="394"/>
      <c r="C736" s="394"/>
      <c r="D736" s="394"/>
      <c r="E736" s="394"/>
      <c r="F736" s="394"/>
      <c r="G736" s="394"/>
      <c r="H736" s="394"/>
      <c r="I736" s="394"/>
      <c r="J736" s="394"/>
      <c r="K736" s="394"/>
      <c r="L736" s="394"/>
      <c r="M736" s="394"/>
      <c r="N736" s="394"/>
      <c r="O736" s="394"/>
      <c r="P736" s="400"/>
      <c r="Q736" s="394"/>
      <c r="R736" s="394"/>
      <c r="S736" s="394"/>
      <c r="T736" s="394"/>
      <c r="U736" s="394"/>
      <c r="V736" s="394"/>
      <c r="W736" s="394"/>
      <c r="X736" s="394"/>
      <c r="Y736" s="399"/>
      <c r="Z736" s="394"/>
      <c r="AA736" s="401"/>
      <c r="AB736" s="401"/>
      <c r="AC736" s="401"/>
      <c r="AD736" s="401"/>
      <c r="AE736" s="362"/>
      <c r="AF736" s="405"/>
      <c r="AG736" s="401"/>
      <c r="AH736" s="405"/>
      <c r="AI736" s="401"/>
      <c r="AJ736" s="401"/>
      <c r="AK736" s="394"/>
      <c r="AL736" s="394"/>
      <c r="AM736" s="394"/>
      <c r="AN736" s="399"/>
      <c r="AO736" s="394"/>
      <c r="AP736" s="401"/>
      <c r="AQ736" s="401"/>
      <c r="AR736" s="401"/>
      <c r="AS736" s="406"/>
      <c r="AT736" s="405"/>
      <c r="AU736" s="405"/>
      <c r="AV736" s="404"/>
      <c r="AW736" s="405"/>
      <c r="AX736" s="405"/>
      <c r="AY736" s="405"/>
      <c r="AZ736" s="404"/>
      <c r="BA736" s="405"/>
      <c r="BB736" s="405"/>
      <c r="BC736" s="394"/>
      <c r="BD736" s="394"/>
      <c r="BE736" s="394"/>
      <c r="BG736" s="2"/>
      <c r="BH736" s="3"/>
      <c r="BI736" s="3"/>
      <c r="BJ736" s="3"/>
      <c r="BK736" s="3"/>
      <c r="BL736" s="3"/>
      <c r="BM736" s="3"/>
      <c r="BN736" s="3"/>
      <c r="BO736" s="3"/>
      <c r="BP736" s="3"/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</row>
    <row r="737" spans="1:100" s="1" customFormat="1" x14ac:dyDescent="0.25">
      <c r="A737" s="394"/>
      <c r="B737" s="394"/>
      <c r="C737" s="394"/>
      <c r="D737" s="394"/>
      <c r="E737" s="394"/>
      <c r="F737" s="394"/>
      <c r="G737" s="394"/>
      <c r="H737" s="394"/>
      <c r="I737" s="394"/>
      <c r="J737" s="394"/>
      <c r="K737" s="394"/>
      <c r="L737" s="394"/>
      <c r="M737" s="394"/>
      <c r="N737" s="394"/>
      <c r="O737" s="394"/>
      <c r="P737" s="400"/>
      <c r="Q737" s="394"/>
      <c r="R737" s="394"/>
      <c r="S737" s="394"/>
      <c r="T737" s="394"/>
      <c r="U737" s="394"/>
      <c r="V737" s="394"/>
      <c r="W737" s="394"/>
      <c r="X737" s="394"/>
      <c r="Y737" s="399"/>
      <c r="Z737" s="394"/>
      <c r="AA737" s="401"/>
      <c r="AB737" s="401"/>
      <c r="AC737" s="401"/>
      <c r="AD737" s="401"/>
      <c r="AE737" s="362"/>
      <c r="AF737" s="405"/>
      <c r="AG737" s="401"/>
      <c r="AH737" s="405"/>
      <c r="AI737" s="401"/>
      <c r="AJ737" s="401"/>
      <c r="AK737" s="394"/>
      <c r="AL737" s="394"/>
      <c r="AM737" s="394"/>
      <c r="AN737" s="399"/>
      <c r="AO737" s="394"/>
      <c r="AP737" s="401"/>
      <c r="AQ737" s="401"/>
      <c r="AR737" s="401"/>
      <c r="AS737" s="406"/>
      <c r="AT737" s="405"/>
      <c r="AU737" s="405"/>
      <c r="AV737" s="404"/>
      <c r="AW737" s="405"/>
      <c r="AX737" s="405"/>
      <c r="AY737" s="405"/>
      <c r="AZ737" s="404"/>
      <c r="BA737" s="405"/>
      <c r="BB737" s="405"/>
      <c r="BC737" s="394"/>
      <c r="BD737" s="394"/>
      <c r="BE737" s="394"/>
      <c r="BG737" s="2"/>
      <c r="BH737" s="3"/>
      <c r="BI737" s="3"/>
      <c r="BJ737" s="3"/>
      <c r="BK737" s="3"/>
      <c r="BL737" s="3"/>
      <c r="BM737" s="3"/>
      <c r="BN737" s="3"/>
      <c r="BO737" s="3"/>
      <c r="BP737" s="3"/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</row>
    <row r="738" spans="1:100" s="1" customFormat="1" x14ac:dyDescent="0.25">
      <c r="A738" s="394"/>
      <c r="B738" s="394"/>
      <c r="C738" s="394"/>
      <c r="D738" s="394"/>
      <c r="E738" s="394"/>
      <c r="F738" s="394"/>
      <c r="G738" s="394"/>
      <c r="H738" s="394"/>
      <c r="I738" s="394"/>
      <c r="J738" s="394"/>
      <c r="K738" s="394"/>
      <c r="L738" s="394"/>
      <c r="M738" s="394"/>
      <c r="N738" s="394"/>
      <c r="O738" s="394"/>
      <c r="P738" s="400"/>
      <c r="Q738" s="394"/>
      <c r="R738" s="394"/>
      <c r="S738" s="394"/>
      <c r="T738" s="394"/>
      <c r="U738" s="394"/>
      <c r="V738" s="394"/>
      <c r="W738" s="394"/>
      <c r="X738" s="394"/>
      <c r="Y738" s="399"/>
      <c r="Z738" s="394"/>
      <c r="AA738" s="401"/>
      <c r="AB738" s="401"/>
      <c r="AC738" s="401"/>
      <c r="AD738" s="401"/>
      <c r="AE738" s="362"/>
      <c r="AF738" s="405"/>
      <c r="AG738" s="401"/>
      <c r="AH738" s="405"/>
      <c r="AI738" s="401"/>
      <c r="AJ738" s="401"/>
      <c r="AK738" s="394"/>
      <c r="AL738" s="394"/>
      <c r="AM738" s="394"/>
      <c r="AN738" s="399"/>
      <c r="AO738" s="394"/>
      <c r="AP738" s="401"/>
      <c r="AQ738" s="401"/>
      <c r="AR738" s="401"/>
      <c r="AS738" s="406"/>
      <c r="AT738" s="405"/>
      <c r="AU738" s="405"/>
      <c r="AV738" s="404"/>
      <c r="AW738" s="405"/>
      <c r="AX738" s="405"/>
      <c r="AY738" s="405"/>
      <c r="AZ738" s="404"/>
      <c r="BA738" s="405"/>
      <c r="BB738" s="405"/>
      <c r="BC738" s="394"/>
      <c r="BD738" s="394"/>
      <c r="BE738" s="394"/>
      <c r="BG738" s="2"/>
      <c r="BH738" s="3"/>
      <c r="BI738" s="3"/>
      <c r="BJ738" s="3"/>
      <c r="BK738" s="3"/>
      <c r="BL738" s="3"/>
      <c r="BM738" s="3"/>
      <c r="BN738" s="3"/>
      <c r="BO738" s="3"/>
      <c r="BP738" s="3"/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</row>
    <row r="739" spans="1:100" s="1" customFormat="1" x14ac:dyDescent="0.25">
      <c r="A739" s="394"/>
      <c r="B739" s="394"/>
      <c r="C739" s="394"/>
      <c r="D739" s="394"/>
      <c r="E739" s="394"/>
      <c r="F739" s="394"/>
      <c r="G739" s="394"/>
      <c r="H739" s="394"/>
      <c r="I739" s="394"/>
      <c r="J739" s="394"/>
      <c r="K739" s="394"/>
      <c r="L739" s="394"/>
      <c r="M739" s="394"/>
      <c r="N739" s="394"/>
      <c r="O739" s="394"/>
      <c r="P739" s="400"/>
      <c r="Q739" s="394"/>
      <c r="R739" s="394"/>
      <c r="S739" s="394"/>
      <c r="T739" s="394"/>
      <c r="U739" s="394"/>
      <c r="V739" s="394"/>
      <c r="W739" s="394"/>
      <c r="X739" s="394"/>
      <c r="Y739" s="399"/>
      <c r="Z739" s="394"/>
      <c r="AA739" s="401"/>
      <c r="AB739" s="401"/>
      <c r="AC739" s="401"/>
      <c r="AD739" s="401"/>
      <c r="AE739" s="362"/>
      <c r="AF739" s="405"/>
      <c r="AG739" s="401"/>
      <c r="AH739" s="405"/>
      <c r="AI739" s="401"/>
      <c r="AJ739" s="401"/>
      <c r="AK739" s="394"/>
      <c r="AL739" s="394"/>
      <c r="AM739" s="394"/>
      <c r="AN739" s="399"/>
      <c r="AO739" s="394"/>
      <c r="AP739" s="401"/>
      <c r="AQ739" s="401"/>
      <c r="AR739" s="401"/>
      <c r="AS739" s="406"/>
      <c r="AT739" s="405"/>
      <c r="AU739" s="405"/>
      <c r="AV739" s="404"/>
      <c r="AW739" s="405"/>
      <c r="AX739" s="405"/>
      <c r="AY739" s="405"/>
      <c r="AZ739" s="404"/>
      <c r="BA739" s="405"/>
      <c r="BB739" s="405"/>
      <c r="BC739" s="394"/>
      <c r="BD739" s="394"/>
      <c r="BE739" s="394"/>
      <c r="BG739" s="2"/>
      <c r="BH739" s="3"/>
      <c r="BI739" s="3"/>
      <c r="BJ739" s="3"/>
      <c r="BK739" s="3"/>
      <c r="BL739" s="3"/>
      <c r="BM739" s="3"/>
      <c r="BN739" s="3"/>
      <c r="BO739" s="3"/>
      <c r="BP739" s="3"/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</row>
    <row r="740" spans="1:100" s="1" customFormat="1" x14ac:dyDescent="0.25">
      <c r="A740" s="394"/>
      <c r="B740" s="394"/>
      <c r="C740" s="394"/>
      <c r="D740" s="394"/>
      <c r="E740" s="394"/>
      <c r="F740" s="394"/>
      <c r="G740" s="394"/>
      <c r="H740" s="394"/>
      <c r="I740" s="394"/>
      <c r="J740" s="394"/>
      <c r="K740" s="394"/>
      <c r="L740" s="394"/>
      <c r="M740" s="394"/>
      <c r="N740" s="394"/>
      <c r="O740" s="394"/>
      <c r="P740" s="400"/>
      <c r="Q740" s="394"/>
      <c r="R740" s="394"/>
      <c r="S740" s="394"/>
      <c r="T740" s="394"/>
      <c r="U740" s="394"/>
      <c r="V740" s="394"/>
      <c r="W740" s="394"/>
      <c r="X740" s="394"/>
      <c r="Y740" s="399"/>
      <c r="Z740" s="394"/>
      <c r="AA740" s="401"/>
      <c r="AB740" s="401"/>
      <c r="AC740" s="401"/>
      <c r="AD740" s="401"/>
      <c r="AE740" s="362"/>
      <c r="AF740" s="405"/>
      <c r="AG740" s="401"/>
      <c r="AH740" s="405"/>
      <c r="AI740" s="401"/>
      <c r="AJ740" s="401"/>
      <c r="AK740" s="394"/>
      <c r="AL740" s="394"/>
      <c r="AM740" s="394"/>
      <c r="AN740" s="399"/>
      <c r="AO740" s="394"/>
      <c r="AP740" s="401"/>
      <c r="AQ740" s="401"/>
      <c r="AR740" s="401"/>
      <c r="AS740" s="406"/>
      <c r="AT740" s="405"/>
      <c r="AU740" s="405"/>
      <c r="AV740" s="404"/>
      <c r="AW740" s="405"/>
      <c r="AX740" s="405"/>
      <c r="AY740" s="405"/>
      <c r="AZ740" s="404"/>
      <c r="BA740" s="405"/>
      <c r="BB740" s="405"/>
      <c r="BC740" s="394"/>
      <c r="BD740" s="394"/>
      <c r="BE740" s="394"/>
      <c r="BG740" s="2"/>
      <c r="BH740" s="3"/>
      <c r="BI740" s="3"/>
      <c r="BJ740" s="3"/>
      <c r="BK740" s="3"/>
      <c r="BL740" s="3"/>
      <c r="BM740" s="3"/>
      <c r="BN740" s="3"/>
      <c r="BO740" s="3"/>
      <c r="BP740" s="3"/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</row>
    <row r="741" spans="1:100" s="1" customFormat="1" x14ac:dyDescent="0.25">
      <c r="A741" s="394"/>
      <c r="B741" s="394"/>
      <c r="C741" s="394"/>
      <c r="D741" s="394"/>
      <c r="E741" s="394"/>
      <c r="F741" s="394"/>
      <c r="G741" s="394"/>
      <c r="H741" s="394"/>
      <c r="I741" s="394"/>
      <c r="J741" s="394"/>
      <c r="K741" s="394"/>
      <c r="L741" s="394"/>
      <c r="M741" s="394"/>
      <c r="N741" s="394"/>
      <c r="O741" s="394"/>
      <c r="P741" s="400"/>
      <c r="Q741" s="394"/>
      <c r="R741" s="394"/>
      <c r="S741" s="394"/>
      <c r="T741" s="394"/>
      <c r="U741" s="394"/>
      <c r="V741" s="394"/>
      <c r="W741" s="394"/>
      <c r="X741" s="394"/>
      <c r="Y741" s="399"/>
      <c r="Z741" s="394"/>
      <c r="AA741" s="401"/>
      <c r="AB741" s="401"/>
      <c r="AC741" s="401"/>
      <c r="AD741" s="401"/>
      <c r="AE741" s="362"/>
      <c r="AF741" s="405"/>
      <c r="AG741" s="401"/>
      <c r="AH741" s="405"/>
      <c r="AI741" s="401"/>
      <c r="AJ741" s="401"/>
      <c r="AK741" s="394"/>
      <c r="AL741" s="394"/>
      <c r="AM741" s="394"/>
      <c r="AN741" s="399"/>
      <c r="AO741" s="394"/>
      <c r="AP741" s="401"/>
      <c r="AQ741" s="401"/>
      <c r="AR741" s="401"/>
      <c r="AS741" s="406"/>
      <c r="AT741" s="405"/>
      <c r="AU741" s="405"/>
      <c r="AV741" s="404"/>
      <c r="AW741" s="405"/>
      <c r="AX741" s="405"/>
      <c r="AY741" s="405"/>
      <c r="AZ741" s="404"/>
      <c r="BA741" s="405"/>
      <c r="BB741" s="405"/>
      <c r="BC741" s="394"/>
      <c r="BD741" s="394"/>
      <c r="BE741" s="394"/>
      <c r="BG741" s="2"/>
      <c r="BH741" s="3"/>
      <c r="BI741" s="3"/>
      <c r="BJ741" s="3"/>
      <c r="BK741" s="3"/>
      <c r="BL741" s="3"/>
      <c r="BM741" s="3"/>
      <c r="BN741" s="3"/>
      <c r="BO741" s="3"/>
      <c r="BP741" s="3"/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</row>
    <row r="742" spans="1:100" s="1" customFormat="1" x14ac:dyDescent="0.25">
      <c r="A742" s="394"/>
      <c r="B742" s="394"/>
      <c r="C742" s="394"/>
      <c r="D742" s="394"/>
      <c r="E742" s="394"/>
      <c r="F742" s="394"/>
      <c r="G742" s="394"/>
      <c r="H742" s="394"/>
      <c r="I742" s="394"/>
      <c r="J742" s="394"/>
      <c r="K742" s="394"/>
      <c r="L742" s="394"/>
      <c r="M742" s="394"/>
      <c r="N742" s="394"/>
      <c r="O742" s="394"/>
      <c r="P742" s="400"/>
      <c r="Q742" s="394"/>
      <c r="R742" s="394"/>
      <c r="S742" s="394"/>
      <c r="T742" s="394"/>
      <c r="U742" s="394"/>
      <c r="V742" s="394"/>
      <c r="W742" s="394"/>
      <c r="X742" s="394"/>
      <c r="Y742" s="399"/>
      <c r="Z742" s="394"/>
      <c r="AA742" s="401"/>
      <c r="AB742" s="401"/>
      <c r="AC742" s="401"/>
      <c r="AD742" s="401"/>
      <c r="AE742" s="362"/>
      <c r="AF742" s="405"/>
      <c r="AG742" s="401"/>
      <c r="AH742" s="405"/>
      <c r="AI742" s="401"/>
      <c r="AJ742" s="401"/>
      <c r="AK742" s="394"/>
      <c r="AL742" s="394"/>
      <c r="AM742" s="394"/>
      <c r="AN742" s="399"/>
      <c r="AO742" s="394"/>
      <c r="AP742" s="401"/>
      <c r="AQ742" s="401"/>
      <c r="AR742" s="401"/>
      <c r="AS742" s="406"/>
      <c r="AT742" s="405"/>
      <c r="AU742" s="405"/>
      <c r="AV742" s="404"/>
      <c r="AW742" s="405"/>
      <c r="AX742" s="405"/>
      <c r="AY742" s="405"/>
      <c r="AZ742" s="404"/>
      <c r="BA742" s="405"/>
      <c r="BB742" s="405"/>
      <c r="BC742" s="394"/>
      <c r="BD742" s="394"/>
      <c r="BE742" s="394"/>
      <c r="BG742" s="2"/>
      <c r="BH742" s="3"/>
      <c r="BI742" s="3"/>
      <c r="BJ742" s="3"/>
      <c r="BK742" s="3"/>
      <c r="BL742" s="3"/>
      <c r="BM742" s="3"/>
      <c r="BN742" s="3"/>
      <c r="BO742" s="3"/>
      <c r="BP742" s="3"/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</row>
    <row r="743" spans="1:100" s="1" customFormat="1" x14ac:dyDescent="0.25">
      <c r="A743" s="394"/>
      <c r="B743" s="394"/>
      <c r="C743" s="394"/>
      <c r="D743" s="394"/>
      <c r="E743" s="394"/>
      <c r="F743" s="394"/>
      <c r="G743" s="394"/>
      <c r="H743" s="394"/>
      <c r="I743" s="394"/>
      <c r="J743" s="394"/>
      <c r="K743" s="394"/>
      <c r="L743" s="394"/>
      <c r="M743" s="394"/>
      <c r="N743" s="394"/>
      <c r="O743" s="394"/>
      <c r="P743" s="400"/>
      <c r="Q743" s="394"/>
      <c r="R743" s="394"/>
      <c r="S743" s="394"/>
      <c r="T743" s="394"/>
      <c r="U743" s="394"/>
      <c r="V743" s="394"/>
      <c r="W743" s="394"/>
      <c r="X743" s="394"/>
      <c r="Y743" s="399"/>
      <c r="Z743" s="394"/>
      <c r="AA743" s="401"/>
      <c r="AB743" s="401"/>
      <c r="AC743" s="401"/>
      <c r="AD743" s="401"/>
      <c r="AE743" s="362"/>
      <c r="AF743" s="405"/>
      <c r="AG743" s="401"/>
      <c r="AH743" s="405"/>
      <c r="AI743" s="401"/>
      <c r="AJ743" s="401"/>
      <c r="AK743" s="394"/>
      <c r="AL743" s="394"/>
      <c r="AM743" s="394"/>
      <c r="AN743" s="399"/>
      <c r="AO743" s="394"/>
      <c r="AP743" s="401"/>
      <c r="AQ743" s="401"/>
      <c r="AR743" s="401"/>
      <c r="AS743" s="406"/>
      <c r="AT743" s="405"/>
      <c r="AU743" s="405"/>
      <c r="AV743" s="404"/>
      <c r="AW743" s="405"/>
      <c r="AX743" s="405"/>
      <c r="AY743" s="405"/>
      <c r="AZ743" s="404"/>
      <c r="BA743" s="405"/>
      <c r="BB743" s="405"/>
      <c r="BC743" s="394"/>
      <c r="BD743" s="394"/>
      <c r="BE743" s="394"/>
      <c r="BG743" s="2"/>
      <c r="BH743" s="3"/>
      <c r="BI743" s="3"/>
      <c r="BJ743" s="3"/>
      <c r="BK743" s="3"/>
      <c r="BL743" s="3"/>
      <c r="BM743" s="3"/>
      <c r="BN743" s="3"/>
      <c r="BO743" s="3"/>
      <c r="BP743" s="3"/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</row>
    <row r="744" spans="1:100" s="1" customFormat="1" x14ac:dyDescent="0.25">
      <c r="A744" s="394"/>
      <c r="B744" s="394"/>
      <c r="C744" s="394"/>
      <c r="D744" s="394"/>
      <c r="E744" s="394"/>
      <c r="F744" s="394"/>
      <c r="G744" s="394"/>
      <c r="H744" s="394"/>
      <c r="I744" s="394"/>
      <c r="J744" s="394"/>
      <c r="K744" s="394"/>
      <c r="L744" s="394"/>
      <c r="M744" s="394"/>
      <c r="N744" s="394"/>
      <c r="O744" s="394"/>
      <c r="P744" s="400"/>
      <c r="Q744" s="394"/>
      <c r="R744" s="394"/>
      <c r="S744" s="394"/>
      <c r="T744" s="394"/>
      <c r="U744" s="394"/>
      <c r="V744" s="394"/>
      <c r="W744" s="394"/>
      <c r="X744" s="394"/>
      <c r="Y744" s="399"/>
      <c r="Z744" s="394"/>
      <c r="AA744" s="401"/>
      <c r="AB744" s="401"/>
      <c r="AC744" s="401"/>
      <c r="AD744" s="401"/>
      <c r="AE744" s="362"/>
      <c r="AF744" s="405"/>
      <c r="AG744" s="401"/>
      <c r="AH744" s="405"/>
      <c r="AI744" s="401"/>
      <c r="AJ744" s="401"/>
      <c r="AK744" s="394"/>
      <c r="AL744" s="394"/>
      <c r="AM744" s="394"/>
      <c r="AN744" s="399"/>
      <c r="AO744" s="394"/>
      <c r="AP744" s="401"/>
      <c r="AQ744" s="401"/>
      <c r="AR744" s="401"/>
      <c r="AS744" s="406"/>
      <c r="AT744" s="405"/>
      <c r="AU744" s="405"/>
      <c r="AV744" s="404"/>
      <c r="AW744" s="405"/>
      <c r="AX744" s="405"/>
      <c r="AY744" s="405"/>
      <c r="AZ744" s="404"/>
      <c r="BA744" s="405"/>
      <c r="BB744" s="405"/>
      <c r="BC744" s="394"/>
      <c r="BD744" s="394"/>
      <c r="BE744" s="394"/>
      <c r="BG744" s="2"/>
      <c r="BH744" s="3"/>
      <c r="BI744" s="3"/>
      <c r="BJ744" s="3"/>
      <c r="BK744" s="3"/>
      <c r="BL744" s="3"/>
      <c r="BM744" s="3"/>
      <c r="BN744" s="3"/>
      <c r="BO744" s="3"/>
      <c r="BP744" s="3"/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</row>
    <row r="745" spans="1:100" s="1" customFormat="1" x14ac:dyDescent="0.25">
      <c r="A745" s="394"/>
      <c r="B745" s="394"/>
      <c r="C745" s="394"/>
      <c r="D745" s="394"/>
      <c r="E745" s="394"/>
      <c r="F745" s="394"/>
      <c r="G745" s="394"/>
      <c r="H745" s="394"/>
      <c r="I745" s="394"/>
      <c r="J745" s="394"/>
      <c r="K745" s="394"/>
      <c r="L745" s="394"/>
      <c r="M745" s="394"/>
      <c r="N745" s="394"/>
      <c r="O745" s="394"/>
      <c r="P745" s="400"/>
      <c r="Q745" s="394"/>
      <c r="R745" s="394"/>
      <c r="S745" s="394"/>
      <c r="T745" s="394"/>
      <c r="U745" s="394"/>
      <c r="V745" s="394"/>
      <c r="W745" s="394"/>
      <c r="X745" s="394"/>
      <c r="Y745" s="399"/>
      <c r="Z745" s="394"/>
      <c r="AA745" s="401"/>
      <c r="AB745" s="401"/>
      <c r="AC745" s="401"/>
      <c r="AD745" s="401"/>
      <c r="AE745" s="362"/>
      <c r="AF745" s="405"/>
      <c r="AG745" s="401"/>
      <c r="AH745" s="405"/>
      <c r="AI745" s="401"/>
      <c r="AJ745" s="401"/>
      <c r="AK745" s="394"/>
      <c r="AL745" s="394"/>
      <c r="AM745" s="394"/>
      <c r="AN745" s="399"/>
      <c r="AO745" s="394"/>
      <c r="AP745" s="401"/>
      <c r="AQ745" s="401"/>
      <c r="AR745" s="401"/>
      <c r="AS745" s="406"/>
      <c r="AT745" s="405"/>
      <c r="AU745" s="405"/>
      <c r="AV745" s="404"/>
      <c r="AW745" s="405"/>
      <c r="AX745" s="405"/>
      <c r="AY745" s="405"/>
      <c r="AZ745" s="404"/>
      <c r="BA745" s="405"/>
      <c r="BB745" s="405"/>
      <c r="BC745" s="394"/>
      <c r="BD745" s="394"/>
      <c r="BE745" s="394"/>
      <c r="BG745" s="2"/>
      <c r="BH745" s="3"/>
      <c r="BI745" s="3"/>
      <c r="BJ745" s="3"/>
      <c r="BK745" s="3"/>
      <c r="BL745" s="3"/>
      <c r="BM745" s="3"/>
      <c r="BN745" s="3"/>
      <c r="BO745" s="3"/>
      <c r="BP745" s="3"/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</row>
    <row r="746" spans="1:100" s="1" customFormat="1" x14ac:dyDescent="0.25">
      <c r="A746" s="394"/>
      <c r="B746" s="394"/>
      <c r="C746" s="394"/>
      <c r="D746" s="394"/>
      <c r="E746" s="394"/>
      <c r="F746" s="394"/>
      <c r="G746" s="394"/>
      <c r="H746" s="394"/>
      <c r="I746" s="394"/>
      <c r="J746" s="394"/>
      <c r="K746" s="394"/>
      <c r="L746" s="394"/>
      <c r="M746" s="394"/>
      <c r="N746" s="394"/>
      <c r="O746" s="394"/>
      <c r="P746" s="400"/>
      <c r="Q746" s="394"/>
      <c r="R746" s="394"/>
      <c r="S746" s="394"/>
      <c r="T746" s="394"/>
      <c r="U746" s="394"/>
      <c r="V746" s="394"/>
      <c r="W746" s="394"/>
      <c r="X746" s="394"/>
      <c r="Y746" s="399"/>
      <c r="Z746" s="394"/>
      <c r="AA746" s="401"/>
      <c r="AB746" s="401"/>
      <c r="AC746" s="401"/>
      <c r="AD746" s="401"/>
      <c r="AE746" s="362"/>
      <c r="AF746" s="405"/>
      <c r="AG746" s="401"/>
      <c r="AH746" s="405"/>
      <c r="AI746" s="401"/>
      <c r="AJ746" s="401"/>
      <c r="AK746" s="394"/>
      <c r="AL746" s="394"/>
      <c r="AM746" s="394"/>
      <c r="AN746" s="399"/>
      <c r="AO746" s="394"/>
      <c r="AP746" s="401"/>
      <c r="AQ746" s="401"/>
      <c r="AR746" s="401"/>
      <c r="AS746" s="406"/>
      <c r="AT746" s="405"/>
      <c r="AU746" s="405"/>
      <c r="AV746" s="404"/>
      <c r="AW746" s="405"/>
      <c r="AX746" s="405"/>
      <c r="AY746" s="405"/>
      <c r="AZ746" s="404"/>
      <c r="BA746" s="405"/>
      <c r="BB746" s="405"/>
      <c r="BC746" s="394"/>
      <c r="BD746" s="394"/>
      <c r="BE746" s="394"/>
      <c r="BG746" s="2"/>
      <c r="BH746" s="3"/>
      <c r="BI746" s="3"/>
      <c r="BJ746" s="3"/>
      <c r="BK746" s="3"/>
      <c r="BL746" s="3"/>
      <c r="BM746" s="3"/>
      <c r="BN746" s="3"/>
      <c r="BO746" s="3"/>
      <c r="BP746" s="3"/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</row>
    <row r="747" spans="1:100" s="1" customFormat="1" x14ac:dyDescent="0.25">
      <c r="A747" s="394"/>
      <c r="B747" s="394"/>
      <c r="C747" s="394"/>
      <c r="D747" s="394"/>
      <c r="E747" s="394"/>
      <c r="F747" s="394"/>
      <c r="G747" s="394"/>
      <c r="H747" s="394"/>
      <c r="I747" s="394"/>
      <c r="J747" s="394"/>
      <c r="K747" s="394"/>
      <c r="L747" s="394"/>
      <c r="M747" s="394"/>
      <c r="N747" s="394"/>
      <c r="O747" s="394"/>
      <c r="P747" s="400"/>
      <c r="Q747" s="394"/>
      <c r="R747" s="394"/>
      <c r="S747" s="394"/>
      <c r="T747" s="394"/>
      <c r="U747" s="394"/>
      <c r="V747" s="394"/>
      <c r="W747" s="394"/>
      <c r="X747" s="394"/>
      <c r="Y747" s="399"/>
      <c r="Z747" s="394"/>
      <c r="AA747" s="401"/>
      <c r="AB747" s="401"/>
      <c r="AC747" s="401"/>
      <c r="AD747" s="401"/>
      <c r="AE747" s="362"/>
      <c r="AF747" s="405"/>
      <c r="AG747" s="401"/>
      <c r="AH747" s="405"/>
      <c r="AI747" s="401"/>
      <c r="AJ747" s="401"/>
      <c r="AK747" s="394"/>
      <c r="AL747" s="394"/>
      <c r="AM747" s="394"/>
      <c r="AN747" s="399"/>
      <c r="AO747" s="394"/>
      <c r="AP747" s="401"/>
      <c r="AQ747" s="401"/>
      <c r="AR747" s="401"/>
      <c r="AS747" s="406"/>
      <c r="AT747" s="405"/>
      <c r="AU747" s="405"/>
      <c r="AV747" s="404"/>
      <c r="AW747" s="405"/>
      <c r="AX747" s="405"/>
      <c r="AY747" s="405"/>
      <c r="AZ747" s="404"/>
      <c r="BA747" s="405"/>
      <c r="BB747" s="405"/>
      <c r="BC747" s="394"/>
      <c r="BD747" s="394"/>
      <c r="BE747" s="394"/>
      <c r="BG747" s="2"/>
      <c r="BH747" s="3"/>
      <c r="BI747" s="3"/>
      <c r="BJ747" s="3"/>
      <c r="BK747" s="3"/>
      <c r="BL747" s="3"/>
      <c r="BM747" s="3"/>
      <c r="BN747" s="3"/>
      <c r="BO747" s="3"/>
      <c r="BP747" s="3"/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</row>
    <row r="748" spans="1:100" s="1" customFormat="1" x14ac:dyDescent="0.25">
      <c r="A748" s="394"/>
      <c r="B748" s="394"/>
      <c r="C748" s="394"/>
      <c r="D748" s="394"/>
      <c r="E748" s="394"/>
      <c r="F748" s="394"/>
      <c r="G748" s="394"/>
      <c r="H748" s="394"/>
      <c r="I748" s="394"/>
      <c r="J748" s="394"/>
      <c r="K748" s="394"/>
      <c r="L748" s="394"/>
      <c r="M748" s="394"/>
      <c r="N748" s="394"/>
      <c r="O748" s="394"/>
      <c r="P748" s="400"/>
      <c r="Q748" s="394"/>
      <c r="R748" s="394"/>
      <c r="S748" s="394"/>
      <c r="T748" s="394"/>
      <c r="U748" s="394"/>
      <c r="V748" s="394"/>
      <c r="W748" s="394"/>
      <c r="X748" s="394"/>
      <c r="Y748" s="399"/>
      <c r="Z748" s="394"/>
      <c r="AA748" s="401"/>
      <c r="AB748" s="401"/>
      <c r="AC748" s="401"/>
      <c r="AD748" s="401"/>
      <c r="AE748" s="362"/>
      <c r="AF748" s="405"/>
      <c r="AG748" s="401"/>
      <c r="AH748" s="405"/>
      <c r="AI748" s="401"/>
      <c r="AJ748" s="401"/>
      <c r="AK748" s="394"/>
      <c r="AL748" s="394"/>
      <c r="AM748" s="394"/>
      <c r="AN748" s="399"/>
      <c r="AO748" s="394"/>
      <c r="AP748" s="401"/>
      <c r="AQ748" s="401"/>
      <c r="AR748" s="401"/>
      <c r="AS748" s="406"/>
      <c r="AT748" s="405"/>
      <c r="AU748" s="405"/>
      <c r="AV748" s="404"/>
      <c r="AW748" s="405"/>
      <c r="AX748" s="405"/>
      <c r="AY748" s="405"/>
      <c r="AZ748" s="404"/>
      <c r="BA748" s="405"/>
      <c r="BB748" s="405"/>
      <c r="BC748" s="394"/>
      <c r="BD748" s="394"/>
      <c r="BE748" s="394"/>
      <c r="BG748" s="2"/>
      <c r="BH748" s="3"/>
      <c r="BI748" s="3"/>
      <c r="BJ748" s="3"/>
      <c r="BK748" s="3"/>
      <c r="BL748" s="3"/>
      <c r="BM748" s="3"/>
      <c r="BN748" s="3"/>
      <c r="BO748" s="3"/>
      <c r="BP748" s="3"/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</row>
    <row r="749" spans="1:100" s="1" customFormat="1" x14ac:dyDescent="0.25">
      <c r="A749" s="394"/>
      <c r="B749" s="394"/>
      <c r="C749" s="394"/>
      <c r="D749" s="394"/>
      <c r="E749" s="394"/>
      <c r="F749" s="394"/>
      <c r="G749" s="394"/>
      <c r="H749" s="394"/>
      <c r="I749" s="394"/>
      <c r="J749" s="394"/>
      <c r="K749" s="394"/>
      <c r="L749" s="394"/>
      <c r="M749" s="394"/>
      <c r="N749" s="394"/>
      <c r="O749" s="394"/>
      <c r="P749" s="400"/>
      <c r="Q749" s="394"/>
      <c r="R749" s="394"/>
      <c r="S749" s="394"/>
      <c r="T749" s="394"/>
      <c r="U749" s="394"/>
      <c r="V749" s="394"/>
      <c r="W749" s="394"/>
      <c r="X749" s="394"/>
      <c r="Y749" s="399"/>
      <c r="Z749" s="394"/>
      <c r="AA749" s="401"/>
      <c r="AB749" s="401"/>
      <c r="AC749" s="401"/>
      <c r="AD749" s="401"/>
      <c r="AE749" s="362"/>
      <c r="AF749" s="405"/>
      <c r="AG749" s="401"/>
      <c r="AH749" s="405"/>
      <c r="AI749" s="401"/>
      <c r="AJ749" s="401"/>
      <c r="AK749" s="394"/>
      <c r="AL749" s="394"/>
      <c r="AM749" s="394"/>
      <c r="AN749" s="399"/>
      <c r="AO749" s="394"/>
      <c r="AP749" s="401"/>
      <c r="AQ749" s="401"/>
      <c r="AR749" s="401"/>
      <c r="AS749" s="406"/>
      <c r="AT749" s="405"/>
      <c r="AU749" s="405"/>
      <c r="AV749" s="404"/>
      <c r="AW749" s="405"/>
      <c r="AX749" s="405"/>
      <c r="AY749" s="405"/>
      <c r="AZ749" s="404"/>
      <c r="BA749" s="405"/>
      <c r="BB749" s="405"/>
      <c r="BC749" s="394"/>
      <c r="BD749" s="394"/>
      <c r="BE749" s="394"/>
      <c r="BG749" s="2"/>
      <c r="BH749" s="3"/>
      <c r="BI749" s="3"/>
      <c r="BJ749" s="3"/>
      <c r="BK749" s="3"/>
      <c r="BL749" s="3"/>
      <c r="BM749" s="3"/>
      <c r="BN749" s="3"/>
      <c r="BO749" s="3"/>
      <c r="BP749" s="3"/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</row>
    <row r="750" spans="1:100" s="1" customFormat="1" x14ac:dyDescent="0.25">
      <c r="A750" s="394"/>
      <c r="B750" s="394"/>
      <c r="C750" s="394"/>
      <c r="D750" s="394"/>
      <c r="E750" s="394"/>
      <c r="F750" s="394"/>
      <c r="G750" s="394"/>
      <c r="H750" s="394"/>
      <c r="I750" s="394"/>
      <c r="J750" s="394"/>
      <c r="K750" s="394"/>
      <c r="L750" s="394"/>
      <c r="M750" s="394"/>
      <c r="N750" s="394"/>
      <c r="O750" s="394"/>
      <c r="P750" s="400"/>
      <c r="Q750" s="394"/>
      <c r="R750" s="394"/>
      <c r="S750" s="394"/>
      <c r="T750" s="394"/>
      <c r="U750" s="394"/>
      <c r="V750" s="394"/>
      <c r="W750" s="394"/>
      <c r="X750" s="394"/>
      <c r="Y750" s="399"/>
      <c r="Z750" s="394"/>
      <c r="AA750" s="401"/>
      <c r="AB750" s="401"/>
      <c r="AC750" s="401"/>
      <c r="AD750" s="401"/>
      <c r="AE750" s="362"/>
      <c r="AF750" s="405"/>
      <c r="AG750" s="401"/>
      <c r="AH750" s="405"/>
      <c r="AI750" s="401"/>
      <c r="AJ750" s="401"/>
      <c r="AK750" s="394"/>
      <c r="AL750" s="394"/>
      <c r="AM750" s="394"/>
      <c r="AN750" s="399"/>
      <c r="AO750" s="394"/>
      <c r="AP750" s="401"/>
      <c r="AQ750" s="401"/>
      <c r="AR750" s="401"/>
      <c r="AS750" s="406"/>
      <c r="AT750" s="405"/>
      <c r="AU750" s="405"/>
      <c r="AV750" s="404"/>
      <c r="AW750" s="405"/>
      <c r="AX750" s="405"/>
      <c r="AY750" s="405"/>
      <c r="AZ750" s="404"/>
      <c r="BA750" s="405"/>
      <c r="BB750" s="405"/>
      <c r="BC750" s="394"/>
      <c r="BD750" s="394"/>
      <c r="BE750" s="394"/>
      <c r="BG750" s="2"/>
      <c r="BH750" s="3"/>
      <c r="BI750" s="3"/>
      <c r="BJ750" s="3"/>
      <c r="BK750" s="3"/>
      <c r="BL750" s="3"/>
      <c r="BM750" s="3"/>
      <c r="BN750" s="3"/>
      <c r="BO750" s="3"/>
      <c r="BP750" s="3"/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</row>
    <row r="751" spans="1:100" s="1" customFormat="1" x14ac:dyDescent="0.25">
      <c r="A751" s="394"/>
      <c r="B751" s="394"/>
      <c r="C751" s="394"/>
      <c r="D751" s="394"/>
      <c r="E751" s="394"/>
      <c r="F751" s="394"/>
      <c r="G751" s="394"/>
      <c r="H751" s="394"/>
      <c r="I751" s="394"/>
      <c r="J751" s="394"/>
      <c r="K751" s="394"/>
      <c r="L751" s="394"/>
      <c r="M751" s="394"/>
      <c r="N751" s="394"/>
      <c r="O751" s="394"/>
      <c r="P751" s="400"/>
      <c r="Q751" s="394"/>
      <c r="R751" s="394"/>
      <c r="S751" s="394"/>
      <c r="T751" s="394"/>
      <c r="U751" s="394"/>
      <c r="V751" s="394"/>
      <c r="W751" s="394"/>
      <c r="X751" s="394"/>
      <c r="Y751" s="399"/>
      <c r="Z751" s="394"/>
      <c r="AA751" s="401"/>
      <c r="AB751" s="401"/>
      <c r="AC751" s="401"/>
      <c r="AD751" s="401"/>
      <c r="AE751" s="362"/>
      <c r="AF751" s="405"/>
      <c r="AG751" s="401"/>
      <c r="AH751" s="405"/>
      <c r="AI751" s="401"/>
      <c r="AJ751" s="401"/>
      <c r="AK751" s="394"/>
      <c r="AL751" s="394"/>
      <c r="AM751" s="394"/>
      <c r="AN751" s="399"/>
      <c r="AO751" s="394"/>
      <c r="AP751" s="401"/>
      <c r="AQ751" s="401"/>
      <c r="AR751" s="401"/>
      <c r="AS751" s="406"/>
      <c r="AT751" s="405"/>
      <c r="AU751" s="405"/>
      <c r="AV751" s="404"/>
      <c r="AW751" s="405"/>
      <c r="AX751" s="405"/>
      <c r="AY751" s="405"/>
      <c r="AZ751" s="404"/>
      <c r="BA751" s="405"/>
      <c r="BB751" s="405"/>
      <c r="BC751" s="394"/>
      <c r="BD751" s="394"/>
      <c r="BE751" s="394"/>
      <c r="BG751" s="2"/>
      <c r="BH751" s="3"/>
      <c r="BI751" s="3"/>
      <c r="BJ751" s="3"/>
      <c r="BK751" s="3"/>
      <c r="BL751" s="3"/>
      <c r="BM751" s="3"/>
      <c r="BN751" s="3"/>
      <c r="BO751" s="3"/>
      <c r="BP751" s="3"/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</row>
    <row r="752" spans="1:100" s="1" customFormat="1" x14ac:dyDescent="0.25">
      <c r="A752" s="394"/>
      <c r="B752" s="394"/>
      <c r="C752" s="394"/>
      <c r="D752" s="394"/>
      <c r="E752" s="394"/>
      <c r="F752" s="394"/>
      <c r="G752" s="394"/>
      <c r="H752" s="394"/>
      <c r="I752" s="394"/>
      <c r="J752" s="394"/>
      <c r="K752" s="394"/>
      <c r="L752" s="394"/>
      <c r="M752" s="394"/>
      <c r="N752" s="394"/>
      <c r="O752" s="394"/>
      <c r="P752" s="400"/>
      <c r="Q752" s="394"/>
      <c r="R752" s="394"/>
      <c r="S752" s="394"/>
      <c r="T752" s="394"/>
      <c r="U752" s="394"/>
      <c r="V752" s="394"/>
      <c r="W752" s="394"/>
      <c r="X752" s="394"/>
      <c r="Y752" s="399"/>
      <c r="Z752" s="394"/>
      <c r="AA752" s="401"/>
      <c r="AB752" s="401"/>
      <c r="AC752" s="401"/>
      <c r="AD752" s="401"/>
      <c r="AE752" s="362"/>
      <c r="AF752" s="405"/>
      <c r="AG752" s="401"/>
      <c r="AH752" s="405"/>
      <c r="AI752" s="401"/>
      <c r="AJ752" s="401"/>
      <c r="AK752" s="394"/>
      <c r="AL752" s="394"/>
      <c r="AM752" s="394"/>
      <c r="AN752" s="399"/>
      <c r="AO752" s="394"/>
      <c r="AP752" s="401"/>
      <c r="AQ752" s="401"/>
      <c r="AR752" s="401"/>
      <c r="AS752" s="406"/>
      <c r="AT752" s="405"/>
      <c r="AU752" s="405"/>
      <c r="AV752" s="404"/>
      <c r="AW752" s="405"/>
      <c r="AX752" s="405"/>
      <c r="AY752" s="405"/>
      <c r="AZ752" s="404"/>
      <c r="BA752" s="405"/>
      <c r="BB752" s="405"/>
      <c r="BC752" s="394"/>
      <c r="BD752" s="394"/>
      <c r="BE752" s="394"/>
      <c r="BG752" s="2"/>
      <c r="BH752" s="3"/>
      <c r="BI752" s="3"/>
      <c r="BJ752" s="3"/>
      <c r="BK752" s="3"/>
      <c r="BL752" s="3"/>
      <c r="BM752" s="3"/>
      <c r="BN752" s="3"/>
      <c r="BO752" s="3"/>
      <c r="BP752" s="3"/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</row>
    <row r="753" spans="1:100" s="1" customFormat="1" x14ac:dyDescent="0.25">
      <c r="A753" s="394"/>
      <c r="B753" s="394"/>
      <c r="C753" s="394"/>
      <c r="D753" s="394"/>
      <c r="E753" s="394"/>
      <c r="F753" s="394"/>
      <c r="G753" s="394"/>
      <c r="H753" s="394"/>
      <c r="I753" s="394"/>
      <c r="J753" s="394"/>
      <c r="K753" s="394"/>
      <c r="L753" s="394"/>
      <c r="M753" s="394"/>
      <c r="N753" s="394"/>
      <c r="O753" s="394"/>
      <c r="P753" s="400"/>
      <c r="Q753" s="394"/>
      <c r="R753" s="394"/>
      <c r="S753" s="394"/>
      <c r="T753" s="394"/>
      <c r="U753" s="394"/>
      <c r="V753" s="394"/>
      <c r="W753" s="394"/>
      <c r="X753" s="394"/>
      <c r="Y753" s="399"/>
      <c r="Z753" s="394"/>
      <c r="AA753" s="401"/>
      <c r="AB753" s="401"/>
      <c r="AC753" s="401"/>
      <c r="AD753" s="401"/>
      <c r="AE753" s="362"/>
      <c r="AF753" s="405"/>
      <c r="AG753" s="401"/>
      <c r="AH753" s="405"/>
      <c r="AI753" s="401"/>
      <c r="AJ753" s="401"/>
      <c r="AK753" s="394"/>
      <c r="AL753" s="394"/>
      <c r="AM753" s="394"/>
      <c r="AN753" s="399"/>
      <c r="AO753" s="394"/>
      <c r="AP753" s="401"/>
      <c r="AQ753" s="401"/>
      <c r="AR753" s="401"/>
      <c r="AS753" s="406"/>
      <c r="AT753" s="405"/>
      <c r="AU753" s="405"/>
      <c r="AV753" s="404"/>
      <c r="AW753" s="405"/>
      <c r="AX753" s="405"/>
      <c r="AY753" s="405"/>
      <c r="AZ753" s="404"/>
      <c r="BA753" s="405"/>
      <c r="BB753" s="405"/>
      <c r="BC753" s="394"/>
      <c r="BD753" s="394"/>
      <c r="BE753" s="394"/>
      <c r="BG753" s="2"/>
      <c r="BH753" s="3"/>
      <c r="BI753" s="3"/>
      <c r="BJ753" s="3"/>
      <c r="BK753" s="3"/>
      <c r="BL753" s="3"/>
      <c r="BM753" s="3"/>
      <c r="BN753" s="3"/>
      <c r="BO753" s="3"/>
      <c r="BP753" s="3"/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</row>
    <row r="754" spans="1:100" s="1" customFormat="1" x14ac:dyDescent="0.25">
      <c r="A754" s="394"/>
      <c r="B754" s="394"/>
      <c r="C754" s="394"/>
      <c r="D754" s="394"/>
      <c r="E754" s="394"/>
      <c r="F754" s="394"/>
      <c r="G754" s="394"/>
      <c r="H754" s="394"/>
      <c r="I754" s="394"/>
      <c r="J754" s="394"/>
      <c r="K754" s="394"/>
      <c r="L754" s="394"/>
      <c r="M754" s="394"/>
      <c r="N754" s="394"/>
      <c r="O754" s="394"/>
      <c r="P754" s="400"/>
      <c r="Q754" s="394"/>
      <c r="R754" s="394"/>
      <c r="S754" s="394"/>
      <c r="T754" s="394"/>
      <c r="U754" s="394"/>
      <c r="V754" s="394"/>
      <c r="W754" s="394"/>
      <c r="X754" s="394"/>
      <c r="Y754" s="399"/>
      <c r="Z754" s="394"/>
      <c r="AA754" s="401"/>
      <c r="AB754" s="401"/>
      <c r="AC754" s="401"/>
      <c r="AD754" s="401"/>
      <c r="AE754" s="362"/>
      <c r="AF754" s="405"/>
      <c r="AG754" s="401"/>
      <c r="AH754" s="405"/>
      <c r="AI754" s="401"/>
      <c r="AJ754" s="401"/>
      <c r="AK754" s="394"/>
      <c r="AL754" s="394"/>
      <c r="AM754" s="394"/>
      <c r="AN754" s="399"/>
      <c r="AO754" s="394"/>
      <c r="AP754" s="401"/>
      <c r="AQ754" s="401"/>
      <c r="AR754" s="401"/>
      <c r="AS754" s="406"/>
      <c r="AT754" s="405"/>
      <c r="AU754" s="405"/>
      <c r="AV754" s="404"/>
      <c r="AW754" s="405"/>
      <c r="AX754" s="405"/>
      <c r="AY754" s="405"/>
      <c r="AZ754" s="404"/>
      <c r="BA754" s="405"/>
      <c r="BB754" s="405"/>
      <c r="BC754" s="394"/>
      <c r="BD754" s="394"/>
      <c r="BE754" s="394"/>
      <c r="BG754" s="2"/>
      <c r="BH754" s="3"/>
      <c r="BI754" s="3"/>
      <c r="BJ754" s="3"/>
      <c r="BK754" s="3"/>
      <c r="BL754" s="3"/>
      <c r="BM754" s="3"/>
      <c r="BN754" s="3"/>
      <c r="BO754" s="3"/>
      <c r="BP754" s="3"/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</row>
    <row r="755" spans="1:100" s="1" customFormat="1" x14ac:dyDescent="0.25">
      <c r="A755" s="394"/>
      <c r="B755" s="394"/>
      <c r="C755" s="394"/>
      <c r="D755" s="394"/>
      <c r="E755" s="394"/>
      <c r="F755" s="394"/>
      <c r="G755" s="394"/>
      <c r="H755" s="394"/>
      <c r="I755" s="394"/>
      <c r="J755" s="394"/>
      <c r="K755" s="394"/>
      <c r="L755" s="394"/>
      <c r="M755" s="394"/>
      <c r="N755" s="394"/>
      <c r="O755" s="394"/>
      <c r="P755" s="400"/>
      <c r="Q755" s="394"/>
      <c r="R755" s="394"/>
      <c r="S755" s="394"/>
      <c r="T755" s="394"/>
      <c r="U755" s="394"/>
      <c r="V755" s="394"/>
      <c r="W755" s="394"/>
      <c r="X755" s="394"/>
      <c r="Y755" s="399"/>
      <c r="Z755" s="394"/>
      <c r="AA755" s="401"/>
      <c r="AB755" s="401"/>
      <c r="AC755" s="401"/>
      <c r="AD755" s="401"/>
      <c r="AE755" s="362"/>
      <c r="AF755" s="405"/>
      <c r="AG755" s="401"/>
      <c r="AH755" s="405"/>
      <c r="AI755" s="401"/>
      <c r="AJ755" s="401"/>
      <c r="AK755" s="394"/>
      <c r="AL755" s="394"/>
      <c r="AM755" s="394"/>
      <c r="AN755" s="399"/>
      <c r="AO755" s="394"/>
      <c r="AP755" s="401"/>
      <c r="AQ755" s="401"/>
      <c r="AR755" s="401"/>
      <c r="AS755" s="406"/>
      <c r="AT755" s="405"/>
      <c r="AU755" s="405"/>
      <c r="AV755" s="404"/>
      <c r="AW755" s="405"/>
      <c r="AX755" s="405"/>
      <c r="AY755" s="405"/>
      <c r="AZ755" s="404"/>
      <c r="BA755" s="405"/>
      <c r="BB755" s="405"/>
      <c r="BC755" s="394"/>
      <c r="BD755" s="394"/>
      <c r="BE755" s="394"/>
      <c r="BG755" s="2"/>
      <c r="BH755" s="3"/>
      <c r="BI755" s="3"/>
      <c r="BJ755" s="3"/>
      <c r="BK755" s="3"/>
      <c r="BL755" s="3"/>
      <c r="BM755" s="3"/>
      <c r="BN755" s="3"/>
      <c r="BO755" s="3"/>
      <c r="BP755" s="3"/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</row>
    <row r="756" spans="1:100" s="1" customFormat="1" x14ac:dyDescent="0.25">
      <c r="A756" s="394"/>
      <c r="B756" s="394"/>
      <c r="C756" s="394"/>
      <c r="D756" s="394"/>
      <c r="E756" s="394"/>
      <c r="F756" s="394"/>
      <c r="G756" s="394"/>
      <c r="H756" s="394"/>
      <c r="I756" s="394"/>
      <c r="J756" s="394"/>
      <c r="K756" s="394"/>
      <c r="L756" s="394"/>
      <c r="M756" s="394"/>
      <c r="N756" s="394"/>
      <c r="O756" s="394"/>
      <c r="P756" s="400"/>
      <c r="Q756" s="394"/>
      <c r="R756" s="394"/>
      <c r="S756" s="394"/>
      <c r="T756" s="394"/>
      <c r="U756" s="394"/>
      <c r="V756" s="394"/>
      <c r="W756" s="394"/>
      <c r="X756" s="394"/>
      <c r="Y756" s="399"/>
      <c r="Z756" s="394"/>
      <c r="AA756" s="401"/>
      <c r="AB756" s="401"/>
      <c r="AC756" s="401"/>
      <c r="AD756" s="401"/>
      <c r="AE756" s="362"/>
      <c r="AF756" s="405"/>
      <c r="AG756" s="401"/>
      <c r="AH756" s="405"/>
      <c r="AI756" s="401"/>
      <c r="AJ756" s="401"/>
      <c r="AK756" s="394"/>
      <c r="AL756" s="394"/>
      <c r="AM756" s="394"/>
      <c r="AN756" s="399"/>
      <c r="AO756" s="394"/>
      <c r="AP756" s="401"/>
      <c r="AQ756" s="401"/>
      <c r="AR756" s="401"/>
      <c r="AS756" s="406"/>
      <c r="AT756" s="405"/>
      <c r="AU756" s="405"/>
      <c r="AV756" s="404"/>
      <c r="AW756" s="405"/>
      <c r="AX756" s="405"/>
      <c r="AY756" s="405"/>
      <c r="AZ756" s="404"/>
      <c r="BA756" s="405"/>
      <c r="BB756" s="405"/>
      <c r="BC756" s="394"/>
      <c r="BD756" s="394"/>
      <c r="BE756" s="394"/>
      <c r="BG756" s="2"/>
      <c r="BH756" s="3"/>
      <c r="BI756" s="3"/>
      <c r="BJ756" s="3"/>
      <c r="BK756" s="3"/>
      <c r="BL756" s="3"/>
      <c r="BM756" s="3"/>
      <c r="BN756" s="3"/>
      <c r="BO756" s="3"/>
      <c r="BP756" s="3"/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</row>
    <row r="757" spans="1:100" s="1" customFormat="1" x14ac:dyDescent="0.25">
      <c r="A757" s="394"/>
      <c r="B757" s="394"/>
      <c r="C757" s="394"/>
      <c r="D757" s="394"/>
      <c r="E757" s="394"/>
      <c r="F757" s="394"/>
      <c r="G757" s="394"/>
      <c r="H757" s="394"/>
      <c r="I757" s="394"/>
      <c r="J757" s="394"/>
      <c r="K757" s="394"/>
      <c r="L757" s="394"/>
      <c r="M757" s="394"/>
      <c r="N757" s="394"/>
      <c r="O757" s="394"/>
      <c r="P757" s="400"/>
      <c r="Q757" s="394"/>
      <c r="R757" s="394"/>
      <c r="S757" s="394"/>
      <c r="T757" s="394"/>
      <c r="U757" s="394"/>
      <c r="V757" s="394"/>
      <c r="W757" s="394"/>
      <c r="X757" s="394"/>
      <c r="Y757" s="399"/>
      <c r="Z757" s="394"/>
      <c r="AA757" s="401"/>
      <c r="AB757" s="401"/>
      <c r="AC757" s="401"/>
      <c r="AD757" s="401"/>
      <c r="AE757" s="362"/>
      <c r="AF757" s="405"/>
      <c r="AG757" s="401"/>
      <c r="AH757" s="405"/>
      <c r="AI757" s="401"/>
      <c r="AJ757" s="401"/>
      <c r="AK757" s="394"/>
      <c r="AL757" s="394"/>
      <c r="AM757" s="394"/>
      <c r="AN757" s="399"/>
      <c r="AO757" s="394"/>
      <c r="AP757" s="401"/>
      <c r="AQ757" s="401"/>
      <c r="AR757" s="401"/>
      <c r="AS757" s="406"/>
      <c r="AT757" s="405"/>
      <c r="AU757" s="405"/>
      <c r="AV757" s="404"/>
      <c r="AW757" s="405"/>
      <c r="AX757" s="405"/>
      <c r="AY757" s="405"/>
      <c r="AZ757" s="404"/>
      <c r="BA757" s="405"/>
      <c r="BB757" s="405"/>
      <c r="BC757" s="394"/>
      <c r="BD757" s="394"/>
      <c r="BE757" s="394"/>
      <c r="BG757" s="2"/>
      <c r="BH757" s="3"/>
      <c r="BI757" s="3"/>
      <c r="BJ757" s="3"/>
      <c r="BK757" s="3"/>
      <c r="BL757" s="3"/>
      <c r="BM757" s="3"/>
      <c r="BN757" s="3"/>
      <c r="BO757" s="3"/>
      <c r="BP757" s="3"/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</row>
    <row r="758" spans="1:100" s="1" customFormat="1" x14ac:dyDescent="0.25">
      <c r="A758" s="394"/>
      <c r="B758" s="394"/>
      <c r="C758" s="394"/>
      <c r="D758" s="394"/>
      <c r="E758" s="394"/>
      <c r="F758" s="394"/>
      <c r="G758" s="394"/>
      <c r="H758" s="394"/>
      <c r="I758" s="394"/>
      <c r="J758" s="394"/>
      <c r="K758" s="394"/>
      <c r="L758" s="394"/>
      <c r="M758" s="394"/>
      <c r="N758" s="394"/>
      <c r="O758" s="394"/>
      <c r="P758" s="400"/>
      <c r="Q758" s="394"/>
      <c r="R758" s="394"/>
      <c r="S758" s="394"/>
      <c r="T758" s="394"/>
      <c r="U758" s="394"/>
      <c r="V758" s="394"/>
      <c r="W758" s="394"/>
      <c r="X758" s="394"/>
      <c r="Y758" s="399"/>
      <c r="Z758" s="394"/>
      <c r="AA758" s="401"/>
      <c r="AB758" s="401"/>
      <c r="AC758" s="401"/>
      <c r="AD758" s="401"/>
      <c r="AE758" s="362"/>
      <c r="AF758" s="405"/>
      <c r="AG758" s="401"/>
      <c r="AH758" s="405"/>
      <c r="AI758" s="401"/>
      <c r="AJ758" s="401"/>
      <c r="AK758" s="394"/>
      <c r="AL758" s="394"/>
      <c r="AM758" s="394"/>
      <c r="AN758" s="399"/>
      <c r="AO758" s="394"/>
      <c r="AP758" s="401"/>
      <c r="AQ758" s="401"/>
      <c r="AR758" s="401"/>
      <c r="AS758" s="406"/>
      <c r="AT758" s="405"/>
      <c r="AU758" s="405"/>
      <c r="AV758" s="404"/>
      <c r="AW758" s="405"/>
      <c r="AX758" s="405"/>
      <c r="AY758" s="405"/>
      <c r="AZ758" s="404"/>
      <c r="BA758" s="405"/>
      <c r="BB758" s="405"/>
      <c r="BC758" s="394"/>
      <c r="BD758" s="394"/>
      <c r="BE758" s="394"/>
      <c r="BG758" s="2"/>
      <c r="BH758" s="3"/>
      <c r="BI758" s="3"/>
      <c r="BJ758" s="3"/>
      <c r="BK758" s="3"/>
      <c r="BL758" s="3"/>
      <c r="BM758" s="3"/>
      <c r="BN758" s="3"/>
      <c r="BO758" s="3"/>
      <c r="BP758" s="3"/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</row>
    <row r="759" spans="1:100" s="1" customFormat="1" x14ac:dyDescent="0.25">
      <c r="A759" s="394"/>
      <c r="B759" s="394"/>
      <c r="C759" s="394"/>
      <c r="D759" s="394"/>
      <c r="E759" s="394"/>
      <c r="F759" s="394"/>
      <c r="G759" s="394"/>
      <c r="H759" s="394"/>
      <c r="I759" s="394"/>
      <c r="J759" s="394"/>
      <c r="K759" s="394"/>
      <c r="L759" s="394"/>
      <c r="M759" s="394"/>
      <c r="N759" s="394"/>
      <c r="O759" s="394"/>
      <c r="P759" s="400"/>
      <c r="Q759" s="394"/>
      <c r="R759" s="394"/>
      <c r="S759" s="394"/>
      <c r="T759" s="394"/>
      <c r="U759" s="394"/>
      <c r="V759" s="394"/>
      <c r="W759" s="394"/>
      <c r="X759" s="394"/>
      <c r="Y759" s="399"/>
      <c r="Z759" s="394"/>
      <c r="AA759" s="401"/>
      <c r="AB759" s="401"/>
      <c r="AC759" s="401"/>
      <c r="AD759" s="401"/>
      <c r="AE759" s="362"/>
      <c r="AF759" s="405"/>
      <c r="AG759" s="401"/>
      <c r="AH759" s="405"/>
      <c r="AI759" s="401"/>
      <c r="AJ759" s="401"/>
      <c r="AK759" s="394"/>
      <c r="AL759" s="394"/>
      <c r="AM759" s="394"/>
      <c r="AN759" s="399"/>
      <c r="AO759" s="394"/>
      <c r="AP759" s="401"/>
      <c r="AQ759" s="401"/>
      <c r="AR759" s="401"/>
      <c r="AS759" s="406"/>
      <c r="AT759" s="405"/>
      <c r="AU759" s="405"/>
      <c r="AV759" s="404"/>
      <c r="AW759" s="405"/>
      <c r="AX759" s="405"/>
      <c r="AY759" s="405"/>
      <c r="AZ759" s="404"/>
      <c r="BA759" s="405"/>
      <c r="BB759" s="405"/>
      <c r="BC759" s="394"/>
      <c r="BD759" s="394"/>
      <c r="BE759" s="394"/>
      <c r="BG759" s="2"/>
      <c r="BH759" s="3"/>
      <c r="BI759" s="3"/>
      <c r="BJ759" s="3"/>
      <c r="BK759" s="3"/>
      <c r="BL759" s="3"/>
      <c r="BM759" s="3"/>
      <c r="BN759" s="3"/>
      <c r="BO759" s="3"/>
      <c r="BP759" s="3"/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</row>
    <row r="760" spans="1:100" s="1" customFormat="1" x14ac:dyDescent="0.25">
      <c r="A760" s="394"/>
      <c r="B760" s="394"/>
      <c r="C760" s="394"/>
      <c r="D760" s="394"/>
      <c r="E760" s="394"/>
      <c r="F760" s="394"/>
      <c r="G760" s="394"/>
      <c r="H760" s="394"/>
      <c r="I760" s="394"/>
      <c r="J760" s="394"/>
      <c r="K760" s="394"/>
      <c r="L760" s="394"/>
      <c r="M760" s="394"/>
      <c r="N760" s="394"/>
      <c r="O760" s="394"/>
      <c r="P760" s="400"/>
      <c r="Q760" s="394"/>
      <c r="R760" s="394"/>
      <c r="S760" s="394"/>
      <c r="T760" s="394"/>
      <c r="U760" s="394"/>
      <c r="V760" s="394"/>
      <c r="W760" s="394"/>
      <c r="X760" s="394"/>
      <c r="Y760" s="399"/>
      <c r="Z760" s="394"/>
      <c r="AA760" s="401"/>
      <c r="AB760" s="401"/>
      <c r="AC760" s="401"/>
      <c r="AD760" s="401"/>
      <c r="AE760" s="362"/>
      <c r="AF760" s="405"/>
      <c r="AG760" s="401"/>
      <c r="AH760" s="405"/>
      <c r="AI760" s="401"/>
      <c r="AJ760" s="401"/>
      <c r="AK760" s="394"/>
      <c r="AL760" s="394"/>
      <c r="AM760" s="394"/>
      <c r="AN760" s="399"/>
      <c r="AO760" s="394"/>
      <c r="AP760" s="401"/>
      <c r="AQ760" s="401"/>
      <c r="AR760" s="401"/>
      <c r="AS760" s="406"/>
      <c r="AT760" s="405"/>
      <c r="AU760" s="405"/>
      <c r="AV760" s="404"/>
      <c r="AW760" s="405"/>
      <c r="AX760" s="405"/>
      <c r="AY760" s="405"/>
      <c r="AZ760" s="404"/>
      <c r="BA760" s="405"/>
      <c r="BB760" s="405"/>
      <c r="BC760" s="394"/>
      <c r="BD760" s="394"/>
      <c r="BE760" s="394"/>
      <c r="BG760" s="2"/>
      <c r="BH760" s="3"/>
      <c r="BI760" s="3"/>
      <c r="BJ760" s="3"/>
      <c r="BK760" s="3"/>
      <c r="BL760" s="3"/>
      <c r="BM760" s="3"/>
      <c r="BN760" s="3"/>
      <c r="BO760" s="3"/>
      <c r="BP760" s="3"/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</row>
    <row r="761" spans="1:100" s="1" customFormat="1" x14ac:dyDescent="0.25">
      <c r="A761" s="394"/>
      <c r="B761" s="394"/>
      <c r="C761" s="394"/>
      <c r="D761" s="394"/>
      <c r="E761" s="394"/>
      <c r="F761" s="394"/>
      <c r="G761" s="394"/>
      <c r="H761" s="394"/>
      <c r="I761" s="394"/>
      <c r="J761" s="394"/>
      <c r="K761" s="394"/>
      <c r="L761" s="394"/>
      <c r="M761" s="394"/>
      <c r="N761" s="394"/>
      <c r="O761" s="394"/>
      <c r="P761" s="400"/>
      <c r="Q761" s="394"/>
      <c r="R761" s="394"/>
      <c r="S761" s="394"/>
      <c r="T761" s="394"/>
      <c r="U761" s="394"/>
      <c r="V761" s="394"/>
      <c r="W761" s="394"/>
      <c r="X761" s="394"/>
      <c r="Y761" s="399"/>
      <c r="Z761" s="394"/>
      <c r="AA761" s="401"/>
      <c r="AB761" s="401"/>
      <c r="AC761" s="401"/>
      <c r="AD761" s="401"/>
      <c r="AE761" s="362"/>
      <c r="AF761" s="405"/>
      <c r="AG761" s="401"/>
      <c r="AH761" s="405"/>
      <c r="AI761" s="401"/>
      <c r="AJ761" s="401"/>
      <c r="AK761" s="394"/>
      <c r="AL761" s="394"/>
      <c r="AM761" s="394"/>
      <c r="AN761" s="399"/>
      <c r="AO761" s="394"/>
      <c r="AP761" s="401"/>
      <c r="AQ761" s="401"/>
      <c r="AR761" s="401"/>
      <c r="AS761" s="406"/>
      <c r="AT761" s="405"/>
      <c r="AU761" s="405"/>
      <c r="AV761" s="404"/>
      <c r="AW761" s="405"/>
      <c r="AX761" s="405"/>
      <c r="AY761" s="405"/>
      <c r="AZ761" s="404"/>
      <c r="BA761" s="405"/>
      <c r="BB761" s="405"/>
      <c r="BC761" s="394"/>
      <c r="BD761" s="394"/>
      <c r="BE761" s="394"/>
      <c r="BG761" s="2"/>
      <c r="BH761" s="3"/>
      <c r="BI761" s="3"/>
      <c r="BJ761" s="3"/>
      <c r="BK761" s="3"/>
      <c r="BL761" s="3"/>
      <c r="BM761" s="3"/>
      <c r="BN761" s="3"/>
      <c r="BO761" s="3"/>
      <c r="BP761" s="3"/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</row>
    <row r="762" spans="1:100" s="1" customFormat="1" x14ac:dyDescent="0.25">
      <c r="A762" s="394"/>
      <c r="B762" s="394"/>
      <c r="C762" s="394"/>
      <c r="D762" s="394"/>
      <c r="E762" s="394"/>
      <c r="F762" s="394"/>
      <c r="G762" s="394"/>
      <c r="H762" s="394"/>
      <c r="I762" s="394"/>
      <c r="J762" s="394"/>
      <c r="K762" s="394"/>
      <c r="L762" s="394"/>
      <c r="M762" s="394"/>
      <c r="N762" s="394"/>
      <c r="O762" s="394"/>
      <c r="P762" s="400"/>
      <c r="Q762" s="394"/>
      <c r="R762" s="394"/>
      <c r="S762" s="394"/>
      <c r="T762" s="394"/>
      <c r="U762" s="394"/>
      <c r="V762" s="394"/>
      <c r="W762" s="394"/>
      <c r="X762" s="394"/>
      <c r="Y762" s="399"/>
      <c r="Z762" s="394"/>
      <c r="AA762" s="401"/>
      <c r="AB762" s="401"/>
      <c r="AC762" s="401"/>
      <c r="AD762" s="401"/>
      <c r="AE762" s="362"/>
      <c r="AF762" s="405"/>
      <c r="AG762" s="401"/>
      <c r="AH762" s="405"/>
      <c r="AI762" s="401"/>
      <c r="AJ762" s="401"/>
      <c r="AK762" s="394"/>
      <c r="AL762" s="394"/>
      <c r="AM762" s="394"/>
      <c r="AN762" s="399"/>
      <c r="AO762" s="394"/>
      <c r="AP762" s="401"/>
      <c r="AQ762" s="401"/>
      <c r="AR762" s="401"/>
      <c r="AS762" s="406"/>
      <c r="AT762" s="405"/>
      <c r="AU762" s="405"/>
      <c r="AV762" s="404"/>
      <c r="AW762" s="405"/>
      <c r="AX762" s="405"/>
      <c r="AY762" s="405"/>
      <c r="AZ762" s="404"/>
      <c r="BA762" s="405"/>
      <c r="BB762" s="405"/>
      <c r="BC762" s="394"/>
      <c r="BD762" s="394"/>
      <c r="BE762" s="394"/>
      <c r="BG762" s="2"/>
      <c r="BH762" s="3"/>
      <c r="BI762" s="3"/>
      <c r="BJ762" s="3"/>
      <c r="BK762" s="3"/>
      <c r="BL762" s="3"/>
      <c r="BM762" s="3"/>
      <c r="BN762" s="3"/>
      <c r="BO762" s="3"/>
      <c r="BP762" s="3"/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</row>
    <row r="763" spans="1:100" s="1" customFormat="1" x14ac:dyDescent="0.25">
      <c r="A763" s="394"/>
      <c r="B763" s="394"/>
      <c r="C763" s="394"/>
      <c r="D763" s="394"/>
      <c r="E763" s="394"/>
      <c r="F763" s="394"/>
      <c r="G763" s="394"/>
      <c r="H763" s="394"/>
      <c r="I763" s="394"/>
      <c r="J763" s="394"/>
      <c r="K763" s="394"/>
      <c r="L763" s="394"/>
      <c r="M763" s="394"/>
      <c r="N763" s="394"/>
      <c r="O763" s="394"/>
      <c r="P763" s="400"/>
      <c r="Q763" s="394"/>
      <c r="R763" s="394"/>
      <c r="S763" s="394"/>
      <c r="T763" s="394"/>
      <c r="U763" s="394"/>
      <c r="V763" s="394"/>
      <c r="W763" s="394"/>
      <c r="X763" s="394"/>
      <c r="Y763" s="399"/>
      <c r="Z763" s="394"/>
      <c r="AA763" s="401"/>
      <c r="AB763" s="401"/>
      <c r="AC763" s="401"/>
      <c r="AD763" s="401"/>
      <c r="AE763" s="362"/>
      <c r="AF763" s="405"/>
      <c r="AG763" s="401"/>
      <c r="AH763" s="405"/>
      <c r="AI763" s="401"/>
      <c r="AJ763" s="401"/>
      <c r="AK763" s="394"/>
      <c r="AL763" s="394"/>
      <c r="AM763" s="394"/>
      <c r="AN763" s="399"/>
      <c r="AO763" s="394"/>
      <c r="AP763" s="401"/>
      <c r="AQ763" s="401"/>
      <c r="AR763" s="401"/>
      <c r="AS763" s="406"/>
      <c r="AT763" s="405"/>
      <c r="AU763" s="405"/>
      <c r="AV763" s="404"/>
      <c r="AW763" s="405"/>
      <c r="AX763" s="405"/>
      <c r="AY763" s="405"/>
      <c r="AZ763" s="404"/>
      <c r="BA763" s="405"/>
      <c r="BB763" s="405"/>
      <c r="BC763" s="394"/>
      <c r="BD763" s="394"/>
      <c r="BE763" s="394"/>
      <c r="BG763" s="2"/>
      <c r="BH763" s="3"/>
      <c r="BI763" s="3"/>
      <c r="BJ763" s="3"/>
      <c r="BK763" s="3"/>
      <c r="BL763" s="3"/>
      <c r="BM763" s="3"/>
      <c r="BN763" s="3"/>
      <c r="BO763" s="3"/>
      <c r="BP763" s="3"/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</row>
    <row r="764" spans="1:100" s="1" customFormat="1" x14ac:dyDescent="0.25">
      <c r="A764" s="394"/>
      <c r="B764" s="394"/>
      <c r="C764" s="394"/>
      <c r="D764" s="394"/>
      <c r="E764" s="394"/>
      <c r="F764" s="394"/>
      <c r="G764" s="394"/>
      <c r="H764" s="394"/>
      <c r="I764" s="394"/>
      <c r="J764" s="394"/>
      <c r="K764" s="394"/>
      <c r="L764" s="394"/>
      <c r="M764" s="394"/>
      <c r="N764" s="394"/>
      <c r="O764" s="394"/>
      <c r="P764" s="400"/>
      <c r="Q764" s="394"/>
      <c r="R764" s="394"/>
      <c r="S764" s="394"/>
      <c r="T764" s="394"/>
      <c r="U764" s="394"/>
      <c r="V764" s="394"/>
      <c r="W764" s="394"/>
      <c r="X764" s="394"/>
      <c r="Y764" s="399"/>
      <c r="Z764" s="394"/>
      <c r="AA764" s="401"/>
      <c r="AB764" s="401"/>
      <c r="AC764" s="401"/>
      <c r="AD764" s="401"/>
      <c r="AE764" s="362"/>
      <c r="AF764" s="405"/>
      <c r="AG764" s="401"/>
      <c r="AH764" s="405"/>
      <c r="AI764" s="401"/>
      <c r="AJ764" s="401"/>
      <c r="AK764" s="394"/>
      <c r="AL764" s="394"/>
      <c r="AM764" s="394"/>
      <c r="AN764" s="399"/>
      <c r="AO764" s="394"/>
      <c r="AP764" s="401"/>
      <c r="AQ764" s="401"/>
      <c r="AR764" s="401"/>
      <c r="AS764" s="406"/>
      <c r="AT764" s="405"/>
      <c r="AU764" s="405"/>
      <c r="AV764" s="404"/>
      <c r="AW764" s="405"/>
      <c r="AX764" s="405"/>
      <c r="AY764" s="405"/>
      <c r="AZ764" s="404"/>
      <c r="BA764" s="405"/>
      <c r="BB764" s="405"/>
      <c r="BC764" s="394"/>
      <c r="BD764" s="394"/>
      <c r="BE764" s="394"/>
      <c r="BG764" s="2"/>
      <c r="BH764" s="3"/>
      <c r="BI764" s="3"/>
      <c r="BJ764" s="3"/>
      <c r="BK764" s="3"/>
      <c r="BL764" s="3"/>
      <c r="BM764" s="3"/>
      <c r="BN764" s="3"/>
      <c r="BO764" s="3"/>
      <c r="BP764" s="3"/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</row>
    <row r="765" spans="1:100" s="1" customFormat="1" x14ac:dyDescent="0.25">
      <c r="A765" s="394"/>
      <c r="B765" s="394"/>
      <c r="C765" s="394"/>
      <c r="D765" s="394"/>
      <c r="E765" s="394"/>
      <c r="F765" s="394"/>
      <c r="G765" s="394"/>
      <c r="H765" s="394"/>
      <c r="I765" s="394"/>
      <c r="J765" s="394"/>
      <c r="K765" s="394"/>
      <c r="L765" s="394"/>
      <c r="M765" s="394"/>
      <c r="N765" s="394"/>
      <c r="O765" s="394"/>
      <c r="P765" s="400"/>
      <c r="Q765" s="394"/>
      <c r="R765" s="394"/>
      <c r="S765" s="394"/>
      <c r="T765" s="394"/>
      <c r="U765" s="394"/>
      <c r="V765" s="394"/>
      <c r="W765" s="394"/>
      <c r="X765" s="394"/>
      <c r="Y765" s="399"/>
      <c r="Z765" s="394"/>
      <c r="AA765" s="401"/>
      <c r="AB765" s="401"/>
      <c r="AC765" s="401"/>
      <c r="AD765" s="401"/>
      <c r="AE765" s="362"/>
      <c r="AF765" s="405"/>
      <c r="AG765" s="401"/>
      <c r="AH765" s="405"/>
      <c r="AI765" s="401"/>
      <c r="AJ765" s="401"/>
      <c r="AK765" s="394"/>
      <c r="AL765" s="394"/>
      <c r="AM765" s="394"/>
      <c r="AN765" s="399"/>
      <c r="AO765" s="394"/>
      <c r="AP765" s="401"/>
      <c r="AQ765" s="401"/>
      <c r="AR765" s="401"/>
      <c r="AS765" s="406"/>
      <c r="AT765" s="405"/>
      <c r="AU765" s="405"/>
      <c r="AV765" s="404"/>
      <c r="AW765" s="405"/>
      <c r="AX765" s="405"/>
      <c r="AY765" s="405"/>
      <c r="AZ765" s="404"/>
      <c r="BA765" s="405"/>
      <c r="BB765" s="405"/>
      <c r="BC765" s="394"/>
      <c r="BD765" s="394"/>
      <c r="BE765" s="394"/>
      <c r="BG765" s="2"/>
      <c r="BH765" s="3"/>
      <c r="BI765" s="3"/>
      <c r="BJ765" s="3"/>
      <c r="BK765" s="3"/>
      <c r="BL765" s="3"/>
      <c r="BM765" s="3"/>
      <c r="BN765" s="3"/>
      <c r="BO765" s="3"/>
      <c r="BP765" s="3"/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</row>
    <row r="766" spans="1:100" s="1" customFormat="1" x14ac:dyDescent="0.25">
      <c r="A766" s="394"/>
      <c r="B766" s="394"/>
      <c r="C766" s="394"/>
      <c r="D766" s="394"/>
      <c r="E766" s="394"/>
      <c r="F766" s="394"/>
      <c r="G766" s="394"/>
      <c r="H766" s="394"/>
      <c r="I766" s="394"/>
      <c r="J766" s="394"/>
      <c r="K766" s="394"/>
      <c r="L766" s="394"/>
      <c r="M766" s="394"/>
      <c r="N766" s="394"/>
      <c r="O766" s="394"/>
      <c r="P766" s="400"/>
      <c r="Q766" s="394"/>
      <c r="R766" s="394"/>
      <c r="S766" s="394"/>
      <c r="T766" s="394"/>
      <c r="U766" s="394"/>
      <c r="V766" s="394"/>
      <c r="W766" s="394"/>
      <c r="X766" s="394"/>
      <c r="Y766" s="399"/>
      <c r="Z766" s="394"/>
      <c r="AA766" s="401"/>
      <c r="AB766" s="401"/>
      <c r="AC766" s="401"/>
      <c r="AD766" s="401"/>
      <c r="AE766" s="362"/>
      <c r="AF766" s="405"/>
      <c r="AG766" s="401"/>
      <c r="AH766" s="405"/>
      <c r="AI766" s="401"/>
      <c r="AJ766" s="401"/>
      <c r="AK766" s="394"/>
      <c r="AL766" s="394"/>
      <c r="AM766" s="394"/>
      <c r="AN766" s="399"/>
      <c r="AO766" s="394"/>
      <c r="AP766" s="401"/>
      <c r="AQ766" s="401"/>
      <c r="AR766" s="401"/>
      <c r="AS766" s="406"/>
      <c r="AT766" s="405"/>
      <c r="AU766" s="405"/>
      <c r="AV766" s="404"/>
      <c r="AW766" s="405"/>
      <c r="AX766" s="405"/>
      <c r="AY766" s="405"/>
      <c r="AZ766" s="404"/>
      <c r="BA766" s="405"/>
      <c r="BB766" s="405"/>
      <c r="BC766" s="394"/>
      <c r="BD766" s="394"/>
      <c r="BE766" s="394"/>
      <c r="BG766" s="2"/>
      <c r="BH766" s="3"/>
      <c r="BI766" s="3"/>
      <c r="BJ766" s="3"/>
      <c r="BK766" s="3"/>
      <c r="BL766" s="3"/>
      <c r="BM766" s="3"/>
      <c r="BN766" s="3"/>
      <c r="BO766" s="3"/>
      <c r="BP766" s="3"/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</row>
    <row r="767" spans="1:100" s="1" customFormat="1" x14ac:dyDescent="0.25">
      <c r="A767" s="394"/>
      <c r="B767" s="394"/>
      <c r="C767" s="394"/>
      <c r="D767" s="394"/>
      <c r="E767" s="394"/>
      <c r="F767" s="394"/>
      <c r="G767" s="394"/>
      <c r="H767" s="394"/>
      <c r="I767" s="394"/>
      <c r="J767" s="394"/>
      <c r="K767" s="394"/>
      <c r="L767" s="394"/>
      <c r="M767" s="394"/>
      <c r="N767" s="394"/>
      <c r="O767" s="394"/>
      <c r="P767" s="400"/>
      <c r="Q767" s="394"/>
      <c r="R767" s="394"/>
      <c r="S767" s="394"/>
      <c r="T767" s="394"/>
      <c r="U767" s="394"/>
      <c r="V767" s="394"/>
      <c r="W767" s="394"/>
      <c r="X767" s="394"/>
      <c r="Y767" s="399"/>
      <c r="Z767" s="394"/>
      <c r="AA767" s="401"/>
      <c r="AB767" s="401"/>
      <c r="AC767" s="401"/>
      <c r="AD767" s="401"/>
      <c r="AE767" s="362"/>
      <c r="AF767" s="405"/>
      <c r="AG767" s="401"/>
      <c r="AH767" s="405"/>
      <c r="AI767" s="401"/>
      <c r="AJ767" s="401"/>
      <c r="AK767" s="394"/>
      <c r="AL767" s="394"/>
      <c r="AM767" s="394"/>
      <c r="AN767" s="399"/>
      <c r="AO767" s="394"/>
      <c r="AP767" s="401"/>
      <c r="AQ767" s="401"/>
      <c r="AR767" s="401"/>
      <c r="AS767" s="406"/>
      <c r="AT767" s="405"/>
      <c r="AU767" s="405"/>
      <c r="AV767" s="404"/>
      <c r="AW767" s="405"/>
      <c r="AX767" s="405"/>
      <c r="AY767" s="405"/>
      <c r="AZ767" s="404"/>
      <c r="BA767" s="405"/>
      <c r="BB767" s="405"/>
      <c r="BC767" s="394"/>
      <c r="BD767" s="394"/>
      <c r="BE767" s="394"/>
      <c r="BG767" s="2"/>
      <c r="BH767" s="3"/>
      <c r="BI767" s="3"/>
      <c r="BJ767" s="3"/>
      <c r="BK767" s="3"/>
      <c r="BL767" s="3"/>
      <c r="BM767" s="3"/>
      <c r="BN767" s="3"/>
      <c r="BO767" s="3"/>
      <c r="BP767" s="3"/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</row>
    <row r="768" spans="1:100" s="1" customFormat="1" x14ac:dyDescent="0.25">
      <c r="A768" s="394"/>
      <c r="B768" s="394"/>
      <c r="C768" s="394"/>
      <c r="D768" s="394"/>
      <c r="E768" s="394"/>
      <c r="F768" s="394"/>
      <c r="G768" s="394"/>
      <c r="H768" s="394"/>
      <c r="I768" s="394"/>
      <c r="J768" s="394"/>
      <c r="K768" s="394"/>
      <c r="L768" s="394"/>
      <c r="M768" s="394"/>
      <c r="N768" s="394"/>
      <c r="O768" s="394"/>
      <c r="P768" s="400"/>
      <c r="Q768" s="394"/>
      <c r="R768" s="394"/>
      <c r="S768" s="394"/>
      <c r="T768" s="394"/>
      <c r="U768" s="394"/>
      <c r="V768" s="394"/>
      <c r="W768" s="394"/>
      <c r="X768" s="394"/>
      <c r="Y768" s="399"/>
      <c r="Z768" s="394"/>
      <c r="AA768" s="401"/>
      <c r="AB768" s="401"/>
      <c r="AC768" s="401"/>
      <c r="AD768" s="401"/>
      <c r="AE768" s="362"/>
      <c r="AF768" s="405"/>
      <c r="AG768" s="401"/>
      <c r="AH768" s="405"/>
      <c r="AI768" s="401"/>
      <c r="AJ768" s="401"/>
      <c r="AK768" s="394"/>
      <c r="AL768" s="394"/>
      <c r="AM768" s="394"/>
      <c r="AN768" s="399"/>
      <c r="AO768" s="394"/>
      <c r="AP768" s="401"/>
      <c r="AQ768" s="401"/>
      <c r="AR768" s="401"/>
      <c r="AS768" s="406"/>
      <c r="AT768" s="405"/>
      <c r="AU768" s="405"/>
      <c r="AV768" s="404"/>
      <c r="AW768" s="405"/>
      <c r="AX768" s="405"/>
      <c r="AY768" s="405"/>
      <c r="AZ768" s="404"/>
      <c r="BA768" s="405"/>
      <c r="BB768" s="405"/>
      <c r="BC768" s="394"/>
      <c r="BD768" s="394"/>
      <c r="BE768" s="394"/>
      <c r="BG768" s="2"/>
      <c r="BH768" s="3"/>
      <c r="BI768" s="3"/>
      <c r="BJ768" s="3"/>
      <c r="BK768" s="3"/>
      <c r="BL768" s="3"/>
      <c r="BM768" s="3"/>
      <c r="BN768" s="3"/>
      <c r="BO768" s="3"/>
      <c r="BP768" s="3"/>
      <c r="BQ768" s="3"/>
      <c r="BR768" s="3"/>
      <c r="BS768" s="3"/>
      <c r="BT768" s="3"/>
      <c r="BU768" s="3"/>
      <c r="BV768" s="3"/>
      <c r="BW768" s="3"/>
      <c r="BX768" s="3"/>
      <c r="BY768" s="3"/>
      <c r="BZ768" s="3"/>
      <c r="CA768" s="3"/>
      <c r="CB768" s="3"/>
      <c r="CC768" s="3"/>
      <c r="CD768" s="3"/>
      <c r="CE768" s="3"/>
      <c r="CF768" s="3"/>
      <c r="CG768" s="3"/>
      <c r="CH768" s="3"/>
      <c r="CI768" s="3"/>
      <c r="CJ768" s="3"/>
      <c r="CK768" s="3"/>
      <c r="CL768" s="3"/>
      <c r="CM768" s="3"/>
      <c r="CN768" s="3"/>
      <c r="CO768" s="3"/>
      <c r="CP768" s="3"/>
      <c r="CQ768" s="3"/>
      <c r="CR768" s="3"/>
      <c r="CS768" s="3"/>
      <c r="CT768" s="3"/>
      <c r="CU768" s="3"/>
      <c r="CV768" s="3"/>
    </row>
    <row r="769" spans="1:100" s="1" customFormat="1" x14ac:dyDescent="0.25">
      <c r="A769" s="394"/>
      <c r="B769" s="394"/>
      <c r="C769" s="394"/>
      <c r="D769" s="394"/>
      <c r="E769" s="394"/>
      <c r="F769" s="394"/>
      <c r="G769" s="394"/>
      <c r="H769" s="394"/>
      <c r="I769" s="394"/>
      <c r="J769" s="394"/>
      <c r="K769" s="394"/>
      <c r="L769" s="394"/>
      <c r="M769" s="394"/>
      <c r="N769" s="394"/>
      <c r="O769" s="394"/>
      <c r="P769" s="400"/>
      <c r="Q769" s="394"/>
      <c r="R769" s="394"/>
      <c r="S769" s="394"/>
      <c r="T769" s="394"/>
      <c r="U769" s="394"/>
      <c r="V769" s="394"/>
      <c r="W769" s="394"/>
      <c r="X769" s="394"/>
      <c r="Y769" s="399"/>
      <c r="Z769" s="394"/>
      <c r="AA769" s="401"/>
      <c r="AB769" s="401"/>
      <c r="AC769" s="401"/>
      <c r="AD769" s="401"/>
      <c r="AE769" s="362"/>
      <c r="AF769" s="405"/>
      <c r="AG769" s="401"/>
      <c r="AH769" s="405"/>
      <c r="AI769" s="401"/>
      <c r="AJ769" s="401"/>
      <c r="AK769" s="394"/>
      <c r="AL769" s="394"/>
      <c r="AM769" s="394"/>
      <c r="AN769" s="399"/>
      <c r="AO769" s="394"/>
      <c r="AP769" s="401"/>
      <c r="AQ769" s="401"/>
      <c r="AR769" s="401"/>
      <c r="AS769" s="406"/>
      <c r="AT769" s="405"/>
      <c r="AU769" s="405"/>
      <c r="AV769" s="404"/>
      <c r="AW769" s="405"/>
      <c r="AX769" s="405"/>
      <c r="AY769" s="405"/>
      <c r="AZ769" s="404"/>
      <c r="BA769" s="405"/>
      <c r="BB769" s="405"/>
      <c r="BC769" s="394"/>
      <c r="BD769" s="394"/>
      <c r="BE769" s="394"/>
      <c r="BG769" s="2"/>
      <c r="BH769" s="3"/>
      <c r="BI769" s="3"/>
      <c r="BJ769" s="3"/>
      <c r="BK769" s="3"/>
      <c r="BL769" s="3"/>
      <c r="BM769" s="3"/>
      <c r="BN769" s="3"/>
      <c r="BO769" s="3"/>
      <c r="BP769" s="3"/>
      <c r="BQ769" s="3"/>
      <c r="BR769" s="3"/>
      <c r="BS769" s="3"/>
      <c r="BT769" s="3"/>
      <c r="BU769" s="3"/>
      <c r="BV769" s="3"/>
      <c r="BW769" s="3"/>
      <c r="BX769" s="3"/>
      <c r="BY769" s="3"/>
      <c r="BZ769" s="3"/>
      <c r="CA769" s="3"/>
      <c r="CB769" s="3"/>
      <c r="CC769" s="3"/>
      <c r="CD769" s="3"/>
      <c r="CE769" s="3"/>
      <c r="CF769" s="3"/>
      <c r="CG769" s="3"/>
      <c r="CH769" s="3"/>
      <c r="CI769" s="3"/>
      <c r="CJ769" s="3"/>
      <c r="CK769" s="3"/>
      <c r="CL769" s="3"/>
      <c r="CM769" s="3"/>
      <c r="CN769" s="3"/>
      <c r="CO769" s="3"/>
      <c r="CP769" s="3"/>
      <c r="CQ769" s="3"/>
      <c r="CR769" s="3"/>
      <c r="CS769" s="3"/>
      <c r="CT769" s="3"/>
      <c r="CU769" s="3"/>
      <c r="CV769" s="3"/>
    </row>
    <row r="770" spans="1:100" s="1" customFormat="1" x14ac:dyDescent="0.25">
      <c r="A770" s="394"/>
      <c r="B770" s="394"/>
      <c r="C770" s="394"/>
      <c r="D770" s="394"/>
      <c r="E770" s="394"/>
      <c r="F770" s="394"/>
      <c r="G770" s="394"/>
      <c r="H770" s="394"/>
      <c r="I770" s="394"/>
      <c r="J770" s="394"/>
      <c r="K770" s="394"/>
      <c r="L770" s="394"/>
      <c r="M770" s="394"/>
      <c r="N770" s="394"/>
      <c r="O770" s="394"/>
      <c r="P770" s="400"/>
      <c r="Q770" s="394"/>
      <c r="R770" s="394"/>
      <c r="S770" s="394"/>
      <c r="T770" s="394"/>
      <c r="U770" s="394"/>
      <c r="V770" s="394"/>
      <c r="W770" s="394"/>
      <c r="X770" s="394"/>
      <c r="Y770" s="399"/>
      <c r="Z770" s="394"/>
      <c r="AA770" s="401"/>
      <c r="AB770" s="401"/>
      <c r="AC770" s="401"/>
      <c r="AD770" s="401"/>
      <c r="AE770" s="362"/>
      <c r="AF770" s="405"/>
      <c r="AG770" s="401"/>
      <c r="AH770" s="405"/>
      <c r="AI770" s="401"/>
      <c r="AJ770" s="401"/>
      <c r="AK770" s="394"/>
      <c r="AL770" s="394"/>
      <c r="AM770" s="394"/>
      <c r="AN770" s="399"/>
      <c r="AO770" s="394"/>
      <c r="AP770" s="401"/>
      <c r="AQ770" s="401"/>
      <c r="AR770" s="401"/>
      <c r="AS770" s="406"/>
      <c r="AT770" s="405"/>
      <c r="AU770" s="405"/>
      <c r="AV770" s="404"/>
      <c r="AW770" s="405"/>
      <c r="AX770" s="405"/>
      <c r="AY770" s="405"/>
      <c r="AZ770" s="404"/>
      <c r="BA770" s="405"/>
      <c r="BB770" s="405"/>
      <c r="BC770" s="394"/>
      <c r="BD770" s="394"/>
      <c r="BE770" s="394"/>
      <c r="BG770" s="2"/>
      <c r="BH770" s="3"/>
      <c r="BI770" s="3"/>
      <c r="BJ770" s="3"/>
      <c r="BK770" s="3"/>
      <c r="BL770" s="3"/>
      <c r="BM770" s="3"/>
      <c r="BN770" s="3"/>
      <c r="BO770" s="3"/>
      <c r="BP770" s="3"/>
      <c r="BQ770" s="3"/>
      <c r="BR770" s="3"/>
      <c r="BS770" s="3"/>
      <c r="BT770" s="3"/>
      <c r="BU770" s="3"/>
      <c r="BV770" s="3"/>
      <c r="BW770" s="3"/>
      <c r="BX770" s="3"/>
      <c r="BY770" s="3"/>
      <c r="BZ770" s="3"/>
      <c r="CA770" s="3"/>
      <c r="CB770" s="3"/>
      <c r="CC770" s="3"/>
      <c r="CD770" s="3"/>
      <c r="CE770" s="3"/>
      <c r="CF770" s="3"/>
      <c r="CG770" s="3"/>
      <c r="CH770" s="3"/>
      <c r="CI770" s="3"/>
      <c r="CJ770" s="3"/>
      <c r="CK770" s="3"/>
      <c r="CL770" s="3"/>
      <c r="CM770" s="3"/>
      <c r="CN770" s="3"/>
      <c r="CO770" s="3"/>
      <c r="CP770" s="3"/>
      <c r="CQ770" s="3"/>
      <c r="CR770" s="3"/>
      <c r="CS770" s="3"/>
      <c r="CT770" s="3"/>
      <c r="CU770" s="3"/>
      <c r="CV770" s="3"/>
    </row>
    <row r="771" spans="1:100" s="1" customFormat="1" x14ac:dyDescent="0.25">
      <c r="A771" s="394"/>
      <c r="B771" s="394"/>
      <c r="C771" s="394"/>
      <c r="D771" s="394"/>
      <c r="E771" s="394"/>
      <c r="F771" s="394"/>
      <c r="G771" s="394"/>
      <c r="H771" s="394"/>
      <c r="I771" s="394"/>
      <c r="J771" s="394"/>
      <c r="K771" s="394"/>
      <c r="L771" s="394"/>
      <c r="M771" s="394"/>
      <c r="N771" s="394"/>
      <c r="O771" s="394"/>
      <c r="P771" s="400"/>
      <c r="Q771" s="394"/>
      <c r="R771" s="394"/>
      <c r="S771" s="394"/>
      <c r="T771" s="394"/>
      <c r="U771" s="394"/>
      <c r="V771" s="394"/>
      <c r="W771" s="394"/>
      <c r="X771" s="394"/>
      <c r="Y771" s="399"/>
      <c r="Z771" s="394"/>
      <c r="AA771" s="401"/>
      <c r="AB771" s="401"/>
      <c r="AC771" s="401"/>
      <c r="AD771" s="401"/>
      <c r="AE771" s="362"/>
      <c r="AF771" s="405"/>
      <c r="AG771" s="401"/>
      <c r="AH771" s="405"/>
      <c r="AI771" s="401"/>
      <c r="AJ771" s="401"/>
      <c r="AK771" s="394"/>
      <c r="AL771" s="394"/>
      <c r="AM771" s="394"/>
      <c r="AN771" s="399"/>
      <c r="AO771" s="394"/>
      <c r="AP771" s="401"/>
      <c r="AQ771" s="401"/>
      <c r="AR771" s="401"/>
      <c r="AS771" s="406"/>
      <c r="AT771" s="405"/>
      <c r="AU771" s="405"/>
      <c r="AV771" s="404"/>
      <c r="AW771" s="405"/>
      <c r="AX771" s="405"/>
      <c r="AY771" s="405"/>
      <c r="AZ771" s="404"/>
      <c r="BA771" s="405"/>
      <c r="BB771" s="405"/>
      <c r="BC771" s="394"/>
      <c r="BD771" s="394"/>
      <c r="BE771" s="394"/>
      <c r="BG771" s="2"/>
      <c r="BH771" s="3"/>
      <c r="BI771" s="3"/>
      <c r="BJ771" s="3"/>
      <c r="BK771" s="3"/>
      <c r="BL771" s="3"/>
      <c r="BM771" s="3"/>
      <c r="BN771" s="3"/>
      <c r="BO771" s="3"/>
      <c r="BP771" s="3"/>
      <c r="BQ771" s="3"/>
      <c r="BR771" s="3"/>
      <c r="BS771" s="3"/>
      <c r="BT771" s="3"/>
      <c r="BU771" s="3"/>
      <c r="BV771" s="3"/>
      <c r="BW771" s="3"/>
      <c r="BX771" s="3"/>
      <c r="BY771" s="3"/>
      <c r="BZ771" s="3"/>
      <c r="CA771" s="3"/>
      <c r="CB771" s="3"/>
      <c r="CC771" s="3"/>
      <c r="CD771" s="3"/>
      <c r="CE771" s="3"/>
      <c r="CF771" s="3"/>
      <c r="CG771" s="3"/>
      <c r="CH771" s="3"/>
      <c r="CI771" s="3"/>
      <c r="CJ771" s="3"/>
      <c r="CK771" s="3"/>
      <c r="CL771" s="3"/>
      <c r="CM771" s="3"/>
      <c r="CN771" s="3"/>
      <c r="CO771" s="3"/>
      <c r="CP771" s="3"/>
      <c r="CQ771" s="3"/>
      <c r="CR771" s="3"/>
      <c r="CS771" s="3"/>
      <c r="CT771" s="3"/>
      <c r="CU771" s="3"/>
      <c r="CV771" s="3"/>
    </row>
    <row r="772" spans="1:100" s="1" customFormat="1" x14ac:dyDescent="0.25">
      <c r="A772" s="394"/>
      <c r="B772" s="394"/>
      <c r="C772" s="394"/>
      <c r="D772" s="394"/>
      <c r="E772" s="394"/>
      <c r="F772" s="394"/>
      <c r="G772" s="394"/>
      <c r="H772" s="394"/>
      <c r="I772" s="394"/>
      <c r="J772" s="394"/>
      <c r="K772" s="394"/>
      <c r="L772" s="394"/>
      <c r="M772" s="394"/>
      <c r="N772" s="394"/>
      <c r="O772" s="394"/>
      <c r="P772" s="400"/>
      <c r="Q772" s="394"/>
      <c r="R772" s="394"/>
      <c r="S772" s="394"/>
      <c r="T772" s="394"/>
      <c r="U772" s="394"/>
      <c r="V772" s="394"/>
      <c r="W772" s="394"/>
      <c r="X772" s="394"/>
      <c r="Y772" s="399"/>
      <c r="Z772" s="394"/>
      <c r="AA772" s="401"/>
      <c r="AB772" s="401"/>
      <c r="AC772" s="401"/>
      <c r="AD772" s="401"/>
      <c r="AE772" s="362"/>
      <c r="AF772" s="405"/>
      <c r="AG772" s="401"/>
      <c r="AH772" s="405"/>
      <c r="AI772" s="401"/>
      <c r="AJ772" s="401"/>
      <c r="AK772" s="394"/>
      <c r="AL772" s="394"/>
      <c r="AM772" s="394"/>
      <c r="AN772" s="399"/>
      <c r="AO772" s="394"/>
      <c r="AP772" s="401"/>
      <c r="AQ772" s="401"/>
      <c r="AR772" s="401"/>
      <c r="AS772" s="406"/>
      <c r="AT772" s="405"/>
      <c r="AU772" s="405"/>
      <c r="AV772" s="404"/>
      <c r="AW772" s="405"/>
      <c r="AX772" s="405"/>
      <c r="AY772" s="405"/>
      <c r="AZ772" s="404"/>
      <c r="BA772" s="405"/>
      <c r="BB772" s="405"/>
      <c r="BC772" s="394"/>
      <c r="BD772" s="394"/>
      <c r="BE772" s="394"/>
      <c r="BG772" s="2"/>
      <c r="BH772" s="3"/>
      <c r="BI772" s="3"/>
      <c r="BJ772" s="3"/>
      <c r="BK772" s="3"/>
      <c r="BL772" s="3"/>
      <c r="BM772" s="3"/>
      <c r="BN772" s="3"/>
      <c r="BO772" s="3"/>
      <c r="BP772" s="3"/>
      <c r="BQ772" s="3"/>
      <c r="BR772" s="3"/>
      <c r="BS772" s="3"/>
      <c r="BT772" s="3"/>
      <c r="BU772" s="3"/>
      <c r="BV772" s="3"/>
      <c r="BW772" s="3"/>
      <c r="BX772" s="3"/>
      <c r="BY772" s="3"/>
      <c r="BZ772" s="3"/>
      <c r="CA772" s="3"/>
      <c r="CB772" s="3"/>
      <c r="CC772" s="3"/>
      <c r="CD772" s="3"/>
      <c r="CE772" s="3"/>
      <c r="CF772" s="3"/>
      <c r="CG772" s="3"/>
      <c r="CH772" s="3"/>
      <c r="CI772" s="3"/>
      <c r="CJ772" s="3"/>
      <c r="CK772" s="3"/>
      <c r="CL772" s="3"/>
      <c r="CM772" s="3"/>
      <c r="CN772" s="3"/>
      <c r="CO772" s="3"/>
      <c r="CP772" s="3"/>
      <c r="CQ772" s="3"/>
      <c r="CR772" s="3"/>
      <c r="CS772" s="3"/>
      <c r="CT772" s="3"/>
      <c r="CU772" s="3"/>
      <c r="CV772" s="3"/>
    </row>
    <row r="773" spans="1:100" s="1" customFormat="1" x14ac:dyDescent="0.25">
      <c r="A773" s="394"/>
      <c r="B773" s="394"/>
      <c r="C773" s="394"/>
      <c r="D773" s="394"/>
      <c r="E773" s="394"/>
      <c r="F773" s="394"/>
      <c r="G773" s="394"/>
      <c r="H773" s="394"/>
      <c r="I773" s="394"/>
      <c r="J773" s="394"/>
      <c r="K773" s="394"/>
      <c r="L773" s="394"/>
      <c r="M773" s="394"/>
      <c r="N773" s="394"/>
      <c r="O773" s="394"/>
      <c r="P773" s="400"/>
      <c r="Q773" s="394"/>
      <c r="R773" s="394"/>
      <c r="S773" s="394"/>
      <c r="T773" s="394"/>
      <c r="U773" s="394"/>
      <c r="V773" s="394"/>
      <c r="W773" s="394"/>
      <c r="X773" s="394"/>
      <c r="Y773" s="399"/>
      <c r="Z773" s="394"/>
      <c r="AA773" s="401"/>
      <c r="AB773" s="401"/>
      <c r="AC773" s="401"/>
      <c r="AD773" s="401"/>
      <c r="AE773" s="362"/>
      <c r="AF773" s="405"/>
      <c r="AG773" s="401"/>
      <c r="AH773" s="405"/>
      <c r="AI773" s="401"/>
      <c r="AJ773" s="401"/>
      <c r="AK773" s="394"/>
      <c r="AL773" s="394"/>
      <c r="AM773" s="394"/>
      <c r="AN773" s="399"/>
      <c r="AO773" s="394"/>
      <c r="AP773" s="401"/>
      <c r="AQ773" s="401"/>
      <c r="AR773" s="401"/>
      <c r="AS773" s="406"/>
      <c r="AT773" s="405"/>
      <c r="AU773" s="405"/>
      <c r="AV773" s="404"/>
      <c r="AW773" s="405"/>
      <c r="AX773" s="405"/>
      <c r="AY773" s="405"/>
      <c r="AZ773" s="404"/>
      <c r="BA773" s="405"/>
      <c r="BB773" s="405"/>
      <c r="BC773" s="394"/>
      <c r="BD773" s="394"/>
      <c r="BE773" s="394"/>
      <c r="BG773" s="2"/>
      <c r="BH773" s="3"/>
      <c r="BI773" s="3"/>
      <c r="BJ773" s="3"/>
      <c r="BK773" s="3"/>
      <c r="BL773" s="3"/>
      <c r="BM773" s="3"/>
      <c r="BN773" s="3"/>
      <c r="BO773" s="3"/>
      <c r="BP773" s="3"/>
      <c r="BQ773" s="3"/>
      <c r="BR773" s="3"/>
      <c r="BS773" s="3"/>
      <c r="BT773" s="3"/>
      <c r="BU773" s="3"/>
      <c r="BV773" s="3"/>
      <c r="BW773" s="3"/>
      <c r="BX773" s="3"/>
      <c r="BY773" s="3"/>
      <c r="BZ773" s="3"/>
      <c r="CA773" s="3"/>
      <c r="CB773" s="3"/>
      <c r="CC773" s="3"/>
      <c r="CD773" s="3"/>
      <c r="CE773" s="3"/>
      <c r="CF773" s="3"/>
      <c r="CG773" s="3"/>
      <c r="CH773" s="3"/>
      <c r="CI773" s="3"/>
      <c r="CJ773" s="3"/>
      <c r="CK773" s="3"/>
      <c r="CL773" s="3"/>
      <c r="CM773" s="3"/>
      <c r="CN773" s="3"/>
      <c r="CO773" s="3"/>
      <c r="CP773" s="3"/>
      <c r="CQ773" s="3"/>
      <c r="CR773" s="3"/>
      <c r="CS773" s="3"/>
      <c r="CT773" s="3"/>
      <c r="CU773" s="3"/>
      <c r="CV773" s="3"/>
    </row>
    <row r="774" spans="1:100" s="1" customFormat="1" x14ac:dyDescent="0.25">
      <c r="A774" s="394"/>
      <c r="B774" s="394"/>
      <c r="C774" s="394"/>
      <c r="D774" s="394"/>
      <c r="E774" s="394"/>
      <c r="F774" s="394"/>
      <c r="G774" s="394"/>
      <c r="H774" s="394"/>
      <c r="I774" s="394"/>
      <c r="J774" s="394"/>
      <c r="K774" s="394"/>
      <c r="L774" s="394"/>
      <c r="M774" s="394"/>
      <c r="N774" s="394"/>
      <c r="O774" s="394"/>
      <c r="P774" s="400"/>
      <c r="Q774" s="394"/>
      <c r="R774" s="394"/>
      <c r="S774" s="394"/>
      <c r="T774" s="394"/>
      <c r="U774" s="394"/>
      <c r="V774" s="394"/>
      <c r="W774" s="394"/>
      <c r="X774" s="394"/>
      <c r="Y774" s="399"/>
      <c r="Z774" s="394"/>
      <c r="AA774" s="401"/>
      <c r="AB774" s="401"/>
      <c r="AC774" s="401"/>
      <c r="AD774" s="401"/>
      <c r="AE774" s="362"/>
      <c r="AF774" s="405"/>
      <c r="AG774" s="401"/>
      <c r="AH774" s="405"/>
      <c r="AI774" s="401"/>
      <c r="AJ774" s="401"/>
      <c r="AK774" s="394"/>
      <c r="AL774" s="394"/>
      <c r="AM774" s="394"/>
      <c r="AN774" s="399"/>
      <c r="AO774" s="394"/>
      <c r="AP774" s="401"/>
      <c r="AQ774" s="401"/>
      <c r="AR774" s="401"/>
      <c r="AS774" s="406"/>
      <c r="AT774" s="405"/>
      <c r="AU774" s="405"/>
      <c r="AV774" s="404"/>
      <c r="AW774" s="405"/>
      <c r="AX774" s="405"/>
      <c r="AY774" s="405"/>
      <c r="AZ774" s="404"/>
      <c r="BA774" s="405"/>
      <c r="BB774" s="405"/>
      <c r="BC774" s="394"/>
      <c r="BD774" s="394"/>
      <c r="BE774" s="394"/>
      <c r="BG774" s="2"/>
      <c r="BH774" s="3"/>
      <c r="BI774" s="3"/>
      <c r="BJ774" s="3"/>
      <c r="BK774" s="3"/>
      <c r="BL774" s="3"/>
      <c r="BM774" s="3"/>
      <c r="BN774" s="3"/>
      <c r="BO774" s="3"/>
      <c r="BP774" s="3"/>
      <c r="BQ774" s="3"/>
      <c r="BR774" s="3"/>
      <c r="BS774" s="3"/>
      <c r="BT774" s="3"/>
      <c r="BU774" s="3"/>
      <c r="BV774" s="3"/>
      <c r="BW774" s="3"/>
      <c r="BX774" s="3"/>
      <c r="BY774" s="3"/>
      <c r="BZ774" s="3"/>
      <c r="CA774" s="3"/>
      <c r="CB774" s="3"/>
      <c r="CC774" s="3"/>
      <c r="CD774" s="3"/>
      <c r="CE774" s="3"/>
      <c r="CF774" s="3"/>
      <c r="CG774" s="3"/>
      <c r="CH774" s="3"/>
      <c r="CI774" s="3"/>
      <c r="CJ774" s="3"/>
      <c r="CK774" s="3"/>
      <c r="CL774" s="3"/>
      <c r="CM774" s="3"/>
      <c r="CN774" s="3"/>
      <c r="CO774" s="3"/>
      <c r="CP774" s="3"/>
      <c r="CQ774" s="3"/>
      <c r="CR774" s="3"/>
      <c r="CS774" s="3"/>
      <c r="CT774" s="3"/>
      <c r="CU774" s="3"/>
      <c r="CV774" s="3"/>
    </row>
    <row r="775" spans="1:100" s="1" customFormat="1" x14ac:dyDescent="0.25">
      <c r="A775" s="394"/>
      <c r="B775" s="394"/>
      <c r="C775" s="394"/>
      <c r="D775" s="394"/>
      <c r="E775" s="394"/>
      <c r="F775" s="394"/>
      <c r="G775" s="394"/>
      <c r="H775" s="394"/>
      <c r="I775" s="394"/>
      <c r="J775" s="394"/>
      <c r="K775" s="394"/>
      <c r="L775" s="394"/>
      <c r="M775" s="394"/>
      <c r="N775" s="394"/>
      <c r="O775" s="394"/>
      <c r="P775" s="400"/>
      <c r="Q775" s="394"/>
      <c r="R775" s="394"/>
      <c r="S775" s="394"/>
      <c r="T775" s="394"/>
      <c r="U775" s="394"/>
      <c r="V775" s="394"/>
      <c r="W775" s="394"/>
      <c r="X775" s="394"/>
      <c r="Y775" s="399"/>
      <c r="Z775" s="394"/>
      <c r="AA775" s="401"/>
      <c r="AB775" s="401"/>
      <c r="AC775" s="401"/>
      <c r="AD775" s="401"/>
      <c r="AE775" s="362"/>
      <c r="AF775" s="405"/>
      <c r="AG775" s="401"/>
      <c r="AH775" s="405"/>
      <c r="AI775" s="401"/>
      <c r="AJ775" s="401"/>
      <c r="AK775" s="394"/>
      <c r="AL775" s="394"/>
      <c r="AM775" s="394"/>
      <c r="AN775" s="399"/>
      <c r="AO775" s="394"/>
      <c r="AP775" s="401"/>
      <c r="AQ775" s="401"/>
      <c r="AR775" s="401"/>
      <c r="AS775" s="406"/>
      <c r="AT775" s="405"/>
      <c r="AU775" s="405"/>
      <c r="AV775" s="404"/>
      <c r="AW775" s="405"/>
      <c r="AX775" s="405"/>
      <c r="AY775" s="405"/>
      <c r="AZ775" s="404"/>
      <c r="BA775" s="405"/>
      <c r="BB775" s="405"/>
      <c r="BC775" s="394"/>
      <c r="BD775" s="394"/>
      <c r="BE775" s="394"/>
      <c r="BG775" s="2"/>
      <c r="BH775" s="3"/>
      <c r="BI775" s="3"/>
      <c r="BJ775" s="3"/>
      <c r="BK775" s="3"/>
      <c r="BL775" s="3"/>
      <c r="BM775" s="3"/>
      <c r="BN775" s="3"/>
      <c r="BO775" s="3"/>
      <c r="BP775" s="3"/>
      <c r="BQ775" s="3"/>
      <c r="BR775" s="3"/>
      <c r="BS775" s="3"/>
      <c r="BT775" s="3"/>
      <c r="BU775" s="3"/>
      <c r="BV775" s="3"/>
      <c r="BW775" s="3"/>
      <c r="BX775" s="3"/>
      <c r="BY775" s="3"/>
      <c r="BZ775" s="3"/>
      <c r="CA775" s="3"/>
      <c r="CB775" s="3"/>
      <c r="CC775" s="3"/>
      <c r="CD775" s="3"/>
      <c r="CE775" s="3"/>
      <c r="CF775" s="3"/>
      <c r="CG775" s="3"/>
      <c r="CH775" s="3"/>
      <c r="CI775" s="3"/>
      <c r="CJ775" s="3"/>
      <c r="CK775" s="3"/>
      <c r="CL775" s="3"/>
      <c r="CM775" s="3"/>
      <c r="CN775" s="3"/>
      <c r="CO775" s="3"/>
      <c r="CP775" s="3"/>
      <c r="CQ775" s="3"/>
      <c r="CR775" s="3"/>
      <c r="CS775" s="3"/>
      <c r="CT775" s="3"/>
      <c r="CU775" s="3"/>
      <c r="CV775" s="3"/>
    </row>
    <row r="776" spans="1:100" s="1" customFormat="1" x14ac:dyDescent="0.25">
      <c r="A776" s="394"/>
      <c r="B776" s="394"/>
      <c r="C776" s="394"/>
      <c r="D776" s="394"/>
      <c r="E776" s="394"/>
      <c r="F776" s="394"/>
      <c r="G776" s="394"/>
      <c r="H776" s="394"/>
      <c r="I776" s="394"/>
      <c r="J776" s="394"/>
      <c r="K776" s="394"/>
      <c r="L776" s="394"/>
      <c r="M776" s="394"/>
      <c r="N776" s="394"/>
      <c r="O776" s="394"/>
      <c r="P776" s="400"/>
      <c r="Q776" s="394"/>
      <c r="R776" s="394"/>
      <c r="S776" s="394"/>
      <c r="T776" s="394"/>
      <c r="U776" s="394"/>
      <c r="V776" s="394"/>
      <c r="W776" s="394"/>
      <c r="X776" s="394"/>
      <c r="Y776" s="399"/>
      <c r="Z776" s="394"/>
      <c r="AA776" s="401"/>
      <c r="AB776" s="401"/>
      <c r="AC776" s="401"/>
      <c r="AD776" s="401"/>
      <c r="AE776" s="362"/>
      <c r="AF776" s="405"/>
      <c r="AG776" s="401"/>
      <c r="AH776" s="405"/>
      <c r="AI776" s="401"/>
      <c r="AJ776" s="401"/>
      <c r="AK776" s="394"/>
      <c r="AL776" s="394"/>
      <c r="AM776" s="394"/>
      <c r="AN776" s="399"/>
      <c r="AO776" s="394"/>
      <c r="AP776" s="401"/>
      <c r="AQ776" s="401"/>
      <c r="AR776" s="401"/>
      <c r="AS776" s="406"/>
      <c r="AT776" s="405"/>
      <c r="AU776" s="405"/>
      <c r="AV776" s="404"/>
      <c r="AW776" s="405"/>
      <c r="AX776" s="405"/>
      <c r="AY776" s="405"/>
      <c r="AZ776" s="404"/>
      <c r="BA776" s="405"/>
      <c r="BB776" s="405"/>
      <c r="BC776" s="394"/>
      <c r="BD776" s="394"/>
      <c r="BE776" s="394"/>
      <c r="BG776" s="2"/>
      <c r="BH776" s="3"/>
      <c r="BI776" s="3"/>
      <c r="BJ776" s="3"/>
      <c r="BK776" s="3"/>
      <c r="BL776" s="3"/>
      <c r="BM776" s="3"/>
      <c r="BN776" s="3"/>
      <c r="BO776" s="3"/>
      <c r="BP776" s="3"/>
      <c r="BQ776" s="3"/>
      <c r="BR776" s="3"/>
      <c r="BS776" s="3"/>
      <c r="BT776" s="3"/>
      <c r="BU776" s="3"/>
      <c r="BV776" s="3"/>
      <c r="BW776" s="3"/>
      <c r="BX776" s="3"/>
      <c r="BY776" s="3"/>
      <c r="BZ776" s="3"/>
      <c r="CA776" s="3"/>
      <c r="CB776" s="3"/>
      <c r="CC776" s="3"/>
      <c r="CD776" s="3"/>
      <c r="CE776" s="3"/>
      <c r="CF776" s="3"/>
      <c r="CG776" s="3"/>
      <c r="CH776" s="3"/>
      <c r="CI776" s="3"/>
      <c r="CJ776" s="3"/>
      <c r="CK776" s="3"/>
      <c r="CL776" s="3"/>
      <c r="CM776" s="3"/>
      <c r="CN776" s="3"/>
      <c r="CO776" s="3"/>
      <c r="CP776" s="3"/>
      <c r="CQ776" s="3"/>
      <c r="CR776" s="3"/>
      <c r="CS776" s="3"/>
      <c r="CT776" s="3"/>
      <c r="CU776" s="3"/>
      <c r="CV776" s="3"/>
    </row>
    <row r="777" spans="1:100" s="1" customFormat="1" x14ac:dyDescent="0.25">
      <c r="A777" s="394"/>
      <c r="B777" s="394"/>
      <c r="C777" s="394"/>
      <c r="D777" s="394"/>
      <c r="E777" s="394"/>
      <c r="F777" s="394"/>
      <c r="G777" s="394"/>
      <c r="H777" s="394"/>
      <c r="I777" s="394"/>
      <c r="J777" s="394"/>
      <c r="K777" s="394"/>
      <c r="L777" s="394"/>
      <c r="M777" s="394"/>
      <c r="N777" s="394"/>
      <c r="O777" s="394"/>
      <c r="P777" s="400"/>
      <c r="Q777" s="394"/>
      <c r="R777" s="394"/>
      <c r="S777" s="394"/>
      <c r="T777" s="394"/>
      <c r="U777" s="394"/>
      <c r="V777" s="394"/>
      <c r="W777" s="394"/>
      <c r="X777" s="394"/>
      <c r="Y777" s="399"/>
      <c r="Z777" s="394"/>
      <c r="AA777" s="401"/>
      <c r="AB777" s="401"/>
      <c r="AC777" s="401"/>
      <c r="AD777" s="401"/>
      <c r="AE777" s="362"/>
      <c r="AF777" s="405"/>
      <c r="AG777" s="401"/>
      <c r="AH777" s="405"/>
      <c r="AI777" s="401"/>
      <c r="AJ777" s="401"/>
      <c r="AK777" s="394"/>
      <c r="AL777" s="394"/>
      <c r="AM777" s="394"/>
      <c r="AN777" s="399"/>
      <c r="AO777" s="394"/>
      <c r="AP777" s="401"/>
      <c r="AQ777" s="401"/>
      <c r="AR777" s="401"/>
      <c r="AS777" s="406"/>
      <c r="AT777" s="405"/>
      <c r="AU777" s="405"/>
      <c r="AV777" s="404"/>
      <c r="AW777" s="405"/>
      <c r="AX777" s="405"/>
      <c r="AY777" s="405"/>
      <c r="AZ777" s="404"/>
      <c r="BA777" s="405"/>
      <c r="BB777" s="405"/>
      <c r="BC777" s="394"/>
      <c r="BD777" s="394"/>
      <c r="BE777" s="394"/>
      <c r="BG777" s="2"/>
      <c r="BH777" s="3"/>
      <c r="BI777" s="3"/>
      <c r="BJ777" s="3"/>
      <c r="BK777" s="3"/>
      <c r="BL777" s="3"/>
      <c r="BM777" s="3"/>
      <c r="BN777" s="3"/>
      <c r="BO777" s="3"/>
      <c r="BP777" s="3"/>
      <c r="BQ777" s="3"/>
      <c r="BR777" s="3"/>
      <c r="BS777" s="3"/>
      <c r="BT777" s="3"/>
      <c r="BU777" s="3"/>
      <c r="BV777" s="3"/>
      <c r="BW777" s="3"/>
      <c r="BX777" s="3"/>
      <c r="BY777" s="3"/>
      <c r="BZ777" s="3"/>
      <c r="CA777" s="3"/>
      <c r="CB777" s="3"/>
      <c r="CC777" s="3"/>
      <c r="CD777" s="3"/>
      <c r="CE777" s="3"/>
      <c r="CF777" s="3"/>
      <c r="CG777" s="3"/>
      <c r="CH777" s="3"/>
      <c r="CI777" s="3"/>
      <c r="CJ777" s="3"/>
      <c r="CK777" s="3"/>
      <c r="CL777" s="3"/>
      <c r="CM777" s="3"/>
      <c r="CN777" s="3"/>
      <c r="CO777" s="3"/>
      <c r="CP777" s="3"/>
      <c r="CQ777" s="3"/>
      <c r="CR777" s="3"/>
      <c r="CS777" s="3"/>
      <c r="CT777" s="3"/>
      <c r="CU777" s="3"/>
      <c r="CV777" s="3"/>
    </row>
    <row r="778" spans="1:100" s="1" customFormat="1" x14ac:dyDescent="0.25">
      <c r="A778" s="394"/>
      <c r="B778" s="394"/>
      <c r="C778" s="394"/>
      <c r="D778" s="394"/>
      <c r="E778" s="394"/>
      <c r="F778" s="394"/>
      <c r="G778" s="394"/>
      <c r="H778" s="394"/>
      <c r="I778" s="394"/>
      <c r="J778" s="394"/>
      <c r="K778" s="394"/>
      <c r="L778" s="394"/>
      <c r="M778" s="394"/>
      <c r="N778" s="394"/>
      <c r="O778" s="394"/>
      <c r="P778" s="400"/>
      <c r="Q778" s="394"/>
      <c r="R778" s="394"/>
      <c r="S778" s="394"/>
      <c r="T778" s="394"/>
      <c r="U778" s="394"/>
      <c r="V778" s="394"/>
      <c r="W778" s="394"/>
      <c r="X778" s="394"/>
      <c r="Y778" s="399"/>
      <c r="Z778" s="394"/>
      <c r="AA778" s="401"/>
      <c r="AB778" s="401"/>
      <c r="AC778" s="401"/>
      <c r="AD778" s="401"/>
      <c r="AE778" s="362"/>
      <c r="AF778" s="405"/>
      <c r="AG778" s="401"/>
      <c r="AH778" s="405"/>
      <c r="AI778" s="401"/>
      <c r="AJ778" s="401"/>
      <c r="AK778" s="394"/>
      <c r="AL778" s="394"/>
      <c r="AM778" s="394"/>
      <c r="AN778" s="399"/>
      <c r="AO778" s="394"/>
      <c r="AP778" s="401"/>
      <c r="AQ778" s="401"/>
      <c r="AR778" s="401"/>
      <c r="AS778" s="406"/>
      <c r="AT778" s="405"/>
      <c r="AU778" s="405"/>
      <c r="AV778" s="404"/>
      <c r="AW778" s="405"/>
      <c r="AX778" s="405"/>
      <c r="AY778" s="405"/>
      <c r="AZ778" s="404"/>
      <c r="BA778" s="405"/>
      <c r="BB778" s="405"/>
      <c r="BC778" s="394"/>
      <c r="BD778" s="394"/>
      <c r="BE778" s="394"/>
      <c r="BG778" s="2"/>
      <c r="BH778" s="3"/>
      <c r="BI778" s="3"/>
      <c r="BJ778" s="3"/>
      <c r="BK778" s="3"/>
      <c r="BL778" s="3"/>
      <c r="BM778" s="3"/>
      <c r="BN778" s="3"/>
      <c r="BO778" s="3"/>
      <c r="BP778" s="3"/>
      <c r="BQ778" s="3"/>
      <c r="BR778" s="3"/>
      <c r="BS778" s="3"/>
      <c r="BT778" s="3"/>
      <c r="BU778" s="3"/>
      <c r="BV778" s="3"/>
      <c r="BW778" s="3"/>
      <c r="BX778" s="3"/>
      <c r="BY778" s="3"/>
      <c r="BZ778" s="3"/>
      <c r="CA778" s="3"/>
      <c r="CB778" s="3"/>
      <c r="CC778" s="3"/>
      <c r="CD778" s="3"/>
      <c r="CE778" s="3"/>
      <c r="CF778" s="3"/>
      <c r="CG778" s="3"/>
      <c r="CH778" s="3"/>
      <c r="CI778" s="3"/>
      <c r="CJ778" s="3"/>
      <c r="CK778" s="3"/>
      <c r="CL778" s="3"/>
      <c r="CM778" s="3"/>
      <c r="CN778" s="3"/>
      <c r="CO778" s="3"/>
      <c r="CP778" s="3"/>
      <c r="CQ778" s="3"/>
      <c r="CR778" s="3"/>
      <c r="CS778" s="3"/>
      <c r="CT778" s="3"/>
      <c r="CU778" s="3"/>
      <c r="CV778" s="3"/>
    </row>
    <row r="779" spans="1:100" s="1" customFormat="1" x14ac:dyDescent="0.25">
      <c r="A779" s="394"/>
      <c r="B779" s="394"/>
      <c r="C779" s="394"/>
      <c r="D779" s="394"/>
      <c r="E779" s="394"/>
      <c r="F779" s="394"/>
      <c r="G779" s="394"/>
      <c r="H779" s="394"/>
      <c r="I779" s="394"/>
      <c r="J779" s="394"/>
      <c r="K779" s="394"/>
      <c r="L779" s="394"/>
      <c r="M779" s="394"/>
      <c r="N779" s="394"/>
      <c r="O779" s="394"/>
      <c r="P779" s="400"/>
      <c r="Q779" s="394"/>
      <c r="R779" s="394"/>
      <c r="S779" s="394"/>
      <c r="T779" s="394"/>
      <c r="U779" s="394"/>
      <c r="V779" s="394"/>
      <c r="W779" s="394"/>
      <c r="X779" s="394"/>
      <c r="Y779" s="399"/>
      <c r="Z779" s="394"/>
      <c r="AA779" s="401"/>
      <c r="AB779" s="401"/>
      <c r="AC779" s="401"/>
      <c r="AD779" s="401"/>
      <c r="AE779" s="362"/>
      <c r="AF779" s="405"/>
      <c r="AG779" s="401"/>
      <c r="AH779" s="405"/>
      <c r="AI779" s="401"/>
      <c r="AJ779" s="401"/>
      <c r="AK779" s="394"/>
      <c r="AL779" s="394"/>
      <c r="AM779" s="394"/>
      <c r="AN779" s="399"/>
      <c r="AO779" s="394"/>
      <c r="AP779" s="401"/>
      <c r="AQ779" s="401"/>
      <c r="AR779" s="401"/>
      <c r="AS779" s="406"/>
      <c r="AT779" s="405"/>
      <c r="AU779" s="405"/>
      <c r="AV779" s="404"/>
      <c r="AW779" s="405"/>
      <c r="AX779" s="405"/>
      <c r="AY779" s="405"/>
      <c r="AZ779" s="404"/>
      <c r="BA779" s="405"/>
      <c r="BB779" s="405"/>
      <c r="BC779" s="394"/>
      <c r="BD779" s="394"/>
      <c r="BE779" s="394"/>
      <c r="BG779" s="2"/>
      <c r="BH779" s="3"/>
      <c r="BI779" s="3"/>
      <c r="BJ779" s="3"/>
      <c r="BK779" s="3"/>
      <c r="BL779" s="3"/>
      <c r="BM779" s="3"/>
      <c r="BN779" s="3"/>
      <c r="BO779" s="3"/>
      <c r="BP779" s="3"/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  <c r="CD779" s="3"/>
      <c r="CE779" s="3"/>
      <c r="CF779" s="3"/>
      <c r="CG779" s="3"/>
      <c r="CH779" s="3"/>
      <c r="CI779" s="3"/>
      <c r="CJ779" s="3"/>
      <c r="CK779" s="3"/>
      <c r="CL779" s="3"/>
      <c r="CM779" s="3"/>
      <c r="CN779" s="3"/>
      <c r="CO779" s="3"/>
      <c r="CP779" s="3"/>
      <c r="CQ779" s="3"/>
      <c r="CR779" s="3"/>
      <c r="CS779" s="3"/>
      <c r="CT779" s="3"/>
      <c r="CU779" s="3"/>
      <c r="CV779" s="3"/>
    </row>
    <row r="780" spans="1:100" s="1" customFormat="1" x14ac:dyDescent="0.25">
      <c r="A780" s="394"/>
      <c r="B780" s="394"/>
      <c r="C780" s="394"/>
      <c r="D780" s="394"/>
      <c r="E780" s="394"/>
      <c r="F780" s="394"/>
      <c r="G780" s="394"/>
      <c r="H780" s="394"/>
      <c r="I780" s="394"/>
      <c r="J780" s="394"/>
      <c r="K780" s="394"/>
      <c r="L780" s="394"/>
      <c r="M780" s="394"/>
      <c r="N780" s="394"/>
      <c r="O780" s="394"/>
      <c r="P780" s="400"/>
      <c r="Q780" s="394"/>
      <c r="R780" s="394"/>
      <c r="S780" s="394"/>
      <c r="T780" s="394"/>
      <c r="U780" s="394"/>
      <c r="V780" s="394"/>
      <c r="W780" s="394"/>
      <c r="X780" s="394"/>
      <c r="Y780" s="399"/>
      <c r="Z780" s="394"/>
      <c r="AA780" s="401"/>
      <c r="AB780" s="401"/>
      <c r="AC780" s="401"/>
      <c r="AD780" s="401"/>
      <c r="AE780" s="362"/>
      <c r="AF780" s="405"/>
      <c r="AG780" s="401"/>
      <c r="AH780" s="405"/>
      <c r="AI780" s="401"/>
      <c r="AJ780" s="401"/>
      <c r="AK780" s="394"/>
      <c r="AL780" s="394"/>
      <c r="AM780" s="394"/>
      <c r="AN780" s="399"/>
      <c r="AO780" s="394"/>
      <c r="AP780" s="401"/>
      <c r="AQ780" s="401"/>
      <c r="AR780" s="401"/>
      <c r="AS780" s="406"/>
      <c r="AT780" s="405"/>
      <c r="AU780" s="405"/>
      <c r="AV780" s="404"/>
      <c r="AW780" s="405"/>
      <c r="AX780" s="405"/>
      <c r="AY780" s="405"/>
      <c r="AZ780" s="404"/>
      <c r="BA780" s="405"/>
      <c r="BB780" s="405"/>
      <c r="BC780" s="394"/>
      <c r="BD780" s="394"/>
      <c r="BE780" s="394"/>
      <c r="BG780" s="2"/>
      <c r="BH780" s="3"/>
      <c r="BI780" s="3"/>
      <c r="BJ780" s="3"/>
      <c r="BK780" s="3"/>
      <c r="BL780" s="3"/>
      <c r="BM780" s="3"/>
      <c r="BN780" s="3"/>
      <c r="BO780" s="3"/>
      <c r="BP780" s="3"/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  <c r="CD780" s="3"/>
      <c r="CE780" s="3"/>
      <c r="CF780" s="3"/>
      <c r="CG780" s="3"/>
      <c r="CH780" s="3"/>
      <c r="CI780" s="3"/>
      <c r="CJ780" s="3"/>
      <c r="CK780" s="3"/>
      <c r="CL780" s="3"/>
      <c r="CM780" s="3"/>
      <c r="CN780" s="3"/>
      <c r="CO780" s="3"/>
      <c r="CP780" s="3"/>
      <c r="CQ780" s="3"/>
      <c r="CR780" s="3"/>
      <c r="CS780" s="3"/>
      <c r="CT780" s="3"/>
      <c r="CU780" s="3"/>
      <c r="CV780" s="3"/>
    </row>
    <row r="781" spans="1:100" s="1" customFormat="1" x14ac:dyDescent="0.25">
      <c r="A781" s="394"/>
      <c r="B781" s="394"/>
      <c r="C781" s="394"/>
      <c r="D781" s="394"/>
      <c r="E781" s="394"/>
      <c r="F781" s="394"/>
      <c r="G781" s="394"/>
      <c r="H781" s="394"/>
      <c r="I781" s="394"/>
      <c r="J781" s="394"/>
      <c r="K781" s="394"/>
      <c r="L781" s="394"/>
      <c r="M781" s="394"/>
      <c r="N781" s="394"/>
      <c r="O781" s="394"/>
      <c r="P781" s="400"/>
      <c r="Q781" s="394"/>
      <c r="R781" s="394"/>
      <c r="S781" s="394"/>
      <c r="T781" s="394"/>
      <c r="U781" s="394"/>
      <c r="V781" s="394"/>
      <c r="W781" s="394"/>
      <c r="X781" s="394"/>
      <c r="Y781" s="399"/>
      <c r="Z781" s="394"/>
      <c r="AA781" s="401"/>
      <c r="AB781" s="401"/>
      <c r="AC781" s="401"/>
      <c r="AD781" s="401"/>
      <c r="AE781" s="362"/>
      <c r="AF781" s="405"/>
      <c r="AG781" s="401"/>
      <c r="AH781" s="405"/>
      <c r="AI781" s="401"/>
      <c r="AJ781" s="401"/>
      <c r="AK781" s="394"/>
      <c r="AL781" s="394"/>
      <c r="AM781" s="394"/>
      <c r="AN781" s="399"/>
      <c r="AO781" s="394"/>
      <c r="AP781" s="401"/>
      <c r="AQ781" s="401"/>
      <c r="AR781" s="401"/>
      <c r="AS781" s="406"/>
      <c r="AT781" s="405"/>
      <c r="AU781" s="405"/>
      <c r="AV781" s="404"/>
      <c r="AW781" s="405"/>
      <c r="AX781" s="405"/>
      <c r="AY781" s="405"/>
      <c r="AZ781" s="404"/>
      <c r="BA781" s="405"/>
      <c r="BB781" s="405"/>
      <c r="BC781" s="394"/>
      <c r="BD781" s="394"/>
      <c r="BE781" s="394"/>
      <c r="BG781" s="2"/>
      <c r="BH781" s="3"/>
      <c r="BI781" s="3"/>
      <c r="BJ781" s="3"/>
      <c r="BK781" s="3"/>
      <c r="BL781" s="3"/>
      <c r="BM781" s="3"/>
      <c r="BN781" s="3"/>
      <c r="BO781" s="3"/>
      <c r="BP781" s="3"/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  <c r="CD781" s="3"/>
      <c r="CE781" s="3"/>
      <c r="CF781" s="3"/>
      <c r="CG781" s="3"/>
      <c r="CH781" s="3"/>
      <c r="CI781" s="3"/>
      <c r="CJ781" s="3"/>
      <c r="CK781" s="3"/>
      <c r="CL781" s="3"/>
      <c r="CM781" s="3"/>
      <c r="CN781" s="3"/>
      <c r="CO781" s="3"/>
      <c r="CP781" s="3"/>
      <c r="CQ781" s="3"/>
      <c r="CR781" s="3"/>
      <c r="CS781" s="3"/>
      <c r="CT781" s="3"/>
      <c r="CU781" s="3"/>
      <c r="CV781" s="3"/>
    </row>
    <row r="782" spans="1:100" s="1" customFormat="1" x14ac:dyDescent="0.25">
      <c r="A782" s="394"/>
      <c r="B782" s="394"/>
      <c r="C782" s="394"/>
      <c r="D782" s="394"/>
      <c r="E782" s="394"/>
      <c r="F782" s="394"/>
      <c r="G782" s="394"/>
      <c r="H782" s="394"/>
      <c r="I782" s="394"/>
      <c r="J782" s="394"/>
      <c r="K782" s="394"/>
      <c r="L782" s="394"/>
      <c r="M782" s="394"/>
      <c r="N782" s="394"/>
      <c r="O782" s="394"/>
      <c r="P782" s="400"/>
      <c r="Q782" s="394"/>
      <c r="R782" s="394"/>
      <c r="S782" s="394"/>
      <c r="T782" s="394"/>
      <c r="U782" s="394"/>
      <c r="V782" s="394"/>
      <c r="W782" s="394"/>
      <c r="X782" s="394"/>
      <c r="Y782" s="399"/>
      <c r="Z782" s="394"/>
      <c r="AA782" s="401"/>
      <c r="AB782" s="401"/>
      <c r="AC782" s="401"/>
      <c r="AD782" s="401"/>
      <c r="AE782" s="362"/>
      <c r="AF782" s="405"/>
      <c r="AG782" s="401"/>
      <c r="AH782" s="405"/>
      <c r="AI782" s="401"/>
      <c r="AJ782" s="401"/>
      <c r="AK782" s="394"/>
      <c r="AL782" s="394"/>
      <c r="AM782" s="394"/>
      <c r="AN782" s="399"/>
      <c r="AO782" s="394"/>
      <c r="AP782" s="401"/>
      <c r="AQ782" s="401"/>
      <c r="AR782" s="401"/>
      <c r="AS782" s="406"/>
      <c r="AT782" s="405"/>
      <c r="AU782" s="405"/>
      <c r="AV782" s="404"/>
      <c r="AW782" s="405"/>
      <c r="AX782" s="405"/>
      <c r="AY782" s="405"/>
      <c r="AZ782" s="404"/>
      <c r="BA782" s="405"/>
      <c r="BB782" s="405"/>
      <c r="BC782" s="394"/>
      <c r="BD782" s="394"/>
      <c r="BE782" s="394"/>
      <c r="BG782" s="2"/>
      <c r="BH782" s="3"/>
      <c r="BI782" s="3"/>
      <c r="BJ782" s="3"/>
      <c r="BK782" s="3"/>
      <c r="BL782" s="3"/>
      <c r="BM782" s="3"/>
      <c r="BN782" s="3"/>
      <c r="BO782" s="3"/>
      <c r="BP782" s="3"/>
      <c r="BQ782" s="3"/>
      <c r="BR782" s="3"/>
      <c r="BS782" s="3"/>
      <c r="BT782" s="3"/>
      <c r="BU782" s="3"/>
      <c r="BV782" s="3"/>
      <c r="BW782" s="3"/>
      <c r="BX782" s="3"/>
      <c r="BY782" s="3"/>
      <c r="BZ782" s="3"/>
      <c r="CA782" s="3"/>
      <c r="CB782" s="3"/>
      <c r="CC782" s="3"/>
      <c r="CD782" s="3"/>
      <c r="CE782" s="3"/>
      <c r="CF782" s="3"/>
      <c r="CG782" s="3"/>
      <c r="CH782" s="3"/>
      <c r="CI782" s="3"/>
      <c r="CJ782" s="3"/>
      <c r="CK782" s="3"/>
      <c r="CL782" s="3"/>
      <c r="CM782" s="3"/>
      <c r="CN782" s="3"/>
      <c r="CO782" s="3"/>
      <c r="CP782" s="3"/>
      <c r="CQ782" s="3"/>
      <c r="CR782" s="3"/>
      <c r="CS782" s="3"/>
      <c r="CT782" s="3"/>
      <c r="CU782" s="3"/>
      <c r="CV782" s="3"/>
    </row>
    <row r="783" spans="1:100" s="1" customFormat="1" x14ac:dyDescent="0.25">
      <c r="A783" s="394"/>
      <c r="B783" s="394"/>
      <c r="C783" s="394"/>
      <c r="D783" s="394"/>
      <c r="E783" s="394"/>
      <c r="F783" s="394"/>
      <c r="G783" s="394"/>
      <c r="H783" s="394"/>
      <c r="I783" s="394"/>
      <c r="J783" s="394"/>
      <c r="K783" s="394"/>
      <c r="L783" s="394"/>
      <c r="M783" s="394"/>
      <c r="N783" s="394"/>
      <c r="O783" s="394"/>
      <c r="P783" s="400"/>
      <c r="Q783" s="394"/>
      <c r="R783" s="394"/>
      <c r="S783" s="394"/>
      <c r="T783" s="394"/>
      <c r="U783" s="394"/>
      <c r="V783" s="394"/>
      <c r="W783" s="394"/>
      <c r="X783" s="394"/>
      <c r="Y783" s="399"/>
      <c r="Z783" s="394"/>
      <c r="AA783" s="401"/>
      <c r="AB783" s="401"/>
      <c r="AC783" s="401"/>
      <c r="AD783" s="401"/>
      <c r="AE783" s="362"/>
      <c r="AF783" s="405"/>
      <c r="AG783" s="401"/>
      <c r="AH783" s="405"/>
      <c r="AI783" s="401"/>
      <c r="AJ783" s="401"/>
      <c r="AK783" s="394"/>
      <c r="AL783" s="394"/>
      <c r="AM783" s="394"/>
      <c r="AN783" s="399"/>
      <c r="AO783" s="394"/>
      <c r="AP783" s="401"/>
      <c r="AQ783" s="401"/>
      <c r="AR783" s="401"/>
      <c r="AS783" s="406"/>
      <c r="AT783" s="405"/>
      <c r="AU783" s="405"/>
      <c r="AV783" s="404"/>
      <c r="AW783" s="405"/>
      <c r="AX783" s="405"/>
      <c r="AY783" s="405"/>
      <c r="AZ783" s="404"/>
      <c r="BA783" s="405"/>
      <c r="BB783" s="405"/>
      <c r="BC783" s="394"/>
      <c r="BD783" s="394"/>
      <c r="BE783" s="394"/>
      <c r="BG783" s="2"/>
      <c r="BH783" s="3"/>
      <c r="BI783" s="3"/>
      <c r="BJ783" s="3"/>
      <c r="BK783" s="3"/>
      <c r="BL783" s="3"/>
      <c r="BM783" s="3"/>
      <c r="BN783" s="3"/>
      <c r="BO783" s="3"/>
      <c r="BP783" s="3"/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</row>
    <row r="784" spans="1:100" s="1" customFormat="1" x14ac:dyDescent="0.25">
      <c r="A784" s="394"/>
      <c r="B784" s="394"/>
      <c r="C784" s="394"/>
      <c r="D784" s="394"/>
      <c r="E784" s="394"/>
      <c r="F784" s="394"/>
      <c r="G784" s="394"/>
      <c r="H784" s="394"/>
      <c r="I784" s="394"/>
      <c r="J784" s="394"/>
      <c r="K784" s="394"/>
      <c r="L784" s="394"/>
      <c r="M784" s="394"/>
      <c r="N784" s="394"/>
      <c r="O784" s="394"/>
      <c r="P784" s="400"/>
      <c r="Q784" s="394"/>
      <c r="R784" s="394"/>
      <c r="S784" s="394"/>
      <c r="T784" s="394"/>
      <c r="U784" s="394"/>
      <c r="V784" s="394"/>
      <c r="W784" s="394"/>
      <c r="X784" s="394"/>
      <c r="Y784" s="399"/>
      <c r="Z784" s="394"/>
      <c r="AA784" s="401"/>
      <c r="AB784" s="401"/>
      <c r="AC784" s="401"/>
      <c r="AD784" s="401"/>
      <c r="AE784" s="362"/>
      <c r="AF784" s="405"/>
      <c r="AG784" s="401"/>
      <c r="AH784" s="405"/>
      <c r="AI784" s="401"/>
      <c r="AJ784" s="401"/>
      <c r="AK784" s="394"/>
      <c r="AL784" s="394"/>
      <c r="AM784" s="394"/>
      <c r="AN784" s="399"/>
      <c r="AO784" s="394"/>
      <c r="AP784" s="401"/>
      <c r="AQ784" s="401"/>
      <c r="AR784" s="401"/>
      <c r="AS784" s="406"/>
      <c r="AT784" s="405"/>
      <c r="AU784" s="405"/>
      <c r="AV784" s="404"/>
      <c r="AW784" s="405"/>
      <c r="AX784" s="405"/>
      <c r="AY784" s="405"/>
      <c r="AZ784" s="404"/>
      <c r="BA784" s="405"/>
      <c r="BB784" s="405"/>
      <c r="BC784" s="394"/>
      <c r="BD784" s="394"/>
      <c r="BE784" s="394"/>
      <c r="BG784" s="2"/>
      <c r="BH784" s="3"/>
      <c r="BI784" s="3"/>
      <c r="BJ784" s="3"/>
      <c r="BK784" s="3"/>
      <c r="BL784" s="3"/>
      <c r="BM784" s="3"/>
      <c r="BN784" s="3"/>
      <c r="BO784" s="3"/>
      <c r="BP784" s="3"/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</row>
    <row r="785" spans="1:100" s="1" customFormat="1" x14ac:dyDescent="0.25">
      <c r="A785" s="394"/>
      <c r="B785" s="394"/>
      <c r="C785" s="394"/>
      <c r="D785" s="394"/>
      <c r="E785" s="394"/>
      <c r="F785" s="394"/>
      <c r="G785" s="394"/>
      <c r="H785" s="394"/>
      <c r="I785" s="394"/>
      <c r="J785" s="394"/>
      <c r="K785" s="394"/>
      <c r="L785" s="394"/>
      <c r="M785" s="394"/>
      <c r="N785" s="394"/>
      <c r="O785" s="394"/>
      <c r="P785" s="400"/>
      <c r="Q785" s="394"/>
      <c r="R785" s="394"/>
      <c r="S785" s="394"/>
      <c r="T785" s="394"/>
      <c r="U785" s="394"/>
      <c r="V785" s="394"/>
      <c r="W785" s="394"/>
      <c r="X785" s="394"/>
      <c r="Y785" s="399"/>
      <c r="Z785" s="394"/>
      <c r="AA785" s="401"/>
      <c r="AB785" s="401"/>
      <c r="AC785" s="401"/>
      <c r="AD785" s="401"/>
      <c r="AE785" s="362"/>
      <c r="AF785" s="405"/>
      <c r="AG785" s="401"/>
      <c r="AH785" s="405"/>
      <c r="AI785" s="401"/>
      <c r="AJ785" s="401"/>
      <c r="AK785" s="394"/>
      <c r="AL785" s="394"/>
      <c r="AM785" s="394"/>
      <c r="AN785" s="399"/>
      <c r="AO785" s="394"/>
      <c r="AP785" s="401"/>
      <c r="AQ785" s="401"/>
      <c r="AR785" s="401"/>
      <c r="AS785" s="406"/>
      <c r="AT785" s="405"/>
      <c r="AU785" s="405"/>
      <c r="AV785" s="404"/>
      <c r="AW785" s="405"/>
      <c r="AX785" s="405"/>
      <c r="AY785" s="405"/>
      <c r="AZ785" s="404"/>
      <c r="BA785" s="405"/>
      <c r="BB785" s="405"/>
      <c r="BC785" s="394"/>
      <c r="BD785" s="394"/>
      <c r="BE785" s="394"/>
      <c r="BG785" s="2"/>
      <c r="BH785" s="3"/>
      <c r="BI785" s="3"/>
      <c r="BJ785" s="3"/>
      <c r="BK785" s="3"/>
      <c r="BL785" s="3"/>
      <c r="BM785" s="3"/>
      <c r="BN785" s="3"/>
      <c r="BO785" s="3"/>
      <c r="BP785" s="3"/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</row>
    <row r="786" spans="1:100" s="1" customFormat="1" x14ac:dyDescent="0.25">
      <c r="A786" s="394"/>
      <c r="B786" s="394"/>
      <c r="C786" s="394"/>
      <c r="D786" s="394"/>
      <c r="E786" s="394"/>
      <c r="F786" s="394"/>
      <c r="G786" s="394"/>
      <c r="H786" s="394"/>
      <c r="I786" s="394"/>
      <c r="J786" s="394"/>
      <c r="K786" s="394"/>
      <c r="L786" s="394"/>
      <c r="M786" s="394"/>
      <c r="N786" s="394"/>
      <c r="O786" s="394"/>
      <c r="P786" s="400"/>
      <c r="Q786" s="394"/>
      <c r="R786" s="394"/>
      <c r="S786" s="394"/>
      <c r="T786" s="394"/>
      <c r="U786" s="394"/>
      <c r="V786" s="394"/>
      <c r="W786" s="394"/>
      <c r="X786" s="394"/>
      <c r="Y786" s="399"/>
      <c r="Z786" s="394"/>
      <c r="AA786" s="401"/>
      <c r="AB786" s="401"/>
      <c r="AC786" s="401"/>
      <c r="AD786" s="401"/>
      <c r="AE786" s="362"/>
      <c r="AF786" s="405"/>
      <c r="AG786" s="401"/>
      <c r="AH786" s="405"/>
      <c r="AI786" s="401"/>
      <c r="AJ786" s="401"/>
      <c r="AK786" s="394"/>
      <c r="AL786" s="394"/>
      <c r="AM786" s="394"/>
      <c r="AN786" s="399"/>
      <c r="AO786" s="394"/>
      <c r="AP786" s="401"/>
      <c r="AQ786" s="401"/>
      <c r="AR786" s="401"/>
      <c r="AS786" s="406"/>
      <c r="AT786" s="405"/>
      <c r="AU786" s="405"/>
      <c r="AV786" s="404"/>
      <c r="AW786" s="405"/>
      <c r="AX786" s="405"/>
      <c r="AY786" s="405"/>
      <c r="AZ786" s="404"/>
      <c r="BA786" s="405"/>
      <c r="BB786" s="405"/>
      <c r="BC786" s="394"/>
      <c r="BD786" s="394"/>
      <c r="BE786" s="394"/>
      <c r="BG786" s="2"/>
      <c r="BH786" s="3"/>
      <c r="BI786" s="3"/>
      <c r="BJ786" s="3"/>
      <c r="BK786" s="3"/>
      <c r="BL786" s="3"/>
      <c r="BM786" s="3"/>
      <c r="BN786" s="3"/>
      <c r="BO786" s="3"/>
      <c r="BP786" s="3"/>
      <c r="BQ786" s="3"/>
      <c r="BR786" s="3"/>
      <c r="BS786" s="3"/>
      <c r="BT786" s="3"/>
      <c r="BU786" s="3"/>
      <c r="BV786" s="3"/>
      <c r="BW786" s="3"/>
      <c r="BX786" s="3"/>
      <c r="BY786" s="3"/>
      <c r="BZ786" s="3"/>
      <c r="CA786" s="3"/>
      <c r="CB786" s="3"/>
      <c r="CC786" s="3"/>
      <c r="CD786" s="3"/>
      <c r="CE786" s="3"/>
      <c r="CF786" s="3"/>
      <c r="CG786" s="3"/>
      <c r="CH786" s="3"/>
      <c r="CI786" s="3"/>
      <c r="CJ786" s="3"/>
      <c r="CK786" s="3"/>
      <c r="CL786" s="3"/>
      <c r="CM786" s="3"/>
      <c r="CN786" s="3"/>
      <c r="CO786" s="3"/>
      <c r="CP786" s="3"/>
      <c r="CQ786" s="3"/>
      <c r="CR786" s="3"/>
      <c r="CS786" s="3"/>
      <c r="CT786" s="3"/>
      <c r="CU786" s="3"/>
      <c r="CV786" s="3"/>
    </row>
    <row r="787" spans="1:100" s="1" customFormat="1" x14ac:dyDescent="0.25">
      <c r="A787" s="394"/>
      <c r="B787" s="394"/>
      <c r="C787" s="394"/>
      <c r="D787" s="394"/>
      <c r="E787" s="394"/>
      <c r="F787" s="394"/>
      <c r="G787" s="394"/>
      <c r="H787" s="394"/>
      <c r="I787" s="394"/>
      <c r="J787" s="394"/>
      <c r="K787" s="394"/>
      <c r="L787" s="394"/>
      <c r="M787" s="394"/>
      <c r="N787" s="394"/>
      <c r="O787" s="394"/>
      <c r="P787" s="400"/>
      <c r="Q787" s="394"/>
      <c r="R787" s="394"/>
      <c r="S787" s="394"/>
      <c r="T787" s="394"/>
      <c r="U787" s="394"/>
      <c r="V787" s="394"/>
      <c r="W787" s="394"/>
      <c r="X787" s="394"/>
      <c r="Y787" s="399"/>
      <c r="Z787" s="394"/>
      <c r="AA787" s="401"/>
      <c r="AB787" s="401"/>
      <c r="AC787" s="401"/>
      <c r="AD787" s="401"/>
      <c r="AE787" s="362"/>
      <c r="AF787" s="405"/>
      <c r="AG787" s="401"/>
      <c r="AH787" s="405"/>
      <c r="AI787" s="401"/>
      <c r="AJ787" s="401"/>
      <c r="AK787" s="394"/>
      <c r="AL787" s="394"/>
      <c r="AM787" s="394"/>
      <c r="AN787" s="399"/>
      <c r="AO787" s="394"/>
      <c r="AP787" s="401"/>
      <c r="AQ787" s="401"/>
      <c r="AR787" s="401"/>
      <c r="AS787" s="406"/>
      <c r="AT787" s="405"/>
      <c r="AU787" s="405"/>
      <c r="AV787" s="404"/>
      <c r="AW787" s="405"/>
      <c r="AX787" s="405"/>
      <c r="AY787" s="405"/>
      <c r="AZ787" s="404"/>
      <c r="BA787" s="405"/>
      <c r="BB787" s="405"/>
      <c r="BC787" s="394"/>
      <c r="BD787" s="394"/>
      <c r="BE787" s="394"/>
      <c r="BG787" s="2"/>
      <c r="BH787" s="3"/>
      <c r="BI787" s="3"/>
      <c r="BJ787" s="3"/>
      <c r="BK787" s="3"/>
      <c r="BL787" s="3"/>
      <c r="BM787" s="3"/>
      <c r="BN787" s="3"/>
      <c r="BO787" s="3"/>
      <c r="BP787" s="3"/>
      <c r="BQ787" s="3"/>
      <c r="BR787" s="3"/>
      <c r="BS787" s="3"/>
      <c r="BT787" s="3"/>
      <c r="BU787" s="3"/>
      <c r="BV787" s="3"/>
      <c r="BW787" s="3"/>
      <c r="BX787" s="3"/>
      <c r="BY787" s="3"/>
      <c r="BZ787" s="3"/>
      <c r="CA787" s="3"/>
      <c r="CB787" s="3"/>
      <c r="CC787" s="3"/>
      <c r="CD787" s="3"/>
      <c r="CE787" s="3"/>
      <c r="CF787" s="3"/>
      <c r="CG787" s="3"/>
      <c r="CH787" s="3"/>
      <c r="CI787" s="3"/>
      <c r="CJ787" s="3"/>
      <c r="CK787" s="3"/>
      <c r="CL787" s="3"/>
      <c r="CM787" s="3"/>
      <c r="CN787" s="3"/>
      <c r="CO787" s="3"/>
      <c r="CP787" s="3"/>
      <c r="CQ787" s="3"/>
      <c r="CR787" s="3"/>
      <c r="CS787" s="3"/>
      <c r="CT787" s="3"/>
      <c r="CU787" s="3"/>
      <c r="CV787" s="3"/>
    </row>
    <row r="788" spans="1:100" s="1" customFormat="1" x14ac:dyDescent="0.25">
      <c r="A788" s="394"/>
      <c r="B788" s="394"/>
      <c r="C788" s="394"/>
      <c r="D788" s="394"/>
      <c r="E788" s="394"/>
      <c r="F788" s="394"/>
      <c r="G788" s="394"/>
      <c r="H788" s="394"/>
      <c r="I788" s="394"/>
      <c r="J788" s="394"/>
      <c r="K788" s="394"/>
      <c r="L788" s="394"/>
      <c r="M788" s="394"/>
      <c r="N788" s="394"/>
      <c r="O788" s="394"/>
      <c r="P788" s="400"/>
      <c r="Q788" s="394"/>
      <c r="R788" s="394"/>
      <c r="S788" s="394"/>
      <c r="T788" s="394"/>
      <c r="U788" s="394"/>
      <c r="V788" s="394"/>
      <c r="W788" s="394"/>
      <c r="X788" s="394"/>
      <c r="Y788" s="399"/>
      <c r="Z788" s="394"/>
      <c r="AA788" s="401"/>
      <c r="AB788" s="401"/>
      <c r="AC788" s="401"/>
      <c r="AD788" s="401"/>
      <c r="AE788" s="362"/>
      <c r="AF788" s="405"/>
      <c r="AG788" s="401"/>
      <c r="AH788" s="405"/>
      <c r="AI788" s="401"/>
      <c r="AJ788" s="401"/>
      <c r="AK788" s="394"/>
      <c r="AL788" s="394"/>
      <c r="AM788" s="394"/>
      <c r="AN788" s="399"/>
      <c r="AO788" s="394"/>
      <c r="AP788" s="401"/>
      <c r="AQ788" s="401"/>
      <c r="AR788" s="401"/>
      <c r="AS788" s="406"/>
      <c r="AT788" s="405"/>
      <c r="AU788" s="405"/>
      <c r="AV788" s="404"/>
      <c r="AW788" s="405"/>
      <c r="AX788" s="405"/>
      <c r="AY788" s="405"/>
      <c r="AZ788" s="404"/>
      <c r="BA788" s="405"/>
      <c r="BB788" s="405"/>
      <c r="BC788" s="394"/>
      <c r="BD788" s="394"/>
      <c r="BE788" s="394"/>
      <c r="BG788" s="2"/>
      <c r="BH788" s="3"/>
      <c r="BI788" s="3"/>
      <c r="BJ788" s="3"/>
      <c r="BK788" s="3"/>
      <c r="BL788" s="3"/>
      <c r="BM788" s="3"/>
      <c r="BN788" s="3"/>
      <c r="BO788" s="3"/>
      <c r="BP788" s="3"/>
      <c r="BQ788" s="3"/>
      <c r="BR788" s="3"/>
      <c r="BS788" s="3"/>
      <c r="BT788" s="3"/>
      <c r="BU788" s="3"/>
      <c r="BV788" s="3"/>
      <c r="BW788" s="3"/>
      <c r="BX788" s="3"/>
      <c r="BY788" s="3"/>
      <c r="BZ788" s="3"/>
      <c r="CA788" s="3"/>
      <c r="CB788" s="3"/>
      <c r="CC788" s="3"/>
      <c r="CD788" s="3"/>
      <c r="CE788" s="3"/>
      <c r="CF788" s="3"/>
      <c r="CG788" s="3"/>
      <c r="CH788" s="3"/>
      <c r="CI788" s="3"/>
      <c r="CJ788" s="3"/>
      <c r="CK788" s="3"/>
      <c r="CL788" s="3"/>
      <c r="CM788" s="3"/>
      <c r="CN788" s="3"/>
      <c r="CO788" s="3"/>
      <c r="CP788" s="3"/>
      <c r="CQ788" s="3"/>
      <c r="CR788" s="3"/>
      <c r="CS788" s="3"/>
      <c r="CT788" s="3"/>
      <c r="CU788" s="3"/>
      <c r="CV788" s="3"/>
    </row>
    <row r="789" spans="1:100" s="1" customFormat="1" x14ac:dyDescent="0.25">
      <c r="A789" s="394"/>
      <c r="B789" s="394"/>
      <c r="C789" s="394"/>
      <c r="D789" s="394"/>
      <c r="E789" s="394"/>
      <c r="F789" s="394"/>
      <c r="G789" s="394"/>
      <c r="H789" s="394"/>
      <c r="I789" s="394"/>
      <c r="J789" s="394"/>
      <c r="K789" s="394"/>
      <c r="L789" s="394"/>
      <c r="M789" s="394"/>
      <c r="N789" s="394"/>
      <c r="O789" s="394"/>
      <c r="P789" s="400"/>
      <c r="Q789" s="394"/>
      <c r="R789" s="394"/>
      <c r="S789" s="394"/>
      <c r="T789" s="394"/>
      <c r="U789" s="394"/>
      <c r="V789" s="394"/>
      <c r="W789" s="394"/>
      <c r="X789" s="394"/>
      <c r="Y789" s="399"/>
      <c r="Z789" s="394"/>
      <c r="AA789" s="401"/>
      <c r="AB789" s="401"/>
      <c r="AC789" s="401"/>
      <c r="AD789" s="401"/>
      <c r="AE789" s="362"/>
      <c r="AF789" s="405"/>
      <c r="AG789" s="401"/>
      <c r="AH789" s="405"/>
      <c r="AI789" s="401"/>
      <c r="AJ789" s="401"/>
      <c r="AK789" s="394"/>
      <c r="AL789" s="394"/>
      <c r="AM789" s="394"/>
      <c r="AN789" s="399"/>
      <c r="AO789" s="394"/>
      <c r="AP789" s="401"/>
      <c r="AQ789" s="401"/>
      <c r="AR789" s="401"/>
      <c r="AS789" s="406"/>
      <c r="AT789" s="405"/>
      <c r="AU789" s="405"/>
      <c r="AV789" s="404"/>
      <c r="AW789" s="405"/>
      <c r="AX789" s="405"/>
      <c r="AY789" s="405"/>
      <c r="AZ789" s="404"/>
      <c r="BA789" s="405"/>
      <c r="BB789" s="405"/>
      <c r="BC789" s="394"/>
      <c r="BD789" s="394"/>
      <c r="BE789" s="394"/>
      <c r="BG789" s="2"/>
      <c r="BH789" s="3"/>
      <c r="BI789" s="3"/>
      <c r="BJ789" s="3"/>
      <c r="BK789" s="3"/>
      <c r="BL789" s="3"/>
      <c r="BM789" s="3"/>
      <c r="BN789" s="3"/>
      <c r="BO789" s="3"/>
      <c r="BP789" s="3"/>
      <c r="BQ789" s="3"/>
      <c r="BR789" s="3"/>
      <c r="BS789" s="3"/>
      <c r="BT789" s="3"/>
      <c r="BU789" s="3"/>
      <c r="BV789" s="3"/>
      <c r="BW789" s="3"/>
      <c r="BX789" s="3"/>
      <c r="BY789" s="3"/>
      <c r="BZ789" s="3"/>
      <c r="CA789" s="3"/>
      <c r="CB789" s="3"/>
      <c r="CC789" s="3"/>
      <c r="CD789" s="3"/>
      <c r="CE789" s="3"/>
      <c r="CF789" s="3"/>
      <c r="CG789" s="3"/>
      <c r="CH789" s="3"/>
      <c r="CI789" s="3"/>
      <c r="CJ789" s="3"/>
      <c r="CK789" s="3"/>
      <c r="CL789" s="3"/>
      <c r="CM789" s="3"/>
      <c r="CN789" s="3"/>
      <c r="CO789" s="3"/>
      <c r="CP789" s="3"/>
      <c r="CQ789" s="3"/>
      <c r="CR789" s="3"/>
      <c r="CS789" s="3"/>
      <c r="CT789" s="3"/>
      <c r="CU789" s="3"/>
      <c r="CV789" s="3"/>
    </row>
    <row r="790" spans="1:100" s="1" customFormat="1" x14ac:dyDescent="0.25">
      <c r="A790" s="394"/>
      <c r="B790" s="394"/>
      <c r="C790" s="394"/>
      <c r="D790" s="394"/>
      <c r="E790" s="394"/>
      <c r="F790" s="394"/>
      <c r="G790" s="394"/>
      <c r="H790" s="394"/>
      <c r="I790" s="394"/>
      <c r="J790" s="394"/>
      <c r="K790" s="394"/>
      <c r="L790" s="394"/>
      <c r="M790" s="394"/>
      <c r="N790" s="394"/>
      <c r="O790" s="394"/>
      <c r="P790" s="400"/>
      <c r="Q790" s="394"/>
      <c r="R790" s="394"/>
      <c r="S790" s="394"/>
      <c r="T790" s="394"/>
      <c r="U790" s="394"/>
      <c r="V790" s="394"/>
      <c r="W790" s="394"/>
      <c r="X790" s="394"/>
      <c r="Y790" s="399"/>
      <c r="Z790" s="394"/>
      <c r="AA790" s="401"/>
      <c r="AB790" s="401"/>
      <c r="AC790" s="401"/>
      <c r="AD790" s="401"/>
      <c r="AE790" s="362"/>
      <c r="AF790" s="405"/>
      <c r="AG790" s="401"/>
      <c r="AH790" s="405"/>
      <c r="AI790" s="401"/>
      <c r="AJ790" s="401"/>
      <c r="AK790" s="394"/>
      <c r="AL790" s="394"/>
      <c r="AM790" s="394"/>
      <c r="AN790" s="399"/>
      <c r="AO790" s="394"/>
      <c r="AP790" s="401"/>
      <c r="AQ790" s="401"/>
      <c r="AR790" s="401"/>
      <c r="AS790" s="406"/>
      <c r="AT790" s="405"/>
      <c r="AU790" s="405"/>
      <c r="AV790" s="404"/>
      <c r="AW790" s="405"/>
      <c r="AX790" s="405"/>
      <c r="AY790" s="405"/>
      <c r="AZ790" s="404"/>
      <c r="BA790" s="405"/>
      <c r="BB790" s="405"/>
      <c r="BC790" s="394"/>
      <c r="BD790" s="394"/>
      <c r="BE790" s="394"/>
      <c r="BG790" s="2"/>
      <c r="BH790" s="3"/>
      <c r="BI790" s="3"/>
      <c r="BJ790" s="3"/>
      <c r="BK790" s="3"/>
      <c r="BL790" s="3"/>
      <c r="BM790" s="3"/>
      <c r="BN790" s="3"/>
      <c r="BO790" s="3"/>
      <c r="BP790" s="3"/>
      <c r="BQ790" s="3"/>
      <c r="BR790" s="3"/>
      <c r="BS790" s="3"/>
      <c r="BT790" s="3"/>
      <c r="BU790" s="3"/>
      <c r="BV790" s="3"/>
      <c r="BW790" s="3"/>
      <c r="BX790" s="3"/>
      <c r="BY790" s="3"/>
      <c r="BZ790" s="3"/>
      <c r="CA790" s="3"/>
      <c r="CB790" s="3"/>
      <c r="CC790" s="3"/>
      <c r="CD790" s="3"/>
      <c r="CE790" s="3"/>
      <c r="CF790" s="3"/>
      <c r="CG790" s="3"/>
      <c r="CH790" s="3"/>
      <c r="CI790" s="3"/>
      <c r="CJ790" s="3"/>
      <c r="CK790" s="3"/>
      <c r="CL790" s="3"/>
      <c r="CM790" s="3"/>
      <c r="CN790" s="3"/>
      <c r="CO790" s="3"/>
      <c r="CP790" s="3"/>
      <c r="CQ790" s="3"/>
      <c r="CR790" s="3"/>
      <c r="CS790" s="3"/>
      <c r="CT790" s="3"/>
      <c r="CU790" s="3"/>
      <c r="CV790" s="3"/>
    </row>
    <row r="791" spans="1:100" s="1" customFormat="1" x14ac:dyDescent="0.25">
      <c r="A791" s="394"/>
      <c r="B791" s="394"/>
      <c r="C791" s="394"/>
      <c r="D791" s="394"/>
      <c r="E791" s="394"/>
      <c r="F791" s="394"/>
      <c r="G791" s="394"/>
      <c r="H791" s="394"/>
      <c r="I791" s="394"/>
      <c r="J791" s="394"/>
      <c r="K791" s="394"/>
      <c r="L791" s="394"/>
      <c r="M791" s="394"/>
      <c r="N791" s="394"/>
      <c r="O791" s="394"/>
      <c r="P791" s="400"/>
      <c r="Q791" s="394"/>
      <c r="R791" s="394"/>
      <c r="S791" s="394"/>
      <c r="T791" s="394"/>
      <c r="U791" s="394"/>
      <c r="V791" s="394"/>
      <c r="W791" s="394"/>
      <c r="X791" s="394"/>
      <c r="Y791" s="399"/>
      <c r="Z791" s="394"/>
      <c r="AA791" s="401"/>
      <c r="AB791" s="401"/>
      <c r="AC791" s="401"/>
      <c r="AD791" s="401"/>
      <c r="AE791" s="362"/>
      <c r="AF791" s="405"/>
      <c r="AG791" s="401"/>
      <c r="AH791" s="405"/>
      <c r="AI791" s="401"/>
      <c r="AJ791" s="401"/>
      <c r="AK791" s="394"/>
      <c r="AL791" s="394"/>
      <c r="AM791" s="394"/>
      <c r="AN791" s="399"/>
      <c r="AO791" s="394"/>
      <c r="AP791" s="401"/>
      <c r="AQ791" s="401"/>
      <c r="AR791" s="401"/>
      <c r="AS791" s="406"/>
      <c r="AT791" s="405"/>
      <c r="AU791" s="405"/>
      <c r="AV791" s="404"/>
      <c r="AW791" s="405"/>
      <c r="AX791" s="405"/>
      <c r="AY791" s="405"/>
      <c r="AZ791" s="404"/>
      <c r="BA791" s="405"/>
      <c r="BB791" s="405"/>
      <c r="BC791" s="394"/>
      <c r="BD791" s="394"/>
      <c r="BE791" s="394"/>
      <c r="BG791" s="2"/>
      <c r="BH791" s="3"/>
      <c r="BI791" s="3"/>
      <c r="BJ791" s="3"/>
      <c r="BK791" s="3"/>
      <c r="BL791" s="3"/>
      <c r="BM791" s="3"/>
      <c r="BN791" s="3"/>
      <c r="BO791" s="3"/>
      <c r="BP791" s="3"/>
      <c r="BQ791" s="3"/>
      <c r="BR791" s="3"/>
      <c r="BS791" s="3"/>
      <c r="BT791" s="3"/>
      <c r="BU791" s="3"/>
      <c r="BV791" s="3"/>
      <c r="BW791" s="3"/>
      <c r="BX791" s="3"/>
      <c r="BY791" s="3"/>
      <c r="BZ791" s="3"/>
      <c r="CA791" s="3"/>
      <c r="CB791" s="3"/>
      <c r="CC791" s="3"/>
      <c r="CD791" s="3"/>
      <c r="CE791" s="3"/>
      <c r="CF791" s="3"/>
      <c r="CG791" s="3"/>
      <c r="CH791" s="3"/>
      <c r="CI791" s="3"/>
      <c r="CJ791" s="3"/>
      <c r="CK791" s="3"/>
      <c r="CL791" s="3"/>
      <c r="CM791" s="3"/>
      <c r="CN791" s="3"/>
      <c r="CO791" s="3"/>
      <c r="CP791" s="3"/>
      <c r="CQ791" s="3"/>
      <c r="CR791" s="3"/>
      <c r="CS791" s="3"/>
      <c r="CT791" s="3"/>
      <c r="CU791" s="3"/>
      <c r="CV791" s="3"/>
    </row>
    <row r="792" spans="1:100" s="1" customFormat="1" x14ac:dyDescent="0.25">
      <c r="A792" s="394"/>
      <c r="B792" s="394"/>
      <c r="C792" s="394"/>
      <c r="D792" s="394"/>
      <c r="E792" s="394"/>
      <c r="F792" s="394"/>
      <c r="G792" s="394"/>
      <c r="H792" s="394"/>
      <c r="I792" s="394"/>
      <c r="J792" s="394"/>
      <c r="K792" s="394"/>
      <c r="L792" s="394"/>
      <c r="M792" s="394"/>
      <c r="N792" s="394"/>
      <c r="O792" s="394"/>
      <c r="P792" s="400"/>
      <c r="Q792" s="394"/>
      <c r="R792" s="394"/>
      <c r="S792" s="394"/>
      <c r="T792" s="394"/>
      <c r="U792" s="394"/>
      <c r="V792" s="394"/>
      <c r="W792" s="394"/>
      <c r="X792" s="394"/>
      <c r="Y792" s="399"/>
      <c r="Z792" s="394"/>
      <c r="AA792" s="401"/>
      <c r="AB792" s="401"/>
      <c r="AC792" s="401"/>
      <c r="AD792" s="401"/>
      <c r="AE792" s="362"/>
      <c r="AF792" s="405"/>
      <c r="AG792" s="401"/>
      <c r="AH792" s="405"/>
      <c r="AI792" s="401"/>
      <c r="AJ792" s="401"/>
      <c r="AK792" s="394"/>
      <c r="AL792" s="394"/>
      <c r="AM792" s="394"/>
      <c r="AN792" s="399"/>
      <c r="AO792" s="394"/>
      <c r="AP792" s="401"/>
      <c r="AQ792" s="401"/>
      <c r="AR792" s="401"/>
      <c r="AS792" s="406"/>
      <c r="AT792" s="405"/>
      <c r="AU792" s="405"/>
      <c r="AV792" s="404"/>
      <c r="AW792" s="405"/>
      <c r="AX792" s="405"/>
      <c r="AY792" s="405"/>
      <c r="AZ792" s="404"/>
      <c r="BA792" s="405"/>
      <c r="BB792" s="405"/>
      <c r="BC792" s="394"/>
      <c r="BD792" s="394"/>
      <c r="BE792" s="394"/>
      <c r="BG792" s="2"/>
      <c r="BH792" s="3"/>
      <c r="BI792" s="3"/>
      <c r="BJ792" s="3"/>
      <c r="BK792" s="3"/>
      <c r="BL792" s="3"/>
      <c r="BM792" s="3"/>
      <c r="BN792" s="3"/>
      <c r="BO792" s="3"/>
      <c r="BP792" s="3"/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  <c r="CD792" s="3"/>
      <c r="CE792" s="3"/>
      <c r="CF792" s="3"/>
      <c r="CG792" s="3"/>
      <c r="CH792" s="3"/>
      <c r="CI792" s="3"/>
      <c r="CJ792" s="3"/>
      <c r="CK792" s="3"/>
      <c r="CL792" s="3"/>
      <c r="CM792" s="3"/>
      <c r="CN792" s="3"/>
      <c r="CO792" s="3"/>
      <c r="CP792" s="3"/>
      <c r="CQ792" s="3"/>
      <c r="CR792" s="3"/>
      <c r="CS792" s="3"/>
      <c r="CT792" s="3"/>
      <c r="CU792" s="3"/>
      <c r="CV792" s="3"/>
    </row>
    <row r="793" spans="1:100" s="1" customFormat="1" x14ac:dyDescent="0.25">
      <c r="A793" s="394"/>
      <c r="B793" s="394"/>
      <c r="C793" s="394"/>
      <c r="D793" s="394"/>
      <c r="E793" s="394"/>
      <c r="F793" s="394"/>
      <c r="G793" s="394"/>
      <c r="H793" s="394"/>
      <c r="I793" s="394"/>
      <c r="J793" s="394"/>
      <c r="K793" s="394"/>
      <c r="L793" s="394"/>
      <c r="M793" s="394"/>
      <c r="N793" s="394"/>
      <c r="O793" s="394"/>
      <c r="P793" s="400"/>
      <c r="Q793" s="394"/>
      <c r="R793" s="394"/>
      <c r="S793" s="394"/>
      <c r="T793" s="394"/>
      <c r="U793" s="394"/>
      <c r="V793" s="394"/>
      <c r="W793" s="394"/>
      <c r="X793" s="394"/>
      <c r="Y793" s="399"/>
      <c r="Z793" s="394"/>
      <c r="AA793" s="401"/>
      <c r="AB793" s="401"/>
      <c r="AC793" s="401"/>
      <c r="AD793" s="401"/>
      <c r="AE793" s="362"/>
      <c r="AF793" s="405"/>
      <c r="AG793" s="401"/>
      <c r="AH793" s="405"/>
      <c r="AI793" s="401"/>
      <c r="AJ793" s="401"/>
      <c r="AK793" s="394"/>
      <c r="AL793" s="394"/>
      <c r="AM793" s="394"/>
      <c r="AN793" s="399"/>
      <c r="AO793" s="394"/>
      <c r="AP793" s="401"/>
      <c r="AQ793" s="401"/>
      <c r="AR793" s="401"/>
      <c r="AS793" s="406"/>
      <c r="AT793" s="405"/>
      <c r="AU793" s="405"/>
      <c r="AV793" s="404"/>
      <c r="AW793" s="405"/>
      <c r="AX793" s="405"/>
      <c r="AY793" s="405"/>
      <c r="AZ793" s="404"/>
      <c r="BA793" s="405"/>
      <c r="BB793" s="405"/>
      <c r="BC793" s="394"/>
      <c r="BD793" s="394"/>
      <c r="BE793" s="394"/>
      <c r="BG793" s="2"/>
      <c r="BH793" s="3"/>
      <c r="BI793" s="3"/>
      <c r="BJ793" s="3"/>
      <c r="BK793" s="3"/>
      <c r="BL793" s="3"/>
      <c r="BM793" s="3"/>
      <c r="BN793" s="3"/>
      <c r="BO793" s="3"/>
      <c r="BP793" s="3"/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  <c r="CD793" s="3"/>
      <c r="CE793" s="3"/>
      <c r="CF793" s="3"/>
      <c r="CG793" s="3"/>
      <c r="CH793" s="3"/>
      <c r="CI793" s="3"/>
      <c r="CJ793" s="3"/>
      <c r="CK793" s="3"/>
      <c r="CL793" s="3"/>
      <c r="CM793" s="3"/>
      <c r="CN793" s="3"/>
      <c r="CO793" s="3"/>
      <c r="CP793" s="3"/>
      <c r="CQ793" s="3"/>
      <c r="CR793" s="3"/>
      <c r="CS793" s="3"/>
      <c r="CT793" s="3"/>
      <c r="CU793" s="3"/>
      <c r="CV793" s="3"/>
    </row>
    <row r="794" spans="1:100" s="1" customFormat="1" x14ac:dyDescent="0.25">
      <c r="A794" s="394"/>
      <c r="B794" s="394"/>
      <c r="C794" s="394"/>
      <c r="D794" s="394"/>
      <c r="E794" s="394"/>
      <c r="F794" s="394"/>
      <c r="G794" s="394"/>
      <c r="H794" s="394"/>
      <c r="I794" s="394"/>
      <c r="J794" s="394"/>
      <c r="K794" s="394"/>
      <c r="L794" s="394"/>
      <c r="M794" s="394"/>
      <c r="N794" s="394"/>
      <c r="O794" s="394"/>
      <c r="P794" s="400"/>
      <c r="Q794" s="394"/>
      <c r="R794" s="394"/>
      <c r="S794" s="394"/>
      <c r="T794" s="394"/>
      <c r="U794" s="394"/>
      <c r="V794" s="394"/>
      <c r="W794" s="394"/>
      <c r="X794" s="394"/>
      <c r="Y794" s="399"/>
      <c r="Z794" s="394"/>
      <c r="AA794" s="401"/>
      <c r="AB794" s="401"/>
      <c r="AC794" s="401"/>
      <c r="AD794" s="401"/>
      <c r="AE794" s="362"/>
      <c r="AF794" s="405"/>
      <c r="AG794" s="401"/>
      <c r="AH794" s="405"/>
      <c r="AI794" s="401"/>
      <c r="AJ794" s="401"/>
      <c r="AK794" s="394"/>
      <c r="AL794" s="394"/>
      <c r="AM794" s="394"/>
      <c r="AN794" s="399"/>
      <c r="AO794" s="394"/>
      <c r="AP794" s="401"/>
      <c r="AQ794" s="401"/>
      <c r="AR794" s="401"/>
      <c r="AS794" s="406"/>
      <c r="AT794" s="405"/>
      <c r="AU794" s="405"/>
      <c r="AV794" s="404"/>
      <c r="AW794" s="405"/>
      <c r="AX794" s="405"/>
      <c r="AY794" s="405"/>
      <c r="AZ794" s="404"/>
      <c r="BA794" s="405"/>
      <c r="BB794" s="405"/>
      <c r="BC794" s="394"/>
      <c r="BD794" s="394"/>
      <c r="BE794" s="394"/>
      <c r="BG794" s="2"/>
      <c r="BH794" s="3"/>
      <c r="BI794" s="3"/>
      <c r="BJ794" s="3"/>
      <c r="BK794" s="3"/>
      <c r="BL794" s="3"/>
      <c r="BM794" s="3"/>
      <c r="BN794" s="3"/>
      <c r="BO794" s="3"/>
      <c r="BP794" s="3"/>
      <c r="BQ794" s="3"/>
      <c r="BR794" s="3"/>
      <c r="BS794" s="3"/>
      <c r="BT794" s="3"/>
      <c r="BU794" s="3"/>
      <c r="BV794" s="3"/>
      <c r="BW794" s="3"/>
      <c r="BX794" s="3"/>
      <c r="BY794" s="3"/>
      <c r="BZ794" s="3"/>
      <c r="CA794" s="3"/>
      <c r="CB794" s="3"/>
      <c r="CC794" s="3"/>
      <c r="CD794" s="3"/>
      <c r="CE794" s="3"/>
      <c r="CF794" s="3"/>
      <c r="CG794" s="3"/>
      <c r="CH794" s="3"/>
      <c r="CI794" s="3"/>
      <c r="CJ794" s="3"/>
      <c r="CK794" s="3"/>
      <c r="CL794" s="3"/>
      <c r="CM794" s="3"/>
      <c r="CN794" s="3"/>
      <c r="CO794" s="3"/>
      <c r="CP794" s="3"/>
      <c r="CQ794" s="3"/>
      <c r="CR794" s="3"/>
      <c r="CS794" s="3"/>
      <c r="CT794" s="3"/>
      <c r="CU794" s="3"/>
      <c r="CV794" s="3"/>
    </row>
    <row r="795" spans="1:100" s="1" customFormat="1" x14ac:dyDescent="0.25">
      <c r="A795" s="394"/>
      <c r="B795" s="394"/>
      <c r="C795" s="394"/>
      <c r="D795" s="394"/>
      <c r="E795" s="394"/>
      <c r="F795" s="394"/>
      <c r="G795" s="394"/>
      <c r="H795" s="394"/>
      <c r="I795" s="394"/>
      <c r="J795" s="394"/>
      <c r="K795" s="394"/>
      <c r="L795" s="394"/>
      <c r="M795" s="394"/>
      <c r="N795" s="394"/>
      <c r="O795" s="394"/>
      <c r="P795" s="400"/>
      <c r="Q795" s="394"/>
      <c r="R795" s="394"/>
      <c r="S795" s="394"/>
      <c r="T795" s="394"/>
      <c r="U795" s="394"/>
      <c r="V795" s="394"/>
      <c r="W795" s="394"/>
      <c r="X795" s="394"/>
      <c r="Y795" s="399"/>
      <c r="Z795" s="394"/>
      <c r="AA795" s="401"/>
      <c r="AB795" s="401"/>
      <c r="AC795" s="401"/>
      <c r="AD795" s="401"/>
      <c r="AE795" s="362"/>
      <c r="AF795" s="405"/>
      <c r="AG795" s="401"/>
      <c r="AH795" s="405"/>
      <c r="AI795" s="401"/>
      <c r="AJ795" s="401"/>
      <c r="AK795" s="394"/>
      <c r="AL795" s="394"/>
      <c r="AM795" s="394"/>
      <c r="AN795" s="399"/>
      <c r="AO795" s="394"/>
      <c r="AP795" s="401"/>
      <c r="AQ795" s="401"/>
      <c r="AR795" s="401"/>
      <c r="AS795" s="406"/>
      <c r="AT795" s="405"/>
      <c r="AU795" s="405"/>
      <c r="AV795" s="404"/>
      <c r="AW795" s="405"/>
      <c r="AX795" s="405"/>
      <c r="AY795" s="405"/>
      <c r="AZ795" s="404"/>
      <c r="BA795" s="405"/>
      <c r="BB795" s="405"/>
      <c r="BC795" s="394"/>
      <c r="BD795" s="394"/>
      <c r="BE795" s="394"/>
      <c r="BG795" s="2"/>
      <c r="BH795" s="3"/>
      <c r="BI795" s="3"/>
      <c r="BJ795" s="3"/>
      <c r="BK795" s="3"/>
      <c r="BL795" s="3"/>
      <c r="BM795" s="3"/>
      <c r="BN795" s="3"/>
      <c r="BO795" s="3"/>
      <c r="BP795" s="3"/>
      <c r="BQ795" s="3"/>
      <c r="BR795" s="3"/>
      <c r="BS795" s="3"/>
      <c r="BT795" s="3"/>
      <c r="BU795" s="3"/>
      <c r="BV795" s="3"/>
      <c r="BW795" s="3"/>
      <c r="BX795" s="3"/>
      <c r="BY795" s="3"/>
      <c r="BZ795" s="3"/>
      <c r="CA795" s="3"/>
      <c r="CB795" s="3"/>
      <c r="CC795" s="3"/>
      <c r="CD795" s="3"/>
      <c r="CE795" s="3"/>
      <c r="CF795" s="3"/>
      <c r="CG795" s="3"/>
      <c r="CH795" s="3"/>
      <c r="CI795" s="3"/>
      <c r="CJ795" s="3"/>
      <c r="CK795" s="3"/>
      <c r="CL795" s="3"/>
      <c r="CM795" s="3"/>
      <c r="CN795" s="3"/>
      <c r="CO795" s="3"/>
      <c r="CP795" s="3"/>
      <c r="CQ795" s="3"/>
      <c r="CR795" s="3"/>
      <c r="CS795" s="3"/>
      <c r="CT795" s="3"/>
      <c r="CU795" s="3"/>
      <c r="CV795" s="3"/>
    </row>
    <row r="796" spans="1:100" s="1" customFormat="1" x14ac:dyDescent="0.25">
      <c r="A796" s="394"/>
      <c r="B796" s="394"/>
      <c r="C796" s="394"/>
      <c r="D796" s="394"/>
      <c r="E796" s="394"/>
      <c r="F796" s="394"/>
      <c r="G796" s="394"/>
      <c r="H796" s="394"/>
      <c r="I796" s="394"/>
      <c r="J796" s="394"/>
      <c r="K796" s="394"/>
      <c r="L796" s="394"/>
      <c r="M796" s="394"/>
      <c r="N796" s="394"/>
      <c r="O796" s="394"/>
      <c r="P796" s="400"/>
      <c r="Q796" s="394"/>
      <c r="R796" s="394"/>
      <c r="S796" s="394"/>
      <c r="T796" s="394"/>
      <c r="U796" s="394"/>
      <c r="V796" s="394"/>
      <c r="W796" s="394"/>
      <c r="X796" s="394"/>
      <c r="Y796" s="399"/>
      <c r="Z796" s="394"/>
      <c r="AA796" s="401"/>
      <c r="AB796" s="401"/>
      <c r="AC796" s="401"/>
      <c r="AD796" s="401"/>
      <c r="AE796" s="362"/>
      <c r="AF796" s="405"/>
      <c r="AG796" s="401"/>
      <c r="AH796" s="405"/>
      <c r="AI796" s="401"/>
      <c r="AJ796" s="401"/>
      <c r="AK796" s="394"/>
      <c r="AL796" s="394"/>
      <c r="AM796" s="394"/>
      <c r="AN796" s="399"/>
      <c r="AO796" s="394"/>
      <c r="AP796" s="401"/>
      <c r="AQ796" s="401"/>
      <c r="AR796" s="401"/>
      <c r="AS796" s="406"/>
      <c r="AT796" s="405"/>
      <c r="AU796" s="405"/>
      <c r="AV796" s="404"/>
      <c r="AW796" s="405"/>
      <c r="AX796" s="405"/>
      <c r="AY796" s="405"/>
      <c r="AZ796" s="404"/>
      <c r="BA796" s="405"/>
      <c r="BB796" s="405"/>
      <c r="BC796" s="394"/>
      <c r="BD796" s="394"/>
      <c r="BE796" s="394"/>
      <c r="BG796" s="2"/>
      <c r="BH796" s="3"/>
      <c r="BI796" s="3"/>
      <c r="BJ796" s="3"/>
      <c r="BK796" s="3"/>
      <c r="BL796" s="3"/>
      <c r="BM796" s="3"/>
      <c r="BN796" s="3"/>
      <c r="BO796" s="3"/>
      <c r="BP796" s="3"/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</row>
    <row r="797" spans="1:100" s="1" customFormat="1" x14ac:dyDescent="0.25">
      <c r="A797" s="394"/>
      <c r="B797" s="394"/>
      <c r="C797" s="394"/>
      <c r="D797" s="394"/>
      <c r="E797" s="394"/>
      <c r="F797" s="394"/>
      <c r="G797" s="394"/>
      <c r="H797" s="394"/>
      <c r="I797" s="394"/>
      <c r="J797" s="394"/>
      <c r="K797" s="394"/>
      <c r="L797" s="394"/>
      <c r="M797" s="394"/>
      <c r="N797" s="394"/>
      <c r="O797" s="394"/>
      <c r="P797" s="400"/>
      <c r="Q797" s="394"/>
      <c r="R797" s="394"/>
      <c r="S797" s="394"/>
      <c r="T797" s="394"/>
      <c r="U797" s="394"/>
      <c r="V797" s="394"/>
      <c r="W797" s="394"/>
      <c r="X797" s="394"/>
      <c r="Y797" s="399"/>
      <c r="Z797" s="394"/>
      <c r="AA797" s="401"/>
      <c r="AB797" s="401"/>
      <c r="AC797" s="401"/>
      <c r="AD797" s="401"/>
      <c r="AE797" s="362"/>
      <c r="AF797" s="405"/>
      <c r="AG797" s="401"/>
      <c r="AH797" s="405"/>
      <c r="AI797" s="401"/>
      <c r="AJ797" s="401"/>
      <c r="AK797" s="394"/>
      <c r="AL797" s="394"/>
      <c r="AM797" s="394"/>
      <c r="AN797" s="399"/>
      <c r="AO797" s="394"/>
      <c r="AP797" s="401"/>
      <c r="AQ797" s="401"/>
      <c r="AR797" s="401"/>
      <c r="AS797" s="406"/>
      <c r="AT797" s="405"/>
      <c r="AU797" s="405"/>
      <c r="AV797" s="404"/>
      <c r="AW797" s="405"/>
      <c r="AX797" s="405"/>
      <c r="AY797" s="405"/>
      <c r="AZ797" s="404"/>
      <c r="BA797" s="405"/>
      <c r="BB797" s="405"/>
      <c r="BC797" s="394"/>
      <c r="BD797" s="394"/>
      <c r="BE797" s="394"/>
      <c r="BG797" s="2"/>
      <c r="BH797" s="3"/>
      <c r="BI797" s="3"/>
      <c r="BJ797" s="3"/>
      <c r="BK797" s="3"/>
      <c r="BL797" s="3"/>
      <c r="BM797" s="3"/>
      <c r="BN797" s="3"/>
      <c r="BO797" s="3"/>
      <c r="BP797" s="3"/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</row>
    <row r="798" spans="1:100" s="1" customFormat="1" x14ac:dyDescent="0.25">
      <c r="A798" s="394"/>
      <c r="B798" s="394"/>
      <c r="C798" s="394"/>
      <c r="D798" s="394"/>
      <c r="E798" s="394"/>
      <c r="F798" s="394"/>
      <c r="G798" s="394"/>
      <c r="H798" s="394"/>
      <c r="I798" s="394"/>
      <c r="J798" s="394"/>
      <c r="K798" s="394"/>
      <c r="L798" s="394"/>
      <c r="M798" s="394"/>
      <c r="N798" s="394"/>
      <c r="O798" s="394"/>
      <c r="P798" s="400"/>
      <c r="Q798" s="394"/>
      <c r="R798" s="394"/>
      <c r="S798" s="394"/>
      <c r="T798" s="394"/>
      <c r="U798" s="394"/>
      <c r="V798" s="394"/>
      <c r="W798" s="394"/>
      <c r="X798" s="394"/>
      <c r="Y798" s="399"/>
      <c r="Z798" s="394"/>
      <c r="AA798" s="401"/>
      <c r="AB798" s="401"/>
      <c r="AC798" s="401"/>
      <c r="AD798" s="401"/>
      <c r="AE798" s="362"/>
      <c r="AF798" s="405"/>
      <c r="AG798" s="401"/>
      <c r="AH798" s="405"/>
      <c r="AI798" s="401"/>
      <c r="AJ798" s="401"/>
      <c r="AK798" s="394"/>
      <c r="AL798" s="394"/>
      <c r="AM798" s="394"/>
      <c r="AN798" s="399"/>
      <c r="AO798" s="394"/>
      <c r="AP798" s="401"/>
      <c r="AQ798" s="401"/>
      <c r="AR798" s="401"/>
      <c r="AS798" s="406"/>
      <c r="AT798" s="405"/>
      <c r="AU798" s="405"/>
      <c r="AV798" s="404"/>
      <c r="AW798" s="405"/>
      <c r="AX798" s="405"/>
      <c r="AY798" s="405"/>
      <c r="AZ798" s="404"/>
      <c r="BA798" s="405"/>
      <c r="BB798" s="405"/>
      <c r="BC798" s="394"/>
      <c r="BD798" s="394"/>
      <c r="BE798" s="394"/>
      <c r="BG798" s="2"/>
      <c r="BH798" s="3"/>
      <c r="BI798" s="3"/>
      <c r="BJ798" s="3"/>
      <c r="BK798" s="3"/>
      <c r="BL798" s="3"/>
      <c r="BM798" s="3"/>
      <c r="BN798" s="3"/>
      <c r="BO798" s="3"/>
      <c r="BP798" s="3"/>
      <c r="BQ798" s="3"/>
      <c r="BR798" s="3"/>
      <c r="BS798" s="3"/>
      <c r="BT798" s="3"/>
      <c r="BU798" s="3"/>
      <c r="BV798" s="3"/>
      <c r="BW798" s="3"/>
      <c r="BX798" s="3"/>
      <c r="BY798" s="3"/>
      <c r="BZ798" s="3"/>
      <c r="CA798" s="3"/>
      <c r="CB798" s="3"/>
      <c r="CC798" s="3"/>
      <c r="CD798" s="3"/>
      <c r="CE798" s="3"/>
      <c r="CF798" s="3"/>
      <c r="CG798" s="3"/>
      <c r="CH798" s="3"/>
      <c r="CI798" s="3"/>
      <c r="CJ798" s="3"/>
      <c r="CK798" s="3"/>
      <c r="CL798" s="3"/>
      <c r="CM798" s="3"/>
      <c r="CN798" s="3"/>
      <c r="CO798" s="3"/>
      <c r="CP798" s="3"/>
      <c r="CQ798" s="3"/>
      <c r="CR798" s="3"/>
      <c r="CS798" s="3"/>
      <c r="CT798" s="3"/>
      <c r="CU798" s="3"/>
      <c r="CV798" s="3"/>
    </row>
    <row r="799" spans="1:100" s="1" customFormat="1" x14ac:dyDescent="0.25">
      <c r="A799" s="394"/>
      <c r="B799" s="394"/>
      <c r="C799" s="394"/>
      <c r="D799" s="394"/>
      <c r="E799" s="394"/>
      <c r="F799" s="394"/>
      <c r="G799" s="394"/>
      <c r="H799" s="394"/>
      <c r="I799" s="394"/>
      <c r="J799" s="394"/>
      <c r="K799" s="394"/>
      <c r="L799" s="394"/>
      <c r="M799" s="394"/>
      <c r="N799" s="394"/>
      <c r="O799" s="394"/>
      <c r="P799" s="400"/>
      <c r="Q799" s="394"/>
      <c r="R799" s="394"/>
      <c r="S799" s="394"/>
      <c r="T799" s="394"/>
      <c r="U799" s="394"/>
      <c r="V799" s="394"/>
      <c r="W799" s="394"/>
      <c r="X799" s="394"/>
      <c r="Y799" s="399"/>
      <c r="Z799" s="394"/>
      <c r="AA799" s="401"/>
      <c r="AB799" s="401"/>
      <c r="AC799" s="401"/>
      <c r="AD799" s="401"/>
      <c r="AE799" s="362"/>
      <c r="AF799" s="405"/>
      <c r="AG799" s="401"/>
      <c r="AH799" s="405"/>
      <c r="AI799" s="401"/>
      <c r="AJ799" s="401"/>
      <c r="AK799" s="394"/>
      <c r="AL799" s="394"/>
      <c r="AM799" s="394"/>
      <c r="AN799" s="399"/>
      <c r="AO799" s="394"/>
      <c r="AP799" s="401"/>
      <c r="AQ799" s="401"/>
      <c r="AR799" s="401"/>
      <c r="AS799" s="406"/>
      <c r="AT799" s="405"/>
      <c r="AU799" s="405"/>
      <c r="AV799" s="404"/>
      <c r="AW799" s="405"/>
      <c r="AX799" s="405"/>
      <c r="AY799" s="405"/>
      <c r="AZ799" s="404"/>
      <c r="BA799" s="405"/>
      <c r="BB799" s="405"/>
      <c r="BC799" s="394"/>
      <c r="BD799" s="394"/>
      <c r="BE799" s="394"/>
      <c r="BG799" s="2"/>
      <c r="BH799" s="3"/>
      <c r="BI799" s="3"/>
      <c r="BJ799" s="3"/>
      <c r="BK799" s="3"/>
      <c r="BL799" s="3"/>
      <c r="BM799" s="3"/>
      <c r="BN799" s="3"/>
      <c r="BO799" s="3"/>
      <c r="BP799" s="3"/>
      <c r="BQ799" s="3"/>
      <c r="BR799" s="3"/>
      <c r="BS799" s="3"/>
      <c r="BT799" s="3"/>
      <c r="BU799" s="3"/>
      <c r="BV799" s="3"/>
      <c r="BW799" s="3"/>
      <c r="BX799" s="3"/>
      <c r="BY799" s="3"/>
      <c r="BZ799" s="3"/>
      <c r="CA799" s="3"/>
      <c r="CB799" s="3"/>
      <c r="CC799" s="3"/>
      <c r="CD799" s="3"/>
      <c r="CE799" s="3"/>
      <c r="CF799" s="3"/>
      <c r="CG799" s="3"/>
      <c r="CH799" s="3"/>
      <c r="CI799" s="3"/>
      <c r="CJ799" s="3"/>
      <c r="CK799" s="3"/>
      <c r="CL799" s="3"/>
      <c r="CM799" s="3"/>
      <c r="CN799" s="3"/>
      <c r="CO799" s="3"/>
      <c r="CP799" s="3"/>
      <c r="CQ799" s="3"/>
      <c r="CR799" s="3"/>
      <c r="CS799" s="3"/>
      <c r="CT799" s="3"/>
      <c r="CU799" s="3"/>
      <c r="CV799" s="3"/>
    </row>
    <row r="800" spans="1:100" s="1" customFormat="1" x14ac:dyDescent="0.25">
      <c r="A800" s="394"/>
      <c r="B800" s="394"/>
      <c r="C800" s="394"/>
      <c r="D800" s="394"/>
      <c r="E800" s="394"/>
      <c r="F800" s="394"/>
      <c r="G800" s="394"/>
      <c r="H800" s="394"/>
      <c r="I800" s="394"/>
      <c r="J800" s="394"/>
      <c r="K800" s="394"/>
      <c r="L800" s="394"/>
      <c r="M800" s="394"/>
      <c r="N800" s="394"/>
      <c r="O800" s="394"/>
      <c r="P800" s="400"/>
      <c r="Q800" s="394"/>
      <c r="R800" s="394"/>
      <c r="S800" s="394"/>
      <c r="T800" s="394"/>
      <c r="U800" s="394"/>
      <c r="V800" s="394"/>
      <c r="W800" s="394"/>
      <c r="X800" s="394"/>
      <c r="Y800" s="399"/>
      <c r="Z800" s="394"/>
      <c r="AA800" s="401"/>
      <c r="AB800" s="401"/>
      <c r="AC800" s="401"/>
      <c r="AD800" s="401"/>
      <c r="AE800" s="362"/>
      <c r="AF800" s="405"/>
      <c r="AG800" s="401"/>
      <c r="AH800" s="405"/>
      <c r="AI800" s="401"/>
      <c r="AJ800" s="401"/>
      <c r="AK800" s="394"/>
      <c r="AL800" s="394"/>
      <c r="AM800" s="394"/>
      <c r="AN800" s="399"/>
      <c r="AO800" s="394"/>
      <c r="AP800" s="401"/>
      <c r="AQ800" s="401"/>
      <c r="AR800" s="401"/>
      <c r="AS800" s="406"/>
      <c r="AT800" s="405"/>
      <c r="AU800" s="405"/>
      <c r="AV800" s="404"/>
      <c r="AW800" s="405"/>
      <c r="AX800" s="405"/>
      <c r="AY800" s="405"/>
      <c r="AZ800" s="404"/>
      <c r="BA800" s="405"/>
      <c r="BB800" s="405"/>
      <c r="BC800" s="394"/>
      <c r="BD800" s="394"/>
      <c r="BE800" s="394"/>
      <c r="BG800" s="2"/>
      <c r="BH800" s="3"/>
      <c r="BI800" s="3"/>
      <c r="BJ800" s="3"/>
      <c r="BK800" s="3"/>
      <c r="BL800" s="3"/>
      <c r="BM800" s="3"/>
      <c r="BN800" s="3"/>
      <c r="BO800" s="3"/>
      <c r="BP800" s="3"/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</row>
    <row r="801" spans="1:100" s="1" customFormat="1" x14ac:dyDescent="0.25">
      <c r="A801" s="394"/>
      <c r="B801" s="394"/>
      <c r="C801" s="394"/>
      <c r="D801" s="394"/>
      <c r="E801" s="394"/>
      <c r="F801" s="394"/>
      <c r="G801" s="394"/>
      <c r="H801" s="394"/>
      <c r="I801" s="394"/>
      <c r="J801" s="394"/>
      <c r="K801" s="394"/>
      <c r="L801" s="394"/>
      <c r="M801" s="394"/>
      <c r="N801" s="394"/>
      <c r="O801" s="394"/>
      <c r="P801" s="400"/>
      <c r="Q801" s="394"/>
      <c r="R801" s="394"/>
      <c r="S801" s="394"/>
      <c r="T801" s="394"/>
      <c r="U801" s="394"/>
      <c r="V801" s="394"/>
      <c r="W801" s="394"/>
      <c r="X801" s="394"/>
      <c r="Y801" s="399"/>
      <c r="Z801" s="394"/>
      <c r="AA801" s="401"/>
      <c r="AB801" s="401"/>
      <c r="AC801" s="401"/>
      <c r="AD801" s="401"/>
      <c r="AE801" s="362"/>
      <c r="AF801" s="405"/>
      <c r="AG801" s="401"/>
      <c r="AH801" s="405"/>
      <c r="AI801" s="401"/>
      <c r="AJ801" s="401"/>
      <c r="AK801" s="394"/>
      <c r="AL801" s="394"/>
      <c r="AM801" s="394"/>
      <c r="AN801" s="399"/>
      <c r="AO801" s="394"/>
      <c r="AP801" s="401"/>
      <c r="AQ801" s="401"/>
      <c r="AR801" s="401"/>
      <c r="AS801" s="406"/>
      <c r="AT801" s="405"/>
      <c r="AU801" s="405"/>
      <c r="AV801" s="404"/>
      <c r="AW801" s="405"/>
      <c r="AX801" s="405"/>
      <c r="AY801" s="405"/>
      <c r="AZ801" s="404"/>
      <c r="BA801" s="405"/>
      <c r="BB801" s="405"/>
      <c r="BC801" s="394"/>
      <c r="BD801" s="394"/>
      <c r="BE801" s="394"/>
      <c r="BG801" s="2"/>
      <c r="BH801" s="3"/>
      <c r="BI801" s="3"/>
      <c r="BJ801" s="3"/>
      <c r="BK801" s="3"/>
      <c r="BL801" s="3"/>
      <c r="BM801" s="3"/>
      <c r="BN801" s="3"/>
      <c r="BO801" s="3"/>
      <c r="BP801" s="3"/>
      <c r="BQ801" s="3"/>
      <c r="BR801" s="3"/>
      <c r="BS801" s="3"/>
      <c r="BT801" s="3"/>
      <c r="BU801" s="3"/>
      <c r="BV801" s="3"/>
      <c r="BW801" s="3"/>
      <c r="BX801" s="3"/>
      <c r="BY801" s="3"/>
      <c r="BZ801" s="3"/>
      <c r="CA801" s="3"/>
      <c r="CB801" s="3"/>
      <c r="CC801" s="3"/>
      <c r="CD801" s="3"/>
      <c r="CE801" s="3"/>
      <c r="CF801" s="3"/>
      <c r="CG801" s="3"/>
      <c r="CH801" s="3"/>
      <c r="CI801" s="3"/>
      <c r="CJ801" s="3"/>
      <c r="CK801" s="3"/>
      <c r="CL801" s="3"/>
      <c r="CM801" s="3"/>
      <c r="CN801" s="3"/>
      <c r="CO801" s="3"/>
      <c r="CP801" s="3"/>
      <c r="CQ801" s="3"/>
      <c r="CR801" s="3"/>
      <c r="CS801" s="3"/>
      <c r="CT801" s="3"/>
      <c r="CU801" s="3"/>
      <c r="CV801" s="3"/>
    </row>
    <row r="802" spans="1:100" s="1" customFormat="1" x14ac:dyDescent="0.25">
      <c r="A802" s="394"/>
      <c r="B802" s="394"/>
      <c r="C802" s="394"/>
      <c r="D802" s="394"/>
      <c r="E802" s="394"/>
      <c r="F802" s="394"/>
      <c r="G802" s="394"/>
      <c r="H802" s="394"/>
      <c r="I802" s="394"/>
      <c r="J802" s="394"/>
      <c r="K802" s="394"/>
      <c r="L802" s="394"/>
      <c r="M802" s="394"/>
      <c r="N802" s="394"/>
      <c r="O802" s="394"/>
      <c r="P802" s="400"/>
      <c r="Q802" s="394"/>
      <c r="R802" s="394"/>
      <c r="S802" s="394"/>
      <c r="T802" s="394"/>
      <c r="U802" s="394"/>
      <c r="V802" s="394"/>
      <c r="W802" s="394"/>
      <c r="X802" s="394"/>
      <c r="Y802" s="399"/>
      <c r="Z802" s="394"/>
      <c r="AA802" s="401"/>
      <c r="AB802" s="401"/>
      <c r="AC802" s="401"/>
      <c r="AD802" s="401"/>
      <c r="AE802" s="362"/>
      <c r="AF802" s="405"/>
      <c r="AG802" s="401"/>
      <c r="AH802" s="405"/>
      <c r="AI802" s="401"/>
      <c r="AJ802" s="401"/>
      <c r="AK802" s="394"/>
      <c r="AL802" s="394"/>
      <c r="AM802" s="394"/>
      <c r="AN802" s="399"/>
      <c r="AO802" s="394"/>
      <c r="AP802" s="401"/>
      <c r="AQ802" s="401"/>
      <c r="AR802" s="401"/>
      <c r="AS802" s="406"/>
      <c r="AT802" s="405"/>
      <c r="AU802" s="405"/>
      <c r="AV802" s="404"/>
      <c r="AW802" s="405"/>
      <c r="AX802" s="405"/>
      <c r="AY802" s="405"/>
      <c r="AZ802" s="404"/>
      <c r="BA802" s="405"/>
      <c r="BB802" s="405"/>
      <c r="BC802" s="394"/>
      <c r="BD802" s="394"/>
      <c r="BE802" s="394"/>
      <c r="BG802" s="2"/>
      <c r="BH802" s="3"/>
      <c r="BI802" s="3"/>
      <c r="BJ802" s="3"/>
      <c r="BK802" s="3"/>
      <c r="BL802" s="3"/>
      <c r="BM802" s="3"/>
      <c r="BN802" s="3"/>
      <c r="BO802" s="3"/>
      <c r="BP802" s="3"/>
      <c r="BQ802" s="3"/>
      <c r="BR802" s="3"/>
      <c r="BS802" s="3"/>
      <c r="BT802" s="3"/>
      <c r="BU802" s="3"/>
      <c r="BV802" s="3"/>
      <c r="BW802" s="3"/>
      <c r="BX802" s="3"/>
      <c r="BY802" s="3"/>
      <c r="BZ802" s="3"/>
      <c r="CA802" s="3"/>
      <c r="CB802" s="3"/>
      <c r="CC802" s="3"/>
      <c r="CD802" s="3"/>
      <c r="CE802" s="3"/>
      <c r="CF802" s="3"/>
      <c r="CG802" s="3"/>
      <c r="CH802" s="3"/>
      <c r="CI802" s="3"/>
      <c r="CJ802" s="3"/>
      <c r="CK802" s="3"/>
      <c r="CL802" s="3"/>
      <c r="CM802" s="3"/>
      <c r="CN802" s="3"/>
      <c r="CO802" s="3"/>
      <c r="CP802" s="3"/>
      <c r="CQ802" s="3"/>
      <c r="CR802" s="3"/>
      <c r="CS802" s="3"/>
      <c r="CT802" s="3"/>
      <c r="CU802" s="3"/>
      <c r="CV802" s="3"/>
    </row>
    <row r="803" spans="1:100" s="1" customFormat="1" x14ac:dyDescent="0.25">
      <c r="A803" s="394"/>
      <c r="B803" s="394"/>
      <c r="C803" s="394"/>
      <c r="D803" s="394"/>
      <c r="E803" s="394"/>
      <c r="F803" s="394"/>
      <c r="G803" s="394"/>
      <c r="H803" s="394"/>
      <c r="I803" s="394"/>
      <c r="J803" s="394"/>
      <c r="K803" s="394"/>
      <c r="L803" s="394"/>
      <c r="M803" s="394"/>
      <c r="N803" s="394"/>
      <c r="O803" s="394"/>
      <c r="P803" s="400"/>
      <c r="Q803" s="394"/>
      <c r="R803" s="394"/>
      <c r="S803" s="394"/>
      <c r="T803" s="394"/>
      <c r="U803" s="394"/>
      <c r="V803" s="394"/>
      <c r="W803" s="394"/>
      <c r="X803" s="394"/>
      <c r="Y803" s="399"/>
      <c r="Z803" s="394"/>
      <c r="AA803" s="401"/>
      <c r="AB803" s="401"/>
      <c r="AC803" s="401"/>
      <c r="AD803" s="401"/>
      <c r="AE803" s="362"/>
      <c r="AF803" s="405"/>
      <c r="AG803" s="401"/>
      <c r="AH803" s="405"/>
      <c r="AI803" s="401"/>
      <c r="AJ803" s="401"/>
      <c r="AK803" s="394"/>
      <c r="AL803" s="394"/>
      <c r="AM803" s="394"/>
      <c r="AN803" s="399"/>
      <c r="AO803" s="394"/>
      <c r="AP803" s="401"/>
      <c r="AQ803" s="401"/>
      <c r="AR803" s="401"/>
      <c r="AS803" s="406"/>
      <c r="AT803" s="405"/>
      <c r="AU803" s="405"/>
      <c r="AV803" s="404"/>
      <c r="AW803" s="405"/>
      <c r="AX803" s="405"/>
      <c r="AY803" s="405"/>
      <c r="AZ803" s="404"/>
      <c r="BA803" s="405"/>
      <c r="BB803" s="405"/>
      <c r="BC803" s="394"/>
      <c r="BD803" s="394"/>
      <c r="BE803" s="394"/>
      <c r="BG803" s="2"/>
      <c r="BH803" s="3"/>
      <c r="BI803" s="3"/>
      <c r="BJ803" s="3"/>
      <c r="BK803" s="3"/>
      <c r="BL803" s="3"/>
      <c r="BM803" s="3"/>
      <c r="BN803" s="3"/>
      <c r="BO803" s="3"/>
      <c r="BP803" s="3"/>
      <c r="BQ803" s="3"/>
      <c r="BR803" s="3"/>
      <c r="BS803" s="3"/>
      <c r="BT803" s="3"/>
      <c r="BU803" s="3"/>
      <c r="BV803" s="3"/>
      <c r="BW803" s="3"/>
      <c r="BX803" s="3"/>
      <c r="BY803" s="3"/>
      <c r="BZ803" s="3"/>
      <c r="CA803" s="3"/>
      <c r="CB803" s="3"/>
      <c r="CC803" s="3"/>
      <c r="CD803" s="3"/>
      <c r="CE803" s="3"/>
      <c r="CF803" s="3"/>
      <c r="CG803" s="3"/>
      <c r="CH803" s="3"/>
      <c r="CI803" s="3"/>
      <c r="CJ803" s="3"/>
      <c r="CK803" s="3"/>
      <c r="CL803" s="3"/>
      <c r="CM803" s="3"/>
      <c r="CN803" s="3"/>
      <c r="CO803" s="3"/>
      <c r="CP803" s="3"/>
      <c r="CQ803" s="3"/>
      <c r="CR803" s="3"/>
      <c r="CS803" s="3"/>
      <c r="CT803" s="3"/>
      <c r="CU803" s="3"/>
      <c r="CV803" s="3"/>
    </row>
    <row r="804" spans="1:100" s="1" customFormat="1" x14ac:dyDescent="0.25">
      <c r="A804" s="394"/>
      <c r="B804" s="394"/>
      <c r="C804" s="394"/>
      <c r="D804" s="394"/>
      <c r="E804" s="394"/>
      <c r="F804" s="394"/>
      <c r="G804" s="394"/>
      <c r="H804" s="394"/>
      <c r="I804" s="394"/>
      <c r="J804" s="394"/>
      <c r="K804" s="394"/>
      <c r="L804" s="394"/>
      <c r="M804" s="394"/>
      <c r="N804" s="394"/>
      <c r="O804" s="394"/>
      <c r="P804" s="400"/>
      <c r="Q804" s="394"/>
      <c r="R804" s="394"/>
      <c r="S804" s="394"/>
      <c r="T804" s="394"/>
      <c r="U804" s="394"/>
      <c r="V804" s="394"/>
      <c r="W804" s="394"/>
      <c r="X804" s="394"/>
      <c r="Y804" s="399"/>
      <c r="Z804" s="394"/>
      <c r="AA804" s="401"/>
      <c r="AB804" s="401"/>
      <c r="AC804" s="401"/>
      <c r="AD804" s="401"/>
      <c r="AE804" s="362"/>
      <c r="AF804" s="405"/>
      <c r="AG804" s="401"/>
      <c r="AH804" s="405"/>
      <c r="AI804" s="401"/>
      <c r="AJ804" s="401"/>
      <c r="AK804" s="394"/>
      <c r="AL804" s="394"/>
      <c r="AM804" s="394"/>
      <c r="AN804" s="399"/>
      <c r="AO804" s="394"/>
      <c r="AP804" s="401"/>
      <c r="AQ804" s="401"/>
      <c r="AR804" s="401"/>
      <c r="AS804" s="406"/>
      <c r="AT804" s="405"/>
      <c r="AU804" s="405"/>
      <c r="AV804" s="404"/>
      <c r="AW804" s="405"/>
      <c r="AX804" s="405"/>
      <c r="AY804" s="405"/>
      <c r="AZ804" s="404"/>
      <c r="BA804" s="405"/>
      <c r="BB804" s="405"/>
      <c r="BC804" s="394"/>
      <c r="BD804" s="394"/>
      <c r="BE804" s="394"/>
      <c r="BG804" s="2"/>
      <c r="BH804" s="3"/>
      <c r="BI804" s="3"/>
      <c r="BJ804" s="3"/>
      <c r="BK804" s="3"/>
      <c r="BL804" s="3"/>
      <c r="BM804" s="3"/>
      <c r="BN804" s="3"/>
      <c r="BO804" s="3"/>
      <c r="BP804" s="3"/>
      <c r="BQ804" s="3"/>
      <c r="BR804" s="3"/>
      <c r="BS804" s="3"/>
      <c r="BT804" s="3"/>
      <c r="BU804" s="3"/>
      <c r="BV804" s="3"/>
      <c r="BW804" s="3"/>
      <c r="BX804" s="3"/>
      <c r="BY804" s="3"/>
      <c r="BZ804" s="3"/>
      <c r="CA804" s="3"/>
      <c r="CB804" s="3"/>
      <c r="CC804" s="3"/>
      <c r="CD804" s="3"/>
      <c r="CE804" s="3"/>
      <c r="CF804" s="3"/>
      <c r="CG804" s="3"/>
      <c r="CH804" s="3"/>
      <c r="CI804" s="3"/>
      <c r="CJ804" s="3"/>
      <c r="CK804" s="3"/>
      <c r="CL804" s="3"/>
      <c r="CM804" s="3"/>
      <c r="CN804" s="3"/>
      <c r="CO804" s="3"/>
      <c r="CP804" s="3"/>
      <c r="CQ804" s="3"/>
      <c r="CR804" s="3"/>
      <c r="CS804" s="3"/>
      <c r="CT804" s="3"/>
      <c r="CU804" s="3"/>
      <c r="CV804" s="3"/>
    </row>
    <row r="805" spans="1:100" s="1" customFormat="1" x14ac:dyDescent="0.25">
      <c r="A805" s="394"/>
      <c r="B805" s="394"/>
      <c r="C805" s="394"/>
      <c r="D805" s="394"/>
      <c r="E805" s="394"/>
      <c r="F805" s="394"/>
      <c r="G805" s="394"/>
      <c r="H805" s="394"/>
      <c r="I805" s="394"/>
      <c r="J805" s="394"/>
      <c r="K805" s="394"/>
      <c r="L805" s="394"/>
      <c r="M805" s="394"/>
      <c r="N805" s="394"/>
      <c r="O805" s="394"/>
      <c r="P805" s="400"/>
      <c r="Q805" s="394"/>
      <c r="R805" s="394"/>
      <c r="S805" s="394"/>
      <c r="T805" s="394"/>
      <c r="U805" s="394"/>
      <c r="V805" s="394"/>
      <c r="W805" s="394"/>
      <c r="X805" s="394"/>
      <c r="Y805" s="399"/>
      <c r="Z805" s="394"/>
      <c r="AA805" s="401"/>
      <c r="AB805" s="401"/>
      <c r="AC805" s="401"/>
      <c r="AD805" s="401"/>
      <c r="AE805" s="362"/>
      <c r="AF805" s="405"/>
      <c r="AG805" s="401"/>
      <c r="AH805" s="405"/>
      <c r="AI805" s="401"/>
      <c r="AJ805" s="401"/>
      <c r="AK805" s="394"/>
      <c r="AL805" s="394"/>
      <c r="AM805" s="394"/>
      <c r="AN805" s="399"/>
      <c r="AO805" s="394"/>
      <c r="AP805" s="401"/>
      <c r="AQ805" s="401"/>
      <c r="AR805" s="401"/>
      <c r="AS805" s="406"/>
      <c r="AT805" s="405"/>
      <c r="AU805" s="405"/>
      <c r="AV805" s="404"/>
      <c r="AW805" s="405"/>
      <c r="AX805" s="405"/>
      <c r="AY805" s="405"/>
      <c r="AZ805" s="404"/>
      <c r="BA805" s="405"/>
      <c r="BB805" s="405"/>
      <c r="BC805" s="394"/>
      <c r="BD805" s="394"/>
      <c r="BE805" s="394"/>
      <c r="BG805" s="2"/>
      <c r="BH805" s="3"/>
      <c r="BI805" s="3"/>
      <c r="BJ805" s="3"/>
      <c r="BK805" s="3"/>
      <c r="BL805" s="3"/>
      <c r="BM805" s="3"/>
      <c r="BN805" s="3"/>
      <c r="BO805" s="3"/>
      <c r="BP805" s="3"/>
      <c r="BQ805" s="3"/>
      <c r="BR805" s="3"/>
      <c r="BS805" s="3"/>
      <c r="BT805" s="3"/>
      <c r="BU805" s="3"/>
      <c r="BV805" s="3"/>
      <c r="BW805" s="3"/>
      <c r="BX805" s="3"/>
      <c r="BY805" s="3"/>
      <c r="BZ805" s="3"/>
      <c r="CA805" s="3"/>
      <c r="CB805" s="3"/>
      <c r="CC805" s="3"/>
      <c r="CD805" s="3"/>
      <c r="CE805" s="3"/>
      <c r="CF805" s="3"/>
      <c r="CG805" s="3"/>
      <c r="CH805" s="3"/>
      <c r="CI805" s="3"/>
      <c r="CJ805" s="3"/>
      <c r="CK805" s="3"/>
      <c r="CL805" s="3"/>
      <c r="CM805" s="3"/>
      <c r="CN805" s="3"/>
      <c r="CO805" s="3"/>
      <c r="CP805" s="3"/>
      <c r="CQ805" s="3"/>
      <c r="CR805" s="3"/>
      <c r="CS805" s="3"/>
      <c r="CT805" s="3"/>
      <c r="CU805" s="3"/>
      <c r="CV805" s="3"/>
    </row>
    <row r="806" spans="1:100" s="1" customFormat="1" x14ac:dyDescent="0.25">
      <c r="A806" s="394"/>
      <c r="B806" s="394"/>
      <c r="C806" s="394"/>
      <c r="D806" s="394"/>
      <c r="E806" s="394"/>
      <c r="F806" s="394"/>
      <c r="G806" s="394"/>
      <c r="H806" s="394"/>
      <c r="I806" s="394"/>
      <c r="J806" s="394"/>
      <c r="K806" s="394"/>
      <c r="L806" s="394"/>
      <c r="M806" s="394"/>
      <c r="N806" s="394"/>
      <c r="O806" s="394"/>
      <c r="P806" s="400"/>
      <c r="Q806" s="394"/>
      <c r="R806" s="394"/>
      <c r="S806" s="394"/>
      <c r="T806" s="394"/>
      <c r="U806" s="394"/>
      <c r="V806" s="394"/>
      <c r="W806" s="394"/>
      <c r="X806" s="394"/>
      <c r="Y806" s="399"/>
      <c r="Z806" s="394"/>
      <c r="AA806" s="401"/>
      <c r="AB806" s="401"/>
      <c r="AC806" s="401"/>
      <c r="AD806" s="401"/>
      <c r="AE806" s="362"/>
      <c r="AF806" s="405"/>
      <c r="AG806" s="401"/>
      <c r="AH806" s="405"/>
      <c r="AI806" s="401"/>
      <c r="AJ806" s="401"/>
      <c r="AK806" s="394"/>
      <c r="AL806" s="394"/>
      <c r="AM806" s="394"/>
      <c r="AN806" s="399"/>
      <c r="AO806" s="394"/>
      <c r="AP806" s="401"/>
      <c r="AQ806" s="401"/>
      <c r="AR806" s="401"/>
      <c r="AS806" s="406"/>
      <c r="AT806" s="405"/>
      <c r="AU806" s="405"/>
      <c r="AV806" s="404"/>
      <c r="AW806" s="405"/>
      <c r="AX806" s="405"/>
      <c r="AY806" s="405"/>
      <c r="AZ806" s="404"/>
      <c r="BA806" s="405"/>
      <c r="BB806" s="405"/>
      <c r="BC806" s="394"/>
      <c r="BD806" s="394"/>
      <c r="BE806" s="394"/>
      <c r="BG806" s="2"/>
      <c r="BH806" s="3"/>
      <c r="BI806" s="3"/>
      <c r="BJ806" s="3"/>
      <c r="BK806" s="3"/>
      <c r="BL806" s="3"/>
      <c r="BM806" s="3"/>
      <c r="BN806" s="3"/>
      <c r="BO806" s="3"/>
      <c r="BP806" s="3"/>
      <c r="BQ806" s="3"/>
      <c r="BR806" s="3"/>
      <c r="BS806" s="3"/>
      <c r="BT806" s="3"/>
      <c r="BU806" s="3"/>
      <c r="BV806" s="3"/>
      <c r="BW806" s="3"/>
      <c r="BX806" s="3"/>
      <c r="BY806" s="3"/>
      <c r="BZ806" s="3"/>
      <c r="CA806" s="3"/>
      <c r="CB806" s="3"/>
      <c r="CC806" s="3"/>
      <c r="CD806" s="3"/>
      <c r="CE806" s="3"/>
      <c r="CF806" s="3"/>
      <c r="CG806" s="3"/>
      <c r="CH806" s="3"/>
      <c r="CI806" s="3"/>
      <c r="CJ806" s="3"/>
      <c r="CK806" s="3"/>
      <c r="CL806" s="3"/>
      <c r="CM806" s="3"/>
      <c r="CN806" s="3"/>
      <c r="CO806" s="3"/>
      <c r="CP806" s="3"/>
      <c r="CQ806" s="3"/>
      <c r="CR806" s="3"/>
      <c r="CS806" s="3"/>
      <c r="CT806" s="3"/>
      <c r="CU806" s="3"/>
      <c r="CV806" s="3"/>
    </row>
    <row r="807" spans="1:100" s="1" customFormat="1" x14ac:dyDescent="0.25">
      <c r="A807" s="394"/>
      <c r="B807" s="394"/>
      <c r="C807" s="394"/>
      <c r="D807" s="394"/>
      <c r="E807" s="394"/>
      <c r="F807" s="394"/>
      <c r="G807" s="394"/>
      <c r="H807" s="394"/>
      <c r="I807" s="394"/>
      <c r="J807" s="394"/>
      <c r="K807" s="394"/>
      <c r="L807" s="394"/>
      <c r="M807" s="394"/>
      <c r="N807" s="394"/>
      <c r="O807" s="394"/>
      <c r="P807" s="400"/>
      <c r="Q807" s="394"/>
      <c r="R807" s="394"/>
      <c r="S807" s="394"/>
      <c r="T807" s="394"/>
      <c r="U807" s="394"/>
      <c r="V807" s="394"/>
      <c r="W807" s="394"/>
      <c r="X807" s="394"/>
      <c r="Y807" s="399"/>
      <c r="Z807" s="394"/>
      <c r="AA807" s="401"/>
      <c r="AB807" s="401"/>
      <c r="AC807" s="401"/>
      <c r="AD807" s="401"/>
      <c r="AE807" s="362"/>
      <c r="AF807" s="405"/>
      <c r="AG807" s="401"/>
      <c r="AH807" s="405"/>
      <c r="AI807" s="401"/>
      <c r="AJ807" s="401"/>
      <c r="AK807" s="394"/>
      <c r="AL807" s="394"/>
      <c r="AM807" s="394"/>
      <c r="AN807" s="399"/>
      <c r="AO807" s="394"/>
      <c r="AP807" s="401"/>
      <c r="AQ807" s="401"/>
      <c r="AR807" s="401"/>
      <c r="AS807" s="406"/>
      <c r="AT807" s="405"/>
      <c r="AU807" s="405"/>
      <c r="AV807" s="404"/>
      <c r="AW807" s="405"/>
      <c r="AX807" s="405"/>
      <c r="AY807" s="405"/>
      <c r="AZ807" s="404"/>
      <c r="BA807" s="405"/>
      <c r="BB807" s="405"/>
      <c r="BC807" s="394"/>
      <c r="BD807" s="394"/>
      <c r="BE807" s="394"/>
      <c r="BG807" s="2"/>
      <c r="BH807" s="3"/>
      <c r="BI807" s="3"/>
      <c r="BJ807" s="3"/>
      <c r="BK807" s="3"/>
      <c r="BL807" s="3"/>
      <c r="BM807" s="3"/>
      <c r="BN807" s="3"/>
      <c r="BO807" s="3"/>
      <c r="BP807" s="3"/>
      <c r="BQ807" s="3"/>
      <c r="BR807" s="3"/>
      <c r="BS807" s="3"/>
      <c r="BT807" s="3"/>
      <c r="BU807" s="3"/>
      <c r="BV807" s="3"/>
      <c r="BW807" s="3"/>
      <c r="BX807" s="3"/>
      <c r="BY807" s="3"/>
      <c r="BZ807" s="3"/>
      <c r="CA807" s="3"/>
      <c r="CB807" s="3"/>
      <c r="CC807" s="3"/>
      <c r="CD807" s="3"/>
      <c r="CE807" s="3"/>
      <c r="CF807" s="3"/>
      <c r="CG807" s="3"/>
      <c r="CH807" s="3"/>
      <c r="CI807" s="3"/>
      <c r="CJ807" s="3"/>
      <c r="CK807" s="3"/>
      <c r="CL807" s="3"/>
      <c r="CM807" s="3"/>
      <c r="CN807" s="3"/>
      <c r="CO807" s="3"/>
      <c r="CP807" s="3"/>
      <c r="CQ807" s="3"/>
      <c r="CR807" s="3"/>
      <c r="CS807" s="3"/>
      <c r="CT807" s="3"/>
      <c r="CU807" s="3"/>
      <c r="CV807" s="3"/>
    </row>
    <row r="808" spans="1:100" s="1" customFormat="1" x14ac:dyDescent="0.25">
      <c r="A808" s="394"/>
      <c r="B808" s="394"/>
      <c r="C808" s="394"/>
      <c r="D808" s="394"/>
      <c r="E808" s="394"/>
      <c r="F808" s="394"/>
      <c r="G808" s="394"/>
      <c r="H808" s="394"/>
      <c r="I808" s="394"/>
      <c r="J808" s="394"/>
      <c r="K808" s="394"/>
      <c r="L808" s="394"/>
      <c r="M808" s="394"/>
      <c r="N808" s="394"/>
      <c r="O808" s="394"/>
      <c r="P808" s="400"/>
      <c r="Q808" s="394"/>
      <c r="R808" s="394"/>
      <c r="S808" s="394"/>
      <c r="T808" s="394"/>
      <c r="U808" s="394"/>
      <c r="V808" s="394"/>
      <c r="W808" s="394"/>
      <c r="X808" s="394"/>
      <c r="Y808" s="399"/>
      <c r="Z808" s="394"/>
      <c r="AA808" s="401"/>
      <c r="AB808" s="401"/>
      <c r="AC808" s="401"/>
      <c r="AD808" s="401"/>
      <c r="AE808" s="362"/>
      <c r="AF808" s="405"/>
      <c r="AG808" s="401"/>
      <c r="AH808" s="405"/>
      <c r="AI808" s="401"/>
      <c r="AJ808" s="401"/>
      <c r="AK808" s="394"/>
      <c r="AL808" s="394"/>
      <c r="AM808" s="394"/>
      <c r="AN808" s="399"/>
      <c r="AO808" s="394"/>
      <c r="AP808" s="401"/>
      <c r="AQ808" s="401"/>
      <c r="AR808" s="401"/>
      <c r="AS808" s="406"/>
      <c r="AT808" s="405"/>
      <c r="AU808" s="405"/>
      <c r="AV808" s="404"/>
      <c r="AW808" s="405"/>
      <c r="AX808" s="405"/>
      <c r="AY808" s="405"/>
      <c r="AZ808" s="404"/>
      <c r="BA808" s="405"/>
      <c r="BB808" s="405"/>
      <c r="BC808" s="394"/>
      <c r="BD808" s="394"/>
      <c r="BE808" s="394"/>
      <c r="BG808" s="2"/>
      <c r="BH808" s="3"/>
      <c r="BI808" s="3"/>
      <c r="BJ808" s="3"/>
      <c r="BK808" s="3"/>
      <c r="BL808" s="3"/>
      <c r="BM808" s="3"/>
      <c r="BN808" s="3"/>
      <c r="BO808" s="3"/>
      <c r="BP808" s="3"/>
      <c r="BQ808" s="3"/>
      <c r="BR808" s="3"/>
      <c r="BS808" s="3"/>
      <c r="BT808" s="3"/>
      <c r="BU808" s="3"/>
      <c r="BV808" s="3"/>
      <c r="BW808" s="3"/>
      <c r="BX808" s="3"/>
      <c r="BY808" s="3"/>
      <c r="BZ808" s="3"/>
      <c r="CA808" s="3"/>
      <c r="CB808" s="3"/>
      <c r="CC808" s="3"/>
      <c r="CD808" s="3"/>
      <c r="CE808" s="3"/>
      <c r="CF808" s="3"/>
      <c r="CG808" s="3"/>
      <c r="CH808" s="3"/>
      <c r="CI808" s="3"/>
      <c r="CJ808" s="3"/>
      <c r="CK808" s="3"/>
      <c r="CL808" s="3"/>
      <c r="CM808" s="3"/>
      <c r="CN808" s="3"/>
      <c r="CO808" s="3"/>
      <c r="CP808" s="3"/>
      <c r="CQ808" s="3"/>
      <c r="CR808" s="3"/>
      <c r="CS808" s="3"/>
      <c r="CT808" s="3"/>
      <c r="CU808" s="3"/>
      <c r="CV808" s="3"/>
    </row>
    <row r="809" spans="1:100" s="1" customFormat="1" x14ac:dyDescent="0.25">
      <c r="A809" s="394"/>
      <c r="B809" s="394"/>
      <c r="C809" s="394"/>
      <c r="D809" s="394"/>
      <c r="E809" s="394"/>
      <c r="F809" s="394"/>
      <c r="G809" s="394"/>
      <c r="H809" s="394"/>
      <c r="I809" s="394"/>
      <c r="J809" s="394"/>
      <c r="K809" s="394"/>
      <c r="L809" s="394"/>
      <c r="M809" s="394"/>
      <c r="N809" s="394"/>
      <c r="O809" s="394"/>
      <c r="P809" s="400"/>
      <c r="Q809" s="394"/>
      <c r="R809" s="394"/>
      <c r="S809" s="394"/>
      <c r="T809" s="394"/>
      <c r="U809" s="394"/>
      <c r="V809" s="394"/>
      <c r="W809" s="394"/>
      <c r="X809" s="394"/>
      <c r="Y809" s="399"/>
      <c r="Z809" s="394"/>
      <c r="AA809" s="401"/>
      <c r="AB809" s="401"/>
      <c r="AC809" s="401"/>
      <c r="AD809" s="401"/>
      <c r="AE809" s="362"/>
      <c r="AF809" s="405"/>
      <c r="AG809" s="401"/>
      <c r="AH809" s="405"/>
      <c r="AI809" s="401"/>
      <c r="AJ809" s="401"/>
      <c r="AK809" s="394"/>
      <c r="AL809" s="394"/>
      <c r="AM809" s="394"/>
      <c r="AN809" s="399"/>
      <c r="AO809" s="394"/>
      <c r="AP809" s="401"/>
      <c r="AQ809" s="401"/>
      <c r="AR809" s="401"/>
      <c r="AS809" s="406"/>
      <c r="AT809" s="405"/>
      <c r="AU809" s="405"/>
      <c r="AV809" s="404"/>
      <c r="AW809" s="405"/>
      <c r="AX809" s="405"/>
      <c r="AY809" s="405"/>
      <c r="AZ809" s="404"/>
      <c r="BA809" s="405"/>
      <c r="BB809" s="405"/>
      <c r="BC809" s="394"/>
      <c r="BD809" s="394"/>
      <c r="BE809" s="394"/>
      <c r="BG809" s="2"/>
      <c r="BH809" s="3"/>
      <c r="BI809" s="3"/>
      <c r="BJ809" s="3"/>
      <c r="BK809" s="3"/>
      <c r="BL809" s="3"/>
      <c r="BM809" s="3"/>
      <c r="BN809" s="3"/>
      <c r="BO809" s="3"/>
      <c r="BP809" s="3"/>
      <c r="BQ809" s="3"/>
      <c r="BR809" s="3"/>
      <c r="BS809" s="3"/>
      <c r="BT809" s="3"/>
      <c r="BU809" s="3"/>
      <c r="BV809" s="3"/>
      <c r="BW809" s="3"/>
      <c r="BX809" s="3"/>
      <c r="BY809" s="3"/>
      <c r="BZ809" s="3"/>
      <c r="CA809" s="3"/>
      <c r="CB809" s="3"/>
      <c r="CC809" s="3"/>
      <c r="CD809" s="3"/>
      <c r="CE809" s="3"/>
      <c r="CF809" s="3"/>
      <c r="CG809" s="3"/>
      <c r="CH809" s="3"/>
      <c r="CI809" s="3"/>
      <c r="CJ809" s="3"/>
      <c r="CK809" s="3"/>
      <c r="CL809" s="3"/>
      <c r="CM809" s="3"/>
      <c r="CN809" s="3"/>
      <c r="CO809" s="3"/>
      <c r="CP809" s="3"/>
      <c r="CQ809" s="3"/>
      <c r="CR809" s="3"/>
      <c r="CS809" s="3"/>
      <c r="CT809" s="3"/>
      <c r="CU809" s="3"/>
      <c r="CV809" s="3"/>
    </row>
    <row r="810" spans="1:100" s="1" customFormat="1" x14ac:dyDescent="0.25">
      <c r="A810" s="394"/>
      <c r="B810" s="394"/>
      <c r="C810" s="394"/>
      <c r="D810" s="394"/>
      <c r="E810" s="394"/>
      <c r="F810" s="394"/>
      <c r="G810" s="394"/>
      <c r="H810" s="394"/>
      <c r="I810" s="394"/>
      <c r="J810" s="394"/>
      <c r="K810" s="394"/>
      <c r="L810" s="394"/>
      <c r="M810" s="394"/>
      <c r="N810" s="394"/>
      <c r="O810" s="394"/>
      <c r="P810" s="400"/>
      <c r="Q810" s="394"/>
      <c r="R810" s="394"/>
      <c r="S810" s="394"/>
      <c r="T810" s="394"/>
      <c r="U810" s="394"/>
      <c r="V810" s="394"/>
      <c r="W810" s="394"/>
      <c r="X810" s="394"/>
      <c r="Y810" s="399"/>
      <c r="Z810" s="394"/>
      <c r="AA810" s="401"/>
      <c r="AB810" s="401"/>
      <c r="AC810" s="401"/>
      <c r="AD810" s="401"/>
      <c r="AE810" s="362"/>
      <c r="AF810" s="405"/>
      <c r="AG810" s="401"/>
      <c r="AH810" s="405"/>
      <c r="AI810" s="401"/>
      <c r="AJ810" s="401"/>
      <c r="AK810" s="394"/>
      <c r="AL810" s="394"/>
      <c r="AM810" s="394"/>
      <c r="AN810" s="399"/>
      <c r="AO810" s="394"/>
      <c r="AP810" s="401"/>
      <c r="AQ810" s="401"/>
      <c r="AR810" s="401"/>
      <c r="AS810" s="406"/>
      <c r="AT810" s="405"/>
      <c r="AU810" s="405"/>
      <c r="AV810" s="404"/>
      <c r="AW810" s="405"/>
      <c r="AX810" s="405"/>
      <c r="AY810" s="405"/>
      <c r="AZ810" s="404"/>
      <c r="BA810" s="405"/>
      <c r="BB810" s="405"/>
      <c r="BC810" s="394"/>
      <c r="BD810" s="394"/>
      <c r="BE810" s="394"/>
      <c r="BG810" s="2"/>
      <c r="BH810" s="3"/>
      <c r="BI810" s="3"/>
      <c r="BJ810" s="3"/>
      <c r="BK810" s="3"/>
      <c r="BL810" s="3"/>
      <c r="BM810" s="3"/>
      <c r="BN810" s="3"/>
      <c r="BO810" s="3"/>
      <c r="BP810" s="3"/>
      <c r="BQ810" s="3"/>
      <c r="BR810" s="3"/>
      <c r="BS810" s="3"/>
      <c r="BT810" s="3"/>
      <c r="BU810" s="3"/>
      <c r="BV810" s="3"/>
      <c r="BW810" s="3"/>
      <c r="BX810" s="3"/>
      <c r="BY810" s="3"/>
      <c r="BZ810" s="3"/>
      <c r="CA810" s="3"/>
      <c r="CB810" s="3"/>
      <c r="CC810" s="3"/>
      <c r="CD810" s="3"/>
      <c r="CE810" s="3"/>
      <c r="CF810" s="3"/>
      <c r="CG810" s="3"/>
      <c r="CH810" s="3"/>
      <c r="CI810" s="3"/>
      <c r="CJ810" s="3"/>
      <c r="CK810" s="3"/>
      <c r="CL810" s="3"/>
      <c r="CM810" s="3"/>
      <c r="CN810" s="3"/>
      <c r="CO810" s="3"/>
      <c r="CP810" s="3"/>
      <c r="CQ810" s="3"/>
      <c r="CR810" s="3"/>
      <c r="CS810" s="3"/>
      <c r="CT810" s="3"/>
      <c r="CU810" s="3"/>
      <c r="CV810" s="3"/>
    </row>
    <row r="811" spans="1:100" s="1" customFormat="1" x14ac:dyDescent="0.25">
      <c r="A811" s="394"/>
      <c r="B811" s="394"/>
      <c r="C811" s="394"/>
      <c r="D811" s="394"/>
      <c r="E811" s="394"/>
      <c r="F811" s="394"/>
      <c r="G811" s="394"/>
      <c r="H811" s="394"/>
      <c r="I811" s="394"/>
      <c r="J811" s="394"/>
      <c r="K811" s="394"/>
      <c r="L811" s="394"/>
      <c r="M811" s="394"/>
      <c r="N811" s="394"/>
      <c r="O811" s="394"/>
      <c r="P811" s="400"/>
      <c r="Q811" s="394"/>
      <c r="R811" s="394"/>
      <c r="S811" s="394"/>
      <c r="T811" s="394"/>
      <c r="U811" s="394"/>
      <c r="V811" s="394"/>
      <c r="W811" s="394"/>
      <c r="X811" s="394"/>
      <c r="Y811" s="399"/>
      <c r="Z811" s="394"/>
      <c r="AA811" s="401"/>
      <c r="AB811" s="401"/>
      <c r="AC811" s="401"/>
      <c r="AD811" s="401"/>
      <c r="AE811" s="362"/>
      <c r="AF811" s="405"/>
      <c r="AG811" s="401"/>
      <c r="AH811" s="405"/>
      <c r="AI811" s="401"/>
      <c r="AJ811" s="401"/>
      <c r="AK811" s="394"/>
      <c r="AL811" s="394"/>
      <c r="AM811" s="394"/>
      <c r="AN811" s="399"/>
      <c r="AO811" s="394"/>
      <c r="AP811" s="401"/>
      <c r="AQ811" s="401"/>
      <c r="AR811" s="401"/>
      <c r="AS811" s="406"/>
      <c r="AT811" s="405"/>
      <c r="AU811" s="405"/>
      <c r="AV811" s="404"/>
      <c r="AW811" s="405"/>
      <c r="AX811" s="405"/>
      <c r="AY811" s="405"/>
      <c r="AZ811" s="404"/>
      <c r="BA811" s="405"/>
      <c r="BB811" s="405"/>
      <c r="BC811" s="394"/>
      <c r="BD811" s="394"/>
      <c r="BE811" s="394"/>
      <c r="BG811" s="2"/>
      <c r="BH811" s="3"/>
      <c r="BI811" s="3"/>
      <c r="BJ811" s="3"/>
      <c r="BK811" s="3"/>
      <c r="BL811" s="3"/>
      <c r="BM811" s="3"/>
      <c r="BN811" s="3"/>
      <c r="BO811" s="3"/>
      <c r="BP811" s="3"/>
      <c r="BQ811" s="3"/>
      <c r="BR811" s="3"/>
      <c r="BS811" s="3"/>
      <c r="BT811" s="3"/>
      <c r="BU811" s="3"/>
      <c r="BV811" s="3"/>
      <c r="BW811" s="3"/>
      <c r="BX811" s="3"/>
      <c r="BY811" s="3"/>
      <c r="BZ811" s="3"/>
      <c r="CA811" s="3"/>
      <c r="CB811" s="3"/>
      <c r="CC811" s="3"/>
      <c r="CD811" s="3"/>
      <c r="CE811" s="3"/>
      <c r="CF811" s="3"/>
      <c r="CG811" s="3"/>
      <c r="CH811" s="3"/>
      <c r="CI811" s="3"/>
      <c r="CJ811" s="3"/>
      <c r="CK811" s="3"/>
      <c r="CL811" s="3"/>
      <c r="CM811" s="3"/>
      <c r="CN811" s="3"/>
      <c r="CO811" s="3"/>
      <c r="CP811" s="3"/>
      <c r="CQ811" s="3"/>
      <c r="CR811" s="3"/>
      <c r="CS811" s="3"/>
      <c r="CT811" s="3"/>
      <c r="CU811" s="3"/>
      <c r="CV811" s="3"/>
    </row>
    <row r="812" spans="1:100" s="1" customFormat="1" x14ac:dyDescent="0.25">
      <c r="A812" s="394"/>
      <c r="B812" s="394"/>
      <c r="C812" s="394"/>
      <c r="D812" s="394"/>
      <c r="E812" s="394"/>
      <c r="F812" s="394"/>
      <c r="G812" s="394"/>
      <c r="H812" s="394"/>
      <c r="I812" s="394"/>
      <c r="J812" s="394"/>
      <c r="K812" s="394"/>
      <c r="L812" s="394"/>
      <c r="M812" s="394"/>
      <c r="N812" s="394"/>
      <c r="O812" s="394"/>
      <c r="P812" s="400"/>
      <c r="Q812" s="394"/>
      <c r="R812" s="394"/>
      <c r="S812" s="394"/>
      <c r="T812" s="394"/>
      <c r="U812" s="394"/>
      <c r="V812" s="394"/>
      <c r="W812" s="394"/>
      <c r="X812" s="394"/>
      <c r="Y812" s="399"/>
      <c r="Z812" s="394"/>
      <c r="AA812" s="401"/>
      <c r="AB812" s="401"/>
      <c r="AC812" s="401"/>
      <c r="AD812" s="401"/>
      <c r="AE812" s="362"/>
      <c r="AF812" s="405"/>
      <c r="AG812" s="401"/>
      <c r="AH812" s="405"/>
      <c r="AI812" s="401"/>
      <c r="AJ812" s="401"/>
      <c r="AK812" s="394"/>
      <c r="AL812" s="394"/>
      <c r="AM812" s="394"/>
      <c r="AN812" s="399"/>
      <c r="AO812" s="394"/>
      <c r="AP812" s="401"/>
      <c r="AQ812" s="401"/>
      <c r="AR812" s="401"/>
      <c r="AS812" s="406"/>
      <c r="AT812" s="405"/>
      <c r="AU812" s="405"/>
      <c r="AV812" s="404"/>
      <c r="AW812" s="405"/>
      <c r="AX812" s="405"/>
      <c r="AY812" s="405"/>
      <c r="AZ812" s="404"/>
      <c r="BA812" s="405"/>
      <c r="BB812" s="405"/>
      <c r="BC812" s="394"/>
      <c r="BD812" s="394"/>
      <c r="BE812" s="394"/>
      <c r="BG812" s="2"/>
      <c r="BH812" s="3"/>
      <c r="BI812" s="3"/>
      <c r="BJ812" s="3"/>
      <c r="BK812" s="3"/>
      <c r="BL812" s="3"/>
      <c r="BM812" s="3"/>
      <c r="BN812" s="3"/>
      <c r="BO812" s="3"/>
      <c r="BP812" s="3"/>
      <c r="BQ812" s="3"/>
      <c r="BR812" s="3"/>
      <c r="BS812" s="3"/>
      <c r="BT812" s="3"/>
      <c r="BU812" s="3"/>
      <c r="BV812" s="3"/>
      <c r="BW812" s="3"/>
      <c r="BX812" s="3"/>
      <c r="BY812" s="3"/>
      <c r="BZ812" s="3"/>
      <c r="CA812" s="3"/>
      <c r="CB812" s="3"/>
      <c r="CC812" s="3"/>
      <c r="CD812" s="3"/>
      <c r="CE812" s="3"/>
      <c r="CF812" s="3"/>
      <c r="CG812" s="3"/>
      <c r="CH812" s="3"/>
      <c r="CI812" s="3"/>
      <c r="CJ812" s="3"/>
      <c r="CK812" s="3"/>
      <c r="CL812" s="3"/>
      <c r="CM812" s="3"/>
      <c r="CN812" s="3"/>
      <c r="CO812" s="3"/>
      <c r="CP812" s="3"/>
      <c r="CQ812" s="3"/>
      <c r="CR812" s="3"/>
      <c r="CS812" s="3"/>
      <c r="CT812" s="3"/>
      <c r="CU812" s="3"/>
      <c r="CV812" s="3"/>
    </row>
    <row r="813" spans="1:100" s="1" customFormat="1" x14ac:dyDescent="0.25">
      <c r="A813" s="394"/>
      <c r="B813" s="394"/>
      <c r="C813" s="394"/>
      <c r="D813" s="394"/>
      <c r="E813" s="394"/>
      <c r="F813" s="394"/>
      <c r="G813" s="394"/>
      <c r="H813" s="394"/>
      <c r="I813" s="394"/>
      <c r="J813" s="394"/>
      <c r="K813" s="394"/>
      <c r="L813" s="394"/>
      <c r="M813" s="394"/>
      <c r="N813" s="394"/>
      <c r="O813" s="394"/>
      <c r="P813" s="400"/>
      <c r="Q813" s="394"/>
      <c r="R813" s="394"/>
      <c r="S813" s="394"/>
      <c r="T813" s="394"/>
      <c r="U813" s="394"/>
      <c r="V813" s="394"/>
      <c r="W813" s="394"/>
      <c r="X813" s="394"/>
      <c r="Y813" s="399"/>
      <c r="Z813" s="394"/>
      <c r="AA813" s="401"/>
      <c r="AB813" s="401"/>
      <c r="AC813" s="401"/>
      <c r="AD813" s="401"/>
      <c r="AE813" s="362"/>
      <c r="AF813" s="405"/>
      <c r="AG813" s="401"/>
      <c r="AH813" s="405"/>
      <c r="AI813" s="401"/>
      <c r="AJ813" s="401"/>
      <c r="AK813" s="394"/>
      <c r="AL813" s="394"/>
      <c r="AM813" s="394"/>
      <c r="AN813" s="399"/>
      <c r="AO813" s="394"/>
      <c r="AP813" s="401"/>
      <c r="AQ813" s="401"/>
      <c r="AR813" s="401"/>
      <c r="AS813" s="406"/>
      <c r="AT813" s="405"/>
      <c r="AU813" s="405"/>
      <c r="AV813" s="404"/>
      <c r="AW813" s="405"/>
      <c r="AX813" s="405"/>
      <c r="AY813" s="405"/>
      <c r="AZ813" s="404"/>
      <c r="BA813" s="405"/>
      <c r="BB813" s="405"/>
      <c r="BC813" s="394"/>
      <c r="BD813" s="394"/>
      <c r="BE813" s="394"/>
      <c r="BG813" s="2"/>
      <c r="BH813" s="3"/>
      <c r="BI813" s="3"/>
      <c r="BJ813" s="3"/>
      <c r="BK813" s="3"/>
      <c r="BL813" s="3"/>
      <c r="BM813" s="3"/>
      <c r="BN813" s="3"/>
      <c r="BO813" s="3"/>
      <c r="BP813" s="3"/>
      <c r="BQ813" s="3"/>
      <c r="BR813" s="3"/>
      <c r="BS813" s="3"/>
      <c r="BT813" s="3"/>
      <c r="BU813" s="3"/>
      <c r="BV813" s="3"/>
      <c r="BW813" s="3"/>
      <c r="BX813" s="3"/>
      <c r="BY813" s="3"/>
      <c r="BZ813" s="3"/>
      <c r="CA813" s="3"/>
      <c r="CB813" s="3"/>
      <c r="CC813" s="3"/>
      <c r="CD813" s="3"/>
      <c r="CE813" s="3"/>
      <c r="CF813" s="3"/>
      <c r="CG813" s="3"/>
      <c r="CH813" s="3"/>
      <c r="CI813" s="3"/>
      <c r="CJ813" s="3"/>
      <c r="CK813" s="3"/>
      <c r="CL813" s="3"/>
      <c r="CM813" s="3"/>
      <c r="CN813" s="3"/>
      <c r="CO813" s="3"/>
      <c r="CP813" s="3"/>
      <c r="CQ813" s="3"/>
      <c r="CR813" s="3"/>
      <c r="CS813" s="3"/>
      <c r="CT813" s="3"/>
      <c r="CU813" s="3"/>
      <c r="CV813" s="3"/>
    </row>
    <row r="814" spans="1:100" s="1" customFormat="1" x14ac:dyDescent="0.25">
      <c r="A814" s="394"/>
      <c r="B814" s="394"/>
      <c r="C814" s="394"/>
      <c r="D814" s="394"/>
      <c r="E814" s="394"/>
      <c r="F814" s="394"/>
      <c r="G814" s="394"/>
      <c r="H814" s="394"/>
      <c r="I814" s="394"/>
      <c r="J814" s="394"/>
      <c r="K814" s="394"/>
      <c r="L814" s="394"/>
      <c r="M814" s="394"/>
      <c r="N814" s="394"/>
      <c r="O814" s="394"/>
      <c r="P814" s="400"/>
      <c r="Q814" s="394"/>
      <c r="R814" s="394"/>
      <c r="S814" s="394"/>
      <c r="T814" s="394"/>
      <c r="U814" s="394"/>
      <c r="V814" s="394"/>
      <c r="W814" s="394"/>
      <c r="X814" s="394"/>
      <c r="Y814" s="399"/>
      <c r="Z814" s="394"/>
      <c r="AA814" s="401"/>
      <c r="AB814" s="401"/>
      <c r="AC814" s="401"/>
      <c r="AD814" s="401"/>
      <c r="AE814" s="362"/>
      <c r="AF814" s="405"/>
      <c r="AG814" s="401"/>
      <c r="AH814" s="405"/>
      <c r="AI814" s="401"/>
      <c r="AJ814" s="401"/>
      <c r="AK814" s="394"/>
      <c r="AL814" s="394"/>
      <c r="AM814" s="394"/>
      <c r="AN814" s="399"/>
      <c r="AO814" s="394"/>
      <c r="AP814" s="401"/>
      <c r="AQ814" s="401"/>
      <c r="AR814" s="401"/>
      <c r="AS814" s="406"/>
      <c r="AT814" s="405"/>
      <c r="AU814" s="405"/>
      <c r="AV814" s="404"/>
      <c r="AW814" s="405"/>
      <c r="AX814" s="405"/>
      <c r="AY814" s="405"/>
      <c r="AZ814" s="404"/>
      <c r="BA814" s="405"/>
      <c r="BB814" s="405"/>
      <c r="BC814" s="394"/>
      <c r="BD814" s="394"/>
      <c r="BE814" s="394"/>
      <c r="BG814" s="2"/>
      <c r="BH814" s="3"/>
      <c r="BI814" s="3"/>
      <c r="BJ814" s="3"/>
      <c r="BK814" s="3"/>
      <c r="BL814" s="3"/>
      <c r="BM814" s="3"/>
      <c r="BN814" s="3"/>
      <c r="BO814" s="3"/>
      <c r="BP814" s="3"/>
      <c r="BQ814" s="3"/>
      <c r="BR814" s="3"/>
      <c r="BS814" s="3"/>
      <c r="BT814" s="3"/>
      <c r="BU814" s="3"/>
      <c r="BV814" s="3"/>
      <c r="BW814" s="3"/>
      <c r="BX814" s="3"/>
      <c r="BY814" s="3"/>
      <c r="BZ814" s="3"/>
      <c r="CA814" s="3"/>
      <c r="CB814" s="3"/>
      <c r="CC814" s="3"/>
      <c r="CD814" s="3"/>
      <c r="CE814" s="3"/>
      <c r="CF814" s="3"/>
      <c r="CG814" s="3"/>
      <c r="CH814" s="3"/>
      <c r="CI814" s="3"/>
      <c r="CJ814" s="3"/>
      <c r="CK814" s="3"/>
      <c r="CL814" s="3"/>
      <c r="CM814" s="3"/>
      <c r="CN814" s="3"/>
      <c r="CO814" s="3"/>
      <c r="CP814" s="3"/>
      <c r="CQ814" s="3"/>
      <c r="CR814" s="3"/>
      <c r="CS814" s="3"/>
      <c r="CT814" s="3"/>
      <c r="CU814" s="3"/>
      <c r="CV814" s="3"/>
    </row>
    <row r="815" spans="1:100" s="1" customFormat="1" x14ac:dyDescent="0.25">
      <c r="A815" s="394"/>
      <c r="B815" s="394"/>
      <c r="C815" s="394"/>
      <c r="D815" s="394"/>
      <c r="E815" s="394"/>
      <c r="F815" s="394"/>
      <c r="G815" s="394"/>
      <c r="H815" s="394"/>
      <c r="I815" s="394"/>
      <c r="J815" s="394"/>
      <c r="K815" s="394"/>
      <c r="L815" s="394"/>
      <c r="M815" s="394"/>
      <c r="N815" s="394"/>
      <c r="O815" s="394"/>
      <c r="P815" s="400"/>
      <c r="Q815" s="394"/>
      <c r="R815" s="394"/>
      <c r="S815" s="394"/>
      <c r="T815" s="394"/>
      <c r="U815" s="394"/>
      <c r="V815" s="394"/>
      <c r="W815" s="394"/>
      <c r="X815" s="394"/>
      <c r="Y815" s="399"/>
      <c r="Z815" s="394"/>
      <c r="AA815" s="401"/>
      <c r="AB815" s="401"/>
      <c r="AC815" s="401"/>
      <c r="AD815" s="401"/>
      <c r="AE815" s="362"/>
      <c r="AF815" s="405"/>
      <c r="AG815" s="401"/>
      <c r="AH815" s="405"/>
      <c r="AI815" s="401"/>
      <c r="AJ815" s="401"/>
      <c r="AK815" s="394"/>
      <c r="AL815" s="394"/>
      <c r="AM815" s="394"/>
      <c r="AN815" s="399"/>
      <c r="AO815" s="394"/>
      <c r="AP815" s="401"/>
      <c r="AQ815" s="401"/>
      <c r="AR815" s="401"/>
      <c r="AS815" s="406"/>
      <c r="AT815" s="405"/>
      <c r="AU815" s="405"/>
      <c r="AV815" s="404"/>
      <c r="AW815" s="405"/>
      <c r="AX815" s="405"/>
      <c r="AY815" s="405"/>
      <c r="AZ815" s="404"/>
      <c r="BA815" s="405"/>
      <c r="BB815" s="405"/>
      <c r="BC815" s="394"/>
      <c r="BD815" s="394"/>
      <c r="BE815" s="394"/>
      <c r="BG815" s="2"/>
      <c r="BH815" s="3"/>
      <c r="BI815" s="3"/>
      <c r="BJ815" s="3"/>
      <c r="BK815" s="3"/>
      <c r="BL815" s="3"/>
      <c r="BM815" s="3"/>
      <c r="BN815" s="3"/>
      <c r="BO815" s="3"/>
      <c r="BP815" s="3"/>
      <c r="BQ815" s="3"/>
      <c r="BR815" s="3"/>
      <c r="BS815" s="3"/>
      <c r="BT815" s="3"/>
      <c r="BU815" s="3"/>
      <c r="BV815" s="3"/>
      <c r="BW815" s="3"/>
      <c r="BX815" s="3"/>
      <c r="BY815" s="3"/>
      <c r="BZ815" s="3"/>
      <c r="CA815" s="3"/>
      <c r="CB815" s="3"/>
      <c r="CC815" s="3"/>
      <c r="CD815" s="3"/>
      <c r="CE815" s="3"/>
      <c r="CF815" s="3"/>
      <c r="CG815" s="3"/>
      <c r="CH815" s="3"/>
      <c r="CI815" s="3"/>
      <c r="CJ815" s="3"/>
      <c r="CK815" s="3"/>
      <c r="CL815" s="3"/>
      <c r="CM815" s="3"/>
      <c r="CN815" s="3"/>
      <c r="CO815" s="3"/>
      <c r="CP815" s="3"/>
      <c r="CQ815" s="3"/>
      <c r="CR815" s="3"/>
      <c r="CS815" s="3"/>
      <c r="CT815" s="3"/>
      <c r="CU815" s="3"/>
      <c r="CV815" s="3"/>
    </row>
    <row r="816" spans="1:100" s="1" customFormat="1" x14ac:dyDescent="0.25">
      <c r="A816" s="394"/>
      <c r="B816" s="394"/>
      <c r="C816" s="394"/>
      <c r="D816" s="394"/>
      <c r="E816" s="394"/>
      <c r="F816" s="394"/>
      <c r="G816" s="394"/>
      <c r="H816" s="394"/>
      <c r="I816" s="394"/>
      <c r="J816" s="394"/>
      <c r="K816" s="394"/>
      <c r="L816" s="394"/>
      <c r="M816" s="394"/>
      <c r="N816" s="394"/>
      <c r="O816" s="394"/>
      <c r="P816" s="400"/>
      <c r="Q816" s="394"/>
      <c r="R816" s="394"/>
      <c r="S816" s="394"/>
      <c r="T816" s="394"/>
      <c r="U816" s="394"/>
      <c r="V816" s="394"/>
      <c r="W816" s="394"/>
      <c r="X816" s="394"/>
      <c r="Y816" s="399"/>
      <c r="Z816" s="394"/>
      <c r="AA816" s="401"/>
      <c r="AB816" s="401"/>
      <c r="AC816" s="401"/>
      <c r="AD816" s="401"/>
      <c r="AE816" s="362"/>
      <c r="AF816" s="405"/>
      <c r="AG816" s="401"/>
      <c r="AH816" s="405"/>
      <c r="AI816" s="401"/>
      <c r="AJ816" s="401"/>
      <c r="AK816" s="394"/>
      <c r="AL816" s="394"/>
      <c r="AM816" s="394"/>
      <c r="AN816" s="399"/>
      <c r="AO816" s="394"/>
      <c r="AP816" s="401"/>
      <c r="AQ816" s="401"/>
      <c r="AR816" s="401"/>
      <c r="AS816" s="406"/>
      <c r="AT816" s="405"/>
      <c r="AU816" s="405"/>
      <c r="AV816" s="404"/>
      <c r="AW816" s="405"/>
      <c r="AX816" s="405"/>
      <c r="AY816" s="405"/>
      <c r="AZ816" s="404"/>
      <c r="BA816" s="405"/>
      <c r="BB816" s="405"/>
      <c r="BC816" s="394"/>
      <c r="BD816" s="394"/>
      <c r="BE816" s="394"/>
      <c r="BG816" s="2"/>
      <c r="BH816" s="3"/>
      <c r="BI816" s="3"/>
      <c r="BJ816" s="3"/>
      <c r="BK816" s="3"/>
      <c r="BL816" s="3"/>
      <c r="BM816" s="3"/>
      <c r="BN816" s="3"/>
      <c r="BO816" s="3"/>
      <c r="BP816" s="3"/>
      <c r="BQ816" s="3"/>
      <c r="BR816" s="3"/>
      <c r="BS816" s="3"/>
      <c r="BT816" s="3"/>
      <c r="BU816" s="3"/>
      <c r="BV816" s="3"/>
      <c r="BW816" s="3"/>
      <c r="BX816" s="3"/>
      <c r="BY816" s="3"/>
      <c r="BZ816" s="3"/>
      <c r="CA816" s="3"/>
      <c r="CB816" s="3"/>
      <c r="CC816" s="3"/>
      <c r="CD816" s="3"/>
      <c r="CE816" s="3"/>
      <c r="CF816" s="3"/>
      <c r="CG816" s="3"/>
      <c r="CH816" s="3"/>
      <c r="CI816" s="3"/>
      <c r="CJ816" s="3"/>
      <c r="CK816" s="3"/>
      <c r="CL816" s="3"/>
      <c r="CM816" s="3"/>
      <c r="CN816" s="3"/>
      <c r="CO816" s="3"/>
      <c r="CP816" s="3"/>
      <c r="CQ816" s="3"/>
      <c r="CR816" s="3"/>
      <c r="CS816" s="3"/>
      <c r="CT816" s="3"/>
      <c r="CU816" s="3"/>
      <c r="CV816" s="3"/>
    </row>
    <row r="817" spans="1:100" s="1" customFormat="1" x14ac:dyDescent="0.25">
      <c r="A817" s="394"/>
      <c r="B817" s="394"/>
      <c r="C817" s="394"/>
      <c r="D817" s="394"/>
      <c r="E817" s="394"/>
      <c r="F817" s="394"/>
      <c r="G817" s="394"/>
      <c r="H817" s="394"/>
      <c r="I817" s="394"/>
      <c r="J817" s="394"/>
      <c r="K817" s="394"/>
      <c r="L817" s="394"/>
      <c r="M817" s="394"/>
      <c r="N817" s="394"/>
      <c r="O817" s="394"/>
      <c r="P817" s="400"/>
      <c r="Q817" s="394"/>
      <c r="R817" s="394"/>
      <c r="S817" s="394"/>
      <c r="T817" s="394"/>
      <c r="U817" s="394"/>
      <c r="V817" s="394"/>
      <c r="W817" s="394"/>
      <c r="X817" s="394"/>
      <c r="Y817" s="399"/>
      <c r="Z817" s="394"/>
      <c r="AA817" s="401"/>
      <c r="AB817" s="401"/>
      <c r="AC817" s="401"/>
      <c r="AD817" s="401"/>
      <c r="AE817" s="362"/>
      <c r="AF817" s="405"/>
      <c r="AG817" s="401"/>
      <c r="AH817" s="405"/>
      <c r="AI817" s="401"/>
      <c r="AJ817" s="401"/>
      <c r="AK817" s="394"/>
      <c r="AL817" s="394"/>
      <c r="AM817" s="394"/>
      <c r="AN817" s="399"/>
      <c r="AO817" s="394"/>
      <c r="AP817" s="401"/>
      <c r="AQ817" s="401"/>
      <c r="AR817" s="401"/>
      <c r="AS817" s="406"/>
      <c r="AT817" s="405"/>
      <c r="AU817" s="405"/>
      <c r="AV817" s="404"/>
      <c r="AW817" s="405"/>
      <c r="AX817" s="405"/>
      <c r="AY817" s="405"/>
      <c r="AZ817" s="404"/>
      <c r="BA817" s="405"/>
      <c r="BB817" s="405"/>
      <c r="BC817" s="394"/>
      <c r="BD817" s="394"/>
      <c r="BE817" s="394"/>
      <c r="BG817" s="2"/>
      <c r="BH817" s="3"/>
      <c r="BI817" s="3"/>
      <c r="BJ817" s="3"/>
      <c r="BK817" s="3"/>
      <c r="BL817" s="3"/>
      <c r="BM817" s="3"/>
      <c r="BN817" s="3"/>
      <c r="BO817" s="3"/>
      <c r="BP817" s="3"/>
      <c r="BQ817" s="3"/>
      <c r="BR817" s="3"/>
      <c r="BS817" s="3"/>
      <c r="BT817" s="3"/>
      <c r="BU817" s="3"/>
      <c r="BV817" s="3"/>
      <c r="BW817" s="3"/>
      <c r="BX817" s="3"/>
      <c r="BY817" s="3"/>
      <c r="BZ817" s="3"/>
      <c r="CA817" s="3"/>
      <c r="CB817" s="3"/>
      <c r="CC817" s="3"/>
      <c r="CD817" s="3"/>
      <c r="CE817" s="3"/>
      <c r="CF817" s="3"/>
      <c r="CG817" s="3"/>
      <c r="CH817" s="3"/>
      <c r="CI817" s="3"/>
      <c r="CJ817" s="3"/>
      <c r="CK817" s="3"/>
      <c r="CL817" s="3"/>
      <c r="CM817" s="3"/>
      <c r="CN817" s="3"/>
      <c r="CO817" s="3"/>
      <c r="CP817" s="3"/>
      <c r="CQ817" s="3"/>
      <c r="CR817" s="3"/>
      <c r="CS817" s="3"/>
      <c r="CT817" s="3"/>
      <c r="CU817" s="3"/>
      <c r="CV817" s="3"/>
    </row>
    <row r="818" spans="1:100" s="1" customFormat="1" x14ac:dyDescent="0.25">
      <c r="A818" s="394"/>
      <c r="B818" s="394"/>
      <c r="C818" s="394"/>
      <c r="D818" s="394"/>
      <c r="E818" s="394"/>
      <c r="F818" s="394"/>
      <c r="G818" s="394"/>
      <c r="H818" s="394"/>
      <c r="I818" s="394"/>
      <c r="J818" s="394"/>
      <c r="K818" s="394"/>
      <c r="L818" s="394"/>
      <c r="M818" s="394"/>
      <c r="N818" s="394"/>
      <c r="O818" s="394"/>
      <c r="P818" s="400"/>
      <c r="Q818" s="394"/>
      <c r="R818" s="394"/>
      <c r="S818" s="394"/>
      <c r="T818" s="394"/>
      <c r="U818" s="394"/>
      <c r="V818" s="394"/>
      <c r="W818" s="394"/>
      <c r="X818" s="394"/>
      <c r="Y818" s="399"/>
      <c r="Z818" s="394"/>
      <c r="AA818" s="401"/>
      <c r="AB818" s="401"/>
      <c r="AC818" s="401"/>
      <c r="AD818" s="401"/>
      <c r="AE818" s="362"/>
      <c r="AF818" s="405"/>
      <c r="AG818" s="401"/>
      <c r="AH818" s="405"/>
      <c r="AI818" s="401"/>
      <c r="AJ818" s="401"/>
      <c r="AK818" s="394"/>
      <c r="AL818" s="394"/>
      <c r="AM818" s="394"/>
      <c r="AN818" s="399"/>
      <c r="AO818" s="394"/>
      <c r="AP818" s="401"/>
      <c r="AQ818" s="401"/>
      <c r="AR818" s="401"/>
      <c r="AS818" s="406"/>
      <c r="AT818" s="405"/>
      <c r="AU818" s="405"/>
      <c r="AV818" s="404"/>
      <c r="AW818" s="405"/>
      <c r="AX818" s="405"/>
      <c r="AY818" s="405"/>
      <c r="AZ818" s="404"/>
      <c r="BA818" s="405"/>
      <c r="BB818" s="405"/>
      <c r="BC818" s="394"/>
      <c r="BD818" s="394"/>
      <c r="BE818" s="394"/>
      <c r="BG818" s="2"/>
      <c r="BH818" s="3"/>
      <c r="BI818" s="3"/>
      <c r="BJ818" s="3"/>
      <c r="BK818" s="3"/>
      <c r="BL818" s="3"/>
      <c r="BM818" s="3"/>
      <c r="BN818" s="3"/>
      <c r="BO818" s="3"/>
      <c r="BP818" s="3"/>
      <c r="BQ818" s="3"/>
      <c r="BR818" s="3"/>
      <c r="BS818" s="3"/>
      <c r="BT818" s="3"/>
      <c r="BU818" s="3"/>
      <c r="BV818" s="3"/>
      <c r="BW818" s="3"/>
      <c r="BX818" s="3"/>
      <c r="BY818" s="3"/>
      <c r="BZ818" s="3"/>
      <c r="CA818" s="3"/>
      <c r="CB818" s="3"/>
      <c r="CC818" s="3"/>
      <c r="CD818" s="3"/>
      <c r="CE818" s="3"/>
      <c r="CF818" s="3"/>
      <c r="CG818" s="3"/>
      <c r="CH818" s="3"/>
      <c r="CI818" s="3"/>
      <c r="CJ818" s="3"/>
      <c r="CK818" s="3"/>
      <c r="CL818" s="3"/>
      <c r="CM818" s="3"/>
      <c r="CN818" s="3"/>
      <c r="CO818" s="3"/>
      <c r="CP818" s="3"/>
      <c r="CQ818" s="3"/>
      <c r="CR818" s="3"/>
      <c r="CS818" s="3"/>
      <c r="CT818" s="3"/>
      <c r="CU818" s="3"/>
      <c r="CV818" s="3"/>
    </row>
    <row r="819" spans="1:100" s="1" customFormat="1" x14ac:dyDescent="0.25">
      <c r="A819" s="394"/>
      <c r="B819" s="394"/>
      <c r="C819" s="394"/>
      <c r="D819" s="394"/>
      <c r="E819" s="394"/>
      <c r="F819" s="394"/>
      <c r="G819" s="394"/>
      <c r="H819" s="394"/>
      <c r="I819" s="394"/>
      <c r="J819" s="394"/>
      <c r="K819" s="394"/>
      <c r="L819" s="394"/>
      <c r="M819" s="394"/>
      <c r="N819" s="394"/>
      <c r="O819" s="394"/>
      <c r="P819" s="400"/>
      <c r="Q819" s="394"/>
      <c r="R819" s="394"/>
      <c r="S819" s="394"/>
      <c r="T819" s="394"/>
      <c r="U819" s="394"/>
      <c r="V819" s="394"/>
      <c r="W819" s="394"/>
      <c r="X819" s="394"/>
      <c r="Y819" s="399"/>
      <c r="Z819" s="394"/>
      <c r="AA819" s="401"/>
      <c r="AB819" s="401"/>
      <c r="AC819" s="401"/>
      <c r="AD819" s="401"/>
      <c r="AE819" s="362"/>
      <c r="AF819" s="405"/>
      <c r="AG819" s="401"/>
      <c r="AH819" s="405"/>
      <c r="AI819" s="401"/>
      <c r="AJ819" s="401"/>
      <c r="AK819" s="394"/>
      <c r="AL819" s="394"/>
      <c r="AM819" s="394"/>
      <c r="AN819" s="399"/>
      <c r="AO819" s="394"/>
      <c r="AP819" s="401"/>
      <c r="AQ819" s="401"/>
      <c r="AR819" s="401"/>
      <c r="AS819" s="406"/>
      <c r="AT819" s="405"/>
      <c r="AU819" s="405"/>
      <c r="AV819" s="404"/>
      <c r="AW819" s="405"/>
      <c r="AX819" s="405"/>
      <c r="AY819" s="405"/>
      <c r="AZ819" s="404"/>
      <c r="BA819" s="405"/>
      <c r="BB819" s="405"/>
      <c r="BC819" s="394"/>
      <c r="BD819" s="394"/>
      <c r="BE819" s="394"/>
      <c r="BG819" s="2"/>
      <c r="BH819" s="3"/>
      <c r="BI819" s="3"/>
      <c r="BJ819" s="3"/>
      <c r="BK819" s="3"/>
      <c r="BL819" s="3"/>
      <c r="BM819" s="3"/>
      <c r="BN819" s="3"/>
      <c r="BO819" s="3"/>
      <c r="BP819" s="3"/>
      <c r="BQ819" s="3"/>
      <c r="BR819" s="3"/>
      <c r="BS819" s="3"/>
      <c r="BT819" s="3"/>
      <c r="BU819" s="3"/>
      <c r="BV819" s="3"/>
      <c r="BW819" s="3"/>
      <c r="BX819" s="3"/>
      <c r="BY819" s="3"/>
      <c r="BZ819" s="3"/>
      <c r="CA819" s="3"/>
      <c r="CB819" s="3"/>
      <c r="CC819" s="3"/>
      <c r="CD819" s="3"/>
      <c r="CE819" s="3"/>
      <c r="CF819" s="3"/>
      <c r="CG819" s="3"/>
      <c r="CH819" s="3"/>
      <c r="CI819" s="3"/>
      <c r="CJ819" s="3"/>
      <c r="CK819" s="3"/>
      <c r="CL819" s="3"/>
      <c r="CM819" s="3"/>
      <c r="CN819" s="3"/>
      <c r="CO819" s="3"/>
      <c r="CP819" s="3"/>
      <c r="CQ819" s="3"/>
      <c r="CR819" s="3"/>
      <c r="CS819" s="3"/>
      <c r="CT819" s="3"/>
      <c r="CU819" s="3"/>
      <c r="CV819" s="3"/>
    </row>
    <row r="820" spans="1:100" s="1" customFormat="1" x14ac:dyDescent="0.25">
      <c r="A820" s="394"/>
      <c r="B820" s="394"/>
      <c r="C820" s="394"/>
      <c r="D820" s="394"/>
      <c r="E820" s="394"/>
      <c r="F820" s="394"/>
      <c r="G820" s="394"/>
      <c r="H820" s="394"/>
      <c r="I820" s="394"/>
      <c r="J820" s="394"/>
      <c r="K820" s="394"/>
      <c r="L820" s="394"/>
      <c r="M820" s="394"/>
      <c r="N820" s="394"/>
      <c r="O820" s="394"/>
      <c r="P820" s="400"/>
      <c r="Q820" s="394"/>
      <c r="R820" s="394"/>
      <c r="S820" s="394"/>
      <c r="T820" s="394"/>
      <c r="U820" s="394"/>
      <c r="V820" s="394"/>
      <c r="W820" s="394"/>
      <c r="X820" s="394"/>
      <c r="Y820" s="399"/>
      <c r="Z820" s="394"/>
      <c r="AA820" s="401"/>
      <c r="AB820" s="401"/>
      <c r="AC820" s="401"/>
      <c r="AD820" s="401"/>
      <c r="AE820" s="362"/>
      <c r="AF820" s="405"/>
      <c r="AG820" s="401"/>
      <c r="AH820" s="405"/>
      <c r="AI820" s="401"/>
      <c r="AJ820" s="401"/>
      <c r="AK820" s="394"/>
      <c r="AL820" s="394"/>
      <c r="AM820" s="394"/>
      <c r="AN820" s="399"/>
      <c r="AO820" s="394"/>
      <c r="AP820" s="401"/>
      <c r="AQ820" s="401"/>
      <c r="AR820" s="401"/>
      <c r="AS820" s="406"/>
      <c r="AT820" s="405"/>
      <c r="AU820" s="405"/>
      <c r="AV820" s="404"/>
      <c r="AW820" s="405"/>
      <c r="AX820" s="405"/>
      <c r="AY820" s="405"/>
      <c r="AZ820" s="404"/>
      <c r="BA820" s="405"/>
      <c r="BB820" s="405"/>
      <c r="BC820" s="394"/>
      <c r="BD820" s="394"/>
      <c r="BE820" s="394"/>
      <c r="BG820" s="2"/>
      <c r="BH820" s="3"/>
      <c r="BI820" s="3"/>
      <c r="BJ820" s="3"/>
      <c r="BK820" s="3"/>
      <c r="BL820" s="3"/>
      <c r="BM820" s="3"/>
      <c r="BN820" s="3"/>
      <c r="BO820" s="3"/>
      <c r="BP820" s="3"/>
      <c r="BQ820" s="3"/>
      <c r="BR820" s="3"/>
      <c r="BS820" s="3"/>
      <c r="BT820" s="3"/>
      <c r="BU820" s="3"/>
      <c r="BV820" s="3"/>
      <c r="BW820" s="3"/>
      <c r="BX820" s="3"/>
      <c r="BY820" s="3"/>
      <c r="BZ820" s="3"/>
      <c r="CA820" s="3"/>
      <c r="CB820" s="3"/>
      <c r="CC820" s="3"/>
      <c r="CD820" s="3"/>
      <c r="CE820" s="3"/>
      <c r="CF820" s="3"/>
      <c r="CG820" s="3"/>
      <c r="CH820" s="3"/>
      <c r="CI820" s="3"/>
      <c r="CJ820" s="3"/>
      <c r="CK820" s="3"/>
      <c r="CL820" s="3"/>
      <c r="CM820" s="3"/>
      <c r="CN820" s="3"/>
      <c r="CO820" s="3"/>
      <c r="CP820" s="3"/>
      <c r="CQ820" s="3"/>
      <c r="CR820" s="3"/>
      <c r="CS820" s="3"/>
      <c r="CT820" s="3"/>
      <c r="CU820" s="3"/>
      <c r="CV820" s="3"/>
    </row>
    <row r="821" spans="1:100" s="1" customFormat="1" x14ac:dyDescent="0.25">
      <c r="A821" s="394"/>
      <c r="B821" s="394"/>
      <c r="C821" s="394"/>
      <c r="D821" s="394"/>
      <c r="E821" s="394"/>
      <c r="F821" s="394"/>
      <c r="G821" s="394"/>
      <c r="H821" s="394"/>
      <c r="I821" s="394"/>
      <c r="J821" s="394"/>
      <c r="K821" s="394"/>
      <c r="L821" s="394"/>
      <c r="M821" s="394"/>
      <c r="N821" s="394"/>
      <c r="O821" s="394"/>
      <c r="P821" s="400"/>
      <c r="Q821" s="394"/>
      <c r="R821" s="394"/>
      <c r="S821" s="394"/>
      <c r="T821" s="394"/>
      <c r="U821" s="394"/>
      <c r="V821" s="394"/>
      <c r="W821" s="394"/>
      <c r="X821" s="394"/>
      <c r="Y821" s="399"/>
      <c r="Z821" s="394"/>
      <c r="AA821" s="401"/>
      <c r="AB821" s="401"/>
      <c r="AC821" s="401"/>
      <c r="AD821" s="401"/>
      <c r="AE821" s="362"/>
      <c r="AF821" s="405"/>
      <c r="AG821" s="401"/>
      <c r="AH821" s="405"/>
      <c r="AI821" s="401"/>
      <c r="AJ821" s="401"/>
      <c r="AK821" s="394"/>
      <c r="AL821" s="394"/>
      <c r="AM821" s="394"/>
      <c r="AN821" s="399"/>
      <c r="AO821" s="394"/>
      <c r="AP821" s="401"/>
      <c r="AQ821" s="401"/>
      <c r="AR821" s="401"/>
      <c r="AS821" s="406"/>
      <c r="AT821" s="405"/>
      <c r="AU821" s="405"/>
      <c r="AV821" s="404"/>
      <c r="AW821" s="405"/>
      <c r="AX821" s="405"/>
      <c r="AY821" s="405"/>
      <c r="AZ821" s="404"/>
      <c r="BA821" s="405"/>
      <c r="BB821" s="405"/>
      <c r="BC821" s="394"/>
      <c r="BD821" s="394"/>
      <c r="BE821" s="394"/>
      <c r="BG821" s="2"/>
      <c r="BH821" s="3"/>
      <c r="BI821" s="3"/>
      <c r="BJ821" s="3"/>
      <c r="BK821" s="3"/>
      <c r="BL821" s="3"/>
      <c r="BM821" s="3"/>
      <c r="BN821" s="3"/>
      <c r="BO821" s="3"/>
      <c r="BP821" s="3"/>
      <c r="BQ821" s="3"/>
      <c r="BR821" s="3"/>
      <c r="BS821" s="3"/>
      <c r="BT821" s="3"/>
      <c r="BU821" s="3"/>
      <c r="BV821" s="3"/>
      <c r="BW821" s="3"/>
      <c r="BX821" s="3"/>
      <c r="BY821" s="3"/>
      <c r="BZ821" s="3"/>
      <c r="CA821" s="3"/>
      <c r="CB821" s="3"/>
      <c r="CC821" s="3"/>
      <c r="CD821" s="3"/>
      <c r="CE821" s="3"/>
      <c r="CF821" s="3"/>
      <c r="CG821" s="3"/>
      <c r="CH821" s="3"/>
      <c r="CI821" s="3"/>
      <c r="CJ821" s="3"/>
      <c r="CK821" s="3"/>
      <c r="CL821" s="3"/>
      <c r="CM821" s="3"/>
      <c r="CN821" s="3"/>
      <c r="CO821" s="3"/>
      <c r="CP821" s="3"/>
      <c r="CQ821" s="3"/>
      <c r="CR821" s="3"/>
      <c r="CS821" s="3"/>
      <c r="CT821" s="3"/>
      <c r="CU821" s="3"/>
      <c r="CV821" s="3"/>
    </row>
    <row r="822" spans="1:100" s="1" customFormat="1" x14ac:dyDescent="0.25">
      <c r="A822" s="394"/>
      <c r="B822" s="394"/>
      <c r="C822" s="394"/>
      <c r="D822" s="394"/>
      <c r="E822" s="394"/>
      <c r="F822" s="394"/>
      <c r="G822" s="394"/>
      <c r="H822" s="394"/>
      <c r="I822" s="394"/>
      <c r="J822" s="394"/>
      <c r="K822" s="394"/>
      <c r="L822" s="394"/>
      <c r="M822" s="394"/>
      <c r="N822" s="394"/>
      <c r="O822" s="394"/>
      <c r="P822" s="400"/>
      <c r="Q822" s="394"/>
      <c r="R822" s="394"/>
      <c r="S822" s="394"/>
      <c r="T822" s="394"/>
      <c r="U822" s="394"/>
      <c r="V822" s="394"/>
      <c r="W822" s="394"/>
      <c r="X822" s="394"/>
      <c r="Y822" s="399"/>
      <c r="Z822" s="394"/>
      <c r="AA822" s="401"/>
      <c r="AB822" s="401"/>
      <c r="AC822" s="401"/>
      <c r="AD822" s="401"/>
      <c r="AE822" s="362"/>
      <c r="AF822" s="405"/>
      <c r="AG822" s="401"/>
      <c r="AH822" s="405"/>
      <c r="AI822" s="401"/>
      <c r="AJ822" s="401"/>
      <c r="AK822" s="394"/>
      <c r="AL822" s="394"/>
      <c r="AM822" s="394"/>
      <c r="AN822" s="399"/>
      <c r="AO822" s="394"/>
      <c r="AP822" s="401"/>
      <c r="AQ822" s="401"/>
      <c r="AR822" s="401"/>
      <c r="AS822" s="406"/>
      <c r="AT822" s="405"/>
      <c r="AU822" s="405"/>
      <c r="AV822" s="404"/>
      <c r="AW822" s="405"/>
      <c r="AX822" s="405"/>
      <c r="AY822" s="405"/>
      <c r="AZ822" s="404"/>
      <c r="BA822" s="405"/>
      <c r="BB822" s="405"/>
      <c r="BC822" s="394"/>
      <c r="BD822" s="394"/>
      <c r="BE822" s="394"/>
      <c r="BG822" s="2"/>
      <c r="BH822" s="3"/>
      <c r="BI822" s="3"/>
      <c r="BJ822" s="3"/>
      <c r="BK822" s="3"/>
      <c r="BL822" s="3"/>
      <c r="BM822" s="3"/>
      <c r="BN822" s="3"/>
      <c r="BO822" s="3"/>
      <c r="BP822" s="3"/>
      <c r="BQ822" s="3"/>
      <c r="BR822" s="3"/>
      <c r="BS822" s="3"/>
      <c r="BT822" s="3"/>
      <c r="BU822" s="3"/>
      <c r="BV822" s="3"/>
      <c r="BW822" s="3"/>
      <c r="BX822" s="3"/>
      <c r="BY822" s="3"/>
      <c r="BZ822" s="3"/>
      <c r="CA822" s="3"/>
      <c r="CB822" s="3"/>
      <c r="CC822" s="3"/>
      <c r="CD822" s="3"/>
      <c r="CE822" s="3"/>
      <c r="CF822" s="3"/>
      <c r="CG822" s="3"/>
      <c r="CH822" s="3"/>
      <c r="CI822" s="3"/>
      <c r="CJ822" s="3"/>
      <c r="CK822" s="3"/>
      <c r="CL822" s="3"/>
      <c r="CM822" s="3"/>
      <c r="CN822" s="3"/>
      <c r="CO822" s="3"/>
      <c r="CP822" s="3"/>
      <c r="CQ822" s="3"/>
      <c r="CR822" s="3"/>
      <c r="CS822" s="3"/>
      <c r="CT822" s="3"/>
      <c r="CU822" s="3"/>
      <c r="CV822" s="3"/>
    </row>
    <row r="823" spans="1:100" s="1" customFormat="1" x14ac:dyDescent="0.25">
      <c r="A823" s="394"/>
      <c r="B823" s="394"/>
      <c r="C823" s="394"/>
      <c r="D823" s="394"/>
      <c r="E823" s="394"/>
      <c r="F823" s="394"/>
      <c r="G823" s="394"/>
      <c r="H823" s="394"/>
      <c r="I823" s="394"/>
      <c r="J823" s="394"/>
      <c r="K823" s="394"/>
      <c r="L823" s="394"/>
      <c r="M823" s="394"/>
      <c r="N823" s="394"/>
      <c r="O823" s="394"/>
      <c r="P823" s="400"/>
      <c r="Q823" s="394"/>
      <c r="R823" s="394"/>
      <c r="S823" s="394"/>
      <c r="T823" s="394"/>
      <c r="U823" s="394"/>
      <c r="V823" s="394"/>
      <c r="W823" s="394"/>
      <c r="X823" s="394"/>
      <c r="Y823" s="399"/>
      <c r="Z823" s="394"/>
      <c r="AA823" s="401"/>
      <c r="AB823" s="401"/>
      <c r="AC823" s="401"/>
      <c r="AD823" s="401"/>
      <c r="AE823" s="362"/>
      <c r="AF823" s="405"/>
      <c r="AG823" s="401"/>
      <c r="AH823" s="405"/>
      <c r="AI823" s="401"/>
      <c r="AJ823" s="401"/>
      <c r="AK823" s="394"/>
      <c r="AL823" s="394"/>
      <c r="AM823" s="394"/>
      <c r="AN823" s="399"/>
      <c r="AO823" s="394"/>
      <c r="AP823" s="401"/>
      <c r="AQ823" s="401"/>
      <c r="AR823" s="401"/>
      <c r="AS823" s="406"/>
      <c r="AT823" s="405"/>
      <c r="AU823" s="405"/>
      <c r="AV823" s="404"/>
      <c r="AW823" s="405"/>
      <c r="AX823" s="405"/>
      <c r="AY823" s="405"/>
      <c r="AZ823" s="404"/>
      <c r="BA823" s="405"/>
      <c r="BB823" s="405"/>
      <c r="BC823" s="394"/>
      <c r="BD823" s="394"/>
      <c r="BE823" s="394"/>
      <c r="BG823" s="2"/>
      <c r="BH823" s="3"/>
      <c r="BI823" s="3"/>
      <c r="BJ823" s="3"/>
      <c r="BK823" s="3"/>
      <c r="BL823" s="3"/>
      <c r="BM823" s="3"/>
      <c r="BN823" s="3"/>
      <c r="BO823" s="3"/>
      <c r="BP823" s="3"/>
      <c r="BQ823" s="3"/>
      <c r="BR823" s="3"/>
      <c r="BS823" s="3"/>
      <c r="BT823" s="3"/>
      <c r="BU823" s="3"/>
      <c r="BV823" s="3"/>
      <c r="BW823" s="3"/>
      <c r="BX823" s="3"/>
      <c r="BY823" s="3"/>
      <c r="BZ823" s="3"/>
      <c r="CA823" s="3"/>
      <c r="CB823" s="3"/>
      <c r="CC823" s="3"/>
      <c r="CD823" s="3"/>
      <c r="CE823" s="3"/>
      <c r="CF823" s="3"/>
      <c r="CG823" s="3"/>
      <c r="CH823" s="3"/>
      <c r="CI823" s="3"/>
      <c r="CJ823" s="3"/>
      <c r="CK823" s="3"/>
      <c r="CL823" s="3"/>
      <c r="CM823" s="3"/>
      <c r="CN823" s="3"/>
      <c r="CO823" s="3"/>
      <c r="CP823" s="3"/>
      <c r="CQ823" s="3"/>
      <c r="CR823" s="3"/>
      <c r="CS823" s="3"/>
      <c r="CT823" s="3"/>
      <c r="CU823" s="3"/>
      <c r="CV823" s="3"/>
    </row>
    <row r="824" spans="1:100" s="1" customFormat="1" x14ac:dyDescent="0.25">
      <c r="A824" s="394"/>
      <c r="B824" s="394"/>
      <c r="C824" s="394"/>
      <c r="D824" s="394"/>
      <c r="E824" s="394"/>
      <c r="F824" s="394"/>
      <c r="G824" s="394"/>
      <c r="H824" s="394"/>
      <c r="I824" s="394"/>
      <c r="J824" s="394"/>
      <c r="K824" s="394"/>
      <c r="L824" s="394"/>
      <c r="M824" s="394"/>
      <c r="N824" s="394"/>
      <c r="O824" s="394"/>
      <c r="P824" s="400"/>
      <c r="Q824" s="394"/>
      <c r="R824" s="394"/>
      <c r="S824" s="394"/>
      <c r="T824" s="394"/>
      <c r="U824" s="394"/>
      <c r="V824" s="394"/>
      <c r="W824" s="394"/>
      <c r="X824" s="394"/>
      <c r="Y824" s="399"/>
      <c r="Z824" s="394"/>
      <c r="AA824" s="401"/>
      <c r="AB824" s="401"/>
      <c r="AC824" s="401"/>
      <c r="AD824" s="401"/>
      <c r="AE824" s="362"/>
      <c r="AF824" s="405"/>
      <c r="AG824" s="401"/>
      <c r="AH824" s="405"/>
      <c r="AI824" s="401"/>
      <c r="AJ824" s="401"/>
      <c r="AK824" s="394"/>
      <c r="AL824" s="394"/>
      <c r="AM824" s="394"/>
      <c r="AN824" s="399"/>
      <c r="AO824" s="394"/>
      <c r="AP824" s="401"/>
      <c r="AQ824" s="401"/>
      <c r="AR824" s="401"/>
      <c r="AS824" s="406"/>
      <c r="AT824" s="405"/>
      <c r="AU824" s="405"/>
      <c r="AV824" s="404"/>
      <c r="AW824" s="405"/>
      <c r="AX824" s="405"/>
      <c r="AY824" s="405"/>
      <c r="AZ824" s="404"/>
      <c r="BA824" s="405"/>
      <c r="BB824" s="405"/>
      <c r="BC824" s="394"/>
      <c r="BD824" s="394"/>
      <c r="BE824" s="394"/>
      <c r="BG824" s="2"/>
      <c r="BH824" s="3"/>
      <c r="BI824" s="3"/>
      <c r="BJ824" s="3"/>
      <c r="BK824" s="3"/>
      <c r="BL824" s="3"/>
      <c r="BM824" s="3"/>
      <c r="BN824" s="3"/>
      <c r="BO824" s="3"/>
      <c r="BP824" s="3"/>
      <c r="BQ824" s="3"/>
      <c r="BR824" s="3"/>
      <c r="BS824" s="3"/>
      <c r="BT824" s="3"/>
      <c r="BU824" s="3"/>
      <c r="BV824" s="3"/>
      <c r="BW824" s="3"/>
      <c r="BX824" s="3"/>
      <c r="BY824" s="3"/>
      <c r="BZ824" s="3"/>
      <c r="CA824" s="3"/>
      <c r="CB824" s="3"/>
      <c r="CC824" s="3"/>
      <c r="CD824" s="3"/>
      <c r="CE824" s="3"/>
      <c r="CF824" s="3"/>
      <c r="CG824" s="3"/>
      <c r="CH824" s="3"/>
      <c r="CI824" s="3"/>
      <c r="CJ824" s="3"/>
      <c r="CK824" s="3"/>
      <c r="CL824" s="3"/>
      <c r="CM824" s="3"/>
      <c r="CN824" s="3"/>
      <c r="CO824" s="3"/>
      <c r="CP824" s="3"/>
      <c r="CQ824" s="3"/>
      <c r="CR824" s="3"/>
      <c r="CS824" s="3"/>
      <c r="CT824" s="3"/>
      <c r="CU824" s="3"/>
      <c r="CV824" s="3"/>
    </row>
    <row r="825" spans="1:100" s="1" customFormat="1" x14ac:dyDescent="0.25">
      <c r="A825" s="394"/>
      <c r="B825" s="394"/>
      <c r="C825" s="394"/>
      <c r="D825" s="394"/>
      <c r="E825" s="394"/>
      <c r="F825" s="394"/>
      <c r="G825" s="394"/>
      <c r="H825" s="394"/>
      <c r="I825" s="394"/>
      <c r="J825" s="394"/>
      <c r="K825" s="394"/>
      <c r="L825" s="394"/>
      <c r="M825" s="394"/>
      <c r="N825" s="394"/>
      <c r="O825" s="394"/>
      <c r="P825" s="400"/>
      <c r="Q825" s="394"/>
      <c r="R825" s="394"/>
      <c r="S825" s="394"/>
      <c r="T825" s="394"/>
      <c r="U825" s="394"/>
      <c r="V825" s="394"/>
      <c r="W825" s="394"/>
      <c r="X825" s="394"/>
      <c r="Y825" s="399"/>
      <c r="Z825" s="394"/>
      <c r="AA825" s="401"/>
      <c r="AB825" s="401"/>
      <c r="AC825" s="401"/>
      <c r="AD825" s="401"/>
      <c r="AE825" s="362"/>
      <c r="AF825" s="405"/>
      <c r="AG825" s="401"/>
      <c r="AH825" s="405"/>
      <c r="AI825" s="401"/>
      <c r="AJ825" s="401"/>
      <c r="AK825" s="394"/>
      <c r="AL825" s="394"/>
      <c r="AM825" s="394"/>
      <c r="AN825" s="399"/>
      <c r="AO825" s="394"/>
      <c r="AP825" s="401"/>
      <c r="AQ825" s="401"/>
      <c r="AR825" s="401"/>
      <c r="AS825" s="406"/>
      <c r="AT825" s="405"/>
      <c r="AU825" s="405"/>
      <c r="AV825" s="404"/>
      <c r="AW825" s="405"/>
      <c r="AX825" s="405"/>
      <c r="AY825" s="405"/>
      <c r="AZ825" s="404"/>
      <c r="BA825" s="405"/>
      <c r="BB825" s="405"/>
      <c r="BC825" s="394"/>
      <c r="BD825" s="394"/>
      <c r="BE825" s="394"/>
      <c r="BG825" s="2"/>
      <c r="BH825" s="3"/>
      <c r="BI825" s="3"/>
      <c r="BJ825" s="3"/>
      <c r="BK825" s="3"/>
      <c r="BL825" s="3"/>
      <c r="BM825" s="3"/>
      <c r="BN825" s="3"/>
      <c r="BO825" s="3"/>
      <c r="BP825" s="3"/>
      <c r="BQ825" s="3"/>
      <c r="BR825" s="3"/>
      <c r="BS825" s="3"/>
      <c r="BT825" s="3"/>
      <c r="BU825" s="3"/>
      <c r="BV825" s="3"/>
      <c r="BW825" s="3"/>
      <c r="BX825" s="3"/>
      <c r="BY825" s="3"/>
      <c r="BZ825" s="3"/>
      <c r="CA825" s="3"/>
      <c r="CB825" s="3"/>
      <c r="CC825" s="3"/>
      <c r="CD825" s="3"/>
      <c r="CE825" s="3"/>
      <c r="CF825" s="3"/>
      <c r="CG825" s="3"/>
      <c r="CH825" s="3"/>
      <c r="CI825" s="3"/>
      <c r="CJ825" s="3"/>
      <c r="CK825" s="3"/>
      <c r="CL825" s="3"/>
      <c r="CM825" s="3"/>
      <c r="CN825" s="3"/>
      <c r="CO825" s="3"/>
      <c r="CP825" s="3"/>
      <c r="CQ825" s="3"/>
      <c r="CR825" s="3"/>
      <c r="CS825" s="3"/>
      <c r="CT825" s="3"/>
      <c r="CU825" s="3"/>
      <c r="CV825" s="3"/>
    </row>
    <row r="826" spans="1:100" s="1" customFormat="1" x14ac:dyDescent="0.25">
      <c r="A826" s="394"/>
      <c r="B826" s="394"/>
      <c r="C826" s="394"/>
      <c r="D826" s="394"/>
      <c r="E826" s="394"/>
      <c r="F826" s="394"/>
      <c r="G826" s="394"/>
      <c r="H826" s="394"/>
      <c r="I826" s="394"/>
      <c r="J826" s="394"/>
      <c r="K826" s="394"/>
      <c r="L826" s="394"/>
      <c r="M826" s="394"/>
      <c r="N826" s="394"/>
      <c r="O826" s="394"/>
      <c r="P826" s="400"/>
      <c r="Q826" s="394"/>
      <c r="R826" s="394"/>
      <c r="S826" s="394"/>
      <c r="T826" s="394"/>
      <c r="U826" s="394"/>
      <c r="V826" s="394"/>
      <c r="W826" s="394"/>
      <c r="X826" s="394"/>
      <c r="Y826" s="399"/>
      <c r="Z826" s="394"/>
      <c r="AA826" s="401"/>
      <c r="AB826" s="401"/>
      <c r="AC826" s="401"/>
      <c r="AD826" s="401"/>
      <c r="AE826" s="362"/>
      <c r="AF826" s="405"/>
      <c r="AG826" s="401"/>
      <c r="AH826" s="405"/>
      <c r="AI826" s="401"/>
      <c r="AJ826" s="401"/>
      <c r="AK826" s="394"/>
      <c r="AL826" s="394"/>
      <c r="AM826" s="394"/>
      <c r="AN826" s="399"/>
      <c r="AO826" s="394"/>
      <c r="AP826" s="401"/>
      <c r="AQ826" s="401"/>
      <c r="AR826" s="401"/>
      <c r="AS826" s="406"/>
      <c r="AT826" s="405"/>
      <c r="AU826" s="405"/>
      <c r="AV826" s="404"/>
      <c r="AW826" s="405"/>
      <c r="AX826" s="405"/>
      <c r="AY826" s="405"/>
      <c r="AZ826" s="404"/>
      <c r="BA826" s="405"/>
      <c r="BB826" s="405"/>
      <c r="BC826" s="394"/>
      <c r="BD826" s="394"/>
      <c r="BE826" s="394"/>
      <c r="BG826" s="2"/>
      <c r="BH826" s="3"/>
      <c r="BI826" s="3"/>
      <c r="BJ826" s="3"/>
      <c r="BK826" s="3"/>
      <c r="BL826" s="3"/>
      <c r="BM826" s="3"/>
      <c r="BN826" s="3"/>
      <c r="BO826" s="3"/>
      <c r="BP826" s="3"/>
      <c r="BQ826" s="3"/>
      <c r="BR826" s="3"/>
      <c r="BS826" s="3"/>
      <c r="BT826" s="3"/>
      <c r="BU826" s="3"/>
      <c r="BV826" s="3"/>
      <c r="BW826" s="3"/>
      <c r="BX826" s="3"/>
      <c r="BY826" s="3"/>
      <c r="BZ826" s="3"/>
      <c r="CA826" s="3"/>
      <c r="CB826" s="3"/>
      <c r="CC826" s="3"/>
      <c r="CD826" s="3"/>
      <c r="CE826" s="3"/>
      <c r="CF826" s="3"/>
      <c r="CG826" s="3"/>
      <c r="CH826" s="3"/>
      <c r="CI826" s="3"/>
      <c r="CJ826" s="3"/>
      <c r="CK826" s="3"/>
      <c r="CL826" s="3"/>
      <c r="CM826" s="3"/>
      <c r="CN826" s="3"/>
      <c r="CO826" s="3"/>
      <c r="CP826" s="3"/>
      <c r="CQ826" s="3"/>
      <c r="CR826" s="3"/>
      <c r="CS826" s="3"/>
      <c r="CT826" s="3"/>
      <c r="CU826" s="3"/>
      <c r="CV826" s="3"/>
    </row>
    <row r="827" spans="1:100" s="1" customFormat="1" x14ac:dyDescent="0.25">
      <c r="A827" s="394"/>
      <c r="B827" s="394"/>
      <c r="C827" s="394"/>
      <c r="D827" s="394"/>
      <c r="E827" s="394"/>
      <c r="F827" s="394"/>
      <c r="G827" s="394"/>
      <c r="H827" s="394"/>
      <c r="I827" s="394"/>
      <c r="J827" s="394"/>
      <c r="K827" s="394"/>
      <c r="L827" s="394"/>
      <c r="M827" s="394"/>
      <c r="N827" s="394"/>
      <c r="O827" s="394"/>
      <c r="P827" s="400"/>
      <c r="Q827" s="394"/>
      <c r="R827" s="394"/>
      <c r="S827" s="394"/>
      <c r="T827" s="394"/>
      <c r="U827" s="394"/>
      <c r="V827" s="394"/>
      <c r="W827" s="394"/>
      <c r="X827" s="394"/>
      <c r="Y827" s="399"/>
      <c r="Z827" s="394"/>
      <c r="AA827" s="401"/>
      <c r="AB827" s="401"/>
      <c r="AC827" s="401"/>
      <c r="AD827" s="401"/>
      <c r="AE827" s="362"/>
      <c r="AF827" s="405"/>
      <c r="AG827" s="401"/>
      <c r="AH827" s="405"/>
      <c r="AI827" s="401"/>
      <c r="AJ827" s="401"/>
      <c r="AK827" s="394"/>
      <c r="AL827" s="394"/>
      <c r="AM827" s="394"/>
      <c r="AN827" s="399"/>
      <c r="AO827" s="394"/>
      <c r="AP827" s="401"/>
      <c r="AQ827" s="401"/>
      <c r="AR827" s="401"/>
      <c r="AS827" s="406"/>
      <c r="AT827" s="405"/>
      <c r="AU827" s="405"/>
      <c r="AV827" s="404"/>
      <c r="AW827" s="405"/>
      <c r="AX827" s="405"/>
      <c r="AY827" s="405"/>
      <c r="AZ827" s="404"/>
      <c r="BA827" s="405"/>
      <c r="BB827" s="405"/>
      <c r="BC827" s="394"/>
      <c r="BD827" s="394"/>
      <c r="BE827" s="394"/>
      <c r="BG827" s="2"/>
      <c r="BH827" s="3"/>
      <c r="BI827" s="3"/>
      <c r="BJ827" s="3"/>
      <c r="BK827" s="3"/>
      <c r="BL827" s="3"/>
      <c r="BM827" s="3"/>
      <c r="BN827" s="3"/>
      <c r="BO827" s="3"/>
      <c r="BP827" s="3"/>
      <c r="BQ827" s="3"/>
      <c r="BR827" s="3"/>
      <c r="BS827" s="3"/>
      <c r="BT827" s="3"/>
      <c r="BU827" s="3"/>
      <c r="BV827" s="3"/>
      <c r="BW827" s="3"/>
      <c r="BX827" s="3"/>
      <c r="BY827" s="3"/>
      <c r="BZ827" s="3"/>
      <c r="CA827" s="3"/>
      <c r="CB827" s="3"/>
      <c r="CC827" s="3"/>
      <c r="CD827" s="3"/>
      <c r="CE827" s="3"/>
      <c r="CF827" s="3"/>
      <c r="CG827" s="3"/>
      <c r="CH827" s="3"/>
      <c r="CI827" s="3"/>
      <c r="CJ827" s="3"/>
      <c r="CK827" s="3"/>
      <c r="CL827" s="3"/>
      <c r="CM827" s="3"/>
      <c r="CN827" s="3"/>
      <c r="CO827" s="3"/>
      <c r="CP827" s="3"/>
      <c r="CQ827" s="3"/>
      <c r="CR827" s="3"/>
      <c r="CS827" s="3"/>
      <c r="CT827" s="3"/>
      <c r="CU827" s="3"/>
      <c r="CV827" s="3"/>
    </row>
    <row r="828" spans="1:100" s="1" customFormat="1" x14ac:dyDescent="0.25">
      <c r="A828" s="394"/>
      <c r="B828" s="394"/>
      <c r="C828" s="394"/>
      <c r="D828" s="394"/>
      <c r="E828" s="394"/>
      <c r="F828" s="394"/>
      <c r="G828" s="394"/>
      <c r="H828" s="394"/>
      <c r="I828" s="394"/>
      <c r="J828" s="394"/>
      <c r="K828" s="394"/>
      <c r="L828" s="394"/>
      <c r="M828" s="394"/>
      <c r="N828" s="394"/>
      <c r="O828" s="394"/>
      <c r="P828" s="400"/>
      <c r="Q828" s="394"/>
      <c r="R828" s="394"/>
      <c r="S828" s="394"/>
      <c r="T828" s="394"/>
      <c r="U828" s="394"/>
      <c r="V828" s="394"/>
      <c r="W828" s="394"/>
      <c r="X828" s="394"/>
      <c r="Y828" s="399"/>
      <c r="Z828" s="394"/>
      <c r="AA828" s="401"/>
      <c r="AB828" s="401"/>
      <c r="AC828" s="401"/>
      <c r="AD828" s="401"/>
      <c r="AE828" s="362"/>
      <c r="AF828" s="405"/>
      <c r="AG828" s="401"/>
      <c r="AH828" s="405"/>
      <c r="AI828" s="401"/>
      <c r="AJ828" s="401"/>
      <c r="AK828" s="394"/>
      <c r="AL828" s="394"/>
      <c r="AM828" s="394"/>
      <c r="AN828" s="399"/>
      <c r="AO828" s="394"/>
      <c r="AP828" s="401"/>
      <c r="AQ828" s="401"/>
      <c r="AR828" s="401"/>
      <c r="AS828" s="406"/>
      <c r="AT828" s="405"/>
      <c r="AU828" s="405"/>
      <c r="AV828" s="404"/>
      <c r="AW828" s="405"/>
      <c r="AX828" s="405"/>
      <c r="AY828" s="405"/>
      <c r="AZ828" s="404"/>
      <c r="BA828" s="405"/>
      <c r="BB828" s="405"/>
      <c r="BC828" s="394"/>
      <c r="BD828" s="394"/>
      <c r="BE828" s="394"/>
      <c r="BG828" s="2"/>
      <c r="BH828" s="3"/>
      <c r="BI828" s="3"/>
      <c r="BJ828" s="3"/>
      <c r="BK828" s="3"/>
      <c r="BL828" s="3"/>
      <c r="BM828" s="3"/>
      <c r="BN828" s="3"/>
      <c r="BO828" s="3"/>
      <c r="BP828" s="3"/>
      <c r="BQ828" s="3"/>
      <c r="BR828" s="3"/>
      <c r="BS828" s="3"/>
      <c r="BT828" s="3"/>
      <c r="BU828" s="3"/>
      <c r="BV828" s="3"/>
      <c r="BW828" s="3"/>
      <c r="BX828" s="3"/>
      <c r="BY828" s="3"/>
      <c r="BZ828" s="3"/>
      <c r="CA828" s="3"/>
      <c r="CB828" s="3"/>
      <c r="CC828" s="3"/>
      <c r="CD828" s="3"/>
      <c r="CE828" s="3"/>
      <c r="CF828" s="3"/>
      <c r="CG828" s="3"/>
      <c r="CH828" s="3"/>
      <c r="CI828" s="3"/>
      <c r="CJ828" s="3"/>
      <c r="CK828" s="3"/>
      <c r="CL828" s="3"/>
      <c r="CM828" s="3"/>
      <c r="CN828" s="3"/>
      <c r="CO828" s="3"/>
      <c r="CP828" s="3"/>
      <c r="CQ828" s="3"/>
      <c r="CR828" s="3"/>
      <c r="CS828" s="3"/>
      <c r="CT828" s="3"/>
      <c r="CU828" s="3"/>
      <c r="CV828" s="3"/>
    </row>
    <row r="829" spans="1:100" s="1" customFormat="1" x14ac:dyDescent="0.25">
      <c r="A829" s="394"/>
      <c r="B829" s="394"/>
      <c r="C829" s="394"/>
      <c r="D829" s="394"/>
      <c r="E829" s="394"/>
      <c r="F829" s="394"/>
      <c r="G829" s="394"/>
      <c r="H829" s="394"/>
      <c r="I829" s="394"/>
      <c r="J829" s="394"/>
      <c r="K829" s="394"/>
      <c r="L829" s="394"/>
      <c r="M829" s="394"/>
      <c r="N829" s="394"/>
      <c r="O829" s="394"/>
      <c r="P829" s="400"/>
      <c r="Q829" s="394"/>
      <c r="R829" s="394"/>
      <c r="S829" s="394"/>
      <c r="T829" s="394"/>
      <c r="U829" s="394"/>
      <c r="V829" s="394"/>
      <c r="W829" s="394"/>
      <c r="X829" s="394"/>
      <c r="Y829" s="399"/>
      <c r="Z829" s="394"/>
      <c r="AA829" s="401"/>
      <c r="AB829" s="401"/>
      <c r="AC829" s="401"/>
      <c r="AD829" s="401"/>
      <c r="AE829" s="362"/>
      <c r="AF829" s="405"/>
      <c r="AG829" s="401"/>
      <c r="AH829" s="405"/>
      <c r="AI829" s="401"/>
      <c r="AJ829" s="401"/>
      <c r="AK829" s="394"/>
      <c r="AL829" s="394"/>
      <c r="AM829" s="394"/>
      <c r="AN829" s="399"/>
      <c r="AO829" s="394"/>
      <c r="AP829" s="401"/>
      <c r="AQ829" s="401"/>
      <c r="AR829" s="401"/>
      <c r="AS829" s="406"/>
      <c r="AT829" s="405"/>
      <c r="AU829" s="405"/>
      <c r="AV829" s="404"/>
      <c r="AW829" s="405"/>
      <c r="AX829" s="405"/>
      <c r="AY829" s="405"/>
      <c r="AZ829" s="404"/>
      <c r="BA829" s="405"/>
      <c r="BB829" s="405"/>
      <c r="BC829" s="394"/>
      <c r="BD829" s="394"/>
      <c r="BE829" s="394"/>
      <c r="BG829" s="2"/>
      <c r="BH829" s="3"/>
      <c r="BI829" s="3"/>
      <c r="BJ829" s="3"/>
      <c r="BK829" s="3"/>
      <c r="BL829" s="3"/>
      <c r="BM829" s="3"/>
      <c r="BN829" s="3"/>
      <c r="BO829" s="3"/>
      <c r="BP829" s="3"/>
      <c r="BQ829" s="3"/>
      <c r="BR829" s="3"/>
      <c r="BS829" s="3"/>
      <c r="BT829" s="3"/>
      <c r="BU829" s="3"/>
      <c r="BV829" s="3"/>
      <c r="BW829" s="3"/>
      <c r="BX829" s="3"/>
      <c r="BY829" s="3"/>
      <c r="BZ829" s="3"/>
      <c r="CA829" s="3"/>
      <c r="CB829" s="3"/>
      <c r="CC829" s="3"/>
      <c r="CD829" s="3"/>
      <c r="CE829" s="3"/>
      <c r="CF829" s="3"/>
      <c r="CG829" s="3"/>
      <c r="CH829" s="3"/>
      <c r="CI829" s="3"/>
      <c r="CJ829" s="3"/>
      <c r="CK829" s="3"/>
      <c r="CL829" s="3"/>
      <c r="CM829" s="3"/>
      <c r="CN829" s="3"/>
      <c r="CO829" s="3"/>
      <c r="CP829" s="3"/>
      <c r="CQ829" s="3"/>
      <c r="CR829" s="3"/>
      <c r="CS829" s="3"/>
      <c r="CT829" s="3"/>
      <c r="CU829" s="3"/>
      <c r="CV829" s="3"/>
    </row>
    <row r="830" spans="1:100" s="1" customFormat="1" x14ac:dyDescent="0.25">
      <c r="A830" s="394"/>
      <c r="B830" s="394"/>
      <c r="C830" s="394"/>
      <c r="D830" s="394"/>
      <c r="E830" s="394"/>
      <c r="F830" s="394"/>
      <c r="G830" s="394"/>
      <c r="H830" s="394"/>
      <c r="I830" s="394"/>
      <c r="J830" s="394"/>
      <c r="K830" s="394"/>
      <c r="L830" s="394"/>
      <c r="M830" s="394"/>
      <c r="N830" s="394"/>
      <c r="O830" s="394"/>
      <c r="P830" s="400"/>
      <c r="Q830" s="394"/>
      <c r="R830" s="394"/>
      <c r="S830" s="394"/>
      <c r="T830" s="394"/>
      <c r="U830" s="394"/>
      <c r="V830" s="394"/>
      <c r="W830" s="394"/>
      <c r="X830" s="394"/>
      <c r="Y830" s="399"/>
      <c r="Z830" s="394"/>
      <c r="AA830" s="401"/>
      <c r="AB830" s="401"/>
      <c r="AC830" s="401"/>
      <c r="AD830" s="401"/>
      <c r="AE830" s="362"/>
      <c r="AF830" s="405"/>
      <c r="AG830" s="401"/>
      <c r="AH830" s="405"/>
      <c r="AI830" s="401"/>
      <c r="AJ830" s="401"/>
      <c r="AK830" s="394"/>
      <c r="AL830" s="394"/>
      <c r="AM830" s="394"/>
      <c r="AN830" s="399"/>
      <c r="AO830" s="394"/>
      <c r="AP830" s="401"/>
      <c r="AQ830" s="401"/>
      <c r="AR830" s="401"/>
      <c r="AS830" s="406"/>
      <c r="AT830" s="405"/>
      <c r="AU830" s="405"/>
      <c r="AV830" s="404"/>
      <c r="AW830" s="405"/>
      <c r="AX830" s="405"/>
      <c r="AY830" s="405"/>
      <c r="AZ830" s="404"/>
      <c r="BA830" s="405"/>
      <c r="BB830" s="405"/>
      <c r="BC830" s="394"/>
      <c r="BD830" s="394"/>
      <c r="BE830" s="394"/>
      <c r="BG830" s="2"/>
      <c r="BH830" s="3"/>
      <c r="BI830" s="3"/>
      <c r="BJ830" s="3"/>
      <c r="BK830" s="3"/>
      <c r="BL830" s="3"/>
      <c r="BM830" s="3"/>
      <c r="BN830" s="3"/>
      <c r="BO830" s="3"/>
      <c r="BP830" s="3"/>
      <c r="BQ830" s="3"/>
      <c r="BR830" s="3"/>
      <c r="BS830" s="3"/>
      <c r="BT830" s="3"/>
      <c r="BU830" s="3"/>
      <c r="BV830" s="3"/>
      <c r="BW830" s="3"/>
      <c r="BX830" s="3"/>
      <c r="BY830" s="3"/>
      <c r="BZ830" s="3"/>
      <c r="CA830" s="3"/>
      <c r="CB830" s="3"/>
      <c r="CC830" s="3"/>
      <c r="CD830" s="3"/>
      <c r="CE830" s="3"/>
      <c r="CF830" s="3"/>
      <c r="CG830" s="3"/>
      <c r="CH830" s="3"/>
      <c r="CI830" s="3"/>
      <c r="CJ830" s="3"/>
      <c r="CK830" s="3"/>
      <c r="CL830" s="3"/>
      <c r="CM830" s="3"/>
      <c r="CN830" s="3"/>
      <c r="CO830" s="3"/>
      <c r="CP830" s="3"/>
      <c r="CQ830" s="3"/>
      <c r="CR830" s="3"/>
      <c r="CS830" s="3"/>
      <c r="CT830" s="3"/>
      <c r="CU830" s="3"/>
      <c r="CV830" s="3"/>
    </row>
    <row r="831" spans="1:100" s="1" customFormat="1" x14ac:dyDescent="0.25">
      <c r="A831" s="394"/>
      <c r="B831" s="394"/>
      <c r="C831" s="394"/>
      <c r="D831" s="394"/>
      <c r="E831" s="394"/>
      <c r="F831" s="394"/>
      <c r="G831" s="394"/>
      <c r="H831" s="394"/>
      <c r="I831" s="394"/>
      <c r="J831" s="394"/>
      <c r="K831" s="394"/>
      <c r="L831" s="394"/>
      <c r="M831" s="394"/>
      <c r="N831" s="394"/>
      <c r="O831" s="394"/>
      <c r="P831" s="400"/>
      <c r="Q831" s="394"/>
      <c r="R831" s="394"/>
      <c r="S831" s="394"/>
      <c r="T831" s="394"/>
      <c r="U831" s="394"/>
      <c r="V831" s="394"/>
      <c r="W831" s="394"/>
      <c r="X831" s="394"/>
      <c r="Y831" s="399"/>
      <c r="Z831" s="394"/>
      <c r="AA831" s="401"/>
      <c r="AB831" s="401"/>
      <c r="AC831" s="401"/>
      <c r="AD831" s="401"/>
      <c r="AE831" s="362"/>
      <c r="AF831" s="405"/>
      <c r="AG831" s="401"/>
      <c r="AH831" s="405"/>
      <c r="AI831" s="401"/>
      <c r="AJ831" s="401"/>
      <c r="AK831" s="394"/>
      <c r="AL831" s="394"/>
      <c r="AM831" s="394"/>
      <c r="AN831" s="399"/>
      <c r="AO831" s="394"/>
      <c r="AP831" s="401"/>
      <c r="AQ831" s="401"/>
      <c r="AR831" s="401"/>
      <c r="AS831" s="406"/>
      <c r="AT831" s="405"/>
      <c r="AU831" s="405"/>
      <c r="AV831" s="404"/>
      <c r="AW831" s="405"/>
      <c r="AX831" s="405"/>
      <c r="AY831" s="405"/>
      <c r="AZ831" s="404"/>
      <c r="BA831" s="405"/>
      <c r="BB831" s="405"/>
      <c r="BC831" s="394"/>
      <c r="BD831" s="394"/>
      <c r="BE831" s="394"/>
      <c r="BG831" s="2"/>
      <c r="BH831" s="3"/>
      <c r="BI831" s="3"/>
      <c r="BJ831" s="3"/>
      <c r="BK831" s="3"/>
      <c r="BL831" s="3"/>
      <c r="BM831" s="3"/>
      <c r="BN831" s="3"/>
      <c r="BO831" s="3"/>
      <c r="BP831" s="3"/>
      <c r="BQ831" s="3"/>
      <c r="BR831" s="3"/>
      <c r="BS831" s="3"/>
      <c r="BT831" s="3"/>
      <c r="BU831" s="3"/>
      <c r="BV831" s="3"/>
      <c r="BW831" s="3"/>
      <c r="BX831" s="3"/>
      <c r="BY831" s="3"/>
      <c r="BZ831" s="3"/>
      <c r="CA831" s="3"/>
      <c r="CB831" s="3"/>
      <c r="CC831" s="3"/>
      <c r="CD831" s="3"/>
      <c r="CE831" s="3"/>
      <c r="CF831" s="3"/>
      <c r="CG831" s="3"/>
      <c r="CH831" s="3"/>
      <c r="CI831" s="3"/>
      <c r="CJ831" s="3"/>
      <c r="CK831" s="3"/>
      <c r="CL831" s="3"/>
      <c r="CM831" s="3"/>
      <c r="CN831" s="3"/>
      <c r="CO831" s="3"/>
      <c r="CP831" s="3"/>
      <c r="CQ831" s="3"/>
      <c r="CR831" s="3"/>
      <c r="CS831" s="3"/>
      <c r="CT831" s="3"/>
      <c r="CU831" s="3"/>
      <c r="CV831" s="3"/>
    </row>
    <row r="832" spans="1:100" s="1" customFormat="1" x14ac:dyDescent="0.25">
      <c r="A832" s="394"/>
      <c r="B832" s="394"/>
      <c r="C832" s="394"/>
      <c r="D832" s="394"/>
      <c r="E832" s="394"/>
      <c r="F832" s="394"/>
      <c r="G832" s="394"/>
      <c r="H832" s="394"/>
      <c r="I832" s="394"/>
      <c r="J832" s="394"/>
      <c r="K832" s="394"/>
      <c r="L832" s="394"/>
      <c r="M832" s="394"/>
      <c r="N832" s="394"/>
      <c r="O832" s="394"/>
      <c r="P832" s="400"/>
      <c r="Q832" s="394"/>
      <c r="R832" s="394"/>
      <c r="S832" s="394"/>
      <c r="T832" s="394"/>
      <c r="U832" s="394"/>
      <c r="V832" s="394"/>
      <c r="W832" s="394"/>
      <c r="X832" s="394"/>
      <c r="Y832" s="399"/>
      <c r="Z832" s="394"/>
      <c r="AA832" s="401"/>
      <c r="AB832" s="401"/>
      <c r="AC832" s="401"/>
      <c r="AD832" s="401"/>
      <c r="AE832" s="362"/>
      <c r="AF832" s="405"/>
      <c r="AG832" s="401"/>
      <c r="AH832" s="405"/>
      <c r="AI832" s="401"/>
      <c r="AJ832" s="401"/>
      <c r="AK832" s="394"/>
      <c r="AL832" s="394"/>
      <c r="AM832" s="394"/>
      <c r="AN832" s="399"/>
      <c r="AO832" s="394"/>
      <c r="AP832" s="401"/>
      <c r="AQ832" s="401"/>
      <c r="AR832" s="401"/>
      <c r="AS832" s="406"/>
      <c r="AT832" s="405"/>
      <c r="AU832" s="405"/>
      <c r="AV832" s="404"/>
      <c r="AW832" s="405"/>
      <c r="AX832" s="405"/>
      <c r="AY832" s="405"/>
      <c r="AZ832" s="404"/>
      <c r="BA832" s="405"/>
      <c r="BB832" s="405"/>
      <c r="BC832" s="394"/>
      <c r="BD832" s="394"/>
      <c r="BE832" s="394"/>
      <c r="BG832" s="2"/>
      <c r="BH832" s="3"/>
      <c r="BI832" s="3"/>
      <c r="BJ832" s="3"/>
      <c r="BK832" s="3"/>
      <c r="BL832" s="3"/>
      <c r="BM832" s="3"/>
      <c r="BN832" s="3"/>
      <c r="BO832" s="3"/>
      <c r="BP832" s="3"/>
      <c r="BQ832" s="3"/>
      <c r="BR832" s="3"/>
      <c r="BS832" s="3"/>
      <c r="BT832" s="3"/>
      <c r="BU832" s="3"/>
      <c r="BV832" s="3"/>
      <c r="BW832" s="3"/>
      <c r="BX832" s="3"/>
      <c r="BY832" s="3"/>
      <c r="BZ832" s="3"/>
      <c r="CA832" s="3"/>
      <c r="CB832" s="3"/>
      <c r="CC832" s="3"/>
      <c r="CD832" s="3"/>
      <c r="CE832" s="3"/>
      <c r="CF832" s="3"/>
      <c r="CG832" s="3"/>
      <c r="CH832" s="3"/>
      <c r="CI832" s="3"/>
      <c r="CJ832" s="3"/>
      <c r="CK832" s="3"/>
      <c r="CL832" s="3"/>
      <c r="CM832" s="3"/>
      <c r="CN832" s="3"/>
      <c r="CO832" s="3"/>
      <c r="CP832" s="3"/>
      <c r="CQ832" s="3"/>
      <c r="CR832" s="3"/>
      <c r="CS832" s="3"/>
      <c r="CT832" s="3"/>
      <c r="CU832" s="3"/>
      <c r="CV832" s="3"/>
    </row>
    <row r="833" spans="1:100" s="1" customFormat="1" x14ac:dyDescent="0.25">
      <c r="A833" s="394"/>
      <c r="B833" s="394"/>
      <c r="C833" s="394"/>
      <c r="D833" s="394"/>
      <c r="E833" s="394"/>
      <c r="F833" s="394"/>
      <c r="G833" s="394"/>
      <c r="H833" s="394"/>
      <c r="I833" s="394"/>
      <c r="J833" s="394"/>
      <c r="K833" s="394"/>
      <c r="L833" s="394"/>
      <c r="M833" s="394"/>
      <c r="N833" s="394"/>
      <c r="O833" s="394"/>
      <c r="P833" s="400"/>
      <c r="Q833" s="394"/>
      <c r="R833" s="394"/>
      <c r="S833" s="394"/>
      <c r="T833" s="394"/>
      <c r="U833" s="394"/>
      <c r="V833" s="394"/>
      <c r="W833" s="394"/>
      <c r="X833" s="394"/>
      <c r="Y833" s="399"/>
      <c r="Z833" s="394"/>
      <c r="AA833" s="401"/>
      <c r="AB833" s="401"/>
      <c r="AC833" s="401"/>
      <c r="AD833" s="401"/>
      <c r="AE833" s="362"/>
      <c r="AF833" s="405"/>
      <c r="AG833" s="401"/>
      <c r="AH833" s="405"/>
      <c r="AI833" s="401"/>
      <c r="AJ833" s="401"/>
      <c r="AK833" s="394"/>
      <c r="AL833" s="394"/>
      <c r="AM833" s="394"/>
      <c r="AN833" s="399"/>
      <c r="AO833" s="394"/>
      <c r="AP833" s="401"/>
      <c r="AQ833" s="401"/>
      <c r="AR833" s="401"/>
      <c r="AS833" s="406"/>
      <c r="AT833" s="405"/>
      <c r="AU833" s="405"/>
      <c r="AV833" s="404"/>
      <c r="AW833" s="405"/>
      <c r="AX833" s="405"/>
      <c r="AY833" s="405"/>
      <c r="AZ833" s="404"/>
      <c r="BA833" s="405"/>
      <c r="BB833" s="405"/>
      <c r="BC833" s="394"/>
      <c r="BD833" s="394"/>
      <c r="BE833" s="394"/>
      <c r="BG833" s="2"/>
      <c r="BH833" s="3"/>
      <c r="BI833" s="3"/>
      <c r="BJ833" s="3"/>
      <c r="BK833" s="3"/>
      <c r="BL833" s="3"/>
      <c r="BM833" s="3"/>
      <c r="BN833" s="3"/>
      <c r="BO833" s="3"/>
      <c r="BP833" s="3"/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  <c r="CD833" s="3"/>
      <c r="CE833" s="3"/>
      <c r="CF833" s="3"/>
      <c r="CG833" s="3"/>
      <c r="CH833" s="3"/>
      <c r="CI833" s="3"/>
      <c r="CJ833" s="3"/>
      <c r="CK833" s="3"/>
      <c r="CL833" s="3"/>
      <c r="CM833" s="3"/>
      <c r="CN833" s="3"/>
      <c r="CO833" s="3"/>
      <c r="CP833" s="3"/>
      <c r="CQ833" s="3"/>
      <c r="CR833" s="3"/>
      <c r="CS833" s="3"/>
      <c r="CT833" s="3"/>
      <c r="CU833" s="3"/>
      <c r="CV833" s="3"/>
    </row>
    <row r="834" spans="1:100" s="1" customFormat="1" x14ac:dyDescent="0.25">
      <c r="A834" s="394"/>
      <c r="B834" s="394"/>
      <c r="C834" s="394"/>
      <c r="D834" s="394"/>
      <c r="E834" s="394"/>
      <c r="F834" s="394"/>
      <c r="G834" s="394"/>
      <c r="H834" s="394"/>
      <c r="I834" s="394"/>
      <c r="J834" s="394"/>
      <c r="K834" s="394"/>
      <c r="L834" s="394"/>
      <c r="M834" s="394"/>
      <c r="N834" s="394"/>
      <c r="O834" s="394"/>
      <c r="P834" s="400"/>
      <c r="Q834" s="394"/>
      <c r="R834" s="394"/>
      <c r="S834" s="394"/>
      <c r="T834" s="394"/>
      <c r="U834" s="394"/>
      <c r="V834" s="394"/>
      <c r="W834" s="394"/>
      <c r="X834" s="394"/>
      <c r="Y834" s="399"/>
      <c r="Z834" s="394"/>
      <c r="AA834" s="401"/>
      <c r="AB834" s="401"/>
      <c r="AC834" s="401"/>
      <c r="AD834" s="401"/>
      <c r="AE834" s="362"/>
      <c r="AF834" s="405"/>
      <c r="AG834" s="401"/>
      <c r="AH834" s="405"/>
      <c r="AI834" s="401"/>
      <c r="AJ834" s="401"/>
      <c r="AK834" s="394"/>
      <c r="AL834" s="394"/>
      <c r="AM834" s="394"/>
      <c r="AN834" s="399"/>
      <c r="AO834" s="394"/>
      <c r="AP834" s="401"/>
      <c r="AQ834" s="401"/>
      <c r="AR834" s="401"/>
      <c r="AS834" s="406"/>
      <c r="AT834" s="405"/>
      <c r="AU834" s="405"/>
      <c r="AV834" s="404"/>
      <c r="AW834" s="405"/>
      <c r="AX834" s="405"/>
      <c r="AY834" s="405"/>
      <c r="AZ834" s="404"/>
      <c r="BA834" s="405"/>
      <c r="BB834" s="405"/>
      <c r="BC834" s="394"/>
      <c r="BD834" s="394"/>
      <c r="BE834" s="394"/>
      <c r="BG834" s="2"/>
      <c r="BH834" s="3"/>
      <c r="BI834" s="3"/>
      <c r="BJ834" s="3"/>
      <c r="BK834" s="3"/>
      <c r="BL834" s="3"/>
      <c r="BM834" s="3"/>
      <c r="BN834" s="3"/>
      <c r="BO834" s="3"/>
      <c r="BP834" s="3"/>
      <c r="BQ834" s="3"/>
      <c r="BR834" s="3"/>
      <c r="BS834" s="3"/>
      <c r="BT834" s="3"/>
      <c r="BU834" s="3"/>
      <c r="BV834" s="3"/>
      <c r="BW834" s="3"/>
      <c r="BX834" s="3"/>
      <c r="BY834" s="3"/>
      <c r="BZ834" s="3"/>
      <c r="CA834" s="3"/>
      <c r="CB834" s="3"/>
      <c r="CC834" s="3"/>
      <c r="CD834" s="3"/>
      <c r="CE834" s="3"/>
      <c r="CF834" s="3"/>
      <c r="CG834" s="3"/>
      <c r="CH834" s="3"/>
      <c r="CI834" s="3"/>
      <c r="CJ834" s="3"/>
      <c r="CK834" s="3"/>
      <c r="CL834" s="3"/>
      <c r="CM834" s="3"/>
      <c r="CN834" s="3"/>
      <c r="CO834" s="3"/>
      <c r="CP834" s="3"/>
      <c r="CQ834" s="3"/>
      <c r="CR834" s="3"/>
      <c r="CS834" s="3"/>
      <c r="CT834" s="3"/>
      <c r="CU834" s="3"/>
      <c r="CV834" s="3"/>
    </row>
    <row r="835" spans="1:100" s="1" customFormat="1" x14ac:dyDescent="0.25">
      <c r="A835" s="394"/>
      <c r="B835" s="394"/>
      <c r="C835" s="394"/>
      <c r="D835" s="394"/>
      <c r="E835" s="394"/>
      <c r="F835" s="394"/>
      <c r="G835" s="394"/>
      <c r="H835" s="394"/>
      <c r="I835" s="394"/>
      <c r="J835" s="394"/>
      <c r="K835" s="394"/>
      <c r="L835" s="394"/>
      <c r="M835" s="394"/>
      <c r="N835" s="394"/>
      <c r="O835" s="394"/>
      <c r="P835" s="400"/>
      <c r="Q835" s="394"/>
      <c r="R835" s="394"/>
      <c r="S835" s="394"/>
      <c r="T835" s="394"/>
      <c r="U835" s="394"/>
      <c r="V835" s="394"/>
      <c r="W835" s="394"/>
      <c r="X835" s="394"/>
      <c r="Y835" s="399"/>
      <c r="Z835" s="394"/>
      <c r="AA835" s="401"/>
      <c r="AB835" s="401"/>
      <c r="AC835" s="401"/>
      <c r="AD835" s="401"/>
      <c r="AE835" s="362"/>
      <c r="AF835" s="405"/>
      <c r="AG835" s="401"/>
      <c r="AH835" s="405"/>
      <c r="AI835" s="401"/>
      <c r="AJ835" s="401"/>
      <c r="AK835" s="394"/>
      <c r="AL835" s="394"/>
      <c r="AM835" s="394"/>
      <c r="AN835" s="399"/>
      <c r="AO835" s="394"/>
      <c r="AP835" s="401"/>
      <c r="AQ835" s="401"/>
      <c r="AR835" s="401"/>
      <c r="AS835" s="406"/>
      <c r="AT835" s="405"/>
      <c r="AU835" s="405"/>
      <c r="AV835" s="404"/>
      <c r="AW835" s="405"/>
      <c r="AX835" s="405"/>
      <c r="AY835" s="405"/>
      <c r="AZ835" s="404"/>
      <c r="BA835" s="405"/>
      <c r="BB835" s="405"/>
      <c r="BC835" s="394"/>
      <c r="BD835" s="394"/>
      <c r="BE835" s="394"/>
      <c r="BG835" s="2"/>
      <c r="BH835" s="3"/>
      <c r="BI835" s="3"/>
      <c r="BJ835" s="3"/>
      <c r="BK835" s="3"/>
      <c r="BL835" s="3"/>
      <c r="BM835" s="3"/>
      <c r="BN835" s="3"/>
      <c r="BO835" s="3"/>
      <c r="BP835" s="3"/>
      <c r="BQ835" s="3"/>
      <c r="BR835" s="3"/>
      <c r="BS835" s="3"/>
      <c r="BT835" s="3"/>
      <c r="BU835" s="3"/>
      <c r="BV835" s="3"/>
      <c r="BW835" s="3"/>
      <c r="BX835" s="3"/>
      <c r="BY835" s="3"/>
      <c r="BZ835" s="3"/>
      <c r="CA835" s="3"/>
      <c r="CB835" s="3"/>
      <c r="CC835" s="3"/>
      <c r="CD835" s="3"/>
      <c r="CE835" s="3"/>
      <c r="CF835" s="3"/>
      <c r="CG835" s="3"/>
      <c r="CH835" s="3"/>
      <c r="CI835" s="3"/>
      <c r="CJ835" s="3"/>
      <c r="CK835" s="3"/>
      <c r="CL835" s="3"/>
      <c r="CM835" s="3"/>
      <c r="CN835" s="3"/>
      <c r="CO835" s="3"/>
      <c r="CP835" s="3"/>
      <c r="CQ835" s="3"/>
      <c r="CR835" s="3"/>
      <c r="CS835" s="3"/>
      <c r="CT835" s="3"/>
      <c r="CU835" s="3"/>
      <c r="CV835" s="3"/>
    </row>
    <row r="836" spans="1:100" s="1" customFormat="1" x14ac:dyDescent="0.25">
      <c r="A836" s="394"/>
      <c r="B836" s="394"/>
      <c r="C836" s="394"/>
      <c r="D836" s="394"/>
      <c r="E836" s="394"/>
      <c r="F836" s="394"/>
      <c r="G836" s="394"/>
      <c r="H836" s="394"/>
      <c r="I836" s="394"/>
      <c r="J836" s="394"/>
      <c r="K836" s="394"/>
      <c r="L836" s="394"/>
      <c r="M836" s="394"/>
      <c r="N836" s="394"/>
      <c r="O836" s="394"/>
      <c r="P836" s="400"/>
      <c r="Q836" s="394"/>
      <c r="R836" s="394"/>
      <c r="S836" s="394"/>
      <c r="T836" s="394"/>
      <c r="U836" s="394"/>
      <c r="V836" s="394"/>
      <c r="W836" s="394"/>
      <c r="X836" s="394"/>
      <c r="Y836" s="399"/>
      <c r="Z836" s="394"/>
      <c r="AA836" s="401"/>
      <c r="AB836" s="401"/>
      <c r="AC836" s="401"/>
      <c r="AD836" s="401"/>
      <c r="AE836" s="362"/>
      <c r="AF836" s="405"/>
      <c r="AG836" s="401"/>
      <c r="AH836" s="405"/>
      <c r="AI836" s="401"/>
      <c r="AJ836" s="401"/>
      <c r="AK836" s="394"/>
      <c r="AL836" s="394"/>
      <c r="AM836" s="394"/>
      <c r="AN836" s="399"/>
      <c r="AO836" s="394"/>
      <c r="AP836" s="401"/>
      <c r="AQ836" s="401"/>
      <c r="AR836" s="401"/>
      <c r="AS836" s="406"/>
      <c r="AT836" s="405"/>
      <c r="AU836" s="405"/>
      <c r="AV836" s="404"/>
      <c r="AW836" s="405"/>
      <c r="AX836" s="405"/>
      <c r="AY836" s="405"/>
      <c r="AZ836" s="404"/>
      <c r="BA836" s="405"/>
      <c r="BB836" s="405"/>
      <c r="BC836" s="394"/>
      <c r="BD836" s="394"/>
      <c r="BE836" s="394"/>
      <c r="BG836" s="2"/>
      <c r="BH836" s="3"/>
      <c r="BI836" s="3"/>
      <c r="BJ836" s="3"/>
      <c r="BK836" s="3"/>
      <c r="BL836" s="3"/>
      <c r="BM836" s="3"/>
      <c r="BN836" s="3"/>
      <c r="BO836" s="3"/>
      <c r="BP836" s="3"/>
      <c r="BQ836" s="3"/>
      <c r="BR836" s="3"/>
      <c r="BS836" s="3"/>
      <c r="BT836" s="3"/>
      <c r="BU836" s="3"/>
      <c r="BV836" s="3"/>
      <c r="BW836" s="3"/>
      <c r="BX836" s="3"/>
      <c r="BY836" s="3"/>
      <c r="BZ836" s="3"/>
      <c r="CA836" s="3"/>
      <c r="CB836" s="3"/>
      <c r="CC836" s="3"/>
      <c r="CD836" s="3"/>
      <c r="CE836" s="3"/>
      <c r="CF836" s="3"/>
      <c r="CG836" s="3"/>
      <c r="CH836" s="3"/>
      <c r="CI836" s="3"/>
      <c r="CJ836" s="3"/>
      <c r="CK836" s="3"/>
      <c r="CL836" s="3"/>
      <c r="CM836" s="3"/>
      <c r="CN836" s="3"/>
      <c r="CO836" s="3"/>
      <c r="CP836" s="3"/>
      <c r="CQ836" s="3"/>
      <c r="CR836" s="3"/>
      <c r="CS836" s="3"/>
      <c r="CT836" s="3"/>
      <c r="CU836" s="3"/>
      <c r="CV836" s="3"/>
    </row>
    <row r="837" spans="1:100" s="1" customFormat="1" x14ac:dyDescent="0.25">
      <c r="A837" s="394"/>
      <c r="B837" s="394"/>
      <c r="C837" s="394"/>
      <c r="D837" s="394"/>
      <c r="E837" s="394"/>
      <c r="F837" s="394"/>
      <c r="G837" s="394"/>
      <c r="H837" s="394"/>
      <c r="I837" s="394"/>
      <c r="J837" s="394"/>
      <c r="K837" s="394"/>
      <c r="L837" s="394"/>
      <c r="M837" s="394"/>
      <c r="N837" s="394"/>
      <c r="O837" s="394"/>
      <c r="P837" s="400"/>
      <c r="Q837" s="394"/>
      <c r="R837" s="394"/>
      <c r="S837" s="394"/>
      <c r="T837" s="394"/>
      <c r="U837" s="394"/>
      <c r="V837" s="394"/>
      <c r="W837" s="394"/>
      <c r="X837" s="394"/>
      <c r="Y837" s="399"/>
      <c r="Z837" s="394"/>
      <c r="AA837" s="401"/>
      <c r="AB837" s="401"/>
      <c r="AC837" s="401"/>
      <c r="AD837" s="401"/>
      <c r="AE837" s="362"/>
      <c r="AF837" s="405"/>
      <c r="AG837" s="401"/>
      <c r="AH837" s="405"/>
      <c r="AI837" s="401"/>
      <c r="AJ837" s="401"/>
      <c r="AK837" s="394"/>
      <c r="AL837" s="394"/>
      <c r="AM837" s="394"/>
      <c r="AN837" s="399"/>
      <c r="AO837" s="394"/>
      <c r="AP837" s="401"/>
      <c r="AQ837" s="401"/>
      <c r="AR837" s="401"/>
      <c r="AS837" s="406"/>
      <c r="AT837" s="405"/>
      <c r="AU837" s="405"/>
      <c r="AV837" s="404"/>
      <c r="AW837" s="405"/>
      <c r="AX837" s="405"/>
      <c r="AY837" s="405"/>
      <c r="AZ837" s="404"/>
      <c r="BA837" s="405"/>
      <c r="BB837" s="405"/>
      <c r="BC837" s="394"/>
      <c r="BD837" s="394"/>
      <c r="BE837" s="394"/>
      <c r="BG837" s="2"/>
      <c r="BH837" s="3"/>
      <c r="BI837" s="3"/>
      <c r="BJ837" s="3"/>
      <c r="BK837" s="3"/>
      <c r="BL837" s="3"/>
      <c r="BM837" s="3"/>
      <c r="BN837" s="3"/>
      <c r="BO837" s="3"/>
      <c r="BP837" s="3"/>
      <c r="BQ837" s="3"/>
      <c r="BR837" s="3"/>
      <c r="BS837" s="3"/>
      <c r="BT837" s="3"/>
      <c r="BU837" s="3"/>
      <c r="BV837" s="3"/>
      <c r="BW837" s="3"/>
      <c r="BX837" s="3"/>
      <c r="BY837" s="3"/>
      <c r="BZ837" s="3"/>
      <c r="CA837" s="3"/>
      <c r="CB837" s="3"/>
      <c r="CC837" s="3"/>
      <c r="CD837" s="3"/>
      <c r="CE837" s="3"/>
      <c r="CF837" s="3"/>
      <c r="CG837" s="3"/>
      <c r="CH837" s="3"/>
      <c r="CI837" s="3"/>
      <c r="CJ837" s="3"/>
      <c r="CK837" s="3"/>
      <c r="CL837" s="3"/>
      <c r="CM837" s="3"/>
      <c r="CN837" s="3"/>
      <c r="CO837" s="3"/>
      <c r="CP837" s="3"/>
      <c r="CQ837" s="3"/>
      <c r="CR837" s="3"/>
      <c r="CS837" s="3"/>
      <c r="CT837" s="3"/>
      <c r="CU837" s="3"/>
      <c r="CV837" s="3"/>
    </row>
    <row r="838" spans="1:100" s="1" customFormat="1" x14ac:dyDescent="0.25">
      <c r="A838" s="394"/>
      <c r="B838" s="394"/>
      <c r="C838" s="394"/>
      <c r="D838" s="394"/>
      <c r="E838" s="394"/>
      <c r="F838" s="394"/>
      <c r="G838" s="394"/>
      <c r="H838" s="394"/>
      <c r="I838" s="394"/>
      <c r="J838" s="394"/>
      <c r="K838" s="394"/>
      <c r="L838" s="394"/>
      <c r="M838" s="394"/>
      <c r="N838" s="394"/>
      <c r="O838" s="394"/>
      <c r="P838" s="400"/>
      <c r="Q838" s="394"/>
      <c r="R838" s="394"/>
      <c r="S838" s="394"/>
      <c r="T838" s="394"/>
      <c r="U838" s="394"/>
      <c r="V838" s="394"/>
      <c r="W838" s="394"/>
      <c r="X838" s="394"/>
      <c r="Y838" s="399"/>
      <c r="Z838" s="394"/>
      <c r="AA838" s="401"/>
      <c r="AB838" s="401"/>
      <c r="AC838" s="401"/>
      <c r="AD838" s="401"/>
      <c r="AE838" s="362"/>
      <c r="AF838" s="405"/>
      <c r="AG838" s="401"/>
      <c r="AH838" s="405"/>
      <c r="AI838" s="401"/>
      <c r="AJ838" s="401"/>
      <c r="AK838" s="394"/>
      <c r="AL838" s="394"/>
      <c r="AM838" s="394"/>
      <c r="AN838" s="399"/>
      <c r="AO838" s="394"/>
      <c r="AP838" s="401"/>
      <c r="AQ838" s="401"/>
      <c r="AR838" s="401"/>
      <c r="AS838" s="406"/>
      <c r="AT838" s="405"/>
      <c r="AU838" s="405"/>
      <c r="AV838" s="404"/>
      <c r="AW838" s="405"/>
      <c r="AX838" s="405"/>
      <c r="AY838" s="405"/>
      <c r="AZ838" s="404"/>
      <c r="BA838" s="405"/>
      <c r="BB838" s="405"/>
      <c r="BC838" s="394"/>
      <c r="BD838" s="394"/>
      <c r="BE838" s="394"/>
      <c r="BG838" s="2"/>
      <c r="BH838" s="3"/>
      <c r="BI838" s="3"/>
      <c r="BJ838" s="3"/>
      <c r="BK838" s="3"/>
      <c r="BL838" s="3"/>
      <c r="BM838" s="3"/>
      <c r="BN838" s="3"/>
      <c r="BO838" s="3"/>
      <c r="BP838" s="3"/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</row>
    <row r="839" spans="1:100" s="1" customFormat="1" x14ac:dyDescent="0.25">
      <c r="A839" s="394"/>
      <c r="B839" s="394"/>
      <c r="C839" s="394"/>
      <c r="D839" s="394"/>
      <c r="E839" s="394"/>
      <c r="F839" s="394"/>
      <c r="G839" s="394"/>
      <c r="H839" s="394"/>
      <c r="I839" s="394"/>
      <c r="J839" s="394"/>
      <c r="K839" s="394"/>
      <c r="L839" s="394"/>
      <c r="M839" s="394"/>
      <c r="N839" s="394"/>
      <c r="O839" s="394"/>
      <c r="P839" s="400"/>
      <c r="Q839" s="394"/>
      <c r="R839" s="394"/>
      <c r="S839" s="394"/>
      <c r="T839" s="394"/>
      <c r="U839" s="394"/>
      <c r="V839" s="394"/>
      <c r="W839" s="394"/>
      <c r="X839" s="394"/>
      <c r="Y839" s="399"/>
      <c r="Z839" s="394"/>
      <c r="AA839" s="401"/>
      <c r="AB839" s="401"/>
      <c r="AC839" s="401"/>
      <c r="AD839" s="401"/>
      <c r="AE839" s="362"/>
      <c r="AF839" s="405"/>
      <c r="AG839" s="401"/>
      <c r="AH839" s="405"/>
      <c r="AI839" s="401"/>
      <c r="AJ839" s="401"/>
      <c r="AK839" s="394"/>
      <c r="AL839" s="394"/>
      <c r="AM839" s="394"/>
      <c r="AN839" s="399"/>
      <c r="AO839" s="394"/>
      <c r="AP839" s="401"/>
      <c r="AQ839" s="401"/>
      <c r="AR839" s="401"/>
      <c r="AS839" s="406"/>
      <c r="AT839" s="405"/>
      <c r="AU839" s="405"/>
      <c r="AV839" s="404"/>
      <c r="AW839" s="405"/>
      <c r="AX839" s="405"/>
      <c r="AY839" s="405"/>
      <c r="AZ839" s="404"/>
      <c r="BA839" s="405"/>
      <c r="BB839" s="405"/>
      <c r="BC839" s="394"/>
      <c r="BD839" s="394"/>
      <c r="BE839" s="394"/>
      <c r="BG839" s="2"/>
      <c r="BH839" s="3"/>
      <c r="BI839" s="3"/>
      <c r="BJ839" s="3"/>
      <c r="BK839" s="3"/>
      <c r="BL839" s="3"/>
      <c r="BM839" s="3"/>
      <c r="BN839" s="3"/>
      <c r="BO839" s="3"/>
      <c r="BP839" s="3"/>
      <c r="BQ839" s="3"/>
      <c r="BR839" s="3"/>
      <c r="BS839" s="3"/>
      <c r="BT839" s="3"/>
      <c r="BU839" s="3"/>
      <c r="BV839" s="3"/>
      <c r="BW839" s="3"/>
      <c r="BX839" s="3"/>
      <c r="BY839" s="3"/>
      <c r="BZ839" s="3"/>
      <c r="CA839" s="3"/>
      <c r="CB839" s="3"/>
      <c r="CC839" s="3"/>
      <c r="CD839" s="3"/>
      <c r="CE839" s="3"/>
      <c r="CF839" s="3"/>
      <c r="CG839" s="3"/>
      <c r="CH839" s="3"/>
      <c r="CI839" s="3"/>
      <c r="CJ839" s="3"/>
      <c r="CK839" s="3"/>
      <c r="CL839" s="3"/>
      <c r="CM839" s="3"/>
      <c r="CN839" s="3"/>
      <c r="CO839" s="3"/>
      <c r="CP839" s="3"/>
      <c r="CQ839" s="3"/>
      <c r="CR839" s="3"/>
      <c r="CS839" s="3"/>
      <c r="CT839" s="3"/>
      <c r="CU839" s="3"/>
      <c r="CV839" s="3"/>
    </row>
    <row r="840" spans="1:100" s="1" customFormat="1" x14ac:dyDescent="0.25">
      <c r="A840" s="394"/>
      <c r="B840" s="394"/>
      <c r="C840" s="394"/>
      <c r="D840" s="394"/>
      <c r="E840" s="394"/>
      <c r="F840" s="394"/>
      <c r="G840" s="394"/>
      <c r="H840" s="394"/>
      <c r="I840" s="394"/>
      <c r="J840" s="394"/>
      <c r="K840" s="394"/>
      <c r="L840" s="394"/>
      <c r="M840" s="394"/>
      <c r="N840" s="394"/>
      <c r="O840" s="394"/>
      <c r="P840" s="400"/>
      <c r="Q840" s="394"/>
      <c r="R840" s="394"/>
      <c r="S840" s="394"/>
      <c r="T840" s="394"/>
      <c r="U840" s="394"/>
      <c r="V840" s="394"/>
      <c r="W840" s="394"/>
      <c r="X840" s="394"/>
      <c r="Y840" s="399"/>
      <c r="Z840" s="394"/>
      <c r="AA840" s="401"/>
      <c r="AB840" s="401"/>
      <c r="AC840" s="401"/>
      <c r="AD840" s="401"/>
      <c r="AE840" s="362"/>
      <c r="AF840" s="405"/>
      <c r="AG840" s="401"/>
      <c r="AH840" s="405"/>
      <c r="AI840" s="401"/>
      <c r="AJ840" s="401"/>
      <c r="AK840" s="394"/>
      <c r="AL840" s="394"/>
      <c r="AM840" s="394"/>
      <c r="AN840" s="399"/>
      <c r="AO840" s="394"/>
      <c r="AP840" s="401"/>
      <c r="AQ840" s="401"/>
      <c r="AR840" s="401"/>
      <c r="AS840" s="406"/>
      <c r="AT840" s="405"/>
      <c r="AU840" s="405"/>
      <c r="AV840" s="404"/>
      <c r="AW840" s="405"/>
      <c r="AX840" s="405"/>
      <c r="AY840" s="405"/>
      <c r="AZ840" s="404"/>
      <c r="BA840" s="405"/>
      <c r="BB840" s="405"/>
      <c r="BC840" s="394"/>
      <c r="BD840" s="394"/>
      <c r="BE840" s="394"/>
      <c r="BG840" s="2"/>
      <c r="BH840" s="3"/>
      <c r="BI840" s="3"/>
      <c r="BJ840" s="3"/>
      <c r="BK840" s="3"/>
      <c r="BL840" s="3"/>
      <c r="BM840" s="3"/>
      <c r="BN840" s="3"/>
      <c r="BO840" s="3"/>
      <c r="BP840" s="3"/>
      <c r="BQ840" s="3"/>
      <c r="BR840" s="3"/>
      <c r="BS840" s="3"/>
      <c r="BT840" s="3"/>
      <c r="BU840" s="3"/>
      <c r="BV840" s="3"/>
      <c r="BW840" s="3"/>
      <c r="BX840" s="3"/>
      <c r="BY840" s="3"/>
      <c r="BZ840" s="3"/>
      <c r="CA840" s="3"/>
      <c r="CB840" s="3"/>
      <c r="CC840" s="3"/>
      <c r="CD840" s="3"/>
      <c r="CE840" s="3"/>
      <c r="CF840" s="3"/>
      <c r="CG840" s="3"/>
      <c r="CH840" s="3"/>
      <c r="CI840" s="3"/>
      <c r="CJ840" s="3"/>
      <c r="CK840" s="3"/>
      <c r="CL840" s="3"/>
      <c r="CM840" s="3"/>
      <c r="CN840" s="3"/>
      <c r="CO840" s="3"/>
      <c r="CP840" s="3"/>
      <c r="CQ840" s="3"/>
      <c r="CR840" s="3"/>
      <c r="CS840" s="3"/>
      <c r="CT840" s="3"/>
      <c r="CU840" s="3"/>
      <c r="CV840" s="3"/>
    </row>
    <row r="841" spans="1:100" s="1" customFormat="1" x14ac:dyDescent="0.25">
      <c r="A841" s="394"/>
      <c r="B841" s="394"/>
      <c r="C841" s="394"/>
      <c r="D841" s="394"/>
      <c r="E841" s="394"/>
      <c r="F841" s="394"/>
      <c r="G841" s="394"/>
      <c r="H841" s="394"/>
      <c r="I841" s="394"/>
      <c r="J841" s="394"/>
      <c r="K841" s="394"/>
      <c r="L841" s="394"/>
      <c r="M841" s="394"/>
      <c r="N841" s="394"/>
      <c r="O841" s="394"/>
      <c r="P841" s="400"/>
      <c r="Q841" s="394"/>
      <c r="R841" s="394"/>
      <c r="S841" s="394"/>
      <c r="T841" s="394"/>
      <c r="U841" s="394"/>
      <c r="V841" s="394"/>
      <c r="W841" s="394"/>
      <c r="X841" s="394"/>
      <c r="Y841" s="399"/>
      <c r="Z841" s="394"/>
      <c r="AA841" s="401"/>
      <c r="AB841" s="401"/>
      <c r="AC841" s="401"/>
      <c r="AD841" s="401"/>
      <c r="AE841" s="362"/>
      <c r="AF841" s="405"/>
      <c r="AG841" s="401"/>
      <c r="AH841" s="405"/>
      <c r="AI841" s="401"/>
      <c r="AJ841" s="401"/>
      <c r="AK841" s="394"/>
      <c r="AL841" s="394"/>
      <c r="AM841" s="394"/>
      <c r="AN841" s="399"/>
      <c r="AO841" s="394"/>
      <c r="AP841" s="401"/>
      <c r="AQ841" s="401"/>
      <c r="AR841" s="401"/>
      <c r="AS841" s="406"/>
      <c r="AT841" s="405"/>
      <c r="AU841" s="405"/>
      <c r="AV841" s="404"/>
      <c r="AW841" s="405"/>
      <c r="AX841" s="405"/>
      <c r="AY841" s="405"/>
      <c r="AZ841" s="404"/>
      <c r="BA841" s="405"/>
      <c r="BB841" s="405"/>
      <c r="BC841" s="394"/>
      <c r="BD841" s="394"/>
      <c r="BE841" s="394"/>
      <c r="BG841" s="2"/>
      <c r="BH841" s="3"/>
      <c r="BI841" s="3"/>
      <c r="BJ841" s="3"/>
      <c r="BK841" s="3"/>
      <c r="BL841" s="3"/>
      <c r="BM841" s="3"/>
      <c r="BN841" s="3"/>
      <c r="BO841" s="3"/>
      <c r="BP841" s="3"/>
      <c r="BQ841" s="3"/>
      <c r="BR841" s="3"/>
      <c r="BS841" s="3"/>
      <c r="BT841" s="3"/>
      <c r="BU841" s="3"/>
      <c r="BV841" s="3"/>
      <c r="BW841" s="3"/>
      <c r="BX841" s="3"/>
      <c r="BY841" s="3"/>
      <c r="BZ841" s="3"/>
      <c r="CA841" s="3"/>
      <c r="CB841" s="3"/>
      <c r="CC841" s="3"/>
      <c r="CD841" s="3"/>
      <c r="CE841" s="3"/>
      <c r="CF841" s="3"/>
      <c r="CG841" s="3"/>
      <c r="CH841" s="3"/>
      <c r="CI841" s="3"/>
      <c r="CJ841" s="3"/>
      <c r="CK841" s="3"/>
      <c r="CL841" s="3"/>
      <c r="CM841" s="3"/>
      <c r="CN841" s="3"/>
      <c r="CO841" s="3"/>
      <c r="CP841" s="3"/>
      <c r="CQ841" s="3"/>
      <c r="CR841" s="3"/>
      <c r="CS841" s="3"/>
      <c r="CT841" s="3"/>
      <c r="CU841" s="3"/>
      <c r="CV841" s="3"/>
    </row>
    <row r="842" spans="1:100" s="1" customFormat="1" x14ac:dyDescent="0.25">
      <c r="A842" s="394"/>
      <c r="B842" s="394"/>
      <c r="C842" s="394"/>
      <c r="D842" s="394"/>
      <c r="E842" s="394"/>
      <c r="F842" s="394"/>
      <c r="G842" s="394"/>
      <c r="H842" s="394"/>
      <c r="I842" s="394"/>
      <c r="J842" s="394"/>
      <c r="K842" s="394"/>
      <c r="L842" s="394"/>
      <c r="M842" s="394"/>
      <c r="N842" s="394"/>
      <c r="O842" s="394"/>
      <c r="P842" s="400"/>
      <c r="Q842" s="394"/>
      <c r="R842" s="394"/>
      <c r="S842" s="394"/>
      <c r="T842" s="394"/>
      <c r="U842" s="394"/>
      <c r="V842" s="394"/>
      <c r="W842" s="394"/>
      <c r="X842" s="394"/>
      <c r="Y842" s="399"/>
      <c r="Z842" s="394"/>
      <c r="AA842" s="401"/>
      <c r="AB842" s="401"/>
      <c r="AC842" s="401"/>
      <c r="AD842" s="401"/>
      <c r="AE842" s="362"/>
      <c r="AF842" s="405"/>
      <c r="AG842" s="401"/>
      <c r="AH842" s="405"/>
      <c r="AI842" s="401"/>
      <c r="AJ842" s="401"/>
      <c r="AK842" s="394"/>
      <c r="AL842" s="394"/>
      <c r="AM842" s="394"/>
      <c r="AN842" s="399"/>
      <c r="AO842" s="394"/>
      <c r="AP842" s="401"/>
      <c r="AQ842" s="401"/>
      <c r="AR842" s="401"/>
      <c r="AS842" s="406"/>
      <c r="AT842" s="405"/>
      <c r="AU842" s="405"/>
      <c r="AV842" s="404"/>
      <c r="AW842" s="405"/>
      <c r="AX842" s="405"/>
      <c r="AY842" s="405"/>
      <c r="AZ842" s="404"/>
      <c r="BA842" s="405"/>
      <c r="BB842" s="405"/>
      <c r="BC842" s="394"/>
      <c r="BD842" s="394"/>
      <c r="BE842" s="394"/>
      <c r="BG842" s="2"/>
      <c r="BH842" s="3"/>
      <c r="BI842" s="3"/>
      <c r="BJ842" s="3"/>
      <c r="BK842" s="3"/>
      <c r="BL842" s="3"/>
      <c r="BM842" s="3"/>
      <c r="BN842" s="3"/>
      <c r="BO842" s="3"/>
      <c r="BP842" s="3"/>
      <c r="BQ842" s="3"/>
      <c r="BR842" s="3"/>
      <c r="BS842" s="3"/>
      <c r="BT842" s="3"/>
      <c r="BU842" s="3"/>
      <c r="BV842" s="3"/>
      <c r="BW842" s="3"/>
      <c r="BX842" s="3"/>
      <c r="BY842" s="3"/>
      <c r="BZ842" s="3"/>
      <c r="CA842" s="3"/>
      <c r="CB842" s="3"/>
      <c r="CC842" s="3"/>
      <c r="CD842" s="3"/>
      <c r="CE842" s="3"/>
      <c r="CF842" s="3"/>
      <c r="CG842" s="3"/>
      <c r="CH842" s="3"/>
      <c r="CI842" s="3"/>
      <c r="CJ842" s="3"/>
      <c r="CK842" s="3"/>
      <c r="CL842" s="3"/>
      <c r="CM842" s="3"/>
      <c r="CN842" s="3"/>
      <c r="CO842" s="3"/>
      <c r="CP842" s="3"/>
      <c r="CQ842" s="3"/>
      <c r="CR842" s="3"/>
      <c r="CS842" s="3"/>
      <c r="CT842" s="3"/>
      <c r="CU842" s="3"/>
      <c r="CV842" s="3"/>
    </row>
    <row r="843" spans="1:100" s="1" customFormat="1" x14ac:dyDescent="0.25">
      <c r="A843" s="394"/>
      <c r="B843" s="394"/>
      <c r="C843" s="394"/>
      <c r="D843" s="394"/>
      <c r="E843" s="394"/>
      <c r="F843" s="394"/>
      <c r="G843" s="394"/>
      <c r="H843" s="394"/>
      <c r="I843" s="394"/>
      <c r="J843" s="394"/>
      <c r="K843" s="394"/>
      <c r="L843" s="394"/>
      <c r="M843" s="394"/>
      <c r="N843" s="394"/>
      <c r="O843" s="394"/>
      <c r="P843" s="400"/>
      <c r="Q843" s="394"/>
      <c r="R843" s="394"/>
      <c r="S843" s="394"/>
      <c r="T843" s="394"/>
      <c r="U843" s="394"/>
      <c r="V843" s="394"/>
      <c r="W843" s="394"/>
      <c r="X843" s="394"/>
      <c r="Y843" s="399"/>
      <c r="Z843" s="394"/>
      <c r="AA843" s="401"/>
      <c r="AB843" s="401"/>
      <c r="AC843" s="401"/>
      <c r="AD843" s="401"/>
      <c r="AE843" s="362"/>
      <c r="AF843" s="405"/>
      <c r="AG843" s="401"/>
      <c r="AH843" s="405"/>
      <c r="AI843" s="401"/>
      <c r="AJ843" s="401"/>
      <c r="AK843" s="394"/>
      <c r="AL843" s="394"/>
      <c r="AM843" s="394"/>
      <c r="AN843" s="399"/>
      <c r="AO843" s="394"/>
      <c r="AP843" s="401"/>
      <c r="AQ843" s="401"/>
      <c r="AR843" s="401"/>
      <c r="AS843" s="406"/>
      <c r="AT843" s="405"/>
      <c r="AU843" s="405"/>
      <c r="AV843" s="404"/>
      <c r="AW843" s="405"/>
      <c r="AX843" s="405"/>
      <c r="AY843" s="405"/>
      <c r="AZ843" s="404"/>
      <c r="BA843" s="405"/>
      <c r="BB843" s="405"/>
      <c r="BC843" s="394"/>
      <c r="BD843" s="394"/>
      <c r="BE843" s="394"/>
      <c r="BG843" s="2"/>
      <c r="BH843" s="3"/>
      <c r="BI843" s="3"/>
      <c r="BJ843" s="3"/>
      <c r="BK843" s="3"/>
      <c r="BL843" s="3"/>
      <c r="BM843" s="3"/>
      <c r="BN843" s="3"/>
      <c r="BO843" s="3"/>
      <c r="BP843" s="3"/>
      <c r="BQ843" s="3"/>
      <c r="BR843" s="3"/>
      <c r="BS843" s="3"/>
      <c r="BT843" s="3"/>
      <c r="BU843" s="3"/>
      <c r="BV843" s="3"/>
      <c r="BW843" s="3"/>
      <c r="BX843" s="3"/>
      <c r="BY843" s="3"/>
      <c r="BZ843" s="3"/>
      <c r="CA843" s="3"/>
      <c r="CB843" s="3"/>
      <c r="CC843" s="3"/>
      <c r="CD843" s="3"/>
      <c r="CE843" s="3"/>
      <c r="CF843" s="3"/>
      <c r="CG843" s="3"/>
      <c r="CH843" s="3"/>
      <c r="CI843" s="3"/>
      <c r="CJ843" s="3"/>
      <c r="CK843" s="3"/>
      <c r="CL843" s="3"/>
      <c r="CM843" s="3"/>
      <c r="CN843" s="3"/>
      <c r="CO843" s="3"/>
      <c r="CP843" s="3"/>
      <c r="CQ843" s="3"/>
      <c r="CR843" s="3"/>
      <c r="CS843" s="3"/>
      <c r="CT843" s="3"/>
      <c r="CU843" s="3"/>
      <c r="CV843" s="3"/>
    </row>
    <row r="844" spans="1:100" s="1" customFormat="1" x14ac:dyDescent="0.25">
      <c r="A844" s="394"/>
      <c r="B844" s="394"/>
      <c r="C844" s="394"/>
      <c r="D844" s="394"/>
      <c r="E844" s="394"/>
      <c r="F844" s="394"/>
      <c r="G844" s="394"/>
      <c r="H844" s="394"/>
      <c r="I844" s="394"/>
      <c r="J844" s="394"/>
      <c r="K844" s="394"/>
      <c r="L844" s="394"/>
      <c r="M844" s="394"/>
      <c r="N844" s="394"/>
      <c r="O844" s="394"/>
      <c r="P844" s="400"/>
      <c r="Q844" s="394"/>
      <c r="R844" s="394"/>
      <c r="S844" s="394"/>
      <c r="T844" s="394"/>
      <c r="U844" s="394"/>
      <c r="V844" s="394"/>
      <c r="W844" s="394"/>
      <c r="X844" s="394"/>
      <c r="Y844" s="399"/>
      <c r="Z844" s="394"/>
      <c r="AA844" s="401"/>
      <c r="AB844" s="401"/>
      <c r="AC844" s="401"/>
      <c r="AD844" s="401"/>
      <c r="AE844" s="362"/>
      <c r="AF844" s="405"/>
      <c r="AG844" s="401"/>
      <c r="AH844" s="405"/>
      <c r="AI844" s="401"/>
      <c r="AJ844" s="401"/>
      <c r="AK844" s="394"/>
      <c r="AL844" s="394"/>
      <c r="AM844" s="394"/>
      <c r="AN844" s="399"/>
      <c r="AO844" s="394"/>
      <c r="AP844" s="401"/>
      <c r="AQ844" s="401"/>
      <c r="AR844" s="401"/>
      <c r="AS844" s="406"/>
      <c r="AT844" s="405"/>
      <c r="AU844" s="405"/>
      <c r="AV844" s="404"/>
      <c r="AW844" s="405"/>
      <c r="AX844" s="405"/>
      <c r="AY844" s="405"/>
      <c r="AZ844" s="404"/>
      <c r="BA844" s="405"/>
      <c r="BB844" s="405"/>
      <c r="BC844" s="394"/>
      <c r="BD844" s="394"/>
      <c r="BE844" s="394"/>
      <c r="BG844" s="2"/>
      <c r="BH844" s="3"/>
      <c r="BI844" s="3"/>
      <c r="BJ844" s="3"/>
      <c r="BK844" s="3"/>
      <c r="BL844" s="3"/>
      <c r="BM844" s="3"/>
      <c r="BN844" s="3"/>
      <c r="BO844" s="3"/>
      <c r="BP844" s="3"/>
      <c r="BQ844" s="3"/>
      <c r="BR844" s="3"/>
      <c r="BS844" s="3"/>
      <c r="BT844" s="3"/>
      <c r="BU844" s="3"/>
      <c r="BV844" s="3"/>
      <c r="BW844" s="3"/>
      <c r="BX844" s="3"/>
      <c r="BY844" s="3"/>
      <c r="BZ844" s="3"/>
      <c r="CA844" s="3"/>
      <c r="CB844" s="3"/>
      <c r="CC844" s="3"/>
      <c r="CD844" s="3"/>
      <c r="CE844" s="3"/>
      <c r="CF844" s="3"/>
      <c r="CG844" s="3"/>
      <c r="CH844" s="3"/>
      <c r="CI844" s="3"/>
      <c r="CJ844" s="3"/>
      <c r="CK844" s="3"/>
      <c r="CL844" s="3"/>
      <c r="CM844" s="3"/>
      <c r="CN844" s="3"/>
      <c r="CO844" s="3"/>
      <c r="CP844" s="3"/>
      <c r="CQ844" s="3"/>
      <c r="CR844" s="3"/>
      <c r="CS844" s="3"/>
      <c r="CT844" s="3"/>
      <c r="CU844" s="3"/>
      <c r="CV844" s="3"/>
    </row>
    <row r="845" spans="1:100" s="1" customFormat="1" x14ac:dyDescent="0.25">
      <c r="A845" s="394"/>
      <c r="B845" s="394"/>
      <c r="C845" s="394"/>
      <c r="D845" s="394"/>
      <c r="E845" s="394"/>
      <c r="F845" s="394"/>
      <c r="G845" s="394"/>
      <c r="H845" s="394"/>
      <c r="I845" s="394"/>
      <c r="J845" s="394"/>
      <c r="K845" s="394"/>
      <c r="L845" s="394"/>
      <c r="M845" s="394"/>
      <c r="N845" s="394"/>
      <c r="O845" s="394"/>
      <c r="P845" s="400"/>
      <c r="Q845" s="394"/>
      <c r="R845" s="394"/>
      <c r="S845" s="394"/>
      <c r="T845" s="394"/>
      <c r="U845" s="394"/>
      <c r="V845" s="394"/>
      <c r="W845" s="394"/>
      <c r="X845" s="394"/>
      <c r="Y845" s="399"/>
      <c r="Z845" s="394"/>
      <c r="AA845" s="401"/>
      <c r="AB845" s="401"/>
      <c r="AC845" s="401"/>
      <c r="AD845" s="401"/>
      <c r="AE845" s="362"/>
      <c r="AF845" s="405"/>
      <c r="AG845" s="401"/>
      <c r="AH845" s="405"/>
      <c r="AI845" s="401"/>
      <c r="AJ845" s="401"/>
      <c r="AK845" s="394"/>
      <c r="AL845" s="394"/>
      <c r="AM845" s="394"/>
      <c r="AN845" s="399"/>
      <c r="AO845" s="394"/>
      <c r="AP845" s="401"/>
      <c r="AQ845" s="401"/>
      <c r="AR845" s="401"/>
      <c r="AS845" s="406"/>
      <c r="AT845" s="405"/>
      <c r="AU845" s="405"/>
      <c r="AV845" s="404"/>
      <c r="AW845" s="405"/>
      <c r="AX845" s="405"/>
      <c r="AY845" s="405"/>
      <c r="AZ845" s="404"/>
      <c r="BA845" s="405"/>
      <c r="BB845" s="405"/>
      <c r="BC845" s="394"/>
      <c r="BD845" s="394"/>
      <c r="BE845" s="394"/>
      <c r="BG845" s="2"/>
      <c r="BH845" s="3"/>
      <c r="BI845" s="3"/>
      <c r="BJ845" s="3"/>
      <c r="BK845" s="3"/>
      <c r="BL845" s="3"/>
      <c r="BM845" s="3"/>
      <c r="BN845" s="3"/>
      <c r="BO845" s="3"/>
      <c r="BP845" s="3"/>
      <c r="BQ845" s="3"/>
      <c r="BR845" s="3"/>
      <c r="BS845" s="3"/>
      <c r="BT845" s="3"/>
      <c r="BU845" s="3"/>
      <c r="BV845" s="3"/>
      <c r="BW845" s="3"/>
      <c r="BX845" s="3"/>
      <c r="BY845" s="3"/>
      <c r="BZ845" s="3"/>
      <c r="CA845" s="3"/>
      <c r="CB845" s="3"/>
      <c r="CC845" s="3"/>
      <c r="CD845" s="3"/>
      <c r="CE845" s="3"/>
      <c r="CF845" s="3"/>
      <c r="CG845" s="3"/>
      <c r="CH845" s="3"/>
      <c r="CI845" s="3"/>
      <c r="CJ845" s="3"/>
      <c r="CK845" s="3"/>
      <c r="CL845" s="3"/>
      <c r="CM845" s="3"/>
      <c r="CN845" s="3"/>
      <c r="CO845" s="3"/>
      <c r="CP845" s="3"/>
      <c r="CQ845" s="3"/>
      <c r="CR845" s="3"/>
      <c r="CS845" s="3"/>
      <c r="CT845" s="3"/>
      <c r="CU845" s="3"/>
      <c r="CV845" s="3"/>
    </row>
    <row r="846" spans="1:100" s="1" customFormat="1" x14ac:dyDescent="0.25">
      <c r="A846" s="394"/>
      <c r="B846" s="394"/>
      <c r="C846" s="394"/>
      <c r="D846" s="394"/>
      <c r="E846" s="394"/>
      <c r="F846" s="394"/>
      <c r="G846" s="394"/>
      <c r="H846" s="394"/>
      <c r="I846" s="394"/>
      <c r="J846" s="394"/>
      <c r="K846" s="394"/>
      <c r="L846" s="394"/>
      <c r="M846" s="394"/>
      <c r="N846" s="394"/>
      <c r="O846" s="394"/>
      <c r="P846" s="400"/>
      <c r="Q846" s="394"/>
      <c r="R846" s="394"/>
      <c r="S846" s="394"/>
      <c r="T846" s="394"/>
      <c r="U846" s="394"/>
      <c r="V846" s="394"/>
      <c r="W846" s="394"/>
      <c r="X846" s="394"/>
      <c r="Y846" s="399"/>
      <c r="Z846" s="394"/>
      <c r="AA846" s="401"/>
      <c r="AB846" s="401"/>
      <c r="AC846" s="401"/>
      <c r="AD846" s="401"/>
      <c r="AE846" s="362"/>
      <c r="AF846" s="405"/>
      <c r="AG846" s="401"/>
      <c r="AH846" s="405"/>
      <c r="AI846" s="401"/>
      <c r="AJ846" s="401"/>
      <c r="AK846" s="394"/>
      <c r="AL846" s="394"/>
      <c r="AM846" s="394"/>
      <c r="AN846" s="399"/>
      <c r="AO846" s="394"/>
      <c r="AP846" s="401"/>
      <c r="AQ846" s="401"/>
      <c r="AR846" s="401"/>
      <c r="AS846" s="406"/>
      <c r="AT846" s="405"/>
      <c r="AU846" s="405"/>
      <c r="AV846" s="404"/>
      <c r="AW846" s="405"/>
      <c r="AX846" s="405"/>
      <c r="AY846" s="405"/>
      <c r="AZ846" s="404"/>
      <c r="BA846" s="405"/>
      <c r="BB846" s="405"/>
      <c r="BC846" s="394"/>
      <c r="BD846" s="394"/>
      <c r="BE846" s="394"/>
      <c r="BG846" s="2"/>
      <c r="BH846" s="3"/>
      <c r="BI846" s="3"/>
      <c r="BJ846" s="3"/>
      <c r="BK846" s="3"/>
      <c r="BL846" s="3"/>
      <c r="BM846" s="3"/>
      <c r="BN846" s="3"/>
      <c r="BO846" s="3"/>
      <c r="BP846" s="3"/>
      <c r="BQ846" s="3"/>
      <c r="BR846" s="3"/>
      <c r="BS846" s="3"/>
      <c r="BT846" s="3"/>
      <c r="BU846" s="3"/>
      <c r="BV846" s="3"/>
      <c r="BW846" s="3"/>
      <c r="BX846" s="3"/>
      <c r="BY846" s="3"/>
      <c r="BZ846" s="3"/>
      <c r="CA846" s="3"/>
      <c r="CB846" s="3"/>
      <c r="CC846" s="3"/>
      <c r="CD846" s="3"/>
      <c r="CE846" s="3"/>
      <c r="CF846" s="3"/>
      <c r="CG846" s="3"/>
      <c r="CH846" s="3"/>
      <c r="CI846" s="3"/>
      <c r="CJ846" s="3"/>
      <c r="CK846" s="3"/>
      <c r="CL846" s="3"/>
      <c r="CM846" s="3"/>
      <c r="CN846" s="3"/>
      <c r="CO846" s="3"/>
      <c r="CP846" s="3"/>
      <c r="CQ846" s="3"/>
      <c r="CR846" s="3"/>
      <c r="CS846" s="3"/>
      <c r="CT846" s="3"/>
      <c r="CU846" s="3"/>
      <c r="CV846" s="3"/>
    </row>
    <row r="847" spans="1:100" s="1" customFormat="1" x14ac:dyDescent="0.25">
      <c r="A847" s="394"/>
      <c r="B847" s="394"/>
      <c r="C847" s="394"/>
      <c r="D847" s="394"/>
      <c r="E847" s="394"/>
      <c r="F847" s="394"/>
      <c r="G847" s="394"/>
      <c r="H847" s="394"/>
      <c r="I847" s="394"/>
      <c r="J847" s="394"/>
      <c r="K847" s="394"/>
      <c r="L847" s="394"/>
      <c r="M847" s="394"/>
      <c r="N847" s="394"/>
      <c r="O847" s="394"/>
      <c r="P847" s="400"/>
      <c r="Q847" s="394"/>
      <c r="R847" s="394"/>
      <c r="S847" s="394"/>
      <c r="T847" s="394"/>
      <c r="U847" s="394"/>
      <c r="V847" s="394"/>
      <c r="W847" s="394"/>
      <c r="X847" s="394"/>
      <c r="Y847" s="399"/>
      <c r="Z847" s="394"/>
      <c r="AA847" s="401"/>
      <c r="AB847" s="401"/>
      <c r="AC847" s="401"/>
      <c r="AD847" s="401"/>
      <c r="AE847" s="362"/>
      <c r="AF847" s="405"/>
      <c r="AG847" s="401"/>
      <c r="AH847" s="405"/>
      <c r="AI847" s="401"/>
      <c r="AJ847" s="401"/>
      <c r="AK847" s="394"/>
      <c r="AL847" s="394"/>
      <c r="AM847" s="394"/>
      <c r="AN847" s="399"/>
      <c r="AO847" s="394"/>
      <c r="AP847" s="401"/>
      <c r="AQ847" s="401"/>
      <c r="AR847" s="401"/>
      <c r="AS847" s="406"/>
      <c r="AT847" s="405"/>
      <c r="AU847" s="405"/>
      <c r="AV847" s="404"/>
      <c r="AW847" s="405"/>
      <c r="AX847" s="405"/>
      <c r="AY847" s="405"/>
      <c r="AZ847" s="404"/>
      <c r="BA847" s="405"/>
      <c r="BB847" s="405"/>
      <c r="BC847" s="394"/>
      <c r="BD847" s="394"/>
      <c r="BE847" s="394"/>
      <c r="BG847" s="2"/>
      <c r="BH847" s="3"/>
      <c r="BI847" s="3"/>
      <c r="BJ847" s="3"/>
      <c r="BK847" s="3"/>
      <c r="BL847" s="3"/>
      <c r="BM847" s="3"/>
      <c r="BN847" s="3"/>
      <c r="BO847" s="3"/>
      <c r="BP847" s="3"/>
      <c r="BQ847" s="3"/>
      <c r="BR847" s="3"/>
      <c r="BS847" s="3"/>
      <c r="BT847" s="3"/>
      <c r="BU847" s="3"/>
      <c r="BV847" s="3"/>
      <c r="BW847" s="3"/>
      <c r="BX847" s="3"/>
      <c r="BY847" s="3"/>
      <c r="BZ847" s="3"/>
      <c r="CA847" s="3"/>
      <c r="CB847" s="3"/>
      <c r="CC847" s="3"/>
      <c r="CD847" s="3"/>
      <c r="CE847" s="3"/>
      <c r="CF847" s="3"/>
      <c r="CG847" s="3"/>
      <c r="CH847" s="3"/>
      <c r="CI847" s="3"/>
      <c r="CJ847" s="3"/>
      <c r="CK847" s="3"/>
      <c r="CL847" s="3"/>
      <c r="CM847" s="3"/>
      <c r="CN847" s="3"/>
      <c r="CO847" s="3"/>
      <c r="CP847" s="3"/>
      <c r="CQ847" s="3"/>
      <c r="CR847" s="3"/>
      <c r="CS847" s="3"/>
      <c r="CT847" s="3"/>
      <c r="CU847" s="3"/>
      <c r="CV847" s="3"/>
    </row>
    <row r="848" spans="1:100" s="1" customFormat="1" x14ac:dyDescent="0.25">
      <c r="A848" s="394"/>
      <c r="B848" s="394"/>
      <c r="C848" s="394"/>
      <c r="D848" s="394"/>
      <c r="E848" s="394"/>
      <c r="F848" s="394"/>
      <c r="G848" s="394"/>
      <c r="H848" s="394"/>
      <c r="I848" s="394"/>
      <c r="J848" s="394"/>
      <c r="K848" s="394"/>
      <c r="L848" s="394"/>
      <c r="M848" s="394"/>
      <c r="N848" s="394"/>
      <c r="O848" s="394"/>
      <c r="P848" s="400"/>
      <c r="Q848" s="394"/>
      <c r="R848" s="394"/>
      <c r="S848" s="394"/>
      <c r="T848" s="394"/>
      <c r="U848" s="394"/>
      <c r="V848" s="394"/>
      <c r="W848" s="394"/>
      <c r="X848" s="394"/>
      <c r="Y848" s="399"/>
      <c r="Z848" s="394"/>
      <c r="AA848" s="401"/>
      <c r="AB848" s="401"/>
      <c r="AC848" s="401"/>
      <c r="AD848" s="401"/>
      <c r="AE848" s="362"/>
      <c r="AF848" s="405"/>
      <c r="AG848" s="401"/>
      <c r="AH848" s="405"/>
      <c r="AI848" s="401"/>
      <c r="AJ848" s="401"/>
      <c r="AK848" s="394"/>
      <c r="AL848" s="394"/>
      <c r="AM848" s="394"/>
      <c r="AN848" s="399"/>
      <c r="AO848" s="394"/>
      <c r="AP848" s="401"/>
      <c r="AQ848" s="401"/>
      <c r="AR848" s="401"/>
      <c r="AS848" s="406"/>
      <c r="AT848" s="405"/>
      <c r="AU848" s="405"/>
      <c r="AV848" s="404"/>
      <c r="AW848" s="405"/>
      <c r="AX848" s="405"/>
      <c r="AY848" s="405"/>
      <c r="AZ848" s="404"/>
      <c r="BA848" s="405"/>
      <c r="BB848" s="405"/>
      <c r="BC848" s="394"/>
      <c r="BD848" s="394"/>
      <c r="BE848" s="394"/>
      <c r="BG848" s="2"/>
      <c r="BH848" s="3"/>
      <c r="BI848" s="3"/>
      <c r="BJ848" s="3"/>
      <c r="BK848" s="3"/>
      <c r="BL848" s="3"/>
      <c r="BM848" s="3"/>
      <c r="BN848" s="3"/>
      <c r="BO848" s="3"/>
      <c r="BP848" s="3"/>
      <c r="BQ848" s="3"/>
      <c r="BR848" s="3"/>
      <c r="BS848" s="3"/>
      <c r="BT848" s="3"/>
      <c r="BU848" s="3"/>
      <c r="BV848" s="3"/>
      <c r="BW848" s="3"/>
      <c r="BX848" s="3"/>
      <c r="BY848" s="3"/>
      <c r="BZ848" s="3"/>
      <c r="CA848" s="3"/>
      <c r="CB848" s="3"/>
      <c r="CC848" s="3"/>
      <c r="CD848" s="3"/>
      <c r="CE848" s="3"/>
      <c r="CF848" s="3"/>
      <c r="CG848" s="3"/>
      <c r="CH848" s="3"/>
      <c r="CI848" s="3"/>
      <c r="CJ848" s="3"/>
      <c r="CK848" s="3"/>
      <c r="CL848" s="3"/>
      <c r="CM848" s="3"/>
      <c r="CN848" s="3"/>
      <c r="CO848" s="3"/>
      <c r="CP848" s="3"/>
      <c r="CQ848" s="3"/>
      <c r="CR848" s="3"/>
      <c r="CS848" s="3"/>
      <c r="CT848" s="3"/>
      <c r="CU848" s="3"/>
      <c r="CV848" s="3"/>
    </row>
    <row r="849" spans="1:100" s="1" customFormat="1" x14ac:dyDescent="0.25">
      <c r="A849" s="394"/>
      <c r="B849" s="394"/>
      <c r="C849" s="394"/>
      <c r="D849" s="394"/>
      <c r="E849" s="394"/>
      <c r="F849" s="394"/>
      <c r="G849" s="394"/>
      <c r="H849" s="394"/>
      <c r="I849" s="394"/>
      <c r="J849" s="394"/>
      <c r="K849" s="394"/>
      <c r="L849" s="394"/>
      <c r="M849" s="394"/>
      <c r="N849" s="394"/>
      <c r="O849" s="394"/>
      <c r="P849" s="400"/>
      <c r="Q849" s="394"/>
      <c r="R849" s="394"/>
      <c r="S849" s="394"/>
      <c r="T849" s="394"/>
      <c r="U849" s="394"/>
      <c r="V849" s="394"/>
      <c r="W849" s="394"/>
      <c r="X849" s="394"/>
      <c r="Y849" s="399"/>
      <c r="Z849" s="394"/>
      <c r="AA849" s="401"/>
      <c r="AB849" s="401"/>
      <c r="AC849" s="401"/>
      <c r="AD849" s="401"/>
      <c r="AE849" s="362"/>
      <c r="AF849" s="405"/>
      <c r="AG849" s="401"/>
      <c r="AH849" s="405"/>
      <c r="AI849" s="401"/>
      <c r="AJ849" s="401"/>
      <c r="AK849" s="394"/>
      <c r="AL849" s="394"/>
      <c r="AM849" s="394"/>
      <c r="AN849" s="399"/>
      <c r="AO849" s="394"/>
      <c r="AP849" s="401"/>
      <c r="AQ849" s="401"/>
      <c r="AR849" s="401"/>
      <c r="AS849" s="406"/>
      <c r="AT849" s="405"/>
      <c r="AU849" s="405"/>
      <c r="AV849" s="404"/>
      <c r="AW849" s="405"/>
      <c r="AX849" s="405"/>
      <c r="AY849" s="405"/>
      <c r="AZ849" s="404"/>
      <c r="BA849" s="405"/>
      <c r="BB849" s="405"/>
      <c r="BC849" s="394"/>
      <c r="BD849" s="394"/>
      <c r="BE849" s="394"/>
      <c r="BG849" s="2"/>
      <c r="BH849" s="3"/>
      <c r="BI849" s="3"/>
      <c r="BJ849" s="3"/>
      <c r="BK849" s="3"/>
      <c r="BL849" s="3"/>
      <c r="BM849" s="3"/>
      <c r="BN849" s="3"/>
      <c r="BO849" s="3"/>
      <c r="BP849" s="3"/>
      <c r="BQ849" s="3"/>
      <c r="BR849" s="3"/>
      <c r="BS849" s="3"/>
      <c r="BT849" s="3"/>
      <c r="BU849" s="3"/>
      <c r="BV849" s="3"/>
      <c r="BW849" s="3"/>
      <c r="BX849" s="3"/>
      <c r="BY849" s="3"/>
      <c r="BZ849" s="3"/>
      <c r="CA849" s="3"/>
      <c r="CB849" s="3"/>
      <c r="CC849" s="3"/>
      <c r="CD849" s="3"/>
      <c r="CE849" s="3"/>
      <c r="CF849" s="3"/>
      <c r="CG849" s="3"/>
      <c r="CH849" s="3"/>
      <c r="CI849" s="3"/>
      <c r="CJ849" s="3"/>
      <c r="CK849" s="3"/>
      <c r="CL849" s="3"/>
      <c r="CM849" s="3"/>
      <c r="CN849" s="3"/>
      <c r="CO849" s="3"/>
      <c r="CP849" s="3"/>
      <c r="CQ849" s="3"/>
      <c r="CR849" s="3"/>
      <c r="CS849" s="3"/>
      <c r="CT849" s="3"/>
      <c r="CU849" s="3"/>
      <c r="CV849" s="3"/>
    </row>
    <row r="850" spans="1:100" s="1" customFormat="1" x14ac:dyDescent="0.25">
      <c r="A850" s="394"/>
      <c r="B850" s="394"/>
      <c r="C850" s="394"/>
      <c r="D850" s="394"/>
      <c r="E850" s="394"/>
      <c r="F850" s="394"/>
      <c r="G850" s="394"/>
      <c r="H850" s="394"/>
      <c r="I850" s="394"/>
      <c r="J850" s="394"/>
      <c r="K850" s="394"/>
      <c r="L850" s="394"/>
      <c r="M850" s="394"/>
      <c r="N850" s="394"/>
      <c r="O850" s="394"/>
      <c r="P850" s="400"/>
      <c r="Q850" s="394"/>
      <c r="R850" s="394"/>
      <c r="S850" s="394"/>
      <c r="T850" s="394"/>
      <c r="U850" s="394"/>
      <c r="V850" s="394"/>
      <c r="W850" s="394"/>
      <c r="X850" s="394"/>
      <c r="Y850" s="399"/>
      <c r="Z850" s="394"/>
      <c r="AA850" s="401"/>
      <c r="AB850" s="401"/>
      <c r="AC850" s="401"/>
      <c r="AD850" s="401"/>
      <c r="AE850" s="362"/>
      <c r="AF850" s="405"/>
      <c r="AG850" s="401"/>
      <c r="AH850" s="405"/>
      <c r="AI850" s="401"/>
      <c r="AJ850" s="401"/>
      <c r="AK850" s="394"/>
      <c r="AL850" s="394"/>
      <c r="AM850" s="394"/>
      <c r="AN850" s="399"/>
      <c r="AO850" s="394"/>
      <c r="AP850" s="401"/>
      <c r="AQ850" s="401"/>
      <c r="AR850" s="401"/>
      <c r="AS850" s="406"/>
      <c r="AT850" s="405"/>
      <c r="AU850" s="405"/>
      <c r="AV850" s="404"/>
      <c r="AW850" s="405"/>
      <c r="AX850" s="405"/>
      <c r="AY850" s="405"/>
      <c r="AZ850" s="404"/>
      <c r="BA850" s="405"/>
      <c r="BB850" s="405"/>
      <c r="BC850" s="394"/>
      <c r="BD850" s="394"/>
      <c r="BE850" s="394"/>
      <c r="BG850" s="2"/>
      <c r="BH850" s="3"/>
      <c r="BI850" s="3"/>
      <c r="BJ850" s="3"/>
      <c r="BK850" s="3"/>
      <c r="BL850" s="3"/>
      <c r="BM850" s="3"/>
      <c r="BN850" s="3"/>
      <c r="BO850" s="3"/>
      <c r="BP850" s="3"/>
      <c r="BQ850" s="3"/>
      <c r="BR850" s="3"/>
      <c r="BS850" s="3"/>
      <c r="BT850" s="3"/>
      <c r="BU850" s="3"/>
      <c r="BV850" s="3"/>
      <c r="BW850" s="3"/>
      <c r="BX850" s="3"/>
      <c r="BY850" s="3"/>
      <c r="BZ850" s="3"/>
      <c r="CA850" s="3"/>
      <c r="CB850" s="3"/>
      <c r="CC850" s="3"/>
      <c r="CD850" s="3"/>
      <c r="CE850" s="3"/>
      <c r="CF850" s="3"/>
      <c r="CG850" s="3"/>
      <c r="CH850" s="3"/>
      <c r="CI850" s="3"/>
      <c r="CJ850" s="3"/>
      <c r="CK850" s="3"/>
      <c r="CL850" s="3"/>
      <c r="CM850" s="3"/>
      <c r="CN850" s="3"/>
      <c r="CO850" s="3"/>
      <c r="CP850" s="3"/>
      <c r="CQ850" s="3"/>
      <c r="CR850" s="3"/>
      <c r="CS850" s="3"/>
      <c r="CT850" s="3"/>
      <c r="CU850" s="3"/>
      <c r="CV850" s="3"/>
    </row>
    <row r="851" spans="1:100" s="1" customFormat="1" x14ac:dyDescent="0.25">
      <c r="A851" s="394"/>
      <c r="B851" s="394"/>
      <c r="C851" s="394"/>
      <c r="D851" s="394"/>
      <c r="E851" s="394"/>
      <c r="F851" s="394"/>
      <c r="G851" s="394"/>
      <c r="H851" s="394"/>
      <c r="I851" s="394"/>
      <c r="J851" s="394"/>
      <c r="K851" s="394"/>
      <c r="L851" s="394"/>
      <c r="M851" s="394"/>
      <c r="N851" s="394"/>
      <c r="O851" s="394"/>
      <c r="P851" s="400"/>
      <c r="Q851" s="394"/>
      <c r="R851" s="394"/>
      <c r="S851" s="394"/>
      <c r="T851" s="394"/>
      <c r="U851" s="394"/>
      <c r="V851" s="394"/>
      <c r="W851" s="394"/>
      <c r="X851" s="394"/>
      <c r="Y851" s="399"/>
      <c r="Z851" s="394"/>
      <c r="AA851" s="401"/>
      <c r="AB851" s="401"/>
      <c r="AC851" s="401"/>
      <c r="AD851" s="401"/>
      <c r="AE851" s="362"/>
      <c r="AF851" s="405"/>
      <c r="AG851" s="401"/>
      <c r="AH851" s="405"/>
      <c r="AI851" s="401"/>
      <c r="AJ851" s="401"/>
      <c r="AK851" s="394"/>
      <c r="AL851" s="394"/>
      <c r="AM851" s="394"/>
      <c r="AN851" s="399"/>
      <c r="AO851" s="394"/>
      <c r="AP851" s="401"/>
      <c r="AQ851" s="401"/>
      <c r="AR851" s="401"/>
      <c r="AS851" s="406"/>
      <c r="AT851" s="405"/>
      <c r="AU851" s="405"/>
      <c r="AV851" s="404"/>
      <c r="AW851" s="405"/>
      <c r="AX851" s="405"/>
      <c r="AY851" s="405"/>
      <c r="AZ851" s="404"/>
      <c r="BA851" s="405"/>
      <c r="BB851" s="405"/>
      <c r="BC851" s="394"/>
      <c r="BD851" s="394"/>
      <c r="BE851" s="394"/>
      <c r="BG851" s="2"/>
      <c r="BH851" s="3"/>
      <c r="BI851" s="3"/>
      <c r="BJ851" s="3"/>
      <c r="BK851" s="3"/>
      <c r="BL851" s="3"/>
      <c r="BM851" s="3"/>
      <c r="BN851" s="3"/>
      <c r="BO851" s="3"/>
      <c r="BP851" s="3"/>
      <c r="BQ851" s="3"/>
      <c r="BR851" s="3"/>
      <c r="BS851" s="3"/>
      <c r="BT851" s="3"/>
      <c r="BU851" s="3"/>
      <c r="BV851" s="3"/>
      <c r="BW851" s="3"/>
      <c r="BX851" s="3"/>
      <c r="BY851" s="3"/>
      <c r="BZ851" s="3"/>
      <c r="CA851" s="3"/>
      <c r="CB851" s="3"/>
      <c r="CC851" s="3"/>
      <c r="CD851" s="3"/>
      <c r="CE851" s="3"/>
      <c r="CF851" s="3"/>
      <c r="CG851" s="3"/>
      <c r="CH851" s="3"/>
      <c r="CI851" s="3"/>
      <c r="CJ851" s="3"/>
      <c r="CK851" s="3"/>
      <c r="CL851" s="3"/>
      <c r="CM851" s="3"/>
      <c r="CN851" s="3"/>
      <c r="CO851" s="3"/>
      <c r="CP851" s="3"/>
      <c r="CQ851" s="3"/>
      <c r="CR851" s="3"/>
      <c r="CS851" s="3"/>
      <c r="CT851" s="3"/>
      <c r="CU851" s="3"/>
      <c r="CV851" s="3"/>
    </row>
    <row r="852" spans="1:100" s="1" customFormat="1" x14ac:dyDescent="0.25">
      <c r="A852" s="394"/>
      <c r="B852" s="394"/>
      <c r="C852" s="394"/>
      <c r="D852" s="394"/>
      <c r="E852" s="394"/>
      <c r="F852" s="394"/>
      <c r="G852" s="394"/>
      <c r="H852" s="394"/>
      <c r="I852" s="394"/>
      <c r="J852" s="394"/>
      <c r="K852" s="394"/>
      <c r="L852" s="394"/>
      <c r="M852" s="394"/>
      <c r="N852" s="394"/>
      <c r="O852" s="394"/>
      <c r="P852" s="400"/>
      <c r="Q852" s="394"/>
      <c r="R852" s="394"/>
      <c r="S852" s="394"/>
      <c r="T852" s="394"/>
      <c r="U852" s="394"/>
      <c r="V852" s="394"/>
      <c r="W852" s="394"/>
      <c r="X852" s="394"/>
      <c r="Y852" s="399"/>
      <c r="Z852" s="394"/>
      <c r="AA852" s="401"/>
      <c r="AB852" s="401"/>
      <c r="AC852" s="401"/>
      <c r="AD852" s="401"/>
      <c r="AE852" s="362"/>
      <c r="AF852" s="405"/>
      <c r="AG852" s="401"/>
      <c r="AH852" s="405"/>
      <c r="AI852" s="401"/>
      <c r="AJ852" s="401"/>
      <c r="AK852" s="394"/>
      <c r="AL852" s="394"/>
      <c r="AM852" s="394"/>
      <c r="AN852" s="399"/>
      <c r="AO852" s="394"/>
      <c r="AP852" s="401"/>
      <c r="AQ852" s="401"/>
      <c r="AR852" s="401"/>
      <c r="AS852" s="406"/>
      <c r="AT852" s="405"/>
      <c r="AU852" s="405"/>
      <c r="AV852" s="404"/>
      <c r="AW852" s="405"/>
      <c r="AX852" s="405"/>
      <c r="AY852" s="405"/>
      <c r="AZ852" s="404"/>
      <c r="BA852" s="405"/>
      <c r="BB852" s="405"/>
      <c r="BC852" s="394"/>
      <c r="BD852" s="394"/>
      <c r="BE852" s="394"/>
      <c r="BG852" s="2"/>
      <c r="BH852" s="3"/>
      <c r="BI852" s="3"/>
      <c r="BJ852" s="3"/>
      <c r="BK852" s="3"/>
      <c r="BL852" s="3"/>
      <c r="BM852" s="3"/>
      <c r="BN852" s="3"/>
      <c r="BO852" s="3"/>
      <c r="BP852" s="3"/>
      <c r="BQ852" s="3"/>
      <c r="BR852" s="3"/>
      <c r="BS852" s="3"/>
      <c r="BT852" s="3"/>
      <c r="BU852" s="3"/>
      <c r="BV852" s="3"/>
      <c r="BW852" s="3"/>
      <c r="BX852" s="3"/>
      <c r="BY852" s="3"/>
      <c r="BZ852" s="3"/>
      <c r="CA852" s="3"/>
      <c r="CB852" s="3"/>
      <c r="CC852" s="3"/>
      <c r="CD852" s="3"/>
      <c r="CE852" s="3"/>
      <c r="CF852" s="3"/>
      <c r="CG852" s="3"/>
      <c r="CH852" s="3"/>
      <c r="CI852" s="3"/>
      <c r="CJ852" s="3"/>
      <c r="CK852" s="3"/>
      <c r="CL852" s="3"/>
      <c r="CM852" s="3"/>
      <c r="CN852" s="3"/>
      <c r="CO852" s="3"/>
      <c r="CP852" s="3"/>
      <c r="CQ852" s="3"/>
      <c r="CR852" s="3"/>
      <c r="CS852" s="3"/>
      <c r="CT852" s="3"/>
      <c r="CU852" s="3"/>
      <c r="CV852" s="3"/>
    </row>
    <row r="853" spans="1:100" s="1" customFormat="1" x14ac:dyDescent="0.25">
      <c r="A853" s="394"/>
      <c r="B853" s="394"/>
      <c r="C853" s="394"/>
      <c r="D853" s="394"/>
      <c r="E853" s="394"/>
      <c r="F853" s="394"/>
      <c r="G853" s="394"/>
      <c r="H853" s="394"/>
      <c r="I853" s="394"/>
      <c r="J853" s="394"/>
      <c r="K853" s="394"/>
      <c r="L853" s="394"/>
      <c r="M853" s="394"/>
      <c r="N853" s="394"/>
      <c r="O853" s="394"/>
      <c r="P853" s="400"/>
      <c r="Q853" s="394"/>
      <c r="R853" s="394"/>
      <c r="S853" s="394"/>
      <c r="T853" s="394"/>
      <c r="U853" s="394"/>
      <c r="V853" s="394"/>
      <c r="W853" s="394"/>
      <c r="X853" s="394"/>
      <c r="Y853" s="399"/>
      <c r="Z853" s="394"/>
      <c r="AA853" s="401"/>
      <c r="AB853" s="401"/>
      <c r="AC853" s="401"/>
      <c r="AD853" s="401"/>
      <c r="AE853" s="362"/>
      <c r="AF853" s="405"/>
      <c r="AG853" s="401"/>
      <c r="AH853" s="405"/>
      <c r="AI853" s="401"/>
      <c r="AJ853" s="401"/>
      <c r="AK853" s="394"/>
      <c r="AL853" s="394"/>
      <c r="AM853" s="394"/>
      <c r="AN853" s="399"/>
      <c r="AO853" s="394"/>
      <c r="AP853" s="401"/>
      <c r="AQ853" s="401"/>
      <c r="AR853" s="401"/>
      <c r="AS853" s="406"/>
      <c r="AT853" s="405"/>
      <c r="AU853" s="405"/>
      <c r="AV853" s="404"/>
      <c r="AW853" s="405"/>
      <c r="AX853" s="405"/>
      <c r="AY853" s="405"/>
      <c r="AZ853" s="404"/>
      <c r="BA853" s="405"/>
      <c r="BB853" s="405"/>
      <c r="BC853" s="394"/>
      <c r="BD853" s="394"/>
      <c r="BE853" s="394"/>
      <c r="BG853" s="2"/>
      <c r="BH853" s="3"/>
      <c r="BI853" s="3"/>
      <c r="BJ853" s="3"/>
      <c r="BK853" s="3"/>
      <c r="BL853" s="3"/>
      <c r="BM853" s="3"/>
      <c r="BN853" s="3"/>
      <c r="BO853" s="3"/>
      <c r="BP853" s="3"/>
      <c r="BQ853" s="3"/>
      <c r="BR853" s="3"/>
      <c r="BS853" s="3"/>
      <c r="BT853" s="3"/>
      <c r="BU853" s="3"/>
      <c r="BV853" s="3"/>
      <c r="BW853" s="3"/>
      <c r="BX853" s="3"/>
      <c r="BY853" s="3"/>
      <c r="BZ853" s="3"/>
      <c r="CA853" s="3"/>
      <c r="CB853" s="3"/>
      <c r="CC853" s="3"/>
      <c r="CD853" s="3"/>
      <c r="CE853" s="3"/>
      <c r="CF853" s="3"/>
      <c r="CG853" s="3"/>
      <c r="CH853" s="3"/>
      <c r="CI853" s="3"/>
      <c r="CJ853" s="3"/>
      <c r="CK853" s="3"/>
      <c r="CL853" s="3"/>
      <c r="CM853" s="3"/>
      <c r="CN853" s="3"/>
      <c r="CO853" s="3"/>
      <c r="CP853" s="3"/>
      <c r="CQ853" s="3"/>
      <c r="CR853" s="3"/>
      <c r="CS853" s="3"/>
      <c r="CT853" s="3"/>
      <c r="CU853" s="3"/>
      <c r="CV853" s="3"/>
    </row>
    <row r="854" spans="1:100" s="1" customFormat="1" x14ac:dyDescent="0.25">
      <c r="A854" s="394"/>
      <c r="B854" s="394"/>
      <c r="C854" s="394"/>
      <c r="D854" s="394"/>
      <c r="E854" s="394"/>
      <c r="F854" s="394"/>
      <c r="G854" s="394"/>
      <c r="H854" s="394"/>
      <c r="I854" s="394"/>
      <c r="J854" s="394"/>
      <c r="K854" s="394"/>
      <c r="L854" s="394"/>
      <c r="M854" s="394"/>
      <c r="N854" s="394"/>
      <c r="O854" s="394"/>
      <c r="P854" s="400"/>
      <c r="Q854" s="394"/>
      <c r="R854" s="394"/>
      <c r="S854" s="394"/>
      <c r="T854" s="394"/>
      <c r="U854" s="394"/>
      <c r="V854" s="394"/>
      <c r="W854" s="394"/>
      <c r="X854" s="394"/>
      <c r="Y854" s="399"/>
      <c r="Z854" s="394"/>
      <c r="AA854" s="401"/>
      <c r="AB854" s="401"/>
      <c r="AC854" s="401"/>
      <c r="AD854" s="401"/>
      <c r="AE854" s="362"/>
      <c r="AF854" s="405"/>
      <c r="AG854" s="401"/>
      <c r="AH854" s="405"/>
      <c r="AI854" s="401"/>
      <c r="AJ854" s="401"/>
      <c r="AK854" s="394"/>
      <c r="AL854" s="394"/>
      <c r="AM854" s="394"/>
      <c r="AN854" s="399"/>
      <c r="AO854" s="394"/>
      <c r="AP854" s="401"/>
      <c r="AQ854" s="401"/>
      <c r="AR854" s="401"/>
      <c r="AS854" s="406"/>
      <c r="AT854" s="405"/>
      <c r="AU854" s="405"/>
      <c r="AV854" s="404"/>
      <c r="AW854" s="405"/>
      <c r="AX854" s="405"/>
      <c r="AY854" s="405"/>
      <c r="AZ854" s="404"/>
      <c r="BA854" s="405"/>
      <c r="BB854" s="405"/>
      <c r="BC854" s="394"/>
      <c r="BD854" s="394"/>
      <c r="BE854" s="394"/>
      <c r="BG854" s="2"/>
      <c r="BH854" s="3"/>
      <c r="BI854" s="3"/>
      <c r="BJ854" s="3"/>
      <c r="BK854" s="3"/>
      <c r="BL854" s="3"/>
      <c r="BM854" s="3"/>
      <c r="BN854" s="3"/>
      <c r="BO854" s="3"/>
      <c r="BP854" s="3"/>
      <c r="BQ854" s="3"/>
      <c r="BR854" s="3"/>
      <c r="BS854" s="3"/>
      <c r="BT854" s="3"/>
      <c r="BU854" s="3"/>
      <c r="BV854" s="3"/>
      <c r="BW854" s="3"/>
      <c r="BX854" s="3"/>
      <c r="BY854" s="3"/>
      <c r="BZ854" s="3"/>
      <c r="CA854" s="3"/>
      <c r="CB854" s="3"/>
      <c r="CC854" s="3"/>
      <c r="CD854" s="3"/>
      <c r="CE854" s="3"/>
      <c r="CF854" s="3"/>
      <c r="CG854" s="3"/>
      <c r="CH854" s="3"/>
      <c r="CI854" s="3"/>
      <c r="CJ854" s="3"/>
      <c r="CK854" s="3"/>
      <c r="CL854" s="3"/>
      <c r="CM854" s="3"/>
      <c r="CN854" s="3"/>
      <c r="CO854" s="3"/>
      <c r="CP854" s="3"/>
      <c r="CQ854" s="3"/>
      <c r="CR854" s="3"/>
      <c r="CS854" s="3"/>
      <c r="CT854" s="3"/>
      <c r="CU854" s="3"/>
      <c r="CV854" s="3"/>
    </row>
    <row r="855" spans="1:100" s="1" customFormat="1" x14ac:dyDescent="0.25">
      <c r="A855" s="394"/>
      <c r="B855" s="394"/>
      <c r="C855" s="394"/>
      <c r="D855" s="394"/>
      <c r="E855" s="394"/>
      <c r="F855" s="394"/>
      <c r="G855" s="394"/>
      <c r="H855" s="394"/>
      <c r="I855" s="394"/>
      <c r="J855" s="394"/>
      <c r="K855" s="394"/>
      <c r="L855" s="394"/>
      <c r="M855" s="394"/>
      <c r="N855" s="394"/>
      <c r="O855" s="394"/>
      <c r="P855" s="400"/>
      <c r="Q855" s="394"/>
      <c r="R855" s="394"/>
      <c r="S855" s="394"/>
      <c r="T855" s="394"/>
      <c r="U855" s="394"/>
      <c r="V855" s="394"/>
      <c r="W855" s="394"/>
      <c r="X855" s="394"/>
      <c r="Y855" s="399"/>
      <c r="Z855" s="394"/>
      <c r="AA855" s="401"/>
      <c r="AB855" s="401"/>
      <c r="AC855" s="401"/>
      <c r="AD855" s="401"/>
      <c r="AE855" s="362"/>
      <c r="AF855" s="405"/>
      <c r="AG855" s="401"/>
      <c r="AH855" s="405"/>
      <c r="AI855" s="401"/>
      <c r="AJ855" s="401"/>
      <c r="AK855" s="394"/>
      <c r="AL855" s="394"/>
      <c r="AM855" s="394"/>
      <c r="AN855" s="399"/>
      <c r="AO855" s="394"/>
      <c r="AP855" s="401"/>
      <c r="AQ855" s="401"/>
      <c r="AR855" s="401"/>
      <c r="AS855" s="406"/>
      <c r="AT855" s="405"/>
      <c r="AU855" s="405"/>
      <c r="AV855" s="404"/>
      <c r="AW855" s="405"/>
      <c r="AX855" s="405"/>
      <c r="AY855" s="405"/>
      <c r="AZ855" s="404"/>
      <c r="BA855" s="405"/>
      <c r="BB855" s="405"/>
      <c r="BC855" s="394"/>
      <c r="BD855" s="394"/>
      <c r="BE855" s="394"/>
      <c r="BG855" s="2"/>
      <c r="BH855" s="3"/>
      <c r="BI855" s="3"/>
      <c r="BJ855" s="3"/>
      <c r="BK855" s="3"/>
      <c r="BL855" s="3"/>
      <c r="BM855" s="3"/>
      <c r="BN855" s="3"/>
      <c r="BO855" s="3"/>
      <c r="BP855" s="3"/>
      <c r="BQ855" s="3"/>
      <c r="BR855" s="3"/>
      <c r="BS855" s="3"/>
      <c r="BT855" s="3"/>
      <c r="BU855" s="3"/>
      <c r="BV855" s="3"/>
      <c r="BW855" s="3"/>
      <c r="BX855" s="3"/>
      <c r="BY855" s="3"/>
      <c r="BZ855" s="3"/>
      <c r="CA855" s="3"/>
      <c r="CB855" s="3"/>
      <c r="CC855" s="3"/>
      <c r="CD855" s="3"/>
      <c r="CE855" s="3"/>
      <c r="CF855" s="3"/>
      <c r="CG855" s="3"/>
      <c r="CH855" s="3"/>
      <c r="CI855" s="3"/>
      <c r="CJ855" s="3"/>
      <c r="CK855" s="3"/>
      <c r="CL855" s="3"/>
      <c r="CM855" s="3"/>
      <c r="CN855" s="3"/>
      <c r="CO855" s="3"/>
      <c r="CP855" s="3"/>
      <c r="CQ855" s="3"/>
      <c r="CR855" s="3"/>
      <c r="CS855" s="3"/>
      <c r="CT855" s="3"/>
      <c r="CU855" s="3"/>
      <c r="CV855" s="3"/>
    </row>
    <row r="856" spans="1:100" s="1" customFormat="1" x14ac:dyDescent="0.25">
      <c r="A856" s="394"/>
      <c r="B856" s="394"/>
      <c r="C856" s="394"/>
      <c r="D856" s="394"/>
      <c r="E856" s="394"/>
      <c r="F856" s="394"/>
      <c r="G856" s="394"/>
      <c r="H856" s="394"/>
      <c r="I856" s="394"/>
      <c r="J856" s="394"/>
      <c r="K856" s="394"/>
      <c r="L856" s="394"/>
      <c r="M856" s="394"/>
      <c r="N856" s="394"/>
      <c r="O856" s="394"/>
      <c r="P856" s="400"/>
      <c r="Q856" s="394"/>
      <c r="R856" s="394"/>
      <c r="S856" s="394"/>
      <c r="T856" s="394"/>
      <c r="U856" s="394"/>
      <c r="V856" s="394"/>
      <c r="W856" s="394"/>
      <c r="X856" s="394"/>
      <c r="Y856" s="399"/>
      <c r="Z856" s="394"/>
      <c r="AA856" s="401"/>
      <c r="AB856" s="401"/>
      <c r="AC856" s="401"/>
      <c r="AD856" s="401"/>
      <c r="AE856" s="362"/>
      <c r="AF856" s="405"/>
      <c r="AG856" s="401"/>
      <c r="AH856" s="405"/>
      <c r="AI856" s="401"/>
      <c r="AJ856" s="401"/>
      <c r="AK856" s="394"/>
      <c r="AL856" s="394"/>
      <c r="AM856" s="394"/>
      <c r="AN856" s="399"/>
      <c r="AO856" s="394"/>
      <c r="AP856" s="401"/>
      <c r="AQ856" s="401"/>
      <c r="AR856" s="401"/>
      <c r="AS856" s="406"/>
      <c r="AT856" s="405"/>
      <c r="AU856" s="405"/>
      <c r="AV856" s="404"/>
      <c r="AW856" s="405"/>
      <c r="AX856" s="405"/>
      <c r="AY856" s="405"/>
      <c r="AZ856" s="404"/>
      <c r="BA856" s="405"/>
      <c r="BB856" s="405"/>
      <c r="BC856" s="394"/>
      <c r="BD856" s="394"/>
      <c r="BE856" s="394"/>
      <c r="BG856" s="2"/>
      <c r="BH856" s="3"/>
      <c r="BI856" s="3"/>
      <c r="BJ856" s="3"/>
      <c r="BK856" s="3"/>
      <c r="BL856" s="3"/>
      <c r="BM856" s="3"/>
      <c r="BN856" s="3"/>
      <c r="BO856" s="3"/>
      <c r="BP856" s="3"/>
      <c r="BQ856" s="3"/>
      <c r="BR856" s="3"/>
      <c r="BS856" s="3"/>
      <c r="BT856" s="3"/>
      <c r="BU856" s="3"/>
      <c r="BV856" s="3"/>
      <c r="BW856" s="3"/>
      <c r="BX856" s="3"/>
      <c r="BY856" s="3"/>
      <c r="BZ856" s="3"/>
      <c r="CA856" s="3"/>
      <c r="CB856" s="3"/>
      <c r="CC856" s="3"/>
      <c r="CD856" s="3"/>
      <c r="CE856" s="3"/>
      <c r="CF856" s="3"/>
      <c r="CG856" s="3"/>
      <c r="CH856" s="3"/>
      <c r="CI856" s="3"/>
      <c r="CJ856" s="3"/>
      <c r="CK856" s="3"/>
      <c r="CL856" s="3"/>
      <c r="CM856" s="3"/>
      <c r="CN856" s="3"/>
      <c r="CO856" s="3"/>
      <c r="CP856" s="3"/>
      <c r="CQ856" s="3"/>
      <c r="CR856" s="3"/>
      <c r="CS856" s="3"/>
      <c r="CT856" s="3"/>
      <c r="CU856" s="3"/>
      <c r="CV856" s="3"/>
    </row>
    <row r="857" spans="1:100" s="1" customFormat="1" x14ac:dyDescent="0.25">
      <c r="A857" s="394"/>
      <c r="B857" s="394"/>
      <c r="C857" s="394"/>
      <c r="D857" s="394"/>
      <c r="E857" s="394"/>
      <c r="F857" s="394"/>
      <c r="G857" s="394"/>
      <c r="H857" s="394"/>
      <c r="I857" s="394"/>
      <c r="J857" s="394"/>
      <c r="K857" s="394"/>
      <c r="L857" s="394"/>
      <c r="M857" s="394"/>
      <c r="N857" s="394"/>
      <c r="O857" s="394"/>
      <c r="P857" s="400"/>
      <c r="Q857" s="394"/>
      <c r="R857" s="394"/>
      <c r="S857" s="394"/>
      <c r="T857" s="394"/>
      <c r="U857" s="394"/>
      <c r="V857" s="394"/>
      <c r="W857" s="394"/>
      <c r="X857" s="394"/>
      <c r="Y857" s="399"/>
      <c r="Z857" s="394"/>
      <c r="AA857" s="401"/>
      <c r="AB857" s="401"/>
      <c r="AC857" s="401"/>
      <c r="AD857" s="401"/>
      <c r="AE857" s="362"/>
      <c r="AF857" s="405"/>
      <c r="AG857" s="401"/>
      <c r="AH857" s="405"/>
      <c r="AI857" s="401"/>
      <c r="AJ857" s="401"/>
      <c r="AK857" s="394"/>
      <c r="AL857" s="394"/>
      <c r="AM857" s="394"/>
      <c r="AN857" s="399"/>
      <c r="AO857" s="394"/>
      <c r="AP857" s="401"/>
      <c r="AQ857" s="401"/>
      <c r="AR857" s="401"/>
      <c r="AS857" s="406"/>
      <c r="AT857" s="405"/>
      <c r="AU857" s="405"/>
      <c r="AV857" s="404"/>
      <c r="AW857" s="405"/>
      <c r="AX857" s="405"/>
      <c r="AY857" s="405"/>
      <c r="AZ857" s="404"/>
      <c r="BA857" s="405"/>
      <c r="BB857" s="405"/>
      <c r="BC857" s="394"/>
      <c r="BD857" s="394"/>
      <c r="BE857" s="394"/>
      <c r="BG857" s="2"/>
      <c r="BH857" s="3"/>
      <c r="BI857" s="3"/>
      <c r="BJ857" s="3"/>
      <c r="BK857" s="3"/>
      <c r="BL857" s="3"/>
      <c r="BM857" s="3"/>
      <c r="BN857" s="3"/>
      <c r="BO857" s="3"/>
      <c r="BP857" s="3"/>
      <c r="BQ857" s="3"/>
      <c r="BR857" s="3"/>
      <c r="BS857" s="3"/>
      <c r="BT857" s="3"/>
      <c r="BU857" s="3"/>
      <c r="BV857" s="3"/>
      <c r="BW857" s="3"/>
      <c r="BX857" s="3"/>
      <c r="BY857" s="3"/>
      <c r="BZ857" s="3"/>
      <c r="CA857" s="3"/>
      <c r="CB857" s="3"/>
      <c r="CC857" s="3"/>
      <c r="CD857" s="3"/>
      <c r="CE857" s="3"/>
      <c r="CF857" s="3"/>
      <c r="CG857" s="3"/>
      <c r="CH857" s="3"/>
      <c r="CI857" s="3"/>
      <c r="CJ857" s="3"/>
      <c r="CK857" s="3"/>
      <c r="CL857" s="3"/>
      <c r="CM857" s="3"/>
      <c r="CN857" s="3"/>
      <c r="CO857" s="3"/>
      <c r="CP857" s="3"/>
      <c r="CQ857" s="3"/>
      <c r="CR857" s="3"/>
      <c r="CS857" s="3"/>
      <c r="CT857" s="3"/>
      <c r="CU857" s="3"/>
      <c r="CV857" s="3"/>
    </row>
    <row r="858" spans="1:100" s="1" customFormat="1" x14ac:dyDescent="0.25">
      <c r="A858" s="394"/>
      <c r="B858" s="394"/>
      <c r="C858" s="394"/>
      <c r="D858" s="394"/>
      <c r="E858" s="394"/>
      <c r="F858" s="394"/>
      <c r="G858" s="394"/>
      <c r="H858" s="394"/>
      <c r="I858" s="394"/>
      <c r="J858" s="394"/>
      <c r="K858" s="394"/>
      <c r="L858" s="394"/>
      <c r="M858" s="394"/>
      <c r="N858" s="394"/>
      <c r="O858" s="394"/>
      <c r="P858" s="400"/>
      <c r="Q858" s="394"/>
      <c r="R858" s="394"/>
      <c r="S858" s="394"/>
      <c r="T858" s="394"/>
      <c r="U858" s="394"/>
      <c r="V858" s="394"/>
      <c r="W858" s="394"/>
      <c r="X858" s="394"/>
      <c r="Y858" s="399"/>
      <c r="Z858" s="394"/>
      <c r="AA858" s="401"/>
      <c r="AB858" s="401"/>
      <c r="AC858" s="401"/>
      <c r="AD858" s="401"/>
      <c r="AE858" s="362"/>
      <c r="AF858" s="405"/>
      <c r="AG858" s="401"/>
      <c r="AH858" s="405"/>
      <c r="AI858" s="401"/>
      <c r="AJ858" s="401"/>
      <c r="AK858" s="394"/>
      <c r="AL858" s="394"/>
      <c r="AM858" s="394"/>
      <c r="AN858" s="399"/>
      <c r="AO858" s="394"/>
      <c r="AP858" s="401"/>
      <c r="AQ858" s="401"/>
      <c r="AR858" s="401"/>
      <c r="AS858" s="406"/>
      <c r="AT858" s="405"/>
      <c r="AU858" s="405"/>
      <c r="AV858" s="404"/>
      <c r="AW858" s="405"/>
      <c r="AX858" s="405"/>
      <c r="AY858" s="405"/>
      <c r="AZ858" s="404"/>
      <c r="BA858" s="405"/>
      <c r="BB858" s="405"/>
      <c r="BC858" s="394"/>
      <c r="BD858" s="394"/>
      <c r="BE858" s="394"/>
      <c r="BG858" s="2"/>
      <c r="BH858" s="3"/>
      <c r="BI858" s="3"/>
      <c r="BJ858" s="3"/>
      <c r="BK858" s="3"/>
      <c r="BL858" s="3"/>
      <c r="BM858" s="3"/>
      <c r="BN858" s="3"/>
      <c r="BO858" s="3"/>
      <c r="BP858" s="3"/>
      <c r="BQ858" s="3"/>
      <c r="BR858" s="3"/>
      <c r="BS858" s="3"/>
      <c r="BT858" s="3"/>
      <c r="BU858" s="3"/>
      <c r="BV858" s="3"/>
      <c r="BW858" s="3"/>
      <c r="BX858" s="3"/>
      <c r="BY858" s="3"/>
      <c r="BZ858" s="3"/>
      <c r="CA858" s="3"/>
      <c r="CB858" s="3"/>
      <c r="CC858" s="3"/>
      <c r="CD858" s="3"/>
      <c r="CE858" s="3"/>
      <c r="CF858" s="3"/>
      <c r="CG858" s="3"/>
      <c r="CH858" s="3"/>
      <c r="CI858" s="3"/>
      <c r="CJ858" s="3"/>
      <c r="CK858" s="3"/>
      <c r="CL858" s="3"/>
      <c r="CM858" s="3"/>
      <c r="CN858" s="3"/>
      <c r="CO858" s="3"/>
      <c r="CP858" s="3"/>
      <c r="CQ858" s="3"/>
      <c r="CR858" s="3"/>
      <c r="CS858" s="3"/>
      <c r="CT858" s="3"/>
      <c r="CU858" s="3"/>
      <c r="CV858" s="3"/>
    </row>
    <row r="859" spans="1:100" s="1" customFormat="1" x14ac:dyDescent="0.25">
      <c r="A859" s="394"/>
      <c r="B859" s="394"/>
      <c r="C859" s="394"/>
      <c r="D859" s="394"/>
      <c r="E859" s="394"/>
      <c r="F859" s="394"/>
      <c r="G859" s="394"/>
      <c r="H859" s="394"/>
      <c r="I859" s="394"/>
      <c r="J859" s="394"/>
      <c r="K859" s="394"/>
      <c r="L859" s="394"/>
      <c r="M859" s="394"/>
      <c r="N859" s="394"/>
      <c r="O859" s="394"/>
      <c r="P859" s="400"/>
      <c r="Q859" s="394"/>
      <c r="R859" s="394"/>
      <c r="S859" s="394"/>
      <c r="T859" s="394"/>
      <c r="U859" s="394"/>
      <c r="V859" s="394"/>
      <c r="W859" s="394"/>
      <c r="X859" s="394"/>
      <c r="Y859" s="399"/>
      <c r="Z859" s="394"/>
      <c r="AA859" s="401"/>
      <c r="AB859" s="401"/>
      <c r="AC859" s="401"/>
      <c r="AD859" s="401"/>
      <c r="AE859" s="362"/>
      <c r="AF859" s="405"/>
      <c r="AG859" s="401"/>
      <c r="AH859" s="405"/>
      <c r="AI859" s="401"/>
      <c r="AJ859" s="401"/>
      <c r="AK859" s="394"/>
      <c r="AL859" s="394"/>
      <c r="AM859" s="394"/>
      <c r="AN859" s="399"/>
      <c r="AO859" s="394"/>
      <c r="AP859" s="401"/>
      <c r="AQ859" s="401"/>
      <c r="AR859" s="401"/>
      <c r="AS859" s="406"/>
      <c r="AT859" s="405"/>
      <c r="AU859" s="405"/>
      <c r="AV859" s="404"/>
      <c r="AW859" s="405"/>
      <c r="AX859" s="405"/>
      <c r="AY859" s="405"/>
      <c r="AZ859" s="404"/>
      <c r="BA859" s="405"/>
      <c r="BB859" s="405"/>
      <c r="BC859" s="394"/>
      <c r="BD859" s="394"/>
      <c r="BE859" s="394"/>
      <c r="BG859" s="2"/>
      <c r="BH859" s="3"/>
      <c r="BI859" s="3"/>
      <c r="BJ859" s="3"/>
      <c r="BK859" s="3"/>
      <c r="BL859" s="3"/>
      <c r="BM859" s="3"/>
      <c r="BN859" s="3"/>
      <c r="BO859" s="3"/>
      <c r="BP859" s="3"/>
      <c r="BQ859" s="3"/>
      <c r="BR859" s="3"/>
      <c r="BS859" s="3"/>
      <c r="BT859" s="3"/>
      <c r="BU859" s="3"/>
      <c r="BV859" s="3"/>
      <c r="BW859" s="3"/>
      <c r="BX859" s="3"/>
      <c r="BY859" s="3"/>
      <c r="BZ859" s="3"/>
      <c r="CA859" s="3"/>
      <c r="CB859" s="3"/>
      <c r="CC859" s="3"/>
      <c r="CD859" s="3"/>
      <c r="CE859" s="3"/>
      <c r="CF859" s="3"/>
      <c r="CG859" s="3"/>
      <c r="CH859" s="3"/>
      <c r="CI859" s="3"/>
      <c r="CJ859" s="3"/>
      <c r="CK859" s="3"/>
      <c r="CL859" s="3"/>
      <c r="CM859" s="3"/>
      <c r="CN859" s="3"/>
      <c r="CO859" s="3"/>
      <c r="CP859" s="3"/>
      <c r="CQ859" s="3"/>
      <c r="CR859" s="3"/>
      <c r="CS859" s="3"/>
      <c r="CT859" s="3"/>
      <c r="CU859" s="3"/>
      <c r="CV859" s="3"/>
    </row>
    <row r="860" spans="1:100" s="1" customFormat="1" x14ac:dyDescent="0.25">
      <c r="A860" s="394"/>
      <c r="B860" s="394"/>
      <c r="C860" s="394"/>
      <c r="D860" s="394"/>
      <c r="E860" s="394"/>
      <c r="F860" s="394"/>
      <c r="G860" s="394"/>
      <c r="H860" s="394"/>
      <c r="I860" s="394"/>
      <c r="J860" s="394"/>
      <c r="K860" s="394"/>
      <c r="L860" s="394"/>
      <c r="M860" s="394"/>
      <c r="N860" s="394"/>
      <c r="O860" s="394"/>
      <c r="P860" s="400"/>
      <c r="Q860" s="394"/>
      <c r="R860" s="394"/>
      <c r="S860" s="394"/>
      <c r="T860" s="394"/>
      <c r="U860" s="394"/>
      <c r="V860" s="394"/>
      <c r="W860" s="394"/>
      <c r="X860" s="394"/>
      <c r="Y860" s="399"/>
      <c r="Z860" s="394"/>
      <c r="AA860" s="401"/>
      <c r="AB860" s="401"/>
      <c r="AC860" s="401"/>
      <c r="AD860" s="401"/>
      <c r="AE860" s="362"/>
      <c r="AF860" s="405"/>
      <c r="AG860" s="401"/>
      <c r="AH860" s="405"/>
      <c r="AI860" s="401"/>
      <c r="AJ860" s="401"/>
      <c r="AK860" s="394"/>
      <c r="AL860" s="394"/>
      <c r="AM860" s="394"/>
      <c r="AN860" s="399"/>
      <c r="AO860" s="394"/>
      <c r="AP860" s="401"/>
      <c r="AQ860" s="401"/>
      <c r="AR860" s="401"/>
      <c r="AS860" s="406"/>
      <c r="AT860" s="405"/>
      <c r="AU860" s="405"/>
      <c r="AV860" s="404"/>
      <c r="AW860" s="405"/>
      <c r="AX860" s="405"/>
      <c r="AY860" s="405"/>
      <c r="AZ860" s="404"/>
      <c r="BA860" s="405"/>
      <c r="BB860" s="405"/>
      <c r="BC860" s="394"/>
      <c r="BD860" s="394"/>
      <c r="BE860" s="394"/>
      <c r="BG860" s="2"/>
      <c r="BH860" s="3"/>
      <c r="BI860" s="3"/>
      <c r="BJ860" s="3"/>
      <c r="BK860" s="3"/>
      <c r="BL860" s="3"/>
      <c r="BM860" s="3"/>
      <c r="BN860" s="3"/>
      <c r="BO860" s="3"/>
      <c r="BP860" s="3"/>
      <c r="BQ860" s="3"/>
      <c r="BR860" s="3"/>
      <c r="BS860" s="3"/>
      <c r="BT860" s="3"/>
      <c r="BU860" s="3"/>
      <c r="BV860" s="3"/>
      <c r="BW860" s="3"/>
      <c r="BX860" s="3"/>
      <c r="BY860" s="3"/>
      <c r="BZ860" s="3"/>
      <c r="CA860" s="3"/>
      <c r="CB860" s="3"/>
      <c r="CC860" s="3"/>
      <c r="CD860" s="3"/>
      <c r="CE860" s="3"/>
      <c r="CF860" s="3"/>
      <c r="CG860" s="3"/>
      <c r="CH860" s="3"/>
      <c r="CI860" s="3"/>
      <c r="CJ860" s="3"/>
      <c r="CK860" s="3"/>
      <c r="CL860" s="3"/>
      <c r="CM860" s="3"/>
      <c r="CN860" s="3"/>
      <c r="CO860" s="3"/>
      <c r="CP860" s="3"/>
      <c r="CQ860" s="3"/>
      <c r="CR860" s="3"/>
      <c r="CS860" s="3"/>
      <c r="CT860" s="3"/>
      <c r="CU860" s="3"/>
      <c r="CV860" s="3"/>
    </row>
    <row r="861" spans="1:100" s="1" customFormat="1" x14ac:dyDescent="0.25">
      <c r="A861" s="394"/>
      <c r="B861" s="394"/>
      <c r="C861" s="394"/>
      <c r="D861" s="394"/>
      <c r="E861" s="394"/>
      <c r="F861" s="394"/>
      <c r="G861" s="394"/>
      <c r="H861" s="394"/>
      <c r="I861" s="394"/>
      <c r="J861" s="394"/>
      <c r="K861" s="394"/>
      <c r="L861" s="394"/>
      <c r="M861" s="394"/>
      <c r="N861" s="394"/>
      <c r="O861" s="394"/>
      <c r="P861" s="400"/>
      <c r="Q861" s="394"/>
      <c r="R861" s="394"/>
      <c r="S861" s="394"/>
      <c r="T861" s="394"/>
      <c r="U861" s="394"/>
      <c r="V861" s="394"/>
      <c r="W861" s="394"/>
      <c r="X861" s="394"/>
      <c r="Y861" s="399"/>
      <c r="Z861" s="394"/>
      <c r="AA861" s="401"/>
      <c r="AB861" s="401"/>
      <c r="AC861" s="401"/>
      <c r="AD861" s="401"/>
      <c r="AE861" s="362"/>
      <c r="AF861" s="405"/>
      <c r="AG861" s="401"/>
      <c r="AH861" s="405"/>
      <c r="AI861" s="401"/>
      <c r="AJ861" s="401"/>
      <c r="AK861" s="394"/>
      <c r="AL861" s="394"/>
      <c r="AM861" s="394"/>
      <c r="AN861" s="399"/>
      <c r="AO861" s="394"/>
      <c r="AP861" s="401"/>
      <c r="AQ861" s="401"/>
      <c r="AR861" s="401"/>
      <c r="AS861" s="406"/>
      <c r="AT861" s="405"/>
      <c r="AU861" s="405"/>
      <c r="AV861" s="404"/>
      <c r="AW861" s="405"/>
      <c r="AX861" s="405"/>
      <c r="AY861" s="405"/>
      <c r="AZ861" s="404"/>
      <c r="BA861" s="405"/>
      <c r="BB861" s="405"/>
      <c r="BC861" s="394"/>
      <c r="BD861" s="394"/>
      <c r="BE861" s="394"/>
      <c r="BG861" s="2"/>
      <c r="BH861" s="3"/>
      <c r="BI861" s="3"/>
      <c r="BJ861" s="3"/>
      <c r="BK861" s="3"/>
      <c r="BL861" s="3"/>
      <c r="BM861" s="3"/>
      <c r="BN861" s="3"/>
      <c r="BO861" s="3"/>
      <c r="BP861" s="3"/>
      <c r="BQ861" s="3"/>
      <c r="BR861" s="3"/>
      <c r="BS861" s="3"/>
      <c r="BT861" s="3"/>
      <c r="BU861" s="3"/>
      <c r="BV861" s="3"/>
      <c r="BW861" s="3"/>
      <c r="BX861" s="3"/>
      <c r="BY861" s="3"/>
      <c r="BZ861" s="3"/>
      <c r="CA861" s="3"/>
      <c r="CB861" s="3"/>
      <c r="CC861" s="3"/>
      <c r="CD861" s="3"/>
      <c r="CE861" s="3"/>
      <c r="CF861" s="3"/>
      <c r="CG861" s="3"/>
      <c r="CH861" s="3"/>
      <c r="CI861" s="3"/>
      <c r="CJ861" s="3"/>
      <c r="CK861" s="3"/>
      <c r="CL861" s="3"/>
      <c r="CM861" s="3"/>
      <c r="CN861" s="3"/>
      <c r="CO861" s="3"/>
      <c r="CP861" s="3"/>
      <c r="CQ861" s="3"/>
      <c r="CR861" s="3"/>
      <c r="CS861" s="3"/>
      <c r="CT861" s="3"/>
      <c r="CU861" s="3"/>
      <c r="CV861" s="3"/>
    </row>
    <row r="862" spans="1:100" s="1" customFormat="1" x14ac:dyDescent="0.25">
      <c r="A862" s="394"/>
      <c r="B862" s="394"/>
      <c r="C862" s="394"/>
      <c r="D862" s="394"/>
      <c r="E862" s="394"/>
      <c r="F862" s="394"/>
      <c r="G862" s="394"/>
      <c r="H862" s="394"/>
      <c r="I862" s="394"/>
      <c r="J862" s="394"/>
      <c r="K862" s="394"/>
      <c r="L862" s="394"/>
      <c r="M862" s="394"/>
      <c r="N862" s="394"/>
      <c r="O862" s="394"/>
      <c r="P862" s="400"/>
      <c r="Q862" s="394"/>
      <c r="R862" s="394"/>
      <c r="S862" s="394"/>
      <c r="T862" s="394"/>
      <c r="U862" s="394"/>
      <c r="V862" s="394"/>
      <c r="W862" s="394"/>
      <c r="X862" s="394"/>
      <c r="Y862" s="399"/>
      <c r="Z862" s="394"/>
      <c r="AA862" s="401"/>
      <c r="AB862" s="401"/>
      <c r="AC862" s="401"/>
      <c r="AD862" s="401"/>
      <c r="AE862" s="362"/>
      <c r="AF862" s="405"/>
      <c r="AG862" s="401"/>
      <c r="AH862" s="405"/>
      <c r="AI862" s="401"/>
      <c r="AJ862" s="401"/>
      <c r="AK862" s="394"/>
      <c r="AL862" s="394"/>
      <c r="AM862" s="394"/>
      <c r="AN862" s="399"/>
      <c r="AO862" s="394"/>
      <c r="AP862" s="401"/>
      <c r="AQ862" s="401"/>
      <c r="AR862" s="401"/>
      <c r="AS862" s="406"/>
      <c r="AT862" s="405"/>
      <c r="AU862" s="405"/>
      <c r="AV862" s="404"/>
      <c r="AW862" s="405"/>
      <c r="AX862" s="405"/>
      <c r="AY862" s="405"/>
      <c r="AZ862" s="404"/>
      <c r="BA862" s="405"/>
      <c r="BB862" s="405"/>
      <c r="BC862" s="394"/>
      <c r="BD862" s="394"/>
      <c r="BE862" s="394"/>
      <c r="BG862" s="2"/>
      <c r="BH862" s="3"/>
      <c r="BI862" s="3"/>
      <c r="BJ862" s="3"/>
      <c r="BK862" s="3"/>
      <c r="BL862" s="3"/>
      <c r="BM862" s="3"/>
      <c r="BN862" s="3"/>
      <c r="BO862" s="3"/>
      <c r="BP862" s="3"/>
      <c r="BQ862" s="3"/>
      <c r="BR862" s="3"/>
      <c r="BS862" s="3"/>
      <c r="BT862" s="3"/>
      <c r="BU862" s="3"/>
      <c r="BV862" s="3"/>
      <c r="BW862" s="3"/>
      <c r="BX862" s="3"/>
      <c r="BY862" s="3"/>
      <c r="BZ862" s="3"/>
      <c r="CA862" s="3"/>
      <c r="CB862" s="3"/>
      <c r="CC862" s="3"/>
      <c r="CD862" s="3"/>
      <c r="CE862" s="3"/>
      <c r="CF862" s="3"/>
      <c r="CG862" s="3"/>
      <c r="CH862" s="3"/>
      <c r="CI862" s="3"/>
      <c r="CJ862" s="3"/>
      <c r="CK862" s="3"/>
      <c r="CL862" s="3"/>
      <c r="CM862" s="3"/>
      <c r="CN862" s="3"/>
      <c r="CO862" s="3"/>
      <c r="CP862" s="3"/>
      <c r="CQ862" s="3"/>
      <c r="CR862" s="3"/>
      <c r="CS862" s="3"/>
      <c r="CT862" s="3"/>
      <c r="CU862" s="3"/>
      <c r="CV862" s="3"/>
    </row>
    <row r="863" spans="1:100" s="1" customFormat="1" x14ac:dyDescent="0.25">
      <c r="A863" s="394"/>
      <c r="B863" s="394"/>
      <c r="C863" s="394"/>
      <c r="D863" s="394"/>
      <c r="E863" s="394"/>
      <c r="F863" s="394"/>
      <c r="G863" s="394"/>
      <c r="H863" s="394"/>
      <c r="I863" s="394"/>
      <c r="J863" s="394"/>
      <c r="K863" s="394"/>
      <c r="L863" s="394"/>
      <c r="M863" s="394"/>
      <c r="N863" s="394"/>
      <c r="O863" s="394"/>
      <c r="P863" s="400"/>
      <c r="Q863" s="394"/>
      <c r="R863" s="394"/>
      <c r="S863" s="394"/>
      <c r="T863" s="394"/>
      <c r="U863" s="394"/>
      <c r="V863" s="394"/>
      <c r="W863" s="394"/>
      <c r="X863" s="394"/>
      <c r="Y863" s="399"/>
      <c r="Z863" s="394"/>
      <c r="AA863" s="401"/>
      <c r="AB863" s="401"/>
      <c r="AC863" s="401"/>
      <c r="AD863" s="401"/>
      <c r="AE863" s="362"/>
      <c r="AF863" s="405"/>
      <c r="AG863" s="401"/>
      <c r="AH863" s="405"/>
      <c r="AI863" s="401"/>
      <c r="AJ863" s="401"/>
      <c r="AK863" s="394"/>
      <c r="AL863" s="394"/>
      <c r="AM863" s="394"/>
      <c r="AN863" s="399"/>
      <c r="AO863" s="394"/>
      <c r="AP863" s="401"/>
      <c r="AQ863" s="401"/>
      <c r="AR863" s="401"/>
      <c r="AS863" s="406"/>
      <c r="AT863" s="405"/>
      <c r="AU863" s="405"/>
      <c r="AV863" s="404"/>
      <c r="AW863" s="405"/>
      <c r="AX863" s="405"/>
      <c r="AY863" s="405"/>
      <c r="AZ863" s="404"/>
      <c r="BA863" s="405"/>
      <c r="BB863" s="405"/>
      <c r="BC863" s="394"/>
      <c r="BD863" s="394"/>
      <c r="BE863" s="394"/>
      <c r="BG863" s="2"/>
      <c r="BH863" s="3"/>
      <c r="BI863" s="3"/>
      <c r="BJ863" s="3"/>
      <c r="BK863" s="3"/>
      <c r="BL863" s="3"/>
      <c r="BM863" s="3"/>
      <c r="BN863" s="3"/>
      <c r="BO863" s="3"/>
      <c r="BP863" s="3"/>
      <c r="BQ863" s="3"/>
      <c r="BR863" s="3"/>
      <c r="BS863" s="3"/>
      <c r="BT863" s="3"/>
      <c r="BU863" s="3"/>
      <c r="BV863" s="3"/>
      <c r="BW863" s="3"/>
      <c r="BX863" s="3"/>
      <c r="BY863" s="3"/>
      <c r="BZ863" s="3"/>
      <c r="CA863" s="3"/>
      <c r="CB863" s="3"/>
      <c r="CC863" s="3"/>
      <c r="CD863" s="3"/>
      <c r="CE863" s="3"/>
      <c r="CF863" s="3"/>
      <c r="CG863" s="3"/>
      <c r="CH863" s="3"/>
      <c r="CI863" s="3"/>
      <c r="CJ863" s="3"/>
      <c r="CK863" s="3"/>
      <c r="CL863" s="3"/>
      <c r="CM863" s="3"/>
      <c r="CN863" s="3"/>
      <c r="CO863" s="3"/>
      <c r="CP863" s="3"/>
      <c r="CQ863" s="3"/>
      <c r="CR863" s="3"/>
      <c r="CS863" s="3"/>
      <c r="CT863" s="3"/>
      <c r="CU863" s="3"/>
      <c r="CV863" s="3"/>
    </row>
    <row r="864" spans="1:100" s="1" customFormat="1" x14ac:dyDescent="0.25">
      <c r="A864" s="394"/>
      <c r="B864" s="394"/>
      <c r="C864" s="394"/>
      <c r="D864" s="394"/>
      <c r="E864" s="394"/>
      <c r="F864" s="394"/>
      <c r="G864" s="394"/>
      <c r="H864" s="394"/>
      <c r="I864" s="394"/>
      <c r="J864" s="394"/>
      <c r="K864" s="394"/>
      <c r="L864" s="394"/>
      <c r="M864" s="394"/>
      <c r="N864" s="394"/>
      <c r="O864" s="394"/>
      <c r="P864" s="400"/>
      <c r="Q864" s="394"/>
      <c r="R864" s="394"/>
      <c r="S864" s="394"/>
      <c r="T864" s="394"/>
      <c r="U864" s="394"/>
      <c r="V864" s="394"/>
      <c r="W864" s="394"/>
      <c r="X864" s="394"/>
      <c r="Y864" s="399"/>
      <c r="Z864" s="394"/>
      <c r="AA864" s="401"/>
      <c r="AB864" s="401"/>
      <c r="AC864" s="401"/>
      <c r="AD864" s="401"/>
      <c r="AE864" s="362"/>
      <c r="AF864" s="405"/>
      <c r="AG864" s="401"/>
      <c r="AH864" s="405"/>
      <c r="AI864" s="401"/>
      <c r="AJ864" s="401"/>
      <c r="AK864" s="394"/>
      <c r="AL864" s="394"/>
      <c r="AM864" s="394"/>
      <c r="AN864" s="399"/>
      <c r="AO864" s="394"/>
      <c r="AP864" s="401"/>
      <c r="AQ864" s="401"/>
      <c r="AR864" s="401"/>
      <c r="AS864" s="406"/>
      <c r="AT864" s="405"/>
      <c r="AU864" s="405"/>
      <c r="AV864" s="404"/>
      <c r="AW864" s="405"/>
      <c r="AX864" s="405"/>
      <c r="AY864" s="405"/>
      <c r="AZ864" s="404"/>
      <c r="BA864" s="405"/>
      <c r="BB864" s="405"/>
      <c r="BC864" s="394"/>
      <c r="BD864" s="394"/>
      <c r="BE864" s="394"/>
      <c r="BG864" s="2"/>
      <c r="BH864" s="3"/>
      <c r="BI864" s="3"/>
      <c r="BJ864" s="3"/>
      <c r="BK864" s="3"/>
      <c r="BL864" s="3"/>
      <c r="BM864" s="3"/>
      <c r="BN864" s="3"/>
      <c r="BO864" s="3"/>
      <c r="BP864" s="3"/>
      <c r="BQ864" s="3"/>
      <c r="BR864" s="3"/>
      <c r="BS864" s="3"/>
      <c r="BT864" s="3"/>
      <c r="BU864" s="3"/>
      <c r="BV864" s="3"/>
      <c r="BW864" s="3"/>
      <c r="BX864" s="3"/>
      <c r="BY864" s="3"/>
      <c r="BZ864" s="3"/>
      <c r="CA864" s="3"/>
      <c r="CB864" s="3"/>
      <c r="CC864" s="3"/>
      <c r="CD864" s="3"/>
      <c r="CE864" s="3"/>
      <c r="CF864" s="3"/>
      <c r="CG864" s="3"/>
      <c r="CH864" s="3"/>
      <c r="CI864" s="3"/>
      <c r="CJ864" s="3"/>
      <c r="CK864" s="3"/>
      <c r="CL864" s="3"/>
      <c r="CM864" s="3"/>
      <c r="CN864" s="3"/>
      <c r="CO864" s="3"/>
      <c r="CP864" s="3"/>
      <c r="CQ864" s="3"/>
      <c r="CR864" s="3"/>
      <c r="CS864" s="3"/>
      <c r="CT864" s="3"/>
      <c r="CU864" s="3"/>
      <c r="CV864" s="3"/>
    </row>
    <row r="865" spans="1:100" s="1" customFormat="1" x14ac:dyDescent="0.25">
      <c r="A865" s="394"/>
      <c r="B865" s="394"/>
      <c r="C865" s="394"/>
      <c r="D865" s="394"/>
      <c r="E865" s="394"/>
      <c r="F865" s="394"/>
      <c r="G865" s="394"/>
      <c r="H865" s="394"/>
      <c r="I865" s="394"/>
      <c r="J865" s="394"/>
      <c r="K865" s="394"/>
      <c r="L865" s="394"/>
      <c r="M865" s="394"/>
      <c r="N865" s="394"/>
      <c r="O865" s="394"/>
      <c r="P865" s="400"/>
      <c r="Q865" s="394"/>
      <c r="R865" s="394"/>
      <c r="S865" s="394"/>
      <c r="T865" s="394"/>
      <c r="U865" s="394"/>
      <c r="V865" s="394"/>
      <c r="W865" s="394"/>
      <c r="X865" s="394"/>
      <c r="Y865" s="399"/>
      <c r="Z865" s="394"/>
      <c r="AA865" s="401"/>
      <c r="AB865" s="401"/>
      <c r="AC865" s="401"/>
      <c r="AD865" s="401"/>
      <c r="AE865" s="362"/>
      <c r="AF865" s="405"/>
      <c r="AG865" s="401"/>
      <c r="AH865" s="405"/>
      <c r="AI865" s="401"/>
      <c r="AJ865" s="401"/>
      <c r="AK865" s="394"/>
      <c r="AL865" s="394"/>
      <c r="AM865" s="394"/>
      <c r="AN865" s="399"/>
      <c r="AO865" s="394"/>
      <c r="AP865" s="401"/>
      <c r="AQ865" s="401"/>
      <c r="AR865" s="401"/>
      <c r="AS865" s="406"/>
      <c r="AT865" s="405"/>
      <c r="AU865" s="405"/>
      <c r="AV865" s="404"/>
      <c r="AW865" s="405"/>
      <c r="AX865" s="405"/>
      <c r="AY865" s="405"/>
      <c r="AZ865" s="404"/>
      <c r="BA865" s="405"/>
      <c r="BB865" s="405"/>
      <c r="BC865" s="394"/>
      <c r="BD865" s="394"/>
      <c r="BE865" s="394"/>
      <c r="BG865" s="2"/>
      <c r="BH865" s="3"/>
      <c r="BI865" s="3"/>
      <c r="BJ865" s="3"/>
      <c r="BK865" s="3"/>
      <c r="BL865" s="3"/>
      <c r="BM865" s="3"/>
      <c r="BN865" s="3"/>
      <c r="BO865" s="3"/>
      <c r="BP865" s="3"/>
      <c r="BQ865" s="3"/>
      <c r="BR865" s="3"/>
      <c r="BS865" s="3"/>
      <c r="BT865" s="3"/>
      <c r="BU865" s="3"/>
      <c r="BV865" s="3"/>
      <c r="BW865" s="3"/>
      <c r="BX865" s="3"/>
      <c r="BY865" s="3"/>
      <c r="BZ865" s="3"/>
      <c r="CA865" s="3"/>
      <c r="CB865" s="3"/>
      <c r="CC865" s="3"/>
      <c r="CD865" s="3"/>
      <c r="CE865" s="3"/>
      <c r="CF865" s="3"/>
      <c r="CG865" s="3"/>
      <c r="CH865" s="3"/>
      <c r="CI865" s="3"/>
      <c r="CJ865" s="3"/>
      <c r="CK865" s="3"/>
      <c r="CL865" s="3"/>
      <c r="CM865" s="3"/>
      <c r="CN865" s="3"/>
      <c r="CO865" s="3"/>
      <c r="CP865" s="3"/>
      <c r="CQ865" s="3"/>
      <c r="CR865" s="3"/>
      <c r="CS865" s="3"/>
      <c r="CT865" s="3"/>
      <c r="CU865" s="3"/>
      <c r="CV865" s="3"/>
    </row>
    <row r="866" spans="1:100" s="1" customFormat="1" x14ac:dyDescent="0.25">
      <c r="A866" s="394"/>
      <c r="B866" s="394"/>
      <c r="C866" s="394"/>
      <c r="D866" s="394"/>
      <c r="E866" s="394"/>
      <c r="F866" s="394"/>
      <c r="G866" s="394"/>
      <c r="H866" s="394"/>
      <c r="I866" s="394"/>
      <c r="J866" s="394"/>
      <c r="K866" s="394"/>
      <c r="L866" s="394"/>
      <c r="M866" s="394"/>
      <c r="N866" s="394"/>
      <c r="O866" s="394"/>
      <c r="P866" s="400"/>
      <c r="Q866" s="394"/>
      <c r="R866" s="394"/>
      <c r="S866" s="394"/>
      <c r="T866" s="394"/>
      <c r="U866" s="394"/>
      <c r="V866" s="394"/>
      <c r="W866" s="394"/>
      <c r="X866" s="394"/>
      <c r="Y866" s="399"/>
      <c r="Z866" s="394"/>
      <c r="AA866" s="401"/>
      <c r="AB866" s="401"/>
      <c r="AC866" s="401"/>
      <c r="AD866" s="401"/>
      <c r="AE866" s="362"/>
      <c r="AF866" s="405"/>
      <c r="AG866" s="401"/>
      <c r="AH866" s="405"/>
      <c r="AI866" s="401"/>
      <c r="AJ866" s="401"/>
      <c r="AK866" s="394"/>
      <c r="AL866" s="394"/>
      <c r="AM866" s="394"/>
      <c r="AN866" s="399"/>
      <c r="AO866" s="394"/>
      <c r="AP866" s="401"/>
      <c r="AQ866" s="401"/>
      <c r="AR866" s="401"/>
      <c r="AS866" s="406"/>
      <c r="AT866" s="405"/>
      <c r="AU866" s="405"/>
      <c r="AV866" s="404"/>
      <c r="AW866" s="405"/>
      <c r="AX866" s="405"/>
      <c r="AY866" s="405"/>
      <c r="AZ866" s="404"/>
      <c r="BA866" s="405"/>
      <c r="BB866" s="405"/>
      <c r="BC866" s="394"/>
      <c r="BD866" s="394"/>
      <c r="BE866" s="394"/>
      <c r="BG866" s="2"/>
      <c r="BH866" s="3"/>
      <c r="BI866" s="3"/>
      <c r="BJ866" s="3"/>
      <c r="BK866" s="3"/>
      <c r="BL866" s="3"/>
      <c r="BM866" s="3"/>
      <c r="BN866" s="3"/>
      <c r="BO866" s="3"/>
      <c r="BP866" s="3"/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  <c r="CD866" s="3"/>
      <c r="CE866" s="3"/>
      <c r="CF866" s="3"/>
      <c r="CG866" s="3"/>
      <c r="CH866" s="3"/>
      <c r="CI866" s="3"/>
      <c r="CJ866" s="3"/>
      <c r="CK866" s="3"/>
      <c r="CL866" s="3"/>
      <c r="CM866" s="3"/>
      <c r="CN866" s="3"/>
      <c r="CO866" s="3"/>
      <c r="CP866" s="3"/>
      <c r="CQ866" s="3"/>
      <c r="CR866" s="3"/>
      <c r="CS866" s="3"/>
      <c r="CT866" s="3"/>
      <c r="CU866" s="3"/>
      <c r="CV866" s="3"/>
    </row>
    <row r="867" spans="1:100" s="1" customFormat="1" x14ac:dyDescent="0.25">
      <c r="A867" s="394"/>
      <c r="B867" s="394"/>
      <c r="C867" s="394"/>
      <c r="D867" s="394"/>
      <c r="E867" s="394"/>
      <c r="F867" s="394"/>
      <c r="G867" s="394"/>
      <c r="H867" s="394"/>
      <c r="I867" s="394"/>
      <c r="J867" s="394"/>
      <c r="K867" s="394"/>
      <c r="L867" s="394"/>
      <c r="M867" s="394"/>
      <c r="N867" s="394"/>
      <c r="O867" s="394"/>
      <c r="P867" s="400"/>
      <c r="Q867" s="394"/>
      <c r="R867" s="394"/>
      <c r="S867" s="394"/>
      <c r="T867" s="394"/>
      <c r="U867" s="394"/>
      <c r="V867" s="394"/>
      <c r="W867" s="394"/>
      <c r="X867" s="394"/>
      <c r="Y867" s="399"/>
      <c r="Z867" s="394"/>
      <c r="AA867" s="401"/>
      <c r="AB867" s="401"/>
      <c r="AC867" s="401"/>
      <c r="AD867" s="401"/>
      <c r="AE867" s="362"/>
      <c r="AF867" s="405"/>
      <c r="AG867" s="401"/>
      <c r="AH867" s="405"/>
      <c r="AI867" s="401"/>
      <c r="AJ867" s="401"/>
      <c r="AK867" s="394"/>
      <c r="AL867" s="394"/>
      <c r="AM867" s="394"/>
      <c r="AN867" s="399"/>
      <c r="AO867" s="394"/>
      <c r="AP867" s="401"/>
      <c r="AQ867" s="401"/>
      <c r="AR867" s="401"/>
      <c r="AS867" s="406"/>
      <c r="AT867" s="405"/>
      <c r="AU867" s="405"/>
      <c r="AV867" s="404"/>
      <c r="AW867" s="405"/>
      <c r="AX867" s="405"/>
      <c r="AY867" s="405"/>
      <c r="AZ867" s="404"/>
      <c r="BA867" s="405"/>
      <c r="BB867" s="405"/>
      <c r="BC867" s="394"/>
      <c r="BD867" s="394"/>
      <c r="BE867" s="394"/>
      <c r="BG867" s="2"/>
      <c r="BH867" s="3"/>
      <c r="BI867" s="3"/>
      <c r="BJ867" s="3"/>
      <c r="BK867" s="3"/>
      <c r="BL867" s="3"/>
      <c r="BM867" s="3"/>
      <c r="BN867" s="3"/>
      <c r="BO867" s="3"/>
      <c r="BP867" s="3"/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  <c r="CD867" s="3"/>
      <c r="CE867" s="3"/>
      <c r="CF867" s="3"/>
      <c r="CG867" s="3"/>
      <c r="CH867" s="3"/>
      <c r="CI867" s="3"/>
      <c r="CJ867" s="3"/>
      <c r="CK867" s="3"/>
      <c r="CL867" s="3"/>
      <c r="CM867" s="3"/>
      <c r="CN867" s="3"/>
      <c r="CO867" s="3"/>
      <c r="CP867" s="3"/>
      <c r="CQ867" s="3"/>
      <c r="CR867" s="3"/>
      <c r="CS867" s="3"/>
      <c r="CT867" s="3"/>
      <c r="CU867" s="3"/>
      <c r="CV867" s="3"/>
    </row>
    <row r="868" spans="1:100" s="1" customFormat="1" x14ac:dyDescent="0.25">
      <c r="A868" s="394"/>
      <c r="B868" s="394"/>
      <c r="C868" s="394"/>
      <c r="D868" s="394"/>
      <c r="E868" s="394"/>
      <c r="F868" s="394"/>
      <c r="G868" s="394"/>
      <c r="H868" s="394"/>
      <c r="I868" s="394"/>
      <c r="J868" s="394"/>
      <c r="K868" s="394"/>
      <c r="L868" s="394"/>
      <c r="M868" s="394"/>
      <c r="N868" s="394"/>
      <c r="O868" s="394"/>
      <c r="P868" s="400"/>
      <c r="Q868" s="394"/>
      <c r="R868" s="394"/>
      <c r="S868" s="394"/>
      <c r="T868" s="394"/>
      <c r="U868" s="394"/>
      <c r="V868" s="394"/>
      <c r="W868" s="394"/>
      <c r="X868" s="394"/>
      <c r="Y868" s="399"/>
      <c r="Z868" s="394"/>
      <c r="AA868" s="401"/>
      <c r="AB868" s="401"/>
      <c r="AC868" s="401"/>
      <c r="AD868" s="401"/>
      <c r="AE868" s="362"/>
      <c r="AF868" s="405"/>
      <c r="AG868" s="401"/>
      <c r="AH868" s="405"/>
      <c r="AI868" s="401"/>
      <c r="AJ868" s="401"/>
      <c r="AK868" s="394"/>
      <c r="AL868" s="394"/>
      <c r="AM868" s="394"/>
      <c r="AN868" s="399"/>
      <c r="AO868" s="394"/>
      <c r="AP868" s="401"/>
      <c r="AQ868" s="401"/>
      <c r="AR868" s="401"/>
      <c r="AS868" s="406"/>
      <c r="AT868" s="405"/>
      <c r="AU868" s="405"/>
      <c r="AV868" s="404"/>
      <c r="AW868" s="405"/>
      <c r="AX868" s="405"/>
      <c r="AY868" s="405"/>
      <c r="AZ868" s="404"/>
      <c r="BA868" s="405"/>
      <c r="BB868" s="405"/>
      <c r="BC868" s="394"/>
      <c r="BD868" s="394"/>
      <c r="BE868" s="394"/>
      <c r="BG868" s="2"/>
      <c r="BH868" s="3"/>
      <c r="BI868" s="3"/>
      <c r="BJ868" s="3"/>
      <c r="BK868" s="3"/>
      <c r="BL868" s="3"/>
      <c r="BM868" s="3"/>
      <c r="BN868" s="3"/>
      <c r="BO868" s="3"/>
      <c r="BP868" s="3"/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  <c r="CD868" s="3"/>
      <c r="CE868" s="3"/>
      <c r="CF868" s="3"/>
      <c r="CG868" s="3"/>
      <c r="CH868" s="3"/>
      <c r="CI868" s="3"/>
      <c r="CJ868" s="3"/>
      <c r="CK868" s="3"/>
      <c r="CL868" s="3"/>
      <c r="CM868" s="3"/>
      <c r="CN868" s="3"/>
      <c r="CO868" s="3"/>
      <c r="CP868" s="3"/>
      <c r="CQ868" s="3"/>
      <c r="CR868" s="3"/>
      <c r="CS868" s="3"/>
      <c r="CT868" s="3"/>
      <c r="CU868" s="3"/>
      <c r="CV868" s="3"/>
    </row>
    <row r="869" spans="1:100" s="1" customFormat="1" x14ac:dyDescent="0.25">
      <c r="A869" s="394"/>
      <c r="B869" s="394"/>
      <c r="C869" s="394"/>
      <c r="D869" s="394"/>
      <c r="E869" s="394"/>
      <c r="F869" s="394"/>
      <c r="G869" s="394"/>
      <c r="H869" s="394"/>
      <c r="I869" s="394"/>
      <c r="J869" s="394"/>
      <c r="K869" s="394"/>
      <c r="L869" s="394"/>
      <c r="M869" s="394"/>
      <c r="N869" s="394"/>
      <c r="O869" s="394"/>
      <c r="P869" s="400"/>
      <c r="Q869" s="394"/>
      <c r="R869" s="394"/>
      <c r="S869" s="394"/>
      <c r="T869" s="394"/>
      <c r="U869" s="394"/>
      <c r="V869" s="394"/>
      <c r="W869" s="394"/>
      <c r="X869" s="394"/>
      <c r="Y869" s="399"/>
      <c r="Z869" s="394"/>
      <c r="AA869" s="401"/>
      <c r="AB869" s="401"/>
      <c r="AC869" s="401"/>
      <c r="AD869" s="401"/>
      <c r="AE869" s="362"/>
      <c r="AF869" s="405"/>
      <c r="AG869" s="401"/>
      <c r="AH869" s="405"/>
      <c r="AI869" s="401"/>
      <c r="AJ869" s="401"/>
      <c r="AK869" s="394"/>
      <c r="AL869" s="394"/>
      <c r="AM869" s="394"/>
      <c r="AN869" s="399"/>
      <c r="AO869" s="394"/>
      <c r="AP869" s="401"/>
      <c r="AQ869" s="401"/>
      <c r="AR869" s="401"/>
      <c r="AS869" s="406"/>
      <c r="AT869" s="405"/>
      <c r="AU869" s="405"/>
      <c r="AV869" s="404"/>
      <c r="AW869" s="405"/>
      <c r="AX869" s="405"/>
      <c r="AY869" s="405"/>
      <c r="AZ869" s="404"/>
      <c r="BA869" s="405"/>
      <c r="BB869" s="405"/>
      <c r="BC869" s="394"/>
      <c r="BD869" s="394"/>
      <c r="BE869" s="394"/>
      <c r="BG869" s="2"/>
      <c r="BH869" s="3"/>
      <c r="BI869" s="3"/>
      <c r="BJ869" s="3"/>
      <c r="BK869" s="3"/>
      <c r="BL869" s="3"/>
      <c r="BM869" s="3"/>
      <c r="BN869" s="3"/>
      <c r="BO869" s="3"/>
      <c r="BP869" s="3"/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  <c r="CD869" s="3"/>
      <c r="CE869" s="3"/>
      <c r="CF869" s="3"/>
      <c r="CG869" s="3"/>
      <c r="CH869" s="3"/>
      <c r="CI869" s="3"/>
      <c r="CJ869" s="3"/>
      <c r="CK869" s="3"/>
      <c r="CL869" s="3"/>
      <c r="CM869" s="3"/>
      <c r="CN869" s="3"/>
      <c r="CO869" s="3"/>
      <c r="CP869" s="3"/>
      <c r="CQ869" s="3"/>
      <c r="CR869" s="3"/>
      <c r="CS869" s="3"/>
      <c r="CT869" s="3"/>
      <c r="CU869" s="3"/>
      <c r="CV869" s="3"/>
    </row>
    <row r="870" spans="1:100" s="1" customFormat="1" x14ac:dyDescent="0.25">
      <c r="A870" s="394"/>
      <c r="B870" s="394"/>
      <c r="C870" s="394"/>
      <c r="D870" s="394"/>
      <c r="E870" s="394"/>
      <c r="F870" s="394"/>
      <c r="G870" s="394"/>
      <c r="H870" s="394"/>
      <c r="I870" s="394"/>
      <c r="J870" s="394"/>
      <c r="K870" s="394"/>
      <c r="L870" s="394"/>
      <c r="M870" s="394"/>
      <c r="N870" s="394"/>
      <c r="O870" s="394"/>
      <c r="P870" s="400"/>
      <c r="Q870" s="394"/>
      <c r="R870" s="394"/>
      <c r="S870" s="394"/>
      <c r="T870" s="394"/>
      <c r="U870" s="394"/>
      <c r="V870" s="394"/>
      <c r="W870" s="394"/>
      <c r="X870" s="394"/>
      <c r="Y870" s="399"/>
      <c r="Z870" s="394"/>
      <c r="AA870" s="401"/>
      <c r="AB870" s="401"/>
      <c r="AC870" s="401"/>
      <c r="AD870" s="401"/>
      <c r="AE870" s="362"/>
      <c r="AF870" s="405"/>
      <c r="AG870" s="401"/>
      <c r="AH870" s="405"/>
      <c r="AI870" s="401"/>
      <c r="AJ870" s="401"/>
      <c r="AK870" s="394"/>
      <c r="AL870" s="394"/>
      <c r="AM870" s="394"/>
      <c r="AN870" s="399"/>
      <c r="AO870" s="394"/>
      <c r="AP870" s="401"/>
      <c r="AQ870" s="401"/>
      <c r="AR870" s="401"/>
      <c r="AS870" s="406"/>
      <c r="AT870" s="405"/>
      <c r="AU870" s="405"/>
      <c r="AV870" s="404"/>
      <c r="AW870" s="405"/>
      <c r="AX870" s="405"/>
      <c r="AY870" s="405"/>
      <c r="AZ870" s="404"/>
      <c r="BA870" s="405"/>
      <c r="BB870" s="405"/>
      <c r="BC870" s="394"/>
      <c r="BD870" s="394"/>
      <c r="BE870" s="394"/>
      <c r="BG870" s="2"/>
      <c r="BH870" s="3"/>
      <c r="BI870" s="3"/>
      <c r="BJ870" s="3"/>
      <c r="BK870" s="3"/>
      <c r="BL870" s="3"/>
      <c r="BM870" s="3"/>
      <c r="BN870" s="3"/>
      <c r="BO870" s="3"/>
      <c r="BP870" s="3"/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  <c r="CD870" s="3"/>
      <c r="CE870" s="3"/>
      <c r="CF870" s="3"/>
      <c r="CG870" s="3"/>
      <c r="CH870" s="3"/>
      <c r="CI870" s="3"/>
      <c r="CJ870" s="3"/>
      <c r="CK870" s="3"/>
      <c r="CL870" s="3"/>
      <c r="CM870" s="3"/>
      <c r="CN870" s="3"/>
      <c r="CO870" s="3"/>
      <c r="CP870" s="3"/>
      <c r="CQ870" s="3"/>
      <c r="CR870" s="3"/>
      <c r="CS870" s="3"/>
      <c r="CT870" s="3"/>
      <c r="CU870" s="3"/>
      <c r="CV870" s="3"/>
    </row>
    <row r="871" spans="1:100" s="1" customFormat="1" x14ac:dyDescent="0.25">
      <c r="A871" s="394"/>
      <c r="B871" s="394"/>
      <c r="C871" s="394"/>
      <c r="D871" s="394"/>
      <c r="E871" s="394"/>
      <c r="F871" s="394"/>
      <c r="G871" s="394"/>
      <c r="H871" s="394"/>
      <c r="I871" s="394"/>
      <c r="J871" s="394"/>
      <c r="K871" s="394"/>
      <c r="L871" s="394"/>
      <c r="M871" s="394"/>
      <c r="N871" s="394"/>
      <c r="O871" s="394"/>
      <c r="P871" s="400"/>
      <c r="Q871" s="394"/>
      <c r="R871" s="394"/>
      <c r="S871" s="394"/>
      <c r="T871" s="394"/>
      <c r="U871" s="394"/>
      <c r="V871" s="394"/>
      <c r="W871" s="394"/>
      <c r="X871" s="394"/>
      <c r="Y871" s="399"/>
      <c r="Z871" s="394"/>
      <c r="AA871" s="401"/>
      <c r="AB871" s="401"/>
      <c r="AC871" s="401"/>
      <c r="AD871" s="401"/>
      <c r="AE871" s="362"/>
      <c r="AF871" s="405"/>
      <c r="AG871" s="401"/>
      <c r="AH871" s="405"/>
      <c r="AI871" s="401"/>
      <c r="AJ871" s="401"/>
      <c r="AK871" s="394"/>
      <c r="AL871" s="394"/>
      <c r="AM871" s="394"/>
      <c r="AN871" s="399"/>
      <c r="AO871" s="394"/>
      <c r="AP871" s="401"/>
      <c r="AQ871" s="401"/>
      <c r="AR871" s="401"/>
      <c r="AS871" s="406"/>
      <c r="AT871" s="405"/>
      <c r="AU871" s="405"/>
      <c r="AV871" s="404"/>
      <c r="AW871" s="405"/>
      <c r="AX871" s="405"/>
      <c r="AY871" s="405"/>
      <c r="AZ871" s="404"/>
      <c r="BA871" s="405"/>
      <c r="BB871" s="405"/>
      <c r="BC871" s="394"/>
      <c r="BD871" s="394"/>
      <c r="BE871" s="394"/>
      <c r="BG871" s="2"/>
      <c r="BH871" s="3"/>
      <c r="BI871" s="3"/>
      <c r="BJ871" s="3"/>
      <c r="BK871" s="3"/>
      <c r="BL871" s="3"/>
      <c r="BM871" s="3"/>
      <c r="BN871" s="3"/>
      <c r="BO871" s="3"/>
      <c r="BP871" s="3"/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</row>
    <row r="872" spans="1:100" s="1" customFormat="1" x14ac:dyDescent="0.25">
      <c r="A872" s="394"/>
      <c r="B872" s="394"/>
      <c r="C872" s="394"/>
      <c r="D872" s="394"/>
      <c r="E872" s="394"/>
      <c r="F872" s="394"/>
      <c r="G872" s="394"/>
      <c r="H872" s="394"/>
      <c r="I872" s="394"/>
      <c r="J872" s="394"/>
      <c r="K872" s="394"/>
      <c r="L872" s="394"/>
      <c r="M872" s="394"/>
      <c r="N872" s="394"/>
      <c r="O872" s="394"/>
      <c r="P872" s="400"/>
      <c r="Q872" s="394"/>
      <c r="R872" s="394"/>
      <c r="S872" s="394"/>
      <c r="T872" s="394"/>
      <c r="U872" s="394"/>
      <c r="V872" s="394"/>
      <c r="W872" s="394"/>
      <c r="X872" s="394"/>
      <c r="Y872" s="399"/>
      <c r="Z872" s="394"/>
      <c r="AA872" s="401"/>
      <c r="AB872" s="401"/>
      <c r="AC872" s="401"/>
      <c r="AD872" s="401"/>
      <c r="AE872" s="362"/>
      <c r="AF872" s="405"/>
      <c r="AG872" s="401"/>
      <c r="AH872" s="405"/>
      <c r="AI872" s="401"/>
      <c r="AJ872" s="401"/>
      <c r="AK872" s="394"/>
      <c r="AL872" s="394"/>
      <c r="AM872" s="394"/>
      <c r="AN872" s="399"/>
      <c r="AO872" s="394"/>
      <c r="AP872" s="401"/>
      <c r="AQ872" s="401"/>
      <c r="AR872" s="401"/>
      <c r="AS872" s="406"/>
      <c r="AT872" s="405"/>
      <c r="AU872" s="405"/>
      <c r="AV872" s="404"/>
      <c r="AW872" s="405"/>
      <c r="AX872" s="405"/>
      <c r="AY872" s="405"/>
      <c r="AZ872" s="404"/>
      <c r="BA872" s="405"/>
      <c r="BB872" s="405"/>
      <c r="BC872" s="394"/>
      <c r="BD872" s="394"/>
      <c r="BE872" s="394"/>
      <c r="BG872" s="2"/>
      <c r="BH872" s="3"/>
      <c r="BI872" s="3"/>
      <c r="BJ872" s="3"/>
      <c r="BK872" s="3"/>
      <c r="BL872" s="3"/>
      <c r="BM872" s="3"/>
      <c r="BN872" s="3"/>
      <c r="BO872" s="3"/>
      <c r="BP872" s="3"/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</row>
    <row r="873" spans="1:100" s="1" customFormat="1" x14ac:dyDescent="0.25">
      <c r="A873" s="394"/>
      <c r="B873" s="394"/>
      <c r="C873" s="394"/>
      <c r="D873" s="394"/>
      <c r="E873" s="394"/>
      <c r="F873" s="394"/>
      <c r="G873" s="394"/>
      <c r="H873" s="394"/>
      <c r="I873" s="394"/>
      <c r="J873" s="394"/>
      <c r="K873" s="394"/>
      <c r="L873" s="394"/>
      <c r="M873" s="394"/>
      <c r="N873" s="394"/>
      <c r="O873" s="394"/>
      <c r="P873" s="400"/>
      <c r="Q873" s="394"/>
      <c r="R873" s="394"/>
      <c r="S873" s="394"/>
      <c r="T873" s="394"/>
      <c r="U873" s="394"/>
      <c r="V873" s="394"/>
      <c r="W873" s="394"/>
      <c r="X873" s="394"/>
      <c r="Y873" s="399"/>
      <c r="Z873" s="394"/>
      <c r="AA873" s="401"/>
      <c r="AB873" s="401"/>
      <c r="AC873" s="401"/>
      <c r="AD873" s="401"/>
      <c r="AE873" s="362"/>
      <c r="AF873" s="405"/>
      <c r="AG873" s="401"/>
      <c r="AH873" s="405"/>
      <c r="AI873" s="401"/>
      <c r="AJ873" s="401"/>
      <c r="AK873" s="394"/>
      <c r="AL873" s="394"/>
      <c r="AM873" s="394"/>
      <c r="AN873" s="399"/>
      <c r="AO873" s="394"/>
      <c r="AP873" s="401"/>
      <c r="AQ873" s="401"/>
      <c r="AR873" s="401"/>
      <c r="AS873" s="406"/>
      <c r="AT873" s="405"/>
      <c r="AU873" s="405"/>
      <c r="AV873" s="404"/>
      <c r="AW873" s="405"/>
      <c r="AX873" s="405"/>
      <c r="AY873" s="405"/>
      <c r="AZ873" s="404"/>
      <c r="BA873" s="405"/>
      <c r="BB873" s="405"/>
      <c r="BC873" s="394"/>
      <c r="BD873" s="394"/>
      <c r="BE873" s="394"/>
      <c r="BG873" s="2"/>
      <c r="BH873" s="3"/>
      <c r="BI873" s="3"/>
      <c r="BJ873" s="3"/>
      <c r="BK873" s="3"/>
      <c r="BL873" s="3"/>
      <c r="BM873" s="3"/>
      <c r="BN873" s="3"/>
      <c r="BO873" s="3"/>
      <c r="BP873" s="3"/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</row>
    <row r="874" spans="1:100" s="1" customFormat="1" x14ac:dyDescent="0.25">
      <c r="A874" s="394"/>
      <c r="B874" s="394"/>
      <c r="C874" s="394"/>
      <c r="D874" s="394"/>
      <c r="E874" s="394"/>
      <c r="F874" s="394"/>
      <c r="G874" s="394"/>
      <c r="H874" s="394"/>
      <c r="I874" s="394"/>
      <c r="J874" s="394"/>
      <c r="K874" s="394"/>
      <c r="L874" s="394"/>
      <c r="M874" s="394"/>
      <c r="N874" s="394"/>
      <c r="O874" s="394"/>
      <c r="P874" s="400"/>
      <c r="Q874" s="394"/>
      <c r="R874" s="394"/>
      <c r="S874" s="394"/>
      <c r="T874" s="394"/>
      <c r="U874" s="394"/>
      <c r="V874" s="394"/>
      <c r="W874" s="394"/>
      <c r="X874" s="394"/>
      <c r="Y874" s="399"/>
      <c r="Z874" s="394"/>
      <c r="AA874" s="401"/>
      <c r="AB874" s="401"/>
      <c r="AC874" s="401"/>
      <c r="AD874" s="401"/>
      <c r="AE874" s="362"/>
      <c r="AF874" s="405"/>
      <c r="AG874" s="401"/>
      <c r="AH874" s="405"/>
      <c r="AI874" s="401"/>
      <c r="AJ874" s="401"/>
      <c r="AK874" s="394"/>
      <c r="AL874" s="394"/>
      <c r="AM874" s="394"/>
      <c r="AN874" s="399"/>
      <c r="AO874" s="394"/>
      <c r="AP874" s="401"/>
      <c r="AQ874" s="401"/>
      <c r="AR874" s="401"/>
      <c r="AS874" s="406"/>
      <c r="AT874" s="405"/>
      <c r="AU874" s="405"/>
      <c r="AV874" s="404"/>
      <c r="AW874" s="405"/>
      <c r="AX874" s="405"/>
      <c r="AY874" s="405"/>
      <c r="AZ874" s="404"/>
      <c r="BA874" s="405"/>
      <c r="BB874" s="405"/>
      <c r="BC874" s="394"/>
      <c r="BD874" s="394"/>
      <c r="BE874" s="394"/>
      <c r="BG874" s="2"/>
      <c r="BH874" s="3"/>
      <c r="BI874" s="3"/>
      <c r="BJ874" s="3"/>
      <c r="BK874" s="3"/>
      <c r="BL874" s="3"/>
      <c r="BM874" s="3"/>
      <c r="BN874" s="3"/>
      <c r="BO874" s="3"/>
      <c r="BP874" s="3"/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</row>
    <row r="875" spans="1:100" s="1" customFormat="1" x14ac:dyDescent="0.25">
      <c r="A875" s="394"/>
      <c r="B875" s="394"/>
      <c r="C875" s="394"/>
      <c r="D875" s="394"/>
      <c r="E875" s="394"/>
      <c r="F875" s="394"/>
      <c r="G875" s="394"/>
      <c r="H875" s="394"/>
      <c r="I875" s="394"/>
      <c r="J875" s="394"/>
      <c r="K875" s="394"/>
      <c r="L875" s="394"/>
      <c r="M875" s="394"/>
      <c r="N875" s="394"/>
      <c r="O875" s="394"/>
      <c r="P875" s="400"/>
      <c r="Q875" s="394"/>
      <c r="R875" s="394"/>
      <c r="S875" s="394"/>
      <c r="T875" s="394"/>
      <c r="U875" s="394"/>
      <c r="V875" s="394"/>
      <c r="W875" s="394"/>
      <c r="X875" s="394"/>
      <c r="Y875" s="399"/>
      <c r="Z875" s="394"/>
      <c r="AA875" s="401"/>
      <c r="AB875" s="401"/>
      <c r="AC875" s="401"/>
      <c r="AD875" s="401"/>
      <c r="AE875" s="362"/>
      <c r="AF875" s="405"/>
      <c r="AG875" s="401"/>
      <c r="AH875" s="405"/>
      <c r="AI875" s="401"/>
      <c r="AJ875" s="401"/>
      <c r="AK875" s="394"/>
      <c r="AL875" s="394"/>
      <c r="AM875" s="394"/>
      <c r="AN875" s="399"/>
      <c r="AO875" s="394"/>
      <c r="AP875" s="401"/>
      <c r="AQ875" s="401"/>
      <c r="AR875" s="401"/>
      <c r="AS875" s="406"/>
      <c r="AT875" s="405"/>
      <c r="AU875" s="405"/>
      <c r="AV875" s="404"/>
      <c r="AW875" s="405"/>
      <c r="AX875" s="405"/>
      <c r="AY875" s="405"/>
      <c r="AZ875" s="404"/>
      <c r="BA875" s="405"/>
      <c r="BB875" s="405"/>
      <c r="BC875" s="394"/>
      <c r="BD875" s="394"/>
      <c r="BE875" s="394"/>
      <c r="BG875" s="2"/>
      <c r="BH875" s="3"/>
      <c r="BI875" s="3"/>
      <c r="BJ875" s="3"/>
      <c r="BK875" s="3"/>
      <c r="BL875" s="3"/>
      <c r="BM875" s="3"/>
      <c r="BN875" s="3"/>
      <c r="BO875" s="3"/>
      <c r="BP875" s="3"/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</row>
    <row r="876" spans="1:100" s="1" customFormat="1" x14ac:dyDescent="0.25">
      <c r="A876" s="394"/>
      <c r="B876" s="394"/>
      <c r="C876" s="394"/>
      <c r="D876" s="394"/>
      <c r="E876" s="394"/>
      <c r="F876" s="394"/>
      <c r="G876" s="394"/>
      <c r="H876" s="394"/>
      <c r="I876" s="394"/>
      <c r="J876" s="394"/>
      <c r="K876" s="394"/>
      <c r="L876" s="394"/>
      <c r="M876" s="394"/>
      <c r="N876" s="394"/>
      <c r="O876" s="394"/>
      <c r="P876" s="400"/>
      <c r="Q876" s="394"/>
      <c r="R876" s="394"/>
      <c r="S876" s="394"/>
      <c r="T876" s="394"/>
      <c r="U876" s="394"/>
      <c r="V876" s="394"/>
      <c r="W876" s="394"/>
      <c r="X876" s="394"/>
      <c r="Y876" s="399"/>
      <c r="Z876" s="394"/>
      <c r="AA876" s="401"/>
      <c r="AB876" s="401"/>
      <c r="AC876" s="401"/>
      <c r="AD876" s="401"/>
      <c r="AE876" s="362"/>
      <c r="AF876" s="405"/>
      <c r="AG876" s="401"/>
      <c r="AH876" s="405"/>
      <c r="AI876" s="401"/>
      <c r="AJ876" s="401"/>
      <c r="AK876" s="394"/>
      <c r="AL876" s="394"/>
      <c r="AM876" s="394"/>
      <c r="AN876" s="399"/>
      <c r="AO876" s="394"/>
      <c r="AP876" s="401"/>
      <c r="AQ876" s="401"/>
      <c r="AR876" s="401"/>
      <c r="AS876" s="406"/>
      <c r="AT876" s="405"/>
      <c r="AU876" s="405"/>
      <c r="AV876" s="404"/>
      <c r="AW876" s="405"/>
      <c r="AX876" s="405"/>
      <c r="AY876" s="405"/>
      <c r="AZ876" s="404"/>
      <c r="BA876" s="405"/>
      <c r="BB876" s="405"/>
      <c r="BC876" s="394"/>
      <c r="BD876" s="394"/>
      <c r="BE876" s="394"/>
      <c r="BG876" s="2"/>
      <c r="BH876" s="3"/>
      <c r="BI876" s="3"/>
      <c r="BJ876" s="3"/>
      <c r="BK876" s="3"/>
      <c r="BL876" s="3"/>
      <c r="BM876" s="3"/>
      <c r="BN876" s="3"/>
      <c r="BO876" s="3"/>
      <c r="BP876" s="3"/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</row>
    <row r="877" spans="1:100" s="1" customFormat="1" x14ac:dyDescent="0.25">
      <c r="A877" s="394"/>
      <c r="B877" s="394"/>
      <c r="C877" s="394"/>
      <c r="D877" s="394"/>
      <c r="E877" s="394"/>
      <c r="F877" s="394"/>
      <c r="G877" s="394"/>
      <c r="H877" s="394"/>
      <c r="I877" s="394"/>
      <c r="J877" s="394"/>
      <c r="K877" s="394"/>
      <c r="L877" s="394"/>
      <c r="M877" s="394"/>
      <c r="N877" s="394"/>
      <c r="O877" s="394"/>
      <c r="P877" s="400"/>
      <c r="Q877" s="394"/>
      <c r="R877" s="394"/>
      <c r="S877" s="394"/>
      <c r="T877" s="394"/>
      <c r="U877" s="394"/>
      <c r="V877" s="394"/>
      <c r="W877" s="394"/>
      <c r="X877" s="394"/>
      <c r="Y877" s="399"/>
      <c r="Z877" s="394"/>
      <c r="AA877" s="401"/>
      <c r="AB877" s="401"/>
      <c r="AC877" s="401"/>
      <c r="AD877" s="401"/>
      <c r="AE877" s="362"/>
      <c r="AF877" s="405"/>
      <c r="AG877" s="401"/>
      <c r="AH877" s="405"/>
      <c r="AI877" s="401"/>
      <c r="AJ877" s="401"/>
      <c r="AK877" s="394"/>
      <c r="AL877" s="394"/>
      <c r="AM877" s="394"/>
      <c r="AN877" s="399"/>
      <c r="AO877" s="394"/>
      <c r="AP877" s="401"/>
      <c r="AQ877" s="401"/>
      <c r="AR877" s="401"/>
      <c r="AS877" s="406"/>
      <c r="AT877" s="405"/>
      <c r="AU877" s="405"/>
      <c r="AV877" s="404"/>
      <c r="AW877" s="405"/>
      <c r="AX877" s="405"/>
      <c r="AY877" s="405"/>
      <c r="AZ877" s="404"/>
      <c r="BA877" s="405"/>
      <c r="BB877" s="405"/>
      <c r="BC877" s="394"/>
      <c r="BD877" s="394"/>
      <c r="BE877" s="394"/>
      <c r="BG877" s="2"/>
      <c r="BH877" s="3"/>
      <c r="BI877" s="3"/>
      <c r="BJ877" s="3"/>
      <c r="BK877" s="3"/>
      <c r="BL877" s="3"/>
      <c r="BM877" s="3"/>
      <c r="BN877" s="3"/>
      <c r="BO877" s="3"/>
      <c r="BP877" s="3"/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</row>
    <row r="878" spans="1:100" s="1" customFormat="1" x14ac:dyDescent="0.25">
      <c r="A878" s="394"/>
      <c r="B878" s="394"/>
      <c r="C878" s="394"/>
      <c r="D878" s="394"/>
      <c r="E878" s="394"/>
      <c r="F878" s="394"/>
      <c r="G878" s="394"/>
      <c r="H878" s="394"/>
      <c r="I878" s="394"/>
      <c r="J878" s="394"/>
      <c r="K878" s="394"/>
      <c r="L878" s="394"/>
      <c r="M878" s="394"/>
      <c r="N878" s="394"/>
      <c r="O878" s="394"/>
      <c r="P878" s="400"/>
      <c r="Q878" s="394"/>
      <c r="R878" s="394"/>
      <c r="S878" s="394"/>
      <c r="T878" s="394"/>
      <c r="U878" s="394"/>
      <c r="V878" s="394"/>
      <c r="W878" s="394"/>
      <c r="X878" s="394"/>
      <c r="Y878" s="399"/>
      <c r="Z878" s="394"/>
      <c r="AA878" s="401"/>
      <c r="AB878" s="401"/>
      <c r="AC878" s="401"/>
      <c r="AD878" s="401"/>
      <c r="AE878" s="362"/>
      <c r="AF878" s="405"/>
      <c r="AG878" s="401"/>
      <c r="AH878" s="405"/>
      <c r="AI878" s="401"/>
      <c r="AJ878" s="401"/>
      <c r="AK878" s="394"/>
      <c r="AL878" s="394"/>
      <c r="AM878" s="394"/>
      <c r="AN878" s="399"/>
      <c r="AO878" s="394"/>
      <c r="AP878" s="401"/>
      <c r="AQ878" s="401"/>
      <c r="AR878" s="401"/>
      <c r="AS878" s="406"/>
      <c r="AT878" s="405"/>
      <c r="AU878" s="405"/>
      <c r="AV878" s="404"/>
      <c r="AW878" s="405"/>
      <c r="AX878" s="405"/>
      <c r="AY878" s="405"/>
      <c r="AZ878" s="404"/>
      <c r="BA878" s="405"/>
      <c r="BB878" s="405"/>
      <c r="BC878" s="394"/>
      <c r="BD878" s="394"/>
      <c r="BE878" s="394"/>
      <c r="BG878" s="2"/>
      <c r="BH878" s="3"/>
      <c r="BI878" s="3"/>
      <c r="BJ878" s="3"/>
      <c r="BK878" s="3"/>
      <c r="BL878" s="3"/>
      <c r="BM878" s="3"/>
      <c r="BN878" s="3"/>
      <c r="BO878" s="3"/>
      <c r="BP878" s="3"/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  <c r="CD878" s="3"/>
      <c r="CE878" s="3"/>
      <c r="CF878" s="3"/>
      <c r="CG878" s="3"/>
      <c r="CH878" s="3"/>
      <c r="CI878" s="3"/>
      <c r="CJ878" s="3"/>
      <c r="CK878" s="3"/>
      <c r="CL878" s="3"/>
      <c r="CM878" s="3"/>
      <c r="CN878" s="3"/>
      <c r="CO878" s="3"/>
      <c r="CP878" s="3"/>
      <c r="CQ878" s="3"/>
      <c r="CR878" s="3"/>
      <c r="CS878" s="3"/>
      <c r="CT878" s="3"/>
      <c r="CU878" s="3"/>
      <c r="CV878" s="3"/>
    </row>
    <row r="879" spans="1:100" s="1" customFormat="1" x14ac:dyDescent="0.25">
      <c r="A879" s="394"/>
      <c r="B879" s="394"/>
      <c r="C879" s="394"/>
      <c r="D879" s="394"/>
      <c r="E879" s="394"/>
      <c r="F879" s="394"/>
      <c r="G879" s="394"/>
      <c r="H879" s="394"/>
      <c r="I879" s="394"/>
      <c r="J879" s="394"/>
      <c r="K879" s="394"/>
      <c r="L879" s="394"/>
      <c r="M879" s="394"/>
      <c r="N879" s="394"/>
      <c r="O879" s="394"/>
      <c r="P879" s="400"/>
      <c r="Q879" s="394"/>
      <c r="R879" s="394"/>
      <c r="S879" s="394"/>
      <c r="T879" s="394"/>
      <c r="U879" s="394"/>
      <c r="V879" s="394"/>
      <c r="W879" s="394"/>
      <c r="X879" s="394"/>
      <c r="Y879" s="399"/>
      <c r="Z879" s="394"/>
      <c r="AA879" s="401"/>
      <c r="AB879" s="401"/>
      <c r="AC879" s="401"/>
      <c r="AD879" s="401"/>
      <c r="AE879" s="362"/>
      <c r="AF879" s="405"/>
      <c r="AG879" s="401"/>
      <c r="AH879" s="405"/>
      <c r="AI879" s="401"/>
      <c r="AJ879" s="401"/>
      <c r="AK879" s="394"/>
      <c r="AL879" s="394"/>
      <c r="AM879" s="394"/>
      <c r="AN879" s="399"/>
      <c r="AO879" s="394"/>
      <c r="AP879" s="401"/>
      <c r="AQ879" s="401"/>
      <c r="AR879" s="401"/>
      <c r="AS879" s="406"/>
      <c r="AT879" s="405"/>
      <c r="AU879" s="405"/>
      <c r="AV879" s="404"/>
      <c r="AW879" s="405"/>
      <c r="AX879" s="405"/>
      <c r="AY879" s="405"/>
      <c r="AZ879" s="404"/>
      <c r="BA879" s="405"/>
      <c r="BB879" s="405"/>
      <c r="BC879" s="394"/>
      <c r="BD879" s="394"/>
      <c r="BE879" s="394"/>
      <c r="BG879" s="2"/>
      <c r="BH879" s="3"/>
      <c r="BI879" s="3"/>
      <c r="BJ879" s="3"/>
      <c r="BK879" s="3"/>
      <c r="BL879" s="3"/>
      <c r="BM879" s="3"/>
      <c r="BN879" s="3"/>
      <c r="BO879" s="3"/>
      <c r="BP879" s="3"/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  <c r="CD879" s="3"/>
      <c r="CE879" s="3"/>
      <c r="CF879" s="3"/>
      <c r="CG879" s="3"/>
      <c r="CH879" s="3"/>
      <c r="CI879" s="3"/>
      <c r="CJ879" s="3"/>
      <c r="CK879" s="3"/>
      <c r="CL879" s="3"/>
      <c r="CM879" s="3"/>
      <c r="CN879" s="3"/>
      <c r="CO879" s="3"/>
      <c r="CP879" s="3"/>
      <c r="CQ879" s="3"/>
      <c r="CR879" s="3"/>
      <c r="CS879" s="3"/>
      <c r="CT879" s="3"/>
      <c r="CU879" s="3"/>
      <c r="CV879" s="3"/>
    </row>
    <row r="880" spans="1:100" s="1" customFormat="1" x14ac:dyDescent="0.25">
      <c r="A880" s="394"/>
      <c r="B880" s="394"/>
      <c r="C880" s="394"/>
      <c r="D880" s="394"/>
      <c r="E880" s="394"/>
      <c r="F880" s="394"/>
      <c r="G880" s="394"/>
      <c r="H880" s="394"/>
      <c r="I880" s="394"/>
      <c r="J880" s="394"/>
      <c r="K880" s="394"/>
      <c r="L880" s="394"/>
      <c r="M880" s="394"/>
      <c r="N880" s="394"/>
      <c r="O880" s="394"/>
      <c r="P880" s="400"/>
      <c r="Q880" s="394"/>
      <c r="R880" s="394"/>
      <c r="S880" s="394"/>
      <c r="T880" s="394"/>
      <c r="U880" s="394"/>
      <c r="V880" s="394"/>
      <c r="W880" s="394"/>
      <c r="X880" s="394"/>
      <c r="Y880" s="399"/>
      <c r="Z880" s="394"/>
      <c r="AA880" s="401"/>
      <c r="AB880" s="401"/>
      <c r="AC880" s="401"/>
      <c r="AD880" s="401"/>
      <c r="AE880" s="362"/>
      <c r="AF880" s="405"/>
      <c r="AG880" s="401"/>
      <c r="AH880" s="405"/>
      <c r="AI880" s="401"/>
      <c r="AJ880" s="401"/>
      <c r="AK880" s="394"/>
      <c r="AL880" s="394"/>
      <c r="AM880" s="394"/>
      <c r="AN880" s="399"/>
      <c r="AO880" s="394"/>
      <c r="AP880" s="401"/>
      <c r="AQ880" s="401"/>
      <c r="AR880" s="401"/>
      <c r="AS880" s="406"/>
      <c r="AT880" s="405"/>
      <c r="AU880" s="405"/>
      <c r="AV880" s="404"/>
      <c r="AW880" s="405"/>
      <c r="AX880" s="405"/>
      <c r="AY880" s="405"/>
      <c r="AZ880" s="404"/>
      <c r="BA880" s="405"/>
      <c r="BB880" s="405"/>
      <c r="BC880" s="394"/>
      <c r="BD880" s="394"/>
      <c r="BE880" s="394"/>
      <c r="BG880" s="2"/>
      <c r="BH880" s="3"/>
      <c r="BI880" s="3"/>
      <c r="BJ880" s="3"/>
      <c r="BK880" s="3"/>
      <c r="BL880" s="3"/>
      <c r="BM880" s="3"/>
      <c r="BN880" s="3"/>
      <c r="BO880" s="3"/>
      <c r="BP880" s="3"/>
      <c r="BQ880" s="3"/>
      <c r="BR880" s="3"/>
      <c r="BS880" s="3"/>
      <c r="BT880" s="3"/>
      <c r="BU880" s="3"/>
      <c r="BV880" s="3"/>
      <c r="BW880" s="3"/>
      <c r="BX880" s="3"/>
      <c r="BY880" s="3"/>
      <c r="BZ880" s="3"/>
      <c r="CA880" s="3"/>
      <c r="CB880" s="3"/>
      <c r="CC880" s="3"/>
      <c r="CD880" s="3"/>
      <c r="CE880" s="3"/>
      <c r="CF880" s="3"/>
      <c r="CG880" s="3"/>
      <c r="CH880" s="3"/>
      <c r="CI880" s="3"/>
      <c r="CJ880" s="3"/>
      <c r="CK880" s="3"/>
      <c r="CL880" s="3"/>
      <c r="CM880" s="3"/>
      <c r="CN880" s="3"/>
      <c r="CO880" s="3"/>
      <c r="CP880" s="3"/>
      <c r="CQ880" s="3"/>
      <c r="CR880" s="3"/>
      <c r="CS880" s="3"/>
      <c r="CT880" s="3"/>
      <c r="CU880" s="3"/>
      <c r="CV880" s="3"/>
    </row>
    <row r="881" spans="1:100" s="1" customFormat="1" x14ac:dyDescent="0.25">
      <c r="A881" s="394"/>
      <c r="B881" s="394"/>
      <c r="C881" s="394"/>
      <c r="D881" s="394"/>
      <c r="E881" s="394"/>
      <c r="F881" s="394"/>
      <c r="G881" s="394"/>
      <c r="H881" s="394"/>
      <c r="I881" s="394"/>
      <c r="J881" s="394"/>
      <c r="K881" s="394"/>
      <c r="L881" s="394"/>
      <c r="M881" s="394"/>
      <c r="N881" s="394"/>
      <c r="O881" s="394"/>
      <c r="P881" s="400"/>
      <c r="Q881" s="394"/>
      <c r="R881" s="394"/>
      <c r="S881" s="394"/>
      <c r="T881" s="394"/>
      <c r="U881" s="394"/>
      <c r="V881" s="394"/>
      <c r="W881" s="394"/>
      <c r="X881" s="394"/>
      <c r="Y881" s="399"/>
      <c r="Z881" s="394"/>
      <c r="AA881" s="401"/>
      <c r="AB881" s="401"/>
      <c r="AC881" s="401"/>
      <c r="AD881" s="401"/>
      <c r="AE881" s="362"/>
      <c r="AF881" s="405"/>
      <c r="AG881" s="401"/>
      <c r="AH881" s="405"/>
      <c r="AI881" s="401"/>
      <c r="AJ881" s="401"/>
      <c r="AK881" s="394"/>
      <c r="AL881" s="394"/>
      <c r="AM881" s="394"/>
      <c r="AN881" s="399"/>
      <c r="AO881" s="394"/>
      <c r="AP881" s="401"/>
      <c r="AQ881" s="401"/>
      <c r="AR881" s="401"/>
      <c r="AS881" s="406"/>
      <c r="AT881" s="405"/>
      <c r="AU881" s="405"/>
      <c r="AV881" s="404"/>
      <c r="AW881" s="405"/>
      <c r="AX881" s="405"/>
      <c r="AY881" s="405"/>
      <c r="AZ881" s="404"/>
      <c r="BA881" s="405"/>
      <c r="BB881" s="405"/>
      <c r="BC881" s="394"/>
      <c r="BD881" s="394"/>
      <c r="BE881" s="394"/>
      <c r="BG881" s="2"/>
      <c r="BH881" s="3"/>
      <c r="BI881" s="3"/>
      <c r="BJ881" s="3"/>
      <c r="BK881" s="3"/>
      <c r="BL881" s="3"/>
      <c r="BM881" s="3"/>
      <c r="BN881" s="3"/>
      <c r="BO881" s="3"/>
      <c r="BP881" s="3"/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</row>
    <row r="882" spans="1:100" s="1" customFormat="1" x14ac:dyDescent="0.25">
      <c r="A882" s="394"/>
      <c r="B882" s="394"/>
      <c r="C882" s="394"/>
      <c r="D882" s="394"/>
      <c r="E882" s="394"/>
      <c r="F882" s="394"/>
      <c r="G882" s="394"/>
      <c r="H882" s="394"/>
      <c r="I882" s="394"/>
      <c r="J882" s="394"/>
      <c r="K882" s="394"/>
      <c r="L882" s="394"/>
      <c r="M882" s="394"/>
      <c r="N882" s="394"/>
      <c r="O882" s="394"/>
      <c r="P882" s="400"/>
      <c r="Q882" s="394"/>
      <c r="R882" s="394"/>
      <c r="S882" s="394"/>
      <c r="T882" s="394"/>
      <c r="U882" s="394"/>
      <c r="V882" s="394"/>
      <c r="W882" s="394"/>
      <c r="X882" s="394"/>
      <c r="Y882" s="399"/>
      <c r="Z882" s="394"/>
      <c r="AA882" s="401"/>
      <c r="AB882" s="401"/>
      <c r="AC882" s="401"/>
      <c r="AD882" s="401"/>
      <c r="AE882" s="362"/>
      <c r="AF882" s="405"/>
      <c r="AG882" s="401"/>
      <c r="AH882" s="405"/>
      <c r="AI882" s="401"/>
      <c r="AJ882" s="401"/>
      <c r="AK882" s="394"/>
      <c r="AL882" s="394"/>
      <c r="AM882" s="394"/>
      <c r="AN882" s="399"/>
      <c r="AO882" s="394"/>
      <c r="AP882" s="401"/>
      <c r="AQ882" s="401"/>
      <c r="AR882" s="401"/>
      <c r="AS882" s="406"/>
      <c r="AT882" s="405"/>
      <c r="AU882" s="405"/>
      <c r="AV882" s="404"/>
      <c r="AW882" s="405"/>
      <c r="AX882" s="405"/>
      <c r="AY882" s="405"/>
      <c r="AZ882" s="404"/>
      <c r="BA882" s="405"/>
      <c r="BB882" s="405"/>
      <c r="BC882" s="394"/>
      <c r="BD882" s="394"/>
      <c r="BE882" s="394"/>
      <c r="BG882" s="2"/>
      <c r="BH882" s="3"/>
      <c r="BI882" s="3"/>
      <c r="BJ882" s="3"/>
      <c r="BK882" s="3"/>
      <c r="BL882" s="3"/>
      <c r="BM882" s="3"/>
      <c r="BN882" s="3"/>
      <c r="BO882" s="3"/>
      <c r="BP882" s="3"/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</row>
    <row r="883" spans="1:100" s="1" customFormat="1" x14ac:dyDescent="0.25">
      <c r="A883" s="394"/>
      <c r="B883" s="394"/>
      <c r="C883" s="394"/>
      <c r="D883" s="394"/>
      <c r="E883" s="394"/>
      <c r="F883" s="394"/>
      <c r="G883" s="394"/>
      <c r="H883" s="394"/>
      <c r="I883" s="394"/>
      <c r="J883" s="394"/>
      <c r="K883" s="394"/>
      <c r="L883" s="394"/>
      <c r="M883" s="394"/>
      <c r="N883" s="394"/>
      <c r="O883" s="394"/>
      <c r="P883" s="400"/>
      <c r="Q883" s="394"/>
      <c r="R883" s="394"/>
      <c r="S883" s="394"/>
      <c r="T883" s="394"/>
      <c r="U883" s="394"/>
      <c r="V883" s="394"/>
      <c r="W883" s="394"/>
      <c r="X883" s="394"/>
      <c r="Y883" s="399"/>
      <c r="Z883" s="394"/>
      <c r="AA883" s="401"/>
      <c r="AB883" s="401"/>
      <c r="AC883" s="401"/>
      <c r="AD883" s="401"/>
      <c r="AE883" s="362"/>
      <c r="AF883" s="405"/>
      <c r="AG883" s="401"/>
      <c r="AH883" s="405"/>
      <c r="AI883" s="401"/>
      <c r="AJ883" s="401"/>
      <c r="AK883" s="394"/>
      <c r="AL883" s="394"/>
      <c r="AM883" s="394"/>
      <c r="AN883" s="399"/>
      <c r="AO883" s="394"/>
      <c r="AP883" s="401"/>
      <c r="AQ883" s="401"/>
      <c r="AR883" s="401"/>
      <c r="AS883" s="406"/>
      <c r="AT883" s="405"/>
      <c r="AU883" s="405"/>
      <c r="AV883" s="404"/>
      <c r="AW883" s="405"/>
      <c r="AX883" s="405"/>
      <c r="AY883" s="405"/>
      <c r="AZ883" s="404"/>
      <c r="BA883" s="405"/>
      <c r="BB883" s="405"/>
      <c r="BC883" s="394"/>
      <c r="BD883" s="394"/>
      <c r="BE883" s="394"/>
      <c r="BG883" s="2"/>
      <c r="BH883" s="3"/>
      <c r="BI883" s="3"/>
      <c r="BJ883" s="3"/>
      <c r="BK883" s="3"/>
      <c r="BL883" s="3"/>
      <c r="BM883" s="3"/>
      <c r="BN883" s="3"/>
      <c r="BO883" s="3"/>
      <c r="BP883" s="3"/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</row>
    <row r="884" spans="1:100" s="1" customFormat="1" x14ac:dyDescent="0.25">
      <c r="A884" s="394"/>
      <c r="B884" s="394"/>
      <c r="C884" s="394"/>
      <c r="D884" s="394"/>
      <c r="E884" s="394"/>
      <c r="F884" s="394"/>
      <c r="G884" s="394"/>
      <c r="H884" s="394"/>
      <c r="I884" s="394"/>
      <c r="J884" s="394"/>
      <c r="K884" s="394"/>
      <c r="L884" s="394"/>
      <c r="M884" s="394"/>
      <c r="N884" s="394"/>
      <c r="O884" s="394"/>
      <c r="P884" s="400"/>
      <c r="Q884" s="394"/>
      <c r="R884" s="394"/>
      <c r="S884" s="394"/>
      <c r="T884" s="394"/>
      <c r="U884" s="394"/>
      <c r="V884" s="394"/>
      <c r="W884" s="394"/>
      <c r="X884" s="394"/>
      <c r="Y884" s="399"/>
      <c r="Z884" s="394"/>
      <c r="AA884" s="401"/>
      <c r="AB884" s="401"/>
      <c r="AC884" s="401"/>
      <c r="AD884" s="401"/>
      <c r="AE884" s="362"/>
      <c r="AF884" s="405"/>
      <c r="AG884" s="401"/>
      <c r="AH884" s="405"/>
      <c r="AI884" s="401"/>
      <c r="AJ884" s="401"/>
      <c r="AK884" s="394"/>
      <c r="AL884" s="394"/>
      <c r="AM884" s="394"/>
      <c r="AN884" s="399"/>
      <c r="AO884" s="394"/>
      <c r="AP884" s="401"/>
      <c r="AQ884" s="401"/>
      <c r="AR884" s="401"/>
      <c r="AS884" s="406"/>
      <c r="AT884" s="405"/>
      <c r="AU884" s="405"/>
      <c r="AV884" s="404"/>
      <c r="AW884" s="405"/>
      <c r="AX884" s="405"/>
      <c r="AY884" s="405"/>
      <c r="AZ884" s="404"/>
      <c r="BA884" s="405"/>
      <c r="BB884" s="405"/>
      <c r="BC884" s="394"/>
      <c r="BD884" s="394"/>
      <c r="BE884" s="394"/>
      <c r="BG884" s="2"/>
      <c r="BH884" s="3"/>
      <c r="BI884" s="3"/>
      <c r="BJ884" s="3"/>
      <c r="BK884" s="3"/>
      <c r="BL884" s="3"/>
      <c r="BM884" s="3"/>
      <c r="BN884" s="3"/>
      <c r="BO884" s="3"/>
      <c r="BP884" s="3"/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</row>
    <row r="885" spans="1:100" s="1" customFormat="1" x14ac:dyDescent="0.25">
      <c r="A885" s="394"/>
      <c r="B885" s="394"/>
      <c r="C885" s="394"/>
      <c r="D885" s="394"/>
      <c r="E885" s="394"/>
      <c r="F885" s="394"/>
      <c r="G885" s="394"/>
      <c r="H885" s="394"/>
      <c r="I885" s="394"/>
      <c r="J885" s="394"/>
      <c r="K885" s="394"/>
      <c r="L885" s="394"/>
      <c r="M885" s="394"/>
      <c r="N885" s="394"/>
      <c r="O885" s="394"/>
      <c r="P885" s="400"/>
      <c r="Q885" s="394"/>
      <c r="R885" s="394"/>
      <c r="S885" s="394"/>
      <c r="T885" s="394"/>
      <c r="U885" s="394"/>
      <c r="V885" s="394"/>
      <c r="W885" s="394"/>
      <c r="X885" s="394"/>
      <c r="Y885" s="399"/>
      <c r="Z885" s="394"/>
      <c r="AA885" s="401"/>
      <c r="AB885" s="401"/>
      <c r="AC885" s="401"/>
      <c r="AD885" s="401"/>
      <c r="AE885" s="362"/>
      <c r="AF885" s="405"/>
      <c r="AG885" s="401"/>
      <c r="AH885" s="405"/>
      <c r="AI885" s="401"/>
      <c r="AJ885" s="401"/>
      <c r="AK885" s="394"/>
      <c r="AL885" s="394"/>
      <c r="AM885" s="394"/>
      <c r="AN885" s="399"/>
      <c r="AO885" s="394"/>
      <c r="AP885" s="401"/>
      <c r="AQ885" s="401"/>
      <c r="AR885" s="401"/>
      <c r="AS885" s="406"/>
      <c r="AT885" s="405"/>
      <c r="AU885" s="405"/>
      <c r="AV885" s="404"/>
      <c r="AW885" s="405"/>
      <c r="AX885" s="405"/>
      <c r="AY885" s="405"/>
      <c r="AZ885" s="404"/>
      <c r="BA885" s="405"/>
      <c r="BB885" s="405"/>
      <c r="BC885" s="394"/>
      <c r="BD885" s="394"/>
      <c r="BE885" s="394"/>
      <c r="BG885" s="2"/>
      <c r="BH885" s="3"/>
      <c r="BI885" s="3"/>
      <c r="BJ885" s="3"/>
      <c r="BK885" s="3"/>
      <c r="BL885" s="3"/>
      <c r="BM885" s="3"/>
      <c r="BN885" s="3"/>
      <c r="BO885" s="3"/>
      <c r="BP885" s="3"/>
      <c r="BQ885" s="3"/>
      <c r="BR885" s="3"/>
      <c r="BS885" s="3"/>
      <c r="BT885" s="3"/>
      <c r="BU885" s="3"/>
      <c r="BV885" s="3"/>
      <c r="BW885" s="3"/>
      <c r="BX885" s="3"/>
      <c r="BY885" s="3"/>
      <c r="BZ885" s="3"/>
      <c r="CA885" s="3"/>
      <c r="CB885" s="3"/>
      <c r="CC885" s="3"/>
      <c r="CD885" s="3"/>
      <c r="CE885" s="3"/>
      <c r="CF885" s="3"/>
      <c r="CG885" s="3"/>
      <c r="CH885" s="3"/>
      <c r="CI885" s="3"/>
      <c r="CJ885" s="3"/>
      <c r="CK885" s="3"/>
      <c r="CL885" s="3"/>
      <c r="CM885" s="3"/>
      <c r="CN885" s="3"/>
      <c r="CO885" s="3"/>
      <c r="CP885" s="3"/>
      <c r="CQ885" s="3"/>
      <c r="CR885" s="3"/>
      <c r="CS885" s="3"/>
      <c r="CT885" s="3"/>
      <c r="CU885" s="3"/>
      <c r="CV885" s="3"/>
    </row>
    <row r="886" spans="1:100" s="1" customFormat="1" x14ac:dyDescent="0.25">
      <c r="A886" s="394"/>
      <c r="B886" s="394"/>
      <c r="C886" s="394"/>
      <c r="D886" s="394"/>
      <c r="E886" s="394"/>
      <c r="F886" s="394"/>
      <c r="G886" s="394"/>
      <c r="H886" s="394"/>
      <c r="I886" s="394"/>
      <c r="J886" s="394"/>
      <c r="K886" s="394"/>
      <c r="L886" s="394"/>
      <c r="M886" s="394"/>
      <c r="N886" s="394"/>
      <c r="O886" s="394"/>
      <c r="P886" s="400"/>
      <c r="Q886" s="394"/>
      <c r="R886" s="394"/>
      <c r="S886" s="394"/>
      <c r="T886" s="394"/>
      <c r="U886" s="394"/>
      <c r="V886" s="394"/>
      <c r="W886" s="394"/>
      <c r="X886" s="394"/>
      <c r="Y886" s="399"/>
      <c r="Z886" s="394"/>
      <c r="AA886" s="401"/>
      <c r="AB886" s="401"/>
      <c r="AC886" s="401"/>
      <c r="AD886" s="401"/>
      <c r="AE886" s="362"/>
      <c r="AF886" s="405"/>
      <c r="AG886" s="401"/>
      <c r="AH886" s="405"/>
      <c r="AI886" s="401"/>
      <c r="AJ886" s="401"/>
      <c r="AK886" s="394"/>
      <c r="AL886" s="394"/>
      <c r="AM886" s="394"/>
      <c r="AN886" s="399"/>
      <c r="AO886" s="394"/>
      <c r="AP886" s="401"/>
      <c r="AQ886" s="401"/>
      <c r="AR886" s="401"/>
      <c r="AS886" s="406"/>
      <c r="AT886" s="405"/>
      <c r="AU886" s="405"/>
      <c r="AV886" s="404"/>
      <c r="AW886" s="405"/>
      <c r="AX886" s="405"/>
      <c r="AY886" s="405"/>
      <c r="AZ886" s="404"/>
      <c r="BA886" s="405"/>
      <c r="BB886" s="405"/>
      <c r="BC886" s="394"/>
      <c r="BD886" s="394"/>
      <c r="BE886" s="394"/>
      <c r="BG886" s="2"/>
      <c r="BH886" s="3"/>
      <c r="BI886" s="3"/>
      <c r="BJ886" s="3"/>
      <c r="BK886" s="3"/>
      <c r="BL886" s="3"/>
      <c r="BM886" s="3"/>
      <c r="BN886" s="3"/>
      <c r="BO886" s="3"/>
      <c r="BP886" s="3"/>
      <c r="BQ886" s="3"/>
      <c r="BR886" s="3"/>
      <c r="BS886" s="3"/>
      <c r="BT886" s="3"/>
      <c r="BU886" s="3"/>
      <c r="BV886" s="3"/>
      <c r="BW886" s="3"/>
      <c r="BX886" s="3"/>
      <c r="BY886" s="3"/>
      <c r="BZ886" s="3"/>
      <c r="CA886" s="3"/>
      <c r="CB886" s="3"/>
      <c r="CC886" s="3"/>
      <c r="CD886" s="3"/>
      <c r="CE886" s="3"/>
      <c r="CF886" s="3"/>
      <c r="CG886" s="3"/>
      <c r="CH886" s="3"/>
      <c r="CI886" s="3"/>
      <c r="CJ886" s="3"/>
      <c r="CK886" s="3"/>
      <c r="CL886" s="3"/>
      <c r="CM886" s="3"/>
      <c r="CN886" s="3"/>
      <c r="CO886" s="3"/>
      <c r="CP886" s="3"/>
      <c r="CQ886" s="3"/>
      <c r="CR886" s="3"/>
      <c r="CS886" s="3"/>
      <c r="CT886" s="3"/>
      <c r="CU886" s="3"/>
      <c r="CV886" s="3"/>
    </row>
    <row r="887" spans="1:100" s="1" customFormat="1" x14ac:dyDescent="0.25">
      <c r="A887" s="394"/>
      <c r="B887" s="394"/>
      <c r="C887" s="394"/>
      <c r="D887" s="394"/>
      <c r="E887" s="394"/>
      <c r="F887" s="394"/>
      <c r="G887" s="394"/>
      <c r="H887" s="394"/>
      <c r="I887" s="394"/>
      <c r="J887" s="394"/>
      <c r="K887" s="394"/>
      <c r="L887" s="394"/>
      <c r="M887" s="394"/>
      <c r="N887" s="394"/>
      <c r="O887" s="394"/>
      <c r="P887" s="400"/>
      <c r="Q887" s="394"/>
      <c r="R887" s="394"/>
      <c r="S887" s="394"/>
      <c r="T887" s="394"/>
      <c r="U887" s="394"/>
      <c r="V887" s="394"/>
      <c r="W887" s="394"/>
      <c r="X887" s="394"/>
      <c r="Y887" s="399"/>
      <c r="Z887" s="394"/>
      <c r="AA887" s="401"/>
      <c r="AB887" s="401"/>
      <c r="AC887" s="401"/>
      <c r="AD887" s="401"/>
      <c r="AE887" s="362"/>
      <c r="AF887" s="405"/>
      <c r="AG887" s="401"/>
      <c r="AH887" s="405"/>
      <c r="AI887" s="401"/>
      <c r="AJ887" s="401"/>
      <c r="AK887" s="394"/>
      <c r="AL887" s="394"/>
      <c r="AM887" s="394"/>
      <c r="AN887" s="399"/>
      <c r="AO887" s="394"/>
      <c r="AP887" s="401"/>
      <c r="AQ887" s="401"/>
      <c r="AR887" s="401"/>
      <c r="AS887" s="406"/>
      <c r="AT887" s="405"/>
      <c r="AU887" s="405"/>
      <c r="AV887" s="404"/>
      <c r="AW887" s="405"/>
      <c r="AX887" s="405"/>
      <c r="AY887" s="405"/>
      <c r="AZ887" s="404"/>
      <c r="BA887" s="405"/>
      <c r="BB887" s="405"/>
      <c r="BC887" s="394"/>
      <c r="BD887" s="394"/>
      <c r="BE887" s="394"/>
      <c r="BG887" s="2"/>
      <c r="BH887" s="3"/>
      <c r="BI887" s="3"/>
      <c r="BJ887" s="3"/>
      <c r="BK887" s="3"/>
      <c r="BL887" s="3"/>
      <c r="BM887" s="3"/>
      <c r="BN887" s="3"/>
      <c r="BO887" s="3"/>
      <c r="BP887" s="3"/>
      <c r="BQ887" s="3"/>
      <c r="BR887" s="3"/>
      <c r="BS887" s="3"/>
      <c r="BT887" s="3"/>
      <c r="BU887" s="3"/>
      <c r="BV887" s="3"/>
      <c r="BW887" s="3"/>
      <c r="BX887" s="3"/>
      <c r="BY887" s="3"/>
      <c r="BZ887" s="3"/>
      <c r="CA887" s="3"/>
      <c r="CB887" s="3"/>
      <c r="CC887" s="3"/>
      <c r="CD887" s="3"/>
      <c r="CE887" s="3"/>
      <c r="CF887" s="3"/>
      <c r="CG887" s="3"/>
      <c r="CH887" s="3"/>
      <c r="CI887" s="3"/>
      <c r="CJ887" s="3"/>
      <c r="CK887" s="3"/>
      <c r="CL887" s="3"/>
      <c r="CM887" s="3"/>
      <c r="CN887" s="3"/>
      <c r="CO887" s="3"/>
      <c r="CP887" s="3"/>
      <c r="CQ887" s="3"/>
      <c r="CR887" s="3"/>
      <c r="CS887" s="3"/>
      <c r="CT887" s="3"/>
      <c r="CU887" s="3"/>
      <c r="CV887" s="3"/>
    </row>
    <row r="888" spans="1:100" s="1" customFormat="1" x14ac:dyDescent="0.25">
      <c r="A888" s="394"/>
      <c r="B888" s="394"/>
      <c r="C888" s="394"/>
      <c r="D888" s="394"/>
      <c r="E888" s="394"/>
      <c r="F888" s="394"/>
      <c r="G888" s="394"/>
      <c r="H888" s="394"/>
      <c r="I888" s="394"/>
      <c r="J888" s="394"/>
      <c r="K888" s="394"/>
      <c r="L888" s="394"/>
      <c r="M888" s="394"/>
      <c r="N888" s="394"/>
      <c r="O888" s="394"/>
      <c r="P888" s="400"/>
      <c r="Q888" s="394"/>
      <c r="R888" s="394"/>
      <c r="S888" s="394"/>
      <c r="T888" s="394"/>
      <c r="U888" s="394"/>
      <c r="V888" s="394"/>
      <c r="W888" s="394"/>
      <c r="X888" s="394"/>
      <c r="Y888" s="399"/>
      <c r="Z888" s="394"/>
      <c r="AA888" s="401"/>
      <c r="AB888" s="401"/>
      <c r="AC888" s="401"/>
      <c r="AD888" s="401"/>
      <c r="AE888" s="362"/>
      <c r="AF888" s="405"/>
      <c r="AG888" s="401"/>
      <c r="AH888" s="405"/>
      <c r="AI888" s="401"/>
      <c r="AJ888" s="401"/>
      <c r="AK888" s="394"/>
      <c r="AL888" s="394"/>
      <c r="AM888" s="394"/>
      <c r="AN888" s="399"/>
      <c r="AO888" s="394"/>
      <c r="AP888" s="401"/>
      <c r="AQ888" s="401"/>
      <c r="AR888" s="401"/>
      <c r="AS888" s="406"/>
      <c r="AT888" s="405"/>
      <c r="AU888" s="405"/>
      <c r="AV888" s="404"/>
      <c r="AW888" s="405"/>
      <c r="AX888" s="405"/>
      <c r="AY888" s="405"/>
      <c r="AZ888" s="404"/>
      <c r="BA888" s="405"/>
      <c r="BB888" s="405"/>
      <c r="BC888" s="394"/>
      <c r="BD888" s="394"/>
      <c r="BE888" s="394"/>
      <c r="BG888" s="2"/>
      <c r="BH888" s="3"/>
      <c r="BI888" s="3"/>
      <c r="BJ888" s="3"/>
      <c r="BK888" s="3"/>
      <c r="BL888" s="3"/>
      <c r="BM888" s="3"/>
      <c r="BN888" s="3"/>
      <c r="BO888" s="3"/>
      <c r="BP888" s="3"/>
      <c r="BQ888" s="3"/>
      <c r="BR888" s="3"/>
      <c r="BS888" s="3"/>
      <c r="BT888" s="3"/>
      <c r="BU888" s="3"/>
      <c r="BV888" s="3"/>
      <c r="BW888" s="3"/>
      <c r="BX888" s="3"/>
      <c r="BY888" s="3"/>
      <c r="BZ888" s="3"/>
      <c r="CA888" s="3"/>
      <c r="CB888" s="3"/>
      <c r="CC888" s="3"/>
      <c r="CD888" s="3"/>
      <c r="CE888" s="3"/>
      <c r="CF888" s="3"/>
      <c r="CG888" s="3"/>
      <c r="CH888" s="3"/>
      <c r="CI888" s="3"/>
      <c r="CJ888" s="3"/>
      <c r="CK888" s="3"/>
      <c r="CL888" s="3"/>
      <c r="CM888" s="3"/>
      <c r="CN888" s="3"/>
      <c r="CO888" s="3"/>
      <c r="CP888" s="3"/>
      <c r="CQ888" s="3"/>
      <c r="CR888" s="3"/>
      <c r="CS888" s="3"/>
      <c r="CT888" s="3"/>
      <c r="CU888" s="3"/>
      <c r="CV888" s="3"/>
    </row>
    <row r="889" spans="1:100" s="1" customFormat="1" x14ac:dyDescent="0.25">
      <c r="A889" s="394"/>
      <c r="B889" s="394"/>
      <c r="C889" s="394"/>
      <c r="D889" s="394"/>
      <c r="E889" s="394"/>
      <c r="F889" s="394"/>
      <c r="G889" s="394"/>
      <c r="H889" s="394"/>
      <c r="I889" s="394"/>
      <c r="J889" s="394"/>
      <c r="K889" s="394"/>
      <c r="L889" s="394"/>
      <c r="M889" s="394"/>
      <c r="N889" s="394"/>
      <c r="O889" s="394"/>
      <c r="P889" s="400"/>
      <c r="Q889" s="394"/>
      <c r="R889" s="394"/>
      <c r="S889" s="394"/>
      <c r="T889" s="394"/>
      <c r="U889" s="394"/>
      <c r="V889" s="394"/>
      <c r="W889" s="394"/>
      <c r="X889" s="394"/>
      <c r="Y889" s="399"/>
      <c r="Z889" s="394"/>
      <c r="AA889" s="401"/>
      <c r="AB889" s="401"/>
      <c r="AC889" s="401"/>
      <c r="AD889" s="401"/>
      <c r="AE889" s="362"/>
      <c r="AF889" s="405"/>
      <c r="AG889" s="401"/>
      <c r="AH889" s="405"/>
      <c r="AI889" s="401"/>
      <c r="AJ889" s="401"/>
      <c r="AK889" s="394"/>
      <c r="AL889" s="394"/>
      <c r="AM889" s="394"/>
      <c r="AN889" s="399"/>
      <c r="AO889" s="394"/>
      <c r="AP889" s="401"/>
      <c r="AQ889" s="401"/>
      <c r="AR889" s="401"/>
      <c r="AS889" s="406"/>
      <c r="AT889" s="405"/>
      <c r="AU889" s="405"/>
      <c r="AV889" s="404"/>
      <c r="AW889" s="405"/>
      <c r="AX889" s="405"/>
      <c r="AY889" s="405"/>
      <c r="AZ889" s="404"/>
      <c r="BA889" s="405"/>
      <c r="BB889" s="405"/>
      <c r="BC889" s="394"/>
      <c r="BD889" s="394"/>
      <c r="BE889" s="394"/>
      <c r="BG889" s="2"/>
      <c r="BH889" s="3"/>
      <c r="BI889" s="3"/>
      <c r="BJ889" s="3"/>
      <c r="BK889" s="3"/>
      <c r="BL889" s="3"/>
      <c r="BM889" s="3"/>
      <c r="BN889" s="3"/>
      <c r="BO889" s="3"/>
      <c r="BP889" s="3"/>
      <c r="BQ889" s="3"/>
      <c r="BR889" s="3"/>
      <c r="BS889" s="3"/>
      <c r="BT889" s="3"/>
      <c r="BU889" s="3"/>
      <c r="BV889" s="3"/>
      <c r="BW889" s="3"/>
      <c r="BX889" s="3"/>
      <c r="BY889" s="3"/>
      <c r="BZ889" s="3"/>
      <c r="CA889" s="3"/>
      <c r="CB889" s="3"/>
      <c r="CC889" s="3"/>
      <c r="CD889" s="3"/>
      <c r="CE889" s="3"/>
      <c r="CF889" s="3"/>
      <c r="CG889" s="3"/>
      <c r="CH889" s="3"/>
      <c r="CI889" s="3"/>
      <c r="CJ889" s="3"/>
      <c r="CK889" s="3"/>
      <c r="CL889" s="3"/>
      <c r="CM889" s="3"/>
      <c r="CN889" s="3"/>
      <c r="CO889" s="3"/>
      <c r="CP889" s="3"/>
      <c r="CQ889" s="3"/>
      <c r="CR889" s="3"/>
      <c r="CS889" s="3"/>
      <c r="CT889" s="3"/>
      <c r="CU889" s="3"/>
      <c r="CV889" s="3"/>
    </row>
    <row r="890" spans="1:100" s="1" customFormat="1" x14ac:dyDescent="0.25">
      <c r="A890" s="394"/>
      <c r="B890" s="394"/>
      <c r="C890" s="394"/>
      <c r="D890" s="394"/>
      <c r="E890" s="394"/>
      <c r="F890" s="394"/>
      <c r="G890" s="394"/>
      <c r="H890" s="394"/>
      <c r="I890" s="394"/>
      <c r="J890" s="394"/>
      <c r="K890" s="394"/>
      <c r="L890" s="394"/>
      <c r="M890" s="394"/>
      <c r="N890" s="394"/>
      <c r="O890" s="394"/>
      <c r="P890" s="400"/>
      <c r="Q890" s="394"/>
      <c r="R890" s="394"/>
      <c r="S890" s="394"/>
      <c r="T890" s="394"/>
      <c r="U890" s="394"/>
      <c r="V890" s="394"/>
      <c r="W890" s="394"/>
      <c r="X890" s="394"/>
      <c r="Y890" s="399"/>
      <c r="Z890" s="394"/>
      <c r="AA890" s="401"/>
      <c r="AB890" s="401"/>
      <c r="AC890" s="401"/>
      <c r="AD890" s="401"/>
      <c r="AE890" s="362"/>
      <c r="AF890" s="405"/>
      <c r="AG890" s="401"/>
      <c r="AH890" s="405"/>
      <c r="AI890" s="401"/>
      <c r="AJ890" s="401"/>
      <c r="AK890" s="394"/>
      <c r="AL890" s="394"/>
      <c r="AM890" s="394"/>
      <c r="AN890" s="399"/>
      <c r="AO890" s="394"/>
      <c r="AP890" s="401"/>
      <c r="AQ890" s="401"/>
      <c r="AR890" s="401"/>
      <c r="AS890" s="406"/>
      <c r="AT890" s="405"/>
      <c r="AU890" s="405"/>
      <c r="AV890" s="404"/>
      <c r="AW890" s="405"/>
      <c r="AX890" s="405"/>
      <c r="AY890" s="405"/>
      <c r="AZ890" s="404"/>
      <c r="BA890" s="405"/>
      <c r="BB890" s="405"/>
      <c r="BC890" s="394"/>
      <c r="BD890" s="394"/>
      <c r="BE890" s="394"/>
      <c r="BG890" s="2"/>
      <c r="BH890" s="3"/>
      <c r="BI890" s="3"/>
      <c r="BJ890" s="3"/>
      <c r="BK890" s="3"/>
      <c r="BL890" s="3"/>
      <c r="BM890" s="3"/>
      <c r="BN890" s="3"/>
      <c r="BO890" s="3"/>
      <c r="BP890" s="3"/>
      <c r="BQ890" s="3"/>
      <c r="BR890" s="3"/>
      <c r="BS890" s="3"/>
      <c r="BT890" s="3"/>
      <c r="BU890" s="3"/>
      <c r="BV890" s="3"/>
      <c r="BW890" s="3"/>
      <c r="BX890" s="3"/>
      <c r="BY890" s="3"/>
      <c r="BZ890" s="3"/>
      <c r="CA890" s="3"/>
      <c r="CB890" s="3"/>
      <c r="CC890" s="3"/>
      <c r="CD890" s="3"/>
      <c r="CE890" s="3"/>
      <c r="CF890" s="3"/>
      <c r="CG890" s="3"/>
      <c r="CH890" s="3"/>
      <c r="CI890" s="3"/>
      <c r="CJ890" s="3"/>
      <c r="CK890" s="3"/>
      <c r="CL890" s="3"/>
      <c r="CM890" s="3"/>
      <c r="CN890" s="3"/>
      <c r="CO890" s="3"/>
      <c r="CP890" s="3"/>
      <c r="CQ890" s="3"/>
      <c r="CR890" s="3"/>
      <c r="CS890" s="3"/>
      <c r="CT890" s="3"/>
      <c r="CU890" s="3"/>
      <c r="CV890" s="3"/>
    </row>
    <row r="891" spans="1:100" s="1" customFormat="1" x14ac:dyDescent="0.25">
      <c r="A891" s="394"/>
      <c r="B891" s="394"/>
      <c r="C891" s="394"/>
      <c r="D891" s="394"/>
      <c r="E891" s="394"/>
      <c r="F891" s="394"/>
      <c r="G891" s="394"/>
      <c r="H891" s="394"/>
      <c r="I891" s="394"/>
      <c r="J891" s="394"/>
      <c r="K891" s="394"/>
      <c r="L891" s="394"/>
      <c r="M891" s="394"/>
      <c r="N891" s="394"/>
      <c r="O891" s="394"/>
      <c r="P891" s="400"/>
      <c r="Q891" s="394"/>
      <c r="R891" s="394"/>
      <c r="S891" s="394"/>
      <c r="T891" s="394"/>
      <c r="U891" s="394"/>
      <c r="V891" s="394"/>
      <c r="W891" s="394"/>
      <c r="X891" s="394"/>
      <c r="Y891" s="399"/>
      <c r="Z891" s="394"/>
      <c r="AA891" s="401"/>
      <c r="AB891" s="401"/>
      <c r="AC891" s="401"/>
      <c r="AD891" s="401"/>
      <c r="AE891" s="362"/>
      <c r="AF891" s="405"/>
      <c r="AG891" s="401"/>
      <c r="AH891" s="405"/>
      <c r="AI891" s="401"/>
      <c r="AJ891" s="401"/>
      <c r="AK891" s="394"/>
      <c r="AL891" s="394"/>
      <c r="AM891" s="394"/>
      <c r="AN891" s="399"/>
      <c r="AO891" s="394"/>
      <c r="AP891" s="401"/>
      <c r="AQ891" s="401"/>
      <c r="AR891" s="401"/>
      <c r="AS891" s="406"/>
      <c r="AT891" s="405"/>
      <c r="AU891" s="405"/>
      <c r="AV891" s="404"/>
      <c r="AW891" s="405"/>
      <c r="AX891" s="405"/>
      <c r="AY891" s="405"/>
      <c r="AZ891" s="404"/>
      <c r="BA891" s="405"/>
      <c r="BB891" s="405"/>
      <c r="BC891" s="394"/>
      <c r="BD891" s="394"/>
      <c r="BE891" s="394"/>
      <c r="BG891" s="2"/>
      <c r="BH891" s="3"/>
      <c r="BI891" s="3"/>
      <c r="BJ891" s="3"/>
      <c r="BK891" s="3"/>
      <c r="BL891" s="3"/>
      <c r="BM891" s="3"/>
      <c r="BN891" s="3"/>
      <c r="BO891" s="3"/>
      <c r="BP891" s="3"/>
      <c r="BQ891" s="3"/>
      <c r="BR891" s="3"/>
      <c r="BS891" s="3"/>
      <c r="BT891" s="3"/>
      <c r="BU891" s="3"/>
      <c r="BV891" s="3"/>
      <c r="BW891" s="3"/>
      <c r="BX891" s="3"/>
      <c r="BY891" s="3"/>
      <c r="BZ891" s="3"/>
      <c r="CA891" s="3"/>
      <c r="CB891" s="3"/>
      <c r="CC891" s="3"/>
      <c r="CD891" s="3"/>
      <c r="CE891" s="3"/>
      <c r="CF891" s="3"/>
      <c r="CG891" s="3"/>
      <c r="CH891" s="3"/>
      <c r="CI891" s="3"/>
      <c r="CJ891" s="3"/>
      <c r="CK891" s="3"/>
      <c r="CL891" s="3"/>
      <c r="CM891" s="3"/>
      <c r="CN891" s="3"/>
      <c r="CO891" s="3"/>
      <c r="CP891" s="3"/>
      <c r="CQ891" s="3"/>
      <c r="CR891" s="3"/>
      <c r="CS891" s="3"/>
      <c r="CT891" s="3"/>
      <c r="CU891" s="3"/>
      <c r="CV891" s="3"/>
    </row>
    <row r="892" spans="1:100" s="1" customFormat="1" x14ac:dyDescent="0.25">
      <c r="A892" s="394"/>
      <c r="B892" s="394"/>
      <c r="C892" s="394"/>
      <c r="D892" s="394"/>
      <c r="E892" s="394"/>
      <c r="F892" s="394"/>
      <c r="G892" s="394"/>
      <c r="H892" s="394"/>
      <c r="I892" s="394"/>
      <c r="J892" s="394"/>
      <c r="K892" s="394"/>
      <c r="L892" s="394"/>
      <c r="M892" s="394"/>
      <c r="N892" s="394"/>
      <c r="O892" s="394"/>
      <c r="P892" s="400"/>
      <c r="Q892" s="394"/>
      <c r="R892" s="394"/>
      <c r="S892" s="394"/>
      <c r="T892" s="394"/>
      <c r="U892" s="394"/>
      <c r="V892" s="394"/>
      <c r="W892" s="394"/>
      <c r="X892" s="394"/>
      <c r="Y892" s="399"/>
      <c r="Z892" s="394"/>
      <c r="AA892" s="401"/>
      <c r="AB892" s="401"/>
      <c r="AC892" s="401"/>
      <c r="AD892" s="401"/>
      <c r="AE892" s="362"/>
      <c r="AF892" s="405"/>
      <c r="AG892" s="401"/>
      <c r="AH892" s="405"/>
      <c r="AI892" s="401"/>
      <c r="AJ892" s="401"/>
      <c r="AK892" s="394"/>
      <c r="AL892" s="394"/>
      <c r="AM892" s="394"/>
      <c r="AN892" s="399"/>
      <c r="AO892" s="394"/>
      <c r="AP892" s="401"/>
      <c r="AQ892" s="401"/>
      <c r="AR892" s="401"/>
      <c r="AS892" s="406"/>
      <c r="AT892" s="405"/>
      <c r="AU892" s="405"/>
      <c r="AV892" s="404"/>
      <c r="AW892" s="405"/>
      <c r="AX892" s="405"/>
      <c r="AY892" s="405"/>
      <c r="AZ892" s="404"/>
      <c r="BA892" s="405"/>
      <c r="BB892" s="405"/>
      <c r="BC892" s="394"/>
      <c r="BD892" s="394"/>
      <c r="BE892" s="394"/>
      <c r="BG892" s="2"/>
      <c r="BH892" s="3"/>
      <c r="BI892" s="3"/>
      <c r="BJ892" s="3"/>
      <c r="BK892" s="3"/>
      <c r="BL892" s="3"/>
      <c r="BM892" s="3"/>
      <c r="BN892" s="3"/>
      <c r="BO892" s="3"/>
      <c r="BP892" s="3"/>
      <c r="BQ892" s="3"/>
      <c r="BR892" s="3"/>
      <c r="BS892" s="3"/>
      <c r="BT892" s="3"/>
      <c r="BU892" s="3"/>
      <c r="BV892" s="3"/>
      <c r="BW892" s="3"/>
      <c r="BX892" s="3"/>
      <c r="BY892" s="3"/>
      <c r="BZ892" s="3"/>
      <c r="CA892" s="3"/>
      <c r="CB892" s="3"/>
      <c r="CC892" s="3"/>
      <c r="CD892" s="3"/>
      <c r="CE892" s="3"/>
      <c r="CF892" s="3"/>
      <c r="CG892" s="3"/>
      <c r="CH892" s="3"/>
      <c r="CI892" s="3"/>
      <c r="CJ892" s="3"/>
      <c r="CK892" s="3"/>
      <c r="CL892" s="3"/>
      <c r="CM892" s="3"/>
      <c r="CN892" s="3"/>
      <c r="CO892" s="3"/>
      <c r="CP892" s="3"/>
      <c r="CQ892" s="3"/>
      <c r="CR892" s="3"/>
      <c r="CS892" s="3"/>
      <c r="CT892" s="3"/>
      <c r="CU892" s="3"/>
      <c r="CV892" s="3"/>
    </row>
    <row r="893" spans="1:100" s="1" customFormat="1" x14ac:dyDescent="0.25">
      <c r="A893" s="394"/>
      <c r="B893" s="394"/>
      <c r="C893" s="394"/>
      <c r="D893" s="394"/>
      <c r="E893" s="394"/>
      <c r="F893" s="394"/>
      <c r="G893" s="394"/>
      <c r="H893" s="394"/>
      <c r="I893" s="394"/>
      <c r="J893" s="394"/>
      <c r="K893" s="394"/>
      <c r="L893" s="394"/>
      <c r="M893" s="394"/>
      <c r="N893" s="394"/>
      <c r="O893" s="394"/>
      <c r="P893" s="400"/>
      <c r="Q893" s="394"/>
      <c r="R893" s="394"/>
      <c r="S893" s="394"/>
      <c r="T893" s="394"/>
      <c r="U893" s="394"/>
      <c r="V893" s="394"/>
      <c r="W893" s="394"/>
      <c r="X893" s="394"/>
      <c r="Y893" s="399"/>
      <c r="Z893" s="394"/>
      <c r="AA893" s="401"/>
      <c r="AB893" s="401"/>
      <c r="AC893" s="401"/>
      <c r="AD893" s="401"/>
      <c r="AE893" s="362"/>
      <c r="AF893" s="405"/>
      <c r="AG893" s="401"/>
      <c r="AH893" s="405"/>
      <c r="AI893" s="401"/>
      <c r="AJ893" s="401"/>
      <c r="AK893" s="394"/>
      <c r="AL893" s="394"/>
      <c r="AM893" s="394"/>
      <c r="AN893" s="399"/>
      <c r="AO893" s="394"/>
      <c r="AP893" s="401"/>
      <c r="AQ893" s="401"/>
      <c r="AR893" s="401"/>
      <c r="AS893" s="406"/>
      <c r="AT893" s="405"/>
      <c r="AU893" s="405"/>
      <c r="AV893" s="404"/>
      <c r="AW893" s="405"/>
      <c r="AX893" s="405"/>
      <c r="AY893" s="405"/>
      <c r="AZ893" s="404"/>
      <c r="BA893" s="405"/>
      <c r="BB893" s="405"/>
      <c r="BC893" s="394"/>
      <c r="BD893" s="394"/>
      <c r="BE893" s="394"/>
      <c r="BG893" s="2"/>
      <c r="BH893" s="3"/>
      <c r="BI893" s="3"/>
      <c r="BJ893" s="3"/>
      <c r="BK893" s="3"/>
      <c r="BL893" s="3"/>
      <c r="BM893" s="3"/>
      <c r="BN893" s="3"/>
      <c r="BO893" s="3"/>
      <c r="BP893" s="3"/>
      <c r="BQ893" s="3"/>
      <c r="BR893" s="3"/>
      <c r="BS893" s="3"/>
      <c r="BT893" s="3"/>
      <c r="BU893" s="3"/>
      <c r="BV893" s="3"/>
      <c r="BW893" s="3"/>
      <c r="BX893" s="3"/>
      <c r="BY893" s="3"/>
      <c r="BZ893" s="3"/>
      <c r="CA893" s="3"/>
      <c r="CB893" s="3"/>
      <c r="CC893" s="3"/>
      <c r="CD893" s="3"/>
      <c r="CE893" s="3"/>
      <c r="CF893" s="3"/>
      <c r="CG893" s="3"/>
      <c r="CH893" s="3"/>
      <c r="CI893" s="3"/>
      <c r="CJ893" s="3"/>
      <c r="CK893" s="3"/>
      <c r="CL893" s="3"/>
      <c r="CM893" s="3"/>
      <c r="CN893" s="3"/>
      <c r="CO893" s="3"/>
      <c r="CP893" s="3"/>
      <c r="CQ893" s="3"/>
      <c r="CR893" s="3"/>
      <c r="CS893" s="3"/>
      <c r="CT893" s="3"/>
      <c r="CU893" s="3"/>
      <c r="CV893" s="3"/>
    </row>
    <row r="894" spans="1:100" s="1" customFormat="1" x14ac:dyDescent="0.25">
      <c r="A894" s="394"/>
      <c r="B894" s="394"/>
      <c r="C894" s="394"/>
      <c r="D894" s="394"/>
      <c r="E894" s="394"/>
      <c r="F894" s="394"/>
      <c r="G894" s="394"/>
      <c r="H894" s="394"/>
      <c r="I894" s="394"/>
      <c r="J894" s="394"/>
      <c r="K894" s="394"/>
      <c r="L894" s="394"/>
      <c r="M894" s="394"/>
      <c r="N894" s="394"/>
      <c r="O894" s="394"/>
      <c r="P894" s="400"/>
      <c r="Q894" s="394"/>
      <c r="R894" s="394"/>
      <c r="S894" s="394"/>
      <c r="T894" s="394"/>
      <c r="U894" s="394"/>
      <c r="V894" s="394"/>
      <c r="W894" s="394"/>
      <c r="X894" s="394"/>
      <c r="Y894" s="399"/>
      <c r="Z894" s="394"/>
      <c r="AA894" s="401"/>
      <c r="AB894" s="401"/>
      <c r="AC894" s="401"/>
      <c r="AD894" s="401"/>
      <c r="AE894" s="362"/>
      <c r="AF894" s="405"/>
      <c r="AG894" s="401"/>
      <c r="AH894" s="405"/>
      <c r="AI894" s="401"/>
      <c r="AJ894" s="401"/>
      <c r="AK894" s="394"/>
      <c r="AL894" s="394"/>
      <c r="AM894" s="394"/>
      <c r="AN894" s="399"/>
      <c r="AO894" s="394"/>
      <c r="AP894" s="401"/>
      <c r="AQ894" s="401"/>
      <c r="AR894" s="401"/>
      <c r="AS894" s="406"/>
      <c r="AT894" s="405"/>
      <c r="AU894" s="405"/>
      <c r="AV894" s="404"/>
      <c r="AW894" s="405"/>
      <c r="AX894" s="405"/>
      <c r="AY894" s="405"/>
      <c r="AZ894" s="404"/>
      <c r="BA894" s="405"/>
      <c r="BB894" s="405"/>
      <c r="BC894" s="394"/>
      <c r="BD894" s="394"/>
      <c r="BE894" s="394"/>
      <c r="BG894" s="2"/>
      <c r="BH894" s="3"/>
      <c r="BI894" s="3"/>
      <c r="BJ894" s="3"/>
      <c r="BK894" s="3"/>
      <c r="BL894" s="3"/>
      <c r="BM894" s="3"/>
      <c r="BN894" s="3"/>
      <c r="BO894" s="3"/>
      <c r="BP894" s="3"/>
      <c r="BQ894" s="3"/>
      <c r="BR894" s="3"/>
      <c r="BS894" s="3"/>
      <c r="BT894" s="3"/>
      <c r="BU894" s="3"/>
      <c r="BV894" s="3"/>
      <c r="BW894" s="3"/>
      <c r="BX894" s="3"/>
      <c r="BY894" s="3"/>
      <c r="BZ894" s="3"/>
      <c r="CA894" s="3"/>
      <c r="CB894" s="3"/>
      <c r="CC894" s="3"/>
      <c r="CD894" s="3"/>
      <c r="CE894" s="3"/>
      <c r="CF894" s="3"/>
      <c r="CG894" s="3"/>
      <c r="CH894" s="3"/>
      <c r="CI894" s="3"/>
      <c r="CJ894" s="3"/>
      <c r="CK894" s="3"/>
      <c r="CL894" s="3"/>
      <c r="CM894" s="3"/>
      <c r="CN894" s="3"/>
      <c r="CO894" s="3"/>
      <c r="CP894" s="3"/>
      <c r="CQ894" s="3"/>
      <c r="CR894" s="3"/>
      <c r="CS894" s="3"/>
      <c r="CT894" s="3"/>
      <c r="CU894" s="3"/>
      <c r="CV894" s="3"/>
    </row>
    <row r="895" spans="1:100" s="1" customFormat="1" x14ac:dyDescent="0.25">
      <c r="A895" s="394"/>
      <c r="B895" s="394"/>
      <c r="C895" s="394"/>
      <c r="D895" s="394"/>
      <c r="E895" s="394"/>
      <c r="F895" s="394"/>
      <c r="G895" s="394"/>
      <c r="H895" s="394"/>
      <c r="I895" s="394"/>
      <c r="J895" s="394"/>
      <c r="K895" s="394"/>
      <c r="L895" s="394"/>
      <c r="M895" s="394"/>
      <c r="N895" s="394"/>
      <c r="O895" s="394"/>
      <c r="P895" s="400"/>
      <c r="Q895" s="394"/>
      <c r="R895" s="394"/>
      <c r="S895" s="394"/>
      <c r="T895" s="394"/>
      <c r="U895" s="394"/>
      <c r="V895" s="394"/>
      <c r="W895" s="394"/>
      <c r="X895" s="394"/>
      <c r="Y895" s="399"/>
      <c r="Z895" s="394"/>
      <c r="AA895" s="401"/>
      <c r="AB895" s="401"/>
      <c r="AC895" s="401"/>
      <c r="AD895" s="401"/>
      <c r="AE895" s="362"/>
      <c r="AF895" s="405"/>
      <c r="AG895" s="401"/>
      <c r="AH895" s="405"/>
      <c r="AI895" s="401"/>
      <c r="AJ895" s="401"/>
      <c r="AK895" s="394"/>
      <c r="AL895" s="394"/>
      <c r="AM895" s="394"/>
      <c r="AN895" s="399"/>
      <c r="AO895" s="394"/>
      <c r="AP895" s="401"/>
      <c r="AQ895" s="401"/>
      <c r="AR895" s="401"/>
      <c r="AS895" s="406"/>
      <c r="AT895" s="405"/>
      <c r="AU895" s="405"/>
      <c r="AV895" s="404"/>
      <c r="AW895" s="405"/>
      <c r="AX895" s="405"/>
      <c r="AY895" s="405"/>
      <c r="AZ895" s="404"/>
      <c r="BA895" s="405"/>
      <c r="BB895" s="405"/>
      <c r="BC895" s="394"/>
      <c r="BD895" s="394"/>
      <c r="BE895" s="394"/>
      <c r="BG895" s="2"/>
      <c r="BH895" s="3"/>
      <c r="BI895" s="3"/>
      <c r="BJ895" s="3"/>
      <c r="BK895" s="3"/>
      <c r="BL895" s="3"/>
      <c r="BM895" s="3"/>
      <c r="BN895" s="3"/>
      <c r="BO895" s="3"/>
      <c r="BP895" s="3"/>
      <c r="BQ895" s="3"/>
      <c r="BR895" s="3"/>
      <c r="BS895" s="3"/>
      <c r="BT895" s="3"/>
      <c r="BU895" s="3"/>
      <c r="BV895" s="3"/>
      <c r="BW895" s="3"/>
      <c r="BX895" s="3"/>
      <c r="BY895" s="3"/>
      <c r="BZ895" s="3"/>
      <c r="CA895" s="3"/>
      <c r="CB895" s="3"/>
      <c r="CC895" s="3"/>
      <c r="CD895" s="3"/>
      <c r="CE895" s="3"/>
      <c r="CF895" s="3"/>
      <c r="CG895" s="3"/>
      <c r="CH895" s="3"/>
      <c r="CI895" s="3"/>
      <c r="CJ895" s="3"/>
      <c r="CK895" s="3"/>
      <c r="CL895" s="3"/>
      <c r="CM895" s="3"/>
      <c r="CN895" s="3"/>
      <c r="CO895" s="3"/>
      <c r="CP895" s="3"/>
      <c r="CQ895" s="3"/>
      <c r="CR895" s="3"/>
      <c r="CS895" s="3"/>
      <c r="CT895" s="3"/>
      <c r="CU895" s="3"/>
      <c r="CV895" s="3"/>
    </row>
    <row r="896" spans="1:100" s="1" customFormat="1" x14ac:dyDescent="0.25">
      <c r="A896" s="394"/>
      <c r="B896" s="394"/>
      <c r="C896" s="394"/>
      <c r="D896" s="394"/>
      <c r="E896" s="394"/>
      <c r="F896" s="394"/>
      <c r="G896" s="394"/>
      <c r="H896" s="394"/>
      <c r="I896" s="394"/>
      <c r="J896" s="394"/>
      <c r="K896" s="394"/>
      <c r="L896" s="394"/>
      <c r="M896" s="394"/>
      <c r="N896" s="394"/>
      <c r="O896" s="394"/>
      <c r="P896" s="400"/>
      <c r="Q896" s="394"/>
      <c r="R896" s="394"/>
      <c r="S896" s="394"/>
      <c r="T896" s="394"/>
      <c r="U896" s="394"/>
      <c r="V896" s="394"/>
      <c r="W896" s="394"/>
      <c r="X896" s="394"/>
      <c r="Y896" s="399"/>
      <c r="Z896" s="394"/>
      <c r="AA896" s="401"/>
      <c r="AB896" s="401"/>
      <c r="AC896" s="401"/>
      <c r="AD896" s="401"/>
      <c r="AE896" s="362"/>
      <c r="AF896" s="405"/>
      <c r="AG896" s="401"/>
      <c r="AH896" s="405"/>
      <c r="AI896" s="401"/>
      <c r="AJ896" s="401"/>
      <c r="AK896" s="394"/>
      <c r="AL896" s="394"/>
      <c r="AM896" s="394"/>
      <c r="AN896" s="399"/>
      <c r="AO896" s="394"/>
      <c r="AP896" s="401"/>
      <c r="AQ896" s="401"/>
      <c r="AR896" s="401"/>
      <c r="AS896" s="406"/>
      <c r="AT896" s="405"/>
      <c r="AU896" s="405"/>
      <c r="AV896" s="404"/>
      <c r="AW896" s="405"/>
      <c r="AX896" s="405"/>
      <c r="AY896" s="405"/>
      <c r="AZ896" s="404"/>
      <c r="BA896" s="405"/>
      <c r="BB896" s="405"/>
      <c r="BC896" s="394"/>
      <c r="BD896" s="394"/>
      <c r="BE896" s="394"/>
      <c r="BG896" s="2"/>
      <c r="BH896" s="3"/>
      <c r="BI896" s="3"/>
      <c r="BJ896" s="3"/>
      <c r="BK896" s="3"/>
      <c r="BL896" s="3"/>
      <c r="BM896" s="3"/>
      <c r="BN896" s="3"/>
      <c r="BO896" s="3"/>
      <c r="BP896" s="3"/>
      <c r="BQ896" s="3"/>
      <c r="BR896" s="3"/>
      <c r="BS896" s="3"/>
      <c r="BT896" s="3"/>
      <c r="BU896" s="3"/>
      <c r="BV896" s="3"/>
      <c r="BW896" s="3"/>
      <c r="BX896" s="3"/>
      <c r="BY896" s="3"/>
      <c r="BZ896" s="3"/>
      <c r="CA896" s="3"/>
      <c r="CB896" s="3"/>
      <c r="CC896" s="3"/>
      <c r="CD896" s="3"/>
      <c r="CE896" s="3"/>
      <c r="CF896" s="3"/>
      <c r="CG896" s="3"/>
      <c r="CH896" s="3"/>
      <c r="CI896" s="3"/>
      <c r="CJ896" s="3"/>
      <c r="CK896" s="3"/>
      <c r="CL896" s="3"/>
      <c r="CM896" s="3"/>
      <c r="CN896" s="3"/>
      <c r="CO896" s="3"/>
      <c r="CP896" s="3"/>
      <c r="CQ896" s="3"/>
      <c r="CR896" s="3"/>
      <c r="CS896" s="3"/>
      <c r="CT896" s="3"/>
      <c r="CU896" s="3"/>
      <c r="CV896" s="3"/>
    </row>
    <row r="897" spans="1:100" s="1" customFormat="1" x14ac:dyDescent="0.25">
      <c r="A897" s="394"/>
      <c r="B897" s="394"/>
      <c r="C897" s="394"/>
      <c r="D897" s="394"/>
      <c r="E897" s="394"/>
      <c r="F897" s="394"/>
      <c r="G897" s="394"/>
      <c r="H897" s="394"/>
      <c r="I897" s="394"/>
      <c r="J897" s="394"/>
      <c r="K897" s="394"/>
      <c r="L897" s="394"/>
      <c r="M897" s="394"/>
      <c r="N897" s="394"/>
      <c r="O897" s="394"/>
      <c r="P897" s="400"/>
      <c r="Q897" s="394"/>
      <c r="R897" s="394"/>
      <c r="S897" s="394"/>
      <c r="T897" s="394"/>
      <c r="U897" s="394"/>
      <c r="V897" s="394"/>
      <c r="W897" s="394"/>
      <c r="X897" s="394"/>
      <c r="Y897" s="399"/>
      <c r="Z897" s="394"/>
      <c r="AA897" s="401"/>
      <c r="AB897" s="401"/>
      <c r="AC897" s="401"/>
      <c r="AD897" s="401"/>
      <c r="AE897" s="362"/>
      <c r="AF897" s="405"/>
      <c r="AG897" s="401"/>
      <c r="AH897" s="405"/>
      <c r="AI897" s="401"/>
      <c r="AJ897" s="401"/>
      <c r="AK897" s="394"/>
      <c r="AL897" s="394"/>
      <c r="AM897" s="394"/>
      <c r="AN897" s="399"/>
      <c r="AO897" s="394"/>
      <c r="AP897" s="401"/>
      <c r="AQ897" s="401"/>
      <c r="AR897" s="401"/>
      <c r="AS897" s="406"/>
      <c r="AT897" s="405"/>
      <c r="AU897" s="405"/>
      <c r="AV897" s="404"/>
      <c r="AW897" s="405"/>
      <c r="AX897" s="405"/>
      <c r="AY897" s="405"/>
      <c r="AZ897" s="404"/>
      <c r="BA897" s="405"/>
      <c r="BB897" s="405"/>
      <c r="BC897" s="394"/>
      <c r="BD897" s="394"/>
      <c r="BE897" s="394"/>
      <c r="BG897" s="2"/>
      <c r="BH897" s="3"/>
      <c r="BI897" s="3"/>
      <c r="BJ897" s="3"/>
      <c r="BK897" s="3"/>
      <c r="BL897" s="3"/>
      <c r="BM897" s="3"/>
      <c r="BN897" s="3"/>
      <c r="BO897" s="3"/>
      <c r="BP897" s="3"/>
      <c r="BQ897" s="3"/>
      <c r="BR897" s="3"/>
      <c r="BS897" s="3"/>
      <c r="BT897" s="3"/>
      <c r="BU897" s="3"/>
      <c r="BV897" s="3"/>
      <c r="BW897" s="3"/>
      <c r="BX897" s="3"/>
      <c r="BY897" s="3"/>
      <c r="BZ897" s="3"/>
      <c r="CA897" s="3"/>
      <c r="CB897" s="3"/>
      <c r="CC897" s="3"/>
      <c r="CD897" s="3"/>
      <c r="CE897" s="3"/>
      <c r="CF897" s="3"/>
      <c r="CG897" s="3"/>
      <c r="CH897" s="3"/>
      <c r="CI897" s="3"/>
      <c r="CJ897" s="3"/>
      <c r="CK897" s="3"/>
      <c r="CL897" s="3"/>
      <c r="CM897" s="3"/>
      <c r="CN897" s="3"/>
      <c r="CO897" s="3"/>
      <c r="CP897" s="3"/>
      <c r="CQ897" s="3"/>
      <c r="CR897" s="3"/>
      <c r="CS897" s="3"/>
      <c r="CT897" s="3"/>
      <c r="CU897" s="3"/>
      <c r="CV897" s="3"/>
    </row>
    <row r="898" spans="1:100" s="1" customFormat="1" x14ac:dyDescent="0.25">
      <c r="A898" s="394"/>
      <c r="B898" s="394"/>
      <c r="C898" s="394"/>
      <c r="D898" s="394"/>
      <c r="E898" s="394"/>
      <c r="F898" s="394"/>
      <c r="G898" s="394"/>
      <c r="H898" s="394"/>
      <c r="I898" s="394"/>
      <c r="J898" s="394"/>
      <c r="K898" s="394"/>
      <c r="L898" s="394"/>
      <c r="M898" s="394"/>
      <c r="N898" s="394"/>
      <c r="O898" s="394"/>
      <c r="P898" s="400"/>
      <c r="Q898" s="394"/>
      <c r="R898" s="394"/>
      <c r="S898" s="394"/>
      <c r="T898" s="394"/>
      <c r="U898" s="394"/>
      <c r="V898" s="394"/>
      <c r="W898" s="394"/>
      <c r="X898" s="394"/>
      <c r="Y898" s="399"/>
      <c r="Z898" s="394"/>
      <c r="AA898" s="401"/>
      <c r="AB898" s="401"/>
      <c r="AC898" s="401"/>
      <c r="AD898" s="401"/>
      <c r="AE898" s="362"/>
      <c r="AF898" s="405"/>
      <c r="AG898" s="401"/>
      <c r="AH898" s="405"/>
      <c r="AI898" s="401"/>
      <c r="AJ898" s="401"/>
      <c r="AK898" s="394"/>
      <c r="AL898" s="394"/>
      <c r="AM898" s="394"/>
      <c r="AN898" s="399"/>
      <c r="AO898" s="394"/>
      <c r="AP898" s="401"/>
      <c r="AQ898" s="401"/>
      <c r="AR898" s="401"/>
      <c r="AS898" s="406"/>
      <c r="AT898" s="405"/>
      <c r="AU898" s="405"/>
      <c r="AV898" s="404"/>
      <c r="AW898" s="405"/>
      <c r="AX898" s="405"/>
      <c r="AY898" s="405"/>
      <c r="AZ898" s="404"/>
      <c r="BA898" s="405"/>
      <c r="BB898" s="405"/>
      <c r="BC898" s="394"/>
      <c r="BD898" s="394"/>
      <c r="BE898" s="394"/>
      <c r="BG898" s="2"/>
      <c r="BH898" s="3"/>
      <c r="BI898" s="3"/>
      <c r="BJ898" s="3"/>
      <c r="BK898" s="3"/>
      <c r="BL898" s="3"/>
      <c r="BM898" s="3"/>
      <c r="BN898" s="3"/>
      <c r="BO898" s="3"/>
      <c r="BP898" s="3"/>
      <c r="BQ898" s="3"/>
      <c r="BR898" s="3"/>
      <c r="BS898" s="3"/>
      <c r="BT898" s="3"/>
      <c r="BU898" s="3"/>
      <c r="BV898" s="3"/>
      <c r="BW898" s="3"/>
      <c r="BX898" s="3"/>
      <c r="BY898" s="3"/>
      <c r="BZ898" s="3"/>
      <c r="CA898" s="3"/>
      <c r="CB898" s="3"/>
      <c r="CC898" s="3"/>
      <c r="CD898" s="3"/>
      <c r="CE898" s="3"/>
      <c r="CF898" s="3"/>
      <c r="CG898" s="3"/>
      <c r="CH898" s="3"/>
      <c r="CI898" s="3"/>
      <c r="CJ898" s="3"/>
      <c r="CK898" s="3"/>
      <c r="CL898" s="3"/>
      <c r="CM898" s="3"/>
      <c r="CN898" s="3"/>
      <c r="CO898" s="3"/>
      <c r="CP898" s="3"/>
      <c r="CQ898" s="3"/>
      <c r="CR898" s="3"/>
      <c r="CS898" s="3"/>
      <c r="CT898" s="3"/>
      <c r="CU898" s="3"/>
      <c r="CV898" s="3"/>
    </row>
    <row r="899" spans="1:100" s="1" customFormat="1" x14ac:dyDescent="0.25">
      <c r="A899" s="394"/>
      <c r="B899" s="394"/>
      <c r="C899" s="394"/>
      <c r="D899" s="394"/>
      <c r="E899" s="394"/>
      <c r="F899" s="394"/>
      <c r="G899" s="394"/>
      <c r="H899" s="394"/>
      <c r="I899" s="394"/>
      <c r="J899" s="394"/>
      <c r="K899" s="394"/>
      <c r="L899" s="394"/>
      <c r="M899" s="394"/>
      <c r="N899" s="394"/>
      <c r="O899" s="394"/>
      <c r="P899" s="400"/>
      <c r="Q899" s="394"/>
      <c r="R899" s="394"/>
      <c r="S899" s="394"/>
      <c r="T899" s="394"/>
      <c r="U899" s="394"/>
      <c r="V899" s="394"/>
      <c r="W899" s="394"/>
      <c r="X899" s="394"/>
      <c r="Y899" s="399"/>
      <c r="Z899" s="394"/>
      <c r="AA899" s="401"/>
      <c r="AB899" s="401"/>
      <c r="AC899" s="401"/>
      <c r="AD899" s="401"/>
      <c r="AE899" s="362"/>
      <c r="AF899" s="405"/>
      <c r="AG899" s="401"/>
      <c r="AH899" s="405"/>
      <c r="AI899" s="401"/>
      <c r="AJ899" s="401"/>
      <c r="AK899" s="394"/>
      <c r="AL899" s="394"/>
      <c r="AM899" s="394"/>
      <c r="AN899" s="399"/>
      <c r="AO899" s="394"/>
      <c r="AP899" s="401"/>
      <c r="AQ899" s="401"/>
      <c r="AR899" s="401"/>
      <c r="AS899" s="406"/>
      <c r="AT899" s="405"/>
      <c r="AU899" s="405"/>
      <c r="AV899" s="404"/>
      <c r="AW899" s="405"/>
      <c r="AX899" s="405"/>
      <c r="AY899" s="405"/>
      <c r="AZ899" s="404"/>
      <c r="BA899" s="405"/>
      <c r="BB899" s="405"/>
      <c r="BC899" s="394"/>
      <c r="BD899" s="394"/>
      <c r="BE899" s="394"/>
      <c r="BG899" s="2"/>
      <c r="BH899" s="3"/>
      <c r="BI899" s="3"/>
      <c r="BJ899" s="3"/>
      <c r="BK899" s="3"/>
      <c r="BL899" s="3"/>
      <c r="BM899" s="3"/>
      <c r="BN899" s="3"/>
      <c r="BO899" s="3"/>
      <c r="BP899" s="3"/>
      <c r="BQ899" s="3"/>
      <c r="BR899" s="3"/>
      <c r="BS899" s="3"/>
      <c r="BT899" s="3"/>
      <c r="BU899" s="3"/>
      <c r="BV899" s="3"/>
      <c r="BW899" s="3"/>
      <c r="BX899" s="3"/>
      <c r="BY899" s="3"/>
      <c r="BZ899" s="3"/>
      <c r="CA899" s="3"/>
      <c r="CB899" s="3"/>
      <c r="CC899" s="3"/>
      <c r="CD899" s="3"/>
      <c r="CE899" s="3"/>
      <c r="CF899" s="3"/>
      <c r="CG899" s="3"/>
      <c r="CH899" s="3"/>
      <c r="CI899" s="3"/>
      <c r="CJ899" s="3"/>
      <c r="CK899" s="3"/>
      <c r="CL899" s="3"/>
      <c r="CM899" s="3"/>
      <c r="CN899" s="3"/>
      <c r="CO899" s="3"/>
      <c r="CP899" s="3"/>
      <c r="CQ899" s="3"/>
      <c r="CR899" s="3"/>
      <c r="CS899" s="3"/>
      <c r="CT899" s="3"/>
      <c r="CU899" s="3"/>
      <c r="CV899" s="3"/>
    </row>
    <row r="900" spans="1:100" s="1" customFormat="1" x14ac:dyDescent="0.25">
      <c r="A900" s="394"/>
      <c r="B900" s="394"/>
      <c r="C900" s="394"/>
      <c r="D900" s="394"/>
      <c r="E900" s="394"/>
      <c r="F900" s="394"/>
      <c r="G900" s="394"/>
      <c r="H900" s="394"/>
      <c r="I900" s="394"/>
      <c r="J900" s="394"/>
      <c r="K900" s="394"/>
      <c r="L900" s="394"/>
      <c r="M900" s="394"/>
      <c r="N900" s="394"/>
      <c r="O900" s="394"/>
      <c r="P900" s="400"/>
      <c r="Q900" s="394"/>
      <c r="R900" s="394"/>
      <c r="S900" s="394"/>
      <c r="T900" s="394"/>
      <c r="U900" s="394"/>
      <c r="V900" s="394"/>
      <c r="W900" s="394"/>
      <c r="X900" s="394"/>
      <c r="Y900" s="399"/>
      <c r="Z900" s="394"/>
      <c r="AA900" s="401"/>
      <c r="AB900" s="401"/>
      <c r="AC900" s="401"/>
      <c r="AD900" s="401"/>
      <c r="AE900" s="362"/>
      <c r="AF900" s="405"/>
      <c r="AG900" s="401"/>
      <c r="AH900" s="405"/>
      <c r="AI900" s="401"/>
      <c r="AJ900" s="401"/>
      <c r="AK900" s="394"/>
      <c r="AL900" s="394"/>
      <c r="AM900" s="394"/>
      <c r="AN900" s="399"/>
      <c r="AO900" s="394"/>
      <c r="AP900" s="401"/>
      <c r="AQ900" s="401"/>
      <c r="AR900" s="401"/>
      <c r="AS900" s="406"/>
      <c r="AT900" s="405"/>
      <c r="AU900" s="405"/>
      <c r="AV900" s="404"/>
      <c r="AW900" s="405"/>
      <c r="AX900" s="405"/>
      <c r="AY900" s="405"/>
      <c r="AZ900" s="404"/>
      <c r="BA900" s="405"/>
      <c r="BB900" s="405"/>
      <c r="BC900" s="394"/>
      <c r="BD900" s="394"/>
      <c r="BE900" s="394"/>
      <c r="BG900" s="2"/>
      <c r="BH900" s="3"/>
      <c r="BI900" s="3"/>
      <c r="BJ900" s="3"/>
      <c r="BK900" s="3"/>
      <c r="BL900" s="3"/>
      <c r="BM900" s="3"/>
      <c r="BN900" s="3"/>
      <c r="BO900" s="3"/>
      <c r="BP900" s="3"/>
      <c r="BQ900" s="3"/>
      <c r="BR900" s="3"/>
      <c r="BS900" s="3"/>
      <c r="BT900" s="3"/>
      <c r="BU900" s="3"/>
      <c r="BV900" s="3"/>
      <c r="BW900" s="3"/>
      <c r="BX900" s="3"/>
      <c r="BY900" s="3"/>
      <c r="BZ900" s="3"/>
      <c r="CA900" s="3"/>
      <c r="CB900" s="3"/>
      <c r="CC900" s="3"/>
      <c r="CD900" s="3"/>
      <c r="CE900" s="3"/>
      <c r="CF900" s="3"/>
      <c r="CG900" s="3"/>
      <c r="CH900" s="3"/>
      <c r="CI900" s="3"/>
      <c r="CJ900" s="3"/>
      <c r="CK900" s="3"/>
      <c r="CL900" s="3"/>
      <c r="CM900" s="3"/>
      <c r="CN900" s="3"/>
      <c r="CO900" s="3"/>
      <c r="CP900" s="3"/>
      <c r="CQ900" s="3"/>
      <c r="CR900" s="3"/>
      <c r="CS900" s="3"/>
      <c r="CT900" s="3"/>
      <c r="CU900" s="3"/>
      <c r="CV900" s="3"/>
    </row>
    <row r="901" spans="1:100" s="1" customFormat="1" x14ac:dyDescent="0.25">
      <c r="A901" s="394"/>
      <c r="B901" s="394"/>
      <c r="C901" s="394"/>
      <c r="D901" s="394"/>
      <c r="E901" s="394"/>
      <c r="F901" s="394"/>
      <c r="G901" s="394"/>
      <c r="H901" s="394"/>
      <c r="I901" s="394"/>
      <c r="J901" s="394"/>
      <c r="K901" s="394"/>
      <c r="L901" s="394"/>
      <c r="M901" s="394"/>
      <c r="N901" s="394"/>
      <c r="O901" s="394"/>
      <c r="P901" s="400"/>
      <c r="Q901" s="394"/>
      <c r="R901" s="394"/>
      <c r="S901" s="394"/>
      <c r="T901" s="394"/>
      <c r="U901" s="394"/>
      <c r="V901" s="394"/>
      <c r="W901" s="394"/>
      <c r="X901" s="394"/>
      <c r="Y901" s="399"/>
      <c r="Z901" s="394"/>
      <c r="AA901" s="401"/>
      <c r="AB901" s="401"/>
      <c r="AC901" s="401"/>
      <c r="AD901" s="401"/>
      <c r="AE901" s="362"/>
      <c r="AF901" s="405"/>
      <c r="AG901" s="401"/>
      <c r="AH901" s="405"/>
      <c r="AI901" s="401"/>
      <c r="AJ901" s="401"/>
      <c r="AK901" s="394"/>
      <c r="AL901" s="394"/>
      <c r="AM901" s="394"/>
      <c r="AN901" s="399"/>
      <c r="AO901" s="394"/>
      <c r="AP901" s="401"/>
      <c r="AQ901" s="401"/>
      <c r="AR901" s="401"/>
      <c r="AS901" s="406"/>
      <c r="AT901" s="405"/>
      <c r="AU901" s="405"/>
      <c r="AV901" s="404"/>
      <c r="AW901" s="405"/>
      <c r="AX901" s="405"/>
      <c r="AY901" s="405"/>
      <c r="AZ901" s="404"/>
      <c r="BA901" s="405"/>
      <c r="BB901" s="405"/>
      <c r="BC901" s="394"/>
      <c r="BD901" s="394"/>
      <c r="BE901" s="394"/>
      <c r="BG901" s="2"/>
      <c r="BH901" s="3"/>
      <c r="BI901" s="3"/>
      <c r="BJ901" s="3"/>
      <c r="BK901" s="3"/>
      <c r="BL901" s="3"/>
      <c r="BM901" s="3"/>
      <c r="BN901" s="3"/>
      <c r="BO901" s="3"/>
      <c r="BP901" s="3"/>
      <c r="BQ901" s="3"/>
      <c r="BR901" s="3"/>
      <c r="BS901" s="3"/>
      <c r="BT901" s="3"/>
      <c r="BU901" s="3"/>
      <c r="BV901" s="3"/>
      <c r="BW901" s="3"/>
      <c r="BX901" s="3"/>
      <c r="BY901" s="3"/>
      <c r="BZ901" s="3"/>
      <c r="CA901" s="3"/>
      <c r="CB901" s="3"/>
      <c r="CC901" s="3"/>
      <c r="CD901" s="3"/>
      <c r="CE901" s="3"/>
      <c r="CF901" s="3"/>
      <c r="CG901" s="3"/>
      <c r="CH901" s="3"/>
      <c r="CI901" s="3"/>
      <c r="CJ901" s="3"/>
      <c r="CK901" s="3"/>
      <c r="CL901" s="3"/>
      <c r="CM901" s="3"/>
      <c r="CN901" s="3"/>
      <c r="CO901" s="3"/>
      <c r="CP901" s="3"/>
      <c r="CQ901" s="3"/>
      <c r="CR901" s="3"/>
      <c r="CS901" s="3"/>
      <c r="CT901" s="3"/>
      <c r="CU901" s="3"/>
      <c r="CV901" s="3"/>
    </row>
    <row r="902" spans="1:100" s="1" customFormat="1" x14ac:dyDescent="0.25">
      <c r="A902" s="394"/>
      <c r="B902" s="394"/>
      <c r="C902" s="394"/>
      <c r="D902" s="394"/>
      <c r="E902" s="394"/>
      <c r="F902" s="394"/>
      <c r="G902" s="394"/>
      <c r="H902" s="394"/>
      <c r="I902" s="394"/>
      <c r="J902" s="394"/>
      <c r="K902" s="394"/>
      <c r="L902" s="394"/>
      <c r="M902" s="394"/>
      <c r="N902" s="394"/>
      <c r="O902" s="394"/>
      <c r="P902" s="400"/>
      <c r="Q902" s="394"/>
      <c r="R902" s="394"/>
      <c r="S902" s="394"/>
      <c r="T902" s="394"/>
      <c r="U902" s="394"/>
      <c r="V902" s="394"/>
      <c r="W902" s="394"/>
      <c r="X902" s="394"/>
      <c r="Y902" s="399"/>
      <c r="Z902" s="394"/>
      <c r="AA902" s="401"/>
      <c r="AB902" s="401"/>
      <c r="AC902" s="401"/>
      <c r="AD902" s="401"/>
      <c r="AE902" s="362"/>
      <c r="AF902" s="405"/>
      <c r="AG902" s="401"/>
      <c r="AH902" s="405"/>
      <c r="AI902" s="401"/>
      <c r="AJ902" s="401"/>
      <c r="AK902" s="394"/>
      <c r="AL902" s="394"/>
      <c r="AM902" s="394"/>
      <c r="AN902" s="399"/>
      <c r="AO902" s="394"/>
      <c r="AP902" s="401"/>
      <c r="AQ902" s="401"/>
      <c r="AR902" s="401"/>
      <c r="AS902" s="406"/>
      <c r="AT902" s="405"/>
      <c r="AU902" s="405"/>
      <c r="AV902" s="404"/>
      <c r="AW902" s="405"/>
      <c r="AX902" s="405"/>
      <c r="AY902" s="405"/>
      <c r="AZ902" s="404"/>
      <c r="BA902" s="405"/>
      <c r="BB902" s="405"/>
      <c r="BC902" s="394"/>
      <c r="BD902" s="394"/>
      <c r="BE902" s="394"/>
      <c r="BG902" s="2"/>
      <c r="BH902" s="3"/>
      <c r="BI902" s="3"/>
      <c r="BJ902" s="3"/>
      <c r="BK902" s="3"/>
      <c r="BL902" s="3"/>
      <c r="BM902" s="3"/>
      <c r="BN902" s="3"/>
      <c r="BO902" s="3"/>
      <c r="BP902" s="3"/>
      <c r="BQ902" s="3"/>
      <c r="BR902" s="3"/>
      <c r="BS902" s="3"/>
      <c r="BT902" s="3"/>
      <c r="BU902" s="3"/>
      <c r="BV902" s="3"/>
      <c r="BW902" s="3"/>
      <c r="BX902" s="3"/>
      <c r="BY902" s="3"/>
      <c r="BZ902" s="3"/>
      <c r="CA902" s="3"/>
      <c r="CB902" s="3"/>
      <c r="CC902" s="3"/>
      <c r="CD902" s="3"/>
      <c r="CE902" s="3"/>
      <c r="CF902" s="3"/>
      <c r="CG902" s="3"/>
      <c r="CH902" s="3"/>
      <c r="CI902" s="3"/>
      <c r="CJ902" s="3"/>
      <c r="CK902" s="3"/>
      <c r="CL902" s="3"/>
      <c r="CM902" s="3"/>
      <c r="CN902" s="3"/>
      <c r="CO902" s="3"/>
      <c r="CP902" s="3"/>
      <c r="CQ902" s="3"/>
      <c r="CR902" s="3"/>
      <c r="CS902" s="3"/>
      <c r="CT902" s="3"/>
      <c r="CU902" s="3"/>
      <c r="CV902" s="3"/>
    </row>
    <row r="903" spans="1:100" s="1" customFormat="1" x14ac:dyDescent="0.25">
      <c r="A903" s="394"/>
      <c r="B903" s="394"/>
      <c r="C903" s="394"/>
      <c r="D903" s="394"/>
      <c r="E903" s="394"/>
      <c r="F903" s="394"/>
      <c r="G903" s="394"/>
      <c r="H903" s="394"/>
      <c r="I903" s="394"/>
      <c r="J903" s="394"/>
      <c r="K903" s="394"/>
      <c r="L903" s="394"/>
      <c r="M903" s="394"/>
      <c r="N903" s="394"/>
      <c r="O903" s="394"/>
      <c r="P903" s="400"/>
      <c r="Q903" s="394"/>
      <c r="R903" s="394"/>
      <c r="S903" s="394"/>
      <c r="T903" s="394"/>
      <c r="U903" s="394"/>
      <c r="V903" s="394"/>
      <c r="W903" s="394"/>
      <c r="X903" s="394"/>
      <c r="Y903" s="399"/>
      <c r="Z903" s="394"/>
      <c r="AA903" s="401"/>
      <c r="AB903" s="401"/>
      <c r="AC903" s="401"/>
      <c r="AD903" s="401"/>
      <c r="AE903" s="362"/>
      <c r="AF903" s="405"/>
      <c r="AG903" s="401"/>
      <c r="AH903" s="405"/>
      <c r="AI903" s="401"/>
      <c r="AJ903" s="401"/>
      <c r="AK903" s="394"/>
      <c r="AL903" s="394"/>
      <c r="AM903" s="394"/>
      <c r="AN903" s="399"/>
      <c r="AO903" s="394"/>
      <c r="AP903" s="401"/>
      <c r="AQ903" s="401"/>
      <c r="AR903" s="401"/>
      <c r="AS903" s="406"/>
      <c r="AT903" s="405"/>
      <c r="AU903" s="405"/>
      <c r="AV903" s="404"/>
      <c r="AW903" s="405"/>
      <c r="AX903" s="405"/>
      <c r="AY903" s="405"/>
      <c r="AZ903" s="404"/>
      <c r="BA903" s="405"/>
      <c r="BB903" s="405"/>
      <c r="BC903" s="394"/>
      <c r="BD903" s="394"/>
      <c r="BE903" s="394"/>
      <c r="BG903" s="2"/>
      <c r="BH903" s="3"/>
      <c r="BI903" s="3"/>
      <c r="BJ903" s="3"/>
      <c r="BK903" s="3"/>
      <c r="BL903" s="3"/>
      <c r="BM903" s="3"/>
      <c r="BN903" s="3"/>
      <c r="BO903" s="3"/>
      <c r="BP903" s="3"/>
      <c r="BQ903" s="3"/>
      <c r="BR903" s="3"/>
      <c r="BS903" s="3"/>
      <c r="BT903" s="3"/>
      <c r="BU903" s="3"/>
      <c r="BV903" s="3"/>
      <c r="BW903" s="3"/>
      <c r="BX903" s="3"/>
      <c r="BY903" s="3"/>
      <c r="BZ903" s="3"/>
      <c r="CA903" s="3"/>
      <c r="CB903" s="3"/>
      <c r="CC903" s="3"/>
      <c r="CD903" s="3"/>
      <c r="CE903" s="3"/>
      <c r="CF903" s="3"/>
      <c r="CG903" s="3"/>
      <c r="CH903" s="3"/>
      <c r="CI903" s="3"/>
      <c r="CJ903" s="3"/>
      <c r="CK903" s="3"/>
      <c r="CL903" s="3"/>
      <c r="CM903" s="3"/>
      <c r="CN903" s="3"/>
      <c r="CO903" s="3"/>
      <c r="CP903" s="3"/>
      <c r="CQ903" s="3"/>
      <c r="CR903" s="3"/>
      <c r="CS903" s="3"/>
      <c r="CT903" s="3"/>
      <c r="CU903" s="3"/>
      <c r="CV903" s="3"/>
    </row>
    <row r="904" spans="1:100" s="1" customFormat="1" x14ac:dyDescent="0.25">
      <c r="A904" s="394"/>
      <c r="B904" s="394"/>
      <c r="C904" s="394"/>
      <c r="D904" s="394"/>
      <c r="E904" s="394"/>
      <c r="F904" s="394"/>
      <c r="G904" s="394"/>
      <c r="H904" s="394"/>
      <c r="I904" s="394"/>
      <c r="J904" s="394"/>
      <c r="K904" s="394"/>
      <c r="L904" s="394"/>
      <c r="M904" s="394"/>
      <c r="N904" s="394"/>
      <c r="O904" s="394"/>
      <c r="P904" s="400"/>
      <c r="Q904" s="394"/>
      <c r="R904" s="394"/>
      <c r="S904" s="394"/>
      <c r="T904" s="394"/>
      <c r="U904" s="394"/>
      <c r="V904" s="394"/>
      <c r="W904" s="394"/>
      <c r="X904" s="394"/>
      <c r="Y904" s="399"/>
      <c r="Z904" s="394"/>
      <c r="AA904" s="401"/>
      <c r="AB904" s="401"/>
      <c r="AC904" s="401"/>
      <c r="AD904" s="401"/>
      <c r="AE904" s="362"/>
      <c r="AF904" s="405"/>
      <c r="AG904" s="401"/>
      <c r="AH904" s="405"/>
      <c r="AI904" s="401"/>
      <c r="AJ904" s="401"/>
      <c r="AK904" s="394"/>
      <c r="AL904" s="394"/>
      <c r="AM904" s="394"/>
      <c r="AN904" s="399"/>
      <c r="AO904" s="394"/>
      <c r="AP904" s="401"/>
      <c r="AQ904" s="401"/>
      <c r="AR904" s="401"/>
      <c r="AS904" s="406"/>
      <c r="AT904" s="405"/>
      <c r="AU904" s="405"/>
      <c r="AV904" s="404"/>
      <c r="AW904" s="405"/>
      <c r="AX904" s="405"/>
      <c r="AY904" s="405"/>
      <c r="AZ904" s="404"/>
      <c r="BA904" s="405"/>
      <c r="BB904" s="405"/>
      <c r="BC904" s="394"/>
      <c r="BD904" s="394"/>
      <c r="BE904" s="394"/>
      <c r="BG904" s="2"/>
      <c r="BH904" s="3"/>
      <c r="BI904" s="3"/>
      <c r="BJ904" s="3"/>
      <c r="BK904" s="3"/>
      <c r="BL904" s="3"/>
      <c r="BM904" s="3"/>
      <c r="BN904" s="3"/>
      <c r="BO904" s="3"/>
      <c r="BP904" s="3"/>
      <c r="BQ904" s="3"/>
      <c r="BR904" s="3"/>
      <c r="BS904" s="3"/>
      <c r="BT904" s="3"/>
      <c r="BU904" s="3"/>
      <c r="BV904" s="3"/>
      <c r="BW904" s="3"/>
      <c r="BX904" s="3"/>
      <c r="BY904" s="3"/>
      <c r="BZ904" s="3"/>
      <c r="CA904" s="3"/>
      <c r="CB904" s="3"/>
      <c r="CC904" s="3"/>
      <c r="CD904" s="3"/>
      <c r="CE904" s="3"/>
      <c r="CF904" s="3"/>
      <c r="CG904" s="3"/>
      <c r="CH904" s="3"/>
      <c r="CI904" s="3"/>
      <c r="CJ904" s="3"/>
      <c r="CK904" s="3"/>
      <c r="CL904" s="3"/>
      <c r="CM904" s="3"/>
      <c r="CN904" s="3"/>
      <c r="CO904" s="3"/>
      <c r="CP904" s="3"/>
      <c r="CQ904" s="3"/>
      <c r="CR904" s="3"/>
      <c r="CS904" s="3"/>
      <c r="CT904" s="3"/>
      <c r="CU904" s="3"/>
      <c r="CV904" s="3"/>
    </row>
    <row r="905" spans="1:100" s="1" customFormat="1" x14ac:dyDescent="0.25">
      <c r="A905" s="394"/>
      <c r="B905" s="394"/>
      <c r="C905" s="394"/>
      <c r="D905" s="394"/>
      <c r="E905" s="394"/>
      <c r="F905" s="394"/>
      <c r="G905" s="394"/>
      <c r="H905" s="394"/>
      <c r="I905" s="394"/>
      <c r="J905" s="394"/>
      <c r="K905" s="394"/>
      <c r="L905" s="394"/>
      <c r="M905" s="394"/>
      <c r="N905" s="394"/>
      <c r="O905" s="394"/>
      <c r="P905" s="400"/>
      <c r="Q905" s="394"/>
      <c r="R905" s="394"/>
      <c r="S905" s="394"/>
      <c r="T905" s="394"/>
      <c r="U905" s="394"/>
      <c r="V905" s="394"/>
      <c r="W905" s="394"/>
      <c r="X905" s="394"/>
      <c r="Y905" s="399"/>
      <c r="Z905" s="394"/>
      <c r="AA905" s="401"/>
      <c r="AB905" s="401"/>
      <c r="AC905" s="401"/>
      <c r="AD905" s="401"/>
      <c r="AE905" s="362"/>
      <c r="AF905" s="405"/>
      <c r="AG905" s="401"/>
      <c r="AH905" s="405"/>
      <c r="AI905" s="401"/>
      <c r="AJ905" s="401"/>
      <c r="AK905" s="394"/>
      <c r="AL905" s="394"/>
      <c r="AM905" s="394"/>
      <c r="AN905" s="399"/>
      <c r="AO905" s="394"/>
      <c r="AP905" s="401"/>
      <c r="AQ905" s="401"/>
      <c r="AR905" s="401"/>
      <c r="AS905" s="406"/>
      <c r="AT905" s="405"/>
      <c r="AU905" s="405"/>
      <c r="AV905" s="404"/>
      <c r="AW905" s="405"/>
      <c r="AX905" s="405"/>
      <c r="AY905" s="405"/>
      <c r="AZ905" s="404"/>
      <c r="BA905" s="405"/>
      <c r="BB905" s="405"/>
      <c r="BC905" s="394"/>
      <c r="BD905" s="394"/>
      <c r="BE905" s="394"/>
      <c r="BG905" s="2"/>
      <c r="BH905" s="3"/>
      <c r="BI905" s="3"/>
      <c r="BJ905" s="3"/>
      <c r="BK905" s="3"/>
      <c r="BL905" s="3"/>
      <c r="BM905" s="3"/>
      <c r="BN905" s="3"/>
      <c r="BO905" s="3"/>
      <c r="BP905" s="3"/>
      <c r="BQ905" s="3"/>
      <c r="BR905" s="3"/>
      <c r="BS905" s="3"/>
      <c r="BT905" s="3"/>
      <c r="BU905" s="3"/>
      <c r="BV905" s="3"/>
      <c r="BW905" s="3"/>
      <c r="BX905" s="3"/>
      <c r="BY905" s="3"/>
      <c r="BZ905" s="3"/>
      <c r="CA905" s="3"/>
      <c r="CB905" s="3"/>
      <c r="CC905" s="3"/>
      <c r="CD905" s="3"/>
      <c r="CE905" s="3"/>
      <c r="CF905" s="3"/>
      <c r="CG905" s="3"/>
      <c r="CH905" s="3"/>
      <c r="CI905" s="3"/>
      <c r="CJ905" s="3"/>
      <c r="CK905" s="3"/>
      <c r="CL905" s="3"/>
      <c r="CM905" s="3"/>
      <c r="CN905" s="3"/>
      <c r="CO905" s="3"/>
      <c r="CP905" s="3"/>
      <c r="CQ905" s="3"/>
      <c r="CR905" s="3"/>
      <c r="CS905" s="3"/>
      <c r="CT905" s="3"/>
      <c r="CU905" s="3"/>
      <c r="CV905" s="3"/>
    </row>
    <row r="906" spans="1:100" s="1" customFormat="1" x14ac:dyDescent="0.25">
      <c r="A906" s="394"/>
      <c r="B906" s="394"/>
      <c r="C906" s="394"/>
      <c r="D906" s="394"/>
      <c r="E906" s="394"/>
      <c r="F906" s="394"/>
      <c r="G906" s="394"/>
      <c r="H906" s="394"/>
      <c r="I906" s="394"/>
      <c r="J906" s="394"/>
      <c r="K906" s="394"/>
      <c r="L906" s="394"/>
      <c r="M906" s="394"/>
      <c r="N906" s="394"/>
      <c r="O906" s="394"/>
      <c r="P906" s="400"/>
      <c r="Q906" s="394"/>
      <c r="R906" s="394"/>
      <c r="S906" s="394"/>
      <c r="T906" s="394"/>
      <c r="U906" s="394"/>
      <c r="V906" s="394"/>
      <c r="W906" s="394"/>
      <c r="X906" s="394"/>
      <c r="Y906" s="399"/>
      <c r="Z906" s="394"/>
      <c r="AA906" s="401"/>
      <c r="AB906" s="401"/>
      <c r="AC906" s="401"/>
      <c r="AD906" s="401"/>
      <c r="AE906" s="362"/>
      <c r="AF906" s="405"/>
      <c r="AG906" s="401"/>
      <c r="AH906" s="405"/>
      <c r="AI906" s="401"/>
      <c r="AJ906" s="401"/>
      <c r="AK906" s="394"/>
      <c r="AL906" s="394"/>
      <c r="AM906" s="394"/>
      <c r="AN906" s="399"/>
      <c r="AO906" s="394"/>
      <c r="AP906" s="401"/>
      <c r="AQ906" s="401"/>
      <c r="AR906" s="401"/>
      <c r="AS906" s="406"/>
      <c r="AT906" s="405"/>
      <c r="AU906" s="405"/>
      <c r="AV906" s="404"/>
      <c r="AW906" s="405"/>
      <c r="AX906" s="405"/>
      <c r="AY906" s="405"/>
      <c r="AZ906" s="404"/>
      <c r="BA906" s="405"/>
      <c r="BB906" s="405"/>
      <c r="BC906" s="394"/>
      <c r="BD906" s="394"/>
      <c r="BE906" s="394"/>
      <c r="BG906" s="2"/>
      <c r="BH906" s="3"/>
      <c r="BI906" s="3"/>
      <c r="BJ906" s="3"/>
      <c r="BK906" s="3"/>
      <c r="BL906" s="3"/>
      <c r="BM906" s="3"/>
      <c r="BN906" s="3"/>
      <c r="BO906" s="3"/>
      <c r="BP906" s="3"/>
      <c r="BQ906" s="3"/>
      <c r="BR906" s="3"/>
      <c r="BS906" s="3"/>
      <c r="BT906" s="3"/>
      <c r="BU906" s="3"/>
      <c r="BV906" s="3"/>
      <c r="BW906" s="3"/>
      <c r="BX906" s="3"/>
      <c r="BY906" s="3"/>
      <c r="BZ906" s="3"/>
      <c r="CA906" s="3"/>
      <c r="CB906" s="3"/>
      <c r="CC906" s="3"/>
      <c r="CD906" s="3"/>
      <c r="CE906" s="3"/>
      <c r="CF906" s="3"/>
      <c r="CG906" s="3"/>
      <c r="CH906" s="3"/>
      <c r="CI906" s="3"/>
      <c r="CJ906" s="3"/>
      <c r="CK906" s="3"/>
      <c r="CL906" s="3"/>
      <c r="CM906" s="3"/>
      <c r="CN906" s="3"/>
      <c r="CO906" s="3"/>
      <c r="CP906" s="3"/>
      <c r="CQ906" s="3"/>
      <c r="CR906" s="3"/>
      <c r="CS906" s="3"/>
      <c r="CT906" s="3"/>
      <c r="CU906" s="3"/>
      <c r="CV906" s="3"/>
    </row>
    <row r="907" spans="1:100" s="1" customFormat="1" x14ac:dyDescent="0.25">
      <c r="A907" s="394"/>
      <c r="B907" s="394"/>
      <c r="C907" s="394"/>
      <c r="D907" s="394"/>
      <c r="E907" s="394"/>
      <c r="F907" s="394"/>
      <c r="G907" s="394"/>
      <c r="H907" s="394"/>
      <c r="I907" s="394"/>
      <c r="J907" s="394"/>
      <c r="K907" s="394"/>
      <c r="L907" s="394"/>
      <c r="M907" s="394"/>
      <c r="N907" s="394"/>
      <c r="O907" s="394"/>
      <c r="P907" s="400"/>
      <c r="Q907" s="394"/>
      <c r="R907" s="394"/>
      <c r="S907" s="394"/>
      <c r="T907" s="394"/>
      <c r="U907" s="394"/>
      <c r="V907" s="394"/>
      <c r="W907" s="394"/>
      <c r="X907" s="394"/>
      <c r="Y907" s="399"/>
      <c r="Z907" s="394"/>
      <c r="AA907" s="401"/>
      <c r="AB907" s="401"/>
      <c r="AC907" s="401"/>
      <c r="AD907" s="401"/>
      <c r="AE907" s="362"/>
      <c r="AF907" s="405"/>
      <c r="AG907" s="401"/>
      <c r="AH907" s="405"/>
      <c r="AI907" s="401"/>
      <c r="AJ907" s="401"/>
      <c r="AK907" s="394"/>
      <c r="AL907" s="394"/>
      <c r="AM907" s="394"/>
      <c r="AN907" s="399"/>
      <c r="AO907" s="394"/>
      <c r="AP907" s="401"/>
      <c r="AQ907" s="401"/>
      <c r="AR907" s="401"/>
      <c r="AS907" s="406"/>
      <c r="AT907" s="405"/>
      <c r="AU907" s="405"/>
      <c r="AV907" s="404"/>
      <c r="AW907" s="405"/>
      <c r="AX907" s="405"/>
      <c r="AY907" s="405"/>
      <c r="AZ907" s="404"/>
      <c r="BA907" s="405"/>
      <c r="BB907" s="405"/>
      <c r="BC907" s="394"/>
      <c r="BD907" s="394"/>
      <c r="BE907" s="394"/>
      <c r="BG907" s="2"/>
      <c r="BH907" s="3"/>
      <c r="BI907" s="3"/>
      <c r="BJ907" s="3"/>
      <c r="BK907" s="3"/>
      <c r="BL907" s="3"/>
      <c r="BM907" s="3"/>
      <c r="BN907" s="3"/>
      <c r="BO907" s="3"/>
      <c r="BP907" s="3"/>
      <c r="BQ907" s="3"/>
      <c r="BR907" s="3"/>
      <c r="BS907" s="3"/>
      <c r="BT907" s="3"/>
      <c r="BU907" s="3"/>
      <c r="BV907" s="3"/>
      <c r="BW907" s="3"/>
      <c r="BX907" s="3"/>
      <c r="BY907" s="3"/>
      <c r="BZ907" s="3"/>
      <c r="CA907" s="3"/>
      <c r="CB907" s="3"/>
      <c r="CC907" s="3"/>
      <c r="CD907" s="3"/>
      <c r="CE907" s="3"/>
      <c r="CF907" s="3"/>
      <c r="CG907" s="3"/>
      <c r="CH907" s="3"/>
      <c r="CI907" s="3"/>
      <c r="CJ907" s="3"/>
      <c r="CK907" s="3"/>
      <c r="CL907" s="3"/>
      <c r="CM907" s="3"/>
      <c r="CN907" s="3"/>
      <c r="CO907" s="3"/>
      <c r="CP907" s="3"/>
      <c r="CQ907" s="3"/>
      <c r="CR907" s="3"/>
      <c r="CS907" s="3"/>
      <c r="CT907" s="3"/>
      <c r="CU907" s="3"/>
      <c r="CV907" s="3"/>
    </row>
    <row r="908" spans="1:100" s="1" customFormat="1" x14ac:dyDescent="0.25">
      <c r="A908" s="394"/>
      <c r="B908" s="394"/>
      <c r="C908" s="394"/>
      <c r="D908" s="394"/>
      <c r="E908" s="394"/>
      <c r="F908" s="394"/>
      <c r="G908" s="394"/>
      <c r="H908" s="394"/>
      <c r="I908" s="394"/>
      <c r="J908" s="394"/>
      <c r="K908" s="394"/>
      <c r="L908" s="394"/>
      <c r="M908" s="394"/>
      <c r="N908" s="394"/>
      <c r="O908" s="394"/>
      <c r="P908" s="400"/>
      <c r="Q908" s="394"/>
      <c r="R908" s="394"/>
      <c r="S908" s="394"/>
      <c r="T908" s="394"/>
      <c r="U908" s="394"/>
      <c r="V908" s="394"/>
      <c r="W908" s="394"/>
      <c r="X908" s="394"/>
      <c r="Y908" s="399"/>
      <c r="Z908" s="394"/>
      <c r="AA908" s="401"/>
      <c r="AB908" s="401"/>
      <c r="AC908" s="401"/>
      <c r="AD908" s="401"/>
      <c r="AE908" s="362"/>
      <c r="AF908" s="405"/>
      <c r="AG908" s="401"/>
      <c r="AH908" s="405"/>
      <c r="AI908" s="401"/>
      <c r="AJ908" s="401"/>
      <c r="AK908" s="394"/>
      <c r="AL908" s="394"/>
      <c r="AM908" s="394"/>
      <c r="AN908" s="399"/>
      <c r="AO908" s="394"/>
      <c r="AP908" s="401"/>
      <c r="AQ908" s="401"/>
      <c r="AR908" s="401"/>
      <c r="AS908" s="406"/>
      <c r="AT908" s="405"/>
      <c r="AU908" s="405"/>
      <c r="AV908" s="404"/>
      <c r="AW908" s="405"/>
      <c r="AX908" s="405"/>
      <c r="AY908" s="405"/>
      <c r="AZ908" s="404"/>
      <c r="BA908" s="405"/>
      <c r="BB908" s="405"/>
      <c r="BC908" s="394"/>
      <c r="BD908" s="394"/>
      <c r="BE908" s="394"/>
      <c r="BG908" s="2"/>
      <c r="BH908" s="3"/>
      <c r="BI908" s="3"/>
      <c r="BJ908" s="3"/>
      <c r="BK908" s="3"/>
      <c r="BL908" s="3"/>
      <c r="BM908" s="3"/>
      <c r="BN908" s="3"/>
      <c r="BO908" s="3"/>
      <c r="BP908" s="3"/>
      <c r="BQ908" s="3"/>
      <c r="BR908" s="3"/>
      <c r="BS908" s="3"/>
      <c r="BT908" s="3"/>
      <c r="BU908" s="3"/>
      <c r="BV908" s="3"/>
      <c r="BW908" s="3"/>
      <c r="BX908" s="3"/>
      <c r="BY908" s="3"/>
      <c r="BZ908" s="3"/>
      <c r="CA908" s="3"/>
      <c r="CB908" s="3"/>
      <c r="CC908" s="3"/>
      <c r="CD908" s="3"/>
      <c r="CE908" s="3"/>
      <c r="CF908" s="3"/>
      <c r="CG908" s="3"/>
      <c r="CH908" s="3"/>
      <c r="CI908" s="3"/>
      <c r="CJ908" s="3"/>
      <c r="CK908" s="3"/>
      <c r="CL908" s="3"/>
      <c r="CM908" s="3"/>
      <c r="CN908" s="3"/>
      <c r="CO908" s="3"/>
      <c r="CP908" s="3"/>
      <c r="CQ908" s="3"/>
      <c r="CR908" s="3"/>
      <c r="CS908" s="3"/>
      <c r="CT908" s="3"/>
      <c r="CU908" s="3"/>
      <c r="CV908" s="3"/>
    </row>
    <row r="909" spans="1:100" s="1" customFormat="1" x14ac:dyDescent="0.25">
      <c r="A909" s="394"/>
      <c r="B909" s="394"/>
      <c r="C909" s="394"/>
      <c r="D909" s="394"/>
      <c r="E909" s="394"/>
      <c r="F909" s="394"/>
      <c r="G909" s="394"/>
      <c r="H909" s="394"/>
      <c r="I909" s="394"/>
      <c r="J909" s="394"/>
      <c r="K909" s="394"/>
      <c r="L909" s="394"/>
      <c r="M909" s="394"/>
      <c r="N909" s="394"/>
      <c r="O909" s="394"/>
      <c r="P909" s="400"/>
      <c r="Q909" s="394"/>
      <c r="R909" s="394"/>
      <c r="S909" s="394"/>
      <c r="T909" s="394"/>
      <c r="U909" s="394"/>
      <c r="V909" s="394"/>
      <c r="W909" s="394"/>
      <c r="X909" s="394"/>
      <c r="Y909" s="399"/>
      <c r="Z909" s="394"/>
      <c r="AA909" s="401"/>
      <c r="AB909" s="401"/>
      <c r="AC909" s="401"/>
      <c r="AD909" s="401"/>
      <c r="AE909" s="362"/>
      <c r="AF909" s="405"/>
      <c r="AG909" s="401"/>
      <c r="AH909" s="405"/>
      <c r="AI909" s="401"/>
      <c r="AJ909" s="401"/>
      <c r="AK909" s="394"/>
      <c r="AL909" s="394"/>
      <c r="AM909" s="394"/>
      <c r="AN909" s="399"/>
      <c r="AO909" s="394"/>
      <c r="AP909" s="401"/>
      <c r="AQ909" s="401"/>
      <c r="AR909" s="401"/>
      <c r="AS909" s="406"/>
      <c r="AT909" s="405"/>
      <c r="AU909" s="405"/>
      <c r="AV909" s="404"/>
      <c r="AW909" s="405"/>
      <c r="AX909" s="405"/>
      <c r="AY909" s="405"/>
      <c r="AZ909" s="404"/>
      <c r="BA909" s="405"/>
      <c r="BB909" s="405"/>
      <c r="BC909" s="394"/>
      <c r="BD909" s="394"/>
      <c r="BE909" s="394"/>
      <c r="BG909" s="2"/>
      <c r="BH909" s="3"/>
      <c r="BI909" s="3"/>
      <c r="BJ909" s="3"/>
      <c r="BK909" s="3"/>
      <c r="BL909" s="3"/>
      <c r="BM909" s="3"/>
      <c r="BN909" s="3"/>
      <c r="BO909" s="3"/>
      <c r="BP909" s="3"/>
      <c r="BQ909" s="3"/>
      <c r="BR909" s="3"/>
      <c r="BS909" s="3"/>
      <c r="BT909" s="3"/>
      <c r="BU909" s="3"/>
      <c r="BV909" s="3"/>
      <c r="BW909" s="3"/>
      <c r="BX909" s="3"/>
      <c r="BY909" s="3"/>
      <c r="BZ909" s="3"/>
      <c r="CA909" s="3"/>
      <c r="CB909" s="3"/>
      <c r="CC909" s="3"/>
      <c r="CD909" s="3"/>
      <c r="CE909" s="3"/>
      <c r="CF909" s="3"/>
      <c r="CG909" s="3"/>
      <c r="CH909" s="3"/>
      <c r="CI909" s="3"/>
      <c r="CJ909" s="3"/>
      <c r="CK909" s="3"/>
      <c r="CL909" s="3"/>
      <c r="CM909" s="3"/>
      <c r="CN909" s="3"/>
      <c r="CO909" s="3"/>
      <c r="CP909" s="3"/>
      <c r="CQ909" s="3"/>
      <c r="CR909" s="3"/>
      <c r="CS909" s="3"/>
      <c r="CT909" s="3"/>
      <c r="CU909" s="3"/>
      <c r="CV909" s="3"/>
    </row>
    <row r="910" spans="1:100" s="1" customFormat="1" x14ac:dyDescent="0.25">
      <c r="A910" s="394"/>
      <c r="B910" s="394"/>
      <c r="C910" s="394"/>
      <c r="D910" s="394"/>
      <c r="E910" s="394"/>
      <c r="F910" s="394"/>
      <c r="G910" s="394"/>
      <c r="H910" s="394"/>
      <c r="I910" s="394"/>
      <c r="J910" s="394"/>
      <c r="K910" s="394"/>
      <c r="L910" s="394"/>
      <c r="M910" s="394"/>
      <c r="N910" s="394"/>
      <c r="O910" s="394"/>
      <c r="P910" s="400"/>
      <c r="Q910" s="394"/>
      <c r="R910" s="394"/>
      <c r="S910" s="394"/>
      <c r="T910" s="394"/>
      <c r="U910" s="394"/>
      <c r="V910" s="394"/>
      <c r="W910" s="394"/>
      <c r="X910" s="394"/>
      <c r="Y910" s="399"/>
      <c r="Z910" s="394"/>
      <c r="AA910" s="401"/>
      <c r="AB910" s="401"/>
      <c r="AC910" s="401"/>
      <c r="AD910" s="401"/>
      <c r="AE910" s="362"/>
      <c r="AF910" s="405"/>
      <c r="AG910" s="401"/>
      <c r="AH910" s="405"/>
      <c r="AI910" s="401"/>
      <c r="AJ910" s="401"/>
      <c r="AK910" s="394"/>
      <c r="AL910" s="394"/>
      <c r="AM910" s="394"/>
      <c r="AN910" s="399"/>
      <c r="AO910" s="394"/>
      <c r="AP910" s="401"/>
      <c r="AQ910" s="401"/>
      <c r="AR910" s="401"/>
      <c r="AS910" s="406"/>
      <c r="AT910" s="405"/>
      <c r="AU910" s="405"/>
      <c r="AV910" s="404"/>
      <c r="AW910" s="405"/>
      <c r="AX910" s="405"/>
      <c r="AY910" s="405"/>
      <c r="AZ910" s="404"/>
      <c r="BA910" s="405"/>
      <c r="BB910" s="405"/>
      <c r="BC910" s="394"/>
      <c r="BD910" s="394"/>
      <c r="BE910" s="394"/>
      <c r="BG910" s="2"/>
      <c r="BH910" s="3"/>
      <c r="BI910" s="3"/>
      <c r="BJ910" s="3"/>
      <c r="BK910" s="3"/>
      <c r="BL910" s="3"/>
      <c r="BM910" s="3"/>
      <c r="BN910" s="3"/>
      <c r="BO910" s="3"/>
      <c r="BP910" s="3"/>
      <c r="BQ910" s="3"/>
      <c r="BR910" s="3"/>
      <c r="BS910" s="3"/>
      <c r="BT910" s="3"/>
      <c r="BU910" s="3"/>
      <c r="BV910" s="3"/>
      <c r="BW910" s="3"/>
      <c r="BX910" s="3"/>
      <c r="BY910" s="3"/>
      <c r="BZ910" s="3"/>
      <c r="CA910" s="3"/>
      <c r="CB910" s="3"/>
      <c r="CC910" s="3"/>
      <c r="CD910" s="3"/>
      <c r="CE910" s="3"/>
      <c r="CF910" s="3"/>
      <c r="CG910" s="3"/>
      <c r="CH910" s="3"/>
      <c r="CI910" s="3"/>
      <c r="CJ910" s="3"/>
      <c r="CK910" s="3"/>
      <c r="CL910" s="3"/>
      <c r="CM910" s="3"/>
      <c r="CN910" s="3"/>
      <c r="CO910" s="3"/>
      <c r="CP910" s="3"/>
      <c r="CQ910" s="3"/>
      <c r="CR910" s="3"/>
      <c r="CS910" s="3"/>
      <c r="CT910" s="3"/>
      <c r="CU910" s="3"/>
      <c r="CV910" s="3"/>
    </row>
    <row r="911" spans="1:100" s="1" customFormat="1" x14ac:dyDescent="0.25">
      <c r="A911" s="394"/>
      <c r="B911" s="394"/>
      <c r="C911" s="394"/>
      <c r="D911" s="394"/>
      <c r="E911" s="394"/>
      <c r="F911" s="394"/>
      <c r="G911" s="394"/>
      <c r="H911" s="394"/>
      <c r="I911" s="394"/>
      <c r="J911" s="394"/>
      <c r="K911" s="394"/>
      <c r="L911" s="394"/>
      <c r="M911" s="394"/>
      <c r="N911" s="394"/>
      <c r="O911" s="394"/>
      <c r="P911" s="400"/>
      <c r="Q911" s="394"/>
      <c r="R911" s="394"/>
      <c r="S911" s="394"/>
      <c r="T911" s="394"/>
      <c r="U911" s="394"/>
      <c r="V911" s="394"/>
      <c r="W911" s="394"/>
      <c r="X911" s="394"/>
      <c r="Y911" s="399"/>
      <c r="Z911" s="394"/>
      <c r="AA911" s="401"/>
      <c r="AB911" s="401"/>
      <c r="AC911" s="401"/>
      <c r="AD911" s="401"/>
      <c r="AE911" s="362"/>
      <c r="AF911" s="405"/>
      <c r="AG911" s="401"/>
      <c r="AH911" s="405"/>
      <c r="AI911" s="401"/>
      <c r="AJ911" s="401"/>
      <c r="AK911" s="394"/>
      <c r="AL911" s="394"/>
      <c r="AM911" s="394"/>
      <c r="AN911" s="399"/>
      <c r="AO911" s="394"/>
      <c r="AP911" s="401"/>
      <c r="AQ911" s="401"/>
      <c r="AR911" s="401"/>
      <c r="AS911" s="406"/>
      <c r="AT911" s="405"/>
      <c r="AU911" s="405"/>
      <c r="AV911" s="404"/>
      <c r="AW911" s="405"/>
      <c r="AX911" s="405"/>
      <c r="AY911" s="405"/>
      <c r="AZ911" s="404"/>
      <c r="BA911" s="405"/>
      <c r="BB911" s="405"/>
      <c r="BC911" s="394"/>
      <c r="BD911" s="394"/>
      <c r="BE911" s="394"/>
      <c r="BG911" s="2"/>
      <c r="BH911" s="3"/>
      <c r="BI911" s="3"/>
      <c r="BJ911" s="3"/>
      <c r="BK911" s="3"/>
      <c r="BL911" s="3"/>
      <c r="BM911" s="3"/>
      <c r="BN911" s="3"/>
      <c r="BO911" s="3"/>
      <c r="BP911" s="3"/>
      <c r="BQ911" s="3"/>
      <c r="BR911" s="3"/>
      <c r="BS911" s="3"/>
      <c r="BT911" s="3"/>
      <c r="BU911" s="3"/>
      <c r="BV911" s="3"/>
      <c r="BW911" s="3"/>
      <c r="BX911" s="3"/>
      <c r="BY911" s="3"/>
      <c r="BZ911" s="3"/>
      <c r="CA911" s="3"/>
      <c r="CB911" s="3"/>
      <c r="CC911" s="3"/>
      <c r="CD911" s="3"/>
      <c r="CE911" s="3"/>
      <c r="CF911" s="3"/>
      <c r="CG911" s="3"/>
      <c r="CH911" s="3"/>
      <c r="CI911" s="3"/>
      <c r="CJ911" s="3"/>
      <c r="CK911" s="3"/>
      <c r="CL911" s="3"/>
      <c r="CM911" s="3"/>
      <c r="CN911" s="3"/>
      <c r="CO911" s="3"/>
      <c r="CP911" s="3"/>
      <c r="CQ911" s="3"/>
      <c r="CR911" s="3"/>
      <c r="CS911" s="3"/>
      <c r="CT911" s="3"/>
      <c r="CU911" s="3"/>
      <c r="CV911" s="3"/>
    </row>
    <row r="912" spans="1:100" s="1" customFormat="1" x14ac:dyDescent="0.25">
      <c r="A912" s="394"/>
      <c r="B912" s="394"/>
      <c r="C912" s="394"/>
      <c r="D912" s="394"/>
      <c r="E912" s="394"/>
      <c r="F912" s="394"/>
      <c r="G912" s="394"/>
      <c r="H912" s="394"/>
      <c r="I912" s="394"/>
      <c r="J912" s="394"/>
      <c r="K912" s="394"/>
      <c r="L912" s="394"/>
      <c r="M912" s="394"/>
      <c r="N912" s="394"/>
      <c r="O912" s="394"/>
      <c r="P912" s="400"/>
      <c r="Q912" s="394"/>
      <c r="R912" s="394"/>
      <c r="S912" s="394"/>
      <c r="T912" s="394"/>
      <c r="U912" s="394"/>
      <c r="V912" s="394"/>
      <c r="W912" s="394"/>
      <c r="X912" s="394"/>
      <c r="Y912" s="399"/>
      <c r="Z912" s="394"/>
      <c r="AA912" s="401"/>
      <c r="AB912" s="401"/>
      <c r="AC912" s="401"/>
      <c r="AD912" s="401"/>
      <c r="AE912" s="362"/>
      <c r="AF912" s="405"/>
      <c r="AG912" s="401"/>
      <c r="AH912" s="405"/>
      <c r="AI912" s="401"/>
      <c r="AJ912" s="401"/>
      <c r="AK912" s="394"/>
      <c r="AL912" s="394"/>
      <c r="AM912" s="394"/>
      <c r="AN912" s="399"/>
      <c r="AO912" s="394"/>
      <c r="AP912" s="401"/>
      <c r="AQ912" s="401"/>
      <c r="AR912" s="401"/>
      <c r="AS912" s="406"/>
      <c r="AT912" s="405"/>
      <c r="AU912" s="405"/>
      <c r="AV912" s="404"/>
      <c r="AW912" s="405"/>
      <c r="AX912" s="405"/>
      <c r="AY912" s="405"/>
      <c r="AZ912" s="404"/>
      <c r="BA912" s="405"/>
      <c r="BB912" s="405"/>
      <c r="BC912" s="394"/>
      <c r="BD912" s="394"/>
      <c r="BE912" s="394"/>
      <c r="BG912" s="2"/>
      <c r="BH912" s="3"/>
      <c r="BI912" s="3"/>
      <c r="BJ912" s="3"/>
      <c r="BK912" s="3"/>
      <c r="BL912" s="3"/>
      <c r="BM912" s="3"/>
      <c r="BN912" s="3"/>
      <c r="BO912" s="3"/>
      <c r="BP912" s="3"/>
      <c r="BQ912" s="3"/>
      <c r="BR912" s="3"/>
      <c r="BS912" s="3"/>
      <c r="BT912" s="3"/>
      <c r="BU912" s="3"/>
      <c r="BV912" s="3"/>
      <c r="BW912" s="3"/>
      <c r="BX912" s="3"/>
      <c r="BY912" s="3"/>
      <c r="BZ912" s="3"/>
      <c r="CA912" s="3"/>
      <c r="CB912" s="3"/>
      <c r="CC912" s="3"/>
      <c r="CD912" s="3"/>
      <c r="CE912" s="3"/>
      <c r="CF912" s="3"/>
      <c r="CG912" s="3"/>
      <c r="CH912" s="3"/>
      <c r="CI912" s="3"/>
      <c r="CJ912" s="3"/>
      <c r="CK912" s="3"/>
      <c r="CL912" s="3"/>
      <c r="CM912" s="3"/>
      <c r="CN912" s="3"/>
      <c r="CO912" s="3"/>
      <c r="CP912" s="3"/>
      <c r="CQ912" s="3"/>
      <c r="CR912" s="3"/>
      <c r="CS912" s="3"/>
      <c r="CT912" s="3"/>
      <c r="CU912" s="3"/>
      <c r="CV912" s="3"/>
    </row>
    <row r="913" spans="1:100" s="1" customFormat="1" x14ac:dyDescent="0.25">
      <c r="A913" s="394"/>
      <c r="B913" s="394"/>
      <c r="C913" s="394"/>
      <c r="D913" s="394"/>
      <c r="E913" s="394"/>
      <c r="F913" s="394"/>
      <c r="G913" s="394"/>
      <c r="H913" s="394"/>
      <c r="I913" s="394"/>
      <c r="J913" s="394"/>
      <c r="K913" s="394"/>
      <c r="L913" s="394"/>
      <c r="M913" s="394"/>
      <c r="N913" s="394"/>
      <c r="O913" s="394"/>
      <c r="P913" s="400"/>
      <c r="Q913" s="394"/>
      <c r="R913" s="394"/>
      <c r="S913" s="394"/>
      <c r="T913" s="394"/>
      <c r="U913" s="394"/>
      <c r="V913" s="394"/>
      <c r="W913" s="394"/>
      <c r="X913" s="394"/>
      <c r="Y913" s="399"/>
      <c r="Z913" s="394"/>
      <c r="AA913" s="401"/>
      <c r="AB913" s="401"/>
      <c r="AC913" s="401"/>
      <c r="AD913" s="401"/>
      <c r="AE913" s="362"/>
      <c r="AF913" s="405"/>
      <c r="AG913" s="401"/>
      <c r="AH913" s="405"/>
      <c r="AI913" s="401"/>
      <c r="AJ913" s="401"/>
      <c r="AK913" s="394"/>
      <c r="AL913" s="394"/>
      <c r="AM913" s="394"/>
      <c r="AN913" s="399"/>
      <c r="AO913" s="394"/>
      <c r="AP913" s="401"/>
      <c r="AQ913" s="401"/>
      <c r="AR913" s="401"/>
      <c r="AS913" s="406"/>
      <c r="AT913" s="405"/>
      <c r="AU913" s="405"/>
      <c r="AV913" s="404"/>
      <c r="AW913" s="405"/>
      <c r="AX913" s="405"/>
      <c r="AY913" s="405"/>
      <c r="AZ913" s="404"/>
      <c r="BA913" s="405"/>
      <c r="BB913" s="405"/>
      <c r="BC913" s="394"/>
      <c r="BD913" s="394"/>
      <c r="BE913" s="394"/>
      <c r="BG913" s="2"/>
      <c r="BH913" s="3"/>
      <c r="BI913" s="3"/>
      <c r="BJ913" s="3"/>
      <c r="BK913" s="3"/>
      <c r="BL913" s="3"/>
      <c r="BM913" s="3"/>
      <c r="BN913" s="3"/>
      <c r="BO913" s="3"/>
      <c r="BP913" s="3"/>
      <c r="BQ913" s="3"/>
      <c r="BR913" s="3"/>
      <c r="BS913" s="3"/>
      <c r="BT913" s="3"/>
      <c r="BU913" s="3"/>
      <c r="BV913" s="3"/>
      <c r="BW913" s="3"/>
      <c r="BX913" s="3"/>
      <c r="BY913" s="3"/>
      <c r="BZ913" s="3"/>
      <c r="CA913" s="3"/>
      <c r="CB913" s="3"/>
      <c r="CC913" s="3"/>
      <c r="CD913" s="3"/>
      <c r="CE913" s="3"/>
      <c r="CF913" s="3"/>
      <c r="CG913" s="3"/>
      <c r="CH913" s="3"/>
      <c r="CI913" s="3"/>
      <c r="CJ913" s="3"/>
      <c r="CK913" s="3"/>
      <c r="CL913" s="3"/>
      <c r="CM913" s="3"/>
      <c r="CN913" s="3"/>
      <c r="CO913" s="3"/>
      <c r="CP913" s="3"/>
      <c r="CQ913" s="3"/>
      <c r="CR913" s="3"/>
      <c r="CS913" s="3"/>
      <c r="CT913" s="3"/>
      <c r="CU913" s="3"/>
      <c r="CV913" s="3"/>
    </row>
    <row r="914" spans="1:100" s="1" customFormat="1" x14ac:dyDescent="0.25">
      <c r="A914" s="394"/>
      <c r="B914" s="394"/>
      <c r="C914" s="394"/>
      <c r="D914" s="394"/>
      <c r="E914" s="394"/>
      <c r="F914" s="394"/>
      <c r="G914" s="394"/>
      <c r="H914" s="394"/>
      <c r="I914" s="394"/>
      <c r="J914" s="394"/>
      <c r="K914" s="394"/>
      <c r="L914" s="394"/>
      <c r="M914" s="394"/>
      <c r="N914" s="394"/>
      <c r="O914" s="394"/>
      <c r="P914" s="400"/>
      <c r="Q914" s="394"/>
      <c r="R914" s="394"/>
      <c r="S914" s="394"/>
      <c r="T914" s="394"/>
      <c r="U914" s="394"/>
      <c r="V914" s="394"/>
      <c r="W914" s="394"/>
      <c r="X914" s="394"/>
      <c r="Y914" s="399"/>
      <c r="Z914" s="394"/>
      <c r="AA914" s="401"/>
      <c r="AB914" s="401"/>
      <c r="AC914" s="401"/>
      <c r="AD914" s="401"/>
      <c r="AE914" s="362"/>
      <c r="AF914" s="405"/>
      <c r="AG914" s="401"/>
      <c r="AH914" s="405"/>
      <c r="AI914" s="401"/>
      <c r="AJ914" s="401"/>
      <c r="AK914" s="394"/>
      <c r="AL914" s="394"/>
      <c r="AM914" s="394"/>
      <c r="AN914" s="399"/>
      <c r="AO914" s="394"/>
      <c r="AP914" s="401"/>
      <c r="AQ914" s="401"/>
      <c r="AR914" s="401"/>
      <c r="AS914" s="406"/>
      <c r="AT914" s="405"/>
      <c r="AU914" s="405"/>
      <c r="AV914" s="404"/>
      <c r="AW914" s="405"/>
      <c r="AX914" s="405"/>
      <c r="AY914" s="405"/>
      <c r="AZ914" s="404"/>
      <c r="BA914" s="405"/>
      <c r="BB914" s="405"/>
      <c r="BC914" s="394"/>
      <c r="BD914" s="394"/>
      <c r="BE914" s="394"/>
      <c r="BG914" s="2"/>
      <c r="BH914" s="3"/>
      <c r="BI914" s="3"/>
      <c r="BJ914" s="3"/>
      <c r="BK914" s="3"/>
      <c r="BL914" s="3"/>
      <c r="BM914" s="3"/>
      <c r="BN914" s="3"/>
      <c r="BO914" s="3"/>
      <c r="BP914" s="3"/>
      <c r="BQ914" s="3"/>
      <c r="BR914" s="3"/>
      <c r="BS914" s="3"/>
      <c r="BT914" s="3"/>
      <c r="BU914" s="3"/>
      <c r="BV914" s="3"/>
      <c r="BW914" s="3"/>
      <c r="BX914" s="3"/>
      <c r="BY914" s="3"/>
      <c r="BZ914" s="3"/>
      <c r="CA914" s="3"/>
      <c r="CB914" s="3"/>
      <c r="CC914" s="3"/>
      <c r="CD914" s="3"/>
      <c r="CE914" s="3"/>
      <c r="CF914" s="3"/>
      <c r="CG914" s="3"/>
      <c r="CH914" s="3"/>
      <c r="CI914" s="3"/>
      <c r="CJ914" s="3"/>
      <c r="CK914" s="3"/>
      <c r="CL914" s="3"/>
      <c r="CM914" s="3"/>
      <c r="CN914" s="3"/>
      <c r="CO914" s="3"/>
      <c r="CP914" s="3"/>
      <c r="CQ914" s="3"/>
      <c r="CR914" s="3"/>
      <c r="CS914" s="3"/>
      <c r="CT914" s="3"/>
      <c r="CU914" s="3"/>
      <c r="CV914" s="3"/>
    </row>
    <row r="915" spans="1:100" s="1" customFormat="1" x14ac:dyDescent="0.25">
      <c r="A915" s="394"/>
      <c r="B915" s="394"/>
      <c r="C915" s="394"/>
      <c r="D915" s="394"/>
      <c r="E915" s="394"/>
      <c r="F915" s="394"/>
      <c r="G915" s="394"/>
      <c r="H915" s="394"/>
      <c r="I915" s="394"/>
      <c r="J915" s="394"/>
      <c r="K915" s="394"/>
      <c r="L915" s="394"/>
      <c r="M915" s="394"/>
      <c r="N915" s="394"/>
      <c r="O915" s="394"/>
      <c r="P915" s="400"/>
      <c r="Q915" s="394"/>
      <c r="R915" s="394"/>
      <c r="S915" s="394"/>
      <c r="T915" s="394"/>
      <c r="U915" s="394"/>
      <c r="V915" s="394"/>
      <c r="W915" s="394"/>
      <c r="X915" s="394"/>
      <c r="Y915" s="399"/>
      <c r="Z915" s="394"/>
      <c r="AA915" s="401"/>
      <c r="AB915" s="401"/>
      <c r="AC915" s="401"/>
      <c r="AD915" s="401"/>
      <c r="AE915" s="362"/>
      <c r="AF915" s="405"/>
      <c r="AG915" s="401"/>
      <c r="AH915" s="405"/>
      <c r="AI915" s="401"/>
      <c r="AJ915" s="401"/>
      <c r="AK915" s="394"/>
      <c r="AL915" s="394"/>
      <c r="AM915" s="394"/>
      <c r="AN915" s="399"/>
      <c r="AO915" s="394"/>
      <c r="AP915" s="401"/>
      <c r="AQ915" s="401"/>
      <c r="AR915" s="401"/>
      <c r="AS915" s="406"/>
      <c r="AT915" s="405"/>
      <c r="AU915" s="405"/>
      <c r="AV915" s="404"/>
      <c r="AW915" s="405"/>
      <c r="AX915" s="405"/>
      <c r="AY915" s="405"/>
      <c r="AZ915" s="404"/>
      <c r="BA915" s="405"/>
      <c r="BB915" s="405"/>
      <c r="BC915" s="394"/>
      <c r="BD915" s="394"/>
      <c r="BE915" s="394"/>
      <c r="BG915" s="2"/>
      <c r="BH915" s="3"/>
      <c r="BI915" s="3"/>
      <c r="BJ915" s="3"/>
      <c r="BK915" s="3"/>
      <c r="BL915" s="3"/>
      <c r="BM915" s="3"/>
      <c r="BN915" s="3"/>
      <c r="BO915" s="3"/>
      <c r="BP915" s="3"/>
      <c r="BQ915" s="3"/>
      <c r="BR915" s="3"/>
      <c r="BS915" s="3"/>
      <c r="BT915" s="3"/>
      <c r="BU915" s="3"/>
      <c r="BV915" s="3"/>
      <c r="BW915" s="3"/>
      <c r="BX915" s="3"/>
      <c r="BY915" s="3"/>
      <c r="BZ915" s="3"/>
      <c r="CA915" s="3"/>
      <c r="CB915" s="3"/>
      <c r="CC915" s="3"/>
      <c r="CD915" s="3"/>
      <c r="CE915" s="3"/>
      <c r="CF915" s="3"/>
      <c r="CG915" s="3"/>
      <c r="CH915" s="3"/>
      <c r="CI915" s="3"/>
      <c r="CJ915" s="3"/>
      <c r="CK915" s="3"/>
      <c r="CL915" s="3"/>
      <c r="CM915" s="3"/>
      <c r="CN915" s="3"/>
      <c r="CO915" s="3"/>
      <c r="CP915" s="3"/>
      <c r="CQ915" s="3"/>
      <c r="CR915" s="3"/>
      <c r="CS915" s="3"/>
      <c r="CT915" s="3"/>
      <c r="CU915" s="3"/>
      <c r="CV915" s="3"/>
    </row>
    <row r="916" spans="1:100" s="1" customFormat="1" x14ac:dyDescent="0.25">
      <c r="A916" s="394"/>
      <c r="B916" s="394"/>
      <c r="C916" s="394"/>
      <c r="D916" s="394"/>
      <c r="E916" s="394"/>
      <c r="F916" s="394"/>
      <c r="G916" s="394"/>
      <c r="H916" s="394"/>
      <c r="I916" s="394"/>
      <c r="J916" s="394"/>
      <c r="K916" s="394"/>
      <c r="L916" s="394"/>
      <c r="M916" s="394"/>
      <c r="N916" s="394"/>
      <c r="O916" s="394"/>
      <c r="P916" s="400"/>
      <c r="Q916" s="394"/>
      <c r="R916" s="394"/>
      <c r="S916" s="394"/>
      <c r="T916" s="394"/>
      <c r="U916" s="394"/>
      <c r="V916" s="394"/>
      <c r="W916" s="394"/>
      <c r="X916" s="394"/>
      <c r="Y916" s="399"/>
      <c r="Z916" s="394"/>
      <c r="AA916" s="401"/>
      <c r="AB916" s="401"/>
      <c r="AC916" s="401"/>
      <c r="AD916" s="401"/>
      <c r="AE916" s="362"/>
      <c r="AF916" s="405"/>
      <c r="AG916" s="401"/>
      <c r="AH916" s="405"/>
      <c r="AI916" s="401"/>
      <c r="AJ916" s="401"/>
      <c r="AK916" s="394"/>
      <c r="AL916" s="394"/>
      <c r="AM916" s="394"/>
      <c r="AN916" s="399"/>
      <c r="AO916" s="394"/>
      <c r="AP916" s="401"/>
      <c r="AQ916" s="401"/>
      <c r="AR916" s="401"/>
      <c r="AS916" s="406"/>
      <c r="AT916" s="405"/>
      <c r="AU916" s="405"/>
      <c r="AV916" s="404"/>
      <c r="AW916" s="405"/>
      <c r="AX916" s="405"/>
      <c r="AY916" s="405"/>
      <c r="AZ916" s="404"/>
      <c r="BA916" s="405"/>
      <c r="BB916" s="405"/>
      <c r="BC916" s="394"/>
      <c r="BD916" s="394"/>
      <c r="BE916" s="394"/>
      <c r="BG916" s="2"/>
      <c r="BH916" s="3"/>
      <c r="BI916" s="3"/>
      <c r="BJ916" s="3"/>
      <c r="BK916" s="3"/>
      <c r="BL916" s="3"/>
      <c r="BM916" s="3"/>
      <c r="BN916" s="3"/>
      <c r="BO916" s="3"/>
      <c r="BP916" s="3"/>
      <c r="BQ916" s="3"/>
      <c r="BR916" s="3"/>
      <c r="BS916" s="3"/>
      <c r="BT916" s="3"/>
      <c r="BU916" s="3"/>
      <c r="BV916" s="3"/>
      <c r="BW916" s="3"/>
      <c r="BX916" s="3"/>
      <c r="BY916" s="3"/>
      <c r="BZ916" s="3"/>
      <c r="CA916" s="3"/>
      <c r="CB916" s="3"/>
      <c r="CC916" s="3"/>
      <c r="CD916" s="3"/>
      <c r="CE916" s="3"/>
      <c r="CF916" s="3"/>
      <c r="CG916" s="3"/>
      <c r="CH916" s="3"/>
      <c r="CI916" s="3"/>
      <c r="CJ916" s="3"/>
      <c r="CK916" s="3"/>
      <c r="CL916" s="3"/>
      <c r="CM916" s="3"/>
      <c r="CN916" s="3"/>
      <c r="CO916" s="3"/>
      <c r="CP916" s="3"/>
      <c r="CQ916" s="3"/>
      <c r="CR916" s="3"/>
      <c r="CS916" s="3"/>
      <c r="CT916" s="3"/>
      <c r="CU916" s="3"/>
      <c r="CV916" s="3"/>
    </row>
    <row r="917" spans="1:100" s="1" customFormat="1" x14ac:dyDescent="0.25">
      <c r="A917" s="394"/>
      <c r="B917" s="394"/>
      <c r="C917" s="394"/>
      <c r="D917" s="394"/>
      <c r="E917" s="394"/>
      <c r="F917" s="394"/>
      <c r="G917" s="394"/>
      <c r="H917" s="394"/>
      <c r="I917" s="394"/>
      <c r="J917" s="394"/>
      <c r="K917" s="394"/>
      <c r="L917" s="394"/>
      <c r="M917" s="394"/>
      <c r="N917" s="394"/>
      <c r="O917" s="394"/>
      <c r="P917" s="400"/>
      <c r="Q917" s="394"/>
      <c r="R917" s="394"/>
      <c r="S917" s="394"/>
      <c r="T917" s="394"/>
      <c r="U917" s="394"/>
      <c r="V917" s="394"/>
      <c r="W917" s="394"/>
      <c r="X917" s="394"/>
      <c r="Y917" s="399"/>
      <c r="Z917" s="394"/>
      <c r="AA917" s="401"/>
      <c r="AB917" s="401"/>
      <c r="AC917" s="401"/>
      <c r="AD917" s="401"/>
      <c r="AE917" s="362"/>
      <c r="AF917" s="405"/>
      <c r="AG917" s="401"/>
      <c r="AH917" s="405"/>
      <c r="AI917" s="401"/>
      <c r="AJ917" s="401"/>
      <c r="AK917" s="394"/>
      <c r="AL917" s="394"/>
      <c r="AM917" s="394"/>
      <c r="AN917" s="399"/>
      <c r="AO917" s="394"/>
      <c r="AP917" s="401"/>
      <c r="AQ917" s="401"/>
      <c r="AR917" s="401"/>
      <c r="AS917" s="406"/>
      <c r="AT917" s="405"/>
      <c r="AU917" s="405"/>
      <c r="AV917" s="404"/>
      <c r="AW917" s="405"/>
      <c r="AX917" s="405"/>
      <c r="AY917" s="405"/>
      <c r="AZ917" s="404"/>
      <c r="BA917" s="405"/>
      <c r="BB917" s="405"/>
      <c r="BC917" s="394"/>
      <c r="BD917" s="394"/>
      <c r="BE917" s="394"/>
      <c r="BG917" s="2"/>
      <c r="BH917" s="3"/>
      <c r="BI917" s="3"/>
      <c r="BJ917" s="3"/>
      <c r="BK917" s="3"/>
      <c r="BL917" s="3"/>
      <c r="BM917" s="3"/>
      <c r="BN917" s="3"/>
      <c r="BO917" s="3"/>
      <c r="BP917" s="3"/>
      <c r="BQ917" s="3"/>
      <c r="BR917" s="3"/>
      <c r="BS917" s="3"/>
      <c r="BT917" s="3"/>
      <c r="BU917" s="3"/>
      <c r="BV917" s="3"/>
      <c r="BW917" s="3"/>
      <c r="BX917" s="3"/>
      <c r="BY917" s="3"/>
      <c r="BZ917" s="3"/>
      <c r="CA917" s="3"/>
      <c r="CB917" s="3"/>
      <c r="CC917" s="3"/>
      <c r="CD917" s="3"/>
      <c r="CE917" s="3"/>
      <c r="CF917" s="3"/>
      <c r="CG917" s="3"/>
      <c r="CH917" s="3"/>
      <c r="CI917" s="3"/>
      <c r="CJ917" s="3"/>
      <c r="CK917" s="3"/>
      <c r="CL917" s="3"/>
      <c r="CM917" s="3"/>
      <c r="CN917" s="3"/>
      <c r="CO917" s="3"/>
      <c r="CP917" s="3"/>
      <c r="CQ917" s="3"/>
      <c r="CR917" s="3"/>
      <c r="CS917" s="3"/>
      <c r="CT917" s="3"/>
      <c r="CU917" s="3"/>
      <c r="CV917" s="3"/>
    </row>
    <row r="918" spans="1:100" s="1" customFormat="1" x14ac:dyDescent="0.25">
      <c r="A918" s="394"/>
      <c r="B918" s="394"/>
      <c r="C918" s="394"/>
      <c r="D918" s="394"/>
      <c r="E918" s="394"/>
      <c r="F918" s="394"/>
      <c r="G918" s="394"/>
      <c r="H918" s="394"/>
      <c r="I918" s="394"/>
      <c r="J918" s="394"/>
      <c r="K918" s="394"/>
      <c r="L918" s="394"/>
      <c r="M918" s="394"/>
      <c r="N918" s="394"/>
      <c r="O918" s="394"/>
      <c r="P918" s="400"/>
      <c r="Q918" s="394"/>
      <c r="R918" s="394"/>
      <c r="S918" s="394"/>
      <c r="T918" s="394"/>
      <c r="U918" s="394"/>
      <c r="V918" s="394"/>
      <c r="W918" s="394"/>
      <c r="X918" s="394"/>
      <c r="Y918" s="399"/>
      <c r="Z918" s="394"/>
      <c r="AA918" s="401"/>
      <c r="AB918" s="401"/>
      <c r="AC918" s="401"/>
      <c r="AD918" s="401"/>
      <c r="AE918" s="362"/>
      <c r="AF918" s="405"/>
      <c r="AG918" s="401"/>
      <c r="AH918" s="405"/>
      <c r="AI918" s="401"/>
      <c r="AJ918" s="401"/>
      <c r="AK918" s="394"/>
      <c r="AL918" s="394"/>
      <c r="AM918" s="394"/>
      <c r="AN918" s="399"/>
      <c r="AO918" s="394"/>
      <c r="AP918" s="401"/>
      <c r="AQ918" s="401"/>
      <c r="AR918" s="401"/>
      <c r="AS918" s="406"/>
      <c r="AT918" s="405"/>
      <c r="AU918" s="405"/>
      <c r="AV918" s="404"/>
      <c r="AW918" s="405"/>
      <c r="AX918" s="405"/>
      <c r="AY918" s="405"/>
      <c r="AZ918" s="404"/>
      <c r="BA918" s="405"/>
      <c r="BB918" s="405"/>
      <c r="BC918" s="394"/>
      <c r="BD918" s="394"/>
      <c r="BE918" s="394"/>
      <c r="BG918" s="2"/>
      <c r="BH918" s="3"/>
      <c r="BI918" s="3"/>
      <c r="BJ918" s="3"/>
      <c r="BK918" s="3"/>
      <c r="BL918" s="3"/>
      <c r="BM918" s="3"/>
      <c r="BN918" s="3"/>
      <c r="BO918" s="3"/>
      <c r="BP918" s="3"/>
      <c r="BQ918" s="3"/>
      <c r="BR918" s="3"/>
      <c r="BS918" s="3"/>
      <c r="BT918" s="3"/>
      <c r="BU918" s="3"/>
      <c r="BV918" s="3"/>
      <c r="BW918" s="3"/>
      <c r="BX918" s="3"/>
      <c r="BY918" s="3"/>
      <c r="BZ918" s="3"/>
      <c r="CA918" s="3"/>
      <c r="CB918" s="3"/>
      <c r="CC918" s="3"/>
      <c r="CD918" s="3"/>
      <c r="CE918" s="3"/>
      <c r="CF918" s="3"/>
      <c r="CG918" s="3"/>
      <c r="CH918" s="3"/>
      <c r="CI918" s="3"/>
      <c r="CJ918" s="3"/>
      <c r="CK918" s="3"/>
      <c r="CL918" s="3"/>
      <c r="CM918" s="3"/>
      <c r="CN918" s="3"/>
      <c r="CO918" s="3"/>
      <c r="CP918" s="3"/>
      <c r="CQ918" s="3"/>
      <c r="CR918" s="3"/>
      <c r="CS918" s="3"/>
      <c r="CT918" s="3"/>
      <c r="CU918" s="3"/>
      <c r="CV918" s="3"/>
    </row>
    <row r="919" spans="1:100" s="1" customFormat="1" x14ac:dyDescent="0.25">
      <c r="A919" s="394"/>
      <c r="B919" s="394"/>
      <c r="C919" s="394"/>
      <c r="D919" s="394"/>
      <c r="E919" s="394"/>
      <c r="F919" s="394"/>
      <c r="G919" s="394"/>
      <c r="H919" s="394"/>
      <c r="I919" s="394"/>
      <c r="J919" s="394"/>
      <c r="K919" s="394"/>
      <c r="L919" s="394"/>
      <c r="M919" s="394"/>
      <c r="N919" s="394"/>
      <c r="O919" s="394"/>
      <c r="P919" s="400"/>
      <c r="Q919" s="394"/>
      <c r="R919" s="394"/>
      <c r="S919" s="394"/>
      <c r="T919" s="394"/>
      <c r="U919" s="394"/>
      <c r="V919" s="394"/>
      <c r="W919" s="394"/>
      <c r="X919" s="394"/>
      <c r="Y919" s="399"/>
      <c r="Z919" s="394"/>
      <c r="AA919" s="401"/>
      <c r="AB919" s="401"/>
      <c r="AC919" s="401"/>
      <c r="AD919" s="401"/>
      <c r="AE919" s="362"/>
      <c r="AF919" s="405"/>
      <c r="AG919" s="401"/>
      <c r="AH919" s="405"/>
      <c r="AI919" s="401"/>
      <c r="AJ919" s="401"/>
      <c r="AK919" s="394"/>
      <c r="AL919" s="394"/>
      <c r="AM919" s="394"/>
      <c r="AN919" s="399"/>
      <c r="AO919" s="394"/>
      <c r="AP919" s="401"/>
      <c r="AQ919" s="401"/>
      <c r="AR919" s="401"/>
      <c r="AS919" s="406"/>
      <c r="AT919" s="405"/>
      <c r="AU919" s="405"/>
      <c r="AV919" s="404"/>
      <c r="AW919" s="405"/>
      <c r="AX919" s="405"/>
      <c r="AY919" s="405"/>
      <c r="AZ919" s="404"/>
      <c r="BA919" s="405"/>
      <c r="BB919" s="405"/>
      <c r="BC919" s="394"/>
      <c r="BD919" s="394"/>
      <c r="BE919" s="394"/>
      <c r="BG919" s="2"/>
      <c r="BH919" s="3"/>
      <c r="BI919" s="3"/>
      <c r="BJ919" s="3"/>
      <c r="BK919" s="3"/>
      <c r="BL919" s="3"/>
      <c r="BM919" s="3"/>
      <c r="BN919" s="3"/>
      <c r="BO919" s="3"/>
      <c r="BP919" s="3"/>
      <c r="BQ919" s="3"/>
      <c r="BR919" s="3"/>
      <c r="BS919" s="3"/>
      <c r="BT919" s="3"/>
      <c r="BU919" s="3"/>
      <c r="BV919" s="3"/>
      <c r="BW919" s="3"/>
      <c r="BX919" s="3"/>
      <c r="BY919" s="3"/>
      <c r="BZ919" s="3"/>
      <c r="CA919" s="3"/>
      <c r="CB919" s="3"/>
      <c r="CC919" s="3"/>
      <c r="CD919" s="3"/>
      <c r="CE919" s="3"/>
      <c r="CF919" s="3"/>
      <c r="CG919" s="3"/>
      <c r="CH919" s="3"/>
      <c r="CI919" s="3"/>
      <c r="CJ919" s="3"/>
      <c r="CK919" s="3"/>
      <c r="CL919" s="3"/>
      <c r="CM919" s="3"/>
      <c r="CN919" s="3"/>
      <c r="CO919" s="3"/>
      <c r="CP919" s="3"/>
      <c r="CQ919" s="3"/>
      <c r="CR919" s="3"/>
      <c r="CS919" s="3"/>
      <c r="CT919" s="3"/>
      <c r="CU919" s="3"/>
      <c r="CV919" s="3"/>
    </row>
    <row r="920" spans="1:100" s="1" customFormat="1" x14ac:dyDescent="0.25">
      <c r="A920" s="394"/>
      <c r="B920" s="394"/>
      <c r="C920" s="394"/>
      <c r="D920" s="394"/>
      <c r="E920" s="394"/>
      <c r="F920" s="394"/>
      <c r="G920" s="394"/>
      <c r="H920" s="394"/>
      <c r="I920" s="394"/>
      <c r="J920" s="394"/>
      <c r="K920" s="394"/>
      <c r="L920" s="394"/>
      <c r="M920" s="394"/>
      <c r="N920" s="394"/>
      <c r="O920" s="394"/>
      <c r="P920" s="400"/>
      <c r="Q920" s="394"/>
      <c r="R920" s="394"/>
      <c r="S920" s="394"/>
      <c r="T920" s="394"/>
      <c r="U920" s="394"/>
      <c r="V920" s="394"/>
      <c r="W920" s="394"/>
      <c r="X920" s="394"/>
      <c r="Y920" s="399"/>
      <c r="Z920" s="394"/>
      <c r="AA920" s="401"/>
      <c r="AB920" s="401"/>
      <c r="AC920" s="401"/>
      <c r="AD920" s="401"/>
      <c r="AE920" s="362"/>
      <c r="AF920" s="405"/>
      <c r="AG920" s="401"/>
      <c r="AH920" s="405"/>
      <c r="AI920" s="401"/>
      <c r="AJ920" s="401"/>
      <c r="AK920" s="394"/>
      <c r="AL920" s="394"/>
      <c r="AM920" s="394"/>
      <c r="AN920" s="399"/>
      <c r="AO920" s="394"/>
      <c r="AP920" s="401"/>
      <c r="AQ920" s="401"/>
      <c r="AR920" s="401"/>
      <c r="AS920" s="406"/>
      <c r="AT920" s="405"/>
      <c r="AU920" s="405"/>
      <c r="AV920" s="404"/>
      <c r="AW920" s="405"/>
      <c r="AX920" s="405"/>
      <c r="AY920" s="405"/>
      <c r="AZ920" s="404"/>
      <c r="BA920" s="405"/>
      <c r="BB920" s="405"/>
      <c r="BC920" s="394"/>
      <c r="BD920" s="394"/>
      <c r="BE920" s="394"/>
      <c r="BG920" s="2"/>
      <c r="BH920" s="3"/>
      <c r="BI920" s="3"/>
      <c r="BJ920" s="3"/>
      <c r="BK920" s="3"/>
      <c r="BL920" s="3"/>
      <c r="BM920" s="3"/>
      <c r="BN920" s="3"/>
      <c r="BO920" s="3"/>
      <c r="BP920" s="3"/>
      <c r="BQ920" s="3"/>
      <c r="BR920" s="3"/>
      <c r="BS920" s="3"/>
      <c r="BT920" s="3"/>
      <c r="BU920" s="3"/>
      <c r="BV920" s="3"/>
      <c r="BW920" s="3"/>
      <c r="BX920" s="3"/>
      <c r="BY920" s="3"/>
      <c r="BZ920" s="3"/>
      <c r="CA920" s="3"/>
      <c r="CB920" s="3"/>
      <c r="CC920" s="3"/>
      <c r="CD920" s="3"/>
      <c r="CE920" s="3"/>
      <c r="CF920" s="3"/>
      <c r="CG920" s="3"/>
      <c r="CH920" s="3"/>
      <c r="CI920" s="3"/>
      <c r="CJ920" s="3"/>
      <c r="CK920" s="3"/>
      <c r="CL920" s="3"/>
      <c r="CM920" s="3"/>
      <c r="CN920" s="3"/>
      <c r="CO920" s="3"/>
      <c r="CP920" s="3"/>
      <c r="CQ920" s="3"/>
      <c r="CR920" s="3"/>
      <c r="CS920" s="3"/>
      <c r="CT920" s="3"/>
      <c r="CU920" s="3"/>
      <c r="CV920" s="3"/>
    </row>
    <row r="921" spans="1:100" s="1" customFormat="1" x14ac:dyDescent="0.25">
      <c r="A921" s="394"/>
      <c r="B921" s="394"/>
      <c r="C921" s="394"/>
      <c r="D921" s="394"/>
      <c r="E921" s="394"/>
      <c r="F921" s="394"/>
      <c r="G921" s="394"/>
      <c r="H921" s="394"/>
      <c r="I921" s="394"/>
      <c r="J921" s="394"/>
      <c r="K921" s="394"/>
      <c r="L921" s="394"/>
      <c r="M921" s="394"/>
      <c r="N921" s="394"/>
      <c r="O921" s="394"/>
      <c r="P921" s="400"/>
      <c r="Q921" s="394"/>
      <c r="R921" s="394"/>
      <c r="S921" s="394"/>
      <c r="T921" s="394"/>
      <c r="U921" s="394"/>
      <c r="V921" s="394"/>
      <c r="W921" s="394"/>
      <c r="X921" s="394"/>
      <c r="Y921" s="399"/>
      <c r="Z921" s="394"/>
      <c r="AA921" s="401"/>
      <c r="AB921" s="401"/>
      <c r="AC921" s="401"/>
      <c r="AD921" s="401"/>
      <c r="AE921" s="362"/>
      <c r="AF921" s="405"/>
      <c r="AG921" s="401"/>
      <c r="AH921" s="405"/>
      <c r="AI921" s="401"/>
      <c r="AJ921" s="401"/>
      <c r="AK921" s="394"/>
      <c r="AL921" s="394"/>
      <c r="AM921" s="394"/>
      <c r="AN921" s="399"/>
      <c r="AO921" s="394"/>
      <c r="AP921" s="401"/>
      <c r="AQ921" s="401"/>
      <c r="AR921" s="401"/>
      <c r="AS921" s="406"/>
      <c r="AT921" s="405"/>
      <c r="AU921" s="405"/>
      <c r="AV921" s="404"/>
      <c r="AW921" s="405"/>
      <c r="AX921" s="405"/>
      <c r="AY921" s="405"/>
      <c r="AZ921" s="404"/>
      <c r="BA921" s="405"/>
      <c r="BB921" s="405"/>
      <c r="BC921" s="394"/>
      <c r="BD921" s="394"/>
      <c r="BE921" s="394"/>
      <c r="BG921" s="2"/>
      <c r="BH921" s="3"/>
      <c r="BI921" s="3"/>
      <c r="BJ921" s="3"/>
      <c r="BK921" s="3"/>
      <c r="BL921" s="3"/>
      <c r="BM921" s="3"/>
      <c r="BN921" s="3"/>
      <c r="BO921" s="3"/>
      <c r="BP921" s="3"/>
      <c r="BQ921" s="3"/>
      <c r="BR921" s="3"/>
      <c r="BS921" s="3"/>
      <c r="BT921" s="3"/>
      <c r="BU921" s="3"/>
      <c r="BV921" s="3"/>
      <c r="BW921" s="3"/>
      <c r="BX921" s="3"/>
      <c r="BY921" s="3"/>
      <c r="BZ921" s="3"/>
      <c r="CA921" s="3"/>
      <c r="CB921" s="3"/>
      <c r="CC921" s="3"/>
      <c r="CD921" s="3"/>
      <c r="CE921" s="3"/>
      <c r="CF921" s="3"/>
      <c r="CG921" s="3"/>
      <c r="CH921" s="3"/>
      <c r="CI921" s="3"/>
      <c r="CJ921" s="3"/>
      <c r="CK921" s="3"/>
      <c r="CL921" s="3"/>
      <c r="CM921" s="3"/>
      <c r="CN921" s="3"/>
      <c r="CO921" s="3"/>
      <c r="CP921" s="3"/>
      <c r="CQ921" s="3"/>
      <c r="CR921" s="3"/>
      <c r="CS921" s="3"/>
      <c r="CT921" s="3"/>
      <c r="CU921" s="3"/>
      <c r="CV921" s="3"/>
    </row>
    <row r="922" spans="1:100" s="1" customFormat="1" x14ac:dyDescent="0.25">
      <c r="A922" s="394"/>
      <c r="B922" s="394"/>
      <c r="C922" s="394"/>
      <c r="D922" s="394"/>
      <c r="E922" s="394"/>
      <c r="F922" s="394"/>
      <c r="G922" s="394"/>
      <c r="H922" s="394"/>
      <c r="I922" s="394"/>
      <c r="J922" s="394"/>
      <c r="K922" s="394"/>
      <c r="L922" s="394"/>
      <c r="M922" s="394"/>
      <c r="N922" s="394"/>
      <c r="O922" s="394"/>
      <c r="P922" s="400"/>
      <c r="Q922" s="394"/>
      <c r="R922" s="394"/>
      <c r="S922" s="394"/>
      <c r="T922" s="394"/>
      <c r="U922" s="394"/>
      <c r="V922" s="394"/>
      <c r="W922" s="394"/>
      <c r="X922" s="394"/>
      <c r="Y922" s="399"/>
      <c r="Z922" s="394"/>
      <c r="AA922" s="401"/>
      <c r="AB922" s="401"/>
      <c r="AC922" s="401"/>
      <c r="AD922" s="401"/>
      <c r="AE922" s="362"/>
      <c r="AF922" s="405"/>
      <c r="AG922" s="401"/>
      <c r="AH922" s="405"/>
      <c r="AI922" s="401"/>
      <c r="AJ922" s="401"/>
      <c r="AK922" s="394"/>
      <c r="AL922" s="394"/>
      <c r="AM922" s="394"/>
      <c r="AN922" s="399"/>
      <c r="AO922" s="394"/>
      <c r="AP922" s="401"/>
      <c r="AQ922" s="401"/>
      <c r="AR922" s="401"/>
      <c r="AS922" s="406"/>
      <c r="AT922" s="405"/>
      <c r="AU922" s="405"/>
      <c r="AV922" s="404"/>
      <c r="AW922" s="405"/>
      <c r="AX922" s="405"/>
      <c r="AY922" s="405"/>
      <c r="AZ922" s="404"/>
      <c r="BA922" s="405"/>
      <c r="BB922" s="405"/>
      <c r="BC922" s="394"/>
      <c r="BD922" s="394"/>
      <c r="BE922" s="394"/>
      <c r="BG922" s="2"/>
      <c r="BH922" s="3"/>
      <c r="BI922" s="3"/>
      <c r="BJ922" s="3"/>
      <c r="BK922" s="3"/>
      <c r="BL922" s="3"/>
      <c r="BM922" s="3"/>
      <c r="BN922" s="3"/>
      <c r="BO922" s="3"/>
      <c r="BP922" s="3"/>
      <c r="BQ922" s="3"/>
      <c r="BR922" s="3"/>
      <c r="BS922" s="3"/>
      <c r="BT922" s="3"/>
      <c r="BU922" s="3"/>
      <c r="BV922" s="3"/>
      <c r="BW922" s="3"/>
      <c r="BX922" s="3"/>
      <c r="BY922" s="3"/>
      <c r="BZ922" s="3"/>
      <c r="CA922" s="3"/>
      <c r="CB922" s="3"/>
      <c r="CC922" s="3"/>
      <c r="CD922" s="3"/>
      <c r="CE922" s="3"/>
      <c r="CF922" s="3"/>
      <c r="CG922" s="3"/>
      <c r="CH922" s="3"/>
      <c r="CI922" s="3"/>
      <c r="CJ922" s="3"/>
      <c r="CK922" s="3"/>
      <c r="CL922" s="3"/>
      <c r="CM922" s="3"/>
      <c r="CN922" s="3"/>
      <c r="CO922" s="3"/>
      <c r="CP922" s="3"/>
      <c r="CQ922" s="3"/>
      <c r="CR922" s="3"/>
      <c r="CS922" s="3"/>
      <c r="CT922" s="3"/>
      <c r="CU922" s="3"/>
      <c r="CV922" s="3"/>
    </row>
    <row r="923" spans="1:100" s="1" customFormat="1" x14ac:dyDescent="0.25">
      <c r="A923" s="394"/>
      <c r="B923" s="394"/>
      <c r="C923" s="394"/>
      <c r="D923" s="394"/>
      <c r="E923" s="394"/>
      <c r="F923" s="394"/>
      <c r="G923" s="394"/>
      <c r="H923" s="394"/>
      <c r="I923" s="394"/>
      <c r="J923" s="394"/>
      <c r="K923" s="394"/>
      <c r="L923" s="394"/>
      <c r="M923" s="394"/>
      <c r="N923" s="394"/>
      <c r="O923" s="394"/>
      <c r="P923" s="400"/>
      <c r="Q923" s="394"/>
      <c r="R923" s="394"/>
      <c r="S923" s="394"/>
      <c r="T923" s="394"/>
      <c r="U923" s="394"/>
      <c r="V923" s="394"/>
      <c r="W923" s="394"/>
      <c r="X923" s="394"/>
      <c r="Y923" s="399"/>
      <c r="Z923" s="394"/>
      <c r="AA923" s="401"/>
      <c r="AB923" s="401"/>
      <c r="AC923" s="401"/>
      <c r="AD923" s="401"/>
      <c r="AE923" s="362"/>
      <c r="AF923" s="405"/>
      <c r="AG923" s="401"/>
      <c r="AH923" s="405"/>
      <c r="AI923" s="401"/>
      <c r="AJ923" s="401"/>
      <c r="AK923" s="394"/>
      <c r="AL923" s="394"/>
      <c r="AM923" s="394"/>
      <c r="AN923" s="399"/>
      <c r="AO923" s="394"/>
      <c r="AP923" s="401"/>
      <c r="AQ923" s="401"/>
      <c r="AR923" s="401"/>
      <c r="AS923" s="406"/>
      <c r="AT923" s="405"/>
      <c r="AU923" s="405"/>
      <c r="AV923" s="404"/>
      <c r="AW923" s="405"/>
      <c r="AX923" s="405"/>
      <c r="AY923" s="405"/>
      <c r="AZ923" s="404"/>
      <c r="BA923" s="405"/>
      <c r="BB923" s="405"/>
      <c r="BC923" s="394"/>
      <c r="BD923" s="394"/>
      <c r="BE923" s="394"/>
      <c r="BG923" s="2"/>
      <c r="BH923" s="3"/>
      <c r="BI923" s="3"/>
      <c r="BJ923" s="3"/>
      <c r="BK923" s="3"/>
      <c r="BL923" s="3"/>
      <c r="BM923" s="3"/>
      <c r="BN923" s="3"/>
      <c r="BO923" s="3"/>
      <c r="BP923" s="3"/>
      <c r="BQ923" s="3"/>
      <c r="BR923" s="3"/>
      <c r="BS923" s="3"/>
      <c r="BT923" s="3"/>
      <c r="BU923" s="3"/>
      <c r="BV923" s="3"/>
      <c r="BW923" s="3"/>
      <c r="BX923" s="3"/>
      <c r="BY923" s="3"/>
      <c r="BZ923" s="3"/>
      <c r="CA923" s="3"/>
      <c r="CB923" s="3"/>
      <c r="CC923" s="3"/>
      <c r="CD923" s="3"/>
      <c r="CE923" s="3"/>
      <c r="CF923" s="3"/>
      <c r="CG923" s="3"/>
      <c r="CH923" s="3"/>
      <c r="CI923" s="3"/>
      <c r="CJ923" s="3"/>
      <c r="CK923" s="3"/>
      <c r="CL923" s="3"/>
      <c r="CM923" s="3"/>
      <c r="CN923" s="3"/>
      <c r="CO923" s="3"/>
      <c r="CP923" s="3"/>
      <c r="CQ923" s="3"/>
      <c r="CR923" s="3"/>
      <c r="CS923" s="3"/>
      <c r="CT923" s="3"/>
      <c r="CU923" s="3"/>
      <c r="CV923" s="3"/>
    </row>
    <row r="924" spans="1:100" s="1" customFormat="1" x14ac:dyDescent="0.25">
      <c r="A924" s="394"/>
      <c r="B924" s="394"/>
      <c r="C924" s="394"/>
      <c r="D924" s="394"/>
      <c r="E924" s="394"/>
      <c r="F924" s="394"/>
      <c r="G924" s="394"/>
      <c r="H924" s="394"/>
      <c r="I924" s="394"/>
      <c r="J924" s="394"/>
      <c r="K924" s="394"/>
      <c r="L924" s="394"/>
      <c r="M924" s="394"/>
      <c r="N924" s="394"/>
      <c r="O924" s="394"/>
      <c r="P924" s="400"/>
      <c r="Q924" s="394"/>
      <c r="R924" s="394"/>
      <c r="S924" s="394"/>
      <c r="T924" s="394"/>
      <c r="U924" s="394"/>
      <c r="V924" s="394"/>
      <c r="W924" s="394"/>
      <c r="X924" s="394"/>
      <c r="Y924" s="399"/>
      <c r="Z924" s="394"/>
      <c r="AA924" s="401"/>
      <c r="AB924" s="401"/>
      <c r="AC924" s="401"/>
      <c r="AD924" s="401"/>
      <c r="AE924" s="362"/>
      <c r="AF924" s="405"/>
      <c r="AG924" s="401"/>
      <c r="AH924" s="405"/>
      <c r="AI924" s="401"/>
      <c r="AJ924" s="401"/>
      <c r="AK924" s="394"/>
      <c r="AL924" s="394"/>
      <c r="AM924" s="394"/>
      <c r="AN924" s="399"/>
      <c r="AO924" s="394"/>
      <c r="AP924" s="401"/>
      <c r="AQ924" s="401"/>
      <c r="AR924" s="401"/>
      <c r="AS924" s="406"/>
      <c r="AT924" s="405"/>
      <c r="AU924" s="405"/>
      <c r="AV924" s="404"/>
      <c r="AW924" s="405"/>
      <c r="AX924" s="405"/>
      <c r="AY924" s="405"/>
      <c r="AZ924" s="404"/>
      <c r="BA924" s="405"/>
      <c r="BB924" s="405"/>
      <c r="BC924" s="394"/>
      <c r="BD924" s="394"/>
      <c r="BE924" s="394"/>
      <c r="BG924" s="2"/>
      <c r="BH924" s="3"/>
      <c r="BI924" s="3"/>
      <c r="BJ924" s="3"/>
      <c r="BK924" s="3"/>
      <c r="BL924" s="3"/>
      <c r="BM924" s="3"/>
      <c r="BN924" s="3"/>
      <c r="BO924" s="3"/>
      <c r="BP924" s="3"/>
      <c r="BQ924" s="3"/>
      <c r="BR924" s="3"/>
      <c r="BS924" s="3"/>
      <c r="BT924" s="3"/>
      <c r="BU924" s="3"/>
      <c r="BV924" s="3"/>
      <c r="BW924" s="3"/>
      <c r="BX924" s="3"/>
      <c r="BY924" s="3"/>
      <c r="BZ924" s="3"/>
      <c r="CA924" s="3"/>
      <c r="CB924" s="3"/>
      <c r="CC924" s="3"/>
      <c r="CD924" s="3"/>
      <c r="CE924" s="3"/>
      <c r="CF924" s="3"/>
      <c r="CG924" s="3"/>
      <c r="CH924" s="3"/>
      <c r="CI924" s="3"/>
      <c r="CJ924" s="3"/>
      <c r="CK924" s="3"/>
      <c r="CL924" s="3"/>
      <c r="CM924" s="3"/>
      <c r="CN924" s="3"/>
      <c r="CO924" s="3"/>
      <c r="CP924" s="3"/>
      <c r="CQ924" s="3"/>
      <c r="CR924" s="3"/>
      <c r="CS924" s="3"/>
      <c r="CT924" s="3"/>
      <c r="CU924" s="3"/>
      <c r="CV924" s="3"/>
    </row>
    <row r="925" spans="1:100" s="1" customFormat="1" x14ac:dyDescent="0.25">
      <c r="A925" s="394"/>
      <c r="B925" s="394"/>
      <c r="C925" s="394"/>
      <c r="D925" s="394"/>
      <c r="E925" s="394"/>
      <c r="F925" s="394"/>
      <c r="G925" s="394"/>
      <c r="H925" s="394"/>
      <c r="I925" s="394"/>
      <c r="J925" s="394"/>
      <c r="K925" s="394"/>
      <c r="L925" s="394"/>
      <c r="M925" s="394"/>
      <c r="N925" s="394"/>
      <c r="O925" s="394"/>
      <c r="P925" s="400"/>
      <c r="Q925" s="394"/>
      <c r="R925" s="394"/>
      <c r="S925" s="394"/>
      <c r="T925" s="394"/>
      <c r="U925" s="394"/>
      <c r="V925" s="394"/>
      <c r="W925" s="394"/>
      <c r="X925" s="394"/>
      <c r="Y925" s="399"/>
      <c r="Z925" s="394"/>
      <c r="AA925" s="401"/>
      <c r="AB925" s="401"/>
      <c r="AC925" s="401"/>
      <c r="AD925" s="401"/>
      <c r="AE925" s="362"/>
      <c r="AF925" s="405"/>
      <c r="AG925" s="401"/>
      <c r="AH925" s="405"/>
      <c r="AI925" s="401"/>
      <c r="AJ925" s="401"/>
      <c r="AK925" s="394"/>
      <c r="AL925" s="394"/>
      <c r="AM925" s="394"/>
      <c r="AN925" s="399"/>
      <c r="AO925" s="394"/>
      <c r="AP925" s="401"/>
      <c r="AQ925" s="401"/>
      <c r="AR925" s="401"/>
      <c r="AS925" s="406"/>
      <c r="AT925" s="405"/>
      <c r="AU925" s="405"/>
      <c r="AV925" s="404"/>
      <c r="AW925" s="405"/>
      <c r="AX925" s="405"/>
      <c r="AY925" s="405"/>
      <c r="AZ925" s="404"/>
      <c r="BA925" s="405"/>
      <c r="BB925" s="405"/>
      <c r="BC925" s="394"/>
      <c r="BD925" s="394"/>
      <c r="BE925" s="394"/>
      <c r="BG925" s="2"/>
      <c r="BH925" s="3"/>
      <c r="BI925" s="3"/>
      <c r="BJ925" s="3"/>
      <c r="BK925" s="3"/>
      <c r="BL925" s="3"/>
      <c r="BM925" s="3"/>
      <c r="BN925" s="3"/>
      <c r="BO925" s="3"/>
      <c r="BP925" s="3"/>
      <c r="BQ925" s="3"/>
      <c r="BR925" s="3"/>
      <c r="BS925" s="3"/>
      <c r="BT925" s="3"/>
      <c r="BU925" s="3"/>
      <c r="BV925" s="3"/>
      <c r="BW925" s="3"/>
      <c r="BX925" s="3"/>
      <c r="BY925" s="3"/>
      <c r="BZ925" s="3"/>
      <c r="CA925" s="3"/>
      <c r="CB925" s="3"/>
      <c r="CC925" s="3"/>
      <c r="CD925" s="3"/>
      <c r="CE925" s="3"/>
      <c r="CF925" s="3"/>
      <c r="CG925" s="3"/>
      <c r="CH925" s="3"/>
      <c r="CI925" s="3"/>
      <c r="CJ925" s="3"/>
      <c r="CK925" s="3"/>
      <c r="CL925" s="3"/>
      <c r="CM925" s="3"/>
      <c r="CN925" s="3"/>
      <c r="CO925" s="3"/>
      <c r="CP925" s="3"/>
      <c r="CQ925" s="3"/>
      <c r="CR925" s="3"/>
      <c r="CS925" s="3"/>
      <c r="CT925" s="3"/>
      <c r="CU925" s="3"/>
      <c r="CV925" s="3"/>
    </row>
    <row r="926" spans="1:100" s="1" customFormat="1" x14ac:dyDescent="0.25">
      <c r="A926" s="394"/>
      <c r="B926" s="394"/>
      <c r="C926" s="394"/>
      <c r="D926" s="394"/>
      <c r="E926" s="394"/>
      <c r="F926" s="394"/>
      <c r="G926" s="394"/>
      <c r="H926" s="394"/>
      <c r="I926" s="394"/>
      <c r="J926" s="394"/>
      <c r="K926" s="394"/>
      <c r="L926" s="394"/>
      <c r="M926" s="394"/>
      <c r="N926" s="394"/>
      <c r="O926" s="394"/>
      <c r="P926" s="400"/>
      <c r="Q926" s="394"/>
      <c r="R926" s="394"/>
      <c r="S926" s="394"/>
      <c r="T926" s="394"/>
      <c r="U926" s="394"/>
      <c r="V926" s="394"/>
      <c r="W926" s="394"/>
      <c r="X926" s="394"/>
      <c r="Y926" s="399"/>
      <c r="Z926" s="394"/>
      <c r="AA926" s="401"/>
      <c r="AB926" s="401"/>
      <c r="AC926" s="401"/>
      <c r="AD926" s="401"/>
      <c r="AE926" s="362"/>
      <c r="AF926" s="405"/>
      <c r="AG926" s="401"/>
      <c r="AH926" s="405"/>
      <c r="AI926" s="401"/>
      <c r="AJ926" s="401"/>
      <c r="AK926" s="394"/>
      <c r="AL926" s="394"/>
      <c r="AM926" s="394"/>
      <c r="AN926" s="399"/>
      <c r="AO926" s="394"/>
      <c r="AP926" s="401"/>
      <c r="AQ926" s="401"/>
      <c r="AR926" s="401"/>
      <c r="AS926" s="406"/>
      <c r="AT926" s="405"/>
      <c r="AU926" s="405"/>
      <c r="AV926" s="404"/>
      <c r="AW926" s="405"/>
      <c r="AX926" s="405"/>
      <c r="AY926" s="405"/>
      <c r="AZ926" s="404"/>
      <c r="BA926" s="405"/>
      <c r="BB926" s="405"/>
      <c r="BC926" s="394"/>
      <c r="BD926" s="394"/>
      <c r="BE926" s="394"/>
      <c r="BG926" s="2"/>
      <c r="BH926" s="3"/>
      <c r="BI926" s="3"/>
      <c r="BJ926" s="3"/>
      <c r="BK926" s="3"/>
      <c r="BL926" s="3"/>
      <c r="BM926" s="3"/>
      <c r="BN926" s="3"/>
      <c r="BO926" s="3"/>
      <c r="BP926" s="3"/>
      <c r="BQ926" s="3"/>
      <c r="BR926" s="3"/>
      <c r="BS926" s="3"/>
      <c r="BT926" s="3"/>
      <c r="BU926" s="3"/>
      <c r="BV926" s="3"/>
      <c r="BW926" s="3"/>
      <c r="BX926" s="3"/>
      <c r="BY926" s="3"/>
      <c r="BZ926" s="3"/>
      <c r="CA926" s="3"/>
      <c r="CB926" s="3"/>
      <c r="CC926" s="3"/>
      <c r="CD926" s="3"/>
      <c r="CE926" s="3"/>
      <c r="CF926" s="3"/>
      <c r="CG926" s="3"/>
      <c r="CH926" s="3"/>
      <c r="CI926" s="3"/>
      <c r="CJ926" s="3"/>
      <c r="CK926" s="3"/>
      <c r="CL926" s="3"/>
      <c r="CM926" s="3"/>
      <c r="CN926" s="3"/>
      <c r="CO926" s="3"/>
      <c r="CP926" s="3"/>
      <c r="CQ926" s="3"/>
      <c r="CR926" s="3"/>
      <c r="CS926" s="3"/>
      <c r="CT926" s="3"/>
      <c r="CU926" s="3"/>
      <c r="CV926" s="3"/>
    </row>
    <row r="927" spans="1:100" s="1" customFormat="1" x14ac:dyDescent="0.25">
      <c r="A927" s="394"/>
      <c r="B927" s="394"/>
      <c r="C927" s="394"/>
      <c r="D927" s="394"/>
      <c r="E927" s="394"/>
      <c r="F927" s="394"/>
      <c r="G927" s="394"/>
      <c r="H927" s="394"/>
      <c r="I927" s="394"/>
      <c r="J927" s="394"/>
      <c r="K927" s="394"/>
      <c r="L927" s="394"/>
      <c r="M927" s="394"/>
      <c r="N927" s="394"/>
      <c r="O927" s="394"/>
      <c r="P927" s="400"/>
      <c r="Q927" s="394"/>
      <c r="R927" s="394"/>
      <c r="S927" s="394"/>
      <c r="T927" s="394"/>
      <c r="U927" s="394"/>
      <c r="V927" s="394"/>
      <c r="W927" s="394"/>
      <c r="X927" s="394"/>
      <c r="Y927" s="399"/>
      <c r="Z927" s="394"/>
      <c r="AA927" s="401"/>
      <c r="AB927" s="401"/>
      <c r="AC927" s="401"/>
      <c r="AD927" s="401"/>
      <c r="AE927" s="362"/>
      <c r="AF927" s="405"/>
      <c r="AG927" s="401"/>
      <c r="AH927" s="405"/>
      <c r="AI927" s="401"/>
      <c r="AJ927" s="401"/>
      <c r="AK927" s="394"/>
      <c r="AL927" s="394"/>
      <c r="AM927" s="394"/>
      <c r="AN927" s="399"/>
      <c r="AO927" s="394"/>
      <c r="AP927" s="401"/>
      <c r="AQ927" s="401"/>
      <c r="AR927" s="401"/>
      <c r="AS927" s="406"/>
      <c r="AT927" s="405"/>
      <c r="AU927" s="405"/>
      <c r="AV927" s="404"/>
      <c r="AW927" s="405"/>
      <c r="AX927" s="405"/>
      <c r="AY927" s="405"/>
      <c r="AZ927" s="404"/>
      <c r="BA927" s="405"/>
      <c r="BB927" s="405"/>
      <c r="BC927" s="394"/>
      <c r="BD927" s="394"/>
      <c r="BE927" s="394"/>
      <c r="BG927" s="2"/>
      <c r="BH927" s="3"/>
      <c r="BI927" s="3"/>
      <c r="BJ927" s="3"/>
      <c r="BK927" s="3"/>
      <c r="BL927" s="3"/>
      <c r="BM927" s="3"/>
      <c r="BN927" s="3"/>
      <c r="BO927" s="3"/>
      <c r="BP927" s="3"/>
      <c r="BQ927" s="3"/>
      <c r="BR927" s="3"/>
      <c r="BS927" s="3"/>
      <c r="BT927" s="3"/>
      <c r="BU927" s="3"/>
      <c r="BV927" s="3"/>
      <c r="BW927" s="3"/>
      <c r="BX927" s="3"/>
      <c r="BY927" s="3"/>
      <c r="BZ927" s="3"/>
      <c r="CA927" s="3"/>
      <c r="CB927" s="3"/>
      <c r="CC927" s="3"/>
      <c r="CD927" s="3"/>
      <c r="CE927" s="3"/>
      <c r="CF927" s="3"/>
      <c r="CG927" s="3"/>
      <c r="CH927" s="3"/>
      <c r="CI927" s="3"/>
      <c r="CJ927" s="3"/>
      <c r="CK927" s="3"/>
      <c r="CL927" s="3"/>
      <c r="CM927" s="3"/>
      <c r="CN927" s="3"/>
      <c r="CO927" s="3"/>
      <c r="CP927" s="3"/>
      <c r="CQ927" s="3"/>
      <c r="CR927" s="3"/>
      <c r="CS927" s="3"/>
      <c r="CT927" s="3"/>
      <c r="CU927" s="3"/>
      <c r="CV927" s="3"/>
    </row>
    <row r="928" spans="1:100" s="1" customFormat="1" x14ac:dyDescent="0.25">
      <c r="A928" s="394"/>
      <c r="B928" s="394"/>
      <c r="C928" s="394"/>
      <c r="D928" s="394"/>
      <c r="E928" s="394"/>
      <c r="F928" s="394"/>
      <c r="G928" s="394"/>
      <c r="H928" s="394"/>
      <c r="I928" s="394"/>
      <c r="J928" s="394"/>
      <c r="K928" s="394"/>
      <c r="L928" s="394"/>
      <c r="M928" s="394"/>
      <c r="N928" s="394"/>
      <c r="O928" s="394"/>
      <c r="P928" s="400"/>
      <c r="Q928" s="394"/>
      <c r="R928" s="394"/>
      <c r="S928" s="394"/>
      <c r="T928" s="394"/>
      <c r="U928" s="394"/>
      <c r="V928" s="394"/>
      <c r="W928" s="394"/>
      <c r="X928" s="394"/>
      <c r="Y928" s="399"/>
      <c r="Z928" s="394"/>
      <c r="AA928" s="401"/>
      <c r="AB928" s="401"/>
      <c r="AC928" s="401"/>
      <c r="AD928" s="401"/>
      <c r="AE928" s="362"/>
      <c r="AF928" s="405"/>
      <c r="AG928" s="401"/>
      <c r="AH928" s="405"/>
      <c r="AI928" s="401"/>
      <c r="AJ928" s="401"/>
      <c r="AK928" s="394"/>
      <c r="AL928" s="394"/>
      <c r="AM928" s="394"/>
      <c r="AN928" s="399"/>
      <c r="AO928" s="394"/>
      <c r="AP928" s="401"/>
      <c r="AQ928" s="401"/>
      <c r="AR928" s="401"/>
      <c r="AS928" s="406"/>
      <c r="AT928" s="405"/>
      <c r="AU928" s="405"/>
      <c r="AV928" s="404"/>
      <c r="AW928" s="405"/>
      <c r="AX928" s="405"/>
      <c r="AY928" s="405"/>
      <c r="AZ928" s="404"/>
      <c r="BA928" s="405"/>
      <c r="BB928" s="405"/>
      <c r="BC928" s="394"/>
      <c r="BD928" s="394"/>
      <c r="BE928" s="394"/>
      <c r="BG928" s="2"/>
      <c r="BH928" s="3"/>
      <c r="BI928" s="3"/>
      <c r="BJ928" s="3"/>
      <c r="BK928" s="3"/>
      <c r="BL928" s="3"/>
      <c r="BM928" s="3"/>
      <c r="BN928" s="3"/>
      <c r="BO928" s="3"/>
      <c r="BP928" s="3"/>
      <c r="BQ928" s="3"/>
      <c r="BR928" s="3"/>
      <c r="BS928" s="3"/>
      <c r="BT928" s="3"/>
      <c r="BU928" s="3"/>
      <c r="BV928" s="3"/>
      <c r="BW928" s="3"/>
      <c r="BX928" s="3"/>
      <c r="BY928" s="3"/>
      <c r="BZ928" s="3"/>
      <c r="CA928" s="3"/>
      <c r="CB928" s="3"/>
      <c r="CC928" s="3"/>
      <c r="CD928" s="3"/>
      <c r="CE928" s="3"/>
      <c r="CF928" s="3"/>
      <c r="CG928" s="3"/>
      <c r="CH928" s="3"/>
      <c r="CI928" s="3"/>
      <c r="CJ928" s="3"/>
      <c r="CK928" s="3"/>
      <c r="CL928" s="3"/>
      <c r="CM928" s="3"/>
      <c r="CN928" s="3"/>
      <c r="CO928" s="3"/>
      <c r="CP928" s="3"/>
      <c r="CQ928" s="3"/>
      <c r="CR928" s="3"/>
      <c r="CS928" s="3"/>
      <c r="CT928" s="3"/>
      <c r="CU928" s="3"/>
      <c r="CV928" s="3"/>
    </row>
    <row r="929" spans="1:100" s="1" customFormat="1" x14ac:dyDescent="0.25">
      <c r="A929" s="394"/>
      <c r="B929" s="394"/>
      <c r="C929" s="394"/>
      <c r="D929" s="394"/>
      <c r="E929" s="394"/>
      <c r="F929" s="394"/>
      <c r="G929" s="394"/>
      <c r="H929" s="394"/>
      <c r="I929" s="394"/>
      <c r="J929" s="394"/>
      <c r="K929" s="394"/>
      <c r="L929" s="394"/>
      <c r="M929" s="394"/>
      <c r="N929" s="394"/>
      <c r="O929" s="394"/>
      <c r="P929" s="400"/>
      <c r="Q929" s="394"/>
      <c r="R929" s="394"/>
      <c r="S929" s="394"/>
      <c r="T929" s="394"/>
      <c r="U929" s="394"/>
      <c r="V929" s="394"/>
      <c r="W929" s="394"/>
      <c r="X929" s="394"/>
      <c r="Y929" s="399"/>
      <c r="Z929" s="394"/>
      <c r="AA929" s="401"/>
      <c r="AB929" s="401"/>
      <c r="AC929" s="401"/>
      <c r="AD929" s="401"/>
      <c r="AE929" s="362"/>
      <c r="AF929" s="405"/>
      <c r="AG929" s="401"/>
      <c r="AH929" s="405"/>
      <c r="AI929" s="401"/>
      <c r="AJ929" s="401"/>
      <c r="AK929" s="394"/>
      <c r="AL929" s="394"/>
      <c r="AM929" s="394"/>
      <c r="AN929" s="399"/>
      <c r="AO929" s="394"/>
      <c r="AP929" s="401"/>
      <c r="AQ929" s="401"/>
      <c r="AR929" s="401"/>
      <c r="AS929" s="406"/>
      <c r="AT929" s="405"/>
      <c r="AU929" s="405"/>
      <c r="AV929" s="404"/>
      <c r="AW929" s="405"/>
      <c r="AX929" s="405"/>
      <c r="AY929" s="405"/>
      <c r="AZ929" s="404"/>
      <c r="BA929" s="405"/>
      <c r="BB929" s="405"/>
      <c r="BC929" s="394"/>
      <c r="BD929" s="394"/>
      <c r="BE929" s="394"/>
      <c r="BG929" s="2"/>
      <c r="BH929" s="3"/>
      <c r="BI929" s="3"/>
      <c r="BJ929" s="3"/>
      <c r="BK929" s="3"/>
      <c r="BL929" s="3"/>
      <c r="BM929" s="3"/>
      <c r="BN929" s="3"/>
      <c r="BO929" s="3"/>
      <c r="BP929" s="3"/>
      <c r="BQ929" s="3"/>
      <c r="BR929" s="3"/>
      <c r="BS929" s="3"/>
      <c r="BT929" s="3"/>
      <c r="BU929" s="3"/>
      <c r="BV929" s="3"/>
      <c r="BW929" s="3"/>
      <c r="BX929" s="3"/>
      <c r="BY929" s="3"/>
      <c r="BZ929" s="3"/>
      <c r="CA929" s="3"/>
      <c r="CB929" s="3"/>
      <c r="CC929" s="3"/>
      <c r="CD929" s="3"/>
      <c r="CE929" s="3"/>
      <c r="CF929" s="3"/>
      <c r="CG929" s="3"/>
      <c r="CH929" s="3"/>
      <c r="CI929" s="3"/>
      <c r="CJ929" s="3"/>
      <c r="CK929" s="3"/>
      <c r="CL929" s="3"/>
      <c r="CM929" s="3"/>
      <c r="CN929" s="3"/>
      <c r="CO929" s="3"/>
      <c r="CP929" s="3"/>
      <c r="CQ929" s="3"/>
      <c r="CR929" s="3"/>
      <c r="CS929" s="3"/>
      <c r="CT929" s="3"/>
      <c r="CU929" s="3"/>
      <c r="CV929" s="3"/>
    </row>
    <row r="930" spans="1:100" s="1" customFormat="1" x14ac:dyDescent="0.25">
      <c r="A930" s="394"/>
      <c r="B930" s="394"/>
      <c r="C930" s="394"/>
      <c r="D930" s="394"/>
      <c r="E930" s="394"/>
      <c r="F930" s="394"/>
      <c r="G930" s="394"/>
      <c r="H930" s="394"/>
      <c r="I930" s="394"/>
      <c r="J930" s="394"/>
      <c r="K930" s="394"/>
      <c r="L930" s="394"/>
      <c r="M930" s="394"/>
      <c r="N930" s="394"/>
      <c r="O930" s="394"/>
      <c r="P930" s="400"/>
      <c r="Q930" s="394"/>
      <c r="R930" s="394"/>
      <c r="S930" s="394"/>
      <c r="T930" s="394"/>
      <c r="U930" s="394"/>
      <c r="V930" s="394"/>
      <c r="W930" s="394"/>
      <c r="X930" s="394"/>
      <c r="Y930" s="399"/>
      <c r="Z930" s="394"/>
      <c r="AA930" s="401"/>
      <c r="AB930" s="401"/>
      <c r="AC930" s="401"/>
      <c r="AD930" s="401"/>
      <c r="AE930" s="362"/>
      <c r="AF930" s="405"/>
      <c r="AG930" s="401"/>
      <c r="AH930" s="405"/>
      <c r="AI930" s="401"/>
      <c r="AJ930" s="401"/>
      <c r="AK930" s="394"/>
      <c r="AL930" s="394"/>
      <c r="AM930" s="394"/>
      <c r="AN930" s="399"/>
      <c r="AO930" s="394"/>
      <c r="AP930" s="401"/>
      <c r="AQ930" s="401"/>
      <c r="AR930" s="401"/>
      <c r="AS930" s="406"/>
      <c r="AT930" s="405"/>
      <c r="AU930" s="405"/>
      <c r="AV930" s="404"/>
      <c r="AW930" s="405"/>
      <c r="AX930" s="405"/>
      <c r="AY930" s="405"/>
      <c r="AZ930" s="404"/>
      <c r="BA930" s="405"/>
      <c r="BB930" s="405"/>
      <c r="BC930" s="394"/>
      <c r="BD930" s="394"/>
      <c r="BE930" s="394"/>
      <c r="BG930" s="2"/>
      <c r="BH930" s="3"/>
      <c r="BI930" s="3"/>
      <c r="BJ930" s="3"/>
      <c r="BK930" s="3"/>
      <c r="BL930" s="3"/>
      <c r="BM930" s="3"/>
      <c r="BN930" s="3"/>
      <c r="BO930" s="3"/>
      <c r="BP930" s="3"/>
      <c r="BQ930" s="3"/>
      <c r="BR930" s="3"/>
      <c r="BS930" s="3"/>
      <c r="BT930" s="3"/>
      <c r="BU930" s="3"/>
      <c r="BV930" s="3"/>
      <c r="BW930" s="3"/>
      <c r="BX930" s="3"/>
      <c r="BY930" s="3"/>
      <c r="BZ930" s="3"/>
      <c r="CA930" s="3"/>
      <c r="CB930" s="3"/>
      <c r="CC930" s="3"/>
      <c r="CD930" s="3"/>
      <c r="CE930" s="3"/>
      <c r="CF930" s="3"/>
      <c r="CG930" s="3"/>
      <c r="CH930" s="3"/>
      <c r="CI930" s="3"/>
      <c r="CJ930" s="3"/>
      <c r="CK930" s="3"/>
      <c r="CL930" s="3"/>
      <c r="CM930" s="3"/>
      <c r="CN930" s="3"/>
      <c r="CO930" s="3"/>
      <c r="CP930" s="3"/>
      <c r="CQ930" s="3"/>
      <c r="CR930" s="3"/>
      <c r="CS930" s="3"/>
      <c r="CT930" s="3"/>
      <c r="CU930" s="3"/>
      <c r="CV930" s="3"/>
    </row>
    <row r="931" spans="1:100" s="1" customFormat="1" x14ac:dyDescent="0.25">
      <c r="A931" s="394"/>
      <c r="B931" s="394"/>
      <c r="C931" s="394"/>
      <c r="D931" s="394"/>
      <c r="E931" s="394"/>
      <c r="F931" s="394"/>
      <c r="G931" s="394"/>
      <c r="H931" s="394"/>
      <c r="I931" s="394"/>
      <c r="J931" s="394"/>
      <c r="K931" s="394"/>
      <c r="L931" s="394"/>
      <c r="M931" s="394"/>
      <c r="N931" s="394"/>
      <c r="O931" s="394"/>
      <c r="P931" s="400"/>
      <c r="Q931" s="394"/>
      <c r="R931" s="394"/>
      <c r="S931" s="394"/>
      <c r="T931" s="394"/>
      <c r="U931" s="394"/>
      <c r="V931" s="394"/>
      <c r="W931" s="394"/>
      <c r="X931" s="394"/>
      <c r="Y931" s="399"/>
      <c r="Z931" s="394"/>
      <c r="AA931" s="401"/>
      <c r="AB931" s="401"/>
      <c r="AC931" s="401"/>
      <c r="AD931" s="401"/>
      <c r="AE931" s="362"/>
      <c r="AF931" s="405"/>
      <c r="AG931" s="401"/>
      <c r="AH931" s="405"/>
      <c r="AI931" s="401"/>
      <c r="AJ931" s="401"/>
      <c r="AK931" s="394"/>
      <c r="AL931" s="394"/>
      <c r="AM931" s="394"/>
      <c r="AN931" s="399"/>
      <c r="AO931" s="394"/>
      <c r="AP931" s="401"/>
      <c r="AQ931" s="401"/>
      <c r="AR931" s="401"/>
      <c r="AS931" s="406"/>
      <c r="AT931" s="405"/>
      <c r="AU931" s="405"/>
      <c r="AV931" s="404"/>
      <c r="AW931" s="405"/>
      <c r="AX931" s="405"/>
      <c r="AY931" s="405"/>
      <c r="AZ931" s="404"/>
      <c r="BA931" s="405"/>
      <c r="BB931" s="405"/>
      <c r="BC931" s="394"/>
      <c r="BD931" s="394"/>
      <c r="BE931" s="394"/>
      <c r="BG931" s="2"/>
      <c r="BH931" s="3"/>
      <c r="BI931" s="3"/>
      <c r="BJ931" s="3"/>
      <c r="BK931" s="3"/>
      <c r="BL931" s="3"/>
      <c r="BM931" s="3"/>
      <c r="BN931" s="3"/>
      <c r="BO931" s="3"/>
      <c r="BP931" s="3"/>
      <c r="BQ931" s="3"/>
      <c r="BR931" s="3"/>
      <c r="BS931" s="3"/>
      <c r="BT931" s="3"/>
      <c r="BU931" s="3"/>
      <c r="BV931" s="3"/>
      <c r="BW931" s="3"/>
      <c r="BX931" s="3"/>
      <c r="BY931" s="3"/>
      <c r="BZ931" s="3"/>
      <c r="CA931" s="3"/>
      <c r="CB931" s="3"/>
      <c r="CC931" s="3"/>
      <c r="CD931" s="3"/>
      <c r="CE931" s="3"/>
      <c r="CF931" s="3"/>
      <c r="CG931" s="3"/>
      <c r="CH931" s="3"/>
      <c r="CI931" s="3"/>
      <c r="CJ931" s="3"/>
      <c r="CK931" s="3"/>
      <c r="CL931" s="3"/>
      <c r="CM931" s="3"/>
      <c r="CN931" s="3"/>
      <c r="CO931" s="3"/>
      <c r="CP931" s="3"/>
      <c r="CQ931" s="3"/>
      <c r="CR931" s="3"/>
      <c r="CS931" s="3"/>
      <c r="CT931" s="3"/>
      <c r="CU931" s="3"/>
      <c r="CV931" s="3"/>
    </row>
    <row r="932" spans="1:100" s="1" customFormat="1" x14ac:dyDescent="0.25">
      <c r="A932" s="394"/>
      <c r="B932" s="394"/>
      <c r="C932" s="394"/>
      <c r="D932" s="394"/>
      <c r="E932" s="394"/>
      <c r="F932" s="394"/>
      <c r="G932" s="394"/>
      <c r="H932" s="394"/>
      <c r="I932" s="394"/>
      <c r="J932" s="394"/>
      <c r="K932" s="394"/>
      <c r="L932" s="394"/>
      <c r="M932" s="394"/>
      <c r="N932" s="394"/>
      <c r="O932" s="394"/>
      <c r="P932" s="400"/>
      <c r="Q932" s="394"/>
      <c r="R932" s="394"/>
      <c r="S932" s="394"/>
      <c r="T932" s="394"/>
      <c r="U932" s="394"/>
      <c r="V932" s="394"/>
      <c r="W932" s="394"/>
      <c r="X932" s="394"/>
      <c r="Y932" s="399"/>
      <c r="Z932" s="394"/>
      <c r="AA932" s="401"/>
      <c r="AB932" s="401"/>
      <c r="AC932" s="401"/>
      <c r="AD932" s="401"/>
      <c r="AE932" s="362"/>
      <c r="AF932" s="405"/>
      <c r="AG932" s="401"/>
      <c r="AH932" s="405"/>
      <c r="AI932" s="401"/>
      <c r="AJ932" s="401"/>
      <c r="AK932" s="394"/>
      <c r="AL932" s="394"/>
      <c r="AM932" s="394"/>
      <c r="AN932" s="399"/>
      <c r="AO932" s="394"/>
      <c r="AP932" s="401"/>
      <c r="AQ932" s="401"/>
      <c r="AR932" s="401"/>
      <c r="AS932" s="406"/>
      <c r="AT932" s="405"/>
      <c r="AU932" s="405"/>
      <c r="AV932" s="404"/>
      <c r="AW932" s="405"/>
      <c r="AX932" s="405"/>
      <c r="AY932" s="405"/>
      <c r="AZ932" s="404"/>
      <c r="BA932" s="405"/>
      <c r="BB932" s="405"/>
      <c r="BC932" s="394"/>
      <c r="BD932" s="394"/>
      <c r="BE932" s="394"/>
      <c r="BG932" s="2"/>
      <c r="BH932" s="3"/>
      <c r="BI932" s="3"/>
      <c r="BJ932" s="3"/>
      <c r="BK932" s="3"/>
      <c r="BL932" s="3"/>
      <c r="BM932" s="3"/>
      <c r="BN932" s="3"/>
      <c r="BO932" s="3"/>
      <c r="BP932" s="3"/>
      <c r="BQ932" s="3"/>
      <c r="BR932" s="3"/>
      <c r="BS932" s="3"/>
      <c r="BT932" s="3"/>
      <c r="BU932" s="3"/>
      <c r="BV932" s="3"/>
      <c r="BW932" s="3"/>
      <c r="BX932" s="3"/>
      <c r="BY932" s="3"/>
      <c r="BZ932" s="3"/>
      <c r="CA932" s="3"/>
      <c r="CB932" s="3"/>
      <c r="CC932" s="3"/>
      <c r="CD932" s="3"/>
      <c r="CE932" s="3"/>
      <c r="CF932" s="3"/>
      <c r="CG932" s="3"/>
      <c r="CH932" s="3"/>
      <c r="CI932" s="3"/>
      <c r="CJ932" s="3"/>
      <c r="CK932" s="3"/>
      <c r="CL932" s="3"/>
      <c r="CM932" s="3"/>
      <c r="CN932" s="3"/>
      <c r="CO932" s="3"/>
      <c r="CP932" s="3"/>
      <c r="CQ932" s="3"/>
      <c r="CR932" s="3"/>
      <c r="CS932" s="3"/>
      <c r="CT932" s="3"/>
      <c r="CU932" s="3"/>
      <c r="CV932" s="3"/>
    </row>
    <row r="933" spans="1:100" s="1" customFormat="1" x14ac:dyDescent="0.25">
      <c r="A933" s="394"/>
      <c r="B933" s="394"/>
      <c r="C933" s="394"/>
      <c r="D933" s="394"/>
      <c r="E933" s="394"/>
      <c r="F933" s="394"/>
      <c r="G933" s="394"/>
      <c r="H933" s="394"/>
      <c r="I933" s="394"/>
      <c r="J933" s="394"/>
      <c r="K933" s="394"/>
      <c r="L933" s="394"/>
      <c r="M933" s="394"/>
      <c r="N933" s="394"/>
      <c r="O933" s="394"/>
      <c r="P933" s="400"/>
      <c r="Q933" s="394"/>
      <c r="R933" s="394"/>
      <c r="S933" s="394"/>
      <c r="T933" s="394"/>
      <c r="U933" s="394"/>
      <c r="V933" s="394"/>
      <c r="W933" s="394"/>
      <c r="X933" s="394"/>
      <c r="Y933" s="399"/>
      <c r="Z933" s="394"/>
      <c r="AA933" s="401"/>
      <c r="AB933" s="401"/>
      <c r="AC933" s="401"/>
      <c r="AD933" s="401"/>
      <c r="AE933" s="362"/>
      <c r="AF933" s="405"/>
      <c r="AG933" s="401"/>
      <c r="AH933" s="405"/>
      <c r="AI933" s="401"/>
      <c r="AJ933" s="401"/>
      <c r="AK933" s="394"/>
      <c r="AL933" s="394"/>
      <c r="AM933" s="394"/>
      <c r="AN933" s="399"/>
      <c r="AO933" s="394"/>
      <c r="AP933" s="401"/>
      <c r="AQ933" s="401"/>
      <c r="AR933" s="401"/>
      <c r="AS933" s="406"/>
      <c r="AT933" s="405"/>
      <c r="AU933" s="405"/>
      <c r="AV933" s="404"/>
      <c r="AW933" s="405"/>
      <c r="AX933" s="405"/>
      <c r="AY933" s="405"/>
      <c r="AZ933" s="404"/>
      <c r="BA933" s="405"/>
      <c r="BB933" s="405"/>
      <c r="BC933" s="394"/>
      <c r="BD933" s="394"/>
      <c r="BE933" s="394"/>
      <c r="BG933" s="2"/>
      <c r="BH933" s="3"/>
      <c r="BI933" s="3"/>
      <c r="BJ933" s="3"/>
      <c r="BK933" s="3"/>
      <c r="BL933" s="3"/>
      <c r="BM933" s="3"/>
      <c r="BN933" s="3"/>
      <c r="BO933" s="3"/>
      <c r="BP933" s="3"/>
      <c r="BQ933" s="3"/>
      <c r="BR933" s="3"/>
      <c r="BS933" s="3"/>
      <c r="BT933" s="3"/>
      <c r="BU933" s="3"/>
      <c r="BV933" s="3"/>
      <c r="BW933" s="3"/>
      <c r="BX933" s="3"/>
      <c r="BY933" s="3"/>
      <c r="BZ933" s="3"/>
      <c r="CA933" s="3"/>
      <c r="CB933" s="3"/>
      <c r="CC933" s="3"/>
      <c r="CD933" s="3"/>
      <c r="CE933" s="3"/>
      <c r="CF933" s="3"/>
      <c r="CG933" s="3"/>
      <c r="CH933" s="3"/>
      <c r="CI933" s="3"/>
      <c r="CJ933" s="3"/>
      <c r="CK933" s="3"/>
      <c r="CL933" s="3"/>
      <c r="CM933" s="3"/>
      <c r="CN933" s="3"/>
      <c r="CO933" s="3"/>
      <c r="CP933" s="3"/>
      <c r="CQ933" s="3"/>
      <c r="CR933" s="3"/>
      <c r="CS933" s="3"/>
      <c r="CT933" s="3"/>
      <c r="CU933" s="3"/>
      <c r="CV933" s="3"/>
    </row>
    <row r="934" spans="1:100" s="1" customFormat="1" x14ac:dyDescent="0.25">
      <c r="A934" s="394"/>
      <c r="B934" s="394"/>
      <c r="C934" s="394"/>
      <c r="D934" s="394"/>
      <c r="E934" s="394"/>
      <c r="F934" s="394"/>
      <c r="G934" s="394"/>
      <c r="H934" s="394"/>
      <c r="I934" s="394"/>
      <c r="J934" s="394"/>
      <c r="K934" s="394"/>
      <c r="L934" s="394"/>
      <c r="M934" s="394"/>
      <c r="N934" s="394"/>
      <c r="O934" s="394"/>
      <c r="P934" s="400"/>
      <c r="Q934" s="394"/>
      <c r="R934" s="394"/>
      <c r="S934" s="394"/>
      <c r="T934" s="394"/>
      <c r="U934" s="394"/>
      <c r="V934" s="394"/>
      <c r="W934" s="394"/>
      <c r="X934" s="394"/>
      <c r="Y934" s="399"/>
      <c r="Z934" s="394"/>
      <c r="AA934" s="401"/>
      <c r="AB934" s="401"/>
      <c r="AC934" s="401"/>
      <c r="AD934" s="401"/>
      <c r="AE934" s="362"/>
      <c r="AF934" s="405"/>
      <c r="AG934" s="401"/>
      <c r="AH934" s="405"/>
      <c r="AI934" s="401"/>
      <c r="AJ934" s="401"/>
      <c r="AK934" s="394"/>
      <c r="AL934" s="394"/>
      <c r="AM934" s="394"/>
      <c r="AN934" s="399"/>
      <c r="AO934" s="394"/>
      <c r="AP934" s="401"/>
      <c r="AQ934" s="401"/>
      <c r="AR934" s="401"/>
      <c r="AS934" s="406"/>
      <c r="AT934" s="405"/>
      <c r="AU934" s="405"/>
      <c r="AV934" s="404"/>
      <c r="AW934" s="405"/>
      <c r="AX934" s="405"/>
      <c r="AY934" s="405"/>
      <c r="AZ934" s="404"/>
      <c r="BA934" s="405"/>
      <c r="BB934" s="405"/>
      <c r="BC934" s="394"/>
      <c r="BD934" s="394"/>
      <c r="BE934" s="394"/>
      <c r="BG934" s="2"/>
      <c r="BH934" s="3"/>
      <c r="BI934" s="3"/>
      <c r="BJ934" s="3"/>
      <c r="BK934" s="3"/>
      <c r="BL934" s="3"/>
      <c r="BM934" s="3"/>
      <c r="BN934" s="3"/>
      <c r="BO934" s="3"/>
      <c r="BP934" s="3"/>
      <c r="BQ934" s="3"/>
      <c r="BR934" s="3"/>
      <c r="BS934" s="3"/>
      <c r="BT934" s="3"/>
      <c r="BU934" s="3"/>
      <c r="BV934" s="3"/>
      <c r="BW934" s="3"/>
      <c r="BX934" s="3"/>
      <c r="BY934" s="3"/>
      <c r="BZ934" s="3"/>
      <c r="CA934" s="3"/>
      <c r="CB934" s="3"/>
      <c r="CC934" s="3"/>
      <c r="CD934" s="3"/>
      <c r="CE934" s="3"/>
      <c r="CF934" s="3"/>
      <c r="CG934" s="3"/>
      <c r="CH934" s="3"/>
      <c r="CI934" s="3"/>
      <c r="CJ934" s="3"/>
      <c r="CK934" s="3"/>
      <c r="CL934" s="3"/>
      <c r="CM934" s="3"/>
      <c r="CN934" s="3"/>
      <c r="CO934" s="3"/>
      <c r="CP934" s="3"/>
      <c r="CQ934" s="3"/>
      <c r="CR934" s="3"/>
      <c r="CS934" s="3"/>
      <c r="CT934" s="3"/>
      <c r="CU934" s="3"/>
      <c r="CV934" s="3"/>
    </row>
    <row r="935" spans="1:100" s="1" customFormat="1" x14ac:dyDescent="0.25">
      <c r="A935" s="394"/>
      <c r="B935" s="394"/>
      <c r="C935" s="394"/>
      <c r="D935" s="394"/>
      <c r="E935" s="394"/>
      <c r="F935" s="394"/>
      <c r="G935" s="394"/>
      <c r="H935" s="394"/>
      <c r="I935" s="394"/>
      <c r="J935" s="394"/>
      <c r="K935" s="394"/>
      <c r="L935" s="394"/>
      <c r="M935" s="394"/>
      <c r="N935" s="394"/>
      <c r="O935" s="394"/>
      <c r="P935" s="400"/>
      <c r="Q935" s="394"/>
      <c r="R935" s="394"/>
      <c r="S935" s="394"/>
      <c r="T935" s="394"/>
      <c r="U935" s="394"/>
      <c r="V935" s="394"/>
      <c r="W935" s="394"/>
      <c r="X935" s="394"/>
      <c r="Y935" s="399"/>
      <c r="Z935" s="394"/>
      <c r="AA935" s="401"/>
      <c r="AB935" s="401"/>
      <c r="AC935" s="401"/>
      <c r="AD935" s="401"/>
      <c r="AE935" s="362"/>
      <c r="AF935" s="405"/>
      <c r="AG935" s="401"/>
      <c r="AH935" s="405"/>
      <c r="AI935" s="401"/>
      <c r="AJ935" s="401"/>
      <c r="AK935" s="394"/>
      <c r="AL935" s="394"/>
      <c r="AM935" s="394"/>
      <c r="AN935" s="399"/>
      <c r="AO935" s="394"/>
      <c r="AP935" s="401"/>
      <c r="AQ935" s="401"/>
      <c r="AR935" s="401"/>
      <c r="AS935" s="406"/>
      <c r="AT935" s="405"/>
      <c r="AU935" s="405"/>
      <c r="AV935" s="404"/>
      <c r="AW935" s="405"/>
      <c r="AX935" s="405"/>
      <c r="AY935" s="405"/>
      <c r="AZ935" s="404"/>
      <c r="BA935" s="405"/>
      <c r="BB935" s="405"/>
      <c r="BC935" s="394"/>
      <c r="BD935" s="394"/>
      <c r="BE935" s="394"/>
      <c r="BG935" s="2"/>
      <c r="BH935" s="3"/>
      <c r="BI935" s="3"/>
      <c r="BJ935" s="3"/>
      <c r="BK935" s="3"/>
      <c r="BL935" s="3"/>
      <c r="BM935" s="3"/>
      <c r="BN935" s="3"/>
      <c r="BO935" s="3"/>
      <c r="BP935" s="3"/>
      <c r="BQ935" s="3"/>
      <c r="BR935" s="3"/>
      <c r="BS935" s="3"/>
      <c r="BT935" s="3"/>
      <c r="BU935" s="3"/>
      <c r="BV935" s="3"/>
      <c r="BW935" s="3"/>
      <c r="BX935" s="3"/>
      <c r="BY935" s="3"/>
      <c r="BZ935" s="3"/>
      <c r="CA935" s="3"/>
      <c r="CB935" s="3"/>
      <c r="CC935" s="3"/>
      <c r="CD935" s="3"/>
      <c r="CE935" s="3"/>
      <c r="CF935" s="3"/>
      <c r="CG935" s="3"/>
      <c r="CH935" s="3"/>
      <c r="CI935" s="3"/>
      <c r="CJ935" s="3"/>
      <c r="CK935" s="3"/>
      <c r="CL935" s="3"/>
      <c r="CM935" s="3"/>
      <c r="CN935" s="3"/>
      <c r="CO935" s="3"/>
      <c r="CP935" s="3"/>
      <c r="CQ935" s="3"/>
      <c r="CR935" s="3"/>
      <c r="CS935" s="3"/>
      <c r="CT935" s="3"/>
      <c r="CU935" s="3"/>
      <c r="CV935" s="3"/>
    </row>
    <row r="936" spans="1:100" s="1" customFormat="1" x14ac:dyDescent="0.25">
      <c r="A936" s="394"/>
      <c r="B936" s="394"/>
      <c r="C936" s="394"/>
      <c r="D936" s="394"/>
      <c r="E936" s="394"/>
      <c r="F936" s="394"/>
      <c r="G936" s="394"/>
      <c r="H936" s="394"/>
      <c r="I936" s="394"/>
      <c r="J936" s="394"/>
      <c r="K936" s="394"/>
      <c r="L936" s="394"/>
      <c r="M936" s="394"/>
      <c r="N936" s="394"/>
      <c r="O936" s="394"/>
      <c r="P936" s="400"/>
      <c r="Q936" s="394"/>
      <c r="R936" s="394"/>
      <c r="S936" s="394"/>
      <c r="T936" s="394"/>
      <c r="U936" s="394"/>
      <c r="V936" s="394"/>
      <c r="W936" s="394"/>
      <c r="X936" s="394"/>
      <c r="Y936" s="399"/>
      <c r="Z936" s="394"/>
      <c r="AA936" s="401"/>
      <c r="AB936" s="401"/>
      <c r="AC936" s="401"/>
      <c r="AD936" s="401"/>
      <c r="AE936" s="362"/>
      <c r="AF936" s="405"/>
      <c r="AG936" s="401"/>
      <c r="AH936" s="405"/>
      <c r="AI936" s="401"/>
      <c r="AJ936" s="401"/>
      <c r="AK936" s="394"/>
      <c r="AL936" s="394"/>
      <c r="AM936" s="394"/>
      <c r="AN936" s="399"/>
      <c r="AO936" s="394"/>
      <c r="AP936" s="401"/>
      <c r="AQ936" s="401"/>
      <c r="AR936" s="401"/>
      <c r="AS936" s="406"/>
      <c r="AT936" s="405"/>
      <c r="AU936" s="405"/>
      <c r="AV936" s="404"/>
      <c r="AW936" s="405"/>
      <c r="AX936" s="405"/>
      <c r="AY936" s="405"/>
      <c r="AZ936" s="404"/>
      <c r="BA936" s="405"/>
      <c r="BB936" s="405"/>
      <c r="BC936" s="394"/>
      <c r="BD936" s="394"/>
      <c r="BE936" s="394"/>
      <c r="BG936" s="2"/>
      <c r="BH936" s="3"/>
      <c r="BI936" s="3"/>
      <c r="BJ936" s="3"/>
      <c r="BK936" s="3"/>
      <c r="BL936" s="3"/>
      <c r="BM936" s="3"/>
      <c r="BN936" s="3"/>
      <c r="BO936" s="3"/>
      <c r="BP936" s="3"/>
      <c r="BQ936" s="3"/>
      <c r="BR936" s="3"/>
      <c r="BS936" s="3"/>
      <c r="BT936" s="3"/>
      <c r="BU936" s="3"/>
      <c r="BV936" s="3"/>
      <c r="BW936" s="3"/>
      <c r="BX936" s="3"/>
      <c r="BY936" s="3"/>
      <c r="BZ936" s="3"/>
      <c r="CA936" s="3"/>
      <c r="CB936" s="3"/>
      <c r="CC936" s="3"/>
      <c r="CD936" s="3"/>
      <c r="CE936" s="3"/>
      <c r="CF936" s="3"/>
      <c r="CG936" s="3"/>
      <c r="CH936" s="3"/>
      <c r="CI936" s="3"/>
      <c r="CJ936" s="3"/>
      <c r="CK936" s="3"/>
      <c r="CL936" s="3"/>
      <c r="CM936" s="3"/>
      <c r="CN936" s="3"/>
      <c r="CO936" s="3"/>
      <c r="CP936" s="3"/>
      <c r="CQ936" s="3"/>
      <c r="CR936" s="3"/>
      <c r="CS936" s="3"/>
      <c r="CT936" s="3"/>
      <c r="CU936" s="3"/>
      <c r="CV936" s="3"/>
    </row>
    <row r="937" spans="1:100" s="1" customFormat="1" x14ac:dyDescent="0.25">
      <c r="A937" s="394"/>
      <c r="B937" s="394"/>
      <c r="C937" s="394"/>
      <c r="D937" s="394"/>
      <c r="E937" s="394"/>
      <c r="F937" s="394"/>
      <c r="G937" s="394"/>
      <c r="H937" s="394"/>
      <c r="I937" s="394"/>
      <c r="J937" s="394"/>
      <c r="K937" s="394"/>
      <c r="L937" s="394"/>
      <c r="M937" s="394"/>
      <c r="N937" s="394"/>
      <c r="O937" s="394"/>
      <c r="P937" s="400"/>
      <c r="Q937" s="394"/>
      <c r="R937" s="394"/>
      <c r="S937" s="394"/>
      <c r="T937" s="394"/>
      <c r="U937" s="394"/>
      <c r="V937" s="394"/>
      <c r="W937" s="394"/>
      <c r="X937" s="394"/>
      <c r="Y937" s="399"/>
      <c r="Z937" s="394"/>
      <c r="AA937" s="401"/>
      <c r="AB937" s="401"/>
      <c r="AC937" s="401"/>
      <c r="AD937" s="401"/>
      <c r="AE937" s="362"/>
      <c r="AF937" s="405"/>
      <c r="AG937" s="401"/>
      <c r="AH937" s="405"/>
      <c r="AI937" s="401"/>
      <c r="AJ937" s="401"/>
      <c r="AK937" s="394"/>
      <c r="AL937" s="394"/>
      <c r="AM937" s="394"/>
      <c r="AN937" s="399"/>
      <c r="AO937" s="394"/>
      <c r="AP937" s="401"/>
      <c r="AQ937" s="401"/>
      <c r="AR937" s="401"/>
      <c r="AS937" s="406"/>
      <c r="AT937" s="405"/>
      <c r="AU937" s="405"/>
      <c r="AV937" s="404"/>
      <c r="AW937" s="405"/>
      <c r="AX937" s="405"/>
      <c r="AY937" s="405"/>
      <c r="AZ937" s="404"/>
      <c r="BA937" s="405"/>
      <c r="BB937" s="405"/>
      <c r="BC937" s="394"/>
      <c r="BD937" s="394"/>
      <c r="BE937" s="394"/>
      <c r="BG937" s="2"/>
      <c r="BH937" s="3"/>
      <c r="BI937" s="3"/>
      <c r="BJ937" s="3"/>
      <c r="BK937" s="3"/>
      <c r="BL937" s="3"/>
      <c r="BM937" s="3"/>
      <c r="BN937" s="3"/>
      <c r="BO937" s="3"/>
      <c r="BP937" s="3"/>
      <c r="BQ937" s="3"/>
      <c r="BR937" s="3"/>
      <c r="BS937" s="3"/>
      <c r="BT937" s="3"/>
      <c r="BU937" s="3"/>
      <c r="BV937" s="3"/>
      <c r="BW937" s="3"/>
      <c r="BX937" s="3"/>
      <c r="BY937" s="3"/>
      <c r="BZ937" s="3"/>
      <c r="CA937" s="3"/>
      <c r="CB937" s="3"/>
      <c r="CC937" s="3"/>
      <c r="CD937" s="3"/>
      <c r="CE937" s="3"/>
      <c r="CF937" s="3"/>
      <c r="CG937" s="3"/>
      <c r="CH937" s="3"/>
      <c r="CI937" s="3"/>
      <c r="CJ937" s="3"/>
      <c r="CK937" s="3"/>
      <c r="CL937" s="3"/>
      <c r="CM937" s="3"/>
      <c r="CN937" s="3"/>
      <c r="CO937" s="3"/>
      <c r="CP937" s="3"/>
      <c r="CQ937" s="3"/>
      <c r="CR937" s="3"/>
      <c r="CS937" s="3"/>
      <c r="CT937" s="3"/>
      <c r="CU937" s="3"/>
      <c r="CV937" s="3"/>
    </row>
    <row r="938" spans="1:100" s="1" customFormat="1" x14ac:dyDescent="0.25">
      <c r="A938" s="394"/>
      <c r="B938" s="394"/>
      <c r="C938" s="394"/>
      <c r="D938" s="394"/>
      <c r="E938" s="394"/>
      <c r="F938" s="394"/>
      <c r="G938" s="394"/>
      <c r="H938" s="394"/>
      <c r="I938" s="394"/>
      <c r="J938" s="394"/>
      <c r="K938" s="394"/>
      <c r="L938" s="394"/>
      <c r="M938" s="394"/>
      <c r="N938" s="394"/>
      <c r="O938" s="394"/>
      <c r="P938" s="400"/>
      <c r="Q938" s="394"/>
      <c r="R938" s="394"/>
      <c r="S938" s="394"/>
      <c r="T938" s="394"/>
      <c r="U938" s="394"/>
      <c r="V938" s="394"/>
      <c r="W938" s="394"/>
      <c r="X938" s="394"/>
      <c r="Y938" s="399"/>
      <c r="Z938" s="394"/>
      <c r="AA938" s="401"/>
      <c r="AB938" s="401"/>
      <c r="AC938" s="401"/>
      <c r="AD938" s="401"/>
      <c r="AE938" s="362"/>
      <c r="AF938" s="405"/>
      <c r="AG938" s="401"/>
      <c r="AH938" s="405"/>
      <c r="AI938" s="401"/>
      <c r="AJ938" s="401"/>
      <c r="AK938" s="394"/>
      <c r="AL938" s="394"/>
      <c r="AM938" s="394"/>
      <c r="AN938" s="399"/>
      <c r="AO938" s="394"/>
      <c r="AP938" s="401"/>
      <c r="AQ938" s="401"/>
      <c r="AR938" s="401"/>
      <c r="AS938" s="406"/>
      <c r="AT938" s="405"/>
      <c r="AU938" s="405"/>
      <c r="AV938" s="404"/>
      <c r="AW938" s="405"/>
      <c r="AX938" s="405"/>
      <c r="AY938" s="405"/>
      <c r="AZ938" s="404"/>
      <c r="BA938" s="405"/>
      <c r="BB938" s="405"/>
      <c r="BC938" s="394"/>
      <c r="BD938" s="394"/>
      <c r="BE938" s="394"/>
      <c r="BG938" s="2"/>
      <c r="BH938" s="3"/>
      <c r="BI938" s="3"/>
      <c r="BJ938" s="3"/>
      <c r="BK938" s="3"/>
      <c r="BL938" s="3"/>
      <c r="BM938" s="3"/>
      <c r="BN938" s="3"/>
      <c r="BO938" s="3"/>
      <c r="BP938" s="3"/>
      <c r="BQ938" s="3"/>
      <c r="BR938" s="3"/>
      <c r="BS938" s="3"/>
      <c r="BT938" s="3"/>
      <c r="BU938" s="3"/>
      <c r="BV938" s="3"/>
      <c r="BW938" s="3"/>
      <c r="BX938" s="3"/>
      <c r="BY938" s="3"/>
      <c r="BZ938" s="3"/>
      <c r="CA938" s="3"/>
      <c r="CB938" s="3"/>
      <c r="CC938" s="3"/>
      <c r="CD938" s="3"/>
      <c r="CE938" s="3"/>
      <c r="CF938" s="3"/>
      <c r="CG938" s="3"/>
      <c r="CH938" s="3"/>
      <c r="CI938" s="3"/>
      <c r="CJ938" s="3"/>
      <c r="CK938" s="3"/>
      <c r="CL938" s="3"/>
      <c r="CM938" s="3"/>
      <c r="CN938" s="3"/>
      <c r="CO938" s="3"/>
      <c r="CP938" s="3"/>
      <c r="CQ938" s="3"/>
      <c r="CR938" s="3"/>
      <c r="CS938" s="3"/>
      <c r="CT938" s="3"/>
      <c r="CU938" s="3"/>
      <c r="CV938" s="3"/>
    </row>
    <row r="939" spans="1:100" s="1" customFormat="1" x14ac:dyDescent="0.25">
      <c r="A939" s="394"/>
      <c r="B939" s="394"/>
      <c r="C939" s="394"/>
      <c r="D939" s="394"/>
      <c r="E939" s="394"/>
      <c r="F939" s="394"/>
      <c r="G939" s="394"/>
      <c r="H939" s="394"/>
      <c r="I939" s="394"/>
      <c r="J939" s="394"/>
      <c r="K939" s="394"/>
      <c r="L939" s="394"/>
      <c r="M939" s="394"/>
      <c r="N939" s="394"/>
      <c r="O939" s="394"/>
      <c r="P939" s="400"/>
      <c r="Q939" s="394"/>
      <c r="R939" s="394"/>
      <c r="S939" s="394"/>
      <c r="T939" s="394"/>
      <c r="U939" s="394"/>
      <c r="V939" s="394"/>
      <c r="W939" s="394"/>
      <c r="X939" s="394"/>
      <c r="Y939" s="399"/>
      <c r="Z939" s="394"/>
      <c r="AA939" s="401"/>
      <c r="AB939" s="401"/>
      <c r="AC939" s="401"/>
      <c r="AD939" s="401"/>
      <c r="AE939" s="362"/>
      <c r="AF939" s="405"/>
      <c r="AG939" s="401"/>
      <c r="AH939" s="405"/>
      <c r="AI939" s="401"/>
      <c r="AJ939" s="401"/>
      <c r="AK939" s="394"/>
      <c r="AL939" s="394"/>
      <c r="AM939" s="394"/>
      <c r="AN939" s="399"/>
      <c r="AO939" s="394"/>
      <c r="AP939" s="401"/>
      <c r="AQ939" s="401"/>
      <c r="AR939" s="401"/>
      <c r="AS939" s="406"/>
      <c r="AT939" s="405"/>
      <c r="AU939" s="405"/>
      <c r="AV939" s="404"/>
      <c r="AW939" s="405"/>
      <c r="AX939" s="405"/>
      <c r="AY939" s="405"/>
      <c r="AZ939" s="404"/>
      <c r="BA939" s="405"/>
      <c r="BB939" s="405"/>
      <c r="BC939" s="394"/>
      <c r="BD939" s="394"/>
      <c r="BE939" s="394"/>
      <c r="BG939" s="2"/>
      <c r="BH939" s="3"/>
      <c r="BI939" s="3"/>
      <c r="BJ939" s="3"/>
      <c r="BK939" s="3"/>
      <c r="BL939" s="3"/>
      <c r="BM939" s="3"/>
      <c r="BN939" s="3"/>
      <c r="BO939" s="3"/>
      <c r="BP939" s="3"/>
      <c r="BQ939" s="3"/>
      <c r="BR939" s="3"/>
      <c r="BS939" s="3"/>
      <c r="BT939" s="3"/>
      <c r="BU939" s="3"/>
      <c r="BV939" s="3"/>
      <c r="BW939" s="3"/>
      <c r="BX939" s="3"/>
      <c r="BY939" s="3"/>
      <c r="BZ939" s="3"/>
      <c r="CA939" s="3"/>
      <c r="CB939" s="3"/>
      <c r="CC939" s="3"/>
      <c r="CD939" s="3"/>
      <c r="CE939" s="3"/>
      <c r="CF939" s="3"/>
      <c r="CG939" s="3"/>
      <c r="CH939" s="3"/>
      <c r="CI939" s="3"/>
      <c r="CJ939" s="3"/>
      <c r="CK939" s="3"/>
      <c r="CL939" s="3"/>
      <c r="CM939" s="3"/>
      <c r="CN939" s="3"/>
      <c r="CO939" s="3"/>
      <c r="CP939" s="3"/>
      <c r="CQ939" s="3"/>
      <c r="CR939" s="3"/>
      <c r="CS939" s="3"/>
      <c r="CT939" s="3"/>
      <c r="CU939" s="3"/>
      <c r="CV939" s="3"/>
    </row>
    <row r="940" spans="1:100" s="1" customFormat="1" x14ac:dyDescent="0.25">
      <c r="A940" s="394"/>
      <c r="B940" s="394"/>
      <c r="C940" s="394"/>
      <c r="D940" s="394"/>
      <c r="E940" s="394"/>
      <c r="F940" s="394"/>
      <c r="G940" s="394"/>
      <c r="H940" s="394"/>
      <c r="I940" s="394"/>
      <c r="J940" s="394"/>
      <c r="K940" s="394"/>
      <c r="L940" s="394"/>
      <c r="M940" s="394"/>
      <c r="N940" s="394"/>
      <c r="O940" s="394"/>
      <c r="P940" s="400"/>
      <c r="Q940" s="394"/>
      <c r="R940" s="394"/>
      <c r="S940" s="394"/>
      <c r="T940" s="394"/>
      <c r="U940" s="394"/>
      <c r="V940" s="394"/>
      <c r="W940" s="394"/>
      <c r="X940" s="394"/>
      <c r="Y940" s="399"/>
      <c r="Z940" s="394"/>
      <c r="AA940" s="401"/>
      <c r="AB940" s="401"/>
      <c r="AC940" s="401"/>
      <c r="AD940" s="401"/>
      <c r="AE940" s="362"/>
      <c r="AF940" s="405"/>
      <c r="AG940" s="401"/>
      <c r="AH940" s="405"/>
      <c r="AI940" s="401"/>
      <c r="AJ940" s="401"/>
      <c r="AK940" s="394"/>
      <c r="AL940" s="394"/>
      <c r="AM940" s="394"/>
      <c r="AN940" s="399"/>
      <c r="AO940" s="394"/>
      <c r="AP940" s="401"/>
      <c r="AQ940" s="401"/>
      <c r="AR940" s="401"/>
      <c r="AS940" s="406"/>
      <c r="AT940" s="405"/>
      <c r="AU940" s="405"/>
      <c r="AV940" s="404"/>
      <c r="AW940" s="405"/>
      <c r="AX940" s="405"/>
      <c r="AY940" s="405"/>
      <c r="AZ940" s="404"/>
      <c r="BA940" s="405"/>
      <c r="BB940" s="405"/>
      <c r="BC940" s="394"/>
      <c r="BD940" s="394"/>
      <c r="BE940" s="394"/>
      <c r="BG940" s="2"/>
      <c r="BH940" s="3"/>
      <c r="BI940" s="3"/>
      <c r="BJ940" s="3"/>
      <c r="BK940" s="3"/>
      <c r="BL940" s="3"/>
      <c r="BM940" s="3"/>
      <c r="BN940" s="3"/>
      <c r="BO940" s="3"/>
      <c r="BP940" s="3"/>
      <c r="BQ940" s="3"/>
      <c r="BR940" s="3"/>
      <c r="BS940" s="3"/>
      <c r="BT940" s="3"/>
      <c r="BU940" s="3"/>
      <c r="BV940" s="3"/>
      <c r="BW940" s="3"/>
      <c r="BX940" s="3"/>
      <c r="BY940" s="3"/>
      <c r="BZ940" s="3"/>
      <c r="CA940" s="3"/>
      <c r="CB940" s="3"/>
      <c r="CC940" s="3"/>
      <c r="CD940" s="3"/>
      <c r="CE940" s="3"/>
      <c r="CF940" s="3"/>
      <c r="CG940" s="3"/>
      <c r="CH940" s="3"/>
      <c r="CI940" s="3"/>
      <c r="CJ940" s="3"/>
      <c r="CK940" s="3"/>
      <c r="CL940" s="3"/>
      <c r="CM940" s="3"/>
      <c r="CN940" s="3"/>
      <c r="CO940" s="3"/>
      <c r="CP940" s="3"/>
      <c r="CQ940" s="3"/>
      <c r="CR940" s="3"/>
      <c r="CS940" s="3"/>
      <c r="CT940" s="3"/>
      <c r="CU940" s="3"/>
      <c r="CV940" s="3"/>
    </row>
    <row r="941" spans="1:100" s="1" customFormat="1" x14ac:dyDescent="0.25">
      <c r="A941" s="394"/>
      <c r="B941" s="394"/>
      <c r="C941" s="394"/>
      <c r="D941" s="394"/>
      <c r="E941" s="394"/>
      <c r="F941" s="394"/>
      <c r="G941" s="394"/>
      <c r="H941" s="394"/>
      <c r="I941" s="394"/>
      <c r="J941" s="394"/>
      <c r="K941" s="394"/>
      <c r="L941" s="394"/>
      <c r="M941" s="394"/>
      <c r="N941" s="394"/>
      <c r="O941" s="394"/>
      <c r="P941" s="400"/>
      <c r="Q941" s="394"/>
      <c r="R941" s="394"/>
      <c r="S941" s="394"/>
      <c r="T941" s="394"/>
      <c r="U941" s="394"/>
      <c r="V941" s="394"/>
      <c r="W941" s="394"/>
      <c r="X941" s="394"/>
      <c r="Y941" s="399"/>
      <c r="Z941" s="394"/>
      <c r="AA941" s="401"/>
      <c r="AB941" s="401"/>
      <c r="AC941" s="401"/>
      <c r="AD941" s="401"/>
      <c r="AE941" s="362"/>
      <c r="AF941" s="405"/>
      <c r="AG941" s="401"/>
      <c r="AH941" s="405"/>
      <c r="AI941" s="401"/>
      <c r="AJ941" s="401"/>
      <c r="AK941" s="394"/>
      <c r="AL941" s="394"/>
      <c r="AM941" s="394"/>
      <c r="AN941" s="399"/>
      <c r="AO941" s="394"/>
      <c r="AP941" s="401"/>
      <c r="AQ941" s="401"/>
      <c r="AR941" s="401"/>
      <c r="AS941" s="406"/>
      <c r="AT941" s="405"/>
      <c r="AU941" s="405"/>
      <c r="AV941" s="404"/>
      <c r="AW941" s="405"/>
      <c r="AX941" s="405"/>
      <c r="AY941" s="405"/>
      <c r="AZ941" s="404"/>
      <c r="BA941" s="405"/>
      <c r="BB941" s="405"/>
      <c r="BC941" s="394"/>
      <c r="BD941" s="394"/>
      <c r="BE941" s="394"/>
      <c r="BG941" s="2"/>
      <c r="BH941" s="3"/>
      <c r="BI941" s="3"/>
      <c r="BJ941" s="3"/>
      <c r="BK941" s="3"/>
      <c r="BL941" s="3"/>
      <c r="BM941" s="3"/>
      <c r="BN941" s="3"/>
      <c r="BO941" s="3"/>
      <c r="BP941" s="3"/>
      <c r="BQ941" s="3"/>
      <c r="BR941" s="3"/>
      <c r="BS941" s="3"/>
      <c r="BT941" s="3"/>
      <c r="BU941" s="3"/>
      <c r="BV941" s="3"/>
      <c r="BW941" s="3"/>
      <c r="BX941" s="3"/>
      <c r="BY941" s="3"/>
      <c r="BZ941" s="3"/>
      <c r="CA941" s="3"/>
      <c r="CB941" s="3"/>
      <c r="CC941" s="3"/>
      <c r="CD941" s="3"/>
      <c r="CE941" s="3"/>
      <c r="CF941" s="3"/>
      <c r="CG941" s="3"/>
      <c r="CH941" s="3"/>
      <c r="CI941" s="3"/>
      <c r="CJ941" s="3"/>
      <c r="CK941" s="3"/>
      <c r="CL941" s="3"/>
      <c r="CM941" s="3"/>
      <c r="CN941" s="3"/>
      <c r="CO941" s="3"/>
      <c r="CP941" s="3"/>
      <c r="CQ941" s="3"/>
      <c r="CR941" s="3"/>
      <c r="CS941" s="3"/>
      <c r="CT941" s="3"/>
      <c r="CU941" s="3"/>
      <c r="CV941" s="3"/>
    </row>
    <row r="942" spans="1:100" s="1" customFormat="1" x14ac:dyDescent="0.25">
      <c r="A942" s="394"/>
      <c r="B942" s="394"/>
      <c r="C942" s="394"/>
      <c r="D942" s="394"/>
      <c r="E942" s="394"/>
      <c r="F942" s="394"/>
      <c r="G942" s="394"/>
      <c r="H942" s="394"/>
      <c r="I942" s="394"/>
      <c r="J942" s="394"/>
      <c r="K942" s="394"/>
      <c r="L942" s="394"/>
      <c r="M942" s="394"/>
      <c r="N942" s="394"/>
      <c r="O942" s="394"/>
      <c r="P942" s="400"/>
      <c r="Q942" s="394"/>
      <c r="R942" s="394"/>
      <c r="S942" s="394"/>
      <c r="T942" s="394"/>
      <c r="U942" s="394"/>
      <c r="V942" s="394"/>
      <c r="W942" s="394"/>
      <c r="X942" s="394"/>
      <c r="Y942" s="399"/>
      <c r="Z942" s="394"/>
      <c r="AA942" s="401"/>
      <c r="AB942" s="401"/>
      <c r="AC942" s="401"/>
      <c r="AD942" s="401"/>
      <c r="AE942" s="362"/>
      <c r="AF942" s="405"/>
      <c r="AG942" s="401"/>
      <c r="AH942" s="405"/>
      <c r="AI942" s="401"/>
      <c r="AJ942" s="401"/>
      <c r="AK942" s="394"/>
      <c r="AL942" s="394"/>
      <c r="AM942" s="394"/>
      <c r="AN942" s="399"/>
      <c r="AO942" s="394"/>
      <c r="AP942" s="401"/>
      <c r="AQ942" s="401"/>
      <c r="AR942" s="401"/>
      <c r="AS942" s="406"/>
      <c r="AT942" s="405"/>
      <c r="AU942" s="405"/>
      <c r="AV942" s="404"/>
      <c r="AW942" s="405"/>
      <c r="AX942" s="405"/>
      <c r="AY942" s="405"/>
      <c r="AZ942" s="404"/>
      <c r="BA942" s="405"/>
      <c r="BB942" s="405"/>
      <c r="BC942" s="394"/>
      <c r="BD942" s="394"/>
      <c r="BE942" s="394"/>
      <c r="BG942" s="2"/>
      <c r="BH942" s="3"/>
      <c r="BI942" s="3"/>
      <c r="BJ942" s="3"/>
      <c r="BK942" s="3"/>
      <c r="BL942" s="3"/>
      <c r="BM942" s="3"/>
      <c r="BN942" s="3"/>
      <c r="BO942" s="3"/>
      <c r="BP942" s="3"/>
      <c r="BQ942" s="3"/>
      <c r="BR942" s="3"/>
      <c r="BS942" s="3"/>
      <c r="BT942" s="3"/>
      <c r="BU942" s="3"/>
      <c r="BV942" s="3"/>
      <c r="BW942" s="3"/>
      <c r="BX942" s="3"/>
      <c r="BY942" s="3"/>
      <c r="BZ942" s="3"/>
      <c r="CA942" s="3"/>
      <c r="CB942" s="3"/>
      <c r="CC942" s="3"/>
      <c r="CD942" s="3"/>
      <c r="CE942" s="3"/>
      <c r="CF942" s="3"/>
      <c r="CG942" s="3"/>
      <c r="CH942" s="3"/>
      <c r="CI942" s="3"/>
      <c r="CJ942" s="3"/>
      <c r="CK942" s="3"/>
      <c r="CL942" s="3"/>
      <c r="CM942" s="3"/>
      <c r="CN942" s="3"/>
      <c r="CO942" s="3"/>
      <c r="CP942" s="3"/>
      <c r="CQ942" s="3"/>
      <c r="CR942" s="3"/>
      <c r="CS942" s="3"/>
      <c r="CT942" s="3"/>
      <c r="CU942" s="3"/>
      <c r="CV942" s="3"/>
    </row>
    <row r="943" spans="1:100" s="1" customFormat="1" x14ac:dyDescent="0.25">
      <c r="A943" s="394"/>
      <c r="B943" s="394"/>
      <c r="C943" s="394"/>
      <c r="D943" s="394"/>
      <c r="E943" s="394"/>
      <c r="F943" s="394"/>
      <c r="G943" s="394"/>
      <c r="H943" s="394"/>
      <c r="I943" s="394"/>
      <c r="J943" s="394"/>
      <c r="K943" s="394"/>
      <c r="L943" s="394"/>
      <c r="M943" s="394"/>
      <c r="N943" s="394"/>
      <c r="O943" s="394"/>
      <c r="P943" s="400"/>
      <c r="Q943" s="394"/>
      <c r="R943" s="394"/>
      <c r="S943" s="394"/>
      <c r="T943" s="394"/>
      <c r="U943" s="394"/>
      <c r="V943" s="394"/>
      <c r="W943" s="394"/>
      <c r="X943" s="394"/>
      <c r="Y943" s="399"/>
      <c r="Z943" s="394"/>
      <c r="AA943" s="401"/>
      <c r="AB943" s="401"/>
      <c r="AC943" s="401"/>
      <c r="AD943" s="401"/>
      <c r="AE943" s="362"/>
      <c r="AF943" s="405"/>
      <c r="AG943" s="401"/>
      <c r="AH943" s="405"/>
      <c r="AI943" s="401"/>
      <c r="AJ943" s="401"/>
      <c r="AK943" s="394"/>
      <c r="AL943" s="394"/>
      <c r="AM943" s="394"/>
      <c r="AN943" s="399"/>
      <c r="AO943" s="394"/>
      <c r="AP943" s="401"/>
      <c r="AQ943" s="401"/>
      <c r="AR943" s="401"/>
      <c r="AS943" s="406"/>
      <c r="AT943" s="405"/>
      <c r="AU943" s="405"/>
      <c r="AV943" s="404"/>
      <c r="AW943" s="405"/>
      <c r="AX943" s="405"/>
      <c r="AY943" s="405"/>
      <c r="AZ943" s="404"/>
      <c r="BA943" s="405"/>
      <c r="BB943" s="405"/>
      <c r="BC943" s="394"/>
      <c r="BD943" s="394"/>
      <c r="BE943" s="394"/>
      <c r="BG943" s="2"/>
      <c r="BH943" s="3"/>
      <c r="BI943" s="3"/>
      <c r="BJ943" s="3"/>
      <c r="BK943" s="3"/>
      <c r="BL943" s="3"/>
      <c r="BM943" s="3"/>
      <c r="BN943" s="3"/>
      <c r="BO943" s="3"/>
      <c r="BP943" s="3"/>
      <c r="BQ943" s="3"/>
      <c r="BR943" s="3"/>
      <c r="BS943" s="3"/>
      <c r="BT943" s="3"/>
      <c r="BU943" s="3"/>
      <c r="BV943" s="3"/>
      <c r="BW943" s="3"/>
      <c r="BX943" s="3"/>
      <c r="BY943" s="3"/>
      <c r="BZ943" s="3"/>
      <c r="CA943" s="3"/>
      <c r="CB943" s="3"/>
      <c r="CC943" s="3"/>
      <c r="CD943" s="3"/>
      <c r="CE943" s="3"/>
      <c r="CF943" s="3"/>
      <c r="CG943" s="3"/>
      <c r="CH943" s="3"/>
      <c r="CI943" s="3"/>
      <c r="CJ943" s="3"/>
      <c r="CK943" s="3"/>
      <c r="CL943" s="3"/>
      <c r="CM943" s="3"/>
      <c r="CN943" s="3"/>
      <c r="CO943" s="3"/>
      <c r="CP943" s="3"/>
      <c r="CQ943" s="3"/>
      <c r="CR943" s="3"/>
      <c r="CS943" s="3"/>
      <c r="CT943" s="3"/>
      <c r="CU943" s="3"/>
      <c r="CV943" s="3"/>
    </row>
    <row r="944" spans="1:100" s="1" customFormat="1" x14ac:dyDescent="0.25">
      <c r="A944" s="394"/>
      <c r="B944" s="394"/>
      <c r="C944" s="394"/>
      <c r="D944" s="394"/>
      <c r="E944" s="394"/>
      <c r="F944" s="394"/>
      <c r="G944" s="394"/>
      <c r="H944" s="394"/>
      <c r="I944" s="394"/>
      <c r="J944" s="394"/>
      <c r="K944" s="394"/>
      <c r="L944" s="394"/>
      <c r="M944" s="394"/>
      <c r="N944" s="394"/>
      <c r="O944" s="394"/>
      <c r="P944" s="400"/>
      <c r="Q944" s="394"/>
      <c r="R944" s="394"/>
      <c r="S944" s="394"/>
      <c r="T944" s="394"/>
      <c r="U944" s="394"/>
      <c r="V944" s="394"/>
      <c r="W944" s="394"/>
      <c r="X944" s="394"/>
      <c r="Y944" s="399"/>
      <c r="Z944" s="394"/>
      <c r="AA944" s="401"/>
      <c r="AB944" s="401"/>
      <c r="AC944" s="401"/>
      <c r="AD944" s="401"/>
      <c r="AE944" s="362"/>
      <c r="AF944" s="405"/>
      <c r="AG944" s="401"/>
      <c r="AH944" s="405"/>
      <c r="AI944" s="401"/>
      <c r="AJ944" s="401"/>
      <c r="AK944" s="394"/>
      <c r="AL944" s="394"/>
      <c r="AM944" s="394"/>
      <c r="AN944" s="399"/>
      <c r="AO944" s="394"/>
      <c r="AP944" s="401"/>
      <c r="AQ944" s="401"/>
      <c r="AR944" s="401"/>
      <c r="AS944" s="406"/>
      <c r="AT944" s="405"/>
      <c r="AU944" s="405"/>
      <c r="AV944" s="404"/>
      <c r="AW944" s="405"/>
      <c r="AX944" s="405"/>
      <c r="AY944" s="405"/>
      <c r="AZ944" s="404"/>
      <c r="BA944" s="405"/>
      <c r="BB944" s="405"/>
      <c r="BC944" s="394"/>
      <c r="BD944" s="394"/>
      <c r="BE944" s="394"/>
      <c r="BG944" s="2"/>
      <c r="BH944" s="3"/>
      <c r="BI944" s="3"/>
      <c r="BJ944" s="3"/>
      <c r="BK944" s="3"/>
      <c r="BL944" s="3"/>
      <c r="BM944" s="3"/>
      <c r="BN944" s="3"/>
      <c r="BO944" s="3"/>
      <c r="BP944" s="3"/>
      <c r="BQ944" s="3"/>
      <c r="BR944" s="3"/>
      <c r="BS944" s="3"/>
      <c r="BT944" s="3"/>
      <c r="BU944" s="3"/>
      <c r="BV944" s="3"/>
      <c r="BW944" s="3"/>
      <c r="BX944" s="3"/>
      <c r="BY944" s="3"/>
      <c r="BZ944" s="3"/>
      <c r="CA944" s="3"/>
      <c r="CB944" s="3"/>
      <c r="CC944" s="3"/>
      <c r="CD944" s="3"/>
      <c r="CE944" s="3"/>
      <c r="CF944" s="3"/>
      <c r="CG944" s="3"/>
      <c r="CH944" s="3"/>
      <c r="CI944" s="3"/>
      <c r="CJ944" s="3"/>
      <c r="CK944" s="3"/>
      <c r="CL944" s="3"/>
      <c r="CM944" s="3"/>
      <c r="CN944" s="3"/>
      <c r="CO944" s="3"/>
      <c r="CP944" s="3"/>
      <c r="CQ944" s="3"/>
      <c r="CR944" s="3"/>
      <c r="CS944" s="3"/>
      <c r="CT944" s="3"/>
      <c r="CU944" s="3"/>
      <c r="CV944" s="3"/>
    </row>
    <row r="945" spans="1:100" s="1" customFormat="1" x14ac:dyDescent="0.25">
      <c r="A945" s="394"/>
      <c r="B945" s="394"/>
      <c r="C945" s="394"/>
      <c r="D945" s="394"/>
      <c r="E945" s="394"/>
      <c r="F945" s="394"/>
      <c r="G945" s="394"/>
      <c r="H945" s="394"/>
      <c r="I945" s="394"/>
      <c r="J945" s="394"/>
      <c r="K945" s="394"/>
      <c r="L945" s="394"/>
      <c r="M945" s="394"/>
      <c r="N945" s="394"/>
      <c r="O945" s="394"/>
      <c r="P945" s="400"/>
      <c r="Q945" s="394"/>
      <c r="R945" s="394"/>
      <c r="S945" s="394"/>
      <c r="T945" s="394"/>
      <c r="U945" s="394"/>
      <c r="V945" s="394"/>
      <c r="W945" s="394"/>
      <c r="X945" s="394"/>
      <c r="Y945" s="399"/>
      <c r="Z945" s="394"/>
      <c r="AA945" s="401"/>
      <c r="AB945" s="401"/>
      <c r="AC945" s="401"/>
      <c r="AD945" s="401"/>
      <c r="AE945" s="362"/>
      <c r="AF945" s="405"/>
      <c r="AG945" s="401"/>
      <c r="AH945" s="405"/>
      <c r="AI945" s="401"/>
      <c r="AJ945" s="401"/>
      <c r="AK945" s="394"/>
      <c r="AL945" s="394"/>
      <c r="AM945" s="394"/>
      <c r="AN945" s="399"/>
      <c r="AO945" s="394"/>
      <c r="AP945" s="401"/>
      <c r="AQ945" s="401"/>
      <c r="AR945" s="401"/>
      <c r="AS945" s="406"/>
      <c r="AT945" s="405"/>
      <c r="AU945" s="405"/>
      <c r="AV945" s="404"/>
      <c r="AW945" s="405"/>
      <c r="AX945" s="405"/>
      <c r="AY945" s="405"/>
      <c r="AZ945" s="404"/>
      <c r="BA945" s="405"/>
      <c r="BB945" s="405"/>
      <c r="BC945" s="394"/>
      <c r="BD945" s="394"/>
      <c r="BE945" s="394"/>
      <c r="BG945" s="2"/>
      <c r="BH945" s="3"/>
      <c r="BI945" s="3"/>
      <c r="BJ945" s="3"/>
      <c r="BK945" s="3"/>
      <c r="BL945" s="3"/>
      <c r="BM945" s="3"/>
      <c r="BN945" s="3"/>
      <c r="BO945" s="3"/>
      <c r="BP945" s="3"/>
      <c r="BQ945" s="3"/>
      <c r="BR945" s="3"/>
      <c r="BS945" s="3"/>
      <c r="BT945" s="3"/>
      <c r="BU945" s="3"/>
      <c r="BV945" s="3"/>
      <c r="BW945" s="3"/>
      <c r="BX945" s="3"/>
      <c r="BY945" s="3"/>
      <c r="BZ945" s="3"/>
      <c r="CA945" s="3"/>
      <c r="CB945" s="3"/>
      <c r="CC945" s="3"/>
      <c r="CD945" s="3"/>
      <c r="CE945" s="3"/>
      <c r="CF945" s="3"/>
      <c r="CG945" s="3"/>
      <c r="CH945" s="3"/>
      <c r="CI945" s="3"/>
      <c r="CJ945" s="3"/>
      <c r="CK945" s="3"/>
      <c r="CL945" s="3"/>
      <c r="CM945" s="3"/>
      <c r="CN945" s="3"/>
      <c r="CO945" s="3"/>
      <c r="CP945" s="3"/>
      <c r="CQ945" s="3"/>
      <c r="CR945" s="3"/>
      <c r="CS945" s="3"/>
      <c r="CT945" s="3"/>
      <c r="CU945" s="3"/>
      <c r="CV945" s="3"/>
    </row>
    <row r="946" spans="1:100" s="1" customFormat="1" x14ac:dyDescent="0.25">
      <c r="A946" s="394"/>
      <c r="B946" s="394"/>
      <c r="C946" s="394"/>
      <c r="D946" s="394"/>
      <c r="E946" s="394"/>
      <c r="F946" s="394"/>
      <c r="G946" s="394"/>
      <c r="H946" s="394"/>
      <c r="I946" s="394"/>
      <c r="J946" s="394"/>
      <c r="K946" s="394"/>
      <c r="L946" s="394"/>
      <c r="M946" s="394"/>
      <c r="N946" s="394"/>
      <c r="O946" s="394"/>
      <c r="P946" s="400"/>
      <c r="Q946" s="394"/>
      <c r="R946" s="394"/>
      <c r="S946" s="394"/>
      <c r="T946" s="394"/>
      <c r="U946" s="394"/>
      <c r="V946" s="394"/>
      <c r="W946" s="394"/>
      <c r="X946" s="394"/>
      <c r="Y946" s="399"/>
      <c r="Z946" s="394"/>
      <c r="AA946" s="401"/>
      <c r="AB946" s="401"/>
      <c r="AC946" s="401"/>
      <c r="AD946" s="401"/>
      <c r="AE946" s="362"/>
      <c r="AF946" s="405"/>
      <c r="AG946" s="401"/>
      <c r="AH946" s="405"/>
      <c r="AI946" s="401"/>
      <c r="AJ946" s="401"/>
      <c r="AK946" s="394"/>
      <c r="AL946" s="394"/>
      <c r="AM946" s="394"/>
      <c r="AN946" s="399"/>
      <c r="AO946" s="394"/>
      <c r="AP946" s="401"/>
      <c r="AQ946" s="401"/>
      <c r="AR946" s="401"/>
      <c r="AS946" s="406"/>
      <c r="AT946" s="405"/>
      <c r="AU946" s="405"/>
      <c r="AV946" s="404"/>
      <c r="AW946" s="405"/>
      <c r="AX946" s="405"/>
      <c r="AY946" s="405"/>
      <c r="AZ946" s="404"/>
      <c r="BA946" s="405"/>
      <c r="BB946" s="405"/>
      <c r="BC946" s="394"/>
      <c r="BD946" s="394"/>
      <c r="BE946" s="394"/>
      <c r="BG946" s="2"/>
      <c r="BH946" s="3"/>
      <c r="BI946" s="3"/>
      <c r="BJ946" s="3"/>
      <c r="BK946" s="3"/>
      <c r="BL946" s="3"/>
      <c r="BM946" s="3"/>
      <c r="BN946" s="3"/>
      <c r="BO946" s="3"/>
      <c r="BP946" s="3"/>
      <c r="BQ946" s="3"/>
      <c r="BR946" s="3"/>
      <c r="BS946" s="3"/>
      <c r="BT946" s="3"/>
      <c r="BU946" s="3"/>
      <c r="BV946" s="3"/>
      <c r="BW946" s="3"/>
      <c r="BX946" s="3"/>
      <c r="BY946" s="3"/>
      <c r="BZ946" s="3"/>
      <c r="CA946" s="3"/>
      <c r="CB946" s="3"/>
      <c r="CC946" s="3"/>
      <c r="CD946" s="3"/>
      <c r="CE946" s="3"/>
      <c r="CF946" s="3"/>
      <c r="CG946" s="3"/>
      <c r="CH946" s="3"/>
      <c r="CI946" s="3"/>
      <c r="CJ946" s="3"/>
      <c r="CK946" s="3"/>
      <c r="CL946" s="3"/>
      <c r="CM946" s="3"/>
      <c r="CN946" s="3"/>
      <c r="CO946" s="3"/>
      <c r="CP946" s="3"/>
      <c r="CQ946" s="3"/>
      <c r="CR946" s="3"/>
      <c r="CS946" s="3"/>
      <c r="CT946" s="3"/>
      <c r="CU946" s="3"/>
      <c r="CV946" s="3"/>
    </row>
    <row r="947" spans="1:100" s="1" customFormat="1" x14ac:dyDescent="0.25">
      <c r="A947" s="394"/>
      <c r="B947" s="394"/>
      <c r="C947" s="394"/>
      <c r="D947" s="394"/>
      <c r="E947" s="394"/>
      <c r="F947" s="394"/>
      <c r="G947" s="394"/>
      <c r="H947" s="394"/>
      <c r="I947" s="394"/>
      <c r="J947" s="394"/>
      <c r="K947" s="394"/>
      <c r="L947" s="394"/>
      <c r="M947" s="394"/>
      <c r="N947" s="394"/>
      <c r="O947" s="394"/>
      <c r="P947" s="400"/>
      <c r="Q947" s="394"/>
      <c r="R947" s="394"/>
      <c r="S947" s="394"/>
      <c r="T947" s="394"/>
      <c r="U947" s="394"/>
      <c r="V947" s="394"/>
      <c r="W947" s="394"/>
      <c r="X947" s="394"/>
      <c r="Y947" s="399"/>
      <c r="Z947" s="394"/>
      <c r="AA947" s="401"/>
      <c r="AB947" s="401"/>
      <c r="AC947" s="401"/>
      <c r="AD947" s="401"/>
      <c r="AE947" s="362"/>
      <c r="AF947" s="405"/>
      <c r="AG947" s="401"/>
      <c r="AH947" s="405"/>
      <c r="AI947" s="401"/>
      <c r="AJ947" s="401"/>
      <c r="AK947" s="394"/>
      <c r="AL947" s="394"/>
      <c r="AM947" s="394"/>
      <c r="AN947" s="399"/>
      <c r="AO947" s="394"/>
      <c r="AP947" s="401"/>
      <c r="AQ947" s="401"/>
      <c r="AR947" s="401"/>
      <c r="AS947" s="406"/>
      <c r="AT947" s="405"/>
      <c r="AU947" s="405"/>
      <c r="AV947" s="404"/>
      <c r="AW947" s="405"/>
      <c r="AX947" s="405"/>
      <c r="AY947" s="405"/>
      <c r="AZ947" s="404"/>
      <c r="BA947" s="405"/>
      <c r="BB947" s="405"/>
      <c r="BC947" s="394"/>
      <c r="BD947" s="394"/>
      <c r="BE947" s="394"/>
      <c r="BG947" s="2"/>
      <c r="BH947" s="3"/>
      <c r="BI947" s="3"/>
      <c r="BJ947" s="3"/>
      <c r="BK947" s="3"/>
      <c r="BL947" s="3"/>
      <c r="BM947" s="3"/>
      <c r="BN947" s="3"/>
      <c r="BO947" s="3"/>
      <c r="BP947" s="3"/>
      <c r="BQ947" s="3"/>
      <c r="BR947" s="3"/>
      <c r="BS947" s="3"/>
      <c r="BT947" s="3"/>
      <c r="BU947" s="3"/>
      <c r="BV947" s="3"/>
      <c r="BW947" s="3"/>
      <c r="BX947" s="3"/>
      <c r="BY947" s="3"/>
      <c r="BZ947" s="3"/>
      <c r="CA947" s="3"/>
      <c r="CB947" s="3"/>
      <c r="CC947" s="3"/>
      <c r="CD947" s="3"/>
      <c r="CE947" s="3"/>
      <c r="CF947" s="3"/>
      <c r="CG947" s="3"/>
      <c r="CH947" s="3"/>
      <c r="CI947" s="3"/>
      <c r="CJ947" s="3"/>
      <c r="CK947" s="3"/>
      <c r="CL947" s="3"/>
      <c r="CM947" s="3"/>
      <c r="CN947" s="3"/>
      <c r="CO947" s="3"/>
      <c r="CP947" s="3"/>
      <c r="CQ947" s="3"/>
      <c r="CR947" s="3"/>
      <c r="CS947" s="3"/>
      <c r="CT947" s="3"/>
      <c r="CU947" s="3"/>
      <c r="CV947" s="3"/>
    </row>
    <row r="948" spans="1:100" s="1" customFormat="1" x14ac:dyDescent="0.25">
      <c r="A948" s="394"/>
      <c r="B948" s="394"/>
      <c r="C948" s="394"/>
      <c r="D948" s="394"/>
      <c r="E948" s="394"/>
      <c r="F948" s="394"/>
      <c r="G948" s="394"/>
      <c r="H948" s="394"/>
      <c r="I948" s="394"/>
      <c r="J948" s="394"/>
      <c r="K948" s="394"/>
      <c r="L948" s="394"/>
      <c r="M948" s="394"/>
      <c r="N948" s="394"/>
      <c r="O948" s="394"/>
      <c r="P948" s="400"/>
      <c r="Q948" s="394"/>
      <c r="R948" s="394"/>
      <c r="S948" s="394"/>
      <c r="T948" s="394"/>
      <c r="U948" s="394"/>
      <c r="V948" s="394"/>
      <c r="W948" s="394"/>
      <c r="X948" s="394"/>
      <c r="Y948" s="399"/>
      <c r="Z948" s="394"/>
      <c r="AA948" s="401"/>
      <c r="AB948" s="401"/>
      <c r="AC948" s="401"/>
      <c r="AD948" s="401"/>
      <c r="AE948" s="362"/>
      <c r="AF948" s="405"/>
      <c r="AG948" s="401"/>
      <c r="AH948" s="405"/>
      <c r="AI948" s="401"/>
      <c r="AJ948" s="401"/>
      <c r="AK948" s="394"/>
      <c r="AL948" s="394"/>
      <c r="AM948" s="394"/>
      <c r="AN948" s="399"/>
      <c r="AO948" s="394"/>
      <c r="AP948" s="401"/>
      <c r="AQ948" s="401"/>
      <c r="AR948" s="401"/>
      <c r="AS948" s="406"/>
      <c r="AT948" s="405"/>
      <c r="AU948" s="405"/>
      <c r="AV948" s="404"/>
      <c r="AW948" s="405"/>
      <c r="AX948" s="405"/>
      <c r="AY948" s="405"/>
      <c r="AZ948" s="404"/>
      <c r="BA948" s="405"/>
      <c r="BB948" s="405"/>
      <c r="BC948" s="394"/>
      <c r="BD948" s="394"/>
      <c r="BE948" s="394"/>
      <c r="BG948" s="2"/>
      <c r="BH948" s="3"/>
      <c r="BI948" s="3"/>
      <c r="BJ948" s="3"/>
      <c r="BK948" s="3"/>
      <c r="BL948" s="3"/>
      <c r="BM948" s="3"/>
      <c r="BN948" s="3"/>
      <c r="BO948" s="3"/>
      <c r="BP948" s="3"/>
      <c r="BQ948" s="3"/>
      <c r="BR948" s="3"/>
      <c r="BS948" s="3"/>
      <c r="BT948" s="3"/>
      <c r="BU948" s="3"/>
      <c r="BV948" s="3"/>
      <c r="BW948" s="3"/>
      <c r="BX948" s="3"/>
      <c r="BY948" s="3"/>
      <c r="BZ948" s="3"/>
      <c r="CA948" s="3"/>
      <c r="CB948" s="3"/>
      <c r="CC948" s="3"/>
      <c r="CD948" s="3"/>
      <c r="CE948" s="3"/>
      <c r="CF948" s="3"/>
      <c r="CG948" s="3"/>
      <c r="CH948" s="3"/>
      <c r="CI948" s="3"/>
      <c r="CJ948" s="3"/>
      <c r="CK948" s="3"/>
      <c r="CL948" s="3"/>
      <c r="CM948" s="3"/>
      <c r="CN948" s="3"/>
      <c r="CO948" s="3"/>
      <c r="CP948" s="3"/>
      <c r="CQ948" s="3"/>
      <c r="CR948" s="3"/>
      <c r="CS948" s="3"/>
      <c r="CT948" s="3"/>
      <c r="CU948" s="3"/>
      <c r="CV948" s="3"/>
    </row>
    <row r="949" spans="1:100" s="1" customFormat="1" x14ac:dyDescent="0.25">
      <c r="A949" s="394"/>
      <c r="B949" s="394"/>
      <c r="C949" s="394"/>
      <c r="D949" s="394"/>
      <c r="E949" s="394"/>
      <c r="F949" s="394"/>
      <c r="G949" s="394"/>
      <c r="H949" s="394"/>
      <c r="I949" s="394"/>
      <c r="J949" s="394"/>
      <c r="K949" s="394"/>
      <c r="L949" s="394"/>
      <c r="M949" s="394"/>
      <c r="N949" s="394"/>
      <c r="O949" s="394"/>
      <c r="P949" s="400"/>
      <c r="Q949" s="394"/>
      <c r="R949" s="394"/>
      <c r="S949" s="394"/>
      <c r="T949" s="394"/>
      <c r="U949" s="394"/>
      <c r="V949" s="394"/>
      <c r="W949" s="394"/>
      <c r="X949" s="394"/>
      <c r="Y949" s="399"/>
      <c r="Z949" s="394"/>
      <c r="AA949" s="401"/>
      <c r="AB949" s="401"/>
      <c r="AC949" s="401"/>
      <c r="AD949" s="401"/>
      <c r="AE949" s="362"/>
      <c r="AF949" s="405"/>
      <c r="AG949" s="401"/>
      <c r="AH949" s="405"/>
      <c r="AI949" s="401"/>
      <c r="AJ949" s="401"/>
      <c r="AK949" s="394"/>
      <c r="AL949" s="394"/>
      <c r="AM949" s="394"/>
      <c r="AN949" s="399"/>
      <c r="AO949" s="394"/>
      <c r="AP949" s="401"/>
      <c r="AQ949" s="401"/>
      <c r="AR949" s="401"/>
      <c r="AS949" s="406"/>
      <c r="AT949" s="405"/>
      <c r="AU949" s="405"/>
      <c r="AV949" s="404"/>
      <c r="AW949" s="405"/>
      <c r="AX949" s="405"/>
      <c r="AY949" s="405"/>
      <c r="AZ949" s="404"/>
      <c r="BA949" s="405"/>
      <c r="BB949" s="405"/>
      <c r="BC949" s="394"/>
      <c r="BD949" s="394"/>
      <c r="BE949" s="394"/>
      <c r="BG949" s="2"/>
      <c r="BH949" s="3"/>
      <c r="BI949" s="3"/>
      <c r="BJ949" s="3"/>
      <c r="BK949" s="3"/>
      <c r="BL949" s="3"/>
      <c r="BM949" s="3"/>
      <c r="BN949" s="3"/>
      <c r="BO949" s="3"/>
      <c r="BP949" s="3"/>
      <c r="BQ949" s="3"/>
      <c r="BR949" s="3"/>
      <c r="BS949" s="3"/>
      <c r="BT949" s="3"/>
      <c r="BU949" s="3"/>
      <c r="BV949" s="3"/>
      <c r="BW949" s="3"/>
      <c r="BX949" s="3"/>
      <c r="BY949" s="3"/>
      <c r="BZ949" s="3"/>
      <c r="CA949" s="3"/>
      <c r="CB949" s="3"/>
      <c r="CC949" s="3"/>
      <c r="CD949" s="3"/>
      <c r="CE949" s="3"/>
      <c r="CF949" s="3"/>
      <c r="CG949" s="3"/>
      <c r="CH949" s="3"/>
      <c r="CI949" s="3"/>
      <c r="CJ949" s="3"/>
      <c r="CK949" s="3"/>
      <c r="CL949" s="3"/>
      <c r="CM949" s="3"/>
      <c r="CN949" s="3"/>
      <c r="CO949" s="3"/>
      <c r="CP949" s="3"/>
      <c r="CQ949" s="3"/>
      <c r="CR949" s="3"/>
      <c r="CS949" s="3"/>
      <c r="CT949" s="3"/>
      <c r="CU949" s="3"/>
      <c r="CV949" s="3"/>
    </row>
    <row r="950" spans="1:100" s="1" customFormat="1" x14ac:dyDescent="0.25">
      <c r="A950" s="394"/>
      <c r="B950" s="394"/>
      <c r="C950" s="394"/>
      <c r="D950" s="394"/>
      <c r="E950" s="394"/>
      <c r="F950" s="394"/>
      <c r="G950" s="394"/>
      <c r="H950" s="394"/>
      <c r="I950" s="394"/>
      <c r="J950" s="394"/>
      <c r="K950" s="394"/>
      <c r="L950" s="394"/>
      <c r="M950" s="394"/>
      <c r="N950" s="394"/>
      <c r="O950" s="394"/>
      <c r="P950" s="400"/>
      <c r="Q950" s="394"/>
      <c r="R950" s="394"/>
      <c r="S950" s="394"/>
      <c r="T950" s="394"/>
      <c r="U950" s="394"/>
      <c r="V950" s="394"/>
      <c r="W950" s="394"/>
      <c r="X950" s="394"/>
      <c r="Y950" s="399"/>
      <c r="Z950" s="394"/>
      <c r="AA950" s="401"/>
      <c r="AB950" s="401"/>
      <c r="AC950" s="401"/>
      <c r="AD950" s="401"/>
      <c r="AE950" s="362"/>
      <c r="AF950" s="405"/>
      <c r="AG950" s="401"/>
      <c r="AH950" s="405"/>
      <c r="AI950" s="401"/>
      <c r="AJ950" s="401"/>
      <c r="AK950" s="394"/>
      <c r="AL950" s="394"/>
      <c r="AM950" s="394"/>
      <c r="AN950" s="399"/>
      <c r="AO950" s="394"/>
      <c r="AP950" s="401"/>
      <c r="AQ950" s="401"/>
      <c r="AR950" s="401"/>
      <c r="AS950" s="406"/>
      <c r="AT950" s="405"/>
      <c r="AU950" s="405"/>
      <c r="AV950" s="404"/>
      <c r="AW950" s="405"/>
      <c r="AX950" s="405"/>
      <c r="AY950" s="405"/>
      <c r="AZ950" s="404"/>
      <c r="BA950" s="405"/>
      <c r="BB950" s="405"/>
      <c r="BC950" s="394"/>
      <c r="BD950" s="394"/>
      <c r="BE950" s="394"/>
      <c r="BG950" s="2"/>
      <c r="BH950" s="3"/>
      <c r="BI950" s="3"/>
      <c r="BJ950" s="3"/>
      <c r="BK950" s="3"/>
      <c r="BL950" s="3"/>
      <c r="BM950" s="3"/>
      <c r="BN950" s="3"/>
      <c r="BO950" s="3"/>
      <c r="BP950" s="3"/>
      <c r="BQ950" s="3"/>
      <c r="BR950" s="3"/>
      <c r="BS950" s="3"/>
      <c r="BT950" s="3"/>
      <c r="BU950" s="3"/>
      <c r="BV950" s="3"/>
      <c r="BW950" s="3"/>
      <c r="BX950" s="3"/>
      <c r="BY950" s="3"/>
      <c r="BZ950" s="3"/>
      <c r="CA950" s="3"/>
      <c r="CB950" s="3"/>
      <c r="CC950" s="3"/>
      <c r="CD950" s="3"/>
      <c r="CE950" s="3"/>
      <c r="CF950" s="3"/>
      <c r="CG950" s="3"/>
      <c r="CH950" s="3"/>
      <c r="CI950" s="3"/>
      <c r="CJ950" s="3"/>
      <c r="CK950" s="3"/>
      <c r="CL950" s="3"/>
      <c r="CM950" s="3"/>
      <c r="CN950" s="3"/>
      <c r="CO950" s="3"/>
      <c r="CP950" s="3"/>
      <c r="CQ950" s="3"/>
      <c r="CR950" s="3"/>
      <c r="CS950" s="3"/>
      <c r="CT950" s="3"/>
      <c r="CU950" s="3"/>
      <c r="CV950" s="3"/>
    </row>
    <row r="951" spans="1:100" s="1" customFormat="1" x14ac:dyDescent="0.25">
      <c r="A951" s="394"/>
      <c r="B951" s="394"/>
      <c r="C951" s="394"/>
      <c r="D951" s="394"/>
      <c r="E951" s="394"/>
      <c r="F951" s="394"/>
      <c r="G951" s="394"/>
      <c r="H951" s="394"/>
      <c r="I951" s="394"/>
      <c r="J951" s="394"/>
      <c r="K951" s="394"/>
      <c r="L951" s="394"/>
      <c r="M951" s="394"/>
      <c r="N951" s="394"/>
      <c r="O951" s="394"/>
      <c r="P951" s="400"/>
      <c r="Q951" s="394"/>
      <c r="R951" s="394"/>
      <c r="S951" s="394"/>
      <c r="T951" s="394"/>
      <c r="U951" s="394"/>
      <c r="V951" s="394"/>
      <c r="W951" s="394"/>
      <c r="X951" s="394"/>
      <c r="Y951" s="399"/>
      <c r="Z951" s="394"/>
      <c r="AA951" s="401"/>
      <c r="AB951" s="401"/>
      <c r="AC951" s="401"/>
      <c r="AD951" s="401"/>
      <c r="AE951" s="362"/>
      <c r="AF951" s="405"/>
      <c r="AG951" s="401"/>
      <c r="AH951" s="405"/>
      <c r="AI951" s="401"/>
      <c r="AJ951" s="401"/>
      <c r="AK951" s="394"/>
      <c r="AL951" s="394"/>
      <c r="AM951" s="394"/>
      <c r="AN951" s="399"/>
      <c r="AO951" s="394"/>
      <c r="AP951" s="401"/>
      <c r="AQ951" s="401"/>
      <c r="AR951" s="401"/>
      <c r="AS951" s="406"/>
      <c r="AT951" s="405"/>
      <c r="AU951" s="405"/>
      <c r="AV951" s="404"/>
      <c r="AW951" s="405"/>
      <c r="AX951" s="405"/>
      <c r="AY951" s="405"/>
      <c r="AZ951" s="404"/>
      <c r="BA951" s="405"/>
      <c r="BB951" s="405"/>
      <c r="BC951" s="394"/>
      <c r="BD951" s="394"/>
      <c r="BE951" s="394"/>
      <c r="BG951" s="2"/>
      <c r="BH951" s="3"/>
      <c r="BI951" s="3"/>
      <c r="BJ951" s="3"/>
      <c r="BK951" s="3"/>
      <c r="BL951" s="3"/>
      <c r="BM951" s="3"/>
      <c r="BN951" s="3"/>
      <c r="BO951" s="3"/>
      <c r="BP951" s="3"/>
      <c r="BQ951" s="3"/>
      <c r="BR951" s="3"/>
      <c r="BS951" s="3"/>
      <c r="BT951" s="3"/>
      <c r="BU951" s="3"/>
      <c r="BV951" s="3"/>
      <c r="BW951" s="3"/>
      <c r="BX951" s="3"/>
      <c r="BY951" s="3"/>
      <c r="BZ951" s="3"/>
      <c r="CA951" s="3"/>
      <c r="CB951" s="3"/>
      <c r="CC951" s="3"/>
      <c r="CD951" s="3"/>
      <c r="CE951" s="3"/>
      <c r="CF951" s="3"/>
      <c r="CG951" s="3"/>
      <c r="CH951" s="3"/>
      <c r="CI951" s="3"/>
      <c r="CJ951" s="3"/>
      <c r="CK951" s="3"/>
      <c r="CL951" s="3"/>
      <c r="CM951" s="3"/>
      <c r="CN951" s="3"/>
      <c r="CO951" s="3"/>
      <c r="CP951" s="3"/>
      <c r="CQ951" s="3"/>
      <c r="CR951" s="3"/>
      <c r="CS951" s="3"/>
      <c r="CT951" s="3"/>
      <c r="CU951" s="3"/>
      <c r="CV951" s="3"/>
    </row>
    <row r="952" spans="1:100" s="1" customFormat="1" x14ac:dyDescent="0.25">
      <c r="A952" s="394"/>
      <c r="B952" s="394"/>
      <c r="C952" s="394"/>
      <c r="D952" s="394"/>
      <c r="E952" s="394"/>
      <c r="F952" s="394"/>
      <c r="G952" s="394"/>
      <c r="H952" s="394"/>
      <c r="I952" s="394"/>
      <c r="J952" s="394"/>
      <c r="K952" s="394"/>
      <c r="L952" s="394"/>
      <c r="M952" s="394"/>
      <c r="N952" s="394"/>
      <c r="O952" s="394"/>
      <c r="P952" s="400"/>
      <c r="Q952" s="394"/>
      <c r="R952" s="394"/>
      <c r="S952" s="394"/>
      <c r="T952" s="394"/>
      <c r="U952" s="394"/>
      <c r="V952" s="394"/>
      <c r="W952" s="394"/>
      <c r="X952" s="394"/>
      <c r="Y952" s="399"/>
      <c r="Z952" s="394"/>
      <c r="AA952" s="401"/>
      <c r="AB952" s="401"/>
      <c r="AC952" s="401"/>
      <c r="AD952" s="401"/>
      <c r="AE952" s="362"/>
      <c r="AF952" s="405"/>
      <c r="AG952" s="401"/>
      <c r="AH952" s="405"/>
      <c r="AI952" s="401"/>
      <c r="AJ952" s="401"/>
      <c r="AK952" s="394"/>
      <c r="AL952" s="394"/>
      <c r="AM952" s="394"/>
      <c r="AN952" s="399"/>
      <c r="AO952" s="394"/>
      <c r="AP952" s="401"/>
      <c r="AQ952" s="401"/>
      <c r="AR952" s="401"/>
      <c r="AS952" s="406"/>
      <c r="AT952" s="405"/>
      <c r="AU952" s="405"/>
      <c r="AV952" s="404"/>
      <c r="AW952" s="405"/>
      <c r="AX952" s="405"/>
      <c r="AY952" s="405"/>
      <c r="AZ952" s="404"/>
      <c r="BA952" s="405"/>
      <c r="BB952" s="405"/>
      <c r="BC952" s="394"/>
      <c r="BD952" s="394"/>
      <c r="BE952" s="394"/>
      <c r="BG952" s="2"/>
      <c r="BH952" s="3"/>
      <c r="BI952" s="3"/>
      <c r="BJ952" s="3"/>
      <c r="BK952" s="3"/>
      <c r="BL952" s="3"/>
      <c r="BM952" s="3"/>
      <c r="BN952" s="3"/>
      <c r="BO952" s="3"/>
      <c r="BP952" s="3"/>
      <c r="BQ952" s="3"/>
      <c r="BR952" s="3"/>
      <c r="BS952" s="3"/>
      <c r="BT952" s="3"/>
      <c r="BU952" s="3"/>
      <c r="BV952" s="3"/>
      <c r="BW952" s="3"/>
      <c r="BX952" s="3"/>
      <c r="BY952" s="3"/>
      <c r="BZ952" s="3"/>
      <c r="CA952" s="3"/>
      <c r="CB952" s="3"/>
      <c r="CC952" s="3"/>
      <c r="CD952" s="3"/>
      <c r="CE952" s="3"/>
      <c r="CF952" s="3"/>
      <c r="CG952" s="3"/>
      <c r="CH952" s="3"/>
      <c r="CI952" s="3"/>
      <c r="CJ952" s="3"/>
      <c r="CK952" s="3"/>
      <c r="CL952" s="3"/>
      <c r="CM952" s="3"/>
      <c r="CN952" s="3"/>
      <c r="CO952" s="3"/>
      <c r="CP952" s="3"/>
      <c r="CQ952" s="3"/>
      <c r="CR952" s="3"/>
      <c r="CS952" s="3"/>
      <c r="CT952" s="3"/>
      <c r="CU952" s="3"/>
      <c r="CV952" s="3"/>
    </row>
    <row r="953" spans="1:100" s="1" customFormat="1" x14ac:dyDescent="0.25">
      <c r="A953" s="394"/>
      <c r="B953" s="394"/>
      <c r="C953" s="394"/>
      <c r="D953" s="394"/>
      <c r="E953" s="394"/>
      <c r="F953" s="394"/>
      <c r="G953" s="394"/>
      <c r="H953" s="394"/>
      <c r="I953" s="394"/>
      <c r="J953" s="394"/>
      <c r="K953" s="394"/>
      <c r="L953" s="394"/>
      <c r="M953" s="394"/>
      <c r="N953" s="394"/>
      <c r="O953" s="394"/>
      <c r="P953" s="400"/>
      <c r="Q953" s="394"/>
      <c r="R953" s="394"/>
      <c r="S953" s="394"/>
      <c r="T953" s="394"/>
      <c r="U953" s="394"/>
      <c r="V953" s="394"/>
      <c r="W953" s="394"/>
      <c r="X953" s="394"/>
      <c r="Y953" s="399"/>
      <c r="Z953" s="394"/>
      <c r="AA953" s="401"/>
      <c r="AB953" s="401"/>
      <c r="AC953" s="401"/>
      <c r="AD953" s="401"/>
      <c r="AE953" s="362"/>
      <c r="AF953" s="405"/>
      <c r="AG953" s="401"/>
      <c r="AH953" s="405"/>
      <c r="AI953" s="401"/>
      <c r="AJ953" s="401"/>
      <c r="AK953" s="394"/>
      <c r="AL953" s="394"/>
      <c r="AM953" s="394"/>
      <c r="AN953" s="399"/>
      <c r="AO953" s="394"/>
      <c r="AP953" s="401"/>
      <c r="AQ953" s="401"/>
      <c r="AR953" s="401"/>
      <c r="AS953" s="406"/>
      <c r="AT953" s="405"/>
      <c r="AU953" s="405"/>
      <c r="AV953" s="404"/>
      <c r="AW953" s="405"/>
      <c r="AX953" s="405"/>
      <c r="AY953" s="405"/>
      <c r="AZ953" s="404"/>
      <c r="BA953" s="405"/>
      <c r="BB953" s="405"/>
      <c r="BC953" s="394"/>
      <c r="BD953" s="394"/>
      <c r="BE953" s="394"/>
      <c r="BG953" s="2"/>
      <c r="BH953" s="3"/>
      <c r="BI953" s="3"/>
      <c r="BJ953" s="3"/>
      <c r="BK953" s="3"/>
      <c r="BL953" s="3"/>
      <c r="BM953" s="3"/>
      <c r="BN953" s="3"/>
      <c r="BO953" s="3"/>
      <c r="BP953" s="3"/>
      <c r="BQ953" s="3"/>
      <c r="BR953" s="3"/>
      <c r="BS953" s="3"/>
      <c r="BT953" s="3"/>
      <c r="BU953" s="3"/>
      <c r="BV953" s="3"/>
      <c r="BW953" s="3"/>
      <c r="BX953" s="3"/>
      <c r="BY953" s="3"/>
      <c r="BZ953" s="3"/>
      <c r="CA953" s="3"/>
      <c r="CB953" s="3"/>
      <c r="CC953" s="3"/>
      <c r="CD953" s="3"/>
      <c r="CE953" s="3"/>
      <c r="CF953" s="3"/>
      <c r="CG953" s="3"/>
      <c r="CH953" s="3"/>
      <c r="CI953" s="3"/>
      <c r="CJ953" s="3"/>
      <c r="CK953" s="3"/>
      <c r="CL953" s="3"/>
      <c r="CM953" s="3"/>
      <c r="CN953" s="3"/>
      <c r="CO953" s="3"/>
      <c r="CP953" s="3"/>
      <c r="CQ953" s="3"/>
      <c r="CR953" s="3"/>
      <c r="CS953" s="3"/>
      <c r="CT953" s="3"/>
      <c r="CU953" s="3"/>
      <c r="CV953" s="3"/>
    </row>
    <row r="954" spans="1:100" s="1" customFormat="1" x14ac:dyDescent="0.25">
      <c r="A954" s="394"/>
      <c r="B954" s="394"/>
      <c r="C954" s="394"/>
      <c r="D954" s="394"/>
      <c r="E954" s="394"/>
      <c r="F954" s="394"/>
      <c r="G954" s="394"/>
      <c r="H954" s="394"/>
      <c r="I954" s="394"/>
      <c r="J954" s="394"/>
      <c r="K954" s="394"/>
      <c r="L954" s="394"/>
      <c r="M954" s="394"/>
      <c r="N954" s="394"/>
      <c r="O954" s="394"/>
      <c r="P954" s="400"/>
      <c r="Q954" s="394"/>
      <c r="R954" s="394"/>
      <c r="S954" s="394"/>
      <c r="T954" s="394"/>
      <c r="U954" s="394"/>
      <c r="V954" s="394"/>
      <c r="W954" s="394"/>
      <c r="X954" s="394"/>
      <c r="Y954" s="399"/>
      <c r="Z954" s="394"/>
      <c r="AA954" s="401"/>
      <c r="AB954" s="401"/>
      <c r="AC954" s="401"/>
      <c r="AD954" s="401"/>
      <c r="AE954" s="362"/>
      <c r="AF954" s="405"/>
      <c r="AG954" s="401"/>
      <c r="AH954" s="405"/>
      <c r="AI954" s="401"/>
      <c r="AJ954" s="401"/>
      <c r="AK954" s="394"/>
      <c r="AL954" s="394"/>
      <c r="AM954" s="394"/>
      <c r="AN954" s="399"/>
      <c r="AO954" s="394"/>
      <c r="AP954" s="401"/>
      <c r="AQ954" s="401"/>
      <c r="AR954" s="401"/>
      <c r="AS954" s="406"/>
      <c r="AT954" s="405"/>
      <c r="AU954" s="405"/>
      <c r="AV954" s="404"/>
      <c r="AW954" s="405"/>
      <c r="AX954" s="405"/>
      <c r="AY954" s="405"/>
      <c r="AZ954" s="404"/>
      <c r="BA954" s="405"/>
      <c r="BB954" s="405"/>
      <c r="BC954" s="394"/>
      <c r="BD954" s="394"/>
      <c r="BE954" s="394"/>
      <c r="BG954" s="2"/>
      <c r="BH954" s="3"/>
      <c r="BI954" s="3"/>
      <c r="BJ954" s="3"/>
      <c r="BK954" s="3"/>
      <c r="BL954" s="3"/>
      <c r="BM954" s="3"/>
      <c r="BN954" s="3"/>
      <c r="BO954" s="3"/>
      <c r="BP954" s="3"/>
      <c r="BQ954" s="3"/>
      <c r="BR954" s="3"/>
      <c r="BS954" s="3"/>
      <c r="BT954" s="3"/>
      <c r="BU954" s="3"/>
      <c r="BV954" s="3"/>
      <c r="BW954" s="3"/>
      <c r="BX954" s="3"/>
      <c r="BY954" s="3"/>
      <c r="BZ954" s="3"/>
      <c r="CA954" s="3"/>
      <c r="CB954" s="3"/>
      <c r="CC954" s="3"/>
      <c r="CD954" s="3"/>
      <c r="CE954" s="3"/>
      <c r="CF954" s="3"/>
      <c r="CG954" s="3"/>
      <c r="CH954" s="3"/>
      <c r="CI954" s="3"/>
      <c r="CJ954" s="3"/>
      <c r="CK954" s="3"/>
      <c r="CL954" s="3"/>
      <c r="CM954" s="3"/>
      <c r="CN954" s="3"/>
      <c r="CO954" s="3"/>
      <c r="CP954" s="3"/>
      <c r="CQ954" s="3"/>
      <c r="CR954" s="3"/>
      <c r="CS954" s="3"/>
      <c r="CT954" s="3"/>
      <c r="CU954" s="3"/>
      <c r="CV954" s="3"/>
    </row>
    <row r="955" spans="1:100" s="1" customFormat="1" x14ac:dyDescent="0.25">
      <c r="A955" s="394"/>
      <c r="B955" s="394"/>
      <c r="C955" s="394"/>
      <c r="D955" s="394"/>
      <c r="E955" s="394"/>
      <c r="F955" s="394"/>
      <c r="G955" s="394"/>
      <c r="H955" s="394"/>
      <c r="I955" s="394"/>
      <c r="J955" s="394"/>
      <c r="K955" s="394"/>
      <c r="L955" s="394"/>
      <c r="M955" s="394"/>
      <c r="N955" s="394"/>
      <c r="O955" s="394"/>
      <c r="P955" s="400"/>
      <c r="Q955" s="394"/>
      <c r="R955" s="394"/>
      <c r="S955" s="394"/>
      <c r="T955" s="394"/>
      <c r="U955" s="394"/>
      <c r="V955" s="394"/>
      <c r="W955" s="394"/>
      <c r="X955" s="394"/>
      <c r="Y955" s="399"/>
      <c r="Z955" s="394"/>
      <c r="AA955" s="401"/>
      <c r="AB955" s="401"/>
      <c r="AC955" s="401"/>
      <c r="AD955" s="401"/>
      <c r="AE955" s="362"/>
      <c r="AF955" s="405"/>
      <c r="AG955" s="401"/>
      <c r="AH955" s="405"/>
      <c r="AI955" s="401"/>
      <c r="AJ955" s="401"/>
      <c r="AK955" s="394"/>
      <c r="AL955" s="394"/>
      <c r="AM955" s="394"/>
      <c r="AN955" s="399"/>
      <c r="AO955" s="394"/>
      <c r="AP955" s="401"/>
      <c r="AQ955" s="401"/>
      <c r="AR955" s="401"/>
      <c r="AS955" s="406"/>
      <c r="AT955" s="405"/>
      <c r="AU955" s="405"/>
      <c r="AV955" s="404"/>
      <c r="AW955" s="405"/>
      <c r="AX955" s="405"/>
      <c r="AY955" s="405"/>
      <c r="AZ955" s="404"/>
      <c r="BA955" s="405"/>
      <c r="BB955" s="405"/>
      <c r="BC955" s="394"/>
      <c r="BD955" s="394"/>
      <c r="BE955" s="394"/>
      <c r="BG955" s="2"/>
      <c r="BH955" s="3"/>
      <c r="BI955" s="3"/>
      <c r="BJ955" s="3"/>
      <c r="BK955" s="3"/>
      <c r="BL955" s="3"/>
      <c r="BM955" s="3"/>
      <c r="BN955" s="3"/>
      <c r="BO955" s="3"/>
      <c r="BP955" s="3"/>
      <c r="BQ955" s="3"/>
      <c r="BR955" s="3"/>
      <c r="BS955" s="3"/>
      <c r="BT955" s="3"/>
      <c r="BU955" s="3"/>
      <c r="BV955" s="3"/>
      <c r="BW955" s="3"/>
      <c r="BX955" s="3"/>
      <c r="BY955" s="3"/>
      <c r="BZ955" s="3"/>
      <c r="CA955" s="3"/>
      <c r="CB955" s="3"/>
      <c r="CC955" s="3"/>
      <c r="CD955" s="3"/>
      <c r="CE955" s="3"/>
      <c r="CF955" s="3"/>
      <c r="CG955" s="3"/>
      <c r="CH955" s="3"/>
      <c r="CI955" s="3"/>
      <c r="CJ955" s="3"/>
      <c r="CK955" s="3"/>
      <c r="CL955" s="3"/>
      <c r="CM955" s="3"/>
      <c r="CN955" s="3"/>
      <c r="CO955" s="3"/>
      <c r="CP955" s="3"/>
      <c r="CQ955" s="3"/>
      <c r="CR955" s="3"/>
      <c r="CS955" s="3"/>
      <c r="CT955" s="3"/>
      <c r="CU955" s="3"/>
      <c r="CV955" s="3"/>
    </row>
    <row r="956" spans="1:100" s="1" customFormat="1" x14ac:dyDescent="0.25">
      <c r="A956" s="394"/>
      <c r="B956" s="394"/>
      <c r="C956" s="394"/>
      <c r="D956" s="394"/>
      <c r="E956" s="394"/>
      <c r="F956" s="394"/>
      <c r="G956" s="394"/>
      <c r="H956" s="394"/>
      <c r="I956" s="394"/>
      <c r="J956" s="394"/>
      <c r="K956" s="394"/>
      <c r="L956" s="394"/>
      <c r="M956" s="394"/>
      <c r="N956" s="394"/>
      <c r="O956" s="394"/>
      <c r="P956" s="400"/>
      <c r="Q956" s="394"/>
      <c r="R956" s="394"/>
      <c r="S956" s="394"/>
      <c r="T956" s="394"/>
      <c r="U956" s="394"/>
      <c r="V956" s="394"/>
      <c r="W956" s="394"/>
      <c r="X956" s="394"/>
      <c r="Y956" s="399"/>
      <c r="Z956" s="394"/>
      <c r="AA956" s="401"/>
      <c r="AB956" s="401"/>
      <c r="AC956" s="401"/>
      <c r="AD956" s="401"/>
      <c r="AE956" s="362"/>
      <c r="AF956" s="405"/>
      <c r="AG956" s="401"/>
      <c r="AH956" s="405"/>
      <c r="AI956" s="401"/>
      <c r="AJ956" s="401"/>
      <c r="AK956" s="394"/>
      <c r="AL956" s="394"/>
      <c r="AM956" s="394"/>
      <c r="AN956" s="399"/>
      <c r="AO956" s="394"/>
      <c r="AP956" s="401"/>
      <c r="AQ956" s="401"/>
      <c r="AR956" s="401"/>
      <c r="AS956" s="406"/>
      <c r="AT956" s="405"/>
      <c r="AU956" s="405"/>
      <c r="AV956" s="404"/>
      <c r="AW956" s="405"/>
      <c r="AX956" s="405"/>
      <c r="AY956" s="405"/>
      <c r="AZ956" s="404"/>
      <c r="BA956" s="405"/>
      <c r="BB956" s="405"/>
      <c r="BC956" s="394"/>
      <c r="BD956" s="394"/>
      <c r="BE956" s="394"/>
      <c r="BG956" s="2"/>
      <c r="BH956" s="3"/>
      <c r="BI956" s="3"/>
      <c r="BJ956" s="3"/>
      <c r="BK956" s="3"/>
      <c r="BL956" s="3"/>
      <c r="BM956" s="3"/>
      <c r="BN956" s="3"/>
      <c r="BO956" s="3"/>
      <c r="BP956" s="3"/>
      <c r="BQ956" s="3"/>
      <c r="BR956" s="3"/>
      <c r="BS956" s="3"/>
      <c r="BT956" s="3"/>
      <c r="BU956" s="3"/>
      <c r="BV956" s="3"/>
      <c r="BW956" s="3"/>
      <c r="BX956" s="3"/>
      <c r="BY956" s="3"/>
      <c r="BZ956" s="3"/>
      <c r="CA956" s="3"/>
      <c r="CB956" s="3"/>
      <c r="CC956" s="3"/>
      <c r="CD956" s="3"/>
      <c r="CE956" s="3"/>
      <c r="CF956" s="3"/>
      <c r="CG956" s="3"/>
      <c r="CH956" s="3"/>
      <c r="CI956" s="3"/>
      <c r="CJ956" s="3"/>
      <c r="CK956" s="3"/>
      <c r="CL956" s="3"/>
      <c r="CM956" s="3"/>
      <c r="CN956" s="3"/>
      <c r="CO956" s="3"/>
      <c r="CP956" s="3"/>
      <c r="CQ956" s="3"/>
      <c r="CR956" s="3"/>
      <c r="CS956" s="3"/>
      <c r="CT956" s="3"/>
      <c r="CU956" s="3"/>
      <c r="CV956" s="3"/>
    </row>
    <row r="957" spans="1:100" s="1" customFormat="1" x14ac:dyDescent="0.25">
      <c r="A957" s="394"/>
      <c r="B957" s="394"/>
      <c r="C957" s="394"/>
      <c r="D957" s="394"/>
      <c r="E957" s="394"/>
      <c r="F957" s="394"/>
      <c r="G957" s="394"/>
      <c r="H957" s="394"/>
      <c r="I957" s="394"/>
      <c r="J957" s="394"/>
      <c r="K957" s="394"/>
      <c r="L957" s="394"/>
      <c r="M957" s="394"/>
      <c r="N957" s="394"/>
      <c r="O957" s="394"/>
      <c r="P957" s="400"/>
      <c r="Q957" s="394"/>
      <c r="R957" s="394"/>
      <c r="S957" s="394"/>
      <c r="T957" s="394"/>
      <c r="U957" s="394"/>
      <c r="V957" s="394"/>
      <c r="W957" s="394"/>
      <c r="X957" s="394"/>
      <c r="Y957" s="399"/>
      <c r="Z957" s="394"/>
      <c r="AA957" s="401"/>
      <c r="AB957" s="401"/>
      <c r="AC957" s="401"/>
      <c r="AD957" s="401"/>
      <c r="AE957" s="362"/>
      <c r="AF957" s="405"/>
      <c r="AG957" s="401"/>
      <c r="AH957" s="405"/>
      <c r="AI957" s="401"/>
      <c r="AJ957" s="401"/>
      <c r="AK957" s="394"/>
      <c r="AL957" s="394"/>
      <c r="AM957" s="394"/>
      <c r="AN957" s="399"/>
      <c r="AO957" s="394"/>
      <c r="AP957" s="401"/>
      <c r="AQ957" s="401"/>
      <c r="AR957" s="401"/>
      <c r="AS957" s="406"/>
      <c r="AT957" s="405"/>
      <c r="AU957" s="405"/>
      <c r="AV957" s="404"/>
      <c r="AW957" s="405"/>
      <c r="AX957" s="405"/>
      <c r="AY957" s="405"/>
      <c r="AZ957" s="404"/>
      <c r="BA957" s="405"/>
      <c r="BB957" s="405"/>
      <c r="BC957" s="394"/>
      <c r="BD957" s="394"/>
      <c r="BE957" s="394"/>
      <c r="BG957" s="2"/>
      <c r="BH957" s="3"/>
      <c r="BI957" s="3"/>
      <c r="BJ957" s="3"/>
      <c r="BK957" s="3"/>
      <c r="BL957" s="3"/>
      <c r="BM957" s="3"/>
      <c r="BN957" s="3"/>
      <c r="BO957" s="3"/>
      <c r="BP957" s="3"/>
      <c r="BQ957" s="3"/>
      <c r="BR957" s="3"/>
      <c r="BS957" s="3"/>
      <c r="BT957" s="3"/>
      <c r="BU957" s="3"/>
      <c r="BV957" s="3"/>
      <c r="BW957" s="3"/>
      <c r="BX957" s="3"/>
      <c r="BY957" s="3"/>
      <c r="BZ957" s="3"/>
      <c r="CA957" s="3"/>
      <c r="CB957" s="3"/>
      <c r="CC957" s="3"/>
      <c r="CD957" s="3"/>
      <c r="CE957" s="3"/>
      <c r="CF957" s="3"/>
      <c r="CG957" s="3"/>
      <c r="CH957" s="3"/>
      <c r="CI957" s="3"/>
      <c r="CJ957" s="3"/>
      <c r="CK957" s="3"/>
      <c r="CL957" s="3"/>
      <c r="CM957" s="3"/>
      <c r="CN957" s="3"/>
      <c r="CO957" s="3"/>
      <c r="CP957" s="3"/>
      <c r="CQ957" s="3"/>
      <c r="CR957" s="3"/>
      <c r="CS957" s="3"/>
      <c r="CT957" s="3"/>
      <c r="CU957" s="3"/>
      <c r="CV957" s="3"/>
    </row>
    <row r="958" spans="1:100" s="1" customFormat="1" x14ac:dyDescent="0.25">
      <c r="A958" s="394"/>
      <c r="B958" s="394"/>
      <c r="C958" s="394"/>
      <c r="D958" s="394"/>
      <c r="E958" s="394"/>
      <c r="F958" s="394"/>
      <c r="G958" s="394"/>
      <c r="H958" s="394"/>
      <c r="I958" s="394"/>
      <c r="J958" s="394"/>
      <c r="K958" s="394"/>
      <c r="L958" s="394"/>
      <c r="M958" s="394"/>
      <c r="N958" s="394"/>
      <c r="O958" s="394"/>
      <c r="P958" s="400"/>
      <c r="Q958" s="394"/>
      <c r="R958" s="394"/>
      <c r="S958" s="394"/>
      <c r="T958" s="394"/>
      <c r="U958" s="394"/>
      <c r="V958" s="394"/>
      <c r="W958" s="394"/>
      <c r="X958" s="394"/>
      <c r="Y958" s="399"/>
      <c r="Z958" s="394"/>
      <c r="AA958" s="401"/>
      <c r="AB958" s="401"/>
      <c r="AC958" s="401"/>
      <c r="AD958" s="401"/>
      <c r="AE958" s="362"/>
      <c r="AF958" s="405"/>
      <c r="AG958" s="401"/>
      <c r="AH958" s="405"/>
      <c r="AI958" s="401"/>
      <c r="AJ958" s="401"/>
      <c r="AK958" s="394"/>
      <c r="AL958" s="394"/>
      <c r="AM958" s="394"/>
      <c r="AN958" s="399"/>
      <c r="AO958" s="394"/>
      <c r="AP958" s="401"/>
      <c r="AQ958" s="401"/>
      <c r="AR958" s="401"/>
      <c r="AS958" s="406"/>
      <c r="AT958" s="405"/>
      <c r="AU958" s="405"/>
      <c r="AV958" s="404"/>
      <c r="AW958" s="405"/>
      <c r="AX958" s="405"/>
      <c r="AY958" s="405"/>
      <c r="AZ958" s="404"/>
      <c r="BA958" s="405"/>
      <c r="BB958" s="405"/>
      <c r="BC958" s="394"/>
      <c r="BD958" s="394"/>
      <c r="BE958" s="394"/>
      <c r="BG958" s="2"/>
      <c r="BH958" s="3"/>
      <c r="BI958" s="3"/>
      <c r="BJ958" s="3"/>
      <c r="BK958" s="3"/>
      <c r="BL958" s="3"/>
      <c r="BM958" s="3"/>
      <c r="BN958" s="3"/>
      <c r="BO958" s="3"/>
      <c r="BP958" s="3"/>
      <c r="BQ958" s="3"/>
      <c r="BR958" s="3"/>
      <c r="BS958" s="3"/>
      <c r="BT958" s="3"/>
      <c r="BU958" s="3"/>
      <c r="BV958" s="3"/>
      <c r="BW958" s="3"/>
      <c r="BX958" s="3"/>
      <c r="BY958" s="3"/>
      <c r="BZ958" s="3"/>
      <c r="CA958" s="3"/>
      <c r="CB958" s="3"/>
      <c r="CC958" s="3"/>
      <c r="CD958" s="3"/>
      <c r="CE958" s="3"/>
      <c r="CF958" s="3"/>
      <c r="CG958" s="3"/>
      <c r="CH958" s="3"/>
      <c r="CI958" s="3"/>
      <c r="CJ958" s="3"/>
      <c r="CK958" s="3"/>
      <c r="CL958" s="3"/>
      <c r="CM958" s="3"/>
      <c r="CN958" s="3"/>
      <c r="CO958" s="3"/>
      <c r="CP958" s="3"/>
      <c r="CQ958" s="3"/>
      <c r="CR958" s="3"/>
      <c r="CS958" s="3"/>
      <c r="CT958" s="3"/>
      <c r="CU958" s="3"/>
      <c r="CV958" s="3"/>
    </row>
    <row r="959" spans="1:100" s="1" customFormat="1" x14ac:dyDescent="0.25">
      <c r="A959" s="394"/>
      <c r="B959" s="394"/>
      <c r="C959" s="394"/>
      <c r="D959" s="394"/>
      <c r="E959" s="394"/>
      <c r="F959" s="394"/>
      <c r="G959" s="394"/>
      <c r="H959" s="394"/>
      <c r="I959" s="394"/>
      <c r="J959" s="394"/>
      <c r="K959" s="394"/>
      <c r="L959" s="394"/>
      <c r="M959" s="394"/>
      <c r="N959" s="394"/>
      <c r="O959" s="394"/>
      <c r="P959" s="400"/>
      <c r="Q959" s="394"/>
      <c r="R959" s="394"/>
      <c r="S959" s="394"/>
      <c r="T959" s="394"/>
      <c r="U959" s="394"/>
      <c r="V959" s="394"/>
      <c r="W959" s="394"/>
      <c r="X959" s="394"/>
      <c r="Y959" s="399"/>
      <c r="Z959" s="394"/>
      <c r="AA959" s="401"/>
      <c r="AB959" s="401"/>
      <c r="AC959" s="401"/>
      <c r="AD959" s="401"/>
      <c r="AE959" s="362"/>
      <c r="AF959" s="405"/>
      <c r="AG959" s="401"/>
      <c r="AH959" s="405"/>
      <c r="AI959" s="401"/>
      <c r="AJ959" s="401"/>
      <c r="AK959" s="394"/>
      <c r="AL959" s="394"/>
      <c r="AM959" s="394"/>
      <c r="AN959" s="399"/>
      <c r="AO959" s="394"/>
      <c r="AP959" s="401"/>
      <c r="AQ959" s="401"/>
      <c r="AR959" s="401"/>
      <c r="AS959" s="406"/>
      <c r="AT959" s="405"/>
      <c r="AU959" s="405"/>
      <c r="AV959" s="404"/>
      <c r="AW959" s="405"/>
      <c r="AX959" s="405"/>
      <c r="AY959" s="405"/>
      <c r="AZ959" s="404"/>
      <c r="BA959" s="405"/>
      <c r="BB959" s="405"/>
      <c r="BC959" s="394"/>
      <c r="BD959" s="394"/>
      <c r="BE959" s="394"/>
      <c r="BG959" s="2"/>
      <c r="BH959" s="3"/>
      <c r="BI959" s="3"/>
      <c r="BJ959" s="3"/>
      <c r="BK959" s="3"/>
      <c r="BL959" s="3"/>
      <c r="BM959" s="3"/>
      <c r="BN959" s="3"/>
      <c r="BO959" s="3"/>
      <c r="BP959" s="3"/>
      <c r="BQ959" s="3"/>
      <c r="BR959" s="3"/>
      <c r="BS959" s="3"/>
      <c r="BT959" s="3"/>
      <c r="BU959" s="3"/>
      <c r="BV959" s="3"/>
      <c r="BW959" s="3"/>
      <c r="BX959" s="3"/>
      <c r="BY959" s="3"/>
      <c r="BZ959" s="3"/>
      <c r="CA959" s="3"/>
      <c r="CB959" s="3"/>
      <c r="CC959" s="3"/>
      <c r="CD959" s="3"/>
      <c r="CE959" s="3"/>
      <c r="CF959" s="3"/>
      <c r="CG959" s="3"/>
      <c r="CH959" s="3"/>
      <c r="CI959" s="3"/>
      <c r="CJ959" s="3"/>
      <c r="CK959" s="3"/>
      <c r="CL959" s="3"/>
      <c r="CM959" s="3"/>
      <c r="CN959" s="3"/>
      <c r="CO959" s="3"/>
      <c r="CP959" s="3"/>
      <c r="CQ959" s="3"/>
      <c r="CR959" s="3"/>
      <c r="CS959" s="3"/>
      <c r="CT959" s="3"/>
      <c r="CU959" s="3"/>
      <c r="CV959" s="3"/>
    </row>
    <row r="960" spans="1:100" s="1" customFormat="1" x14ac:dyDescent="0.25">
      <c r="A960" s="394"/>
      <c r="B960" s="394"/>
      <c r="C960" s="394"/>
      <c r="D960" s="394"/>
      <c r="E960" s="394"/>
      <c r="F960" s="394"/>
      <c r="G960" s="394"/>
      <c r="H960" s="394"/>
      <c r="I960" s="394"/>
      <c r="J960" s="394"/>
      <c r="K960" s="394"/>
      <c r="L960" s="394"/>
      <c r="M960" s="394"/>
      <c r="N960" s="394"/>
      <c r="O960" s="394"/>
      <c r="P960" s="400"/>
      <c r="Q960" s="394"/>
      <c r="R960" s="394"/>
      <c r="S960" s="394"/>
      <c r="T960" s="394"/>
      <c r="U960" s="394"/>
      <c r="V960" s="394"/>
      <c r="W960" s="394"/>
      <c r="X960" s="394"/>
      <c r="Y960" s="399"/>
      <c r="Z960" s="394"/>
      <c r="AA960" s="401"/>
      <c r="AB960" s="401"/>
      <c r="AC960" s="401"/>
      <c r="AD960" s="401"/>
      <c r="AE960" s="362"/>
      <c r="AF960" s="405"/>
      <c r="AG960" s="401"/>
      <c r="AH960" s="405"/>
      <c r="AI960" s="401"/>
      <c r="AJ960" s="401"/>
      <c r="AK960" s="394"/>
      <c r="AL960" s="394"/>
      <c r="AM960" s="394"/>
      <c r="AN960" s="399"/>
      <c r="AO960" s="394"/>
      <c r="AP960" s="401"/>
      <c r="AQ960" s="401"/>
      <c r="AR960" s="401"/>
      <c r="AS960" s="406"/>
      <c r="AT960" s="405"/>
      <c r="AU960" s="405"/>
      <c r="AV960" s="404"/>
      <c r="AW960" s="405"/>
      <c r="AX960" s="405"/>
      <c r="AY960" s="405"/>
      <c r="AZ960" s="404"/>
      <c r="BA960" s="405"/>
      <c r="BB960" s="405"/>
      <c r="BC960" s="394"/>
      <c r="BD960" s="394"/>
      <c r="BE960" s="394"/>
      <c r="BG960" s="2"/>
      <c r="BH960" s="3"/>
      <c r="BI960" s="3"/>
      <c r="BJ960" s="3"/>
      <c r="BK960" s="3"/>
      <c r="BL960" s="3"/>
      <c r="BM960" s="3"/>
      <c r="BN960" s="3"/>
      <c r="BO960" s="3"/>
      <c r="BP960" s="3"/>
      <c r="BQ960" s="3"/>
      <c r="BR960" s="3"/>
      <c r="BS960" s="3"/>
      <c r="BT960" s="3"/>
      <c r="BU960" s="3"/>
      <c r="BV960" s="3"/>
      <c r="BW960" s="3"/>
      <c r="BX960" s="3"/>
      <c r="BY960" s="3"/>
      <c r="BZ960" s="3"/>
      <c r="CA960" s="3"/>
      <c r="CB960" s="3"/>
      <c r="CC960" s="3"/>
      <c r="CD960" s="3"/>
      <c r="CE960" s="3"/>
      <c r="CF960" s="3"/>
      <c r="CG960" s="3"/>
      <c r="CH960" s="3"/>
      <c r="CI960" s="3"/>
      <c r="CJ960" s="3"/>
      <c r="CK960" s="3"/>
      <c r="CL960" s="3"/>
      <c r="CM960" s="3"/>
      <c r="CN960" s="3"/>
      <c r="CO960" s="3"/>
      <c r="CP960" s="3"/>
      <c r="CQ960" s="3"/>
      <c r="CR960" s="3"/>
      <c r="CS960" s="3"/>
      <c r="CT960" s="3"/>
      <c r="CU960" s="3"/>
      <c r="CV960" s="3"/>
    </row>
    <row r="961" spans="1:100" s="1" customFormat="1" x14ac:dyDescent="0.25">
      <c r="A961" s="394"/>
      <c r="B961" s="394"/>
      <c r="C961" s="394"/>
      <c r="D961" s="394"/>
      <c r="E961" s="394"/>
      <c r="F961" s="394"/>
      <c r="G961" s="394"/>
      <c r="H961" s="394"/>
      <c r="I961" s="394"/>
      <c r="J961" s="394"/>
      <c r="K961" s="394"/>
      <c r="L961" s="394"/>
      <c r="M961" s="394"/>
      <c r="N961" s="394"/>
      <c r="O961" s="394"/>
      <c r="P961" s="400"/>
      <c r="Q961" s="394"/>
      <c r="R961" s="394"/>
      <c r="S961" s="394"/>
      <c r="T961" s="394"/>
      <c r="U961" s="394"/>
      <c r="V961" s="394"/>
      <c r="W961" s="394"/>
      <c r="X961" s="394"/>
      <c r="Y961" s="399"/>
      <c r="Z961" s="394"/>
      <c r="AA961" s="401"/>
      <c r="AB961" s="401"/>
      <c r="AC961" s="401"/>
      <c r="AD961" s="401"/>
      <c r="AE961" s="362"/>
      <c r="AF961" s="405"/>
      <c r="AG961" s="401"/>
      <c r="AH961" s="405"/>
      <c r="AI961" s="401"/>
      <c r="AJ961" s="401"/>
      <c r="AK961" s="394"/>
      <c r="AL961" s="394"/>
      <c r="AM961" s="394"/>
      <c r="AN961" s="399"/>
      <c r="AO961" s="394"/>
      <c r="AP961" s="401"/>
      <c r="AQ961" s="401"/>
      <c r="AR961" s="401"/>
      <c r="AS961" s="406"/>
      <c r="AT961" s="405"/>
      <c r="AU961" s="405"/>
      <c r="AV961" s="404"/>
      <c r="AW961" s="405"/>
      <c r="AX961" s="405"/>
      <c r="AY961" s="405"/>
      <c r="AZ961" s="404"/>
      <c r="BA961" s="405"/>
      <c r="BB961" s="405"/>
      <c r="BC961" s="394"/>
      <c r="BD961" s="394"/>
      <c r="BE961" s="394"/>
      <c r="BG961" s="2"/>
      <c r="BH961" s="3"/>
      <c r="BI961" s="3"/>
      <c r="BJ961" s="3"/>
      <c r="BK961" s="3"/>
      <c r="BL961" s="3"/>
      <c r="BM961" s="3"/>
      <c r="BN961" s="3"/>
      <c r="BO961" s="3"/>
      <c r="BP961" s="3"/>
      <c r="BQ961" s="3"/>
      <c r="BR961" s="3"/>
      <c r="BS961" s="3"/>
      <c r="BT961" s="3"/>
      <c r="BU961" s="3"/>
      <c r="BV961" s="3"/>
      <c r="BW961" s="3"/>
      <c r="BX961" s="3"/>
      <c r="BY961" s="3"/>
      <c r="BZ961" s="3"/>
      <c r="CA961" s="3"/>
      <c r="CB961" s="3"/>
      <c r="CC961" s="3"/>
      <c r="CD961" s="3"/>
      <c r="CE961" s="3"/>
      <c r="CF961" s="3"/>
      <c r="CG961" s="3"/>
      <c r="CH961" s="3"/>
      <c r="CI961" s="3"/>
      <c r="CJ961" s="3"/>
      <c r="CK961" s="3"/>
      <c r="CL961" s="3"/>
      <c r="CM961" s="3"/>
      <c r="CN961" s="3"/>
      <c r="CO961" s="3"/>
      <c r="CP961" s="3"/>
      <c r="CQ961" s="3"/>
      <c r="CR961" s="3"/>
      <c r="CS961" s="3"/>
      <c r="CT961" s="3"/>
      <c r="CU961" s="3"/>
      <c r="CV961" s="3"/>
    </row>
    <row r="962" spans="1:100" s="1" customFormat="1" x14ac:dyDescent="0.25">
      <c r="A962" s="394"/>
      <c r="B962" s="394"/>
      <c r="C962" s="394"/>
      <c r="D962" s="394"/>
      <c r="E962" s="394"/>
      <c r="F962" s="394"/>
      <c r="G962" s="394"/>
      <c r="H962" s="394"/>
      <c r="I962" s="394"/>
      <c r="J962" s="394"/>
      <c r="K962" s="394"/>
      <c r="L962" s="394"/>
      <c r="M962" s="394"/>
      <c r="N962" s="394"/>
      <c r="O962" s="394"/>
      <c r="P962" s="400"/>
      <c r="Q962" s="394"/>
      <c r="R962" s="394"/>
      <c r="S962" s="394"/>
      <c r="T962" s="394"/>
      <c r="U962" s="394"/>
      <c r="V962" s="394"/>
      <c r="W962" s="394"/>
      <c r="X962" s="394"/>
      <c r="Y962" s="399"/>
      <c r="Z962" s="394"/>
      <c r="AA962" s="401"/>
      <c r="AB962" s="401"/>
      <c r="AC962" s="401"/>
      <c r="AD962" s="401"/>
      <c r="AE962" s="362"/>
      <c r="AF962" s="405"/>
      <c r="AG962" s="401"/>
      <c r="AH962" s="405"/>
      <c r="AI962" s="401"/>
      <c r="AJ962" s="401"/>
      <c r="AK962" s="394"/>
      <c r="AL962" s="394"/>
      <c r="AM962" s="394"/>
      <c r="AN962" s="399"/>
      <c r="AO962" s="394"/>
      <c r="AP962" s="401"/>
      <c r="AQ962" s="401"/>
      <c r="AR962" s="401"/>
      <c r="AS962" s="406"/>
      <c r="AT962" s="405"/>
      <c r="AU962" s="405"/>
      <c r="AV962" s="404"/>
      <c r="AW962" s="405"/>
      <c r="AX962" s="405"/>
      <c r="AY962" s="405"/>
      <c r="AZ962" s="404"/>
      <c r="BA962" s="405"/>
      <c r="BB962" s="405"/>
      <c r="BC962" s="394"/>
      <c r="BD962" s="394"/>
      <c r="BE962" s="394"/>
      <c r="BG962" s="2"/>
      <c r="BH962" s="3"/>
      <c r="BI962" s="3"/>
      <c r="BJ962" s="3"/>
      <c r="BK962" s="3"/>
      <c r="BL962" s="3"/>
      <c r="BM962" s="3"/>
      <c r="BN962" s="3"/>
      <c r="BO962" s="3"/>
      <c r="BP962" s="3"/>
      <c r="BQ962" s="3"/>
      <c r="BR962" s="3"/>
      <c r="BS962" s="3"/>
      <c r="BT962" s="3"/>
      <c r="BU962" s="3"/>
      <c r="BV962" s="3"/>
      <c r="BW962" s="3"/>
      <c r="BX962" s="3"/>
      <c r="BY962" s="3"/>
      <c r="BZ962" s="3"/>
      <c r="CA962" s="3"/>
      <c r="CB962" s="3"/>
      <c r="CC962" s="3"/>
      <c r="CD962" s="3"/>
      <c r="CE962" s="3"/>
      <c r="CF962" s="3"/>
      <c r="CG962" s="3"/>
      <c r="CH962" s="3"/>
      <c r="CI962" s="3"/>
      <c r="CJ962" s="3"/>
      <c r="CK962" s="3"/>
      <c r="CL962" s="3"/>
      <c r="CM962" s="3"/>
      <c r="CN962" s="3"/>
      <c r="CO962" s="3"/>
      <c r="CP962" s="3"/>
      <c r="CQ962" s="3"/>
      <c r="CR962" s="3"/>
      <c r="CS962" s="3"/>
      <c r="CT962" s="3"/>
      <c r="CU962" s="3"/>
      <c r="CV962" s="3"/>
    </row>
    <row r="963" spans="1:100" s="1" customFormat="1" x14ac:dyDescent="0.25">
      <c r="A963" s="394"/>
      <c r="B963" s="394"/>
      <c r="C963" s="394"/>
      <c r="D963" s="394"/>
      <c r="E963" s="394"/>
      <c r="F963" s="394"/>
      <c r="G963" s="394"/>
      <c r="H963" s="394"/>
      <c r="I963" s="394"/>
      <c r="J963" s="394"/>
      <c r="K963" s="394"/>
      <c r="L963" s="394"/>
      <c r="M963" s="394"/>
      <c r="N963" s="394"/>
      <c r="O963" s="394"/>
      <c r="P963" s="400"/>
      <c r="Q963" s="394"/>
      <c r="R963" s="394"/>
      <c r="S963" s="394"/>
      <c r="T963" s="394"/>
      <c r="U963" s="394"/>
      <c r="V963" s="394"/>
      <c r="W963" s="394"/>
      <c r="X963" s="394"/>
      <c r="Y963" s="399"/>
      <c r="Z963" s="394"/>
      <c r="AA963" s="401"/>
      <c r="AB963" s="401"/>
      <c r="AC963" s="401"/>
      <c r="AD963" s="401"/>
      <c r="AE963" s="362"/>
      <c r="AF963" s="405"/>
      <c r="AG963" s="401"/>
      <c r="AH963" s="405"/>
      <c r="AI963" s="401"/>
      <c r="AJ963" s="401"/>
      <c r="AK963" s="394"/>
      <c r="AL963" s="394"/>
      <c r="AM963" s="394"/>
      <c r="AN963" s="399"/>
      <c r="AO963" s="394"/>
      <c r="AP963" s="401"/>
      <c r="AQ963" s="401"/>
      <c r="AR963" s="401"/>
      <c r="AS963" s="406"/>
      <c r="AT963" s="405"/>
      <c r="AU963" s="405"/>
      <c r="AV963" s="404"/>
      <c r="AW963" s="405"/>
      <c r="AX963" s="405"/>
      <c r="AY963" s="405"/>
      <c r="AZ963" s="404"/>
      <c r="BA963" s="405"/>
      <c r="BB963" s="405"/>
      <c r="BC963" s="394"/>
      <c r="BD963" s="394"/>
      <c r="BE963" s="394"/>
      <c r="BG963" s="2"/>
      <c r="BH963" s="3"/>
      <c r="BI963" s="3"/>
      <c r="BJ963" s="3"/>
      <c r="BK963" s="3"/>
      <c r="BL963" s="3"/>
      <c r="BM963" s="3"/>
      <c r="BN963" s="3"/>
      <c r="BO963" s="3"/>
      <c r="BP963" s="3"/>
      <c r="BQ963" s="3"/>
      <c r="BR963" s="3"/>
      <c r="BS963" s="3"/>
      <c r="BT963" s="3"/>
      <c r="BU963" s="3"/>
      <c r="BV963" s="3"/>
      <c r="BW963" s="3"/>
      <c r="BX963" s="3"/>
      <c r="BY963" s="3"/>
      <c r="BZ963" s="3"/>
      <c r="CA963" s="3"/>
      <c r="CB963" s="3"/>
      <c r="CC963" s="3"/>
      <c r="CD963" s="3"/>
      <c r="CE963" s="3"/>
      <c r="CF963" s="3"/>
      <c r="CG963" s="3"/>
      <c r="CH963" s="3"/>
      <c r="CI963" s="3"/>
      <c r="CJ963" s="3"/>
      <c r="CK963" s="3"/>
      <c r="CL963" s="3"/>
      <c r="CM963" s="3"/>
      <c r="CN963" s="3"/>
      <c r="CO963" s="3"/>
      <c r="CP963" s="3"/>
      <c r="CQ963" s="3"/>
      <c r="CR963" s="3"/>
      <c r="CS963" s="3"/>
      <c r="CT963" s="3"/>
      <c r="CU963" s="3"/>
      <c r="CV963" s="3"/>
    </row>
    <row r="964" spans="1:100" s="1" customFormat="1" x14ac:dyDescent="0.25">
      <c r="A964" s="394"/>
      <c r="B964" s="394"/>
      <c r="C964" s="394"/>
      <c r="D964" s="394"/>
      <c r="E964" s="394"/>
      <c r="F964" s="394"/>
      <c r="G964" s="394"/>
      <c r="H964" s="394"/>
      <c r="I964" s="394"/>
      <c r="J964" s="394"/>
      <c r="K964" s="394"/>
      <c r="L964" s="394"/>
      <c r="M964" s="394"/>
      <c r="N964" s="394"/>
      <c r="O964" s="394"/>
      <c r="P964" s="400"/>
      <c r="Q964" s="394"/>
      <c r="R964" s="394"/>
      <c r="S964" s="394"/>
      <c r="T964" s="394"/>
      <c r="U964" s="394"/>
      <c r="V964" s="394"/>
      <c r="W964" s="394"/>
      <c r="X964" s="394"/>
      <c r="Y964" s="399"/>
      <c r="Z964" s="394"/>
      <c r="AA964" s="401"/>
      <c r="AB964" s="401"/>
      <c r="AC964" s="401"/>
      <c r="AD964" s="401"/>
      <c r="AE964" s="362"/>
      <c r="AF964" s="405"/>
      <c r="AG964" s="401"/>
      <c r="AH964" s="405"/>
      <c r="AI964" s="401"/>
      <c r="AJ964" s="401"/>
      <c r="AK964" s="394"/>
      <c r="AL964" s="394"/>
      <c r="AM964" s="394"/>
      <c r="AN964" s="399"/>
      <c r="AO964" s="394"/>
      <c r="AP964" s="401"/>
      <c r="AQ964" s="401"/>
      <c r="AR964" s="401"/>
      <c r="AS964" s="406"/>
      <c r="AT964" s="405"/>
      <c r="AU964" s="405"/>
      <c r="AV964" s="404"/>
      <c r="AW964" s="405"/>
      <c r="AX964" s="405"/>
      <c r="AY964" s="405"/>
      <c r="AZ964" s="404"/>
      <c r="BA964" s="405"/>
      <c r="BB964" s="405"/>
      <c r="BC964" s="394"/>
      <c r="BD964" s="394"/>
      <c r="BE964" s="394"/>
      <c r="BG964" s="2"/>
      <c r="BH964" s="3"/>
      <c r="BI964" s="3"/>
      <c r="BJ964" s="3"/>
      <c r="BK964" s="3"/>
      <c r="BL964" s="3"/>
      <c r="BM964" s="3"/>
      <c r="BN964" s="3"/>
      <c r="BO964" s="3"/>
      <c r="BP964" s="3"/>
      <c r="BQ964" s="3"/>
      <c r="BR964" s="3"/>
      <c r="BS964" s="3"/>
      <c r="BT964" s="3"/>
      <c r="BU964" s="3"/>
      <c r="BV964" s="3"/>
      <c r="BW964" s="3"/>
      <c r="BX964" s="3"/>
      <c r="BY964" s="3"/>
      <c r="BZ964" s="3"/>
      <c r="CA964" s="3"/>
      <c r="CB964" s="3"/>
      <c r="CC964" s="3"/>
      <c r="CD964" s="3"/>
      <c r="CE964" s="3"/>
      <c r="CF964" s="3"/>
      <c r="CG964" s="3"/>
      <c r="CH964" s="3"/>
      <c r="CI964" s="3"/>
      <c r="CJ964" s="3"/>
      <c r="CK964" s="3"/>
      <c r="CL964" s="3"/>
      <c r="CM964" s="3"/>
      <c r="CN964" s="3"/>
      <c r="CO964" s="3"/>
      <c r="CP964" s="3"/>
      <c r="CQ964" s="3"/>
      <c r="CR964" s="3"/>
      <c r="CS964" s="3"/>
      <c r="CT964" s="3"/>
      <c r="CU964" s="3"/>
      <c r="CV964" s="3"/>
    </row>
    <row r="965" spans="1:100" s="1" customFormat="1" x14ac:dyDescent="0.25">
      <c r="A965" s="394"/>
      <c r="B965" s="394"/>
      <c r="C965" s="394"/>
      <c r="D965" s="394"/>
      <c r="E965" s="394"/>
      <c r="F965" s="394"/>
      <c r="G965" s="394"/>
      <c r="H965" s="394"/>
      <c r="I965" s="394"/>
      <c r="J965" s="394"/>
      <c r="K965" s="394"/>
      <c r="L965" s="394"/>
      <c r="M965" s="394"/>
      <c r="N965" s="394"/>
      <c r="O965" s="394"/>
      <c r="P965" s="400"/>
      <c r="Q965" s="394"/>
      <c r="R965" s="394"/>
      <c r="S965" s="394"/>
      <c r="T965" s="394"/>
      <c r="U965" s="394"/>
      <c r="V965" s="394"/>
      <c r="W965" s="394"/>
      <c r="X965" s="394"/>
      <c r="Y965" s="399"/>
      <c r="Z965" s="394"/>
      <c r="AA965" s="401"/>
      <c r="AB965" s="401"/>
      <c r="AC965" s="401"/>
      <c r="AD965" s="401"/>
      <c r="AE965" s="362"/>
      <c r="AF965" s="405"/>
      <c r="AG965" s="401"/>
      <c r="AH965" s="405"/>
      <c r="AI965" s="401"/>
      <c r="AJ965" s="401"/>
      <c r="AK965" s="394"/>
      <c r="AL965" s="394"/>
      <c r="AM965" s="394"/>
      <c r="AN965" s="399"/>
      <c r="AO965" s="394"/>
      <c r="AP965" s="401"/>
      <c r="AQ965" s="401"/>
      <c r="AR965" s="401"/>
      <c r="AS965" s="406"/>
      <c r="AT965" s="405"/>
      <c r="AU965" s="405"/>
      <c r="AV965" s="404"/>
      <c r="AW965" s="405"/>
      <c r="AX965" s="405"/>
      <c r="AY965" s="405"/>
      <c r="AZ965" s="404"/>
      <c r="BA965" s="405"/>
      <c r="BB965" s="405"/>
      <c r="BC965" s="394"/>
      <c r="BD965" s="394"/>
      <c r="BE965" s="394"/>
      <c r="BG965" s="2"/>
      <c r="BH965" s="3"/>
      <c r="BI965" s="3"/>
      <c r="BJ965" s="3"/>
      <c r="BK965" s="3"/>
      <c r="BL965" s="3"/>
      <c r="BM965" s="3"/>
      <c r="BN965" s="3"/>
      <c r="BO965" s="3"/>
      <c r="BP965" s="3"/>
      <c r="BQ965" s="3"/>
      <c r="BR965" s="3"/>
      <c r="BS965" s="3"/>
      <c r="BT965" s="3"/>
      <c r="BU965" s="3"/>
      <c r="BV965" s="3"/>
      <c r="BW965" s="3"/>
      <c r="BX965" s="3"/>
      <c r="BY965" s="3"/>
      <c r="BZ965" s="3"/>
      <c r="CA965" s="3"/>
      <c r="CB965" s="3"/>
      <c r="CC965" s="3"/>
      <c r="CD965" s="3"/>
      <c r="CE965" s="3"/>
      <c r="CF965" s="3"/>
      <c r="CG965" s="3"/>
      <c r="CH965" s="3"/>
      <c r="CI965" s="3"/>
      <c r="CJ965" s="3"/>
      <c r="CK965" s="3"/>
      <c r="CL965" s="3"/>
      <c r="CM965" s="3"/>
      <c r="CN965" s="3"/>
      <c r="CO965" s="3"/>
      <c r="CP965" s="3"/>
      <c r="CQ965" s="3"/>
      <c r="CR965" s="3"/>
      <c r="CS965" s="3"/>
      <c r="CT965" s="3"/>
      <c r="CU965" s="3"/>
      <c r="CV965" s="3"/>
    </row>
    <row r="966" spans="1:100" s="1" customFormat="1" x14ac:dyDescent="0.25">
      <c r="A966" s="394"/>
      <c r="B966" s="394"/>
      <c r="C966" s="394"/>
      <c r="D966" s="394"/>
      <c r="E966" s="394"/>
      <c r="F966" s="394"/>
      <c r="G966" s="394"/>
      <c r="H966" s="394"/>
      <c r="I966" s="394"/>
      <c r="J966" s="394"/>
      <c r="K966" s="394"/>
      <c r="L966" s="394"/>
      <c r="M966" s="394"/>
      <c r="N966" s="394"/>
      <c r="O966" s="394"/>
      <c r="P966" s="400"/>
      <c r="Q966" s="394"/>
      <c r="R966" s="394"/>
      <c r="S966" s="394"/>
      <c r="T966" s="394"/>
      <c r="U966" s="394"/>
      <c r="V966" s="394"/>
      <c r="W966" s="394"/>
      <c r="X966" s="394"/>
      <c r="Y966" s="399"/>
      <c r="Z966" s="394"/>
      <c r="AA966" s="401"/>
      <c r="AB966" s="401"/>
      <c r="AC966" s="401"/>
      <c r="AD966" s="401"/>
      <c r="AE966" s="362"/>
      <c r="AF966" s="405"/>
      <c r="AG966" s="401"/>
      <c r="AH966" s="405"/>
      <c r="AI966" s="401"/>
      <c r="AJ966" s="401"/>
      <c r="AK966" s="394"/>
      <c r="AL966" s="394"/>
      <c r="AM966" s="394"/>
      <c r="AN966" s="399"/>
      <c r="AO966" s="394"/>
      <c r="AP966" s="401"/>
      <c r="AQ966" s="401"/>
      <c r="AR966" s="401"/>
      <c r="AS966" s="406"/>
      <c r="AT966" s="405"/>
      <c r="AU966" s="405"/>
      <c r="AV966" s="404"/>
      <c r="AW966" s="405"/>
      <c r="AX966" s="405"/>
      <c r="AY966" s="405"/>
      <c r="AZ966" s="404"/>
      <c r="BA966" s="405"/>
      <c r="BB966" s="405"/>
      <c r="BC966" s="394"/>
      <c r="BD966" s="394"/>
      <c r="BE966" s="394"/>
      <c r="BG966" s="2"/>
      <c r="BH966" s="3"/>
      <c r="BI966" s="3"/>
      <c r="BJ966" s="3"/>
      <c r="BK966" s="3"/>
      <c r="BL966" s="3"/>
      <c r="BM966" s="3"/>
      <c r="BN966" s="3"/>
      <c r="BO966" s="3"/>
      <c r="BP966" s="3"/>
      <c r="BQ966" s="3"/>
      <c r="BR966" s="3"/>
      <c r="BS966" s="3"/>
      <c r="BT966" s="3"/>
      <c r="BU966" s="3"/>
      <c r="BV966" s="3"/>
      <c r="BW966" s="3"/>
      <c r="BX966" s="3"/>
      <c r="BY966" s="3"/>
      <c r="BZ966" s="3"/>
      <c r="CA966" s="3"/>
      <c r="CB966" s="3"/>
      <c r="CC966" s="3"/>
      <c r="CD966" s="3"/>
      <c r="CE966" s="3"/>
      <c r="CF966" s="3"/>
      <c r="CG966" s="3"/>
      <c r="CH966" s="3"/>
      <c r="CI966" s="3"/>
      <c r="CJ966" s="3"/>
      <c r="CK966" s="3"/>
      <c r="CL966" s="3"/>
      <c r="CM966" s="3"/>
      <c r="CN966" s="3"/>
      <c r="CO966" s="3"/>
      <c r="CP966" s="3"/>
      <c r="CQ966" s="3"/>
      <c r="CR966" s="3"/>
      <c r="CS966" s="3"/>
      <c r="CT966" s="3"/>
      <c r="CU966" s="3"/>
      <c r="CV966" s="3"/>
    </row>
    <row r="967" spans="1:100" s="1" customFormat="1" x14ac:dyDescent="0.25">
      <c r="A967" s="394"/>
      <c r="B967" s="394"/>
      <c r="C967" s="394"/>
      <c r="D967" s="394"/>
      <c r="E967" s="394"/>
      <c r="F967" s="394"/>
      <c r="G967" s="394"/>
      <c r="H967" s="394"/>
      <c r="I967" s="394"/>
      <c r="J967" s="394"/>
      <c r="K967" s="394"/>
      <c r="L967" s="394"/>
      <c r="M967" s="394"/>
      <c r="N967" s="394"/>
      <c r="O967" s="394"/>
      <c r="P967" s="400"/>
      <c r="Q967" s="394"/>
      <c r="R967" s="394"/>
      <c r="S967" s="394"/>
      <c r="T967" s="394"/>
      <c r="U967" s="394"/>
      <c r="V967" s="394"/>
      <c r="W967" s="394"/>
      <c r="X967" s="394"/>
      <c r="Y967" s="399"/>
      <c r="Z967" s="394"/>
      <c r="AA967" s="401"/>
      <c r="AB967" s="401"/>
      <c r="AC967" s="401"/>
      <c r="AD967" s="401"/>
      <c r="AE967" s="362"/>
      <c r="AF967" s="405"/>
      <c r="AG967" s="401"/>
      <c r="AH967" s="405"/>
      <c r="AI967" s="401"/>
      <c r="AJ967" s="401"/>
      <c r="AK967" s="394"/>
      <c r="AL967" s="394"/>
      <c r="AM967" s="394"/>
      <c r="AN967" s="399"/>
      <c r="AO967" s="394"/>
      <c r="AP967" s="401"/>
      <c r="AQ967" s="401"/>
      <c r="AR967" s="401"/>
      <c r="AS967" s="406"/>
      <c r="AT967" s="405"/>
      <c r="AU967" s="405"/>
      <c r="AV967" s="404"/>
      <c r="AW967" s="405"/>
      <c r="AX967" s="405"/>
      <c r="AY967" s="405"/>
      <c r="AZ967" s="404"/>
      <c r="BA967" s="405"/>
      <c r="BB967" s="405"/>
      <c r="BC967" s="394"/>
      <c r="BD967" s="394"/>
      <c r="BE967" s="394"/>
      <c r="BG967" s="2"/>
      <c r="BH967" s="3"/>
      <c r="BI967" s="3"/>
      <c r="BJ967" s="3"/>
      <c r="BK967" s="3"/>
      <c r="BL967" s="3"/>
      <c r="BM967" s="3"/>
      <c r="BN967" s="3"/>
      <c r="BO967" s="3"/>
      <c r="BP967" s="3"/>
      <c r="BQ967" s="3"/>
      <c r="BR967" s="3"/>
      <c r="BS967" s="3"/>
      <c r="BT967" s="3"/>
      <c r="BU967" s="3"/>
      <c r="BV967" s="3"/>
      <c r="BW967" s="3"/>
      <c r="BX967" s="3"/>
      <c r="BY967" s="3"/>
      <c r="BZ967" s="3"/>
      <c r="CA967" s="3"/>
      <c r="CB967" s="3"/>
      <c r="CC967" s="3"/>
      <c r="CD967" s="3"/>
      <c r="CE967" s="3"/>
      <c r="CF967" s="3"/>
      <c r="CG967" s="3"/>
      <c r="CH967" s="3"/>
      <c r="CI967" s="3"/>
      <c r="CJ967" s="3"/>
      <c r="CK967" s="3"/>
      <c r="CL967" s="3"/>
      <c r="CM967" s="3"/>
      <c r="CN967" s="3"/>
      <c r="CO967" s="3"/>
      <c r="CP967" s="3"/>
      <c r="CQ967" s="3"/>
      <c r="CR967" s="3"/>
      <c r="CS967" s="3"/>
      <c r="CT967" s="3"/>
      <c r="CU967" s="3"/>
      <c r="CV967" s="3"/>
    </row>
    <row r="968" spans="1:100" s="1" customFormat="1" x14ac:dyDescent="0.25">
      <c r="A968" s="394"/>
      <c r="B968" s="394"/>
      <c r="C968" s="394"/>
      <c r="D968" s="394"/>
      <c r="E968" s="394"/>
      <c r="F968" s="394"/>
      <c r="G968" s="394"/>
      <c r="H968" s="394"/>
      <c r="I968" s="394"/>
      <c r="J968" s="394"/>
      <c r="K968" s="394"/>
      <c r="L968" s="394"/>
      <c r="M968" s="394"/>
      <c r="N968" s="394"/>
      <c r="O968" s="394"/>
      <c r="P968" s="400"/>
      <c r="Q968" s="394"/>
      <c r="R968" s="394"/>
      <c r="S968" s="394"/>
      <c r="T968" s="394"/>
      <c r="U968" s="394"/>
      <c r="V968" s="394"/>
      <c r="W968" s="394"/>
      <c r="X968" s="394"/>
      <c r="Y968" s="399"/>
      <c r="Z968" s="394"/>
      <c r="AA968" s="401"/>
      <c r="AB968" s="401"/>
      <c r="AC968" s="401"/>
      <c r="AD968" s="401"/>
      <c r="AE968" s="362"/>
      <c r="AF968" s="405"/>
      <c r="AG968" s="401"/>
      <c r="AH968" s="405"/>
      <c r="AI968" s="401"/>
      <c r="AJ968" s="401"/>
      <c r="AK968" s="394"/>
      <c r="AL968" s="394"/>
      <c r="AM968" s="394"/>
      <c r="AN968" s="399"/>
      <c r="AO968" s="394"/>
      <c r="AP968" s="401"/>
      <c r="AQ968" s="401"/>
      <c r="AR968" s="401"/>
      <c r="AS968" s="406"/>
      <c r="AT968" s="405"/>
      <c r="AU968" s="405"/>
      <c r="AV968" s="404"/>
      <c r="AW968" s="405"/>
      <c r="AX968" s="405"/>
      <c r="AY968" s="405"/>
      <c r="AZ968" s="404"/>
      <c r="BA968" s="405"/>
      <c r="BB968" s="405"/>
      <c r="BC968" s="394"/>
      <c r="BD968" s="394"/>
      <c r="BE968" s="394"/>
      <c r="BG968" s="2"/>
      <c r="BH968" s="3"/>
      <c r="BI968" s="3"/>
      <c r="BJ968" s="3"/>
      <c r="BK968" s="3"/>
      <c r="BL968" s="3"/>
      <c r="BM968" s="3"/>
      <c r="BN968" s="3"/>
      <c r="BO968" s="3"/>
      <c r="BP968" s="3"/>
      <c r="BQ968" s="3"/>
      <c r="BR968" s="3"/>
      <c r="BS968" s="3"/>
      <c r="BT968" s="3"/>
      <c r="BU968" s="3"/>
      <c r="BV968" s="3"/>
      <c r="BW968" s="3"/>
      <c r="BX968" s="3"/>
      <c r="BY968" s="3"/>
      <c r="BZ968" s="3"/>
      <c r="CA968" s="3"/>
      <c r="CB968" s="3"/>
      <c r="CC968" s="3"/>
      <c r="CD968" s="3"/>
      <c r="CE968" s="3"/>
      <c r="CF968" s="3"/>
      <c r="CG968" s="3"/>
      <c r="CH968" s="3"/>
      <c r="CI968" s="3"/>
      <c r="CJ968" s="3"/>
      <c r="CK968" s="3"/>
      <c r="CL968" s="3"/>
      <c r="CM968" s="3"/>
      <c r="CN968" s="3"/>
      <c r="CO968" s="3"/>
      <c r="CP968" s="3"/>
      <c r="CQ968" s="3"/>
      <c r="CR968" s="3"/>
      <c r="CS968" s="3"/>
      <c r="CT968" s="3"/>
      <c r="CU968" s="3"/>
      <c r="CV968" s="3"/>
    </row>
    <row r="969" spans="1:100" s="1" customFormat="1" x14ac:dyDescent="0.25">
      <c r="A969" s="394"/>
      <c r="B969" s="394"/>
      <c r="C969" s="394"/>
      <c r="D969" s="394"/>
      <c r="E969" s="394"/>
      <c r="F969" s="394"/>
      <c r="G969" s="394"/>
      <c r="H969" s="394"/>
      <c r="I969" s="394"/>
      <c r="J969" s="394"/>
      <c r="K969" s="394"/>
      <c r="L969" s="394"/>
      <c r="M969" s="394"/>
      <c r="N969" s="394"/>
      <c r="O969" s="394"/>
      <c r="P969" s="400"/>
      <c r="Q969" s="394"/>
      <c r="R969" s="394"/>
      <c r="S969" s="394"/>
      <c r="T969" s="394"/>
      <c r="U969" s="394"/>
      <c r="V969" s="394"/>
      <c r="W969" s="394"/>
      <c r="X969" s="394"/>
      <c r="Y969" s="399"/>
      <c r="Z969" s="394"/>
      <c r="AA969" s="401"/>
      <c r="AB969" s="401"/>
      <c r="AC969" s="401"/>
      <c r="AD969" s="401"/>
      <c r="AE969" s="362"/>
      <c r="AF969" s="405"/>
      <c r="AG969" s="401"/>
      <c r="AH969" s="405"/>
      <c r="AI969" s="401"/>
      <c r="AJ969" s="401"/>
      <c r="AK969" s="394"/>
      <c r="AL969" s="394"/>
      <c r="AM969" s="394"/>
      <c r="AN969" s="399"/>
      <c r="AO969" s="394"/>
      <c r="AP969" s="401"/>
      <c r="AQ969" s="401"/>
      <c r="AR969" s="401"/>
      <c r="AS969" s="406"/>
      <c r="AT969" s="405"/>
      <c r="AU969" s="405"/>
      <c r="AV969" s="404"/>
      <c r="AW969" s="405"/>
      <c r="AX969" s="405"/>
      <c r="AY969" s="405"/>
      <c r="AZ969" s="404"/>
      <c r="BA969" s="405"/>
      <c r="BB969" s="405"/>
      <c r="BC969" s="394"/>
      <c r="BD969" s="394"/>
      <c r="BE969" s="394"/>
      <c r="BG969" s="2"/>
      <c r="BH969" s="3"/>
      <c r="BI969" s="3"/>
      <c r="BJ969" s="3"/>
      <c r="BK969" s="3"/>
      <c r="BL969" s="3"/>
      <c r="BM969" s="3"/>
      <c r="BN969" s="3"/>
      <c r="BO969" s="3"/>
      <c r="BP969" s="3"/>
      <c r="BQ969" s="3"/>
      <c r="BR969" s="3"/>
      <c r="BS969" s="3"/>
      <c r="BT969" s="3"/>
      <c r="BU969" s="3"/>
      <c r="BV969" s="3"/>
      <c r="BW969" s="3"/>
      <c r="BX969" s="3"/>
      <c r="BY969" s="3"/>
      <c r="BZ969" s="3"/>
      <c r="CA969" s="3"/>
      <c r="CB969" s="3"/>
      <c r="CC969" s="3"/>
      <c r="CD969" s="3"/>
      <c r="CE969" s="3"/>
      <c r="CF969" s="3"/>
      <c r="CG969" s="3"/>
      <c r="CH969" s="3"/>
      <c r="CI969" s="3"/>
      <c r="CJ969" s="3"/>
      <c r="CK969" s="3"/>
      <c r="CL969" s="3"/>
      <c r="CM969" s="3"/>
      <c r="CN969" s="3"/>
      <c r="CO969" s="3"/>
      <c r="CP969" s="3"/>
      <c r="CQ969" s="3"/>
      <c r="CR969" s="3"/>
      <c r="CS969" s="3"/>
      <c r="CT969" s="3"/>
      <c r="CU969" s="3"/>
      <c r="CV969" s="3"/>
    </row>
    <row r="970" spans="1:100" s="1" customFormat="1" x14ac:dyDescent="0.25">
      <c r="A970" s="394"/>
      <c r="B970" s="394"/>
      <c r="C970" s="394"/>
      <c r="D970" s="394"/>
      <c r="E970" s="394"/>
      <c r="F970" s="394"/>
      <c r="G970" s="394"/>
      <c r="H970" s="394"/>
      <c r="I970" s="394"/>
      <c r="J970" s="394"/>
      <c r="K970" s="394"/>
      <c r="L970" s="394"/>
      <c r="M970" s="394"/>
      <c r="N970" s="394"/>
      <c r="O970" s="394"/>
      <c r="P970" s="400"/>
      <c r="Q970" s="394"/>
      <c r="R970" s="394"/>
      <c r="S970" s="394"/>
      <c r="T970" s="394"/>
      <c r="U970" s="394"/>
      <c r="V970" s="394"/>
      <c r="W970" s="394"/>
      <c r="X970" s="394"/>
      <c r="Y970" s="399"/>
      <c r="Z970" s="394"/>
      <c r="AA970" s="401"/>
      <c r="AB970" s="401"/>
      <c r="AC970" s="401"/>
      <c r="AD970" s="401"/>
      <c r="AE970" s="362"/>
      <c r="AF970" s="405"/>
      <c r="AG970" s="401"/>
      <c r="AH970" s="405"/>
      <c r="AI970" s="401"/>
      <c r="AJ970" s="401"/>
      <c r="AK970" s="394"/>
      <c r="AL970" s="394"/>
      <c r="AM970" s="394"/>
      <c r="AN970" s="399"/>
      <c r="AO970" s="394"/>
      <c r="AP970" s="401"/>
      <c r="AQ970" s="401"/>
      <c r="AR970" s="401"/>
      <c r="AS970" s="406"/>
      <c r="AT970" s="405"/>
      <c r="AU970" s="405"/>
      <c r="AV970" s="404"/>
      <c r="AW970" s="405"/>
      <c r="AX970" s="405"/>
      <c r="AY970" s="405"/>
      <c r="AZ970" s="404"/>
      <c r="BA970" s="405"/>
      <c r="BB970" s="405"/>
      <c r="BC970" s="394"/>
      <c r="BD970" s="394"/>
      <c r="BE970" s="394"/>
      <c r="BG970" s="2"/>
      <c r="BH970" s="3"/>
      <c r="BI970" s="3"/>
      <c r="BJ970" s="3"/>
      <c r="BK970" s="3"/>
      <c r="BL970" s="3"/>
      <c r="BM970" s="3"/>
      <c r="BN970" s="3"/>
      <c r="BO970" s="3"/>
      <c r="BP970" s="3"/>
      <c r="BQ970" s="3"/>
      <c r="BR970" s="3"/>
      <c r="BS970" s="3"/>
      <c r="BT970" s="3"/>
      <c r="BU970" s="3"/>
      <c r="BV970" s="3"/>
      <c r="BW970" s="3"/>
      <c r="BX970" s="3"/>
      <c r="BY970" s="3"/>
      <c r="BZ970" s="3"/>
      <c r="CA970" s="3"/>
      <c r="CB970" s="3"/>
      <c r="CC970" s="3"/>
      <c r="CD970" s="3"/>
      <c r="CE970" s="3"/>
      <c r="CF970" s="3"/>
      <c r="CG970" s="3"/>
      <c r="CH970" s="3"/>
      <c r="CI970" s="3"/>
      <c r="CJ970" s="3"/>
      <c r="CK970" s="3"/>
      <c r="CL970" s="3"/>
      <c r="CM970" s="3"/>
      <c r="CN970" s="3"/>
      <c r="CO970" s="3"/>
      <c r="CP970" s="3"/>
      <c r="CQ970" s="3"/>
      <c r="CR970" s="3"/>
      <c r="CS970" s="3"/>
      <c r="CT970" s="3"/>
      <c r="CU970" s="3"/>
      <c r="CV970" s="3"/>
    </row>
    <row r="971" spans="1:100" s="1" customFormat="1" x14ac:dyDescent="0.25">
      <c r="A971" s="394"/>
      <c r="B971" s="394"/>
      <c r="C971" s="394"/>
      <c r="D971" s="394"/>
      <c r="E971" s="394"/>
      <c r="F971" s="394"/>
      <c r="G971" s="394"/>
      <c r="H971" s="394"/>
      <c r="I971" s="394"/>
      <c r="J971" s="394"/>
      <c r="K971" s="394"/>
      <c r="L971" s="394"/>
      <c r="M971" s="394"/>
      <c r="N971" s="394"/>
      <c r="O971" s="394"/>
      <c r="P971" s="400"/>
      <c r="Q971" s="394"/>
      <c r="R971" s="394"/>
      <c r="S971" s="394"/>
      <c r="T971" s="394"/>
      <c r="U971" s="394"/>
      <c r="V971" s="394"/>
      <c r="W971" s="394"/>
      <c r="X971" s="394"/>
      <c r="Y971" s="399"/>
      <c r="Z971" s="394"/>
      <c r="AA971" s="401"/>
      <c r="AB971" s="401"/>
      <c r="AC971" s="401"/>
      <c r="AD971" s="401"/>
      <c r="AE971" s="362"/>
      <c r="AF971" s="405"/>
      <c r="AG971" s="401"/>
      <c r="AH971" s="405"/>
      <c r="AI971" s="401"/>
      <c r="AJ971" s="401"/>
      <c r="AK971" s="394"/>
      <c r="AL971" s="394"/>
      <c r="AM971" s="394"/>
      <c r="AN971" s="399"/>
      <c r="AO971" s="394"/>
      <c r="AP971" s="401"/>
      <c r="AQ971" s="401"/>
      <c r="AR971" s="401"/>
      <c r="AS971" s="406"/>
      <c r="AT971" s="405"/>
      <c r="AU971" s="405"/>
      <c r="AV971" s="404"/>
      <c r="AW971" s="405"/>
      <c r="AX971" s="405"/>
      <c r="AY971" s="405"/>
      <c r="AZ971" s="404"/>
      <c r="BA971" s="405"/>
      <c r="BB971" s="405"/>
      <c r="BC971" s="394"/>
      <c r="BD971" s="394"/>
      <c r="BE971" s="394"/>
      <c r="BG971" s="2"/>
      <c r="BH971" s="3"/>
      <c r="BI971" s="3"/>
      <c r="BJ971" s="3"/>
      <c r="BK971" s="3"/>
      <c r="BL971" s="3"/>
      <c r="BM971" s="3"/>
      <c r="BN971" s="3"/>
      <c r="BO971" s="3"/>
      <c r="BP971" s="3"/>
      <c r="BQ971" s="3"/>
      <c r="BR971" s="3"/>
      <c r="BS971" s="3"/>
      <c r="BT971" s="3"/>
      <c r="BU971" s="3"/>
      <c r="BV971" s="3"/>
      <c r="BW971" s="3"/>
      <c r="BX971" s="3"/>
      <c r="BY971" s="3"/>
      <c r="BZ971" s="3"/>
      <c r="CA971" s="3"/>
      <c r="CB971" s="3"/>
      <c r="CC971" s="3"/>
      <c r="CD971" s="3"/>
      <c r="CE971" s="3"/>
      <c r="CF971" s="3"/>
      <c r="CG971" s="3"/>
      <c r="CH971" s="3"/>
      <c r="CI971" s="3"/>
      <c r="CJ971" s="3"/>
      <c r="CK971" s="3"/>
      <c r="CL971" s="3"/>
      <c r="CM971" s="3"/>
      <c r="CN971" s="3"/>
      <c r="CO971" s="3"/>
      <c r="CP971" s="3"/>
      <c r="CQ971" s="3"/>
      <c r="CR971" s="3"/>
      <c r="CS971" s="3"/>
      <c r="CT971" s="3"/>
      <c r="CU971" s="3"/>
      <c r="CV971" s="3"/>
    </row>
    <row r="972" spans="1:100" s="1" customFormat="1" x14ac:dyDescent="0.25">
      <c r="A972" s="394"/>
      <c r="B972" s="394"/>
      <c r="C972" s="394"/>
      <c r="D972" s="394"/>
      <c r="E972" s="394"/>
      <c r="F972" s="394"/>
      <c r="G972" s="394"/>
      <c r="H972" s="394"/>
      <c r="I972" s="394"/>
      <c r="J972" s="394"/>
      <c r="K972" s="394"/>
      <c r="L972" s="394"/>
      <c r="M972" s="394"/>
      <c r="N972" s="394"/>
      <c r="O972" s="394"/>
      <c r="P972" s="400"/>
      <c r="Q972" s="394"/>
      <c r="R972" s="394"/>
      <c r="S972" s="394"/>
      <c r="T972" s="394"/>
      <c r="U972" s="394"/>
      <c r="V972" s="394"/>
      <c r="W972" s="394"/>
      <c r="X972" s="394"/>
      <c r="Y972" s="399"/>
      <c r="Z972" s="394"/>
      <c r="AA972" s="401"/>
      <c r="AB972" s="401"/>
      <c r="AC972" s="401"/>
      <c r="AD972" s="401"/>
      <c r="AE972" s="362"/>
      <c r="AF972" s="405"/>
      <c r="AG972" s="401"/>
      <c r="AH972" s="405"/>
      <c r="AI972" s="401"/>
      <c r="AJ972" s="401"/>
      <c r="AK972" s="394"/>
      <c r="AL972" s="394"/>
      <c r="AM972" s="394"/>
      <c r="AN972" s="399"/>
      <c r="AO972" s="394"/>
      <c r="AP972" s="401"/>
      <c r="AQ972" s="401"/>
      <c r="AR972" s="401"/>
      <c r="AS972" s="406"/>
      <c r="AT972" s="405"/>
      <c r="AU972" s="405"/>
      <c r="AV972" s="404"/>
      <c r="AW972" s="405"/>
      <c r="AX972" s="405"/>
      <c r="AY972" s="405"/>
      <c r="AZ972" s="404"/>
      <c r="BA972" s="405"/>
      <c r="BB972" s="405"/>
      <c r="BC972" s="394"/>
      <c r="BD972" s="394"/>
      <c r="BE972" s="394"/>
      <c r="BG972" s="2"/>
      <c r="BH972" s="3"/>
      <c r="BI972" s="3"/>
      <c r="BJ972" s="3"/>
      <c r="BK972" s="3"/>
      <c r="BL972" s="3"/>
      <c r="BM972" s="3"/>
      <c r="BN972" s="3"/>
      <c r="BO972" s="3"/>
      <c r="BP972" s="3"/>
      <c r="BQ972" s="3"/>
      <c r="BR972" s="3"/>
      <c r="BS972" s="3"/>
      <c r="BT972" s="3"/>
      <c r="BU972" s="3"/>
      <c r="BV972" s="3"/>
      <c r="BW972" s="3"/>
      <c r="BX972" s="3"/>
      <c r="BY972" s="3"/>
      <c r="BZ972" s="3"/>
      <c r="CA972" s="3"/>
      <c r="CB972" s="3"/>
      <c r="CC972" s="3"/>
      <c r="CD972" s="3"/>
      <c r="CE972" s="3"/>
      <c r="CF972" s="3"/>
      <c r="CG972" s="3"/>
      <c r="CH972" s="3"/>
      <c r="CI972" s="3"/>
      <c r="CJ972" s="3"/>
      <c r="CK972" s="3"/>
      <c r="CL972" s="3"/>
      <c r="CM972" s="3"/>
      <c r="CN972" s="3"/>
      <c r="CO972" s="3"/>
      <c r="CP972" s="3"/>
      <c r="CQ972" s="3"/>
      <c r="CR972" s="3"/>
      <c r="CS972" s="3"/>
      <c r="CT972" s="3"/>
      <c r="CU972" s="3"/>
      <c r="CV972" s="3"/>
    </row>
    <row r="973" spans="1:100" s="1" customFormat="1" x14ac:dyDescent="0.25">
      <c r="A973" s="394"/>
      <c r="B973" s="394"/>
      <c r="C973" s="394"/>
      <c r="D973" s="394"/>
      <c r="E973" s="394"/>
      <c r="F973" s="394"/>
      <c r="G973" s="394"/>
      <c r="H973" s="394"/>
      <c r="I973" s="394"/>
      <c r="J973" s="394"/>
      <c r="K973" s="394"/>
      <c r="L973" s="394"/>
      <c r="M973" s="394"/>
      <c r="N973" s="394"/>
      <c r="O973" s="394"/>
      <c r="P973" s="400"/>
      <c r="Q973" s="394"/>
      <c r="R973" s="394"/>
      <c r="S973" s="394"/>
      <c r="T973" s="394"/>
      <c r="U973" s="394"/>
      <c r="V973" s="394"/>
      <c r="W973" s="394"/>
      <c r="X973" s="394"/>
      <c r="Y973" s="399"/>
      <c r="Z973" s="394"/>
      <c r="AA973" s="401"/>
      <c r="AB973" s="401"/>
      <c r="AC973" s="401"/>
      <c r="AD973" s="401"/>
      <c r="AE973" s="362"/>
      <c r="AF973" s="405"/>
      <c r="AG973" s="401"/>
      <c r="AH973" s="405"/>
      <c r="AI973" s="401"/>
      <c r="AJ973" s="401"/>
      <c r="AK973" s="394"/>
      <c r="AL973" s="394"/>
      <c r="AM973" s="394"/>
      <c r="AN973" s="399"/>
      <c r="AO973" s="394"/>
      <c r="AP973" s="401"/>
      <c r="AQ973" s="401"/>
      <c r="AR973" s="401"/>
      <c r="AS973" s="406"/>
      <c r="AT973" s="405"/>
      <c r="AU973" s="405"/>
      <c r="AV973" s="404"/>
      <c r="AW973" s="405"/>
      <c r="AX973" s="405"/>
      <c r="AY973" s="405"/>
      <c r="AZ973" s="404"/>
      <c r="BA973" s="405"/>
      <c r="BB973" s="405"/>
      <c r="BC973" s="394"/>
      <c r="BD973" s="394"/>
      <c r="BE973" s="394"/>
      <c r="BG973" s="2"/>
      <c r="BH973" s="3"/>
      <c r="BI973" s="3"/>
      <c r="BJ973" s="3"/>
      <c r="BK973" s="3"/>
      <c r="BL973" s="3"/>
      <c r="BM973" s="3"/>
      <c r="BN973" s="3"/>
      <c r="BO973" s="3"/>
      <c r="BP973" s="3"/>
      <c r="BQ973" s="3"/>
      <c r="BR973" s="3"/>
      <c r="BS973" s="3"/>
      <c r="BT973" s="3"/>
      <c r="BU973" s="3"/>
      <c r="BV973" s="3"/>
      <c r="BW973" s="3"/>
      <c r="BX973" s="3"/>
      <c r="BY973" s="3"/>
      <c r="BZ973" s="3"/>
      <c r="CA973" s="3"/>
      <c r="CB973" s="3"/>
      <c r="CC973" s="3"/>
      <c r="CD973" s="3"/>
      <c r="CE973" s="3"/>
      <c r="CF973" s="3"/>
      <c r="CG973" s="3"/>
      <c r="CH973" s="3"/>
      <c r="CI973" s="3"/>
      <c r="CJ973" s="3"/>
      <c r="CK973" s="3"/>
      <c r="CL973" s="3"/>
      <c r="CM973" s="3"/>
      <c r="CN973" s="3"/>
      <c r="CO973" s="3"/>
      <c r="CP973" s="3"/>
      <c r="CQ973" s="3"/>
      <c r="CR973" s="3"/>
      <c r="CS973" s="3"/>
      <c r="CT973" s="3"/>
      <c r="CU973" s="3"/>
      <c r="CV973" s="3"/>
    </row>
    <row r="974" spans="1:100" s="1" customFormat="1" x14ac:dyDescent="0.25">
      <c r="A974" s="394"/>
      <c r="B974" s="394"/>
      <c r="C974" s="394"/>
      <c r="D974" s="394"/>
      <c r="E974" s="394"/>
      <c r="F974" s="394"/>
      <c r="G974" s="394"/>
      <c r="H974" s="394"/>
      <c r="I974" s="394"/>
      <c r="J974" s="394"/>
      <c r="K974" s="394"/>
      <c r="L974" s="394"/>
      <c r="M974" s="394"/>
      <c r="N974" s="394"/>
      <c r="O974" s="394"/>
      <c r="P974" s="400"/>
      <c r="Q974" s="394"/>
      <c r="R974" s="394"/>
      <c r="S974" s="394"/>
      <c r="T974" s="394"/>
      <c r="U974" s="394"/>
      <c r="V974" s="394"/>
      <c r="W974" s="394"/>
      <c r="X974" s="394"/>
      <c r="Y974" s="399"/>
      <c r="Z974" s="394"/>
      <c r="AA974" s="401"/>
      <c r="AB974" s="401"/>
      <c r="AC974" s="401"/>
      <c r="AD974" s="401"/>
      <c r="AE974" s="362"/>
      <c r="AF974" s="405"/>
      <c r="AG974" s="401"/>
      <c r="AH974" s="405"/>
      <c r="AI974" s="401"/>
      <c r="AJ974" s="401"/>
      <c r="AK974" s="394"/>
      <c r="AL974" s="394"/>
      <c r="AM974" s="394"/>
      <c r="AN974" s="399"/>
      <c r="AO974" s="394"/>
      <c r="AP974" s="401"/>
      <c r="AQ974" s="401"/>
      <c r="AR974" s="401"/>
      <c r="AS974" s="406"/>
      <c r="AT974" s="405"/>
      <c r="AU974" s="405"/>
      <c r="AV974" s="404"/>
      <c r="AW974" s="405"/>
      <c r="AX974" s="405"/>
      <c r="AY974" s="405"/>
      <c r="AZ974" s="404"/>
      <c r="BA974" s="405"/>
      <c r="BB974" s="405"/>
      <c r="BC974" s="394"/>
      <c r="BD974" s="394"/>
      <c r="BE974" s="394"/>
      <c r="BG974" s="2"/>
      <c r="BH974" s="3"/>
      <c r="BI974" s="3"/>
      <c r="BJ974" s="3"/>
      <c r="BK974" s="3"/>
      <c r="BL974" s="3"/>
      <c r="BM974" s="3"/>
      <c r="BN974" s="3"/>
      <c r="BO974" s="3"/>
      <c r="BP974" s="3"/>
      <c r="BQ974" s="3"/>
      <c r="BR974" s="3"/>
      <c r="BS974" s="3"/>
      <c r="BT974" s="3"/>
      <c r="BU974" s="3"/>
      <c r="BV974" s="3"/>
      <c r="BW974" s="3"/>
      <c r="BX974" s="3"/>
      <c r="BY974" s="3"/>
      <c r="BZ974" s="3"/>
      <c r="CA974" s="3"/>
      <c r="CB974" s="3"/>
      <c r="CC974" s="3"/>
      <c r="CD974" s="3"/>
      <c r="CE974" s="3"/>
      <c r="CF974" s="3"/>
      <c r="CG974" s="3"/>
      <c r="CH974" s="3"/>
      <c r="CI974" s="3"/>
      <c r="CJ974" s="3"/>
      <c r="CK974" s="3"/>
      <c r="CL974" s="3"/>
      <c r="CM974" s="3"/>
      <c r="CN974" s="3"/>
      <c r="CO974" s="3"/>
      <c r="CP974" s="3"/>
      <c r="CQ974" s="3"/>
      <c r="CR974" s="3"/>
      <c r="CS974" s="3"/>
      <c r="CT974" s="3"/>
      <c r="CU974" s="3"/>
      <c r="CV974" s="3"/>
    </row>
    <row r="975" spans="1:100" s="1" customFormat="1" x14ac:dyDescent="0.25">
      <c r="A975" s="394"/>
      <c r="B975" s="394"/>
      <c r="C975" s="394"/>
      <c r="D975" s="394"/>
      <c r="E975" s="394"/>
      <c r="F975" s="394"/>
      <c r="G975" s="394"/>
      <c r="H975" s="394"/>
      <c r="I975" s="394"/>
      <c r="J975" s="394"/>
      <c r="K975" s="394"/>
      <c r="L975" s="394"/>
      <c r="M975" s="394"/>
      <c r="N975" s="394"/>
      <c r="O975" s="394"/>
      <c r="P975" s="400"/>
      <c r="Q975" s="394"/>
      <c r="R975" s="394"/>
      <c r="S975" s="394"/>
      <c r="T975" s="394"/>
      <c r="U975" s="394"/>
      <c r="V975" s="394"/>
      <c r="W975" s="394"/>
      <c r="X975" s="394"/>
      <c r="Y975" s="399"/>
      <c r="Z975" s="394"/>
      <c r="AA975" s="401"/>
      <c r="AB975" s="401"/>
      <c r="AC975" s="401"/>
      <c r="AD975" s="401"/>
      <c r="AE975" s="362"/>
      <c r="AF975" s="405"/>
      <c r="AG975" s="401"/>
      <c r="AH975" s="405"/>
      <c r="AI975" s="401"/>
      <c r="AJ975" s="401"/>
      <c r="AK975" s="394"/>
      <c r="AL975" s="394"/>
      <c r="AM975" s="394"/>
      <c r="AN975" s="399"/>
      <c r="AO975" s="394"/>
      <c r="AP975" s="401"/>
      <c r="AQ975" s="401"/>
      <c r="AR975" s="401"/>
      <c r="AS975" s="406"/>
      <c r="AT975" s="405"/>
      <c r="AU975" s="405"/>
      <c r="AV975" s="404"/>
      <c r="AW975" s="405"/>
      <c r="AX975" s="405"/>
      <c r="AY975" s="405"/>
      <c r="AZ975" s="404"/>
      <c r="BA975" s="405"/>
      <c r="BB975" s="405"/>
      <c r="BC975" s="394"/>
      <c r="BD975" s="394"/>
      <c r="BE975" s="394"/>
      <c r="BG975" s="2"/>
      <c r="BH975" s="3"/>
      <c r="BI975" s="3"/>
      <c r="BJ975" s="3"/>
      <c r="BK975" s="3"/>
      <c r="BL975" s="3"/>
      <c r="BM975" s="3"/>
      <c r="BN975" s="3"/>
      <c r="BO975" s="3"/>
      <c r="BP975" s="3"/>
      <c r="BQ975" s="3"/>
      <c r="BR975" s="3"/>
      <c r="BS975" s="3"/>
      <c r="BT975" s="3"/>
      <c r="BU975" s="3"/>
      <c r="BV975" s="3"/>
      <c r="BW975" s="3"/>
      <c r="BX975" s="3"/>
      <c r="BY975" s="3"/>
      <c r="BZ975" s="3"/>
      <c r="CA975" s="3"/>
      <c r="CB975" s="3"/>
      <c r="CC975" s="3"/>
      <c r="CD975" s="3"/>
      <c r="CE975" s="3"/>
      <c r="CF975" s="3"/>
      <c r="CG975" s="3"/>
      <c r="CH975" s="3"/>
      <c r="CI975" s="3"/>
      <c r="CJ975" s="3"/>
      <c r="CK975" s="3"/>
      <c r="CL975" s="3"/>
      <c r="CM975" s="3"/>
      <c r="CN975" s="3"/>
      <c r="CO975" s="3"/>
      <c r="CP975" s="3"/>
      <c r="CQ975" s="3"/>
      <c r="CR975" s="3"/>
      <c r="CS975" s="3"/>
      <c r="CT975" s="3"/>
      <c r="CU975" s="3"/>
      <c r="CV975" s="3"/>
    </row>
    <row r="976" spans="1:100" s="1" customFormat="1" x14ac:dyDescent="0.25">
      <c r="A976" s="394"/>
      <c r="B976" s="394"/>
      <c r="C976" s="394"/>
      <c r="D976" s="394"/>
      <c r="E976" s="394"/>
      <c r="F976" s="394"/>
      <c r="G976" s="394"/>
      <c r="H976" s="394"/>
      <c r="I976" s="394"/>
      <c r="J976" s="394"/>
      <c r="K976" s="394"/>
      <c r="L976" s="394"/>
      <c r="M976" s="394"/>
      <c r="N976" s="394"/>
      <c r="O976" s="394"/>
      <c r="P976" s="400"/>
      <c r="Q976" s="394"/>
      <c r="R976" s="394"/>
      <c r="S976" s="394"/>
      <c r="T976" s="394"/>
      <c r="U976" s="394"/>
      <c r="V976" s="394"/>
      <c r="W976" s="394"/>
      <c r="X976" s="394"/>
      <c r="Y976" s="399"/>
      <c r="Z976" s="394"/>
      <c r="AA976" s="401"/>
      <c r="AB976" s="401"/>
      <c r="AC976" s="401"/>
      <c r="AD976" s="401"/>
      <c r="AE976" s="362"/>
      <c r="AF976" s="405"/>
      <c r="AG976" s="401"/>
      <c r="AH976" s="405"/>
      <c r="AI976" s="401"/>
      <c r="AJ976" s="401"/>
      <c r="AK976" s="394"/>
      <c r="AL976" s="394"/>
      <c r="AM976" s="394"/>
      <c r="AN976" s="399"/>
      <c r="AO976" s="394"/>
      <c r="AP976" s="401"/>
      <c r="AQ976" s="401"/>
      <c r="AR976" s="401"/>
      <c r="AS976" s="406"/>
      <c r="AT976" s="405"/>
      <c r="AU976" s="405"/>
      <c r="AV976" s="404"/>
      <c r="AW976" s="405"/>
      <c r="AX976" s="405"/>
      <c r="AY976" s="405"/>
      <c r="AZ976" s="404"/>
      <c r="BA976" s="405"/>
      <c r="BB976" s="405"/>
      <c r="BC976" s="394"/>
      <c r="BD976" s="394"/>
      <c r="BE976" s="394"/>
      <c r="BG976" s="2"/>
      <c r="BH976" s="3"/>
      <c r="BI976" s="3"/>
      <c r="BJ976" s="3"/>
      <c r="BK976" s="3"/>
      <c r="BL976" s="3"/>
      <c r="BM976" s="3"/>
      <c r="BN976" s="3"/>
      <c r="BO976" s="3"/>
      <c r="BP976" s="3"/>
      <c r="BQ976" s="3"/>
      <c r="BR976" s="3"/>
      <c r="BS976" s="3"/>
      <c r="BT976" s="3"/>
      <c r="BU976" s="3"/>
      <c r="BV976" s="3"/>
      <c r="BW976" s="3"/>
      <c r="BX976" s="3"/>
      <c r="BY976" s="3"/>
      <c r="BZ976" s="3"/>
      <c r="CA976" s="3"/>
      <c r="CB976" s="3"/>
      <c r="CC976" s="3"/>
      <c r="CD976" s="3"/>
      <c r="CE976" s="3"/>
      <c r="CF976" s="3"/>
      <c r="CG976" s="3"/>
      <c r="CH976" s="3"/>
      <c r="CI976" s="3"/>
      <c r="CJ976" s="3"/>
      <c r="CK976" s="3"/>
      <c r="CL976" s="3"/>
      <c r="CM976" s="3"/>
      <c r="CN976" s="3"/>
      <c r="CO976" s="3"/>
      <c r="CP976" s="3"/>
      <c r="CQ976" s="3"/>
      <c r="CR976" s="3"/>
      <c r="CS976" s="3"/>
      <c r="CT976" s="3"/>
      <c r="CU976" s="3"/>
      <c r="CV976" s="3"/>
    </row>
    <row r="977" spans="1:100" s="1" customFormat="1" x14ac:dyDescent="0.25">
      <c r="A977" s="394"/>
      <c r="B977" s="394"/>
      <c r="C977" s="394"/>
      <c r="D977" s="394"/>
      <c r="E977" s="394"/>
      <c r="F977" s="394"/>
      <c r="G977" s="394"/>
      <c r="H977" s="394"/>
      <c r="I977" s="394"/>
      <c r="J977" s="394"/>
      <c r="K977" s="394"/>
      <c r="L977" s="394"/>
      <c r="M977" s="394"/>
      <c r="N977" s="394"/>
      <c r="O977" s="394"/>
      <c r="P977" s="400"/>
      <c r="Q977" s="394"/>
      <c r="R977" s="394"/>
      <c r="S977" s="394"/>
      <c r="T977" s="394"/>
      <c r="U977" s="394"/>
      <c r="V977" s="394"/>
      <c r="W977" s="394"/>
      <c r="X977" s="394"/>
      <c r="Y977" s="399"/>
      <c r="Z977" s="394"/>
      <c r="AA977" s="401"/>
      <c r="AB977" s="401"/>
      <c r="AC977" s="401"/>
      <c r="AD977" s="401"/>
      <c r="AE977" s="362"/>
      <c r="AF977" s="405"/>
      <c r="AG977" s="401"/>
      <c r="AH977" s="405"/>
      <c r="AI977" s="401"/>
      <c r="AJ977" s="401"/>
      <c r="AK977" s="394"/>
      <c r="AL977" s="394"/>
      <c r="AM977" s="394"/>
      <c r="AN977" s="399"/>
      <c r="AO977" s="394"/>
      <c r="AP977" s="401"/>
      <c r="AQ977" s="401"/>
      <c r="AR977" s="401"/>
      <c r="AS977" s="406"/>
      <c r="AT977" s="405"/>
      <c r="AU977" s="405"/>
      <c r="AV977" s="404"/>
      <c r="AW977" s="405"/>
      <c r="AX977" s="405"/>
      <c r="AY977" s="405"/>
      <c r="AZ977" s="404"/>
      <c r="BA977" s="405"/>
      <c r="BB977" s="405"/>
      <c r="BC977" s="394"/>
      <c r="BD977" s="394"/>
      <c r="BE977" s="394"/>
      <c r="BG977" s="2"/>
      <c r="BH977" s="3"/>
      <c r="BI977" s="3"/>
      <c r="BJ977" s="3"/>
      <c r="BK977" s="3"/>
      <c r="BL977" s="3"/>
      <c r="BM977" s="3"/>
      <c r="BN977" s="3"/>
      <c r="BO977" s="3"/>
      <c r="BP977" s="3"/>
      <c r="BQ977" s="3"/>
      <c r="BR977" s="3"/>
      <c r="BS977" s="3"/>
      <c r="BT977" s="3"/>
      <c r="BU977" s="3"/>
      <c r="BV977" s="3"/>
      <c r="BW977" s="3"/>
      <c r="BX977" s="3"/>
      <c r="BY977" s="3"/>
      <c r="BZ977" s="3"/>
      <c r="CA977" s="3"/>
      <c r="CB977" s="3"/>
      <c r="CC977" s="3"/>
      <c r="CD977" s="3"/>
      <c r="CE977" s="3"/>
      <c r="CF977" s="3"/>
      <c r="CG977" s="3"/>
      <c r="CH977" s="3"/>
      <c r="CI977" s="3"/>
      <c r="CJ977" s="3"/>
      <c r="CK977" s="3"/>
      <c r="CL977" s="3"/>
      <c r="CM977" s="3"/>
      <c r="CN977" s="3"/>
      <c r="CO977" s="3"/>
      <c r="CP977" s="3"/>
      <c r="CQ977" s="3"/>
      <c r="CR977" s="3"/>
      <c r="CS977" s="3"/>
      <c r="CT977" s="3"/>
      <c r="CU977" s="3"/>
      <c r="CV977" s="3"/>
    </row>
    <row r="978" spans="1:100" s="1" customFormat="1" x14ac:dyDescent="0.25">
      <c r="A978" s="394"/>
      <c r="B978" s="394"/>
      <c r="C978" s="394"/>
      <c r="D978" s="394"/>
      <c r="E978" s="394"/>
      <c r="F978" s="394"/>
      <c r="G978" s="394"/>
      <c r="H978" s="394"/>
      <c r="I978" s="394"/>
      <c r="J978" s="394"/>
      <c r="K978" s="394"/>
      <c r="L978" s="394"/>
      <c r="M978" s="394"/>
      <c r="N978" s="394"/>
      <c r="O978" s="394"/>
      <c r="P978" s="400"/>
      <c r="Q978" s="394"/>
      <c r="R978" s="394"/>
      <c r="S978" s="394"/>
      <c r="T978" s="394"/>
      <c r="U978" s="394"/>
      <c r="V978" s="394"/>
      <c r="W978" s="394"/>
      <c r="X978" s="394"/>
      <c r="Y978" s="399"/>
      <c r="Z978" s="394"/>
      <c r="AA978" s="401"/>
      <c r="AB978" s="401"/>
      <c r="AC978" s="401"/>
      <c r="AD978" s="401"/>
      <c r="AE978" s="362"/>
      <c r="AF978" s="405"/>
      <c r="AG978" s="401"/>
      <c r="AH978" s="405"/>
      <c r="AI978" s="401"/>
      <c r="AJ978" s="401"/>
      <c r="AK978" s="394"/>
      <c r="AL978" s="394"/>
      <c r="AM978" s="394"/>
      <c r="AN978" s="399"/>
      <c r="AO978" s="394"/>
      <c r="AP978" s="401"/>
      <c r="AQ978" s="401"/>
      <c r="AR978" s="401"/>
      <c r="AS978" s="406"/>
      <c r="AT978" s="405"/>
      <c r="AU978" s="405"/>
      <c r="AV978" s="404"/>
      <c r="AW978" s="405"/>
      <c r="AX978" s="405"/>
      <c r="AY978" s="405"/>
      <c r="AZ978" s="404"/>
      <c r="BA978" s="405"/>
      <c r="BB978" s="405"/>
      <c r="BC978" s="394"/>
      <c r="BD978" s="394"/>
      <c r="BE978" s="394"/>
      <c r="BG978" s="2"/>
      <c r="BH978" s="3"/>
      <c r="BI978" s="3"/>
      <c r="BJ978" s="3"/>
      <c r="BK978" s="3"/>
      <c r="BL978" s="3"/>
      <c r="BM978" s="3"/>
      <c r="BN978" s="3"/>
      <c r="BO978" s="3"/>
      <c r="BP978" s="3"/>
      <c r="BQ978" s="3"/>
      <c r="BR978" s="3"/>
      <c r="BS978" s="3"/>
      <c r="BT978" s="3"/>
      <c r="BU978" s="3"/>
      <c r="BV978" s="3"/>
      <c r="BW978" s="3"/>
      <c r="BX978" s="3"/>
      <c r="BY978" s="3"/>
      <c r="BZ978" s="3"/>
      <c r="CA978" s="3"/>
      <c r="CB978" s="3"/>
      <c r="CC978" s="3"/>
      <c r="CD978" s="3"/>
      <c r="CE978" s="3"/>
      <c r="CF978" s="3"/>
      <c r="CG978" s="3"/>
      <c r="CH978" s="3"/>
      <c r="CI978" s="3"/>
      <c r="CJ978" s="3"/>
      <c r="CK978" s="3"/>
      <c r="CL978" s="3"/>
      <c r="CM978" s="3"/>
      <c r="CN978" s="3"/>
      <c r="CO978" s="3"/>
      <c r="CP978" s="3"/>
      <c r="CQ978" s="3"/>
      <c r="CR978" s="3"/>
      <c r="CS978" s="3"/>
      <c r="CT978" s="3"/>
      <c r="CU978" s="3"/>
      <c r="CV978" s="3"/>
    </row>
    <row r="979" spans="1:100" s="1" customFormat="1" x14ac:dyDescent="0.25">
      <c r="A979" s="394"/>
      <c r="B979" s="394"/>
      <c r="C979" s="394"/>
      <c r="D979" s="394"/>
      <c r="E979" s="394"/>
      <c r="F979" s="394"/>
      <c r="G979" s="394"/>
      <c r="H979" s="394"/>
      <c r="I979" s="394"/>
      <c r="J979" s="394"/>
      <c r="K979" s="394"/>
      <c r="L979" s="394"/>
      <c r="M979" s="394"/>
      <c r="N979" s="394"/>
      <c r="O979" s="394"/>
      <c r="P979" s="400"/>
      <c r="Q979" s="394"/>
      <c r="R979" s="394"/>
      <c r="S979" s="394"/>
      <c r="T979" s="394"/>
      <c r="U979" s="394"/>
      <c r="V979" s="394"/>
      <c r="W979" s="394"/>
      <c r="X979" s="394"/>
      <c r="Y979" s="399"/>
      <c r="Z979" s="394"/>
      <c r="AA979" s="401"/>
      <c r="AB979" s="401"/>
      <c r="AC979" s="401"/>
      <c r="AD979" s="401"/>
      <c r="AE979" s="362"/>
      <c r="AF979" s="405"/>
      <c r="AG979" s="401"/>
      <c r="AH979" s="405"/>
      <c r="AI979" s="401"/>
      <c r="AJ979" s="401"/>
      <c r="AK979" s="394"/>
      <c r="AL979" s="394"/>
      <c r="AM979" s="394"/>
      <c r="AN979" s="399"/>
      <c r="AO979" s="394"/>
      <c r="AP979" s="401"/>
      <c r="AQ979" s="401"/>
      <c r="AR979" s="401"/>
      <c r="AS979" s="406"/>
      <c r="AT979" s="405"/>
      <c r="AU979" s="405"/>
      <c r="AV979" s="404"/>
      <c r="AW979" s="405"/>
      <c r="AX979" s="405"/>
      <c r="AY979" s="405"/>
      <c r="AZ979" s="404"/>
      <c r="BA979" s="405"/>
      <c r="BB979" s="405"/>
      <c r="BC979" s="394"/>
      <c r="BD979" s="394"/>
      <c r="BE979" s="394"/>
      <c r="BG979" s="2"/>
      <c r="BH979" s="3"/>
      <c r="BI979" s="3"/>
      <c r="BJ979" s="3"/>
      <c r="BK979" s="3"/>
      <c r="BL979" s="3"/>
      <c r="BM979" s="3"/>
      <c r="BN979" s="3"/>
      <c r="BO979" s="3"/>
      <c r="BP979" s="3"/>
      <c r="BQ979" s="3"/>
      <c r="BR979" s="3"/>
      <c r="BS979" s="3"/>
      <c r="BT979" s="3"/>
      <c r="BU979" s="3"/>
      <c r="BV979" s="3"/>
      <c r="BW979" s="3"/>
      <c r="BX979" s="3"/>
      <c r="BY979" s="3"/>
      <c r="BZ979" s="3"/>
      <c r="CA979" s="3"/>
      <c r="CB979" s="3"/>
      <c r="CC979" s="3"/>
      <c r="CD979" s="3"/>
      <c r="CE979" s="3"/>
      <c r="CF979" s="3"/>
      <c r="CG979" s="3"/>
      <c r="CH979" s="3"/>
      <c r="CI979" s="3"/>
      <c r="CJ979" s="3"/>
      <c r="CK979" s="3"/>
      <c r="CL979" s="3"/>
      <c r="CM979" s="3"/>
      <c r="CN979" s="3"/>
      <c r="CO979" s="3"/>
      <c r="CP979" s="3"/>
      <c r="CQ979" s="3"/>
      <c r="CR979" s="3"/>
      <c r="CS979" s="3"/>
      <c r="CT979" s="3"/>
      <c r="CU979" s="3"/>
      <c r="CV979" s="3"/>
    </row>
    <row r="980" spans="1:100" s="1" customFormat="1" x14ac:dyDescent="0.25">
      <c r="A980" s="394"/>
      <c r="B980" s="394"/>
      <c r="C980" s="394"/>
      <c r="D980" s="394"/>
      <c r="E980" s="394"/>
      <c r="F980" s="394"/>
      <c r="G980" s="394"/>
      <c r="H980" s="394"/>
      <c r="I980" s="394"/>
      <c r="J980" s="394"/>
      <c r="K980" s="394"/>
      <c r="L980" s="394"/>
      <c r="M980" s="394"/>
      <c r="N980" s="394"/>
      <c r="O980" s="394"/>
      <c r="P980" s="400"/>
      <c r="Q980" s="394"/>
      <c r="R980" s="394"/>
      <c r="S980" s="394"/>
      <c r="T980" s="394"/>
      <c r="U980" s="394"/>
      <c r="V980" s="394"/>
      <c r="W980" s="394"/>
      <c r="X980" s="394"/>
      <c r="Y980" s="399"/>
      <c r="Z980" s="394"/>
      <c r="AA980" s="401"/>
      <c r="AB980" s="401"/>
      <c r="AC980" s="401"/>
      <c r="AD980" s="401"/>
      <c r="AE980" s="362"/>
      <c r="AF980" s="405"/>
      <c r="AG980" s="401"/>
      <c r="AH980" s="405"/>
      <c r="AI980" s="401"/>
      <c r="AJ980" s="401"/>
      <c r="AK980" s="394"/>
      <c r="AL980" s="394"/>
      <c r="AM980" s="394"/>
      <c r="AN980" s="399"/>
      <c r="AO980" s="394"/>
      <c r="AP980" s="401"/>
      <c r="AQ980" s="401"/>
      <c r="AR980" s="401"/>
      <c r="AS980" s="406"/>
      <c r="AT980" s="405"/>
      <c r="AU980" s="405"/>
      <c r="AV980" s="404"/>
      <c r="AW980" s="405"/>
      <c r="AX980" s="405"/>
      <c r="AY980" s="405"/>
      <c r="AZ980" s="404"/>
      <c r="BA980" s="405"/>
      <c r="BB980" s="405"/>
      <c r="BC980" s="394"/>
      <c r="BD980" s="394"/>
      <c r="BE980" s="394"/>
      <c r="BG980" s="2"/>
      <c r="BH980" s="3"/>
      <c r="BI980" s="3"/>
      <c r="BJ980" s="3"/>
      <c r="BK980" s="3"/>
      <c r="BL980" s="3"/>
      <c r="BM980" s="3"/>
      <c r="BN980" s="3"/>
      <c r="BO980" s="3"/>
      <c r="BP980" s="3"/>
      <c r="BQ980" s="3"/>
      <c r="BR980" s="3"/>
      <c r="BS980" s="3"/>
      <c r="BT980" s="3"/>
      <c r="BU980" s="3"/>
      <c r="BV980" s="3"/>
      <c r="BW980" s="3"/>
      <c r="BX980" s="3"/>
      <c r="BY980" s="3"/>
      <c r="BZ980" s="3"/>
      <c r="CA980" s="3"/>
      <c r="CB980" s="3"/>
      <c r="CC980" s="3"/>
      <c r="CD980" s="3"/>
      <c r="CE980" s="3"/>
      <c r="CF980" s="3"/>
      <c r="CG980" s="3"/>
      <c r="CH980" s="3"/>
      <c r="CI980" s="3"/>
      <c r="CJ980" s="3"/>
      <c r="CK980" s="3"/>
      <c r="CL980" s="3"/>
      <c r="CM980" s="3"/>
      <c r="CN980" s="3"/>
      <c r="CO980" s="3"/>
      <c r="CP980" s="3"/>
      <c r="CQ980" s="3"/>
      <c r="CR980" s="3"/>
      <c r="CS980" s="3"/>
      <c r="CT980" s="3"/>
      <c r="CU980" s="3"/>
      <c r="CV980" s="3"/>
    </row>
    <row r="981" spans="1:100" s="1" customFormat="1" x14ac:dyDescent="0.25">
      <c r="A981" s="394"/>
      <c r="B981" s="394"/>
      <c r="C981" s="394"/>
      <c r="D981" s="394"/>
      <c r="E981" s="394"/>
      <c r="F981" s="394"/>
      <c r="G981" s="394"/>
      <c r="H981" s="394"/>
      <c r="I981" s="394"/>
      <c r="J981" s="394"/>
      <c r="K981" s="394"/>
      <c r="L981" s="394"/>
      <c r="M981" s="394"/>
      <c r="N981" s="394"/>
      <c r="O981" s="394"/>
      <c r="P981" s="400"/>
      <c r="Q981" s="394"/>
      <c r="R981" s="394"/>
      <c r="S981" s="394"/>
      <c r="T981" s="394"/>
      <c r="U981" s="394"/>
      <c r="V981" s="394"/>
      <c r="W981" s="394"/>
      <c r="X981" s="394"/>
      <c r="Y981" s="399"/>
      <c r="Z981" s="394"/>
      <c r="AA981" s="401"/>
      <c r="AB981" s="401"/>
      <c r="AC981" s="401"/>
      <c r="AD981" s="401"/>
      <c r="AE981" s="362"/>
      <c r="AF981" s="405"/>
      <c r="AG981" s="401"/>
      <c r="AH981" s="405"/>
      <c r="AI981" s="401"/>
      <c r="AJ981" s="401"/>
      <c r="AK981" s="394"/>
      <c r="AL981" s="394"/>
      <c r="AM981" s="394"/>
      <c r="AN981" s="399"/>
      <c r="AO981" s="394"/>
      <c r="AP981" s="401"/>
      <c r="AQ981" s="401"/>
      <c r="AR981" s="401"/>
      <c r="AS981" s="406"/>
      <c r="AT981" s="405"/>
      <c r="AU981" s="405"/>
      <c r="AV981" s="404"/>
      <c r="AW981" s="405"/>
      <c r="AX981" s="405"/>
      <c r="AY981" s="405"/>
      <c r="AZ981" s="404"/>
      <c r="BA981" s="405"/>
      <c r="BB981" s="405"/>
      <c r="BC981" s="394"/>
      <c r="BD981" s="394"/>
      <c r="BE981" s="394"/>
      <c r="BG981" s="2"/>
      <c r="BH981" s="3"/>
      <c r="BI981" s="3"/>
      <c r="BJ981" s="3"/>
      <c r="BK981" s="3"/>
      <c r="BL981" s="3"/>
      <c r="BM981" s="3"/>
      <c r="BN981" s="3"/>
      <c r="BO981" s="3"/>
      <c r="BP981" s="3"/>
      <c r="BQ981" s="3"/>
      <c r="BR981" s="3"/>
      <c r="BS981" s="3"/>
      <c r="BT981" s="3"/>
      <c r="BU981" s="3"/>
      <c r="BV981" s="3"/>
      <c r="BW981" s="3"/>
      <c r="BX981" s="3"/>
      <c r="BY981" s="3"/>
      <c r="BZ981" s="3"/>
      <c r="CA981" s="3"/>
      <c r="CB981" s="3"/>
      <c r="CC981" s="3"/>
      <c r="CD981" s="3"/>
      <c r="CE981" s="3"/>
      <c r="CF981" s="3"/>
      <c r="CG981" s="3"/>
      <c r="CH981" s="3"/>
      <c r="CI981" s="3"/>
      <c r="CJ981" s="3"/>
      <c r="CK981" s="3"/>
      <c r="CL981" s="3"/>
      <c r="CM981" s="3"/>
      <c r="CN981" s="3"/>
      <c r="CO981" s="3"/>
      <c r="CP981" s="3"/>
      <c r="CQ981" s="3"/>
      <c r="CR981" s="3"/>
      <c r="CS981" s="3"/>
      <c r="CT981" s="3"/>
      <c r="CU981" s="3"/>
      <c r="CV981" s="3"/>
    </row>
    <row r="982" spans="1:100" s="1" customFormat="1" x14ac:dyDescent="0.25">
      <c r="A982" s="394"/>
      <c r="B982" s="394"/>
      <c r="C982" s="394"/>
      <c r="D982" s="394"/>
      <c r="E982" s="394"/>
      <c r="F982" s="394"/>
      <c r="G982" s="394"/>
      <c r="H982" s="394"/>
      <c r="I982" s="394"/>
      <c r="J982" s="394"/>
      <c r="K982" s="394"/>
      <c r="L982" s="394"/>
      <c r="M982" s="394"/>
      <c r="N982" s="394"/>
      <c r="O982" s="394"/>
      <c r="P982" s="400"/>
      <c r="Q982" s="394"/>
      <c r="R982" s="394"/>
      <c r="S982" s="394"/>
      <c r="T982" s="394"/>
      <c r="U982" s="394"/>
      <c r="V982" s="394"/>
      <c r="W982" s="394"/>
      <c r="X982" s="394"/>
      <c r="Y982" s="399"/>
      <c r="Z982" s="394"/>
      <c r="AA982" s="401"/>
      <c r="AB982" s="401"/>
      <c r="AC982" s="401"/>
      <c r="AD982" s="401"/>
      <c r="AE982" s="362"/>
      <c r="AF982" s="405"/>
      <c r="AG982" s="401"/>
      <c r="AH982" s="405"/>
      <c r="AI982" s="401"/>
      <c r="AJ982" s="401"/>
      <c r="AK982" s="394"/>
      <c r="AL982" s="394"/>
      <c r="AM982" s="394"/>
      <c r="AN982" s="399"/>
      <c r="AO982" s="394"/>
      <c r="AP982" s="401"/>
      <c r="AQ982" s="401"/>
      <c r="AR982" s="401"/>
      <c r="AS982" s="406"/>
      <c r="AT982" s="405"/>
      <c r="AU982" s="405"/>
      <c r="AV982" s="404"/>
      <c r="AW982" s="405"/>
      <c r="AX982" s="405"/>
      <c r="AY982" s="405"/>
      <c r="AZ982" s="404"/>
      <c r="BA982" s="405"/>
      <c r="BB982" s="405"/>
      <c r="BC982" s="394"/>
      <c r="BD982" s="394"/>
      <c r="BE982" s="394"/>
      <c r="BG982" s="2"/>
      <c r="BH982" s="3"/>
      <c r="BI982" s="3"/>
      <c r="BJ982" s="3"/>
      <c r="BK982" s="3"/>
      <c r="BL982" s="3"/>
      <c r="BM982" s="3"/>
      <c r="BN982" s="3"/>
      <c r="BO982" s="3"/>
      <c r="BP982" s="3"/>
      <c r="BQ982" s="3"/>
      <c r="BR982" s="3"/>
      <c r="BS982" s="3"/>
      <c r="BT982" s="3"/>
      <c r="BU982" s="3"/>
      <c r="BV982" s="3"/>
      <c r="BW982" s="3"/>
      <c r="BX982" s="3"/>
      <c r="BY982" s="3"/>
      <c r="BZ982" s="3"/>
      <c r="CA982" s="3"/>
      <c r="CB982" s="3"/>
      <c r="CC982" s="3"/>
      <c r="CD982" s="3"/>
      <c r="CE982" s="3"/>
      <c r="CF982" s="3"/>
      <c r="CG982" s="3"/>
      <c r="CH982" s="3"/>
      <c r="CI982" s="3"/>
      <c r="CJ982" s="3"/>
      <c r="CK982" s="3"/>
      <c r="CL982" s="3"/>
      <c r="CM982" s="3"/>
      <c r="CN982" s="3"/>
      <c r="CO982" s="3"/>
      <c r="CP982" s="3"/>
      <c r="CQ982" s="3"/>
      <c r="CR982" s="3"/>
      <c r="CS982" s="3"/>
      <c r="CT982" s="3"/>
      <c r="CU982" s="3"/>
      <c r="CV982" s="3"/>
    </row>
    <row r="983" spans="1:100" s="1" customFormat="1" x14ac:dyDescent="0.25">
      <c r="A983" s="394"/>
      <c r="B983" s="394"/>
      <c r="C983" s="394"/>
      <c r="D983" s="394"/>
      <c r="E983" s="394"/>
      <c r="F983" s="394"/>
      <c r="G983" s="394"/>
      <c r="H983" s="394"/>
      <c r="I983" s="394"/>
      <c r="J983" s="394"/>
      <c r="K983" s="394"/>
      <c r="L983" s="394"/>
      <c r="M983" s="394"/>
      <c r="N983" s="394"/>
      <c r="O983" s="394"/>
      <c r="P983" s="400"/>
      <c r="Q983" s="394"/>
      <c r="R983" s="394"/>
      <c r="S983" s="394"/>
      <c r="T983" s="394"/>
      <c r="U983" s="394"/>
      <c r="V983" s="394"/>
      <c r="W983" s="394"/>
      <c r="X983" s="394"/>
      <c r="Y983" s="399"/>
      <c r="Z983" s="394"/>
      <c r="AA983" s="401"/>
      <c r="AB983" s="401"/>
      <c r="AC983" s="401"/>
      <c r="AD983" s="401"/>
      <c r="AE983" s="362"/>
      <c r="AF983" s="405"/>
      <c r="AG983" s="401"/>
      <c r="AH983" s="405"/>
      <c r="AI983" s="401"/>
      <c r="AJ983" s="401"/>
      <c r="AK983" s="394"/>
      <c r="AL983" s="394"/>
      <c r="AM983" s="394"/>
      <c r="AN983" s="399"/>
      <c r="AO983" s="394"/>
      <c r="AP983" s="401"/>
      <c r="AQ983" s="401"/>
      <c r="AR983" s="401"/>
      <c r="AS983" s="406"/>
      <c r="AT983" s="405"/>
      <c r="AU983" s="405"/>
      <c r="AV983" s="404"/>
      <c r="AW983" s="405"/>
      <c r="AX983" s="405"/>
      <c r="AY983" s="405"/>
      <c r="AZ983" s="404"/>
      <c r="BA983" s="405"/>
      <c r="BB983" s="405"/>
      <c r="BC983" s="394"/>
      <c r="BD983" s="394"/>
      <c r="BE983" s="394"/>
      <c r="BG983" s="2"/>
      <c r="BH983" s="3"/>
      <c r="BI983" s="3"/>
      <c r="BJ983" s="3"/>
      <c r="BK983" s="3"/>
      <c r="BL983" s="3"/>
      <c r="BM983" s="3"/>
      <c r="BN983" s="3"/>
      <c r="BO983" s="3"/>
      <c r="BP983" s="3"/>
      <c r="BQ983" s="3"/>
      <c r="BR983" s="3"/>
      <c r="BS983" s="3"/>
      <c r="BT983" s="3"/>
      <c r="BU983" s="3"/>
      <c r="BV983" s="3"/>
      <c r="BW983" s="3"/>
      <c r="BX983" s="3"/>
      <c r="BY983" s="3"/>
      <c r="BZ983" s="3"/>
      <c r="CA983" s="3"/>
      <c r="CB983" s="3"/>
      <c r="CC983" s="3"/>
      <c r="CD983" s="3"/>
      <c r="CE983" s="3"/>
      <c r="CF983" s="3"/>
      <c r="CG983" s="3"/>
      <c r="CH983" s="3"/>
      <c r="CI983" s="3"/>
      <c r="CJ983" s="3"/>
      <c r="CK983" s="3"/>
      <c r="CL983" s="3"/>
      <c r="CM983" s="3"/>
      <c r="CN983" s="3"/>
      <c r="CO983" s="3"/>
      <c r="CP983" s="3"/>
      <c r="CQ983" s="3"/>
      <c r="CR983" s="3"/>
      <c r="CS983" s="3"/>
      <c r="CT983" s="3"/>
      <c r="CU983" s="3"/>
      <c r="CV983" s="3"/>
    </row>
    <row r="984" spans="1:100" s="1" customFormat="1" x14ac:dyDescent="0.25">
      <c r="A984" s="394"/>
      <c r="B984" s="394"/>
      <c r="C984" s="394"/>
      <c r="D984" s="394"/>
      <c r="E984" s="394"/>
      <c r="F984" s="394"/>
      <c r="G984" s="394"/>
      <c r="H984" s="394"/>
      <c r="I984" s="394"/>
      <c r="J984" s="394"/>
      <c r="K984" s="394"/>
      <c r="L984" s="394"/>
      <c r="M984" s="394"/>
      <c r="N984" s="394"/>
      <c r="O984" s="394"/>
      <c r="P984" s="400"/>
      <c r="Q984" s="394"/>
      <c r="R984" s="394"/>
      <c r="S984" s="394"/>
      <c r="T984" s="394"/>
      <c r="U984" s="394"/>
      <c r="V984" s="394"/>
      <c r="W984" s="394"/>
      <c r="X984" s="394"/>
      <c r="Y984" s="399"/>
      <c r="Z984" s="394"/>
      <c r="AA984" s="401"/>
      <c r="AB984" s="401"/>
      <c r="AC984" s="401"/>
      <c r="AD984" s="401"/>
      <c r="AE984" s="362"/>
      <c r="AF984" s="405"/>
      <c r="AG984" s="401"/>
      <c r="AH984" s="405"/>
      <c r="AI984" s="401"/>
      <c r="AJ984" s="401"/>
      <c r="AK984" s="394"/>
      <c r="AL984" s="394"/>
      <c r="AM984" s="394"/>
      <c r="AN984" s="399"/>
      <c r="AO984" s="394"/>
      <c r="AP984" s="401"/>
      <c r="AQ984" s="401"/>
      <c r="AR984" s="401"/>
      <c r="AS984" s="406"/>
      <c r="AT984" s="405"/>
      <c r="AU984" s="405"/>
      <c r="AV984" s="404"/>
      <c r="AW984" s="405"/>
      <c r="AX984" s="405"/>
      <c r="AY984" s="405"/>
      <c r="AZ984" s="404"/>
      <c r="BA984" s="405"/>
      <c r="BB984" s="405"/>
      <c r="BC984" s="394"/>
      <c r="BD984" s="394"/>
      <c r="BE984" s="394"/>
      <c r="BG984" s="2"/>
      <c r="BH984" s="3"/>
      <c r="BI984" s="3"/>
      <c r="BJ984" s="3"/>
      <c r="BK984" s="3"/>
      <c r="BL984" s="3"/>
      <c r="BM984" s="3"/>
      <c r="BN984" s="3"/>
      <c r="BO984" s="3"/>
      <c r="BP984" s="3"/>
      <c r="BQ984" s="3"/>
      <c r="BR984" s="3"/>
      <c r="BS984" s="3"/>
      <c r="BT984" s="3"/>
      <c r="BU984" s="3"/>
      <c r="BV984" s="3"/>
      <c r="BW984" s="3"/>
      <c r="BX984" s="3"/>
      <c r="BY984" s="3"/>
      <c r="BZ984" s="3"/>
      <c r="CA984" s="3"/>
      <c r="CB984" s="3"/>
      <c r="CC984" s="3"/>
      <c r="CD984" s="3"/>
      <c r="CE984" s="3"/>
      <c r="CF984" s="3"/>
      <c r="CG984" s="3"/>
      <c r="CH984" s="3"/>
      <c r="CI984" s="3"/>
      <c r="CJ984" s="3"/>
      <c r="CK984" s="3"/>
      <c r="CL984" s="3"/>
      <c r="CM984" s="3"/>
      <c r="CN984" s="3"/>
      <c r="CO984" s="3"/>
      <c r="CP984" s="3"/>
      <c r="CQ984" s="3"/>
      <c r="CR984" s="3"/>
      <c r="CS984" s="3"/>
      <c r="CT984" s="3"/>
      <c r="CU984" s="3"/>
      <c r="CV984" s="3"/>
    </row>
    <row r="985" spans="1:100" s="1" customFormat="1" x14ac:dyDescent="0.25">
      <c r="A985" s="394"/>
      <c r="B985" s="394"/>
      <c r="C985" s="394"/>
      <c r="D985" s="394"/>
      <c r="E985" s="394"/>
      <c r="F985" s="394"/>
      <c r="G985" s="394"/>
      <c r="H985" s="394"/>
      <c r="I985" s="394"/>
      <c r="J985" s="394"/>
      <c r="K985" s="394"/>
      <c r="L985" s="394"/>
      <c r="M985" s="394"/>
      <c r="N985" s="394"/>
      <c r="O985" s="394"/>
      <c r="P985" s="400"/>
      <c r="Q985" s="394"/>
      <c r="R985" s="394"/>
      <c r="S985" s="394"/>
      <c r="T985" s="394"/>
      <c r="U985" s="394"/>
      <c r="V985" s="394"/>
      <c r="W985" s="394"/>
      <c r="X985" s="394"/>
      <c r="Y985" s="399"/>
      <c r="Z985" s="394"/>
      <c r="AA985" s="401"/>
      <c r="AB985" s="401"/>
      <c r="AC985" s="401"/>
      <c r="AD985" s="401"/>
      <c r="AE985" s="362"/>
      <c r="AF985" s="405"/>
      <c r="AG985" s="401"/>
      <c r="AH985" s="405"/>
      <c r="AI985" s="401"/>
      <c r="AJ985" s="401"/>
      <c r="AK985" s="394"/>
      <c r="AL985" s="394"/>
      <c r="AM985" s="394"/>
      <c r="AN985" s="399"/>
      <c r="AO985" s="394"/>
      <c r="AP985" s="401"/>
      <c r="AQ985" s="401"/>
      <c r="AR985" s="401"/>
      <c r="AS985" s="406"/>
      <c r="AT985" s="405"/>
      <c r="AU985" s="405"/>
      <c r="AV985" s="404"/>
      <c r="AW985" s="405"/>
      <c r="AX985" s="405"/>
      <c r="AY985" s="405"/>
      <c r="AZ985" s="404"/>
      <c r="BA985" s="405"/>
      <c r="BB985" s="405"/>
      <c r="BC985" s="394"/>
      <c r="BD985" s="394"/>
      <c r="BE985" s="394"/>
      <c r="BG985" s="2"/>
      <c r="BH985" s="3"/>
      <c r="BI985" s="3"/>
      <c r="BJ985" s="3"/>
      <c r="BK985" s="3"/>
      <c r="BL985" s="3"/>
      <c r="BM985" s="3"/>
      <c r="BN985" s="3"/>
      <c r="BO985" s="3"/>
      <c r="BP985" s="3"/>
      <c r="BQ985" s="3"/>
      <c r="BR985" s="3"/>
      <c r="BS985" s="3"/>
      <c r="BT985" s="3"/>
      <c r="BU985" s="3"/>
      <c r="BV985" s="3"/>
      <c r="BW985" s="3"/>
      <c r="BX985" s="3"/>
      <c r="BY985" s="3"/>
      <c r="BZ985" s="3"/>
      <c r="CA985" s="3"/>
      <c r="CB985" s="3"/>
      <c r="CC985" s="3"/>
      <c r="CD985" s="3"/>
      <c r="CE985" s="3"/>
      <c r="CF985" s="3"/>
      <c r="CG985" s="3"/>
      <c r="CH985" s="3"/>
      <c r="CI985" s="3"/>
      <c r="CJ985" s="3"/>
      <c r="CK985" s="3"/>
      <c r="CL985" s="3"/>
      <c r="CM985" s="3"/>
      <c r="CN985" s="3"/>
      <c r="CO985" s="3"/>
      <c r="CP985" s="3"/>
      <c r="CQ985" s="3"/>
      <c r="CR985" s="3"/>
      <c r="CS985" s="3"/>
      <c r="CT985" s="3"/>
      <c r="CU985" s="3"/>
      <c r="CV985" s="3"/>
    </row>
    <row r="986" spans="1:100" s="1" customFormat="1" x14ac:dyDescent="0.25">
      <c r="A986" s="394"/>
      <c r="B986" s="394"/>
      <c r="C986" s="394"/>
      <c r="D986" s="394"/>
      <c r="E986" s="394"/>
      <c r="F986" s="394"/>
      <c r="G986" s="394"/>
      <c r="H986" s="394"/>
      <c r="I986" s="394"/>
      <c r="J986" s="394"/>
      <c r="K986" s="394"/>
      <c r="L986" s="394"/>
      <c r="M986" s="394"/>
      <c r="N986" s="394"/>
      <c r="O986" s="394"/>
      <c r="P986" s="400"/>
      <c r="Q986" s="394"/>
      <c r="R986" s="394"/>
      <c r="S986" s="394"/>
      <c r="T986" s="394"/>
      <c r="U986" s="394"/>
      <c r="V986" s="394"/>
      <c r="W986" s="394"/>
      <c r="X986" s="394"/>
      <c r="Y986" s="399"/>
      <c r="Z986" s="394"/>
      <c r="AA986" s="401"/>
      <c r="AB986" s="401"/>
      <c r="AC986" s="401"/>
      <c r="AD986" s="401"/>
      <c r="AE986" s="362"/>
      <c r="AF986" s="405"/>
      <c r="AG986" s="401"/>
      <c r="AH986" s="405"/>
      <c r="AI986" s="401"/>
      <c r="AJ986" s="401"/>
      <c r="AK986" s="394"/>
      <c r="AL986" s="394"/>
      <c r="AM986" s="394"/>
      <c r="AN986" s="399"/>
      <c r="AO986" s="394"/>
      <c r="AP986" s="401"/>
      <c r="AQ986" s="401"/>
      <c r="AR986" s="401"/>
      <c r="AS986" s="406"/>
      <c r="AT986" s="405"/>
      <c r="AU986" s="405"/>
      <c r="AV986" s="404"/>
      <c r="AW986" s="405"/>
      <c r="AX986" s="405"/>
      <c r="AY986" s="405"/>
      <c r="AZ986" s="404"/>
      <c r="BA986" s="405"/>
      <c r="BB986" s="405"/>
      <c r="BC986" s="394"/>
      <c r="BD986" s="394"/>
      <c r="BE986" s="394"/>
      <c r="BG986" s="2"/>
      <c r="BH986" s="3"/>
      <c r="BI986" s="3"/>
      <c r="BJ986" s="3"/>
      <c r="BK986" s="3"/>
      <c r="BL986" s="3"/>
      <c r="BM986" s="3"/>
      <c r="BN986" s="3"/>
      <c r="BO986" s="3"/>
      <c r="BP986" s="3"/>
      <c r="BQ986" s="3"/>
      <c r="BR986" s="3"/>
      <c r="BS986" s="3"/>
      <c r="BT986" s="3"/>
      <c r="BU986" s="3"/>
      <c r="BV986" s="3"/>
      <c r="BW986" s="3"/>
      <c r="BX986" s="3"/>
      <c r="BY986" s="3"/>
      <c r="BZ986" s="3"/>
      <c r="CA986" s="3"/>
      <c r="CB986" s="3"/>
      <c r="CC986" s="3"/>
      <c r="CD986" s="3"/>
      <c r="CE986" s="3"/>
      <c r="CF986" s="3"/>
      <c r="CG986" s="3"/>
      <c r="CH986" s="3"/>
      <c r="CI986" s="3"/>
      <c r="CJ986" s="3"/>
      <c r="CK986" s="3"/>
      <c r="CL986" s="3"/>
      <c r="CM986" s="3"/>
      <c r="CN986" s="3"/>
      <c r="CO986" s="3"/>
      <c r="CP986" s="3"/>
      <c r="CQ986" s="3"/>
      <c r="CR986" s="3"/>
      <c r="CS986" s="3"/>
      <c r="CT986" s="3"/>
      <c r="CU986" s="3"/>
      <c r="CV986" s="3"/>
    </row>
    <row r="987" spans="1:100" s="1" customFormat="1" x14ac:dyDescent="0.25">
      <c r="A987" s="394"/>
      <c r="B987" s="394"/>
      <c r="C987" s="394"/>
      <c r="D987" s="394"/>
      <c r="E987" s="394"/>
      <c r="F987" s="394"/>
      <c r="G987" s="394"/>
      <c r="H987" s="394"/>
      <c r="I987" s="394"/>
      <c r="J987" s="394"/>
      <c r="K987" s="394"/>
      <c r="L987" s="394"/>
      <c r="M987" s="394"/>
      <c r="N987" s="394"/>
      <c r="O987" s="394"/>
      <c r="P987" s="400"/>
      <c r="Q987" s="394"/>
      <c r="R987" s="394"/>
      <c r="S987" s="394"/>
      <c r="T987" s="394"/>
      <c r="U987" s="394"/>
      <c r="V987" s="394"/>
      <c r="W987" s="394"/>
      <c r="X987" s="394"/>
      <c r="Y987" s="399"/>
      <c r="Z987" s="394"/>
      <c r="AA987" s="401"/>
      <c r="AB987" s="401"/>
      <c r="AC987" s="401"/>
      <c r="AD987" s="401"/>
      <c r="AE987" s="362"/>
      <c r="AF987" s="405"/>
      <c r="AG987" s="401"/>
      <c r="AH987" s="405"/>
      <c r="AI987" s="401"/>
      <c r="AJ987" s="401"/>
      <c r="AK987" s="394"/>
      <c r="AL987" s="394"/>
      <c r="AM987" s="394"/>
      <c r="AN987" s="399"/>
      <c r="AO987" s="394"/>
      <c r="AP987" s="401"/>
      <c r="AQ987" s="401"/>
      <c r="AR987" s="401"/>
      <c r="AS987" s="406"/>
      <c r="AT987" s="405"/>
      <c r="AU987" s="405"/>
      <c r="AV987" s="404"/>
      <c r="AW987" s="405"/>
      <c r="AX987" s="405"/>
      <c r="AY987" s="405"/>
      <c r="AZ987" s="404"/>
      <c r="BA987" s="405"/>
      <c r="BB987" s="405"/>
      <c r="BC987" s="394"/>
      <c r="BD987" s="394"/>
      <c r="BE987" s="394"/>
      <c r="BG987" s="2"/>
      <c r="BH987" s="3"/>
      <c r="BI987" s="3"/>
      <c r="BJ987" s="3"/>
      <c r="BK987" s="3"/>
      <c r="BL987" s="3"/>
      <c r="BM987" s="3"/>
      <c r="BN987" s="3"/>
      <c r="BO987" s="3"/>
      <c r="BP987" s="3"/>
      <c r="BQ987" s="3"/>
      <c r="BR987" s="3"/>
      <c r="BS987" s="3"/>
      <c r="BT987" s="3"/>
      <c r="BU987" s="3"/>
      <c r="BV987" s="3"/>
      <c r="BW987" s="3"/>
      <c r="BX987" s="3"/>
      <c r="BY987" s="3"/>
      <c r="BZ987" s="3"/>
      <c r="CA987" s="3"/>
      <c r="CB987" s="3"/>
      <c r="CC987" s="3"/>
      <c r="CD987" s="3"/>
      <c r="CE987" s="3"/>
      <c r="CF987" s="3"/>
      <c r="CG987" s="3"/>
      <c r="CH987" s="3"/>
      <c r="CI987" s="3"/>
      <c r="CJ987" s="3"/>
      <c r="CK987" s="3"/>
      <c r="CL987" s="3"/>
      <c r="CM987" s="3"/>
      <c r="CN987" s="3"/>
      <c r="CO987" s="3"/>
      <c r="CP987" s="3"/>
      <c r="CQ987" s="3"/>
      <c r="CR987" s="3"/>
      <c r="CS987" s="3"/>
      <c r="CT987" s="3"/>
      <c r="CU987" s="3"/>
      <c r="CV987" s="3"/>
    </row>
    <row r="988" spans="1:100" s="1" customFormat="1" x14ac:dyDescent="0.25">
      <c r="A988" s="394"/>
      <c r="B988" s="394"/>
      <c r="C988" s="394"/>
      <c r="D988" s="394"/>
      <c r="E988" s="394"/>
      <c r="F988" s="394"/>
      <c r="G988" s="394"/>
      <c r="H988" s="394"/>
      <c r="I988" s="394"/>
      <c r="J988" s="394"/>
      <c r="K988" s="394"/>
      <c r="L988" s="394"/>
      <c r="M988" s="394"/>
      <c r="N988" s="394"/>
      <c r="O988" s="394"/>
      <c r="P988" s="400"/>
      <c r="Q988" s="394"/>
      <c r="R988" s="394"/>
      <c r="S988" s="394"/>
      <c r="T988" s="394"/>
      <c r="U988" s="394"/>
      <c r="V988" s="394"/>
      <c r="W988" s="394"/>
      <c r="X988" s="394"/>
      <c r="Y988" s="399"/>
      <c r="Z988" s="394"/>
      <c r="AA988" s="401"/>
      <c r="AB988" s="401"/>
      <c r="AC988" s="401"/>
      <c r="AD988" s="401"/>
      <c r="AE988" s="362"/>
      <c r="AF988" s="405"/>
      <c r="AG988" s="401"/>
      <c r="AH988" s="405"/>
      <c r="AI988" s="401"/>
      <c r="AJ988" s="401"/>
      <c r="AK988" s="394"/>
      <c r="AL988" s="394"/>
      <c r="AM988" s="394"/>
      <c r="AN988" s="399"/>
      <c r="AO988" s="394"/>
      <c r="AP988" s="401"/>
      <c r="AQ988" s="401"/>
      <c r="AR988" s="401"/>
      <c r="AS988" s="406"/>
      <c r="AT988" s="405"/>
      <c r="AU988" s="405"/>
      <c r="AV988" s="404"/>
      <c r="AW988" s="405"/>
      <c r="AX988" s="405"/>
      <c r="AY988" s="405"/>
      <c r="AZ988" s="404"/>
      <c r="BA988" s="405"/>
      <c r="BB988" s="405"/>
      <c r="BC988" s="394"/>
      <c r="BD988" s="394"/>
      <c r="BE988" s="394"/>
      <c r="BG988" s="2"/>
      <c r="BH988" s="3"/>
      <c r="BI988" s="3"/>
      <c r="BJ988" s="3"/>
      <c r="BK988" s="3"/>
      <c r="BL988" s="3"/>
      <c r="BM988" s="3"/>
      <c r="BN988" s="3"/>
      <c r="BO988" s="3"/>
      <c r="BP988" s="3"/>
      <c r="BQ988" s="3"/>
      <c r="BR988" s="3"/>
      <c r="BS988" s="3"/>
      <c r="BT988" s="3"/>
      <c r="BU988" s="3"/>
      <c r="BV988" s="3"/>
      <c r="BW988" s="3"/>
      <c r="BX988" s="3"/>
      <c r="BY988" s="3"/>
      <c r="BZ988" s="3"/>
      <c r="CA988" s="3"/>
      <c r="CB988" s="3"/>
      <c r="CC988" s="3"/>
      <c r="CD988" s="3"/>
      <c r="CE988" s="3"/>
      <c r="CF988" s="3"/>
      <c r="CG988" s="3"/>
      <c r="CH988" s="3"/>
      <c r="CI988" s="3"/>
      <c r="CJ988" s="3"/>
      <c r="CK988" s="3"/>
      <c r="CL988" s="3"/>
      <c r="CM988" s="3"/>
      <c r="CN988" s="3"/>
      <c r="CO988" s="3"/>
      <c r="CP988" s="3"/>
      <c r="CQ988" s="3"/>
      <c r="CR988" s="3"/>
      <c r="CS988" s="3"/>
      <c r="CT988" s="3"/>
      <c r="CU988" s="3"/>
      <c r="CV988" s="3"/>
    </row>
    <row r="989" spans="1:100" s="1" customFormat="1" x14ac:dyDescent="0.25">
      <c r="A989" s="394"/>
      <c r="B989" s="394"/>
      <c r="C989" s="394"/>
      <c r="D989" s="394"/>
      <c r="E989" s="394"/>
      <c r="F989" s="394"/>
      <c r="G989" s="394"/>
      <c r="H989" s="394"/>
      <c r="I989" s="394"/>
      <c r="J989" s="394"/>
      <c r="K989" s="394"/>
      <c r="L989" s="394"/>
      <c r="M989" s="394"/>
      <c r="N989" s="394"/>
      <c r="O989" s="394"/>
      <c r="P989" s="400"/>
      <c r="Q989" s="394"/>
      <c r="R989" s="394"/>
      <c r="S989" s="394"/>
      <c r="T989" s="394"/>
      <c r="U989" s="394"/>
      <c r="V989" s="394"/>
      <c r="W989" s="394"/>
      <c r="X989" s="394"/>
      <c r="Y989" s="399"/>
      <c r="Z989" s="394"/>
      <c r="AA989" s="401"/>
      <c r="AB989" s="401"/>
      <c r="AC989" s="401"/>
      <c r="AD989" s="401"/>
      <c r="AE989" s="362"/>
      <c r="AF989" s="405"/>
      <c r="AG989" s="401"/>
      <c r="AH989" s="405"/>
      <c r="AI989" s="401"/>
      <c r="AJ989" s="401"/>
      <c r="AK989" s="394"/>
      <c r="AL989" s="394"/>
      <c r="AM989" s="394"/>
      <c r="AN989" s="399"/>
      <c r="AO989" s="394"/>
      <c r="AP989" s="401"/>
      <c r="AQ989" s="401"/>
      <c r="AR989" s="401"/>
      <c r="AS989" s="406"/>
      <c r="AT989" s="405"/>
      <c r="AU989" s="405"/>
      <c r="AV989" s="404"/>
      <c r="AW989" s="405"/>
      <c r="AX989" s="405"/>
      <c r="AY989" s="405"/>
      <c r="AZ989" s="404"/>
      <c r="BA989" s="405"/>
      <c r="BB989" s="405"/>
      <c r="BC989" s="394"/>
      <c r="BD989" s="394"/>
      <c r="BE989" s="394"/>
      <c r="BG989" s="2"/>
      <c r="BH989" s="3"/>
      <c r="BI989" s="3"/>
      <c r="BJ989" s="3"/>
      <c r="BK989" s="3"/>
      <c r="BL989" s="3"/>
      <c r="BM989" s="3"/>
      <c r="BN989" s="3"/>
      <c r="BO989" s="3"/>
      <c r="BP989" s="3"/>
      <c r="BQ989" s="3"/>
      <c r="BR989" s="3"/>
      <c r="BS989" s="3"/>
      <c r="BT989" s="3"/>
      <c r="BU989" s="3"/>
      <c r="BV989" s="3"/>
      <c r="BW989" s="3"/>
      <c r="BX989" s="3"/>
      <c r="BY989" s="3"/>
      <c r="BZ989" s="3"/>
      <c r="CA989" s="3"/>
      <c r="CB989" s="3"/>
      <c r="CC989" s="3"/>
      <c r="CD989" s="3"/>
      <c r="CE989" s="3"/>
      <c r="CF989" s="3"/>
      <c r="CG989" s="3"/>
      <c r="CH989" s="3"/>
      <c r="CI989" s="3"/>
      <c r="CJ989" s="3"/>
      <c r="CK989" s="3"/>
      <c r="CL989" s="3"/>
      <c r="CM989" s="3"/>
      <c r="CN989" s="3"/>
      <c r="CO989" s="3"/>
      <c r="CP989" s="3"/>
      <c r="CQ989" s="3"/>
      <c r="CR989" s="3"/>
      <c r="CS989" s="3"/>
      <c r="CT989" s="3"/>
      <c r="CU989" s="3"/>
      <c r="CV989" s="3"/>
    </row>
    <row r="990" spans="1:100" s="1" customFormat="1" x14ac:dyDescent="0.25">
      <c r="A990" s="394"/>
      <c r="B990" s="394"/>
      <c r="C990" s="394"/>
      <c r="D990" s="394"/>
      <c r="E990" s="394"/>
      <c r="F990" s="394"/>
      <c r="G990" s="394"/>
      <c r="H990" s="394"/>
      <c r="I990" s="394"/>
      <c r="J990" s="394"/>
      <c r="K990" s="394"/>
      <c r="L990" s="394"/>
      <c r="M990" s="394"/>
      <c r="N990" s="394"/>
      <c r="O990" s="394"/>
      <c r="P990" s="400"/>
      <c r="Q990" s="394"/>
      <c r="R990" s="394"/>
      <c r="S990" s="394"/>
      <c r="T990" s="394"/>
      <c r="U990" s="394"/>
      <c r="V990" s="394"/>
      <c r="W990" s="394"/>
      <c r="X990" s="394"/>
      <c r="Y990" s="399"/>
      <c r="Z990" s="394"/>
      <c r="AA990" s="401"/>
      <c r="AB990" s="401"/>
      <c r="AC990" s="401"/>
      <c r="AD990" s="401"/>
      <c r="AE990" s="362"/>
      <c r="AF990" s="405"/>
      <c r="AG990" s="401"/>
      <c r="AH990" s="405"/>
      <c r="AI990" s="401"/>
      <c r="AJ990" s="401"/>
      <c r="AK990" s="394"/>
      <c r="AL990" s="394"/>
      <c r="AM990" s="394"/>
      <c r="AN990" s="399"/>
      <c r="AO990" s="394"/>
      <c r="AP990" s="401"/>
      <c r="AQ990" s="401"/>
      <c r="AR990" s="401"/>
      <c r="AS990" s="406"/>
      <c r="AT990" s="405"/>
      <c r="AU990" s="405"/>
      <c r="AV990" s="404"/>
      <c r="AW990" s="405"/>
      <c r="AX990" s="405"/>
      <c r="AY990" s="405"/>
      <c r="AZ990" s="404"/>
      <c r="BA990" s="405"/>
      <c r="BB990" s="405"/>
      <c r="BC990" s="394"/>
      <c r="BD990" s="394"/>
      <c r="BE990" s="394"/>
      <c r="BG990" s="2"/>
      <c r="BH990" s="3"/>
      <c r="BI990" s="3"/>
      <c r="BJ990" s="3"/>
      <c r="BK990" s="3"/>
      <c r="BL990" s="3"/>
      <c r="BM990" s="3"/>
      <c r="BN990" s="3"/>
      <c r="BO990" s="3"/>
      <c r="BP990" s="3"/>
      <c r="BQ990" s="3"/>
      <c r="BR990" s="3"/>
      <c r="BS990" s="3"/>
      <c r="BT990" s="3"/>
      <c r="BU990" s="3"/>
      <c r="BV990" s="3"/>
      <c r="BW990" s="3"/>
      <c r="BX990" s="3"/>
      <c r="BY990" s="3"/>
      <c r="BZ990" s="3"/>
      <c r="CA990" s="3"/>
      <c r="CB990" s="3"/>
      <c r="CC990" s="3"/>
      <c r="CD990" s="3"/>
      <c r="CE990" s="3"/>
      <c r="CF990" s="3"/>
      <c r="CG990" s="3"/>
      <c r="CH990" s="3"/>
      <c r="CI990" s="3"/>
      <c r="CJ990" s="3"/>
      <c r="CK990" s="3"/>
      <c r="CL990" s="3"/>
      <c r="CM990" s="3"/>
      <c r="CN990" s="3"/>
      <c r="CO990" s="3"/>
      <c r="CP990" s="3"/>
      <c r="CQ990" s="3"/>
      <c r="CR990" s="3"/>
      <c r="CS990" s="3"/>
      <c r="CT990" s="3"/>
      <c r="CU990" s="3"/>
      <c r="CV990" s="3"/>
    </row>
    <row r="991" spans="1:100" s="1" customFormat="1" x14ac:dyDescent="0.25">
      <c r="A991" s="394"/>
      <c r="B991" s="394"/>
      <c r="C991" s="394"/>
      <c r="D991" s="394"/>
      <c r="E991" s="394"/>
      <c r="F991" s="394"/>
      <c r="G991" s="394"/>
      <c r="H991" s="394"/>
      <c r="I991" s="394"/>
      <c r="J991" s="394"/>
      <c r="K991" s="394"/>
      <c r="L991" s="394"/>
      <c r="M991" s="394"/>
      <c r="N991" s="394"/>
      <c r="O991" s="394"/>
      <c r="P991" s="400"/>
      <c r="Q991" s="394"/>
      <c r="R991" s="394"/>
      <c r="S991" s="394"/>
      <c r="T991" s="394"/>
      <c r="U991" s="394"/>
      <c r="V991" s="394"/>
      <c r="W991" s="394"/>
      <c r="X991" s="394"/>
      <c r="Y991" s="399"/>
      <c r="Z991" s="394"/>
      <c r="AA991" s="401"/>
      <c r="AB991" s="401"/>
      <c r="AC991" s="401"/>
      <c r="AD991" s="401"/>
      <c r="AE991" s="362"/>
      <c r="AF991" s="405"/>
      <c r="AG991" s="401"/>
      <c r="AH991" s="405"/>
      <c r="AI991" s="401"/>
      <c r="AJ991" s="401"/>
      <c r="AK991" s="394"/>
      <c r="AL991" s="394"/>
      <c r="AM991" s="394"/>
      <c r="AN991" s="399"/>
      <c r="AO991" s="394"/>
      <c r="AP991" s="401"/>
      <c r="AQ991" s="401"/>
      <c r="AR991" s="401"/>
      <c r="AS991" s="406"/>
      <c r="AT991" s="405"/>
      <c r="AU991" s="405"/>
      <c r="AV991" s="404"/>
      <c r="AW991" s="405"/>
      <c r="AX991" s="405"/>
      <c r="AY991" s="405"/>
      <c r="AZ991" s="404"/>
      <c r="BA991" s="405"/>
      <c r="BB991" s="405"/>
      <c r="BC991" s="394"/>
      <c r="BD991" s="394"/>
      <c r="BE991" s="394"/>
      <c r="BG991" s="2"/>
      <c r="BH991" s="3"/>
      <c r="BI991" s="3"/>
      <c r="BJ991" s="3"/>
      <c r="BK991" s="3"/>
      <c r="BL991" s="3"/>
      <c r="BM991" s="3"/>
      <c r="BN991" s="3"/>
      <c r="BO991" s="3"/>
      <c r="BP991" s="3"/>
      <c r="BQ991" s="3"/>
      <c r="BR991" s="3"/>
      <c r="BS991" s="3"/>
      <c r="BT991" s="3"/>
      <c r="BU991" s="3"/>
      <c r="BV991" s="3"/>
      <c r="BW991" s="3"/>
      <c r="BX991" s="3"/>
      <c r="BY991" s="3"/>
      <c r="BZ991" s="3"/>
      <c r="CA991" s="3"/>
      <c r="CB991" s="3"/>
      <c r="CC991" s="3"/>
      <c r="CD991" s="3"/>
      <c r="CE991" s="3"/>
      <c r="CF991" s="3"/>
      <c r="CG991" s="3"/>
      <c r="CH991" s="3"/>
      <c r="CI991" s="3"/>
      <c r="CJ991" s="3"/>
      <c r="CK991" s="3"/>
      <c r="CL991" s="3"/>
      <c r="CM991" s="3"/>
      <c r="CN991" s="3"/>
      <c r="CO991" s="3"/>
      <c r="CP991" s="3"/>
      <c r="CQ991" s="3"/>
      <c r="CR991" s="3"/>
      <c r="CS991" s="3"/>
      <c r="CT991" s="3"/>
      <c r="CU991" s="3"/>
      <c r="CV991" s="3"/>
    </row>
    <row r="992" spans="1:100" s="1" customFormat="1" x14ac:dyDescent="0.25">
      <c r="A992" s="394"/>
      <c r="B992" s="394"/>
      <c r="C992" s="394"/>
      <c r="D992" s="394"/>
      <c r="E992" s="394"/>
      <c r="F992" s="394"/>
      <c r="G992" s="394"/>
      <c r="H992" s="394"/>
      <c r="I992" s="394"/>
      <c r="J992" s="394"/>
      <c r="K992" s="394"/>
      <c r="L992" s="394"/>
      <c r="M992" s="394"/>
      <c r="N992" s="394"/>
      <c r="O992" s="394"/>
      <c r="P992" s="400"/>
      <c r="Q992" s="394"/>
      <c r="R992" s="394"/>
      <c r="S992" s="394"/>
      <c r="T992" s="394"/>
      <c r="U992" s="394"/>
      <c r="V992" s="394"/>
      <c r="W992" s="394"/>
      <c r="X992" s="394"/>
      <c r="Y992" s="399"/>
      <c r="Z992" s="394"/>
      <c r="AA992" s="401"/>
      <c r="AB992" s="401"/>
      <c r="AC992" s="401"/>
      <c r="AD992" s="401"/>
      <c r="AE992" s="362"/>
      <c r="AF992" s="405"/>
      <c r="AG992" s="401"/>
      <c r="AH992" s="405"/>
      <c r="AI992" s="401"/>
      <c r="AJ992" s="401"/>
      <c r="AK992" s="394"/>
      <c r="AL992" s="394"/>
      <c r="AM992" s="394"/>
      <c r="AN992" s="399"/>
      <c r="AO992" s="394"/>
      <c r="AP992" s="401"/>
      <c r="AQ992" s="401"/>
      <c r="AR992" s="401"/>
      <c r="AS992" s="406"/>
      <c r="AT992" s="405"/>
      <c r="AU992" s="405"/>
      <c r="AV992" s="404"/>
      <c r="AW992" s="405"/>
      <c r="AX992" s="405"/>
      <c r="AY992" s="405"/>
      <c r="AZ992" s="404"/>
      <c r="BA992" s="405"/>
      <c r="BB992" s="405"/>
      <c r="BC992" s="394"/>
      <c r="BD992" s="394"/>
      <c r="BE992" s="394"/>
      <c r="BG992" s="2"/>
      <c r="BH992" s="3"/>
      <c r="BI992" s="3"/>
      <c r="BJ992" s="3"/>
      <c r="BK992" s="3"/>
      <c r="BL992" s="3"/>
      <c r="BM992" s="3"/>
      <c r="BN992" s="3"/>
      <c r="BO992" s="3"/>
      <c r="BP992" s="3"/>
      <c r="BQ992" s="3"/>
      <c r="BR992" s="3"/>
      <c r="BS992" s="3"/>
      <c r="BT992" s="3"/>
      <c r="BU992" s="3"/>
      <c r="BV992" s="3"/>
      <c r="BW992" s="3"/>
      <c r="BX992" s="3"/>
      <c r="BY992" s="3"/>
      <c r="BZ992" s="3"/>
      <c r="CA992" s="3"/>
      <c r="CB992" s="3"/>
      <c r="CC992" s="3"/>
      <c r="CD992" s="3"/>
      <c r="CE992" s="3"/>
      <c r="CF992" s="3"/>
      <c r="CG992" s="3"/>
      <c r="CH992" s="3"/>
      <c r="CI992" s="3"/>
      <c r="CJ992" s="3"/>
      <c r="CK992" s="3"/>
      <c r="CL992" s="3"/>
      <c r="CM992" s="3"/>
      <c r="CN992" s="3"/>
      <c r="CO992" s="3"/>
      <c r="CP992" s="3"/>
      <c r="CQ992" s="3"/>
      <c r="CR992" s="3"/>
      <c r="CS992" s="3"/>
      <c r="CT992" s="3"/>
      <c r="CU992" s="3"/>
      <c r="CV992" s="3"/>
    </row>
    <row r="993" spans="1:100" s="1" customFormat="1" x14ac:dyDescent="0.25">
      <c r="A993" s="394"/>
      <c r="B993" s="394"/>
      <c r="C993" s="394"/>
      <c r="D993" s="394"/>
      <c r="E993" s="394"/>
      <c r="F993" s="394"/>
      <c r="G993" s="394"/>
      <c r="H993" s="394"/>
      <c r="I993" s="394"/>
      <c r="J993" s="394"/>
      <c r="K993" s="394"/>
      <c r="L993" s="394"/>
      <c r="M993" s="394"/>
      <c r="N993" s="394"/>
      <c r="O993" s="394"/>
      <c r="P993" s="400"/>
      <c r="Q993" s="394"/>
      <c r="R993" s="394"/>
      <c r="S993" s="394"/>
      <c r="T993" s="394"/>
      <c r="U993" s="394"/>
      <c r="V993" s="394"/>
      <c r="W993" s="394"/>
      <c r="X993" s="394"/>
      <c r="Y993" s="399"/>
      <c r="Z993" s="394"/>
      <c r="AA993" s="401"/>
      <c r="AB993" s="401"/>
      <c r="AC993" s="401"/>
      <c r="AD993" s="401"/>
      <c r="AE993" s="362"/>
      <c r="AF993" s="405"/>
      <c r="AG993" s="401"/>
      <c r="AH993" s="405"/>
      <c r="AI993" s="401"/>
      <c r="AJ993" s="401"/>
      <c r="AK993" s="394"/>
      <c r="AL993" s="394"/>
      <c r="AM993" s="394"/>
      <c r="AN993" s="399"/>
      <c r="AO993" s="394"/>
      <c r="AP993" s="401"/>
      <c r="AQ993" s="401"/>
      <c r="AR993" s="401"/>
      <c r="AS993" s="406"/>
      <c r="AT993" s="405"/>
      <c r="AU993" s="405"/>
      <c r="AV993" s="404"/>
      <c r="AW993" s="405"/>
      <c r="AX993" s="405"/>
      <c r="AY993" s="405"/>
      <c r="AZ993" s="404"/>
      <c r="BA993" s="405"/>
      <c r="BB993" s="405"/>
      <c r="BC993" s="394"/>
      <c r="BD993" s="394"/>
      <c r="BE993" s="394"/>
      <c r="BG993" s="2"/>
      <c r="BH993" s="3"/>
      <c r="BI993" s="3"/>
      <c r="BJ993" s="3"/>
      <c r="BK993" s="3"/>
      <c r="BL993" s="3"/>
      <c r="BM993" s="3"/>
      <c r="BN993" s="3"/>
      <c r="BO993" s="3"/>
      <c r="BP993" s="3"/>
      <c r="BQ993" s="3"/>
      <c r="BR993" s="3"/>
      <c r="BS993" s="3"/>
      <c r="BT993" s="3"/>
      <c r="BU993" s="3"/>
      <c r="BV993" s="3"/>
      <c r="BW993" s="3"/>
      <c r="BX993" s="3"/>
      <c r="BY993" s="3"/>
      <c r="BZ993" s="3"/>
      <c r="CA993" s="3"/>
      <c r="CB993" s="3"/>
      <c r="CC993" s="3"/>
      <c r="CD993" s="3"/>
      <c r="CE993" s="3"/>
      <c r="CF993" s="3"/>
      <c r="CG993" s="3"/>
      <c r="CH993" s="3"/>
      <c r="CI993" s="3"/>
      <c r="CJ993" s="3"/>
      <c r="CK993" s="3"/>
      <c r="CL993" s="3"/>
      <c r="CM993" s="3"/>
      <c r="CN993" s="3"/>
      <c r="CO993" s="3"/>
      <c r="CP993" s="3"/>
      <c r="CQ993" s="3"/>
      <c r="CR993" s="3"/>
      <c r="CS993" s="3"/>
      <c r="CT993" s="3"/>
      <c r="CU993" s="3"/>
      <c r="CV993" s="3"/>
    </row>
    <row r="994" spans="1:100" s="1" customFormat="1" x14ac:dyDescent="0.25">
      <c r="A994" s="394"/>
      <c r="B994" s="394"/>
      <c r="C994" s="394"/>
      <c r="D994" s="394"/>
      <c r="E994" s="394"/>
      <c r="F994" s="394"/>
      <c r="G994" s="394"/>
      <c r="H994" s="394"/>
      <c r="I994" s="394"/>
      <c r="J994" s="394"/>
      <c r="K994" s="394"/>
      <c r="L994" s="394"/>
      <c r="M994" s="394"/>
      <c r="N994" s="394"/>
      <c r="O994" s="394"/>
      <c r="P994" s="400"/>
      <c r="Q994" s="394"/>
      <c r="R994" s="394"/>
      <c r="S994" s="394"/>
      <c r="T994" s="394"/>
      <c r="U994" s="394"/>
      <c r="V994" s="394"/>
      <c r="W994" s="394"/>
      <c r="X994" s="394"/>
      <c r="Y994" s="399"/>
      <c r="Z994" s="394"/>
      <c r="AA994" s="401"/>
      <c r="AB994" s="401"/>
      <c r="AC994" s="401"/>
      <c r="AD994" s="401"/>
      <c r="AE994" s="362"/>
      <c r="AF994" s="405"/>
      <c r="AG994" s="401"/>
      <c r="AH994" s="405"/>
      <c r="AI994" s="401"/>
      <c r="AJ994" s="401"/>
      <c r="AK994" s="394"/>
      <c r="AL994" s="394"/>
      <c r="AM994" s="394"/>
      <c r="AN994" s="399"/>
      <c r="AO994" s="394"/>
      <c r="AP994" s="401"/>
      <c r="AQ994" s="401"/>
      <c r="AR994" s="401"/>
      <c r="AS994" s="406"/>
      <c r="AT994" s="405"/>
      <c r="AU994" s="405"/>
      <c r="AV994" s="404"/>
      <c r="AW994" s="405"/>
      <c r="AX994" s="405"/>
      <c r="AY994" s="405"/>
      <c r="AZ994" s="404"/>
      <c r="BA994" s="405"/>
      <c r="BB994" s="405"/>
      <c r="BC994" s="394"/>
      <c r="BD994" s="394"/>
      <c r="BE994" s="394"/>
      <c r="BG994" s="2"/>
      <c r="BH994" s="3"/>
      <c r="BI994" s="3"/>
      <c r="BJ994" s="3"/>
      <c r="BK994" s="3"/>
      <c r="BL994" s="3"/>
      <c r="BM994" s="3"/>
      <c r="BN994" s="3"/>
      <c r="BO994" s="3"/>
      <c r="BP994" s="3"/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  <c r="CD994" s="3"/>
      <c r="CE994" s="3"/>
      <c r="CF994" s="3"/>
      <c r="CG994" s="3"/>
      <c r="CH994" s="3"/>
      <c r="CI994" s="3"/>
      <c r="CJ994" s="3"/>
      <c r="CK994" s="3"/>
      <c r="CL994" s="3"/>
      <c r="CM994" s="3"/>
      <c r="CN994" s="3"/>
      <c r="CO994" s="3"/>
      <c r="CP994" s="3"/>
      <c r="CQ994" s="3"/>
      <c r="CR994" s="3"/>
      <c r="CS994" s="3"/>
      <c r="CT994" s="3"/>
      <c r="CU994" s="3"/>
      <c r="CV994" s="3"/>
    </row>
    <row r="995" spans="1:100" s="1" customFormat="1" x14ac:dyDescent="0.25">
      <c r="A995" s="394"/>
      <c r="B995" s="394"/>
      <c r="C995" s="394"/>
      <c r="D995" s="394"/>
      <c r="E995" s="394"/>
      <c r="F995" s="394"/>
      <c r="G995" s="394"/>
      <c r="H995" s="394"/>
      <c r="I995" s="394"/>
      <c r="J995" s="394"/>
      <c r="K995" s="394"/>
      <c r="L995" s="394"/>
      <c r="M995" s="394"/>
      <c r="N995" s="394"/>
      <c r="O995" s="394"/>
      <c r="P995" s="400"/>
      <c r="Q995" s="394"/>
      <c r="R995" s="394"/>
      <c r="S995" s="394"/>
      <c r="T995" s="394"/>
      <c r="U995" s="394"/>
      <c r="V995" s="394"/>
      <c r="W995" s="394"/>
      <c r="X995" s="394"/>
      <c r="Y995" s="399"/>
      <c r="Z995" s="394"/>
      <c r="AA995" s="401"/>
      <c r="AB995" s="401"/>
      <c r="AC995" s="401"/>
      <c r="AD995" s="401"/>
      <c r="AE995" s="362"/>
      <c r="AF995" s="405"/>
      <c r="AG995" s="401"/>
      <c r="AH995" s="405"/>
      <c r="AI995" s="401"/>
      <c r="AJ995" s="401"/>
      <c r="AK995" s="394"/>
      <c r="AL995" s="394"/>
      <c r="AM995" s="394"/>
      <c r="AN995" s="399"/>
      <c r="AO995" s="394"/>
      <c r="AP995" s="401"/>
      <c r="AQ995" s="401"/>
      <c r="AR995" s="401"/>
      <c r="AS995" s="406"/>
      <c r="AT995" s="405"/>
      <c r="AU995" s="405"/>
      <c r="AV995" s="404"/>
      <c r="AW995" s="405"/>
      <c r="AX995" s="405"/>
      <c r="AY995" s="405"/>
      <c r="AZ995" s="404"/>
      <c r="BA995" s="405"/>
      <c r="BB995" s="405"/>
      <c r="BC995" s="394"/>
      <c r="BD995" s="394"/>
      <c r="BE995" s="394"/>
      <c r="BG995" s="2"/>
      <c r="BH995" s="3"/>
      <c r="BI995" s="3"/>
      <c r="BJ995" s="3"/>
      <c r="BK995" s="3"/>
      <c r="BL995" s="3"/>
      <c r="BM995" s="3"/>
      <c r="BN995" s="3"/>
      <c r="BO995" s="3"/>
      <c r="BP995" s="3"/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  <c r="CD995" s="3"/>
      <c r="CE995" s="3"/>
      <c r="CF995" s="3"/>
      <c r="CG995" s="3"/>
      <c r="CH995" s="3"/>
      <c r="CI995" s="3"/>
      <c r="CJ995" s="3"/>
      <c r="CK995" s="3"/>
      <c r="CL995" s="3"/>
      <c r="CM995" s="3"/>
      <c r="CN995" s="3"/>
      <c r="CO995" s="3"/>
      <c r="CP995" s="3"/>
      <c r="CQ995" s="3"/>
      <c r="CR995" s="3"/>
      <c r="CS995" s="3"/>
      <c r="CT995" s="3"/>
      <c r="CU995" s="3"/>
      <c r="CV995" s="3"/>
    </row>
    <row r="996" spans="1:100" s="1" customFormat="1" x14ac:dyDescent="0.25">
      <c r="A996" s="394"/>
      <c r="B996" s="394"/>
      <c r="C996" s="394"/>
      <c r="D996" s="394"/>
      <c r="E996" s="394"/>
      <c r="F996" s="394"/>
      <c r="G996" s="394"/>
      <c r="H996" s="394"/>
      <c r="I996" s="394"/>
      <c r="J996" s="394"/>
      <c r="K996" s="394"/>
      <c r="L996" s="394"/>
      <c r="M996" s="394"/>
      <c r="N996" s="394"/>
      <c r="O996" s="394"/>
      <c r="P996" s="400"/>
      <c r="Q996" s="394"/>
      <c r="R996" s="394"/>
      <c r="S996" s="394"/>
      <c r="T996" s="394"/>
      <c r="U996" s="394"/>
      <c r="V996" s="394"/>
      <c r="W996" s="394"/>
      <c r="X996" s="394"/>
      <c r="Y996" s="399"/>
      <c r="Z996" s="394"/>
      <c r="AA996" s="401"/>
      <c r="AB996" s="401"/>
      <c r="AC996" s="401"/>
      <c r="AD996" s="401"/>
      <c r="AE996" s="362"/>
      <c r="AF996" s="405"/>
      <c r="AG996" s="401"/>
      <c r="AH996" s="405"/>
      <c r="AI996" s="401"/>
      <c r="AJ996" s="401"/>
      <c r="AK996" s="394"/>
      <c r="AL996" s="394"/>
      <c r="AM996" s="394"/>
      <c r="AN996" s="399"/>
      <c r="AO996" s="394"/>
      <c r="AP996" s="401"/>
      <c r="AQ996" s="401"/>
      <c r="AR996" s="401"/>
      <c r="AS996" s="406"/>
      <c r="AT996" s="405"/>
      <c r="AU996" s="405"/>
      <c r="AV996" s="404"/>
      <c r="AW996" s="405"/>
      <c r="AX996" s="405"/>
      <c r="AY996" s="405"/>
      <c r="AZ996" s="404"/>
      <c r="BA996" s="405"/>
      <c r="BB996" s="405"/>
      <c r="BC996" s="394"/>
      <c r="BD996" s="394"/>
      <c r="BE996" s="394"/>
      <c r="BG996" s="2"/>
      <c r="BH996" s="3"/>
      <c r="BI996" s="3"/>
      <c r="BJ996" s="3"/>
      <c r="BK996" s="3"/>
      <c r="BL996" s="3"/>
      <c r="BM996" s="3"/>
      <c r="BN996" s="3"/>
      <c r="BO996" s="3"/>
      <c r="BP996" s="3"/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  <c r="CD996" s="3"/>
      <c r="CE996" s="3"/>
      <c r="CF996" s="3"/>
      <c r="CG996" s="3"/>
      <c r="CH996" s="3"/>
      <c r="CI996" s="3"/>
      <c r="CJ996" s="3"/>
      <c r="CK996" s="3"/>
      <c r="CL996" s="3"/>
      <c r="CM996" s="3"/>
      <c r="CN996" s="3"/>
      <c r="CO996" s="3"/>
      <c r="CP996" s="3"/>
      <c r="CQ996" s="3"/>
      <c r="CR996" s="3"/>
      <c r="CS996" s="3"/>
      <c r="CT996" s="3"/>
      <c r="CU996" s="3"/>
      <c r="CV996" s="3"/>
    </row>
    <row r="997" spans="1:100" s="1" customFormat="1" x14ac:dyDescent="0.25">
      <c r="A997" s="394"/>
      <c r="B997" s="394"/>
      <c r="C997" s="394"/>
      <c r="D997" s="394"/>
      <c r="E997" s="394"/>
      <c r="F997" s="394"/>
      <c r="G997" s="394"/>
      <c r="H997" s="394"/>
      <c r="I997" s="394"/>
      <c r="J997" s="394"/>
      <c r="K997" s="394"/>
      <c r="L997" s="394"/>
      <c r="M997" s="394"/>
      <c r="N997" s="394"/>
      <c r="O997" s="394"/>
      <c r="P997" s="400"/>
      <c r="Q997" s="394"/>
      <c r="R997" s="394"/>
      <c r="S997" s="394"/>
      <c r="T997" s="394"/>
      <c r="U997" s="394"/>
      <c r="V997" s="394"/>
      <c r="W997" s="394"/>
      <c r="X997" s="394"/>
      <c r="Y997" s="399"/>
      <c r="Z997" s="394"/>
      <c r="AA997" s="401"/>
      <c r="AB997" s="401"/>
      <c r="AC997" s="401"/>
      <c r="AD997" s="401"/>
      <c r="AE997" s="362"/>
      <c r="AF997" s="405"/>
      <c r="AG997" s="401"/>
      <c r="AH997" s="405"/>
      <c r="AI997" s="401"/>
      <c r="AJ997" s="401"/>
      <c r="AK997" s="394"/>
      <c r="AL997" s="394"/>
      <c r="AM997" s="394"/>
      <c r="AN997" s="399"/>
      <c r="AO997" s="394"/>
      <c r="AP997" s="401"/>
      <c r="AQ997" s="401"/>
      <c r="AR997" s="401"/>
      <c r="AS997" s="406"/>
      <c r="AT997" s="405"/>
      <c r="AU997" s="405"/>
      <c r="AV997" s="404"/>
      <c r="AW997" s="405"/>
      <c r="AX997" s="405"/>
      <c r="AY997" s="405"/>
      <c r="AZ997" s="404"/>
      <c r="BA997" s="405"/>
      <c r="BB997" s="405"/>
      <c r="BC997" s="394"/>
      <c r="BD997" s="394"/>
      <c r="BE997" s="394"/>
      <c r="BG997" s="2"/>
      <c r="BH997" s="3"/>
      <c r="BI997" s="3"/>
      <c r="BJ997" s="3"/>
      <c r="BK997" s="3"/>
      <c r="BL997" s="3"/>
      <c r="BM997" s="3"/>
      <c r="BN997" s="3"/>
      <c r="BO997" s="3"/>
      <c r="BP997" s="3"/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  <c r="CD997" s="3"/>
      <c r="CE997" s="3"/>
      <c r="CF997" s="3"/>
      <c r="CG997" s="3"/>
      <c r="CH997" s="3"/>
      <c r="CI997" s="3"/>
      <c r="CJ997" s="3"/>
      <c r="CK997" s="3"/>
      <c r="CL997" s="3"/>
      <c r="CM997" s="3"/>
      <c r="CN997" s="3"/>
      <c r="CO997" s="3"/>
      <c r="CP997" s="3"/>
      <c r="CQ997" s="3"/>
      <c r="CR997" s="3"/>
      <c r="CS997" s="3"/>
      <c r="CT997" s="3"/>
      <c r="CU997" s="3"/>
      <c r="CV997" s="3"/>
    </row>
    <row r="998" spans="1:100" s="1" customFormat="1" x14ac:dyDescent="0.25">
      <c r="A998" s="394"/>
      <c r="B998" s="394"/>
      <c r="C998" s="394"/>
      <c r="D998" s="394"/>
      <c r="E998" s="394"/>
      <c r="F998" s="394"/>
      <c r="G998" s="394"/>
      <c r="H998" s="394"/>
      <c r="I998" s="394"/>
      <c r="J998" s="394"/>
      <c r="K998" s="394"/>
      <c r="L998" s="394"/>
      <c r="M998" s="394"/>
      <c r="N998" s="394"/>
      <c r="O998" s="394"/>
      <c r="P998" s="400"/>
      <c r="Q998" s="394"/>
      <c r="R998" s="394"/>
      <c r="S998" s="394"/>
      <c r="T998" s="394"/>
      <c r="U998" s="394"/>
      <c r="V998" s="394"/>
      <c r="W998" s="394"/>
      <c r="X998" s="394"/>
      <c r="Y998" s="399"/>
      <c r="Z998" s="394"/>
      <c r="AA998" s="401"/>
      <c r="AB998" s="401"/>
      <c r="AC998" s="401"/>
      <c r="AD998" s="401"/>
      <c r="AE998" s="362"/>
      <c r="AF998" s="405"/>
      <c r="AG998" s="401"/>
      <c r="AH998" s="405"/>
      <c r="AI998" s="401"/>
      <c r="AJ998" s="401"/>
      <c r="AK998" s="394"/>
      <c r="AL998" s="394"/>
      <c r="AM998" s="394"/>
      <c r="AN998" s="399"/>
      <c r="AO998" s="394"/>
      <c r="AP998" s="401"/>
      <c r="AQ998" s="401"/>
      <c r="AR998" s="401"/>
      <c r="AS998" s="406"/>
      <c r="AT998" s="405"/>
      <c r="AU998" s="405"/>
      <c r="AV998" s="404"/>
      <c r="AW998" s="405"/>
      <c r="AX998" s="405"/>
      <c r="AY998" s="405"/>
      <c r="AZ998" s="404"/>
      <c r="BA998" s="405"/>
      <c r="BB998" s="405"/>
      <c r="BC998" s="394"/>
      <c r="BD998" s="394"/>
      <c r="BE998" s="394"/>
      <c r="BG998" s="2"/>
      <c r="BH998" s="3"/>
      <c r="BI998" s="3"/>
      <c r="BJ998" s="3"/>
      <c r="BK998" s="3"/>
      <c r="BL998" s="3"/>
      <c r="BM998" s="3"/>
      <c r="BN998" s="3"/>
      <c r="BO998" s="3"/>
      <c r="BP998" s="3"/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  <c r="CD998" s="3"/>
      <c r="CE998" s="3"/>
      <c r="CF998" s="3"/>
      <c r="CG998" s="3"/>
      <c r="CH998" s="3"/>
      <c r="CI998" s="3"/>
      <c r="CJ998" s="3"/>
      <c r="CK998" s="3"/>
      <c r="CL998" s="3"/>
      <c r="CM998" s="3"/>
      <c r="CN998" s="3"/>
      <c r="CO998" s="3"/>
      <c r="CP998" s="3"/>
      <c r="CQ998" s="3"/>
      <c r="CR998" s="3"/>
      <c r="CS998" s="3"/>
      <c r="CT998" s="3"/>
      <c r="CU998" s="3"/>
      <c r="CV998" s="3"/>
    </row>
    <row r="999" spans="1:100" s="1" customFormat="1" x14ac:dyDescent="0.25">
      <c r="A999" s="394"/>
      <c r="B999" s="394"/>
      <c r="C999" s="394"/>
      <c r="D999" s="394"/>
      <c r="E999" s="394"/>
      <c r="F999" s="394"/>
      <c r="G999" s="394"/>
      <c r="H999" s="394"/>
      <c r="I999" s="394"/>
      <c r="J999" s="394"/>
      <c r="K999" s="394"/>
      <c r="L999" s="394"/>
      <c r="M999" s="394"/>
      <c r="N999" s="394"/>
      <c r="O999" s="394"/>
      <c r="P999" s="400"/>
      <c r="Q999" s="394"/>
      <c r="R999" s="394"/>
      <c r="S999" s="394"/>
      <c r="T999" s="394"/>
      <c r="U999" s="394"/>
      <c r="V999" s="394"/>
      <c r="W999" s="394"/>
      <c r="X999" s="394"/>
      <c r="Y999" s="399"/>
      <c r="Z999" s="394"/>
      <c r="AA999" s="401"/>
      <c r="AB999" s="401"/>
      <c r="AC999" s="401"/>
      <c r="AD999" s="401"/>
      <c r="AE999" s="362"/>
      <c r="AF999" s="405"/>
      <c r="AG999" s="401"/>
      <c r="AH999" s="405"/>
      <c r="AI999" s="401"/>
      <c r="AJ999" s="401"/>
      <c r="AK999" s="394"/>
      <c r="AL999" s="394"/>
      <c r="AM999" s="394"/>
      <c r="AN999" s="399"/>
      <c r="AO999" s="394"/>
      <c r="AP999" s="401"/>
      <c r="AQ999" s="401"/>
      <c r="AR999" s="401"/>
      <c r="AS999" s="406"/>
      <c r="AT999" s="405"/>
      <c r="AU999" s="405"/>
      <c r="AV999" s="404"/>
      <c r="AW999" s="405"/>
      <c r="AX999" s="405"/>
      <c r="AY999" s="405"/>
      <c r="AZ999" s="404"/>
      <c r="BA999" s="405"/>
      <c r="BB999" s="405"/>
      <c r="BC999" s="394"/>
      <c r="BD999" s="394"/>
      <c r="BE999" s="394"/>
      <c r="BG999" s="2"/>
      <c r="BH999" s="3"/>
      <c r="BI999" s="3"/>
      <c r="BJ999" s="3"/>
      <c r="BK999" s="3"/>
      <c r="BL999" s="3"/>
      <c r="BM999" s="3"/>
      <c r="BN999" s="3"/>
      <c r="BO999" s="3"/>
      <c r="BP999" s="3"/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</row>
    <row r="1000" spans="1:100" s="1" customFormat="1" x14ac:dyDescent="0.25">
      <c r="A1000" s="394"/>
      <c r="B1000" s="394"/>
      <c r="C1000" s="394"/>
      <c r="D1000" s="394"/>
      <c r="E1000" s="394"/>
      <c r="F1000" s="394"/>
      <c r="G1000" s="394"/>
      <c r="H1000" s="394"/>
      <c r="I1000" s="394"/>
      <c r="J1000" s="394"/>
      <c r="K1000" s="394"/>
      <c r="L1000" s="394"/>
      <c r="M1000" s="394"/>
      <c r="N1000" s="394"/>
      <c r="O1000" s="394"/>
      <c r="P1000" s="400"/>
      <c r="Q1000" s="394"/>
      <c r="R1000" s="394"/>
      <c r="S1000" s="394"/>
      <c r="T1000" s="394"/>
      <c r="U1000" s="394"/>
      <c r="V1000" s="394"/>
      <c r="W1000" s="394"/>
      <c r="X1000" s="394"/>
      <c r="Y1000" s="399"/>
      <c r="Z1000" s="394"/>
      <c r="AA1000" s="401"/>
      <c r="AB1000" s="401"/>
      <c r="AC1000" s="401"/>
      <c r="AD1000" s="401"/>
      <c r="AE1000" s="362"/>
      <c r="AF1000" s="405"/>
      <c r="AG1000" s="401"/>
      <c r="AH1000" s="405"/>
      <c r="AI1000" s="401"/>
      <c r="AJ1000" s="401"/>
      <c r="AK1000" s="394"/>
      <c r="AL1000" s="394"/>
      <c r="AM1000" s="394"/>
      <c r="AN1000" s="399"/>
      <c r="AO1000" s="394"/>
      <c r="AP1000" s="401"/>
      <c r="AQ1000" s="401"/>
      <c r="AR1000" s="401"/>
      <c r="AS1000" s="406"/>
      <c r="AT1000" s="405"/>
      <c r="AU1000" s="405"/>
      <c r="AV1000" s="404"/>
      <c r="AW1000" s="405"/>
      <c r="AX1000" s="405"/>
      <c r="AY1000" s="405"/>
      <c r="AZ1000" s="404"/>
      <c r="BA1000" s="405"/>
      <c r="BB1000" s="405"/>
      <c r="BC1000" s="394"/>
      <c r="BD1000" s="394"/>
      <c r="BE1000" s="394"/>
      <c r="BG1000" s="2"/>
      <c r="BH1000" s="3"/>
      <c r="BI1000" s="3"/>
      <c r="BJ1000" s="3"/>
      <c r="BK1000" s="3"/>
      <c r="BL1000" s="3"/>
      <c r="BM1000" s="3"/>
      <c r="BN1000" s="3"/>
      <c r="BO1000" s="3"/>
      <c r="BP1000" s="3"/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</row>
    <row r="1001" spans="1:100" s="1" customFormat="1" x14ac:dyDescent="0.25">
      <c r="A1001" s="394"/>
      <c r="B1001" s="394"/>
      <c r="C1001" s="394"/>
      <c r="D1001" s="394"/>
      <c r="E1001" s="394"/>
      <c r="F1001" s="394"/>
      <c r="G1001" s="394"/>
      <c r="H1001" s="394"/>
      <c r="I1001" s="394"/>
      <c r="J1001" s="394"/>
      <c r="K1001" s="394"/>
      <c r="L1001" s="394"/>
      <c r="M1001" s="394"/>
      <c r="N1001" s="394"/>
      <c r="O1001" s="394"/>
      <c r="P1001" s="400"/>
      <c r="Q1001" s="394"/>
      <c r="R1001" s="394"/>
      <c r="S1001" s="394"/>
      <c r="T1001" s="394"/>
      <c r="U1001" s="394"/>
      <c r="V1001" s="394"/>
      <c r="W1001" s="394"/>
      <c r="X1001" s="394"/>
      <c r="Y1001" s="399"/>
      <c r="Z1001" s="394"/>
      <c r="AA1001" s="401"/>
      <c r="AB1001" s="401"/>
      <c r="AC1001" s="401"/>
      <c r="AD1001" s="401"/>
      <c r="AE1001" s="362"/>
      <c r="AF1001" s="405"/>
      <c r="AG1001" s="401"/>
      <c r="AH1001" s="405"/>
      <c r="AI1001" s="401"/>
      <c r="AJ1001" s="401"/>
      <c r="AK1001" s="394"/>
      <c r="AL1001" s="394"/>
      <c r="AM1001" s="394"/>
      <c r="AN1001" s="399"/>
      <c r="AO1001" s="394"/>
      <c r="AP1001" s="401"/>
      <c r="AQ1001" s="401"/>
      <c r="AR1001" s="401"/>
      <c r="AS1001" s="406"/>
      <c r="AT1001" s="405"/>
      <c r="AU1001" s="405"/>
      <c r="AV1001" s="404"/>
      <c r="AW1001" s="405"/>
      <c r="AX1001" s="405"/>
      <c r="AY1001" s="405"/>
      <c r="AZ1001" s="404"/>
      <c r="BA1001" s="405"/>
      <c r="BB1001" s="405"/>
      <c r="BC1001" s="394"/>
      <c r="BD1001" s="394"/>
      <c r="BE1001" s="394"/>
      <c r="BG1001" s="2"/>
      <c r="BH1001" s="3"/>
      <c r="BI1001" s="3"/>
      <c r="BJ1001" s="3"/>
      <c r="BK1001" s="3"/>
      <c r="BL1001" s="3"/>
      <c r="BM1001" s="3"/>
      <c r="BN1001" s="3"/>
      <c r="BO1001" s="3"/>
      <c r="BP1001" s="3"/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</row>
    <row r="1002" spans="1:100" s="1" customFormat="1" x14ac:dyDescent="0.25">
      <c r="A1002" s="394"/>
      <c r="B1002" s="394"/>
      <c r="C1002" s="394"/>
      <c r="D1002" s="394"/>
      <c r="E1002" s="394"/>
      <c r="F1002" s="394"/>
      <c r="G1002" s="394"/>
      <c r="H1002" s="394"/>
      <c r="I1002" s="394"/>
      <c r="J1002" s="394"/>
      <c r="K1002" s="394"/>
      <c r="L1002" s="394"/>
      <c r="M1002" s="394"/>
      <c r="N1002" s="394"/>
      <c r="O1002" s="394"/>
      <c r="P1002" s="400"/>
      <c r="Q1002" s="394"/>
      <c r="R1002" s="394"/>
      <c r="S1002" s="394"/>
      <c r="T1002" s="394"/>
      <c r="U1002" s="394"/>
      <c r="V1002" s="394"/>
      <c r="W1002" s="394"/>
      <c r="X1002" s="394"/>
      <c r="Y1002" s="399"/>
      <c r="Z1002" s="394"/>
      <c r="AA1002" s="401"/>
      <c r="AB1002" s="401"/>
      <c r="AC1002" s="401"/>
      <c r="AD1002" s="401"/>
      <c r="AE1002" s="362"/>
      <c r="AF1002" s="405"/>
      <c r="AG1002" s="401"/>
      <c r="AH1002" s="405"/>
      <c r="AI1002" s="401"/>
      <c r="AJ1002" s="401"/>
      <c r="AK1002" s="394"/>
      <c r="AL1002" s="394"/>
      <c r="AM1002" s="394"/>
      <c r="AN1002" s="399"/>
      <c r="AO1002" s="394"/>
      <c r="AP1002" s="401"/>
      <c r="AQ1002" s="401"/>
      <c r="AR1002" s="401"/>
      <c r="AS1002" s="406"/>
      <c r="AT1002" s="405"/>
      <c r="AU1002" s="405"/>
      <c r="AV1002" s="404"/>
      <c r="AW1002" s="405"/>
      <c r="AX1002" s="405"/>
      <c r="AY1002" s="405"/>
      <c r="AZ1002" s="404"/>
      <c r="BA1002" s="405"/>
      <c r="BB1002" s="405"/>
      <c r="BC1002" s="394"/>
      <c r="BD1002" s="394"/>
      <c r="BE1002" s="394"/>
      <c r="BG1002" s="2"/>
      <c r="BH1002" s="3"/>
      <c r="BI1002" s="3"/>
      <c r="BJ1002" s="3"/>
      <c r="BK1002" s="3"/>
      <c r="BL1002" s="3"/>
      <c r="BM1002" s="3"/>
      <c r="BN1002" s="3"/>
      <c r="BO1002" s="3"/>
      <c r="BP1002" s="3"/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</row>
    <row r="1003" spans="1:100" s="1" customFormat="1" x14ac:dyDescent="0.25">
      <c r="A1003" s="394"/>
      <c r="B1003" s="394"/>
      <c r="C1003" s="394"/>
      <c r="D1003" s="394"/>
      <c r="E1003" s="394"/>
      <c r="F1003" s="394"/>
      <c r="G1003" s="394"/>
      <c r="H1003" s="394"/>
      <c r="I1003" s="394"/>
      <c r="J1003" s="394"/>
      <c r="K1003" s="394"/>
      <c r="L1003" s="394"/>
      <c r="M1003" s="394"/>
      <c r="N1003" s="394"/>
      <c r="O1003" s="394"/>
      <c r="P1003" s="400"/>
      <c r="Q1003" s="394"/>
      <c r="R1003" s="394"/>
      <c r="S1003" s="394"/>
      <c r="T1003" s="394"/>
      <c r="U1003" s="394"/>
      <c r="V1003" s="394"/>
      <c r="W1003" s="394"/>
      <c r="X1003" s="394"/>
      <c r="Y1003" s="399"/>
      <c r="Z1003" s="394"/>
      <c r="AA1003" s="401"/>
      <c r="AB1003" s="401"/>
      <c r="AC1003" s="401"/>
      <c r="AD1003" s="401"/>
      <c r="AE1003" s="362"/>
      <c r="AF1003" s="405"/>
      <c r="AG1003" s="401"/>
      <c r="AH1003" s="405"/>
      <c r="AI1003" s="401"/>
      <c r="AJ1003" s="401"/>
      <c r="AK1003" s="394"/>
      <c r="AL1003" s="394"/>
      <c r="AM1003" s="394"/>
      <c r="AN1003" s="399"/>
      <c r="AO1003" s="394"/>
      <c r="AP1003" s="401"/>
      <c r="AQ1003" s="401"/>
      <c r="AR1003" s="401"/>
      <c r="AS1003" s="406"/>
      <c r="AT1003" s="405"/>
      <c r="AU1003" s="405"/>
      <c r="AV1003" s="404"/>
      <c r="AW1003" s="405"/>
      <c r="AX1003" s="405"/>
      <c r="AY1003" s="405"/>
      <c r="AZ1003" s="404"/>
      <c r="BA1003" s="405"/>
      <c r="BB1003" s="405"/>
      <c r="BC1003" s="394"/>
      <c r="BD1003" s="394"/>
      <c r="BE1003" s="394"/>
      <c r="BG1003" s="2"/>
      <c r="BH1003" s="3"/>
      <c r="BI1003" s="3"/>
      <c r="BJ1003" s="3"/>
      <c r="BK1003" s="3"/>
      <c r="BL1003" s="3"/>
      <c r="BM1003" s="3"/>
      <c r="BN1003" s="3"/>
      <c r="BO1003" s="3"/>
      <c r="BP1003" s="3"/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</row>
    <row r="1004" spans="1:100" s="1" customFormat="1" x14ac:dyDescent="0.25">
      <c r="A1004" s="394"/>
      <c r="B1004" s="394"/>
      <c r="C1004" s="394"/>
      <c r="D1004" s="394"/>
      <c r="E1004" s="394"/>
      <c r="F1004" s="394"/>
      <c r="G1004" s="394"/>
      <c r="H1004" s="394"/>
      <c r="I1004" s="394"/>
      <c r="J1004" s="394"/>
      <c r="K1004" s="394"/>
      <c r="L1004" s="394"/>
      <c r="M1004" s="394"/>
      <c r="N1004" s="394"/>
      <c r="O1004" s="394"/>
      <c r="P1004" s="400"/>
      <c r="Q1004" s="394"/>
      <c r="R1004" s="394"/>
      <c r="S1004" s="394"/>
      <c r="T1004" s="394"/>
      <c r="U1004" s="394"/>
      <c r="V1004" s="394"/>
      <c r="W1004" s="394"/>
      <c r="X1004" s="394"/>
      <c r="Y1004" s="399"/>
      <c r="Z1004" s="394"/>
      <c r="AA1004" s="401"/>
      <c r="AB1004" s="401"/>
      <c r="AC1004" s="401"/>
      <c r="AD1004" s="401"/>
      <c r="AE1004" s="362"/>
      <c r="AF1004" s="405"/>
      <c r="AG1004" s="401"/>
      <c r="AH1004" s="405"/>
      <c r="AI1004" s="401"/>
      <c r="AJ1004" s="401"/>
      <c r="AK1004" s="394"/>
      <c r="AL1004" s="394"/>
      <c r="AM1004" s="394"/>
      <c r="AN1004" s="399"/>
      <c r="AO1004" s="394"/>
      <c r="AP1004" s="401"/>
      <c r="AQ1004" s="401"/>
      <c r="AR1004" s="401"/>
      <c r="AS1004" s="406"/>
      <c r="AT1004" s="405"/>
      <c r="AU1004" s="405"/>
      <c r="AV1004" s="404"/>
      <c r="AW1004" s="405"/>
      <c r="AX1004" s="405"/>
      <c r="AY1004" s="405"/>
      <c r="AZ1004" s="404"/>
      <c r="BA1004" s="405"/>
      <c r="BB1004" s="405"/>
      <c r="BC1004" s="394"/>
      <c r="BD1004" s="394"/>
      <c r="BE1004" s="394"/>
      <c r="BG1004" s="2"/>
      <c r="BH1004" s="3"/>
      <c r="BI1004" s="3"/>
      <c r="BJ1004" s="3"/>
      <c r="BK1004" s="3"/>
      <c r="BL1004" s="3"/>
      <c r="BM1004" s="3"/>
      <c r="BN1004" s="3"/>
      <c r="BO1004" s="3"/>
      <c r="BP1004" s="3"/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</row>
    <row r="1005" spans="1:100" s="1" customFormat="1" x14ac:dyDescent="0.25">
      <c r="A1005" s="394"/>
      <c r="B1005" s="394"/>
      <c r="C1005" s="394"/>
      <c r="D1005" s="394"/>
      <c r="E1005" s="394"/>
      <c r="F1005" s="394"/>
      <c r="G1005" s="394"/>
      <c r="H1005" s="394"/>
      <c r="I1005" s="394"/>
      <c r="J1005" s="394"/>
      <c r="K1005" s="394"/>
      <c r="L1005" s="394"/>
      <c r="M1005" s="394"/>
      <c r="N1005" s="394"/>
      <c r="O1005" s="394"/>
      <c r="P1005" s="400"/>
      <c r="Q1005" s="394"/>
      <c r="R1005" s="394"/>
      <c r="S1005" s="394"/>
      <c r="T1005" s="394"/>
      <c r="U1005" s="394"/>
      <c r="V1005" s="394"/>
      <c r="W1005" s="394"/>
      <c r="X1005" s="394"/>
      <c r="Y1005" s="399"/>
      <c r="Z1005" s="394"/>
      <c r="AA1005" s="401"/>
      <c r="AB1005" s="401"/>
      <c r="AC1005" s="401"/>
      <c r="AD1005" s="401"/>
      <c r="AE1005" s="362"/>
      <c r="AF1005" s="405"/>
      <c r="AG1005" s="401"/>
      <c r="AH1005" s="405"/>
      <c r="AI1005" s="401"/>
      <c r="AJ1005" s="401"/>
      <c r="AK1005" s="394"/>
      <c r="AL1005" s="394"/>
      <c r="AM1005" s="394"/>
      <c r="AN1005" s="399"/>
      <c r="AO1005" s="394"/>
      <c r="AP1005" s="401"/>
      <c r="AQ1005" s="401"/>
      <c r="AR1005" s="401"/>
      <c r="AS1005" s="406"/>
      <c r="AT1005" s="405"/>
      <c r="AU1005" s="405"/>
      <c r="AV1005" s="404"/>
      <c r="AW1005" s="405"/>
      <c r="AX1005" s="405"/>
      <c r="AY1005" s="405"/>
      <c r="AZ1005" s="404"/>
      <c r="BA1005" s="405"/>
      <c r="BB1005" s="405"/>
      <c r="BC1005" s="394"/>
      <c r="BD1005" s="394"/>
      <c r="BE1005" s="394"/>
      <c r="BG1005" s="2"/>
      <c r="BH1005" s="3"/>
      <c r="BI1005" s="3"/>
      <c r="BJ1005" s="3"/>
      <c r="BK1005" s="3"/>
      <c r="BL1005" s="3"/>
      <c r="BM1005" s="3"/>
      <c r="BN1005" s="3"/>
      <c r="BO1005" s="3"/>
      <c r="BP1005" s="3"/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</row>
    <row r="1006" spans="1:100" s="1" customFormat="1" x14ac:dyDescent="0.25">
      <c r="A1006" s="394"/>
      <c r="B1006" s="394"/>
      <c r="C1006" s="394"/>
      <c r="D1006" s="394"/>
      <c r="E1006" s="394"/>
      <c r="F1006" s="394"/>
      <c r="G1006" s="394"/>
      <c r="H1006" s="394"/>
      <c r="I1006" s="394"/>
      <c r="J1006" s="394"/>
      <c r="K1006" s="394"/>
      <c r="L1006" s="394"/>
      <c r="M1006" s="394"/>
      <c r="N1006" s="394"/>
      <c r="O1006" s="394"/>
      <c r="P1006" s="400"/>
      <c r="Q1006" s="394"/>
      <c r="R1006" s="394"/>
      <c r="S1006" s="394"/>
      <c r="T1006" s="394"/>
      <c r="U1006" s="394"/>
      <c r="V1006" s="394"/>
      <c r="W1006" s="394"/>
      <c r="X1006" s="394"/>
      <c r="Y1006" s="399"/>
      <c r="Z1006" s="394"/>
      <c r="AA1006" s="401"/>
      <c r="AB1006" s="401"/>
      <c r="AC1006" s="401"/>
      <c r="AD1006" s="401"/>
      <c r="AE1006" s="362"/>
      <c r="AF1006" s="405"/>
      <c r="AG1006" s="401"/>
      <c r="AH1006" s="405"/>
      <c r="AI1006" s="401"/>
      <c r="AJ1006" s="401"/>
      <c r="AK1006" s="394"/>
      <c r="AL1006" s="394"/>
      <c r="AM1006" s="394"/>
      <c r="AN1006" s="399"/>
      <c r="AO1006" s="394"/>
      <c r="AP1006" s="401"/>
      <c r="AQ1006" s="401"/>
      <c r="AR1006" s="401"/>
      <c r="AS1006" s="406"/>
      <c r="AT1006" s="405"/>
      <c r="AU1006" s="405"/>
      <c r="AV1006" s="404"/>
      <c r="AW1006" s="405"/>
      <c r="AX1006" s="405"/>
      <c r="AY1006" s="405"/>
      <c r="AZ1006" s="404"/>
      <c r="BA1006" s="405"/>
      <c r="BB1006" s="405"/>
      <c r="BC1006" s="394"/>
      <c r="BD1006" s="394"/>
      <c r="BE1006" s="394"/>
      <c r="BG1006" s="2"/>
      <c r="BH1006" s="3"/>
      <c r="BI1006" s="3"/>
      <c r="BJ1006" s="3"/>
      <c r="BK1006" s="3"/>
      <c r="BL1006" s="3"/>
      <c r="BM1006" s="3"/>
      <c r="BN1006" s="3"/>
      <c r="BO1006" s="3"/>
      <c r="BP1006" s="3"/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</row>
    <row r="1007" spans="1:100" s="1" customFormat="1" x14ac:dyDescent="0.25">
      <c r="A1007" s="394"/>
      <c r="B1007" s="394"/>
      <c r="C1007" s="394"/>
      <c r="D1007" s="394"/>
      <c r="E1007" s="394"/>
      <c r="F1007" s="394"/>
      <c r="G1007" s="394"/>
      <c r="H1007" s="394"/>
      <c r="I1007" s="394"/>
      <c r="J1007" s="394"/>
      <c r="K1007" s="394"/>
      <c r="L1007" s="394"/>
      <c r="M1007" s="394"/>
      <c r="N1007" s="394"/>
      <c r="O1007" s="394"/>
      <c r="P1007" s="400"/>
      <c r="Q1007" s="394"/>
      <c r="R1007" s="394"/>
      <c r="S1007" s="394"/>
      <c r="T1007" s="394"/>
      <c r="U1007" s="394"/>
      <c r="V1007" s="394"/>
      <c r="W1007" s="394"/>
      <c r="X1007" s="394"/>
      <c r="Y1007" s="399"/>
      <c r="Z1007" s="394"/>
      <c r="AA1007" s="401"/>
      <c r="AB1007" s="401"/>
      <c r="AC1007" s="401"/>
      <c r="AD1007" s="401"/>
      <c r="AE1007" s="362"/>
      <c r="AF1007" s="405"/>
      <c r="AG1007" s="401"/>
      <c r="AH1007" s="405"/>
      <c r="AI1007" s="401"/>
      <c r="AJ1007" s="401"/>
      <c r="AK1007" s="394"/>
      <c r="AL1007" s="394"/>
      <c r="AM1007" s="394"/>
      <c r="AN1007" s="399"/>
      <c r="AO1007" s="394"/>
      <c r="AP1007" s="401"/>
      <c r="AQ1007" s="401"/>
      <c r="AR1007" s="401"/>
      <c r="AS1007" s="406"/>
      <c r="AT1007" s="405"/>
      <c r="AU1007" s="405"/>
      <c r="AV1007" s="404"/>
      <c r="AW1007" s="405"/>
      <c r="AX1007" s="405"/>
      <c r="AY1007" s="405"/>
      <c r="AZ1007" s="404"/>
      <c r="BA1007" s="405"/>
      <c r="BB1007" s="405"/>
      <c r="BC1007" s="394"/>
      <c r="BD1007" s="394"/>
      <c r="BE1007" s="394"/>
      <c r="BG1007" s="2"/>
      <c r="BH1007" s="3"/>
      <c r="BI1007" s="3"/>
      <c r="BJ1007" s="3"/>
      <c r="BK1007" s="3"/>
      <c r="BL1007" s="3"/>
      <c r="BM1007" s="3"/>
      <c r="BN1007" s="3"/>
      <c r="BO1007" s="3"/>
      <c r="BP1007" s="3"/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</row>
    <row r="1008" spans="1:100" s="1" customFormat="1" x14ac:dyDescent="0.25">
      <c r="A1008" s="394"/>
      <c r="B1008" s="394"/>
      <c r="C1008" s="394"/>
      <c r="D1008" s="394"/>
      <c r="E1008" s="394"/>
      <c r="F1008" s="394"/>
      <c r="G1008" s="394"/>
      <c r="H1008" s="394"/>
      <c r="I1008" s="394"/>
      <c r="J1008" s="394"/>
      <c r="K1008" s="394"/>
      <c r="L1008" s="394"/>
      <c r="M1008" s="394"/>
      <c r="N1008" s="394"/>
      <c r="O1008" s="394"/>
      <c r="P1008" s="400"/>
      <c r="Q1008" s="394"/>
      <c r="R1008" s="394"/>
      <c r="S1008" s="394"/>
      <c r="T1008" s="394"/>
      <c r="U1008" s="394"/>
      <c r="V1008" s="394"/>
      <c r="W1008" s="394"/>
      <c r="X1008" s="394"/>
      <c r="Y1008" s="399"/>
      <c r="Z1008" s="394"/>
      <c r="AA1008" s="401"/>
      <c r="AB1008" s="401"/>
      <c r="AC1008" s="401"/>
      <c r="AD1008" s="401"/>
      <c r="AE1008" s="362"/>
      <c r="AF1008" s="405"/>
      <c r="AG1008" s="401"/>
      <c r="AH1008" s="405"/>
      <c r="AI1008" s="401"/>
      <c r="AJ1008" s="401"/>
      <c r="AK1008" s="394"/>
      <c r="AL1008" s="394"/>
      <c r="AM1008" s="394"/>
      <c r="AN1008" s="399"/>
      <c r="AO1008" s="394"/>
      <c r="AP1008" s="401"/>
      <c r="AQ1008" s="401"/>
      <c r="AR1008" s="401"/>
      <c r="AS1008" s="406"/>
      <c r="AT1008" s="405"/>
      <c r="AU1008" s="405"/>
      <c r="AV1008" s="404"/>
      <c r="AW1008" s="405"/>
      <c r="AX1008" s="405"/>
      <c r="AY1008" s="405"/>
      <c r="AZ1008" s="404"/>
      <c r="BA1008" s="405"/>
      <c r="BB1008" s="405"/>
      <c r="BC1008" s="394"/>
      <c r="BD1008" s="394"/>
      <c r="BE1008" s="394"/>
      <c r="BG1008" s="2"/>
      <c r="BH1008" s="3"/>
      <c r="BI1008" s="3"/>
      <c r="BJ1008" s="3"/>
      <c r="BK1008" s="3"/>
      <c r="BL1008" s="3"/>
      <c r="BM1008" s="3"/>
      <c r="BN1008" s="3"/>
      <c r="BO1008" s="3"/>
      <c r="BP1008" s="3"/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</row>
    <row r="1009" spans="1:100" s="1" customFormat="1" x14ac:dyDescent="0.25">
      <c r="A1009" s="394"/>
      <c r="B1009" s="394"/>
      <c r="C1009" s="394"/>
      <c r="D1009" s="394"/>
      <c r="E1009" s="394"/>
      <c r="F1009" s="394"/>
      <c r="G1009" s="394"/>
      <c r="H1009" s="394"/>
      <c r="I1009" s="394"/>
      <c r="J1009" s="394"/>
      <c r="K1009" s="394"/>
      <c r="L1009" s="394"/>
      <c r="M1009" s="394"/>
      <c r="N1009" s="394"/>
      <c r="O1009" s="394"/>
      <c r="P1009" s="400"/>
      <c r="Q1009" s="394"/>
      <c r="R1009" s="394"/>
      <c r="S1009" s="394"/>
      <c r="T1009" s="394"/>
      <c r="U1009" s="394"/>
      <c r="V1009" s="394"/>
      <c r="W1009" s="394"/>
      <c r="X1009" s="394"/>
      <c r="Y1009" s="399"/>
      <c r="Z1009" s="394"/>
      <c r="AA1009" s="401"/>
      <c r="AB1009" s="401"/>
      <c r="AC1009" s="401"/>
      <c r="AD1009" s="401"/>
      <c r="AE1009" s="362"/>
      <c r="AF1009" s="405"/>
      <c r="AG1009" s="401"/>
      <c r="AH1009" s="405"/>
      <c r="AI1009" s="401"/>
      <c r="AJ1009" s="401"/>
      <c r="AK1009" s="394"/>
      <c r="AL1009" s="394"/>
      <c r="AM1009" s="394"/>
      <c r="AN1009" s="399"/>
      <c r="AO1009" s="394"/>
      <c r="AP1009" s="401"/>
      <c r="AQ1009" s="401"/>
      <c r="AR1009" s="401"/>
      <c r="AS1009" s="406"/>
      <c r="AT1009" s="405"/>
      <c r="AU1009" s="405"/>
      <c r="AV1009" s="404"/>
      <c r="AW1009" s="405"/>
      <c r="AX1009" s="405"/>
      <c r="AY1009" s="405"/>
      <c r="AZ1009" s="404"/>
      <c r="BA1009" s="405"/>
      <c r="BB1009" s="405"/>
      <c r="BC1009" s="394"/>
      <c r="BD1009" s="394"/>
      <c r="BE1009" s="394"/>
      <c r="BG1009" s="2"/>
      <c r="BH1009" s="3"/>
      <c r="BI1009" s="3"/>
      <c r="BJ1009" s="3"/>
      <c r="BK1009" s="3"/>
      <c r="BL1009" s="3"/>
      <c r="BM1009" s="3"/>
      <c r="BN1009" s="3"/>
      <c r="BO1009" s="3"/>
      <c r="BP1009" s="3"/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</row>
    <row r="1010" spans="1:100" s="1" customFormat="1" x14ac:dyDescent="0.25">
      <c r="A1010" s="394"/>
      <c r="B1010" s="394"/>
      <c r="C1010" s="394"/>
      <c r="D1010" s="394"/>
      <c r="E1010" s="394"/>
      <c r="F1010" s="394"/>
      <c r="G1010" s="394"/>
      <c r="H1010" s="394"/>
      <c r="I1010" s="394"/>
      <c r="J1010" s="394"/>
      <c r="K1010" s="394"/>
      <c r="L1010" s="394"/>
      <c r="M1010" s="394"/>
      <c r="N1010" s="394"/>
      <c r="O1010" s="394"/>
      <c r="P1010" s="400"/>
      <c r="Q1010" s="394"/>
      <c r="R1010" s="394"/>
      <c r="S1010" s="394"/>
      <c r="T1010" s="394"/>
      <c r="U1010" s="394"/>
      <c r="V1010" s="394"/>
      <c r="W1010" s="394"/>
      <c r="X1010" s="394"/>
      <c r="Y1010" s="399"/>
      <c r="Z1010" s="394"/>
      <c r="AA1010" s="401"/>
      <c r="AB1010" s="401"/>
      <c r="AC1010" s="401"/>
      <c r="AD1010" s="401"/>
      <c r="AE1010" s="362"/>
      <c r="AF1010" s="405"/>
      <c r="AG1010" s="401"/>
      <c r="AH1010" s="405"/>
      <c r="AI1010" s="401"/>
      <c r="AJ1010" s="401"/>
      <c r="AK1010" s="394"/>
      <c r="AL1010" s="394"/>
      <c r="AM1010" s="394"/>
      <c r="AN1010" s="399"/>
      <c r="AO1010" s="394"/>
      <c r="AP1010" s="401"/>
      <c r="AQ1010" s="401"/>
      <c r="AR1010" s="401"/>
      <c r="AS1010" s="406"/>
      <c r="AT1010" s="405"/>
      <c r="AU1010" s="405"/>
      <c r="AV1010" s="404"/>
      <c r="AW1010" s="405"/>
      <c r="AX1010" s="405"/>
      <c r="AY1010" s="405"/>
      <c r="AZ1010" s="404"/>
      <c r="BA1010" s="405"/>
      <c r="BB1010" s="405"/>
      <c r="BC1010" s="394"/>
      <c r="BD1010" s="394"/>
      <c r="BE1010" s="394"/>
      <c r="BG1010" s="2"/>
      <c r="BH1010" s="3"/>
      <c r="BI1010" s="3"/>
      <c r="BJ1010" s="3"/>
      <c r="BK1010" s="3"/>
      <c r="BL1010" s="3"/>
      <c r="BM1010" s="3"/>
      <c r="BN1010" s="3"/>
      <c r="BO1010" s="3"/>
      <c r="BP1010" s="3"/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</row>
    <row r="1011" spans="1:100" s="1" customFormat="1" x14ac:dyDescent="0.25">
      <c r="A1011" s="394"/>
      <c r="B1011" s="394"/>
      <c r="C1011" s="394"/>
      <c r="D1011" s="394"/>
      <c r="E1011" s="394"/>
      <c r="F1011" s="394"/>
      <c r="G1011" s="394"/>
      <c r="H1011" s="394"/>
      <c r="I1011" s="394"/>
      <c r="J1011" s="394"/>
      <c r="K1011" s="394"/>
      <c r="L1011" s="394"/>
      <c r="M1011" s="394"/>
      <c r="N1011" s="394"/>
      <c r="O1011" s="394"/>
      <c r="P1011" s="400"/>
      <c r="Q1011" s="394"/>
      <c r="R1011" s="394"/>
      <c r="S1011" s="394"/>
      <c r="T1011" s="394"/>
      <c r="U1011" s="394"/>
      <c r="V1011" s="394"/>
      <c r="W1011" s="394"/>
      <c r="X1011" s="394"/>
      <c r="Y1011" s="399"/>
      <c r="Z1011" s="394"/>
      <c r="AA1011" s="401"/>
      <c r="AB1011" s="401"/>
      <c r="AC1011" s="401"/>
      <c r="AD1011" s="401"/>
      <c r="AE1011" s="362"/>
      <c r="AF1011" s="405"/>
      <c r="AG1011" s="401"/>
      <c r="AH1011" s="405"/>
      <c r="AI1011" s="401"/>
      <c r="AJ1011" s="401"/>
      <c r="AK1011" s="394"/>
      <c r="AL1011" s="394"/>
      <c r="AM1011" s="394"/>
      <c r="AN1011" s="399"/>
      <c r="AO1011" s="394"/>
      <c r="AP1011" s="401"/>
      <c r="AQ1011" s="401"/>
      <c r="AR1011" s="401"/>
      <c r="AS1011" s="406"/>
      <c r="AT1011" s="405"/>
      <c r="AU1011" s="405"/>
      <c r="AV1011" s="404"/>
      <c r="AW1011" s="405"/>
      <c r="AX1011" s="405"/>
      <c r="AY1011" s="405"/>
      <c r="AZ1011" s="404"/>
      <c r="BA1011" s="405"/>
      <c r="BB1011" s="405"/>
      <c r="BC1011" s="394"/>
      <c r="BD1011" s="394"/>
      <c r="BE1011" s="394"/>
      <c r="BG1011" s="2"/>
      <c r="BH1011" s="3"/>
      <c r="BI1011" s="3"/>
      <c r="BJ1011" s="3"/>
      <c r="BK1011" s="3"/>
      <c r="BL1011" s="3"/>
      <c r="BM1011" s="3"/>
      <c r="BN1011" s="3"/>
      <c r="BO1011" s="3"/>
      <c r="BP1011" s="3"/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</row>
    <row r="1012" spans="1:100" s="1" customFormat="1" x14ac:dyDescent="0.25">
      <c r="A1012" s="394"/>
      <c r="B1012" s="394"/>
      <c r="C1012" s="394"/>
      <c r="D1012" s="394"/>
      <c r="E1012" s="394"/>
      <c r="F1012" s="394"/>
      <c r="G1012" s="394"/>
      <c r="H1012" s="394"/>
      <c r="I1012" s="394"/>
      <c r="J1012" s="394"/>
      <c r="K1012" s="394"/>
      <c r="L1012" s="394"/>
      <c r="M1012" s="394"/>
      <c r="N1012" s="394"/>
      <c r="O1012" s="394"/>
      <c r="P1012" s="400"/>
      <c r="Q1012" s="394"/>
      <c r="R1012" s="394"/>
      <c r="S1012" s="394"/>
      <c r="T1012" s="394"/>
      <c r="U1012" s="394"/>
      <c r="V1012" s="394"/>
      <c r="W1012" s="394"/>
      <c r="X1012" s="394"/>
      <c r="Y1012" s="399"/>
      <c r="Z1012" s="394"/>
      <c r="AA1012" s="401"/>
      <c r="AB1012" s="401"/>
      <c r="AC1012" s="401"/>
      <c r="AD1012" s="401"/>
      <c r="AE1012" s="362"/>
      <c r="AF1012" s="405"/>
      <c r="AG1012" s="401"/>
      <c r="AH1012" s="405"/>
      <c r="AI1012" s="401"/>
      <c r="AJ1012" s="401"/>
      <c r="AK1012" s="394"/>
      <c r="AL1012" s="394"/>
      <c r="AM1012" s="394"/>
      <c r="AN1012" s="399"/>
      <c r="AO1012" s="394"/>
      <c r="AP1012" s="401"/>
      <c r="AQ1012" s="401"/>
      <c r="AR1012" s="401"/>
      <c r="AS1012" s="406"/>
      <c r="AT1012" s="405"/>
      <c r="AU1012" s="405"/>
      <c r="AV1012" s="404"/>
      <c r="AW1012" s="405"/>
      <c r="AX1012" s="405"/>
      <c r="AY1012" s="405"/>
      <c r="AZ1012" s="404"/>
      <c r="BA1012" s="405"/>
      <c r="BB1012" s="405"/>
      <c r="BC1012" s="394"/>
      <c r="BD1012" s="394"/>
      <c r="BE1012" s="394"/>
      <c r="BG1012" s="2"/>
      <c r="BH1012" s="3"/>
      <c r="BI1012" s="3"/>
      <c r="BJ1012" s="3"/>
      <c r="BK1012" s="3"/>
      <c r="BL1012" s="3"/>
      <c r="BM1012" s="3"/>
      <c r="BN1012" s="3"/>
      <c r="BO1012" s="3"/>
      <c r="BP1012" s="3"/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</row>
    <row r="1013" spans="1:100" s="1" customFormat="1" x14ac:dyDescent="0.25">
      <c r="A1013" s="394"/>
      <c r="B1013" s="394"/>
      <c r="C1013" s="394"/>
      <c r="D1013" s="394"/>
      <c r="E1013" s="394"/>
      <c r="F1013" s="394"/>
      <c r="G1013" s="394"/>
      <c r="H1013" s="394"/>
      <c r="I1013" s="394"/>
      <c r="J1013" s="394"/>
      <c r="K1013" s="394"/>
      <c r="L1013" s="394"/>
      <c r="M1013" s="394"/>
      <c r="N1013" s="394"/>
      <c r="O1013" s="394"/>
      <c r="P1013" s="400"/>
      <c r="Q1013" s="394"/>
      <c r="R1013" s="394"/>
      <c r="S1013" s="394"/>
      <c r="T1013" s="394"/>
      <c r="U1013" s="394"/>
      <c r="V1013" s="394"/>
      <c r="W1013" s="394"/>
      <c r="X1013" s="394"/>
      <c r="Y1013" s="399"/>
      <c r="Z1013" s="394"/>
      <c r="AA1013" s="401"/>
      <c r="AB1013" s="401"/>
      <c r="AC1013" s="401"/>
      <c r="AD1013" s="401"/>
      <c r="AE1013" s="362"/>
      <c r="AF1013" s="405"/>
      <c r="AG1013" s="401"/>
      <c r="AH1013" s="405"/>
      <c r="AI1013" s="401"/>
      <c r="AJ1013" s="401"/>
      <c r="AK1013" s="394"/>
      <c r="AL1013" s="394"/>
      <c r="AM1013" s="394"/>
      <c r="AN1013" s="399"/>
      <c r="AO1013" s="394"/>
      <c r="AP1013" s="401"/>
      <c r="AQ1013" s="401"/>
      <c r="AR1013" s="401"/>
      <c r="AS1013" s="406"/>
      <c r="AT1013" s="405"/>
      <c r="AU1013" s="405"/>
      <c r="AV1013" s="404"/>
      <c r="AW1013" s="405"/>
      <c r="AX1013" s="405"/>
      <c r="AY1013" s="405"/>
      <c r="AZ1013" s="404"/>
      <c r="BA1013" s="405"/>
      <c r="BB1013" s="405"/>
      <c r="BC1013" s="394"/>
      <c r="BD1013" s="394"/>
      <c r="BE1013" s="394"/>
      <c r="BG1013" s="2"/>
      <c r="BH1013" s="3"/>
      <c r="BI1013" s="3"/>
      <c r="BJ1013" s="3"/>
      <c r="BK1013" s="3"/>
      <c r="BL1013" s="3"/>
      <c r="BM1013" s="3"/>
      <c r="BN1013" s="3"/>
      <c r="BO1013" s="3"/>
      <c r="BP1013" s="3"/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</row>
    <row r="1014" spans="1:100" s="1" customFormat="1" x14ac:dyDescent="0.25">
      <c r="A1014" s="394"/>
      <c r="B1014" s="394"/>
      <c r="C1014" s="394"/>
      <c r="D1014" s="394"/>
      <c r="E1014" s="394"/>
      <c r="F1014" s="394"/>
      <c r="G1014" s="394"/>
      <c r="H1014" s="394"/>
      <c r="I1014" s="394"/>
      <c r="J1014" s="394"/>
      <c r="K1014" s="394"/>
      <c r="L1014" s="394"/>
      <c r="M1014" s="394"/>
      <c r="N1014" s="394"/>
      <c r="O1014" s="394"/>
      <c r="P1014" s="400"/>
      <c r="Q1014" s="394"/>
      <c r="R1014" s="394"/>
      <c r="S1014" s="394"/>
      <c r="T1014" s="394"/>
      <c r="U1014" s="394"/>
      <c r="V1014" s="394"/>
      <c r="W1014" s="394"/>
      <c r="X1014" s="394"/>
      <c r="Y1014" s="399"/>
      <c r="Z1014" s="394"/>
      <c r="AA1014" s="401"/>
      <c r="AB1014" s="401"/>
      <c r="AC1014" s="401"/>
      <c r="AD1014" s="401"/>
      <c r="AE1014" s="362"/>
      <c r="AF1014" s="405"/>
      <c r="AG1014" s="401"/>
      <c r="AH1014" s="405"/>
      <c r="AI1014" s="401"/>
      <c r="AJ1014" s="401"/>
      <c r="AK1014" s="394"/>
      <c r="AL1014" s="394"/>
      <c r="AM1014" s="394"/>
      <c r="AN1014" s="399"/>
      <c r="AO1014" s="394"/>
      <c r="AP1014" s="401"/>
      <c r="AQ1014" s="401"/>
      <c r="AR1014" s="401"/>
      <c r="AS1014" s="406"/>
      <c r="AT1014" s="405"/>
      <c r="AU1014" s="405"/>
      <c r="AV1014" s="404"/>
      <c r="AW1014" s="405"/>
      <c r="AX1014" s="405"/>
      <c r="AY1014" s="405"/>
      <c r="AZ1014" s="404"/>
      <c r="BA1014" s="405"/>
      <c r="BB1014" s="405"/>
      <c r="BC1014" s="394"/>
      <c r="BD1014" s="394"/>
      <c r="BE1014" s="394"/>
      <c r="BG1014" s="2"/>
      <c r="BH1014" s="3"/>
      <c r="BI1014" s="3"/>
      <c r="BJ1014" s="3"/>
      <c r="BK1014" s="3"/>
      <c r="BL1014" s="3"/>
      <c r="BM1014" s="3"/>
      <c r="BN1014" s="3"/>
      <c r="BO1014" s="3"/>
      <c r="BP1014" s="3"/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</row>
    <row r="1015" spans="1:100" s="1" customFormat="1" x14ac:dyDescent="0.25">
      <c r="A1015" s="394"/>
      <c r="B1015" s="394"/>
      <c r="C1015" s="394"/>
      <c r="D1015" s="394"/>
      <c r="E1015" s="394"/>
      <c r="F1015" s="394"/>
      <c r="G1015" s="394"/>
      <c r="H1015" s="394"/>
      <c r="I1015" s="394"/>
      <c r="J1015" s="394"/>
      <c r="K1015" s="394"/>
      <c r="L1015" s="394"/>
      <c r="M1015" s="394"/>
      <c r="N1015" s="394"/>
      <c r="O1015" s="394"/>
      <c r="P1015" s="400"/>
      <c r="Q1015" s="394"/>
      <c r="R1015" s="394"/>
      <c r="S1015" s="394"/>
      <c r="T1015" s="394"/>
      <c r="U1015" s="394"/>
      <c r="V1015" s="394"/>
      <c r="W1015" s="394"/>
      <c r="X1015" s="394"/>
      <c r="Y1015" s="399"/>
      <c r="Z1015" s="394"/>
      <c r="AA1015" s="401"/>
      <c r="AB1015" s="401"/>
      <c r="AC1015" s="401"/>
      <c r="AD1015" s="401"/>
      <c r="AE1015" s="362"/>
      <c r="AF1015" s="405"/>
      <c r="AG1015" s="401"/>
      <c r="AH1015" s="405"/>
      <c r="AI1015" s="401"/>
      <c r="AJ1015" s="401"/>
      <c r="AK1015" s="394"/>
      <c r="AL1015" s="394"/>
      <c r="AM1015" s="394"/>
      <c r="AN1015" s="399"/>
      <c r="AO1015" s="394"/>
      <c r="AP1015" s="401"/>
      <c r="AQ1015" s="401"/>
      <c r="AR1015" s="401"/>
      <c r="AS1015" s="406"/>
      <c r="AT1015" s="405"/>
      <c r="AU1015" s="405"/>
      <c r="AV1015" s="404"/>
      <c r="AW1015" s="405"/>
      <c r="AX1015" s="405"/>
      <c r="AY1015" s="405"/>
      <c r="AZ1015" s="404"/>
      <c r="BA1015" s="405"/>
      <c r="BB1015" s="405"/>
      <c r="BC1015" s="394"/>
      <c r="BD1015" s="394"/>
      <c r="BE1015" s="394"/>
      <c r="BG1015" s="2"/>
      <c r="BH1015" s="3"/>
      <c r="BI1015" s="3"/>
      <c r="BJ1015" s="3"/>
      <c r="BK1015" s="3"/>
      <c r="BL1015" s="3"/>
      <c r="BM1015" s="3"/>
      <c r="BN1015" s="3"/>
      <c r="BO1015" s="3"/>
      <c r="BP1015" s="3"/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</row>
    <row r="1016" spans="1:100" s="1" customFormat="1" x14ac:dyDescent="0.25">
      <c r="A1016" s="394"/>
      <c r="B1016" s="394"/>
      <c r="C1016" s="394"/>
      <c r="D1016" s="394"/>
      <c r="E1016" s="394"/>
      <c r="F1016" s="394"/>
      <c r="G1016" s="394"/>
      <c r="H1016" s="394"/>
      <c r="I1016" s="394"/>
      <c r="J1016" s="394"/>
      <c r="K1016" s="394"/>
      <c r="L1016" s="394"/>
      <c r="M1016" s="394"/>
      <c r="N1016" s="394"/>
      <c r="O1016" s="394"/>
      <c r="P1016" s="400"/>
      <c r="Q1016" s="394"/>
      <c r="R1016" s="394"/>
      <c r="S1016" s="394"/>
      <c r="T1016" s="394"/>
      <c r="U1016" s="394"/>
      <c r="V1016" s="394"/>
      <c r="W1016" s="394"/>
      <c r="X1016" s="394"/>
      <c r="Y1016" s="399"/>
      <c r="Z1016" s="394"/>
      <c r="AA1016" s="401"/>
      <c r="AB1016" s="401"/>
      <c r="AC1016" s="401"/>
      <c r="AD1016" s="401"/>
      <c r="AE1016" s="362"/>
      <c r="AF1016" s="405"/>
      <c r="AG1016" s="401"/>
      <c r="AH1016" s="405"/>
      <c r="AI1016" s="401"/>
      <c r="AJ1016" s="401"/>
      <c r="AK1016" s="394"/>
      <c r="AL1016" s="394"/>
      <c r="AM1016" s="394"/>
      <c r="AN1016" s="399"/>
      <c r="AO1016" s="394"/>
      <c r="AP1016" s="401"/>
      <c r="AQ1016" s="401"/>
      <c r="AR1016" s="401"/>
      <c r="AS1016" s="406"/>
      <c r="AT1016" s="405"/>
      <c r="AU1016" s="405"/>
      <c r="AV1016" s="404"/>
      <c r="AW1016" s="405"/>
      <c r="AX1016" s="405"/>
      <c r="AY1016" s="405"/>
      <c r="AZ1016" s="404"/>
      <c r="BA1016" s="405"/>
      <c r="BB1016" s="405"/>
      <c r="BC1016" s="394"/>
      <c r="BD1016" s="394"/>
      <c r="BE1016" s="394"/>
      <c r="BG1016" s="2"/>
      <c r="BH1016" s="3"/>
      <c r="BI1016" s="3"/>
      <c r="BJ1016" s="3"/>
      <c r="BK1016" s="3"/>
      <c r="BL1016" s="3"/>
      <c r="BM1016" s="3"/>
      <c r="BN1016" s="3"/>
      <c r="BO1016" s="3"/>
      <c r="BP1016" s="3"/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</row>
    <row r="1017" spans="1:100" s="1" customFormat="1" x14ac:dyDescent="0.25">
      <c r="A1017" s="394"/>
      <c r="B1017" s="394"/>
      <c r="C1017" s="394"/>
      <c r="D1017" s="394"/>
      <c r="E1017" s="394"/>
      <c r="F1017" s="394"/>
      <c r="G1017" s="394"/>
      <c r="H1017" s="394"/>
      <c r="I1017" s="394"/>
      <c r="J1017" s="394"/>
      <c r="K1017" s="394"/>
      <c r="L1017" s="394"/>
      <c r="M1017" s="394"/>
      <c r="N1017" s="394"/>
      <c r="O1017" s="394"/>
      <c r="P1017" s="400"/>
      <c r="Q1017" s="394"/>
      <c r="R1017" s="394"/>
      <c r="S1017" s="394"/>
      <c r="T1017" s="394"/>
      <c r="U1017" s="394"/>
      <c r="V1017" s="394"/>
      <c r="W1017" s="394"/>
      <c r="X1017" s="394"/>
      <c r="Y1017" s="399"/>
      <c r="Z1017" s="394"/>
      <c r="AA1017" s="401"/>
      <c r="AB1017" s="401"/>
      <c r="AC1017" s="401"/>
      <c r="AD1017" s="401"/>
      <c r="AE1017" s="362"/>
      <c r="AF1017" s="405"/>
      <c r="AG1017" s="401"/>
      <c r="AH1017" s="405"/>
      <c r="AI1017" s="401"/>
      <c r="AJ1017" s="401"/>
      <c r="AK1017" s="394"/>
      <c r="AL1017" s="394"/>
      <c r="AM1017" s="394"/>
      <c r="AN1017" s="399"/>
      <c r="AO1017" s="394"/>
      <c r="AP1017" s="401"/>
      <c r="AQ1017" s="401"/>
      <c r="AR1017" s="401"/>
      <c r="AS1017" s="406"/>
      <c r="AT1017" s="405"/>
      <c r="AU1017" s="405"/>
      <c r="AV1017" s="404"/>
      <c r="AW1017" s="405"/>
      <c r="AX1017" s="405"/>
      <c r="AY1017" s="405"/>
      <c r="AZ1017" s="404"/>
      <c r="BA1017" s="405"/>
      <c r="BB1017" s="405"/>
      <c r="BC1017" s="394"/>
      <c r="BD1017" s="394"/>
      <c r="BE1017" s="394"/>
      <c r="BG1017" s="2"/>
      <c r="BH1017" s="3"/>
      <c r="BI1017" s="3"/>
      <c r="BJ1017" s="3"/>
      <c r="BK1017" s="3"/>
      <c r="BL1017" s="3"/>
      <c r="BM1017" s="3"/>
      <c r="BN1017" s="3"/>
      <c r="BO1017" s="3"/>
      <c r="BP1017" s="3"/>
      <c r="BQ1017" s="3"/>
      <c r="BR1017" s="3"/>
      <c r="BS1017" s="3"/>
      <c r="BT1017" s="3"/>
      <c r="BU1017" s="3"/>
      <c r="BV1017" s="3"/>
      <c r="BW1017" s="3"/>
      <c r="BX1017" s="3"/>
      <c r="BY1017" s="3"/>
      <c r="BZ1017" s="3"/>
      <c r="CA1017" s="3"/>
      <c r="CB1017" s="3"/>
      <c r="CC1017" s="3"/>
      <c r="CD1017" s="3"/>
      <c r="CE1017" s="3"/>
      <c r="CF1017" s="3"/>
      <c r="CG1017" s="3"/>
      <c r="CH1017" s="3"/>
      <c r="CI1017" s="3"/>
      <c r="CJ1017" s="3"/>
      <c r="CK1017" s="3"/>
      <c r="CL1017" s="3"/>
      <c r="CM1017" s="3"/>
      <c r="CN1017" s="3"/>
      <c r="CO1017" s="3"/>
      <c r="CP1017" s="3"/>
      <c r="CQ1017" s="3"/>
      <c r="CR1017" s="3"/>
      <c r="CS1017" s="3"/>
      <c r="CT1017" s="3"/>
      <c r="CU1017" s="3"/>
      <c r="CV1017" s="3"/>
    </row>
    <row r="1018" spans="1:100" s="1" customFormat="1" x14ac:dyDescent="0.25">
      <c r="A1018" s="394"/>
      <c r="B1018" s="394"/>
      <c r="C1018" s="394"/>
      <c r="D1018" s="394"/>
      <c r="E1018" s="394"/>
      <c r="F1018" s="394"/>
      <c r="G1018" s="394"/>
      <c r="H1018" s="394"/>
      <c r="I1018" s="394"/>
      <c r="J1018" s="394"/>
      <c r="K1018" s="394"/>
      <c r="L1018" s="394"/>
      <c r="M1018" s="394"/>
      <c r="N1018" s="394"/>
      <c r="O1018" s="394"/>
      <c r="P1018" s="400"/>
      <c r="Q1018" s="394"/>
      <c r="R1018" s="394"/>
      <c r="S1018" s="394"/>
      <c r="T1018" s="394"/>
      <c r="U1018" s="394"/>
      <c r="V1018" s="394"/>
      <c r="W1018" s="394"/>
      <c r="X1018" s="394"/>
      <c r="Y1018" s="399"/>
      <c r="Z1018" s="394"/>
      <c r="AA1018" s="401"/>
      <c r="AB1018" s="401"/>
      <c r="AC1018" s="401"/>
      <c r="AD1018" s="401"/>
      <c r="AE1018" s="362"/>
      <c r="AF1018" s="405"/>
      <c r="AG1018" s="401"/>
      <c r="AH1018" s="405"/>
      <c r="AI1018" s="401"/>
      <c r="AJ1018" s="401"/>
      <c r="AK1018" s="394"/>
      <c r="AL1018" s="394"/>
      <c r="AM1018" s="394"/>
      <c r="AN1018" s="399"/>
      <c r="AO1018" s="394"/>
      <c r="AP1018" s="401"/>
      <c r="AQ1018" s="401"/>
      <c r="AR1018" s="401"/>
      <c r="AS1018" s="406"/>
      <c r="AT1018" s="405"/>
      <c r="AU1018" s="405"/>
      <c r="AV1018" s="404"/>
      <c r="AW1018" s="405"/>
      <c r="AX1018" s="405"/>
      <c r="AY1018" s="405"/>
      <c r="AZ1018" s="404"/>
      <c r="BA1018" s="405"/>
      <c r="BB1018" s="405"/>
      <c r="BC1018" s="394"/>
      <c r="BD1018" s="394"/>
      <c r="BE1018" s="394"/>
      <c r="BG1018" s="2"/>
      <c r="BH1018" s="3"/>
      <c r="BI1018" s="3"/>
      <c r="BJ1018" s="3"/>
      <c r="BK1018" s="3"/>
      <c r="BL1018" s="3"/>
      <c r="BM1018" s="3"/>
      <c r="BN1018" s="3"/>
      <c r="BO1018" s="3"/>
      <c r="BP1018" s="3"/>
      <c r="BQ1018" s="3"/>
      <c r="BR1018" s="3"/>
      <c r="BS1018" s="3"/>
      <c r="BT1018" s="3"/>
      <c r="BU1018" s="3"/>
      <c r="BV1018" s="3"/>
      <c r="BW1018" s="3"/>
      <c r="BX1018" s="3"/>
      <c r="BY1018" s="3"/>
      <c r="BZ1018" s="3"/>
      <c r="CA1018" s="3"/>
      <c r="CB1018" s="3"/>
      <c r="CC1018" s="3"/>
      <c r="CD1018" s="3"/>
      <c r="CE1018" s="3"/>
      <c r="CF1018" s="3"/>
      <c r="CG1018" s="3"/>
      <c r="CH1018" s="3"/>
      <c r="CI1018" s="3"/>
      <c r="CJ1018" s="3"/>
      <c r="CK1018" s="3"/>
      <c r="CL1018" s="3"/>
      <c r="CM1018" s="3"/>
      <c r="CN1018" s="3"/>
      <c r="CO1018" s="3"/>
      <c r="CP1018" s="3"/>
      <c r="CQ1018" s="3"/>
      <c r="CR1018" s="3"/>
      <c r="CS1018" s="3"/>
      <c r="CT1018" s="3"/>
      <c r="CU1018" s="3"/>
      <c r="CV1018" s="3"/>
    </row>
    <row r="1019" spans="1:100" s="1" customFormat="1" x14ac:dyDescent="0.25">
      <c r="A1019" s="394"/>
      <c r="B1019" s="394"/>
      <c r="C1019" s="394"/>
      <c r="D1019" s="394"/>
      <c r="E1019" s="394"/>
      <c r="F1019" s="394"/>
      <c r="G1019" s="394"/>
      <c r="H1019" s="394"/>
      <c r="I1019" s="394"/>
      <c r="J1019" s="394"/>
      <c r="K1019" s="394"/>
      <c r="L1019" s="394"/>
      <c r="M1019" s="394"/>
      <c r="N1019" s="394"/>
      <c r="O1019" s="394"/>
      <c r="P1019" s="400"/>
      <c r="Q1019" s="394"/>
      <c r="R1019" s="394"/>
      <c r="S1019" s="394"/>
      <c r="T1019" s="394"/>
      <c r="U1019" s="394"/>
      <c r="V1019" s="394"/>
      <c r="W1019" s="394"/>
      <c r="X1019" s="394"/>
      <c r="Y1019" s="399"/>
      <c r="Z1019" s="394"/>
      <c r="AA1019" s="401"/>
      <c r="AB1019" s="401"/>
      <c r="AC1019" s="401"/>
      <c r="AD1019" s="401"/>
      <c r="AE1019" s="362"/>
      <c r="AF1019" s="405"/>
      <c r="AG1019" s="401"/>
      <c r="AH1019" s="405"/>
      <c r="AI1019" s="401"/>
      <c r="AJ1019" s="401"/>
      <c r="AK1019" s="394"/>
      <c r="AL1019" s="394"/>
      <c r="AM1019" s="394"/>
      <c r="AN1019" s="399"/>
      <c r="AO1019" s="394"/>
      <c r="AP1019" s="401"/>
      <c r="AQ1019" s="401"/>
      <c r="AR1019" s="401"/>
      <c r="AS1019" s="406"/>
      <c r="AT1019" s="405"/>
      <c r="AU1019" s="405"/>
      <c r="AV1019" s="404"/>
      <c r="AW1019" s="405"/>
      <c r="AX1019" s="405"/>
      <c r="AY1019" s="405"/>
      <c r="AZ1019" s="404"/>
      <c r="BA1019" s="405"/>
      <c r="BB1019" s="405"/>
      <c r="BC1019" s="394"/>
      <c r="BD1019" s="394"/>
      <c r="BE1019" s="394"/>
      <c r="BG1019" s="2"/>
      <c r="BH1019" s="3"/>
      <c r="BI1019" s="3"/>
      <c r="BJ1019" s="3"/>
      <c r="BK1019" s="3"/>
      <c r="BL1019" s="3"/>
      <c r="BM1019" s="3"/>
      <c r="BN1019" s="3"/>
      <c r="BO1019" s="3"/>
      <c r="BP1019" s="3"/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</row>
    <row r="1020" spans="1:100" s="1" customFormat="1" x14ac:dyDescent="0.25">
      <c r="A1020" s="394"/>
      <c r="B1020" s="394"/>
      <c r="C1020" s="394"/>
      <c r="D1020" s="394"/>
      <c r="E1020" s="394"/>
      <c r="F1020" s="394"/>
      <c r="G1020" s="394"/>
      <c r="H1020" s="394"/>
      <c r="I1020" s="394"/>
      <c r="J1020" s="394"/>
      <c r="K1020" s="394"/>
      <c r="L1020" s="394"/>
      <c r="M1020" s="394"/>
      <c r="N1020" s="394"/>
      <c r="O1020" s="394"/>
      <c r="P1020" s="400"/>
      <c r="Q1020" s="394"/>
      <c r="R1020" s="394"/>
      <c r="S1020" s="394"/>
      <c r="T1020" s="394"/>
      <c r="U1020" s="394"/>
      <c r="V1020" s="394"/>
      <c r="W1020" s="394"/>
      <c r="X1020" s="394"/>
      <c r="Y1020" s="399"/>
      <c r="Z1020" s="394"/>
      <c r="AA1020" s="401"/>
      <c r="AB1020" s="401"/>
      <c r="AC1020" s="401"/>
      <c r="AD1020" s="401"/>
      <c r="AE1020" s="362"/>
      <c r="AF1020" s="405"/>
      <c r="AG1020" s="401"/>
      <c r="AH1020" s="405"/>
      <c r="AI1020" s="401"/>
      <c r="AJ1020" s="401"/>
      <c r="AK1020" s="394"/>
      <c r="AL1020" s="394"/>
      <c r="AM1020" s="394"/>
      <c r="AN1020" s="399"/>
      <c r="AO1020" s="394"/>
      <c r="AP1020" s="401"/>
      <c r="AQ1020" s="401"/>
      <c r="AR1020" s="401"/>
      <c r="AS1020" s="406"/>
      <c r="AT1020" s="405"/>
      <c r="AU1020" s="405"/>
      <c r="AV1020" s="404"/>
      <c r="AW1020" s="405"/>
      <c r="AX1020" s="405"/>
      <c r="AY1020" s="405"/>
      <c r="AZ1020" s="404"/>
      <c r="BA1020" s="405"/>
      <c r="BB1020" s="405"/>
      <c r="BC1020" s="394"/>
      <c r="BD1020" s="394"/>
      <c r="BE1020" s="394"/>
      <c r="BG1020" s="2"/>
      <c r="BH1020" s="3"/>
      <c r="BI1020" s="3"/>
      <c r="BJ1020" s="3"/>
      <c r="BK1020" s="3"/>
      <c r="BL1020" s="3"/>
      <c r="BM1020" s="3"/>
      <c r="BN1020" s="3"/>
      <c r="BO1020" s="3"/>
      <c r="BP1020" s="3"/>
      <c r="BQ1020" s="3"/>
      <c r="BR1020" s="3"/>
      <c r="BS1020" s="3"/>
      <c r="BT1020" s="3"/>
      <c r="BU1020" s="3"/>
      <c r="BV1020" s="3"/>
      <c r="BW1020" s="3"/>
      <c r="BX1020" s="3"/>
      <c r="BY1020" s="3"/>
      <c r="BZ1020" s="3"/>
      <c r="CA1020" s="3"/>
      <c r="CB1020" s="3"/>
      <c r="CC1020" s="3"/>
      <c r="CD1020" s="3"/>
      <c r="CE1020" s="3"/>
      <c r="CF1020" s="3"/>
      <c r="CG1020" s="3"/>
      <c r="CH1020" s="3"/>
      <c r="CI1020" s="3"/>
      <c r="CJ1020" s="3"/>
      <c r="CK1020" s="3"/>
      <c r="CL1020" s="3"/>
      <c r="CM1020" s="3"/>
      <c r="CN1020" s="3"/>
      <c r="CO1020" s="3"/>
      <c r="CP1020" s="3"/>
      <c r="CQ1020" s="3"/>
      <c r="CR1020" s="3"/>
      <c r="CS1020" s="3"/>
      <c r="CT1020" s="3"/>
      <c r="CU1020" s="3"/>
      <c r="CV1020" s="3"/>
    </row>
    <row r="1021" spans="1:100" s="1" customFormat="1" x14ac:dyDescent="0.25">
      <c r="A1021" s="394"/>
      <c r="B1021" s="394"/>
      <c r="C1021" s="394"/>
      <c r="D1021" s="394"/>
      <c r="E1021" s="394"/>
      <c r="F1021" s="394"/>
      <c r="G1021" s="394"/>
      <c r="H1021" s="394"/>
      <c r="I1021" s="394"/>
      <c r="J1021" s="394"/>
      <c r="K1021" s="394"/>
      <c r="L1021" s="394"/>
      <c r="M1021" s="394"/>
      <c r="N1021" s="394"/>
      <c r="O1021" s="394"/>
      <c r="P1021" s="400"/>
      <c r="Q1021" s="394"/>
      <c r="R1021" s="394"/>
      <c r="S1021" s="394"/>
      <c r="T1021" s="394"/>
      <c r="U1021" s="394"/>
      <c r="V1021" s="394"/>
      <c r="W1021" s="394"/>
      <c r="X1021" s="394"/>
      <c r="Y1021" s="399"/>
      <c r="Z1021" s="394"/>
      <c r="AA1021" s="401"/>
      <c r="AB1021" s="401"/>
      <c r="AC1021" s="401"/>
      <c r="AD1021" s="401"/>
      <c r="AE1021" s="362"/>
      <c r="AF1021" s="405"/>
      <c r="AG1021" s="401"/>
      <c r="AH1021" s="405"/>
      <c r="AI1021" s="401"/>
      <c r="AJ1021" s="401"/>
      <c r="AK1021" s="394"/>
      <c r="AL1021" s="394"/>
      <c r="AM1021" s="394"/>
      <c r="AN1021" s="399"/>
      <c r="AO1021" s="394"/>
      <c r="AP1021" s="401"/>
      <c r="AQ1021" s="401"/>
      <c r="AR1021" s="401"/>
      <c r="AS1021" s="406"/>
      <c r="AT1021" s="405"/>
      <c r="AU1021" s="405"/>
      <c r="AV1021" s="404"/>
      <c r="AW1021" s="405"/>
      <c r="AX1021" s="405"/>
      <c r="AY1021" s="405"/>
      <c r="AZ1021" s="404"/>
      <c r="BA1021" s="405"/>
      <c r="BB1021" s="405"/>
      <c r="BC1021" s="394"/>
      <c r="BD1021" s="394"/>
      <c r="BE1021" s="394"/>
      <c r="BG1021" s="2"/>
      <c r="BH1021" s="3"/>
      <c r="BI1021" s="3"/>
      <c r="BJ1021" s="3"/>
      <c r="BK1021" s="3"/>
      <c r="BL1021" s="3"/>
      <c r="BM1021" s="3"/>
      <c r="BN1021" s="3"/>
      <c r="BO1021" s="3"/>
      <c r="BP1021" s="3"/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</row>
    <row r="1022" spans="1:100" s="1" customFormat="1" x14ac:dyDescent="0.25">
      <c r="A1022" s="394"/>
      <c r="B1022" s="394"/>
      <c r="C1022" s="394"/>
      <c r="D1022" s="394"/>
      <c r="E1022" s="394"/>
      <c r="F1022" s="394"/>
      <c r="G1022" s="394"/>
      <c r="H1022" s="394"/>
      <c r="I1022" s="394"/>
      <c r="J1022" s="394"/>
      <c r="K1022" s="394"/>
      <c r="L1022" s="394"/>
      <c r="M1022" s="394"/>
      <c r="N1022" s="394"/>
      <c r="O1022" s="394"/>
      <c r="P1022" s="400"/>
      <c r="Q1022" s="394"/>
      <c r="R1022" s="394"/>
      <c r="S1022" s="394"/>
      <c r="T1022" s="394"/>
      <c r="U1022" s="394"/>
      <c r="V1022" s="394"/>
      <c r="W1022" s="394"/>
      <c r="X1022" s="394"/>
      <c r="Y1022" s="399"/>
      <c r="Z1022" s="394"/>
      <c r="AA1022" s="401"/>
      <c r="AB1022" s="401"/>
      <c r="AC1022" s="401"/>
      <c r="AD1022" s="401"/>
      <c r="AE1022" s="362"/>
      <c r="AF1022" s="405"/>
      <c r="AG1022" s="401"/>
      <c r="AH1022" s="405"/>
      <c r="AI1022" s="401"/>
      <c r="AJ1022" s="401"/>
      <c r="AK1022" s="394"/>
      <c r="AL1022" s="394"/>
      <c r="AM1022" s="394"/>
      <c r="AN1022" s="399"/>
      <c r="AO1022" s="394"/>
      <c r="AP1022" s="401"/>
      <c r="AQ1022" s="401"/>
      <c r="AR1022" s="401"/>
      <c r="AS1022" s="406"/>
      <c r="AT1022" s="405"/>
      <c r="AU1022" s="405"/>
      <c r="AV1022" s="404"/>
      <c r="AW1022" s="405"/>
      <c r="AX1022" s="405"/>
      <c r="AY1022" s="405"/>
      <c r="AZ1022" s="404"/>
      <c r="BA1022" s="405"/>
      <c r="BB1022" s="405"/>
      <c r="BC1022" s="394"/>
      <c r="BD1022" s="394"/>
      <c r="BE1022" s="394"/>
      <c r="BG1022" s="2"/>
      <c r="BH1022" s="3"/>
      <c r="BI1022" s="3"/>
      <c r="BJ1022" s="3"/>
      <c r="BK1022" s="3"/>
      <c r="BL1022" s="3"/>
      <c r="BM1022" s="3"/>
      <c r="BN1022" s="3"/>
      <c r="BO1022" s="3"/>
      <c r="BP1022" s="3"/>
      <c r="BQ1022" s="3"/>
      <c r="BR1022" s="3"/>
      <c r="BS1022" s="3"/>
      <c r="BT1022" s="3"/>
      <c r="BU1022" s="3"/>
      <c r="BV1022" s="3"/>
      <c r="BW1022" s="3"/>
      <c r="BX1022" s="3"/>
      <c r="BY1022" s="3"/>
      <c r="BZ1022" s="3"/>
      <c r="CA1022" s="3"/>
      <c r="CB1022" s="3"/>
      <c r="CC1022" s="3"/>
      <c r="CD1022" s="3"/>
      <c r="CE1022" s="3"/>
      <c r="CF1022" s="3"/>
      <c r="CG1022" s="3"/>
      <c r="CH1022" s="3"/>
      <c r="CI1022" s="3"/>
      <c r="CJ1022" s="3"/>
      <c r="CK1022" s="3"/>
      <c r="CL1022" s="3"/>
      <c r="CM1022" s="3"/>
      <c r="CN1022" s="3"/>
      <c r="CO1022" s="3"/>
      <c r="CP1022" s="3"/>
      <c r="CQ1022" s="3"/>
      <c r="CR1022" s="3"/>
      <c r="CS1022" s="3"/>
      <c r="CT1022" s="3"/>
      <c r="CU1022" s="3"/>
      <c r="CV1022" s="3"/>
    </row>
    <row r="1023" spans="1:100" s="1" customFormat="1" x14ac:dyDescent="0.25">
      <c r="A1023" s="394"/>
      <c r="B1023" s="394"/>
      <c r="C1023" s="394"/>
      <c r="D1023" s="394"/>
      <c r="E1023" s="394"/>
      <c r="F1023" s="394"/>
      <c r="G1023" s="394"/>
      <c r="H1023" s="394"/>
      <c r="I1023" s="394"/>
      <c r="J1023" s="394"/>
      <c r="K1023" s="394"/>
      <c r="L1023" s="394"/>
      <c r="M1023" s="394"/>
      <c r="N1023" s="394"/>
      <c r="O1023" s="394"/>
      <c r="P1023" s="400"/>
      <c r="Q1023" s="394"/>
      <c r="R1023" s="394"/>
      <c r="S1023" s="394"/>
      <c r="T1023" s="394"/>
      <c r="U1023" s="394"/>
      <c r="V1023" s="394"/>
      <c r="W1023" s="394"/>
      <c r="X1023" s="394"/>
      <c r="Y1023" s="399"/>
      <c r="Z1023" s="394"/>
      <c r="AA1023" s="401"/>
      <c r="AB1023" s="401"/>
      <c r="AC1023" s="401"/>
      <c r="AD1023" s="401"/>
      <c r="AE1023" s="362"/>
      <c r="AF1023" s="405"/>
      <c r="AG1023" s="401"/>
      <c r="AH1023" s="405"/>
      <c r="AI1023" s="401"/>
      <c r="AJ1023" s="401"/>
      <c r="AK1023" s="394"/>
      <c r="AL1023" s="394"/>
      <c r="AM1023" s="394"/>
      <c r="AN1023" s="399"/>
      <c r="AO1023" s="394"/>
      <c r="AP1023" s="401"/>
      <c r="AQ1023" s="401"/>
      <c r="AR1023" s="401"/>
      <c r="AS1023" s="406"/>
      <c r="AT1023" s="405"/>
      <c r="AU1023" s="405"/>
      <c r="AV1023" s="404"/>
      <c r="AW1023" s="405"/>
      <c r="AX1023" s="405"/>
      <c r="AY1023" s="405"/>
      <c r="AZ1023" s="404"/>
      <c r="BA1023" s="405"/>
      <c r="BB1023" s="405"/>
      <c r="BC1023" s="394"/>
      <c r="BD1023" s="394"/>
      <c r="BE1023" s="394"/>
      <c r="BG1023" s="2"/>
      <c r="BH1023" s="3"/>
      <c r="BI1023" s="3"/>
      <c r="BJ1023" s="3"/>
      <c r="BK1023" s="3"/>
      <c r="BL1023" s="3"/>
      <c r="BM1023" s="3"/>
      <c r="BN1023" s="3"/>
      <c r="BO1023" s="3"/>
      <c r="BP1023" s="3"/>
      <c r="BQ1023" s="3"/>
      <c r="BR1023" s="3"/>
      <c r="BS1023" s="3"/>
      <c r="BT1023" s="3"/>
      <c r="BU1023" s="3"/>
      <c r="BV1023" s="3"/>
      <c r="BW1023" s="3"/>
      <c r="BX1023" s="3"/>
      <c r="BY1023" s="3"/>
      <c r="BZ1023" s="3"/>
      <c r="CA1023" s="3"/>
      <c r="CB1023" s="3"/>
      <c r="CC1023" s="3"/>
      <c r="CD1023" s="3"/>
      <c r="CE1023" s="3"/>
      <c r="CF1023" s="3"/>
      <c r="CG1023" s="3"/>
      <c r="CH1023" s="3"/>
      <c r="CI1023" s="3"/>
      <c r="CJ1023" s="3"/>
      <c r="CK1023" s="3"/>
      <c r="CL1023" s="3"/>
      <c r="CM1023" s="3"/>
      <c r="CN1023" s="3"/>
      <c r="CO1023" s="3"/>
      <c r="CP1023" s="3"/>
      <c r="CQ1023" s="3"/>
      <c r="CR1023" s="3"/>
      <c r="CS1023" s="3"/>
      <c r="CT1023" s="3"/>
      <c r="CU1023" s="3"/>
      <c r="CV1023" s="3"/>
    </row>
    <row r="1024" spans="1:100" s="1" customFormat="1" x14ac:dyDescent="0.25">
      <c r="A1024" s="394"/>
      <c r="B1024" s="394"/>
      <c r="C1024" s="394"/>
      <c r="D1024" s="394"/>
      <c r="E1024" s="394"/>
      <c r="F1024" s="394"/>
      <c r="G1024" s="394"/>
      <c r="H1024" s="394"/>
      <c r="I1024" s="394"/>
      <c r="J1024" s="394"/>
      <c r="K1024" s="394"/>
      <c r="L1024" s="394"/>
      <c r="M1024" s="394"/>
      <c r="N1024" s="394"/>
      <c r="O1024" s="394"/>
      <c r="P1024" s="400"/>
      <c r="Q1024" s="394"/>
      <c r="R1024" s="394"/>
      <c r="S1024" s="394"/>
      <c r="T1024" s="394"/>
      <c r="U1024" s="394"/>
      <c r="V1024" s="394"/>
      <c r="W1024" s="394"/>
      <c r="X1024" s="394"/>
      <c r="Y1024" s="399"/>
      <c r="Z1024" s="394"/>
      <c r="AA1024" s="401"/>
      <c r="AB1024" s="401"/>
      <c r="AC1024" s="401"/>
      <c r="AD1024" s="401"/>
      <c r="AE1024" s="362"/>
      <c r="AF1024" s="405"/>
      <c r="AG1024" s="401"/>
      <c r="AH1024" s="405"/>
      <c r="AI1024" s="401"/>
      <c r="AJ1024" s="401"/>
      <c r="AK1024" s="394"/>
      <c r="AL1024" s="394"/>
      <c r="AM1024" s="394"/>
      <c r="AN1024" s="399"/>
      <c r="AO1024" s="394"/>
      <c r="AP1024" s="401"/>
      <c r="AQ1024" s="401"/>
      <c r="AR1024" s="401"/>
      <c r="AS1024" s="406"/>
      <c r="AT1024" s="405"/>
      <c r="AU1024" s="405"/>
      <c r="AV1024" s="404"/>
      <c r="AW1024" s="405"/>
      <c r="AX1024" s="405"/>
      <c r="AY1024" s="405"/>
      <c r="AZ1024" s="404"/>
      <c r="BA1024" s="405"/>
      <c r="BB1024" s="405"/>
      <c r="BC1024" s="394"/>
      <c r="BD1024" s="394"/>
      <c r="BE1024" s="394"/>
      <c r="BG1024" s="2"/>
      <c r="BH1024" s="3"/>
      <c r="BI1024" s="3"/>
      <c r="BJ1024" s="3"/>
      <c r="BK1024" s="3"/>
      <c r="BL1024" s="3"/>
      <c r="BM1024" s="3"/>
      <c r="BN1024" s="3"/>
      <c r="BO1024" s="3"/>
      <c r="BP1024" s="3"/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</row>
    <row r="1025" spans="1:100" s="1" customFormat="1" x14ac:dyDescent="0.25">
      <c r="A1025" s="394"/>
      <c r="B1025" s="394"/>
      <c r="C1025" s="394"/>
      <c r="D1025" s="394"/>
      <c r="E1025" s="394"/>
      <c r="F1025" s="394"/>
      <c r="G1025" s="394"/>
      <c r="H1025" s="394"/>
      <c r="I1025" s="394"/>
      <c r="J1025" s="394"/>
      <c r="K1025" s="394"/>
      <c r="L1025" s="394"/>
      <c r="M1025" s="394"/>
      <c r="N1025" s="394"/>
      <c r="O1025" s="394"/>
      <c r="P1025" s="400"/>
      <c r="Q1025" s="394"/>
      <c r="R1025" s="394"/>
      <c r="S1025" s="394"/>
      <c r="T1025" s="394"/>
      <c r="U1025" s="394"/>
      <c r="V1025" s="394"/>
      <c r="W1025" s="394"/>
      <c r="X1025" s="394"/>
      <c r="Y1025" s="399"/>
      <c r="Z1025" s="394"/>
      <c r="AA1025" s="401"/>
      <c r="AB1025" s="401"/>
      <c r="AC1025" s="401"/>
      <c r="AD1025" s="401"/>
      <c r="AE1025" s="362"/>
      <c r="AF1025" s="405"/>
      <c r="AG1025" s="401"/>
      <c r="AH1025" s="405"/>
      <c r="AI1025" s="401"/>
      <c r="AJ1025" s="401"/>
      <c r="AK1025" s="394"/>
      <c r="AL1025" s="394"/>
      <c r="AM1025" s="394"/>
      <c r="AN1025" s="399"/>
      <c r="AO1025" s="394"/>
      <c r="AP1025" s="401"/>
      <c r="AQ1025" s="401"/>
      <c r="AR1025" s="401"/>
      <c r="AS1025" s="406"/>
      <c r="AT1025" s="405"/>
      <c r="AU1025" s="405"/>
      <c r="AV1025" s="404"/>
      <c r="AW1025" s="405"/>
      <c r="AX1025" s="405"/>
      <c r="AY1025" s="405"/>
      <c r="AZ1025" s="404"/>
      <c r="BA1025" s="405"/>
      <c r="BB1025" s="405"/>
      <c r="BC1025" s="394"/>
      <c r="BD1025" s="394"/>
      <c r="BE1025" s="394"/>
      <c r="BG1025" s="2"/>
      <c r="BH1025" s="3"/>
      <c r="BI1025" s="3"/>
      <c r="BJ1025" s="3"/>
      <c r="BK1025" s="3"/>
      <c r="BL1025" s="3"/>
      <c r="BM1025" s="3"/>
      <c r="BN1025" s="3"/>
      <c r="BO1025" s="3"/>
      <c r="BP1025" s="3"/>
      <c r="BQ1025" s="3"/>
      <c r="BR1025" s="3"/>
      <c r="BS1025" s="3"/>
      <c r="BT1025" s="3"/>
      <c r="BU1025" s="3"/>
      <c r="BV1025" s="3"/>
      <c r="BW1025" s="3"/>
      <c r="BX1025" s="3"/>
      <c r="BY1025" s="3"/>
      <c r="BZ1025" s="3"/>
      <c r="CA1025" s="3"/>
      <c r="CB1025" s="3"/>
      <c r="CC1025" s="3"/>
      <c r="CD1025" s="3"/>
      <c r="CE1025" s="3"/>
      <c r="CF1025" s="3"/>
      <c r="CG1025" s="3"/>
      <c r="CH1025" s="3"/>
      <c r="CI1025" s="3"/>
      <c r="CJ1025" s="3"/>
      <c r="CK1025" s="3"/>
      <c r="CL1025" s="3"/>
      <c r="CM1025" s="3"/>
      <c r="CN1025" s="3"/>
      <c r="CO1025" s="3"/>
      <c r="CP1025" s="3"/>
      <c r="CQ1025" s="3"/>
      <c r="CR1025" s="3"/>
      <c r="CS1025" s="3"/>
      <c r="CT1025" s="3"/>
      <c r="CU1025" s="3"/>
      <c r="CV1025" s="3"/>
    </row>
    <row r="1026" spans="1:100" s="1" customFormat="1" x14ac:dyDescent="0.25">
      <c r="A1026" s="394"/>
      <c r="B1026" s="394"/>
      <c r="C1026" s="394"/>
      <c r="D1026" s="394"/>
      <c r="E1026" s="394"/>
      <c r="F1026" s="394"/>
      <c r="G1026" s="394"/>
      <c r="H1026" s="394"/>
      <c r="I1026" s="394"/>
      <c r="J1026" s="394"/>
      <c r="K1026" s="394"/>
      <c r="L1026" s="394"/>
      <c r="M1026" s="394"/>
      <c r="N1026" s="394"/>
      <c r="O1026" s="394"/>
      <c r="P1026" s="400"/>
      <c r="Q1026" s="394"/>
      <c r="R1026" s="394"/>
      <c r="S1026" s="394"/>
      <c r="T1026" s="394"/>
      <c r="U1026" s="394"/>
      <c r="V1026" s="394"/>
      <c r="W1026" s="394"/>
      <c r="X1026" s="394"/>
      <c r="Y1026" s="399"/>
      <c r="Z1026" s="394"/>
      <c r="AA1026" s="401"/>
      <c r="AB1026" s="401"/>
      <c r="AC1026" s="401"/>
      <c r="AD1026" s="401"/>
      <c r="AE1026" s="362"/>
      <c r="AF1026" s="405"/>
      <c r="AG1026" s="401"/>
      <c r="AH1026" s="405"/>
      <c r="AI1026" s="401"/>
      <c r="AJ1026" s="401"/>
      <c r="AK1026" s="394"/>
      <c r="AL1026" s="394"/>
      <c r="AM1026" s="394"/>
      <c r="AN1026" s="399"/>
      <c r="AO1026" s="394"/>
      <c r="AP1026" s="401"/>
      <c r="AQ1026" s="401"/>
      <c r="AR1026" s="401"/>
      <c r="AS1026" s="406"/>
      <c r="AT1026" s="405"/>
      <c r="AU1026" s="405"/>
      <c r="AV1026" s="404"/>
      <c r="AW1026" s="405"/>
      <c r="AX1026" s="405"/>
      <c r="AY1026" s="405"/>
      <c r="AZ1026" s="404"/>
      <c r="BA1026" s="405"/>
      <c r="BB1026" s="405"/>
      <c r="BC1026" s="394"/>
      <c r="BD1026" s="394"/>
      <c r="BE1026" s="394"/>
      <c r="BG1026" s="2"/>
      <c r="BH1026" s="3"/>
      <c r="BI1026" s="3"/>
      <c r="BJ1026" s="3"/>
      <c r="BK1026" s="3"/>
      <c r="BL1026" s="3"/>
      <c r="BM1026" s="3"/>
      <c r="BN1026" s="3"/>
      <c r="BO1026" s="3"/>
      <c r="BP1026" s="3"/>
      <c r="BQ1026" s="3"/>
      <c r="BR1026" s="3"/>
      <c r="BS1026" s="3"/>
      <c r="BT1026" s="3"/>
      <c r="BU1026" s="3"/>
      <c r="BV1026" s="3"/>
      <c r="BW1026" s="3"/>
      <c r="BX1026" s="3"/>
      <c r="BY1026" s="3"/>
      <c r="BZ1026" s="3"/>
      <c r="CA1026" s="3"/>
      <c r="CB1026" s="3"/>
      <c r="CC1026" s="3"/>
      <c r="CD1026" s="3"/>
      <c r="CE1026" s="3"/>
      <c r="CF1026" s="3"/>
      <c r="CG1026" s="3"/>
      <c r="CH1026" s="3"/>
      <c r="CI1026" s="3"/>
      <c r="CJ1026" s="3"/>
      <c r="CK1026" s="3"/>
      <c r="CL1026" s="3"/>
      <c r="CM1026" s="3"/>
      <c r="CN1026" s="3"/>
      <c r="CO1026" s="3"/>
      <c r="CP1026" s="3"/>
      <c r="CQ1026" s="3"/>
      <c r="CR1026" s="3"/>
      <c r="CS1026" s="3"/>
      <c r="CT1026" s="3"/>
      <c r="CU1026" s="3"/>
      <c r="CV1026" s="3"/>
    </row>
    <row r="1027" spans="1:100" s="1" customFormat="1" x14ac:dyDescent="0.25">
      <c r="A1027" s="394"/>
      <c r="B1027" s="394"/>
      <c r="C1027" s="394"/>
      <c r="D1027" s="394"/>
      <c r="E1027" s="394"/>
      <c r="F1027" s="394"/>
      <c r="G1027" s="394"/>
      <c r="H1027" s="394"/>
      <c r="I1027" s="394"/>
      <c r="J1027" s="394"/>
      <c r="K1027" s="394"/>
      <c r="L1027" s="394"/>
      <c r="M1027" s="394"/>
      <c r="N1027" s="394"/>
      <c r="O1027" s="394"/>
      <c r="P1027" s="400"/>
      <c r="Q1027" s="394"/>
      <c r="R1027" s="394"/>
      <c r="S1027" s="394"/>
      <c r="T1027" s="394"/>
      <c r="U1027" s="394"/>
      <c r="V1027" s="394"/>
      <c r="W1027" s="394"/>
      <c r="X1027" s="394"/>
      <c r="Y1027" s="399"/>
      <c r="Z1027" s="394"/>
      <c r="AA1027" s="401"/>
      <c r="AB1027" s="401"/>
      <c r="AC1027" s="401"/>
      <c r="AD1027" s="401"/>
      <c r="AE1027" s="362"/>
      <c r="AF1027" s="405"/>
      <c r="AG1027" s="401"/>
      <c r="AH1027" s="405"/>
      <c r="AI1027" s="401"/>
      <c r="AJ1027" s="401"/>
      <c r="AK1027" s="394"/>
      <c r="AL1027" s="394"/>
      <c r="AM1027" s="394"/>
      <c r="AN1027" s="399"/>
      <c r="AO1027" s="394"/>
      <c r="AP1027" s="401"/>
      <c r="AQ1027" s="401"/>
      <c r="AR1027" s="401"/>
      <c r="AS1027" s="406"/>
      <c r="AT1027" s="405"/>
      <c r="AU1027" s="405"/>
      <c r="AV1027" s="404"/>
      <c r="AW1027" s="405"/>
      <c r="AX1027" s="405"/>
      <c r="AY1027" s="405"/>
      <c r="AZ1027" s="404"/>
      <c r="BA1027" s="405"/>
      <c r="BB1027" s="405"/>
      <c r="BC1027" s="394"/>
      <c r="BD1027" s="394"/>
      <c r="BE1027" s="394"/>
      <c r="BG1027" s="2"/>
      <c r="BH1027" s="3"/>
      <c r="BI1027" s="3"/>
      <c r="BJ1027" s="3"/>
      <c r="BK1027" s="3"/>
      <c r="BL1027" s="3"/>
      <c r="BM1027" s="3"/>
      <c r="BN1027" s="3"/>
      <c r="BO1027" s="3"/>
      <c r="BP1027" s="3"/>
      <c r="BQ1027" s="3"/>
      <c r="BR1027" s="3"/>
      <c r="BS1027" s="3"/>
      <c r="BT1027" s="3"/>
      <c r="BU1027" s="3"/>
      <c r="BV1027" s="3"/>
      <c r="BW1027" s="3"/>
      <c r="BX1027" s="3"/>
      <c r="BY1027" s="3"/>
      <c r="BZ1027" s="3"/>
      <c r="CA1027" s="3"/>
      <c r="CB1027" s="3"/>
      <c r="CC1027" s="3"/>
      <c r="CD1027" s="3"/>
      <c r="CE1027" s="3"/>
      <c r="CF1027" s="3"/>
      <c r="CG1027" s="3"/>
      <c r="CH1027" s="3"/>
      <c r="CI1027" s="3"/>
      <c r="CJ1027" s="3"/>
      <c r="CK1027" s="3"/>
      <c r="CL1027" s="3"/>
      <c r="CM1027" s="3"/>
      <c r="CN1027" s="3"/>
      <c r="CO1027" s="3"/>
      <c r="CP1027" s="3"/>
      <c r="CQ1027" s="3"/>
      <c r="CR1027" s="3"/>
      <c r="CS1027" s="3"/>
      <c r="CT1027" s="3"/>
      <c r="CU1027" s="3"/>
      <c r="CV1027" s="3"/>
    </row>
    <row r="1028" spans="1:100" s="1" customFormat="1" x14ac:dyDescent="0.25">
      <c r="A1028" s="394"/>
      <c r="B1028" s="394"/>
      <c r="C1028" s="394"/>
      <c r="D1028" s="394"/>
      <c r="E1028" s="394"/>
      <c r="F1028" s="394"/>
      <c r="G1028" s="394"/>
      <c r="H1028" s="394"/>
      <c r="I1028" s="394"/>
      <c r="J1028" s="394"/>
      <c r="K1028" s="394"/>
      <c r="L1028" s="394"/>
      <c r="M1028" s="394"/>
      <c r="N1028" s="394"/>
      <c r="O1028" s="394"/>
      <c r="P1028" s="400"/>
      <c r="Q1028" s="394"/>
      <c r="R1028" s="394"/>
      <c r="S1028" s="394"/>
      <c r="T1028" s="394"/>
      <c r="U1028" s="394"/>
      <c r="V1028" s="394"/>
      <c r="W1028" s="394"/>
      <c r="X1028" s="394"/>
      <c r="Y1028" s="399"/>
      <c r="Z1028" s="394"/>
      <c r="AA1028" s="401"/>
      <c r="AB1028" s="401"/>
      <c r="AC1028" s="401"/>
      <c r="AD1028" s="401"/>
      <c r="AE1028" s="362"/>
      <c r="AF1028" s="405"/>
      <c r="AG1028" s="401"/>
      <c r="AH1028" s="405"/>
      <c r="AI1028" s="401"/>
      <c r="AJ1028" s="401"/>
      <c r="AK1028" s="394"/>
      <c r="AL1028" s="394"/>
      <c r="AM1028" s="394"/>
      <c r="AN1028" s="399"/>
      <c r="AO1028" s="394"/>
      <c r="AP1028" s="401"/>
      <c r="AQ1028" s="401"/>
      <c r="AR1028" s="401"/>
      <c r="AS1028" s="406"/>
      <c r="AT1028" s="405"/>
      <c r="AU1028" s="405"/>
      <c r="AV1028" s="404"/>
      <c r="AW1028" s="405"/>
      <c r="AX1028" s="405"/>
      <c r="AY1028" s="405"/>
      <c r="AZ1028" s="404"/>
      <c r="BA1028" s="405"/>
      <c r="BB1028" s="405"/>
      <c r="BC1028" s="394"/>
      <c r="BD1028" s="394"/>
      <c r="BE1028" s="394"/>
      <c r="BG1028" s="2"/>
      <c r="BH1028" s="3"/>
      <c r="BI1028" s="3"/>
      <c r="BJ1028" s="3"/>
      <c r="BK1028" s="3"/>
      <c r="BL1028" s="3"/>
      <c r="BM1028" s="3"/>
      <c r="BN1028" s="3"/>
      <c r="BO1028" s="3"/>
      <c r="BP1028" s="3"/>
      <c r="BQ1028" s="3"/>
      <c r="BR1028" s="3"/>
      <c r="BS1028" s="3"/>
      <c r="BT1028" s="3"/>
      <c r="BU1028" s="3"/>
      <c r="BV1028" s="3"/>
      <c r="BW1028" s="3"/>
      <c r="BX1028" s="3"/>
      <c r="BY1028" s="3"/>
      <c r="BZ1028" s="3"/>
      <c r="CA1028" s="3"/>
      <c r="CB1028" s="3"/>
      <c r="CC1028" s="3"/>
      <c r="CD1028" s="3"/>
      <c r="CE1028" s="3"/>
      <c r="CF1028" s="3"/>
      <c r="CG1028" s="3"/>
      <c r="CH1028" s="3"/>
      <c r="CI1028" s="3"/>
      <c r="CJ1028" s="3"/>
      <c r="CK1028" s="3"/>
      <c r="CL1028" s="3"/>
      <c r="CM1028" s="3"/>
      <c r="CN1028" s="3"/>
      <c r="CO1028" s="3"/>
      <c r="CP1028" s="3"/>
      <c r="CQ1028" s="3"/>
      <c r="CR1028" s="3"/>
      <c r="CS1028" s="3"/>
      <c r="CT1028" s="3"/>
      <c r="CU1028" s="3"/>
      <c r="CV1028" s="3"/>
    </row>
    <row r="1029" spans="1:100" s="1" customFormat="1" x14ac:dyDescent="0.25">
      <c r="A1029" s="394"/>
      <c r="B1029" s="394"/>
      <c r="C1029" s="394"/>
      <c r="D1029" s="394"/>
      <c r="E1029" s="394"/>
      <c r="F1029" s="394"/>
      <c r="G1029" s="394"/>
      <c r="H1029" s="394"/>
      <c r="I1029" s="394"/>
      <c r="J1029" s="394"/>
      <c r="K1029" s="394"/>
      <c r="L1029" s="394"/>
      <c r="M1029" s="394"/>
      <c r="N1029" s="394"/>
      <c r="O1029" s="394"/>
      <c r="P1029" s="400"/>
      <c r="Q1029" s="394"/>
      <c r="R1029" s="394"/>
      <c r="S1029" s="394"/>
      <c r="T1029" s="394"/>
      <c r="U1029" s="394"/>
      <c r="V1029" s="394"/>
      <c r="W1029" s="394"/>
      <c r="X1029" s="394"/>
      <c r="Y1029" s="399"/>
      <c r="Z1029" s="394"/>
      <c r="AA1029" s="401"/>
      <c r="AB1029" s="401"/>
      <c r="AC1029" s="401"/>
      <c r="AD1029" s="401"/>
      <c r="AE1029" s="362"/>
      <c r="AF1029" s="405"/>
      <c r="AG1029" s="401"/>
      <c r="AH1029" s="405"/>
      <c r="AI1029" s="401"/>
      <c r="AJ1029" s="401"/>
      <c r="AK1029" s="394"/>
      <c r="AL1029" s="394"/>
      <c r="AM1029" s="394"/>
      <c r="AN1029" s="399"/>
      <c r="AO1029" s="394"/>
      <c r="AP1029" s="401"/>
      <c r="AQ1029" s="401"/>
      <c r="AR1029" s="401"/>
      <c r="AS1029" s="406"/>
      <c r="AT1029" s="405"/>
      <c r="AU1029" s="405"/>
      <c r="AV1029" s="404"/>
      <c r="AW1029" s="405"/>
      <c r="AX1029" s="405"/>
      <c r="AY1029" s="405"/>
      <c r="AZ1029" s="404"/>
      <c r="BA1029" s="405"/>
      <c r="BB1029" s="405"/>
      <c r="BC1029" s="394"/>
      <c r="BD1029" s="394"/>
      <c r="BE1029" s="394"/>
      <c r="BG1029" s="2"/>
      <c r="BH1029" s="3"/>
      <c r="BI1029" s="3"/>
      <c r="BJ1029" s="3"/>
      <c r="BK1029" s="3"/>
      <c r="BL1029" s="3"/>
      <c r="BM1029" s="3"/>
      <c r="BN1029" s="3"/>
      <c r="BO1029" s="3"/>
      <c r="BP1029" s="3"/>
      <c r="BQ1029" s="3"/>
      <c r="BR1029" s="3"/>
      <c r="BS1029" s="3"/>
      <c r="BT1029" s="3"/>
      <c r="BU1029" s="3"/>
      <c r="BV1029" s="3"/>
      <c r="BW1029" s="3"/>
      <c r="BX1029" s="3"/>
      <c r="BY1029" s="3"/>
      <c r="BZ1029" s="3"/>
      <c r="CA1029" s="3"/>
      <c r="CB1029" s="3"/>
      <c r="CC1029" s="3"/>
      <c r="CD1029" s="3"/>
      <c r="CE1029" s="3"/>
      <c r="CF1029" s="3"/>
      <c r="CG1029" s="3"/>
      <c r="CH1029" s="3"/>
      <c r="CI1029" s="3"/>
      <c r="CJ1029" s="3"/>
      <c r="CK1029" s="3"/>
      <c r="CL1029" s="3"/>
      <c r="CM1029" s="3"/>
      <c r="CN1029" s="3"/>
      <c r="CO1029" s="3"/>
      <c r="CP1029" s="3"/>
      <c r="CQ1029" s="3"/>
      <c r="CR1029" s="3"/>
      <c r="CS1029" s="3"/>
      <c r="CT1029" s="3"/>
      <c r="CU1029" s="3"/>
      <c r="CV1029" s="3"/>
    </row>
    <row r="1030" spans="1:100" s="1" customFormat="1" x14ac:dyDescent="0.25">
      <c r="A1030" s="394"/>
      <c r="B1030" s="394"/>
      <c r="C1030" s="394"/>
      <c r="D1030" s="394"/>
      <c r="E1030" s="394"/>
      <c r="F1030" s="394"/>
      <c r="G1030" s="394"/>
      <c r="H1030" s="394"/>
      <c r="I1030" s="394"/>
      <c r="J1030" s="394"/>
      <c r="K1030" s="394"/>
      <c r="L1030" s="394"/>
      <c r="M1030" s="394"/>
      <c r="N1030" s="394"/>
      <c r="O1030" s="394"/>
      <c r="P1030" s="400"/>
      <c r="Q1030" s="394"/>
      <c r="R1030" s="394"/>
      <c r="S1030" s="394"/>
      <c r="T1030" s="394"/>
      <c r="U1030" s="394"/>
      <c r="V1030" s="394"/>
      <c r="W1030" s="394"/>
      <c r="X1030" s="394"/>
      <c r="Y1030" s="399"/>
      <c r="Z1030" s="394"/>
      <c r="AA1030" s="401"/>
      <c r="AB1030" s="401"/>
      <c r="AC1030" s="401"/>
      <c r="AD1030" s="401"/>
      <c r="AE1030" s="362"/>
      <c r="AF1030" s="405"/>
      <c r="AG1030" s="401"/>
      <c r="AH1030" s="405"/>
      <c r="AI1030" s="401"/>
      <c r="AJ1030" s="401"/>
      <c r="AK1030" s="394"/>
      <c r="AL1030" s="394"/>
      <c r="AM1030" s="394"/>
      <c r="AN1030" s="399"/>
      <c r="AO1030" s="394"/>
      <c r="AP1030" s="401"/>
      <c r="AQ1030" s="401"/>
      <c r="AR1030" s="401"/>
      <c r="AS1030" s="406"/>
      <c r="AT1030" s="405"/>
      <c r="AU1030" s="405"/>
      <c r="AV1030" s="404"/>
      <c r="AW1030" s="405"/>
      <c r="AX1030" s="405"/>
      <c r="AY1030" s="405"/>
      <c r="AZ1030" s="404"/>
      <c r="BA1030" s="405"/>
      <c r="BB1030" s="405"/>
      <c r="BC1030" s="394"/>
      <c r="BD1030" s="394"/>
      <c r="BE1030" s="394"/>
      <c r="BG1030" s="2"/>
      <c r="BH1030" s="3"/>
      <c r="BI1030" s="3"/>
      <c r="BJ1030" s="3"/>
      <c r="BK1030" s="3"/>
      <c r="BL1030" s="3"/>
      <c r="BM1030" s="3"/>
      <c r="BN1030" s="3"/>
      <c r="BO1030" s="3"/>
      <c r="BP1030" s="3"/>
      <c r="BQ1030" s="3"/>
      <c r="BR1030" s="3"/>
      <c r="BS1030" s="3"/>
      <c r="BT1030" s="3"/>
      <c r="BU1030" s="3"/>
      <c r="BV1030" s="3"/>
      <c r="BW1030" s="3"/>
      <c r="BX1030" s="3"/>
      <c r="BY1030" s="3"/>
      <c r="BZ1030" s="3"/>
      <c r="CA1030" s="3"/>
      <c r="CB1030" s="3"/>
      <c r="CC1030" s="3"/>
      <c r="CD1030" s="3"/>
      <c r="CE1030" s="3"/>
      <c r="CF1030" s="3"/>
      <c r="CG1030" s="3"/>
      <c r="CH1030" s="3"/>
      <c r="CI1030" s="3"/>
      <c r="CJ1030" s="3"/>
      <c r="CK1030" s="3"/>
      <c r="CL1030" s="3"/>
      <c r="CM1030" s="3"/>
      <c r="CN1030" s="3"/>
      <c r="CO1030" s="3"/>
      <c r="CP1030" s="3"/>
      <c r="CQ1030" s="3"/>
      <c r="CR1030" s="3"/>
      <c r="CS1030" s="3"/>
      <c r="CT1030" s="3"/>
      <c r="CU1030" s="3"/>
      <c r="CV1030" s="3"/>
    </row>
    <row r="1031" spans="1:100" s="1" customFormat="1" x14ac:dyDescent="0.25">
      <c r="A1031" s="394"/>
      <c r="B1031" s="394"/>
      <c r="C1031" s="394"/>
      <c r="D1031" s="394"/>
      <c r="E1031" s="394"/>
      <c r="F1031" s="394"/>
      <c r="G1031" s="394"/>
      <c r="H1031" s="394"/>
      <c r="I1031" s="394"/>
      <c r="J1031" s="394"/>
      <c r="K1031" s="394"/>
      <c r="L1031" s="394"/>
      <c r="M1031" s="394"/>
      <c r="N1031" s="394"/>
      <c r="O1031" s="394"/>
      <c r="P1031" s="400"/>
      <c r="Q1031" s="394"/>
      <c r="R1031" s="394"/>
      <c r="S1031" s="394"/>
      <c r="T1031" s="394"/>
      <c r="U1031" s="394"/>
      <c r="V1031" s="394"/>
      <c r="W1031" s="394"/>
      <c r="X1031" s="394"/>
      <c r="Y1031" s="399"/>
      <c r="Z1031" s="394"/>
      <c r="AA1031" s="401"/>
      <c r="AB1031" s="401"/>
      <c r="AC1031" s="401"/>
      <c r="AD1031" s="401"/>
      <c r="AE1031" s="362"/>
      <c r="AF1031" s="405"/>
      <c r="AG1031" s="401"/>
      <c r="AH1031" s="405"/>
      <c r="AI1031" s="401"/>
      <c r="AJ1031" s="401"/>
      <c r="AK1031" s="394"/>
      <c r="AL1031" s="394"/>
      <c r="AM1031" s="394"/>
      <c r="AN1031" s="399"/>
      <c r="AO1031" s="394"/>
      <c r="AP1031" s="401"/>
      <c r="AQ1031" s="401"/>
      <c r="AR1031" s="401"/>
      <c r="AS1031" s="406"/>
      <c r="AT1031" s="405"/>
      <c r="AU1031" s="405"/>
      <c r="AV1031" s="404"/>
      <c r="AW1031" s="405"/>
      <c r="AX1031" s="405"/>
      <c r="AY1031" s="405"/>
      <c r="AZ1031" s="404"/>
      <c r="BA1031" s="405"/>
      <c r="BB1031" s="405"/>
      <c r="BC1031" s="394"/>
      <c r="BD1031" s="394"/>
      <c r="BE1031" s="394"/>
      <c r="BG1031" s="2"/>
      <c r="BH1031" s="3"/>
      <c r="BI1031" s="3"/>
      <c r="BJ1031" s="3"/>
      <c r="BK1031" s="3"/>
      <c r="BL1031" s="3"/>
      <c r="BM1031" s="3"/>
      <c r="BN1031" s="3"/>
      <c r="BO1031" s="3"/>
      <c r="BP1031" s="3"/>
      <c r="BQ1031" s="3"/>
      <c r="BR1031" s="3"/>
      <c r="BS1031" s="3"/>
      <c r="BT1031" s="3"/>
      <c r="BU1031" s="3"/>
      <c r="BV1031" s="3"/>
      <c r="BW1031" s="3"/>
      <c r="BX1031" s="3"/>
      <c r="BY1031" s="3"/>
      <c r="BZ1031" s="3"/>
      <c r="CA1031" s="3"/>
      <c r="CB1031" s="3"/>
      <c r="CC1031" s="3"/>
      <c r="CD1031" s="3"/>
      <c r="CE1031" s="3"/>
      <c r="CF1031" s="3"/>
      <c r="CG1031" s="3"/>
      <c r="CH1031" s="3"/>
      <c r="CI1031" s="3"/>
      <c r="CJ1031" s="3"/>
      <c r="CK1031" s="3"/>
      <c r="CL1031" s="3"/>
      <c r="CM1031" s="3"/>
      <c r="CN1031" s="3"/>
      <c r="CO1031" s="3"/>
      <c r="CP1031" s="3"/>
      <c r="CQ1031" s="3"/>
      <c r="CR1031" s="3"/>
      <c r="CS1031" s="3"/>
      <c r="CT1031" s="3"/>
      <c r="CU1031" s="3"/>
      <c r="CV1031" s="3"/>
    </row>
    <row r="1032" spans="1:100" s="1" customFormat="1" x14ac:dyDescent="0.25">
      <c r="A1032" s="394"/>
      <c r="B1032" s="394"/>
      <c r="C1032" s="394"/>
      <c r="D1032" s="394"/>
      <c r="E1032" s="394"/>
      <c r="F1032" s="394"/>
      <c r="G1032" s="394"/>
      <c r="H1032" s="394"/>
      <c r="I1032" s="394"/>
      <c r="J1032" s="394"/>
      <c r="K1032" s="394"/>
      <c r="L1032" s="394"/>
      <c r="M1032" s="394"/>
      <c r="N1032" s="394"/>
      <c r="O1032" s="394"/>
      <c r="P1032" s="400"/>
      <c r="Q1032" s="394"/>
      <c r="R1032" s="394"/>
      <c r="S1032" s="394"/>
      <c r="T1032" s="394"/>
      <c r="U1032" s="394"/>
      <c r="V1032" s="394"/>
      <c r="W1032" s="394"/>
      <c r="X1032" s="394"/>
      <c r="Y1032" s="399"/>
      <c r="Z1032" s="394"/>
      <c r="AA1032" s="401"/>
      <c r="AB1032" s="401"/>
      <c r="AC1032" s="401"/>
      <c r="AD1032" s="401"/>
      <c r="AE1032" s="362"/>
      <c r="AF1032" s="405"/>
      <c r="AG1032" s="401"/>
      <c r="AH1032" s="405"/>
      <c r="AI1032" s="401"/>
      <c r="AJ1032" s="401"/>
      <c r="AK1032" s="394"/>
      <c r="AL1032" s="394"/>
      <c r="AM1032" s="394"/>
      <c r="AN1032" s="399"/>
      <c r="AO1032" s="394"/>
      <c r="AP1032" s="401"/>
      <c r="AQ1032" s="401"/>
      <c r="AR1032" s="401"/>
      <c r="AS1032" s="406"/>
      <c r="AT1032" s="405"/>
      <c r="AU1032" s="405"/>
      <c r="AV1032" s="404"/>
      <c r="AW1032" s="405"/>
      <c r="AX1032" s="405"/>
      <c r="AY1032" s="405"/>
      <c r="AZ1032" s="404"/>
      <c r="BA1032" s="405"/>
      <c r="BB1032" s="405"/>
      <c r="BC1032" s="394"/>
      <c r="BD1032" s="394"/>
      <c r="BE1032" s="394"/>
      <c r="BG1032" s="2"/>
      <c r="BH1032" s="3"/>
      <c r="BI1032" s="3"/>
      <c r="BJ1032" s="3"/>
      <c r="BK1032" s="3"/>
      <c r="BL1032" s="3"/>
      <c r="BM1032" s="3"/>
      <c r="BN1032" s="3"/>
      <c r="BO1032" s="3"/>
      <c r="BP1032" s="3"/>
      <c r="BQ1032" s="3"/>
      <c r="BR1032" s="3"/>
      <c r="BS1032" s="3"/>
      <c r="BT1032" s="3"/>
      <c r="BU1032" s="3"/>
      <c r="BV1032" s="3"/>
      <c r="BW1032" s="3"/>
      <c r="BX1032" s="3"/>
      <c r="BY1032" s="3"/>
      <c r="BZ1032" s="3"/>
      <c r="CA1032" s="3"/>
      <c r="CB1032" s="3"/>
      <c r="CC1032" s="3"/>
      <c r="CD1032" s="3"/>
      <c r="CE1032" s="3"/>
      <c r="CF1032" s="3"/>
      <c r="CG1032" s="3"/>
      <c r="CH1032" s="3"/>
      <c r="CI1032" s="3"/>
      <c r="CJ1032" s="3"/>
      <c r="CK1032" s="3"/>
      <c r="CL1032" s="3"/>
      <c r="CM1032" s="3"/>
      <c r="CN1032" s="3"/>
      <c r="CO1032" s="3"/>
      <c r="CP1032" s="3"/>
      <c r="CQ1032" s="3"/>
      <c r="CR1032" s="3"/>
      <c r="CS1032" s="3"/>
      <c r="CT1032" s="3"/>
      <c r="CU1032" s="3"/>
      <c r="CV1032" s="3"/>
    </row>
    <row r="1033" spans="1:100" s="1" customFormat="1" x14ac:dyDescent="0.25">
      <c r="A1033" s="394"/>
      <c r="B1033" s="394"/>
      <c r="C1033" s="394"/>
      <c r="D1033" s="394"/>
      <c r="E1033" s="394"/>
      <c r="F1033" s="394"/>
      <c r="G1033" s="394"/>
      <c r="H1033" s="394"/>
      <c r="I1033" s="394"/>
      <c r="J1033" s="394"/>
      <c r="K1033" s="394"/>
      <c r="L1033" s="394"/>
      <c r="M1033" s="394"/>
      <c r="N1033" s="394"/>
      <c r="O1033" s="394"/>
      <c r="P1033" s="400"/>
      <c r="Q1033" s="394"/>
      <c r="R1033" s="394"/>
      <c r="S1033" s="394"/>
      <c r="T1033" s="394"/>
      <c r="U1033" s="394"/>
      <c r="V1033" s="394"/>
      <c r="W1033" s="394"/>
      <c r="X1033" s="394"/>
      <c r="Y1033" s="399"/>
      <c r="Z1033" s="394"/>
      <c r="AA1033" s="401"/>
      <c r="AB1033" s="401"/>
      <c r="AC1033" s="401"/>
      <c r="AD1033" s="401"/>
      <c r="AE1033" s="362"/>
      <c r="AF1033" s="405"/>
      <c r="AG1033" s="401"/>
      <c r="AH1033" s="405"/>
      <c r="AI1033" s="401"/>
      <c r="AJ1033" s="401"/>
      <c r="AK1033" s="394"/>
      <c r="AL1033" s="394"/>
      <c r="AM1033" s="394"/>
      <c r="AN1033" s="399"/>
      <c r="AO1033" s="394"/>
      <c r="AP1033" s="401"/>
      <c r="AQ1033" s="401"/>
      <c r="AR1033" s="401"/>
      <c r="AS1033" s="406"/>
      <c r="AT1033" s="405"/>
      <c r="AU1033" s="405"/>
      <c r="AV1033" s="404"/>
      <c r="AW1033" s="405"/>
      <c r="AX1033" s="405"/>
      <c r="AY1033" s="405"/>
      <c r="AZ1033" s="404"/>
      <c r="BA1033" s="405"/>
      <c r="BB1033" s="405"/>
      <c r="BC1033" s="394"/>
      <c r="BD1033" s="394"/>
      <c r="BE1033" s="394"/>
      <c r="BG1033" s="2"/>
      <c r="BH1033" s="3"/>
      <c r="BI1033" s="3"/>
      <c r="BJ1033" s="3"/>
      <c r="BK1033" s="3"/>
      <c r="BL1033" s="3"/>
      <c r="BM1033" s="3"/>
      <c r="BN1033" s="3"/>
      <c r="BO1033" s="3"/>
      <c r="BP1033" s="3"/>
      <c r="BQ1033" s="3"/>
      <c r="BR1033" s="3"/>
      <c r="BS1033" s="3"/>
      <c r="BT1033" s="3"/>
      <c r="BU1033" s="3"/>
      <c r="BV1033" s="3"/>
      <c r="BW1033" s="3"/>
      <c r="BX1033" s="3"/>
      <c r="BY1033" s="3"/>
      <c r="BZ1033" s="3"/>
      <c r="CA1033" s="3"/>
      <c r="CB1033" s="3"/>
      <c r="CC1033" s="3"/>
      <c r="CD1033" s="3"/>
      <c r="CE1033" s="3"/>
      <c r="CF1033" s="3"/>
      <c r="CG1033" s="3"/>
      <c r="CH1033" s="3"/>
      <c r="CI1033" s="3"/>
      <c r="CJ1033" s="3"/>
      <c r="CK1033" s="3"/>
      <c r="CL1033" s="3"/>
      <c r="CM1033" s="3"/>
      <c r="CN1033" s="3"/>
      <c r="CO1033" s="3"/>
      <c r="CP1033" s="3"/>
      <c r="CQ1033" s="3"/>
      <c r="CR1033" s="3"/>
      <c r="CS1033" s="3"/>
      <c r="CT1033" s="3"/>
      <c r="CU1033" s="3"/>
      <c r="CV1033" s="3"/>
    </row>
    <row r="1034" spans="1:100" s="1" customFormat="1" x14ac:dyDescent="0.25">
      <c r="A1034" s="394"/>
      <c r="B1034" s="394"/>
      <c r="C1034" s="394"/>
      <c r="D1034" s="394"/>
      <c r="E1034" s="394"/>
      <c r="F1034" s="394"/>
      <c r="G1034" s="394"/>
      <c r="H1034" s="394"/>
      <c r="I1034" s="394"/>
      <c r="J1034" s="394"/>
      <c r="K1034" s="394"/>
      <c r="L1034" s="394"/>
      <c r="M1034" s="394"/>
      <c r="N1034" s="394"/>
      <c r="O1034" s="394"/>
      <c r="P1034" s="400"/>
      <c r="Q1034" s="394"/>
      <c r="R1034" s="394"/>
      <c r="S1034" s="394"/>
      <c r="T1034" s="394"/>
      <c r="U1034" s="394"/>
      <c r="V1034" s="394"/>
      <c r="W1034" s="394"/>
      <c r="X1034" s="394"/>
      <c r="Y1034" s="399"/>
      <c r="Z1034" s="394"/>
      <c r="AA1034" s="401"/>
      <c r="AB1034" s="401"/>
      <c r="AC1034" s="401"/>
      <c r="AD1034" s="401"/>
      <c r="AE1034" s="362"/>
      <c r="AF1034" s="405"/>
      <c r="AG1034" s="401"/>
      <c r="AH1034" s="405"/>
      <c r="AI1034" s="401"/>
      <c r="AJ1034" s="401"/>
      <c r="AK1034" s="394"/>
      <c r="AL1034" s="394"/>
      <c r="AM1034" s="394"/>
      <c r="AN1034" s="399"/>
      <c r="AO1034" s="394"/>
      <c r="AP1034" s="401"/>
      <c r="AQ1034" s="401"/>
      <c r="AR1034" s="401"/>
      <c r="AS1034" s="406"/>
      <c r="AT1034" s="405"/>
      <c r="AU1034" s="405"/>
      <c r="AV1034" s="404"/>
      <c r="AW1034" s="405"/>
      <c r="AX1034" s="405"/>
      <c r="AY1034" s="405"/>
      <c r="AZ1034" s="404"/>
      <c r="BA1034" s="405"/>
      <c r="BB1034" s="405"/>
      <c r="BC1034" s="394"/>
      <c r="BD1034" s="394"/>
      <c r="BE1034" s="394"/>
      <c r="BG1034" s="2"/>
      <c r="BH1034" s="3"/>
      <c r="BI1034" s="3"/>
      <c r="BJ1034" s="3"/>
      <c r="BK1034" s="3"/>
      <c r="BL1034" s="3"/>
      <c r="BM1034" s="3"/>
      <c r="BN1034" s="3"/>
      <c r="BO1034" s="3"/>
      <c r="BP1034" s="3"/>
      <c r="BQ1034" s="3"/>
      <c r="BR1034" s="3"/>
      <c r="BS1034" s="3"/>
      <c r="BT1034" s="3"/>
      <c r="BU1034" s="3"/>
      <c r="BV1034" s="3"/>
      <c r="BW1034" s="3"/>
      <c r="BX1034" s="3"/>
      <c r="BY1034" s="3"/>
      <c r="BZ1034" s="3"/>
      <c r="CA1034" s="3"/>
      <c r="CB1034" s="3"/>
      <c r="CC1034" s="3"/>
      <c r="CD1034" s="3"/>
      <c r="CE1034" s="3"/>
      <c r="CF1034" s="3"/>
      <c r="CG1034" s="3"/>
      <c r="CH1034" s="3"/>
      <c r="CI1034" s="3"/>
      <c r="CJ1034" s="3"/>
      <c r="CK1034" s="3"/>
      <c r="CL1034" s="3"/>
      <c r="CM1034" s="3"/>
      <c r="CN1034" s="3"/>
      <c r="CO1034" s="3"/>
      <c r="CP1034" s="3"/>
      <c r="CQ1034" s="3"/>
      <c r="CR1034" s="3"/>
      <c r="CS1034" s="3"/>
      <c r="CT1034" s="3"/>
      <c r="CU1034" s="3"/>
      <c r="CV1034" s="3"/>
    </row>
    <row r="1035" spans="1:100" s="1" customFormat="1" x14ac:dyDescent="0.25">
      <c r="A1035" s="394"/>
      <c r="B1035" s="394"/>
      <c r="C1035" s="394"/>
      <c r="D1035" s="394"/>
      <c r="E1035" s="394"/>
      <c r="F1035" s="394"/>
      <c r="G1035" s="394"/>
      <c r="H1035" s="394"/>
      <c r="I1035" s="394"/>
      <c r="J1035" s="394"/>
      <c r="K1035" s="394"/>
      <c r="L1035" s="394"/>
      <c r="M1035" s="394"/>
      <c r="N1035" s="394"/>
      <c r="O1035" s="394"/>
      <c r="P1035" s="400"/>
      <c r="Q1035" s="394"/>
      <c r="R1035" s="394"/>
      <c r="S1035" s="394"/>
      <c r="T1035" s="394"/>
      <c r="U1035" s="394"/>
      <c r="V1035" s="394"/>
      <c r="W1035" s="394"/>
      <c r="X1035" s="394"/>
      <c r="Y1035" s="399"/>
      <c r="Z1035" s="394"/>
      <c r="AA1035" s="401"/>
      <c r="AB1035" s="401"/>
      <c r="AC1035" s="401"/>
      <c r="AD1035" s="401"/>
      <c r="AE1035" s="362"/>
      <c r="AF1035" s="405"/>
      <c r="AG1035" s="401"/>
      <c r="AH1035" s="405"/>
      <c r="AI1035" s="401"/>
      <c r="AJ1035" s="401"/>
      <c r="AK1035" s="394"/>
      <c r="AL1035" s="394"/>
      <c r="AM1035" s="394"/>
      <c r="AN1035" s="399"/>
      <c r="AO1035" s="394"/>
      <c r="AP1035" s="401"/>
      <c r="AQ1035" s="401"/>
      <c r="AR1035" s="401"/>
      <c r="AS1035" s="406"/>
      <c r="AT1035" s="405"/>
      <c r="AU1035" s="405"/>
      <c r="AV1035" s="404"/>
      <c r="AW1035" s="405"/>
      <c r="AX1035" s="405"/>
      <c r="AY1035" s="405"/>
      <c r="AZ1035" s="404"/>
      <c r="BA1035" s="405"/>
      <c r="BB1035" s="405"/>
      <c r="BC1035" s="394"/>
      <c r="BD1035" s="394"/>
      <c r="BE1035" s="394"/>
      <c r="BG1035" s="2"/>
      <c r="BH1035" s="3"/>
      <c r="BI1035" s="3"/>
      <c r="BJ1035" s="3"/>
      <c r="BK1035" s="3"/>
      <c r="BL1035" s="3"/>
      <c r="BM1035" s="3"/>
      <c r="BN1035" s="3"/>
      <c r="BO1035" s="3"/>
      <c r="BP1035" s="3"/>
      <c r="BQ1035" s="3"/>
      <c r="BR1035" s="3"/>
      <c r="BS1035" s="3"/>
      <c r="BT1035" s="3"/>
      <c r="BU1035" s="3"/>
      <c r="BV1035" s="3"/>
      <c r="BW1035" s="3"/>
      <c r="BX1035" s="3"/>
      <c r="BY1035" s="3"/>
      <c r="BZ1035" s="3"/>
      <c r="CA1035" s="3"/>
      <c r="CB1035" s="3"/>
      <c r="CC1035" s="3"/>
      <c r="CD1035" s="3"/>
      <c r="CE1035" s="3"/>
      <c r="CF1035" s="3"/>
      <c r="CG1035" s="3"/>
      <c r="CH1035" s="3"/>
      <c r="CI1035" s="3"/>
      <c r="CJ1035" s="3"/>
      <c r="CK1035" s="3"/>
      <c r="CL1035" s="3"/>
      <c r="CM1035" s="3"/>
      <c r="CN1035" s="3"/>
      <c r="CO1035" s="3"/>
      <c r="CP1035" s="3"/>
      <c r="CQ1035" s="3"/>
      <c r="CR1035" s="3"/>
      <c r="CS1035" s="3"/>
      <c r="CT1035" s="3"/>
      <c r="CU1035" s="3"/>
      <c r="CV1035" s="3"/>
    </row>
    <row r="1036" spans="1:100" s="1" customFormat="1" x14ac:dyDescent="0.25">
      <c r="A1036" s="394"/>
      <c r="B1036" s="394"/>
      <c r="C1036" s="394"/>
      <c r="D1036" s="394"/>
      <c r="E1036" s="394"/>
      <c r="F1036" s="394"/>
      <c r="G1036" s="394"/>
      <c r="H1036" s="394"/>
      <c r="I1036" s="394"/>
      <c r="J1036" s="394"/>
      <c r="K1036" s="394"/>
      <c r="L1036" s="394"/>
      <c r="M1036" s="394"/>
      <c r="N1036" s="394"/>
      <c r="O1036" s="394"/>
      <c r="P1036" s="400"/>
      <c r="Q1036" s="394"/>
      <c r="R1036" s="394"/>
      <c r="S1036" s="394"/>
      <c r="T1036" s="394"/>
      <c r="U1036" s="394"/>
      <c r="V1036" s="394"/>
      <c r="W1036" s="394"/>
      <c r="X1036" s="394"/>
      <c r="Y1036" s="399"/>
      <c r="Z1036" s="394"/>
      <c r="AA1036" s="401"/>
      <c r="AB1036" s="401"/>
      <c r="AC1036" s="401"/>
      <c r="AD1036" s="401"/>
      <c r="AE1036" s="362"/>
      <c r="AF1036" s="405"/>
      <c r="AG1036" s="401"/>
      <c r="AH1036" s="405"/>
      <c r="AI1036" s="401"/>
      <c r="AJ1036" s="401"/>
      <c r="AK1036" s="394"/>
      <c r="AL1036" s="394"/>
      <c r="AM1036" s="394"/>
      <c r="AN1036" s="399"/>
      <c r="AO1036" s="394"/>
      <c r="AP1036" s="401"/>
      <c r="AQ1036" s="401"/>
      <c r="AR1036" s="401"/>
      <c r="AS1036" s="406"/>
      <c r="AT1036" s="405"/>
      <c r="AU1036" s="405"/>
      <c r="AV1036" s="404"/>
      <c r="AW1036" s="405"/>
      <c r="AX1036" s="405"/>
      <c r="AY1036" s="405"/>
      <c r="AZ1036" s="404"/>
      <c r="BA1036" s="405"/>
      <c r="BB1036" s="405"/>
      <c r="BC1036" s="394"/>
      <c r="BD1036" s="394"/>
      <c r="BE1036" s="394"/>
      <c r="BG1036" s="2"/>
      <c r="BH1036" s="3"/>
      <c r="BI1036" s="3"/>
      <c r="BJ1036" s="3"/>
      <c r="BK1036" s="3"/>
      <c r="BL1036" s="3"/>
      <c r="BM1036" s="3"/>
      <c r="BN1036" s="3"/>
      <c r="BO1036" s="3"/>
      <c r="BP1036" s="3"/>
      <c r="BQ1036" s="3"/>
      <c r="BR1036" s="3"/>
      <c r="BS1036" s="3"/>
      <c r="BT1036" s="3"/>
      <c r="BU1036" s="3"/>
      <c r="BV1036" s="3"/>
      <c r="BW1036" s="3"/>
      <c r="BX1036" s="3"/>
      <c r="BY1036" s="3"/>
      <c r="BZ1036" s="3"/>
      <c r="CA1036" s="3"/>
      <c r="CB1036" s="3"/>
      <c r="CC1036" s="3"/>
      <c r="CD1036" s="3"/>
      <c r="CE1036" s="3"/>
      <c r="CF1036" s="3"/>
      <c r="CG1036" s="3"/>
      <c r="CH1036" s="3"/>
      <c r="CI1036" s="3"/>
      <c r="CJ1036" s="3"/>
      <c r="CK1036" s="3"/>
      <c r="CL1036" s="3"/>
      <c r="CM1036" s="3"/>
      <c r="CN1036" s="3"/>
      <c r="CO1036" s="3"/>
      <c r="CP1036" s="3"/>
      <c r="CQ1036" s="3"/>
      <c r="CR1036" s="3"/>
      <c r="CS1036" s="3"/>
      <c r="CT1036" s="3"/>
      <c r="CU1036" s="3"/>
      <c r="CV1036" s="3"/>
    </row>
    <row r="1037" spans="1:100" s="1" customFormat="1" x14ac:dyDescent="0.25">
      <c r="A1037" s="394"/>
      <c r="B1037" s="394"/>
      <c r="C1037" s="394"/>
      <c r="D1037" s="394"/>
      <c r="E1037" s="394"/>
      <c r="F1037" s="394"/>
      <c r="G1037" s="394"/>
      <c r="H1037" s="394"/>
      <c r="I1037" s="394"/>
      <c r="J1037" s="394"/>
      <c r="K1037" s="394"/>
      <c r="L1037" s="394"/>
      <c r="M1037" s="394"/>
      <c r="N1037" s="394"/>
      <c r="O1037" s="394"/>
      <c r="P1037" s="400"/>
      <c r="Q1037" s="394"/>
      <c r="R1037" s="394"/>
      <c r="S1037" s="394"/>
      <c r="T1037" s="394"/>
      <c r="U1037" s="394"/>
      <c r="V1037" s="394"/>
      <c r="W1037" s="394"/>
      <c r="X1037" s="394"/>
      <c r="Y1037" s="399"/>
      <c r="Z1037" s="394"/>
      <c r="AA1037" s="401"/>
      <c r="AB1037" s="401"/>
      <c r="AC1037" s="401"/>
      <c r="AD1037" s="401"/>
      <c r="AE1037" s="362"/>
      <c r="AF1037" s="405"/>
      <c r="AG1037" s="401"/>
      <c r="AH1037" s="405"/>
      <c r="AI1037" s="401"/>
      <c r="AJ1037" s="401"/>
      <c r="AK1037" s="394"/>
      <c r="AL1037" s="394"/>
      <c r="AM1037" s="394"/>
      <c r="AN1037" s="399"/>
      <c r="AO1037" s="394"/>
      <c r="AP1037" s="401"/>
      <c r="AQ1037" s="401"/>
      <c r="AR1037" s="401"/>
      <c r="AS1037" s="406"/>
      <c r="AT1037" s="405"/>
      <c r="AU1037" s="405"/>
      <c r="AV1037" s="404"/>
      <c r="AW1037" s="405"/>
      <c r="AX1037" s="405"/>
      <c r="AY1037" s="405"/>
      <c r="AZ1037" s="404"/>
      <c r="BA1037" s="405"/>
      <c r="BB1037" s="405"/>
      <c r="BC1037" s="394"/>
      <c r="BD1037" s="394"/>
      <c r="BE1037" s="394"/>
      <c r="BG1037" s="2"/>
      <c r="BH1037" s="3"/>
      <c r="BI1037" s="3"/>
      <c r="BJ1037" s="3"/>
      <c r="BK1037" s="3"/>
      <c r="BL1037" s="3"/>
      <c r="BM1037" s="3"/>
      <c r="BN1037" s="3"/>
      <c r="BO1037" s="3"/>
      <c r="BP1037" s="3"/>
      <c r="BQ1037" s="3"/>
      <c r="BR1037" s="3"/>
      <c r="BS1037" s="3"/>
      <c r="BT1037" s="3"/>
      <c r="BU1037" s="3"/>
      <c r="BV1037" s="3"/>
      <c r="BW1037" s="3"/>
      <c r="BX1037" s="3"/>
      <c r="BY1037" s="3"/>
      <c r="BZ1037" s="3"/>
      <c r="CA1037" s="3"/>
      <c r="CB1037" s="3"/>
      <c r="CC1037" s="3"/>
      <c r="CD1037" s="3"/>
      <c r="CE1037" s="3"/>
      <c r="CF1037" s="3"/>
      <c r="CG1037" s="3"/>
      <c r="CH1037" s="3"/>
      <c r="CI1037" s="3"/>
      <c r="CJ1037" s="3"/>
      <c r="CK1037" s="3"/>
      <c r="CL1037" s="3"/>
      <c r="CM1037" s="3"/>
      <c r="CN1037" s="3"/>
      <c r="CO1037" s="3"/>
      <c r="CP1037" s="3"/>
      <c r="CQ1037" s="3"/>
      <c r="CR1037" s="3"/>
      <c r="CS1037" s="3"/>
      <c r="CT1037" s="3"/>
      <c r="CU1037" s="3"/>
      <c r="CV1037" s="3"/>
    </row>
    <row r="1038" spans="1:100" s="1" customFormat="1" x14ac:dyDescent="0.25">
      <c r="A1038" s="394"/>
      <c r="B1038" s="394"/>
      <c r="C1038" s="394"/>
      <c r="D1038" s="394"/>
      <c r="E1038" s="394"/>
      <c r="F1038" s="394"/>
      <c r="G1038" s="394"/>
      <c r="H1038" s="394"/>
      <c r="I1038" s="394"/>
      <c r="J1038" s="394"/>
      <c r="K1038" s="394"/>
      <c r="L1038" s="394"/>
      <c r="M1038" s="394"/>
      <c r="N1038" s="394"/>
      <c r="O1038" s="394"/>
      <c r="P1038" s="400"/>
      <c r="Q1038" s="394"/>
      <c r="R1038" s="394"/>
      <c r="S1038" s="394"/>
      <c r="T1038" s="394"/>
      <c r="U1038" s="394"/>
      <c r="V1038" s="394"/>
      <c r="W1038" s="394"/>
      <c r="X1038" s="394"/>
      <c r="Y1038" s="399"/>
      <c r="Z1038" s="394"/>
      <c r="AA1038" s="401"/>
      <c r="AB1038" s="401"/>
      <c r="AC1038" s="401"/>
      <c r="AD1038" s="401"/>
      <c r="AE1038" s="362"/>
      <c r="AF1038" s="405"/>
      <c r="AG1038" s="401"/>
      <c r="AH1038" s="405"/>
      <c r="AI1038" s="401"/>
      <c r="AJ1038" s="401"/>
      <c r="AK1038" s="394"/>
      <c r="AL1038" s="394"/>
      <c r="AM1038" s="394"/>
      <c r="AN1038" s="399"/>
      <c r="AO1038" s="394"/>
      <c r="AP1038" s="401"/>
      <c r="AQ1038" s="401"/>
      <c r="AR1038" s="401"/>
      <c r="AS1038" s="406"/>
      <c r="AT1038" s="405"/>
      <c r="AU1038" s="405"/>
      <c r="AV1038" s="404"/>
      <c r="AW1038" s="405"/>
      <c r="AX1038" s="405"/>
      <c r="AY1038" s="405"/>
      <c r="AZ1038" s="404"/>
      <c r="BA1038" s="405"/>
      <c r="BB1038" s="405"/>
      <c r="BC1038" s="394"/>
      <c r="BD1038" s="394"/>
      <c r="BE1038" s="394"/>
      <c r="BG1038" s="2"/>
      <c r="BH1038" s="3"/>
      <c r="BI1038" s="3"/>
      <c r="BJ1038" s="3"/>
      <c r="BK1038" s="3"/>
      <c r="BL1038" s="3"/>
      <c r="BM1038" s="3"/>
      <c r="BN1038" s="3"/>
      <c r="BO1038" s="3"/>
      <c r="BP1038" s="3"/>
      <c r="BQ1038" s="3"/>
      <c r="BR1038" s="3"/>
      <c r="BS1038" s="3"/>
      <c r="BT1038" s="3"/>
      <c r="BU1038" s="3"/>
      <c r="BV1038" s="3"/>
      <c r="BW1038" s="3"/>
      <c r="BX1038" s="3"/>
      <c r="BY1038" s="3"/>
      <c r="BZ1038" s="3"/>
      <c r="CA1038" s="3"/>
      <c r="CB1038" s="3"/>
      <c r="CC1038" s="3"/>
      <c r="CD1038" s="3"/>
      <c r="CE1038" s="3"/>
      <c r="CF1038" s="3"/>
      <c r="CG1038" s="3"/>
      <c r="CH1038" s="3"/>
      <c r="CI1038" s="3"/>
      <c r="CJ1038" s="3"/>
      <c r="CK1038" s="3"/>
      <c r="CL1038" s="3"/>
      <c r="CM1038" s="3"/>
      <c r="CN1038" s="3"/>
      <c r="CO1038" s="3"/>
      <c r="CP1038" s="3"/>
      <c r="CQ1038" s="3"/>
      <c r="CR1038" s="3"/>
      <c r="CS1038" s="3"/>
      <c r="CT1038" s="3"/>
      <c r="CU1038" s="3"/>
      <c r="CV1038" s="3"/>
    </row>
    <row r="1039" spans="1:100" s="1" customFormat="1" x14ac:dyDescent="0.25">
      <c r="A1039" s="394"/>
      <c r="B1039" s="394"/>
      <c r="C1039" s="394"/>
      <c r="D1039" s="394"/>
      <c r="E1039" s="394"/>
      <c r="F1039" s="394"/>
      <c r="G1039" s="394"/>
      <c r="H1039" s="394"/>
      <c r="I1039" s="394"/>
      <c r="J1039" s="394"/>
      <c r="K1039" s="394"/>
      <c r="L1039" s="394"/>
      <c r="M1039" s="394"/>
      <c r="N1039" s="394"/>
      <c r="O1039" s="394"/>
      <c r="P1039" s="400"/>
      <c r="Q1039" s="394"/>
      <c r="R1039" s="394"/>
      <c r="S1039" s="394"/>
      <c r="T1039" s="394"/>
      <c r="U1039" s="394"/>
      <c r="V1039" s="394"/>
      <c r="W1039" s="394"/>
      <c r="X1039" s="394"/>
      <c r="Y1039" s="399"/>
      <c r="Z1039" s="394"/>
      <c r="AA1039" s="401"/>
      <c r="AB1039" s="401"/>
      <c r="AC1039" s="401"/>
      <c r="AD1039" s="401"/>
      <c r="AE1039" s="362"/>
      <c r="AF1039" s="405"/>
      <c r="AG1039" s="401"/>
      <c r="AH1039" s="405"/>
      <c r="AI1039" s="401"/>
      <c r="AJ1039" s="401"/>
      <c r="AK1039" s="394"/>
      <c r="AL1039" s="394"/>
      <c r="AM1039" s="394"/>
      <c r="AN1039" s="399"/>
      <c r="AO1039" s="394"/>
      <c r="AP1039" s="401"/>
      <c r="AQ1039" s="401"/>
      <c r="AR1039" s="401"/>
      <c r="AS1039" s="406"/>
      <c r="AT1039" s="405"/>
      <c r="AU1039" s="405"/>
      <c r="AV1039" s="404"/>
      <c r="AW1039" s="405"/>
      <c r="AX1039" s="405"/>
      <c r="AY1039" s="405"/>
      <c r="AZ1039" s="404"/>
      <c r="BA1039" s="405"/>
      <c r="BB1039" s="405"/>
      <c r="BC1039" s="394"/>
      <c r="BD1039" s="394"/>
      <c r="BE1039" s="394"/>
      <c r="BG1039" s="2"/>
      <c r="BH1039" s="3"/>
      <c r="BI1039" s="3"/>
      <c r="BJ1039" s="3"/>
      <c r="BK1039" s="3"/>
      <c r="BL1039" s="3"/>
      <c r="BM1039" s="3"/>
      <c r="BN1039" s="3"/>
      <c r="BO1039" s="3"/>
      <c r="BP1039" s="3"/>
      <c r="BQ1039" s="3"/>
      <c r="BR1039" s="3"/>
      <c r="BS1039" s="3"/>
      <c r="BT1039" s="3"/>
      <c r="BU1039" s="3"/>
      <c r="BV1039" s="3"/>
      <c r="BW1039" s="3"/>
      <c r="BX1039" s="3"/>
      <c r="BY1039" s="3"/>
      <c r="BZ1039" s="3"/>
      <c r="CA1039" s="3"/>
      <c r="CB1039" s="3"/>
      <c r="CC1039" s="3"/>
      <c r="CD1039" s="3"/>
      <c r="CE1039" s="3"/>
      <c r="CF1039" s="3"/>
      <c r="CG1039" s="3"/>
      <c r="CH1039" s="3"/>
      <c r="CI1039" s="3"/>
      <c r="CJ1039" s="3"/>
      <c r="CK1039" s="3"/>
      <c r="CL1039" s="3"/>
      <c r="CM1039" s="3"/>
      <c r="CN1039" s="3"/>
      <c r="CO1039" s="3"/>
      <c r="CP1039" s="3"/>
      <c r="CQ1039" s="3"/>
      <c r="CR1039" s="3"/>
      <c r="CS1039" s="3"/>
      <c r="CT1039" s="3"/>
      <c r="CU1039" s="3"/>
      <c r="CV1039" s="3"/>
    </row>
    <row r="1040" spans="1:100" s="1" customFormat="1" x14ac:dyDescent="0.25">
      <c r="A1040" s="394"/>
      <c r="B1040" s="394"/>
      <c r="C1040" s="394"/>
      <c r="D1040" s="394"/>
      <c r="E1040" s="394"/>
      <c r="F1040" s="394"/>
      <c r="G1040" s="394"/>
      <c r="H1040" s="394"/>
      <c r="I1040" s="394"/>
      <c r="J1040" s="394"/>
      <c r="K1040" s="394"/>
      <c r="L1040" s="394"/>
      <c r="M1040" s="394"/>
      <c r="N1040" s="394"/>
      <c r="O1040" s="394"/>
      <c r="P1040" s="400"/>
      <c r="Q1040" s="394"/>
      <c r="R1040" s="394"/>
      <c r="S1040" s="394"/>
      <c r="T1040" s="394"/>
      <c r="U1040" s="394"/>
      <c r="V1040" s="394"/>
      <c r="W1040" s="394"/>
      <c r="X1040" s="394"/>
      <c r="Y1040" s="399"/>
      <c r="Z1040" s="394"/>
      <c r="AA1040" s="401"/>
      <c r="AB1040" s="401"/>
      <c r="AC1040" s="401"/>
      <c r="AD1040" s="401"/>
      <c r="AE1040" s="362"/>
      <c r="AF1040" s="405"/>
      <c r="AG1040" s="401"/>
      <c r="AH1040" s="405"/>
      <c r="AI1040" s="401"/>
      <c r="AJ1040" s="401"/>
      <c r="AK1040" s="394"/>
      <c r="AL1040" s="394"/>
      <c r="AM1040" s="394"/>
      <c r="AN1040" s="399"/>
      <c r="AO1040" s="394"/>
      <c r="AP1040" s="401"/>
      <c r="AQ1040" s="401"/>
      <c r="AR1040" s="401"/>
      <c r="AS1040" s="406"/>
      <c r="AT1040" s="405"/>
      <c r="AU1040" s="405"/>
      <c r="AV1040" s="404"/>
      <c r="AW1040" s="405"/>
      <c r="AX1040" s="405"/>
      <c r="AY1040" s="405"/>
      <c r="AZ1040" s="404"/>
      <c r="BA1040" s="405"/>
      <c r="BB1040" s="405"/>
      <c r="BC1040" s="394"/>
      <c r="BD1040" s="394"/>
      <c r="BE1040" s="394"/>
      <c r="BG1040" s="2"/>
      <c r="BH1040" s="3"/>
      <c r="BI1040" s="3"/>
      <c r="BJ1040" s="3"/>
      <c r="BK1040" s="3"/>
      <c r="BL1040" s="3"/>
      <c r="BM1040" s="3"/>
      <c r="BN1040" s="3"/>
      <c r="BO1040" s="3"/>
      <c r="BP1040" s="3"/>
      <c r="BQ1040" s="3"/>
      <c r="BR1040" s="3"/>
      <c r="BS1040" s="3"/>
      <c r="BT1040" s="3"/>
      <c r="BU1040" s="3"/>
      <c r="BV1040" s="3"/>
      <c r="BW1040" s="3"/>
      <c r="BX1040" s="3"/>
      <c r="BY1040" s="3"/>
      <c r="BZ1040" s="3"/>
      <c r="CA1040" s="3"/>
      <c r="CB1040" s="3"/>
      <c r="CC1040" s="3"/>
      <c r="CD1040" s="3"/>
      <c r="CE1040" s="3"/>
      <c r="CF1040" s="3"/>
      <c r="CG1040" s="3"/>
      <c r="CH1040" s="3"/>
      <c r="CI1040" s="3"/>
      <c r="CJ1040" s="3"/>
      <c r="CK1040" s="3"/>
      <c r="CL1040" s="3"/>
      <c r="CM1040" s="3"/>
      <c r="CN1040" s="3"/>
      <c r="CO1040" s="3"/>
      <c r="CP1040" s="3"/>
      <c r="CQ1040" s="3"/>
      <c r="CR1040" s="3"/>
      <c r="CS1040" s="3"/>
      <c r="CT1040" s="3"/>
      <c r="CU1040" s="3"/>
      <c r="CV1040" s="3"/>
    </row>
    <row r="1041" spans="1:100" s="1" customFormat="1" x14ac:dyDescent="0.25">
      <c r="A1041" s="394"/>
      <c r="B1041" s="394"/>
      <c r="C1041" s="394"/>
      <c r="D1041" s="394"/>
      <c r="E1041" s="394"/>
      <c r="F1041" s="394"/>
      <c r="G1041" s="394"/>
      <c r="H1041" s="394"/>
      <c r="I1041" s="394"/>
      <c r="J1041" s="394"/>
      <c r="K1041" s="394"/>
      <c r="L1041" s="394"/>
      <c r="M1041" s="394"/>
      <c r="N1041" s="394"/>
      <c r="O1041" s="394"/>
      <c r="P1041" s="400"/>
      <c r="Q1041" s="394"/>
      <c r="R1041" s="394"/>
      <c r="S1041" s="394"/>
      <c r="T1041" s="394"/>
      <c r="U1041" s="394"/>
      <c r="V1041" s="394"/>
      <c r="W1041" s="394"/>
      <c r="X1041" s="394"/>
      <c r="Y1041" s="399"/>
      <c r="Z1041" s="394"/>
      <c r="AA1041" s="401"/>
      <c r="AB1041" s="401"/>
      <c r="AC1041" s="401"/>
      <c r="AD1041" s="401"/>
      <c r="AE1041" s="362"/>
      <c r="AF1041" s="405"/>
      <c r="AG1041" s="401"/>
      <c r="AH1041" s="405"/>
      <c r="AI1041" s="401"/>
      <c r="AJ1041" s="401"/>
      <c r="AK1041" s="394"/>
      <c r="AL1041" s="394"/>
      <c r="AM1041" s="394"/>
      <c r="AN1041" s="399"/>
      <c r="AO1041" s="394"/>
      <c r="AP1041" s="401"/>
      <c r="AQ1041" s="401"/>
      <c r="AR1041" s="401"/>
      <c r="AS1041" s="406"/>
      <c r="AT1041" s="405"/>
      <c r="AU1041" s="405"/>
      <c r="AV1041" s="404"/>
      <c r="AW1041" s="405"/>
      <c r="AX1041" s="405"/>
      <c r="AY1041" s="405"/>
      <c r="AZ1041" s="404"/>
      <c r="BA1041" s="405"/>
      <c r="BB1041" s="405"/>
      <c r="BC1041" s="394"/>
      <c r="BD1041" s="394"/>
      <c r="BE1041" s="394"/>
      <c r="BG1041" s="2"/>
      <c r="BH1041" s="3"/>
      <c r="BI1041" s="3"/>
      <c r="BJ1041" s="3"/>
      <c r="BK1041" s="3"/>
      <c r="BL1041" s="3"/>
      <c r="BM1041" s="3"/>
      <c r="BN1041" s="3"/>
      <c r="BO1041" s="3"/>
      <c r="BP1041" s="3"/>
      <c r="BQ1041" s="3"/>
      <c r="BR1041" s="3"/>
      <c r="BS1041" s="3"/>
      <c r="BT1041" s="3"/>
      <c r="BU1041" s="3"/>
      <c r="BV1041" s="3"/>
      <c r="BW1041" s="3"/>
      <c r="BX1041" s="3"/>
      <c r="BY1041" s="3"/>
      <c r="BZ1041" s="3"/>
      <c r="CA1041" s="3"/>
      <c r="CB1041" s="3"/>
      <c r="CC1041" s="3"/>
      <c r="CD1041" s="3"/>
      <c r="CE1041" s="3"/>
      <c r="CF1041" s="3"/>
      <c r="CG1041" s="3"/>
      <c r="CH1041" s="3"/>
      <c r="CI1041" s="3"/>
      <c r="CJ1041" s="3"/>
      <c r="CK1041" s="3"/>
      <c r="CL1041" s="3"/>
      <c r="CM1041" s="3"/>
      <c r="CN1041" s="3"/>
      <c r="CO1041" s="3"/>
      <c r="CP1041" s="3"/>
      <c r="CQ1041" s="3"/>
      <c r="CR1041" s="3"/>
      <c r="CS1041" s="3"/>
      <c r="CT1041" s="3"/>
      <c r="CU1041" s="3"/>
      <c r="CV1041" s="3"/>
    </row>
    <row r="1042" spans="1:100" s="1" customFormat="1" x14ac:dyDescent="0.25">
      <c r="A1042" s="394"/>
      <c r="B1042" s="394"/>
      <c r="C1042" s="394"/>
      <c r="D1042" s="394"/>
      <c r="E1042" s="394"/>
      <c r="F1042" s="394"/>
      <c r="G1042" s="394"/>
      <c r="H1042" s="394"/>
      <c r="I1042" s="394"/>
      <c r="J1042" s="394"/>
      <c r="K1042" s="394"/>
      <c r="L1042" s="394"/>
      <c r="M1042" s="394"/>
      <c r="N1042" s="394"/>
      <c r="O1042" s="394"/>
      <c r="P1042" s="400"/>
      <c r="Q1042" s="394"/>
      <c r="R1042" s="394"/>
      <c r="S1042" s="394"/>
      <c r="T1042" s="394"/>
      <c r="U1042" s="394"/>
      <c r="V1042" s="394"/>
      <c r="W1042" s="394"/>
      <c r="X1042" s="394"/>
      <c r="Y1042" s="399"/>
      <c r="Z1042" s="394"/>
      <c r="AA1042" s="401"/>
      <c r="AB1042" s="401"/>
      <c r="AC1042" s="401"/>
      <c r="AD1042" s="401"/>
      <c r="AE1042" s="362"/>
      <c r="AF1042" s="405"/>
      <c r="AG1042" s="401"/>
      <c r="AH1042" s="405"/>
      <c r="AI1042" s="401"/>
      <c r="AJ1042" s="401"/>
      <c r="AK1042" s="394"/>
      <c r="AL1042" s="394"/>
      <c r="AM1042" s="394"/>
      <c r="AN1042" s="399"/>
      <c r="AO1042" s="394"/>
      <c r="AP1042" s="401"/>
      <c r="AQ1042" s="401"/>
      <c r="AR1042" s="401"/>
      <c r="AS1042" s="406"/>
      <c r="AT1042" s="405"/>
      <c r="AU1042" s="405"/>
      <c r="AV1042" s="404"/>
      <c r="AW1042" s="405"/>
      <c r="AX1042" s="405"/>
      <c r="AY1042" s="405"/>
      <c r="AZ1042" s="404"/>
      <c r="BA1042" s="405"/>
      <c r="BB1042" s="405"/>
      <c r="BC1042" s="394"/>
      <c r="BD1042" s="394"/>
      <c r="BE1042" s="394"/>
      <c r="BG1042" s="2"/>
      <c r="BH1042" s="3"/>
      <c r="BI1042" s="3"/>
      <c r="BJ1042" s="3"/>
      <c r="BK1042" s="3"/>
      <c r="BL1042" s="3"/>
      <c r="BM1042" s="3"/>
      <c r="BN1042" s="3"/>
      <c r="BO1042" s="3"/>
      <c r="BP1042" s="3"/>
      <c r="BQ1042" s="3"/>
      <c r="BR1042" s="3"/>
      <c r="BS1042" s="3"/>
      <c r="BT1042" s="3"/>
      <c r="BU1042" s="3"/>
      <c r="BV1042" s="3"/>
      <c r="BW1042" s="3"/>
      <c r="BX1042" s="3"/>
      <c r="BY1042" s="3"/>
      <c r="BZ1042" s="3"/>
      <c r="CA1042" s="3"/>
      <c r="CB1042" s="3"/>
      <c r="CC1042" s="3"/>
      <c r="CD1042" s="3"/>
      <c r="CE1042" s="3"/>
      <c r="CF1042" s="3"/>
      <c r="CG1042" s="3"/>
      <c r="CH1042" s="3"/>
      <c r="CI1042" s="3"/>
      <c r="CJ1042" s="3"/>
      <c r="CK1042" s="3"/>
      <c r="CL1042" s="3"/>
      <c r="CM1042" s="3"/>
      <c r="CN1042" s="3"/>
      <c r="CO1042" s="3"/>
      <c r="CP1042" s="3"/>
      <c r="CQ1042" s="3"/>
      <c r="CR1042" s="3"/>
      <c r="CS1042" s="3"/>
      <c r="CT1042" s="3"/>
      <c r="CU1042" s="3"/>
      <c r="CV1042" s="3"/>
    </row>
    <row r="1043" spans="1:100" s="1" customFormat="1" x14ac:dyDescent="0.25">
      <c r="A1043" s="394"/>
      <c r="B1043" s="394"/>
      <c r="C1043" s="394"/>
      <c r="D1043" s="394"/>
      <c r="E1043" s="394"/>
      <c r="F1043" s="394"/>
      <c r="G1043" s="394"/>
      <c r="H1043" s="394"/>
      <c r="I1043" s="394"/>
      <c r="J1043" s="394"/>
      <c r="K1043" s="394"/>
      <c r="L1043" s="394"/>
      <c r="M1043" s="394"/>
      <c r="N1043" s="394"/>
      <c r="O1043" s="394"/>
      <c r="P1043" s="400"/>
      <c r="Q1043" s="394"/>
      <c r="R1043" s="394"/>
      <c r="S1043" s="394"/>
      <c r="T1043" s="394"/>
      <c r="U1043" s="394"/>
      <c r="V1043" s="394"/>
      <c r="W1043" s="394"/>
      <c r="X1043" s="394"/>
      <c r="Y1043" s="399"/>
      <c r="Z1043" s="394"/>
      <c r="AA1043" s="401"/>
      <c r="AB1043" s="401"/>
      <c r="AC1043" s="401"/>
      <c r="AD1043" s="401"/>
      <c r="AE1043" s="362"/>
      <c r="AF1043" s="405"/>
      <c r="AG1043" s="401"/>
      <c r="AH1043" s="405"/>
      <c r="AI1043" s="401"/>
      <c r="AJ1043" s="401"/>
      <c r="AK1043" s="394"/>
      <c r="AL1043" s="394"/>
      <c r="AM1043" s="394"/>
      <c r="AN1043" s="399"/>
      <c r="AO1043" s="394"/>
      <c r="AP1043" s="401"/>
      <c r="AQ1043" s="401"/>
      <c r="AR1043" s="401"/>
      <c r="AS1043" s="406"/>
      <c r="AT1043" s="405"/>
      <c r="AU1043" s="405"/>
      <c r="AV1043" s="404"/>
      <c r="AW1043" s="405"/>
      <c r="AX1043" s="405"/>
      <c r="AY1043" s="405"/>
      <c r="AZ1043" s="404"/>
      <c r="BA1043" s="405"/>
      <c r="BB1043" s="405"/>
      <c r="BC1043" s="394"/>
      <c r="BD1043" s="394"/>
      <c r="BE1043" s="394"/>
      <c r="BG1043" s="2"/>
      <c r="BH1043" s="3"/>
      <c r="BI1043" s="3"/>
      <c r="BJ1043" s="3"/>
      <c r="BK1043" s="3"/>
      <c r="BL1043" s="3"/>
      <c r="BM1043" s="3"/>
      <c r="BN1043" s="3"/>
      <c r="BO1043" s="3"/>
      <c r="BP1043" s="3"/>
      <c r="BQ1043" s="3"/>
      <c r="BR1043" s="3"/>
      <c r="BS1043" s="3"/>
      <c r="BT1043" s="3"/>
      <c r="BU1043" s="3"/>
      <c r="BV1043" s="3"/>
      <c r="BW1043" s="3"/>
      <c r="BX1043" s="3"/>
      <c r="BY1043" s="3"/>
      <c r="BZ1043" s="3"/>
      <c r="CA1043" s="3"/>
      <c r="CB1043" s="3"/>
      <c r="CC1043" s="3"/>
      <c r="CD1043" s="3"/>
      <c r="CE1043" s="3"/>
      <c r="CF1043" s="3"/>
      <c r="CG1043" s="3"/>
      <c r="CH1043" s="3"/>
      <c r="CI1043" s="3"/>
      <c r="CJ1043" s="3"/>
      <c r="CK1043" s="3"/>
      <c r="CL1043" s="3"/>
      <c r="CM1043" s="3"/>
      <c r="CN1043" s="3"/>
      <c r="CO1043" s="3"/>
      <c r="CP1043" s="3"/>
      <c r="CQ1043" s="3"/>
      <c r="CR1043" s="3"/>
      <c r="CS1043" s="3"/>
      <c r="CT1043" s="3"/>
      <c r="CU1043" s="3"/>
      <c r="CV1043" s="3"/>
    </row>
    <row r="1044" spans="1:100" s="1" customFormat="1" x14ac:dyDescent="0.25">
      <c r="A1044" s="394"/>
      <c r="B1044" s="394"/>
      <c r="C1044" s="394"/>
      <c r="D1044" s="394"/>
      <c r="E1044" s="394"/>
      <c r="F1044" s="394"/>
      <c r="G1044" s="394"/>
      <c r="H1044" s="394"/>
      <c r="I1044" s="394"/>
      <c r="J1044" s="394"/>
      <c r="K1044" s="394"/>
      <c r="L1044" s="394"/>
      <c r="M1044" s="394"/>
      <c r="N1044" s="394"/>
      <c r="O1044" s="394"/>
      <c r="P1044" s="400"/>
      <c r="Q1044" s="394"/>
      <c r="R1044" s="394"/>
      <c r="S1044" s="394"/>
      <c r="T1044" s="394"/>
      <c r="U1044" s="394"/>
      <c r="V1044" s="394"/>
      <c r="W1044" s="394"/>
      <c r="X1044" s="394"/>
      <c r="Y1044" s="399"/>
      <c r="Z1044" s="394"/>
      <c r="AA1044" s="401"/>
      <c r="AB1044" s="401"/>
      <c r="AC1044" s="401"/>
      <c r="AD1044" s="401"/>
      <c r="AE1044" s="362"/>
      <c r="AF1044" s="405"/>
      <c r="AG1044" s="401"/>
      <c r="AH1044" s="405"/>
      <c r="AI1044" s="401"/>
      <c r="AJ1044" s="401"/>
      <c r="AK1044" s="394"/>
      <c r="AL1044" s="394"/>
      <c r="AM1044" s="394"/>
      <c r="AN1044" s="399"/>
      <c r="AO1044" s="394"/>
      <c r="AP1044" s="401"/>
      <c r="AQ1044" s="401"/>
      <c r="AR1044" s="401"/>
      <c r="AS1044" s="406"/>
      <c r="AT1044" s="405"/>
      <c r="AU1044" s="405"/>
      <c r="AV1044" s="404"/>
      <c r="AW1044" s="405"/>
      <c r="AX1044" s="405"/>
      <c r="AY1044" s="405"/>
      <c r="AZ1044" s="404"/>
      <c r="BA1044" s="405"/>
      <c r="BB1044" s="405"/>
      <c r="BC1044" s="394"/>
      <c r="BD1044" s="394"/>
      <c r="BE1044" s="394"/>
      <c r="BG1044" s="2"/>
      <c r="BH1044" s="3"/>
      <c r="BI1044" s="3"/>
      <c r="BJ1044" s="3"/>
      <c r="BK1044" s="3"/>
      <c r="BL1044" s="3"/>
      <c r="BM1044" s="3"/>
      <c r="BN1044" s="3"/>
      <c r="BO1044" s="3"/>
      <c r="BP1044" s="3"/>
      <c r="BQ1044" s="3"/>
      <c r="BR1044" s="3"/>
      <c r="BS1044" s="3"/>
      <c r="BT1044" s="3"/>
      <c r="BU1044" s="3"/>
      <c r="BV1044" s="3"/>
      <c r="BW1044" s="3"/>
      <c r="BX1044" s="3"/>
      <c r="BY1044" s="3"/>
      <c r="BZ1044" s="3"/>
      <c r="CA1044" s="3"/>
      <c r="CB1044" s="3"/>
      <c r="CC1044" s="3"/>
      <c r="CD1044" s="3"/>
      <c r="CE1044" s="3"/>
      <c r="CF1044" s="3"/>
      <c r="CG1044" s="3"/>
      <c r="CH1044" s="3"/>
      <c r="CI1044" s="3"/>
      <c r="CJ1044" s="3"/>
      <c r="CK1044" s="3"/>
      <c r="CL1044" s="3"/>
      <c r="CM1044" s="3"/>
      <c r="CN1044" s="3"/>
      <c r="CO1044" s="3"/>
      <c r="CP1044" s="3"/>
      <c r="CQ1044" s="3"/>
      <c r="CR1044" s="3"/>
      <c r="CS1044" s="3"/>
      <c r="CT1044" s="3"/>
      <c r="CU1044" s="3"/>
      <c r="CV1044" s="3"/>
    </row>
    <row r="1045" spans="1:100" s="1" customFormat="1" x14ac:dyDescent="0.25">
      <c r="A1045" s="394"/>
      <c r="B1045" s="394"/>
      <c r="C1045" s="394"/>
      <c r="D1045" s="394"/>
      <c r="E1045" s="394"/>
      <c r="F1045" s="394"/>
      <c r="G1045" s="394"/>
      <c r="H1045" s="394"/>
      <c r="I1045" s="394"/>
      <c r="J1045" s="394"/>
      <c r="K1045" s="394"/>
      <c r="L1045" s="394"/>
      <c r="M1045" s="394"/>
      <c r="N1045" s="394"/>
      <c r="O1045" s="394"/>
      <c r="P1045" s="400"/>
      <c r="Q1045" s="394"/>
      <c r="R1045" s="394"/>
      <c r="S1045" s="394"/>
      <c r="T1045" s="394"/>
      <c r="U1045" s="394"/>
      <c r="V1045" s="394"/>
      <c r="W1045" s="394"/>
      <c r="X1045" s="394"/>
      <c r="Y1045" s="399"/>
      <c r="Z1045" s="394"/>
      <c r="AA1045" s="401"/>
      <c r="AB1045" s="401"/>
      <c r="AC1045" s="401"/>
      <c r="AD1045" s="401"/>
      <c r="AE1045" s="362"/>
      <c r="AF1045" s="405"/>
      <c r="AG1045" s="401"/>
      <c r="AH1045" s="405"/>
      <c r="AI1045" s="401"/>
      <c r="AJ1045" s="401"/>
      <c r="AK1045" s="394"/>
      <c r="AL1045" s="394"/>
      <c r="AM1045" s="394"/>
      <c r="AN1045" s="399"/>
      <c r="AO1045" s="394"/>
      <c r="AP1045" s="401"/>
      <c r="AQ1045" s="401"/>
      <c r="AR1045" s="401"/>
      <c r="AS1045" s="406"/>
      <c r="AT1045" s="405"/>
      <c r="AU1045" s="405"/>
      <c r="AV1045" s="404"/>
      <c r="AW1045" s="405"/>
      <c r="AX1045" s="405"/>
      <c r="AY1045" s="405"/>
      <c r="AZ1045" s="404"/>
      <c r="BA1045" s="405"/>
      <c r="BB1045" s="405"/>
      <c r="BC1045" s="394"/>
      <c r="BD1045" s="394"/>
      <c r="BE1045" s="394"/>
      <c r="BG1045" s="2"/>
      <c r="BH1045" s="3"/>
      <c r="BI1045" s="3"/>
      <c r="BJ1045" s="3"/>
      <c r="BK1045" s="3"/>
      <c r="BL1045" s="3"/>
      <c r="BM1045" s="3"/>
      <c r="BN1045" s="3"/>
      <c r="BO1045" s="3"/>
      <c r="BP1045" s="3"/>
      <c r="BQ1045" s="3"/>
      <c r="BR1045" s="3"/>
      <c r="BS1045" s="3"/>
      <c r="BT1045" s="3"/>
      <c r="BU1045" s="3"/>
      <c r="BV1045" s="3"/>
      <c r="BW1045" s="3"/>
      <c r="BX1045" s="3"/>
      <c r="BY1045" s="3"/>
      <c r="BZ1045" s="3"/>
      <c r="CA1045" s="3"/>
      <c r="CB1045" s="3"/>
      <c r="CC1045" s="3"/>
      <c r="CD1045" s="3"/>
      <c r="CE1045" s="3"/>
      <c r="CF1045" s="3"/>
      <c r="CG1045" s="3"/>
      <c r="CH1045" s="3"/>
      <c r="CI1045" s="3"/>
      <c r="CJ1045" s="3"/>
      <c r="CK1045" s="3"/>
      <c r="CL1045" s="3"/>
      <c r="CM1045" s="3"/>
      <c r="CN1045" s="3"/>
      <c r="CO1045" s="3"/>
      <c r="CP1045" s="3"/>
      <c r="CQ1045" s="3"/>
      <c r="CR1045" s="3"/>
      <c r="CS1045" s="3"/>
      <c r="CT1045" s="3"/>
      <c r="CU1045" s="3"/>
      <c r="CV1045" s="3"/>
    </row>
    <row r="1046" spans="1:100" s="1" customFormat="1" x14ac:dyDescent="0.25">
      <c r="A1046" s="394"/>
      <c r="B1046" s="394"/>
      <c r="C1046" s="394"/>
      <c r="D1046" s="394"/>
      <c r="E1046" s="394"/>
      <c r="F1046" s="394"/>
      <c r="G1046" s="394"/>
      <c r="H1046" s="394"/>
      <c r="I1046" s="394"/>
      <c r="J1046" s="394"/>
      <c r="K1046" s="394"/>
      <c r="L1046" s="394"/>
      <c r="M1046" s="394"/>
      <c r="N1046" s="394"/>
      <c r="O1046" s="394"/>
      <c r="P1046" s="400"/>
      <c r="Q1046" s="394"/>
      <c r="R1046" s="394"/>
      <c r="S1046" s="394"/>
      <c r="T1046" s="394"/>
      <c r="U1046" s="394"/>
      <c r="V1046" s="394"/>
      <c r="W1046" s="394"/>
      <c r="X1046" s="394"/>
      <c r="Y1046" s="399"/>
      <c r="Z1046" s="394"/>
      <c r="AA1046" s="401"/>
      <c r="AB1046" s="401"/>
      <c r="AC1046" s="401"/>
      <c r="AD1046" s="401"/>
      <c r="AE1046" s="362"/>
      <c r="AF1046" s="405"/>
      <c r="AG1046" s="401"/>
      <c r="AH1046" s="405"/>
      <c r="AI1046" s="401"/>
      <c r="AJ1046" s="401"/>
      <c r="AK1046" s="394"/>
      <c r="AL1046" s="394"/>
      <c r="AM1046" s="394"/>
      <c r="AN1046" s="399"/>
      <c r="AO1046" s="394"/>
      <c r="AP1046" s="401"/>
      <c r="AQ1046" s="401"/>
      <c r="AR1046" s="401"/>
      <c r="AS1046" s="406"/>
      <c r="AT1046" s="405"/>
      <c r="AU1046" s="405"/>
      <c r="AV1046" s="404"/>
      <c r="AW1046" s="405"/>
      <c r="AX1046" s="405"/>
      <c r="AY1046" s="405"/>
      <c r="AZ1046" s="404"/>
      <c r="BA1046" s="405"/>
      <c r="BB1046" s="405"/>
      <c r="BC1046" s="394"/>
      <c r="BD1046" s="394"/>
      <c r="BE1046" s="394"/>
      <c r="BG1046" s="2"/>
      <c r="BH1046" s="3"/>
      <c r="BI1046" s="3"/>
      <c r="BJ1046" s="3"/>
      <c r="BK1046" s="3"/>
      <c r="BL1046" s="3"/>
      <c r="BM1046" s="3"/>
      <c r="BN1046" s="3"/>
      <c r="BO1046" s="3"/>
      <c r="BP1046" s="3"/>
      <c r="BQ1046" s="3"/>
      <c r="BR1046" s="3"/>
      <c r="BS1046" s="3"/>
      <c r="BT1046" s="3"/>
      <c r="BU1046" s="3"/>
      <c r="BV1046" s="3"/>
      <c r="BW1046" s="3"/>
      <c r="BX1046" s="3"/>
      <c r="BY1046" s="3"/>
      <c r="BZ1046" s="3"/>
      <c r="CA1046" s="3"/>
      <c r="CB1046" s="3"/>
      <c r="CC1046" s="3"/>
      <c r="CD1046" s="3"/>
      <c r="CE1046" s="3"/>
      <c r="CF1046" s="3"/>
      <c r="CG1046" s="3"/>
      <c r="CH1046" s="3"/>
      <c r="CI1046" s="3"/>
      <c r="CJ1046" s="3"/>
      <c r="CK1046" s="3"/>
      <c r="CL1046" s="3"/>
      <c r="CM1046" s="3"/>
      <c r="CN1046" s="3"/>
      <c r="CO1046" s="3"/>
      <c r="CP1046" s="3"/>
      <c r="CQ1046" s="3"/>
      <c r="CR1046" s="3"/>
      <c r="CS1046" s="3"/>
      <c r="CT1046" s="3"/>
      <c r="CU1046" s="3"/>
      <c r="CV1046" s="3"/>
    </row>
    <row r="1047" spans="1:100" s="1" customFormat="1" x14ac:dyDescent="0.25">
      <c r="A1047" s="394"/>
      <c r="B1047" s="394"/>
      <c r="C1047" s="394"/>
      <c r="D1047" s="394"/>
      <c r="E1047" s="394"/>
      <c r="F1047" s="394"/>
      <c r="G1047" s="394"/>
      <c r="H1047" s="394"/>
      <c r="I1047" s="394"/>
      <c r="J1047" s="394"/>
      <c r="K1047" s="394"/>
      <c r="L1047" s="394"/>
      <c r="M1047" s="394"/>
      <c r="N1047" s="394"/>
      <c r="O1047" s="394"/>
      <c r="P1047" s="400"/>
      <c r="Q1047" s="394"/>
      <c r="R1047" s="394"/>
      <c r="S1047" s="394"/>
      <c r="T1047" s="394"/>
      <c r="U1047" s="394"/>
      <c r="V1047" s="394"/>
      <c r="W1047" s="394"/>
      <c r="X1047" s="394"/>
      <c r="Y1047" s="399"/>
      <c r="Z1047" s="394"/>
      <c r="AA1047" s="401"/>
      <c r="AB1047" s="401"/>
      <c r="AC1047" s="401"/>
      <c r="AD1047" s="401"/>
      <c r="AE1047" s="362"/>
      <c r="AF1047" s="405"/>
      <c r="AG1047" s="401"/>
      <c r="AH1047" s="405"/>
      <c r="AI1047" s="401"/>
      <c r="AJ1047" s="401"/>
      <c r="AK1047" s="394"/>
      <c r="AL1047" s="394"/>
      <c r="AM1047" s="394"/>
      <c r="AN1047" s="399"/>
      <c r="AO1047" s="394"/>
      <c r="AP1047" s="401"/>
      <c r="AQ1047" s="401"/>
      <c r="AR1047" s="401"/>
      <c r="AS1047" s="406"/>
      <c r="AT1047" s="405"/>
      <c r="AU1047" s="405"/>
      <c r="AV1047" s="404"/>
      <c r="AW1047" s="405"/>
      <c r="AX1047" s="405"/>
      <c r="AY1047" s="405"/>
      <c r="AZ1047" s="404"/>
      <c r="BA1047" s="405"/>
      <c r="BB1047" s="405"/>
      <c r="BC1047" s="394"/>
      <c r="BD1047" s="394"/>
      <c r="BE1047" s="394"/>
      <c r="BG1047" s="2"/>
      <c r="BH1047" s="3"/>
      <c r="BI1047" s="3"/>
      <c r="BJ1047" s="3"/>
      <c r="BK1047" s="3"/>
      <c r="BL1047" s="3"/>
      <c r="BM1047" s="3"/>
      <c r="BN1047" s="3"/>
      <c r="BO1047" s="3"/>
      <c r="BP1047" s="3"/>
      <c r="BQ1047" s="3"/>
      <c r="BR1047" s="3"/>
      <c r="BS1047" s="3"/>
      <c r="BT1047" s="3"/>
      <c r="BU1047" s="3"/>
      <c r="BV1047" s="3"/>
      <c r="BW1047" s="3"/>
      <c r="BX1047" s="3"/>
      <c r="BY1047" s="3"/>
      <c r="BZ1047" s="3"/>
      <c r="CA1047" s="3"/>
      <c r="CB1047" s="3"/>
      <c r="CC1047" s="3"/>
      <c r="CD1047" s="3"/>
      <c r="CE1047" s="3"/>
      <c r="CF1047" s="3"/>
      <c r="CG1047" s="3"/>
      <c r="CH1047" s="3"/>
      <c r="CI1047" s="3"/>
      <c r="CJ1047" s="3"/>
      <c r="CK1047" s="3"/>
      <c r="CL1047" s="3"/>
      <c r="CM1047" s="3"/>
      <c r="CN1047" s="3"/>
      <c r="CO1047" s="3"/>
      <c r="CP1047" s="3"/>
      <c r="CQ1047" s="3"/>
      <c r="CR1047" s="3"/>
      <c r="CS1047" s="3"/>
      <c r="CT1047" s="3"/>
      <c r="CU1047" s="3"/>
      <c r="CV1047" s="3"/>
    </row>
    <row r="1048" spans="1:100" s="1" customFormat="1" x14ac:dyDescent="0.25">
      <c r="A1048" s="394"/>
      <c r="B1048" s="394"/>
      <c r="C1048" s="394"/>
      <c r="D1048" s="394"/>
      <c r="E1048" s="394"/>
      <c r="F1048" s="394"/>
      <c r="G1048" s="394"/>
      <c r="H1048" s="394"/>
      <c r="I1048" s="394"/>
      <c r="J1048" s="394"/>
      <c r="K1048" s="394"/>
      <c r="L1048" s="394"/>
      <c r="M1048" s="394"/>
      <c r="N1048" s="394"/>
      <c r="O1048" s="394"/>
      <c r="P1048" s="400"/>
      <c r="Q1048" s="394"/>
      <c r="R1048" s="394"/>
      <c r="S1048" s="394"/>
      <c r="T1048" s="394"/>
      <c r="U1048" s="394"/>
      <c r="V1048" s="394"/>
      <c r="W1048" s="394"/>
      <c r="X1048" s="394"/>
      <c r="Y1048" s="399"/>
      <c r="Z1048" s="394"/>
      <c r="AA1048" s="401"/>
      <c r="AB1048" s="401"/>
      <c r="AC1048" s="401"/>
      <c r="AD1048" s="401"/>
      <c r="AE1048" s="362"/>
      <c r="AF1048" s="405"/>
      <c r="AG1048" s="401"/>
      <c r="AH1048" s="405"/>
      <c r="AI1048" s="401"/>
      <c r="AJ1048" s="401"/>
      <c r="AK1048" s="394"/>
      <c r="AL1048" s="394"/>
      <c r="AM1048" s="394"/>
      <c r="AN1048" s="399"/>
      <c r="AO1048" s="394"/>
      <c r="AP1048" s="401"/>
      <c r="AQ1048" s="401"/>
      <c r="AR1048" s="401"/>
      <c r="AS1048" s="406"/>
      <c r="AT1048" s="405"/>
      <c r="AU1048" s="405"/>
      <c r="AV1048" s="404"/>
      <c r="AW1048" s="405"/>
      <c r="AX1048" s="405"/>
      <c r="AY1048" s="405"/>
      <c r="AZ1048" s="404"/>
      <c r="BA1048" s="405"/>
      <c r="BB1048" s="405"/>
      <c r="BC1048" s="394"/>
      <c r="BD1048" s="394"/>
      <c r="BE1048" s="394"/>
      <c r="BG1048" s="2"/>
      <c r="BH1048" s="3"/>
      <c r="BI1048" s="3"/>
      <c r="BJ1048" s="3"/>
      <c r="BK1048" s="3"/>
      <c r="BL1048" s="3"/>
      <c r="BM1048" s="3"/>
      <c r="BN1048" s="3"/>
      <c r="BO1048" s="3"/>
      <c r="BP1048" s="3"/>
      <c r="BQ1048" s="3"/>
      <c r="BR1048" s="3"/>
      <c r="BS1048" s="3"/>
      <c r="BT1048" s="3"/>
      <c r="BU1048" s="3"/>
      <c r="BV1048" s="3"/>
      <c r="BW1048" s="3"/>
      <c r="BX1048" s="3"/>
      <c r="BY1048" s="3"/>
      <c r="BZ1048" s="3"/>
      <c r="CA1048" s="3"/>
      <c r="CB1048" s="3"/>
      <c r="CC1048" s="3"/>
      <c r="CD1048" s="3"/>
      <c r="CE1048" s="3"/>
      <c r="CF1048" s="3"/>
      <c r="CG1048" s="3"/>
      <c r="CH1048" s="3"/>
      <c r="CI1048" s="3"/>
      <c r="CJ1048" s="3"/>
      <c r="CK1048" s="3"/>
      <c r="CL1048" s="3"/>
      <c r="CM1048" s="3"/>
      <c r="CN1048" s="3"/>
      <c r="CO1048" s="3"/>
      <c r="CP1048" s="3"/>
      <c r="CQ1048" s="3"/>
      <c r="CR1048" s="3"/>
      <c r="CS1048" s="3"/>
      <c r="CT1048" s="3"/>
      <c r="CU1048" s="3"/>
      <c r="CV1048" s="3"/>
    </row>
    <row r="1049" spans="1:100" s="1" customFormat="1" x14ac:dyDescent="0.25">
      <c r="A1049" s="394"/>
      <c r="B1049" s="394"/>
      <c r="C1049" s="394"/>
      <c r="D1049" s="394"/>
      <c r="E1049" s="394"/>
      <c r="F1049" s="394"/>
      <c r="G1049" s="394"/>
      <c r="H1049" s="394"/>
      <c r="I1049" s="394"/>
      <c r="J1049" s="394"/>
      <c r="K1049" s="394"/>
      <c r="L1049" s="394"/>
      <c r="M1049" s="394"/>
      <c r="N1049" s="394"/>
      <c r="O1049" s="394"/>
      <c r="P1049" s="400"/>
      <c r="Q1049" s="394"/>
      <c r="R1049" s="394"/>
      <c r="S1049" s="394"/>
      <c r="T1049" s="394"/>
      <c r="U1049" s="394"/>
      <c r="V1049" s="394"/>
      <c r="W1049" s="394"/>
      <c r="X1049" s="394"/>
      <c r="Y1049" s="399"/>
      <c r="Z1049" s="394"/>
      <c r="AA1049" s="401"/>
      <c r="AB1049" s="401"/>
      <c r="AC1049" s="401"/>
      <c r="AD1049" s="401"/>
      <c r="AE1049" s="362"/>
      <c r="AF1049" s="405"/>
      <c r="AG1049" s="401"/>
      <c r="AH1049" s="405"/>
      <c r="AI1049" s="401"/>
      <c r="AJ1049" s="401"/>
      <c r="AK1049" s="394"/>
      <c r="AL1049" s="394"/>
      <c r="AM1049" s="394"/>
      <c r="AN1049" s="399"/>
      <c r="AO1049" s="394"/>
      <c r="AP1049" s="401"/>
      <c r="AQ1049" s="401"/>
      <c r="AR1049" s="401"/>
      <c r="AS1049" s="406"/>
      <c r="AT1049" s="405"/>
      <c r="AU1049" s="405"/>
      <c r="AV1049" s="404"/>
      <c r="AW1049" s="405"/>
      <c r="AX1049" s="405"/>
      <c r="AY1049" s="405"/>
      <c r="AZ1049" s="404"/>
      <c r="BA1049" s="405"/>
      <c r="BB1049" s="405"/>
      <c r="BC1049" s="394"/>
      <c r="BD1049" s="394"/>
      <c r="BE1049" s="394"/>
      <c r="BG1049" s="2"/>
      <c r="BH1049" s="3"/>
      <c r="BI1049" s="3"/>
      <c r="BJ1049" s="3"/>
      <c r="BK1049" s="3"/>
      <c r="BL1049" s="3"/>
      <c r="BM1049" s="3"/>
      <c r="BN1049" s="3"/>
      <c r="BO1049" s="3"/>
      <c r="BP1049" s="3"/>
      <c r="BQ1049" s="3"/>
      <c r="BR1049" s="3"/>
      <c r="BS1049" s="3"/>
      <c r="BT1049" s="3"/>
      <c r="BU1049" s="3"/>
      <c r="BV1049" s="3"/>
      <c r="BW1049" s="3"/>
      <c r="BX1049" s="3"/>
      <c r="BY1049" s="3"/>
      <c r="BZ1049" s="3"/>
      <c r="CA1049" s="3"/>
      <c r="CB1049" s="3"/>
      <c r="CC1049" s="3"/>
      <c r="CD1049" s="3"/>
      <c r="CE1049" s="3"/>
      <c r="CF1049" s="3"/>
      <c r="CG1049" s="3"/>
      <c r="CH1049" s="3"/>
      <c r="CI1049" s="3"/>
      <c r="CJ1049" s="3"/>
      <c r="CK1049" s="3"/>
      <c r="CL1049" s="3"/>
      <c r="CM1049" s="3"/>
      <c r="CN1049" s="3"/>
      <c r="CO1049" s="3"/>
      <c r="CP1049" s="3"/>
      <c r="CQ1049" s="3"/>
      <c r="CR1049" s="3"/>
      <c r="CS1049" s="3"/>
      <c r="CT1049" s="3"/>
      <c r="CU1049" s="3"/>
      <c r="CV1049" s="3"/>
    </row>
    <row r="1050" spans="1:100" s="1" customFormat="1" x14ac:dyDescent="0.25">
      <c r="A1050" s="394"/>
      <c r="B1050" s="394"/>
      <c r="C1050" s="394"/>
      <c r="D1050" s="394"/>
      <c r="E1050" s="394"/>
      <c r="F1050" s="394"/>
      <c r="G1050" s="394"/>
      <c r="H1050" s="394"/>
      <c r="I1050" s="394"/>
      <c r="J1050" s="394"/>
      <c r="K1050" s="394"/>
      <c r="L1050" s="394"/>
      <c r="M1050" s="394"/>
      <c r="N1050" s="394"/>
      <c r="O1050" s="394"/>
      <c r="P1050" s="400"/>
      <c r="Q1050" s="394"/>
      <c r="R1050" s="394"/>
      <c r="S1050" s="394"/>
      <c r="T1050" s="394"/>
      <c r="U1050" s="394"/>
      <c r="V1050" s="394"/>
      <c r="W1050" s="394"/>
      <c r="X1050" s="394"/>
      <c r="Y1050" s="399"/>
      <c r="Z1050" s="394"/>
      <c r="AA1050" s="401"/>
      <c r="AB1050" s="401"/>
      <c r="AC1050" s="401"/>
      <c r="AD1050" s="401"/>
      <c r="AE1050" s="362"/>
      <c r="AF1050" s="405"/>
      <c r="AG1050" s="401"/>
      <c r="AH1050" s="405"/>
      <c r="AI1050" s="401"/>
      <c r="AJ1050" s="401"/>
      <c r="AK1050" s="394"/>
      <c r="AL1050" s="394"/>
      <c r="AM1050" s="394"/>
      <c r="AN1050" s="399"/>
      <c r="AO1050" s="394"/>
      <c r="AP1050" s="401"/>
      <c r="AQ1050" s="401"/>
      <c r="AR1050" s="401"/>
      <c r="AS1050" s="406"/>
      <c r="AT1050" s="405"/>
      <c r="AU1050" s="405"/>
      <c r="AV1050" s="404"/>
      <c r="AW1050" s="405"/>
      <c r="AX1050" s="405"/>
      <c r="AY1050" s="405"/>
      <c r="AZ1050" s="404"/>
      <c r="BA1050" s="405"/>
      <c r="BB1050" s="405"/>
      <c r="BC1050" s="394"/>
      <c r="BD1050" s="394"/>
      <c r="BE1050" s="394"/>
      <c r="BG1050" s="2"/>
      <c r="BH1050" s="3"/>
      <c r="BI1050" s="3"/>
      <c r="BJ1050" s="3"/>
      <c r="BK1050" s="3"/>
      <c r="BL1050" s="3"/>
      <c r="BM1050" s="3"/>
      <c r="BN1050" s="3"/>
      <c r="BO1050" s="3"/>
      <c r="BP1050" s="3"/>
      <c r="BQ1050" s="3"/>
      <c r="BR1050" s="3"/>
      <c r="BS1050" s="3"/>
      <c r="BT1050" s="3"/>
      <c r="BU1050" s="3"/>
      <c r="BV1050" s="3"/>
      <c r="BW1050" s="3"/>
      <c r="BX1050" s="3"/>
      <c r="BY1050" s="3"/>
      <c r="BZ1050" s="3"/>
      <c r="CA1050" s="3"/>
      <c r="CB1050" s="3"/>
      <c r="CC1050" s="3"/>
      <c r="CD1050" s="3"/>
      <c r="CE1050" s="3"/>
      <c r="CF1050" s="3"/>
      <c r="CG1050" s="3"/>
      <c r="CH1050" s="3"/>
      <c r="CI1050" s="3"/>
      <c r="CJ1050" s="3"/>
      <c r="CK1050" s="3"/>
      <c r="CL1050" s="3"/>
      <c r="CM1050" s="3"/>
      <c r="CN1050" s="3"/>
      <c r="CO1050" s="3"/>
      <c r="CP1050" s="3"/>
      <c r="CQ1050" s="3"/>
      <c r="CR1050" s="3"/>
      <c r="CS1050" s="3"/>
      <c r="CT1050" s="3"/>
      <c r="CU1050" s="3"/>
      <c r="CV1050" s="3"/>
    </row>
    <row r="1051" spans="1:100" s="1" customFormat="1" x14ac:dyDescent="0.25">
      <c r="A1051" s="394"/>
      <c r="B1051" s="394"/>
      <c r="C1051" s="394"/>
      <c r="D1051" s="394"/>
      <c r="E1051" s="394"/>
      <c r="F1051" s="394"/>
      <c r="G1051" s="394"/>
      <c r="H1051" s="394"/>
      <c r="I1051" s="394"/>
      <c r="J1051" s="394"/>
      <c r="K1051" s="394"/>
      <c r="L1051" s="394"/>
      <c r="M1051" s="394"/>
      <c r="N1051" s="394"/>
      <c r="O1051" s="394"/>
      <c r="P1051" s="400"/>
      <c r="Q1051" s="394"/>
      <c r="R1051" s="394"/>
      <c r="S1051" s="394"/>
      <c r="T1051" s="394"/>
      <c r="U1051" s="394"/>
      <c r="V1051" s="394"/>
      <c r="W1051" s="394"/>
      <c r="X1051" s="394"/>
      <c r="Y1051" s="399"/>
      <c r="Z1051" s="394"/>
      <c r="AA1051" s="401"/>
      <c r="AB1051" s="401"/>
      <c r="AC1051" s="401"/>
      <c r="AD1051" s="401"/>
      <c r="AE1051" s="362"/>
      <c r="AF1051" s="405"/>
      <c r="AG1051" s="401"/>
      <c r="AH1051" s="405"/>
      <c r="AI1051" s="401"/>
      <c r="AJ1051" s="401"/>
      <c r="AK1051" s="394"/>
      <c r="AL1051" s="394"/>
      <c r="AM1051" s="394"/>
      <c r="AN1051" s="399"/>
      <c r="AO1051" s="394"/>
      <c r="AP1051" s="401"/>
      <c r="AQ1051" s="401"/>
      <c r="AR1051" s="401"/>
      <c r="AS1051" s="406"/>
      <c r="AT1051" s="405"/>
      <c r="AU1051" s="405"/>
      <c r="AV1051" s="404"/>
      <c r="AW1051" s="405"/>
      <c r="AX1051" s="405"/>
      <c r="AY1051" s="405"/>
      <c r="AZ1051" s="404"/>
      <c r="BA1051" s="405"/>
      <c r="BB1051" s="405"/>
      <c r="BC1051" s="394"/>
      <c r="BD1051" s="394"/>
      <c r="BE1051" s="394"/>
      <c r="BG1051" s="2"/>
      <c r="BH1051" s="3"/>
      <c r="BI1051" s="3"/>
      <c r="BJ1051" s="3"/>
      <c r="BK1051" s="3"/>
      <c r="BL1051" s="3"/>
      <c r="BM1051" s="3"/>
      <c r="BN1051" s="3"/>
      <c r="BO1051" s="3"/>
      <c r="BP1051" s="3"/>
      <c r="BQ1051" s="3"/>
      <c r="BR1051" s="3"/>
      <c r="BS1051" s="3"/>
      <c r="BT1051" s="3"/>
      <c r="BU1051" s="3"/>
      <c r="BV1051" s="3"/>
      <c r="BW1051" s="3"/>
      <c r="BX1051" s="3"/>
      <c r="BY1051" s="3"/>
      <c r="BZ1051" s="3"/>
      <c r="CA1051" s="3"/>
      <c r="CB1051" s="3"/>
      <c r="CC1051" s="3"/>
      <c r="CD1051" s="3"/>
      <c r="CE1051" s="3"/>
      <c r="CF1051" s="3"/>
      <c r="CG1051" s="3"/>
      <c r="CH1051" s="3"/>
      <c r="CI1051" s="3"/>
      <c r="CJ1051" s="3"/>
      <c r="CK1051" s="3"/>
      <c r="CL1051" s="3"/>
      <c r="CM1051" s="3"/>
      <c r="CN1051" s="3"/>
      <c r="CO1051" s="3"/>
      <c r="CP1051" s="3"/>
      <c r="CQ1051" s="3"/>
      <c r="CR1051" s="3"/>
      <c r="CS1051" s="3"/>
      <c r="CT1051" s="3"/>
      <c r="CU1051" s="3"/>
      <c r="CV1051" s="3"/>
    </row>
    <row r="1052" spans="1:100" s="1" customFormat="1" x14ac:dyDescent="0.25">
      <c r="A1052" s="394"/>
      <c r="B1052" s="394"/>
      <c r="C1052" s="394"/>
      <c r="D1052" s="394"/>
      <c r="E1052" s="394"/>
      <c r="F1052" s="394"/>
      <c r="G1052" s="394"/>
      <c r="H1052" s="394"/>
      <c r="I1052" s="394"/>
      <c r="J1052" s="394"/>
      <c r="K1052" s="394"/>
      <c r="L1052" s="394"/>
      <c r="M1052" s="394"/>
      <c r="N1052" s="394"/>
      <c r="O1052" s="394"/>
      <c r="P1052" s="400"/>
      <c r="Q1052" s="394"/>
      <c r="R1052" s="394"/>
      <c r="S1052" s="394"/>
      <c r="T1052" s="394"/>
      <c r="U1052" s="394"/>
      <c r="V1052" s="394"/>
      <c r="W1052" s="394"/>
      <c r="X1052" s="394"/>
      <c r="Y1052" s="399"/>
      <c r="Z1052" s="394"/>
      <c r="AA1052" s="401"/>
      <c r="AB1052" s="401"/>
      <c r="AC1052" s="401"/>
      <c r="AD1052" s="401"/>
      <c r="AE1052" s="362"/>
      <c r="AF1052" s="405"/>
      <c r="AG1052" s="401"/>
      <c r="AH1052" s="405"/>
      <c r="AI1052" s="401"/>
      <c r="AJ1052" s="401"/>
      <c r="AK1052" s="394"/>
      <c r="AL1052" s="394"/>
      <c r="AM1052" s="394"/>
      <c r="AN1052" s="399"/>
      <c r="AO1052" s="394"/>
      <c r="AP1052" s="401"/>
      <c r="AQ1052" s="401"/>
      <c r="AR1052" s="401"/>
      <c r="AS1052" s="406"/>
      <c r="AT1052" s="405"/>
      <c r="AU1052" s="405"/>
      <c r="AV1052" s="404"/>
      <c r="AW1052" s="405"/>
      <c r="AX1052" s="405"/>
      <c r="AY1052" s="405"/>
      <c r="AZ1052" s="404"/>
      <c r="BA1052" s="405"/>
      <c r="BB1052" s="405"/>
      <c r="BC1052" s="394"/>
      <c r="BD1052" s="394"/>
      <c r="BE1052" s="394"/>
      <c r="BG1052" s="2"/>
      <c r="BH1052" s="3"/>
      <c r="BI1052" s="3"/>
      <c r="BJ1052" s="3"/>
      <c r="BK1052" s="3"/>
      <c r="BL1052" s="3"/>
      <c r="BM1052" s="3"/>
      <c r="BN1052" s="3"/>
      <c r="BO1052" s="3"/>
      <c r="BP1052" s="3"/>
      <c r="BQ1052" s="3"/>
      <c r="BR1052" s="3"/>
      <c r="BS1052" s="3"/>
      <c r="BT1052" s="3"/>
      <c r="BU1052" s="3"/>
      <c r="BV1052" s="3"/>
      <c r="BW1052" s="3"/>
      <c r="BX1052" s="3"/>
      <c r="BY1052" s="3"/>
      <c r="BZ1052" s="3"/>
      <c r="CA1052" s="3"/>
      <c r="CB1052" s="3"/>
      <c r="CC1052" s="3"/>
      <c r="CD1052" s="3"/>
      <c r="CE1052" s="3"/>
      <c r="CF1052" s="3"/>
      <c r="CG1052" s="3"/>
      <c r="CH1052" s="3"/>
      <c r="CI1052" s="3"/>
      <c r="CJ1052" s="3"/>
      <c r="CK1052" s="3"/>
      <c r="CL1052" s="3"/>
      <c r="CM1052" s="3"/>
      <c r="CN1052" s="3"/>
      <c r="CO1052" s="3"/>
      <c r="CP1052" s="3"/>
      <c r="CQ1052" s="3"/>
      <c r="CR1052" s="3"/>
      <c r="CS1052" s="3"/>
      <c r="CT1052" s="3"/>
      <c r="CU1052" s="3"/>
      <c r="CV1052" s="3"/>
    </row>
    <row r="1053" spans="1:100" s="1" customFormat="1" x14ac:dyDescent="0.25">
      <c r="A1053" s="394"/>
      <c r="B1053" s="394"/>
      <c r="C1053" s="394"/>
      <c r="D1053" s="394"/>
      <c r="E1053" s="394"/>
      <c r="F1053" s="394"/>
      <c r="G1053" s="394"/>
      <c r="H1053" s="394"/>
      <c r="I1053" s="394"/>
      <c r="J1053" s="394"/>
      <c r="K1053" s="394"/>
      <c r="L1053" s="394"/>
      <c r="M1053" s="394"/>
      <c r="N1053" s="394"/>
      <c r="O1053" s="394"/>
      <c r="P1053" s="400"/>
      <c r="Q1053" s="394"/>
      <c r="R1053" s="394"/>
      <c r="S1053" s="394"/>
      <c r="T1053" s="394"/>
      <c r="U1053" s="394"/>
      <c r="V1053" s="394"/>
      <c r="W1053" s="394"/>
      <c r="X1053" s="394"/>
      <c r="Y1053" s="399"/>
      <c r="Z1053" s="394"/>
      <c r="AA1053" s="401"/>
      <c r="AB1053" s="401"/>
      <c r="AC1053" s="401"/>
      <c r="AD1053" s="401"/>
      <c r="AE1053" s="362"/>
      <c r="AF1053" s="405"/>
      <c r="AG1053" s="401"/>
      <c r="AH1053" s="405"/>
      <c r="AI1053" s="401"/>
      <c r="AJ1053" s="401"/>
      <c r="AK1053" s="394"/>
      <c r="AL1053" s="394"/>
      <c r="AM1053" s="394"/>
      <c r="AN1053" s="399"/>
      <c r="AO1053" s="394"/>
      <c r="AP1053" s="401"/>
      <c r="AQ1053" s="401"/>
      <c r="AR1053" s="401"/>
      <c r="AS1053" s="406"/>
      <c r="AT1053" s="405"/>
      <c r="AU1053" s="405"/>
      <c r="AV1053" s="404"/>
      <c r="AW1053" s="405"/>
      <c r="AX1053" s="405"/>
      <c r="AY1053" s="405"/>
      <c r="AZ1053" s="404"/>
      <c r="BA1053" s="405"/>
      <c r="BB1053" s="405"/>
      <c r="BC1053" s="394"/>
      <c r="BD1053" s="394"/>
      <c r="BE1053" s="394"/>
      <c r="BG1053" s="2"/>
      <c r="BH1053" s="3"/>
      <c r="BI1053" s="3"/>
      <c r="BJ1053" s="3"/>
      <c r="BK1053" s="3"/>
      <c r="BL1053" s="3"/>
      <c r="BM1053" s="3"/>
      <c r="BN1053" s="3"/>
      <c r="BO1053" s="3"/>
      <c r="BP1053" s="3"/>
      <c r="BQ1053" s="3"/>
      <c r="BR1053" s="3"/>
      <c r="BS1053" s="3"/>
      <c r="BT1053" s="3"/>
      <c r="BU1053" s="3"/>
      <c r="BV1053" s="3"/>
      <c r="BW1053" s="3"/>
      <c r="BX1053" s="3"/>
      <c r="BY1053" s="3"/>
      <c r="BZ1053" s="3"/>
      <c r="CA1053" s="3"/>
      <c r="CB1053" s="3"/>
      <c r="CC1053" s="3"/>
      <c r="CD1053" s="3"/>
      <c r="CE1053" s="3"/>
      <c r="CF1053" s="3"/>
      <c r="CG1053" s="3"/>
      <c r="CH1053" s="3"/>
      <c r="CI1053" s="3"/>
      <c r="CJ1053" s="3"/>
      <c r="CK1053" s="3"/>
      <c r="CL1053" s="3"/>
      <c r="CM1053" s="3"/>
      <c r="CN1053" s="3"/>
      <c r="CO1053" s="3"/>
      <c r="CP1053" s="3"/>
      <c r="CQ1053" s="3"/>
      <c r="CR1053" s="3"/>
      <c r="CS1053" s="3"/>
      <c r="CT1053" s="3"/>
      <c r="CU1053" s="3"/>
      <c r="CV1053" s="3"/>
    </row>
    <row r="1054" spans="1:100" s="1" customFormat="1" x14ac:dyDescent="0.25">
      <c r="A1054" s="394"/>
      <c r="B1054" s="394"/>
      <c r="C1054" s="394"/>
      <c r="D1054" s="394"/>
      <c r="E1054" s="394"/>
      <c r="F1054" s="394"/>
      <c r="G1054" s="394"/>
      <c r="H1054" s="394"/>
      <c r="I1054" s="394"/>
      <c r="J1054" s="394"/>
      <c r="K1054" s="394"/>
      <c r="L1054" s="394"/>
      <c r="M1054" s="394"/>
      <c r="N1054" s="394"/>
      <c r="O1054" s="394"/>
      <c r="P1054" s="400"/>
      <c r="Q1054" s="394"/>
      <c r="R1054" s="394"/>
      <c r="S1054" s="394"/>
      <c r="T1054" s="394"/>
      <c r="U1054" s="394"/>
      <c r="V1054" s="394"/>
      <c r="W1054" s="394"/>
      <c r="X1054" s="394"/>
      <c r="Y1054" s="399"/>
      <c r="Z1054" s="394"/>
      <c r="AA1054" s="401"/>
      <c r="AB1054" s="401"/>
      <c r="AC1054" s="401"/>
      <c r="AD1054" s="401"/>
      <c r="AE1054" s="362"/>
      <c r="AF1054" s="405"/>
      <c r="AG1054" s="401"/>
      <c r="AH1054" s="405"/>
      <c r="AI1054" s="401"/>
      <c r="AJ1054" s="401"/>
      <c r="AK1054" s="394"/>
      <c r="AL1054" s="394"/>
      <c r="AM1054" s="394"/>
      <c r="AN1054" s="399"/>
      <c r="AO1054" s="394"/>
      <c r="AP1054" s="401"/>
      <c r="AQ1054" s="401"/>
      <c r="AR1054" s="401"/>
      <c r="AS1054" s="406"/>
      <c r="AT1054" s="405"/>
      <c r="AU1054" s="405"/>
      <c r="AV1054" s="404"/>
      <c r="AW1054" s="405"/>
      <c r="AX1054" s="405"/>
      <c r="AY1054" s="405"/>
      <c r="AZ1054" s="404"/>
      <c r="BA1054" s="405"/>
      <c r="BB1054" s="405"/>
      <c r="BC1054" s="394"/>
      <c r="BD1054" s="394"/>
      <c r="BE1054" s="394"/>
      <c r="BG1054" s="2"/>
      <c r="BH1054" s="3"/>
      <c r="BI1054" s="3"/>
      <c r="BJ1054" s="3"/>
      <c r="BK1054" s="3"/>
      <c r="BL1054" s="3"/>
      <c r="BM1054" s="3"/>
      <c r="BN1054" s="3"/>
      <c r="BO1054" s="3"/>
      <c r="BP1054" s="3"/>
      <c r="BQ1054" s="3"/>
      <c r="BR1054" s="3"/>
      <c r="BS1054" s="3"/>
      <c r="BT1054" s="3"/>
      <c r="BU1054" s="3"/>
      <c r="BV1054" s="3"/>
      <c r="BW1054" s="3"/>
      <c r="BX1054" s="3"/>
      <c r="BY1054" s="3"/>
      <c r="BZ1054" s="3"/>
      <c r="CA1054" s="3"/>
      <c r="CB1054" s="3"/>
      <c r="CC1054" s="3"/>
      <c r="CD1054" s="3"/>
      <c r="CE1054" s="3"/>
      <c r="CF1054" s="3"/>
      <c r="CG1054" s="3"/>
      <c r="CH1054" s="3"/>
      <c r="CI1054" s="3"/>
      <c r="CJ1054" s="3"/>
      <c r="CK1054" s="3"/>
      <c r="CL1054" s="3"/>
      <c r="CM1054" s="3"/>
      <c r="CN1054" s="3"/>
      <c r="CO1054" s="3"/>
      <c r="CP1054" s="3"/>
      <c r="CQ1054" s="3"/>
      <c r="CR1054" s="3"/>
      <c r="CS1054" s="3"/>
      <c r="CT1054" s="3"/>
      <c r="CU1054" s="3"/>
      <c r="CV1054" s="3"/>
    </row>
    <row r="1055" spans="1:100" s="1" customFormat="1" x14ac:dyDescent="0.25">
      <c r="A1055" s="394"/>
      <c r="B1055" s="394"/>
      <c r="C1055" s="394"/>
      <c r="D1055" s="394"/>
      <c r="E1055" s="394"/>
      <c r="F1055" s="394"/>
      <c r="G1055" s="394"/>
      <c r="H1055" s="394"/>
      <c r="I1055" s="394"/>
      <c r="J1055" s="394"/>
      <c r="K1055" s="394"/>
      <c r="L1055" s="394"/>
      <c r="M1055" s="394"/>
      <c r="N1055" s="394"/>
      <c r="O1055" s="394"/>
      <c r="P1055" s="400"/>
      <c r="Q1055" s="394"/>
      <c r="R1055" s="394"/>
      <c r="S1055" s="394"/>
      <c r="T1055" s="394"/>
      <c r="U1055" s="394"/>
      <c r="V1055" s="394"/>
      <c r="W1055" s="394"/>
      <c r="X1055" s="394"/>
      <c r="Y1055" s="399"/>
      <c r="Z1055" s="394"/>
      <c r="AA1055" s="401"/>
      <c r="AB1055" s="401"/>
      <c r="AC1055" s="401"/>
      <c r="AD1055" s="401"/>
      <c r="AE1055" s="362"/>
      <c r="AF1055" s="405"/>
      <c r="AG1055" s="401"/>
      <c r="AH1055" s="405"/>
      <c r="AI1055" s="401"/>
      <c r="AJ1055" s="401"/>
      <c r="AK1055" s="394"/>
      <c r="AL1055" s="394"/>
      <c r="AM1055" s="394"/>
      <c r="AN1055" s="399"/>
      <c r="AO1055" s="394"/>
      <c r="AP1055" s="401"/>
      <c r="AQ1055" s="401"/>
      <c r="AR1055" s="401"/>
      <c r="AS1055" s="406"/>
      <c r="AT1055" s="405"/>
      <c r="AU1055" s="405"/>
      <c r="AV1055" s="404"/>
      <c r="AW1055" s="405"/>
      <c r="AX1055" s="405"/>
      <c r="AY1055" s="405"/>
      <c r="AZ1055" s="404"/>
      <c r="BA1055" s="405"/>
      <c r="BB1055" s="405"/>
      <c r="BC1055" s="394"/>
      <c r="BD1055" s="394"/>
      <c r="BE1055" s="394"/>
      <c r="BG1055" s="2"/>
      <c r="BH1055" s="3"/>
      <c r="BI1055" s="3"/>
      <c r="BJ1055" s="3"/>
      <c r="BK1055" s="3"/>
      <c r="BL1055" s="3"/>
      <c r="BM1055" s="3"/>
      <c r="BN1055" s="3"/>
      <c r="BO1055" s="3"/>
      <c r="BP1055" s="3"/>
      <c r="BQ1055" s="3"/>
      <c r="BR1055" s="3"/>
      <c r="BS1055" s="3"/>
      <c r="BT1055" s="3"/>
      <c r="BU1055" s="3"/>
      <c r="BV1055" s="3"/>
      <c r="BW1055" s="3"/>
      <c r="BX1055" s="3"/>
      <c r="BY1055" s="3"/>
      <c r="BZ1055" s="3"/>
      <c r="CA1055" s="3"/>
      <c r="CB1055" s="3"/>
      <c r="CC1055" s="3"/>
      <c r="CD1055" s="3"/>
      <c r="CE1055" s="3"/>
      <c r="CF1055" s="3"/>
      <c r="CG1055" s="3"/>
      <c r="CH1055" s="3"/>
      <c r="CI1055" s="3"/>
      <c r="CJ1055" s="3"/>
      <c r="CK1055" s="3"/>
      <c r="CL1055" s="3"/>
      <c r="CM1055" s="3"/>
      <c r="CN1055" s="3"/>
      <c r="CO1055" s="3"/>
      <c r="CP1055" s="3"/>
      <c r="CQ1055" s="3"/>
      <c r="CR1055" s="3"/>
      <c r="CS1055" s="3"/>
      <c r="CT1055" s="3"/>
      <c r="CU1055" s="3"/>
      <c r="CV1055" s="3"/>
    </row>
    <row r="1056" spans="1:100" s="1" customFormat="1" x14ac:dyDescent="0.25">
      <c r="A1056" s="394"/>
      <c r="B1056" s="394"/>
      <c r="C1056" s="394"/>
      <c r="D1056" s="394"/>
      <c r="E1056" s="394"/>
      <c r="F1056" s="394"/>
      <c r="G1056" s="394"/>
      <c r="H1056" s="394"/>
      <c r="I1056" s="394"/>
      <c r="J1056" s="394"/>
      <c r="K1056" s="394"/>
      <c r="L1056" s="394"/>
      <c r="M1056" s="394"/>
      <c r="N1056" s="394"/>
      <c r="O1056" s="394"/>
      <c r="P1056" s="400"/>
      <c r="Q1056" s="394"/>
      <c r="R1056" s="394"/>
      <c r="S1056" s="394"/>
      <c r="T1056" s="394"/>
      <c r="U1056" s="394"/>
      <c r="V1056" s="394"/>
      <c r="W1056" s="394"/>
      <c r="X1056" s="394"/>
      <c r="Y1056" s="399"/>
      <c r="Z1056" s="394"/>
      <c r="AA1056" s="401"/>
      <c r="AB1056" s="401"/>
      <c r="AC1056" s="401"/>
      <c r="AD1056" s="401"/>
      <c r="AE1056" s="362"/>
      <c r="AF1056" s="405"/>
      <c r="AG1056" s="401"/>
      <c r="AH1056" s="405"/>
      <c r="AI1056" s="401"/>
      <c r="AJ1056" s="401"/>
      <c r="AK1056" s="394"/>
      <c r="AL1056" s="394"/>
      <c r="AM1056" s="394"/>
      <c r="AN1056" s="399"/>
      <c r="AO1056" s="394"/>
      <c r="AP1056" s="401"/>
      <c r="AQ1056" s="401"/>
      <c r="AR1056" s="401"/>
      <c r="AS1056" s="406"/>
      <c r="AT1056" s="405"/>
      <c r="AU1056" s="405"/>
      <c r="AV1056" s="404"/>
      <c r="AW1056" s="405"/>
      <c r="AX1056" s="405"/>
      <c r="AY1056" s="405"/>
      <c r="AZ1056" s="404"/>
      <c r="BA1056" s="405"/>
      <c r="BB1056" s="405"/>
      <c r="BC1056" s="394"/>
      <c r="BD1056" s="394"/>
      <c r="BE1056" s="394"/>
      <c r="BG1056" s="2"/>
      <c r="BH1056" s="3"/>
      <c r="BI1056" s="3"/>
      <c r="BJ1056" s="3"/>
      <c r="BK1056" s="3"/>
      <c r="BL1056" s="3"/>
      <c r="BM1056" s="3"/>
      <c r="BN1056" s="3"/>
      <c r="BO1056" s="3"/>
      <c r="BP1056" s="3"/>
      <c r="BQ1056" s="3"/>
      <c r="BR1056" s="3"/>
      <c r="BS1056" s="3"/>
      <c r="BT1056" s="3"/>
      <c r="BU1056" s="3"/>
      <c r="BV1056" s="3"/>
      <c r="BW1056" s="3"/>
      <c r="BX1056" s="3"/>
      <c r="BY1056" s="3"/>
      <c r="BZ1056" s="3"/>
      <c r="CA1056" s="3"/>
      <c r="CB1056" s="3"/>
      <c r="CC1056" s="3"/>
      <c r="CD1056" s="3"/>
      <c r="CE1056" s="3"/>
      <c r="CF1056" s="3"/>
      <c r="CG1056" s="3"/>
      <c r="CH1056" s="3"/>
      <c r="CI1056" s="3"/>
      <c r="CJ1056" s="3"/>
      <c r="CK1056" s="3"/>
      <c r="CL1056" s="3"/>
      <c r="CM1056" s="3"/>
      <c r="CN1056" s="3"/>
      <c r="CO1056" s="3"/>
      <c r="CP1056" s="3"/>
      <c r="CQ1056" s="3"/>
      <c r="CR1056" s="3"/>
      <c r="CS1056" s="3"/>
      <c r="CT1056" s="3"/>
      <c r="CU1056" s="3"/>
      <c r="CV1056" s="3"/>
    </row>
    <row r="1057" spans="1:100" s="1" customFormat="1" x14ac:dyDescent="0.25">
      <c r="A1057" s="394"/>
      <c r="B1057" s="394"/>
      <c r="C1057" s="394"/>
      <c r="D1057" s="394"/>
      <c r="E1057" s="394"/>
      <c r="F1057" s="394"/>
      <c r="G1057" s="394"/>
      <c r="H1057" s="394"/>
      <c r="I1057" s="394"/>
      <c r="J1057" s="394"/>
      <c r="K1057" s="394"/>
      <c r="L1057" s="394"/>
      <c r="M1057" s="394"/>
      <c r="N1057" s="394"/>
      <c r="O1057" s="394"/>
      <c r="P1057" s="400"/>
      <c r="Q1057" s="394"/>
      <c r="R1057" s="394"/>
      <c r="S1057" s="394"/>
      <c r="T1057" s="394"/>
      <c r="U1057" s="394"/>
      <c r="V1057" s="394"/>
      <c r="W1057" s="394"/>
      <c r="X1057" s="394"/>
      <c r="Y1057" s="399"/>
      <c r="Z1057" s="394"/>
      <c r="AA1057" s="401"/>
      <c r="AB1057" s="401"/>
      <c r="AC1057" s="401"/>
      <c r="AD1057" s="401"/>
      <c r="AE1057" s="362"/>
      <c r="AF1057" s="405"/>
      <c r="AG1057" s="401"/>
      <c r="AH1057" s="405"/>
      <c r="AI1057" s="401"/>
      <c r="AJ1057" s="401"/>
      <c r="AK1057" s="394"/>
      <c r="AL1057" s="394"/>
      <c r="AM1057" s="394"/>
      <c r="AN1057" s="399"/>
      <c r="AO1057" s="394"/>
      <c r="AP1057" s="401"/>
      <c r="AQ1057" s="401"/>
      <c r="AR1057" s="401"/>
      <c r="AS1057" s="406"/>
      <c r="AT1057" s="405"/>
      <c r="AU1057" s="405"/>
      <c r="AV1057" s="404"/>
      <c r="AW1057" s="405"/>
      <c r="AX1057" s="405"/>
      <c r="AY1057" s="405"/>
      <c r="AZ1057" s="404"/>
      <c r="BA1057" s="405"/>
      <c r="BB1057" s="405"/>
      <c r="BC1057" s="394"/>
      <c r="BD1057" s="394"/>
      <c r="BE1057" s="394"/>
      <c r="BG1057" s="2"/>
      <c r="BH1057" s="3"/>
      <c r="BI1057" s="3"/>
      <c r="BJ1057" s="3"/>
      <c r="BK1057" s="3"/>
      <c r="BL1057" s="3"/>
      <c r="BM1057" s="3"/>
      <c r="BN1057" s="3"/>
      <c r="BO1057" s="3"/>
      <c r="BP1057" s="3"/>
      <c r="BQ1057" s="3"/>
      <c r="BR1057" s="3"/>
      <c r="BS1057" s="3"/>
      <c r="BT1057" s="3"/>
      <c r="BU1057" s="3"/>
      <c r="BV1057" s="3"/>
      <c r="BW1057" s="3"/>
      <c r="BX1057" s="3"/>
      <c r="BY1057" s="3"/>
      <c r="BZ1057" s="3"/>
      <c r="CA1057" s="3"/>
      <c r="CB1057" s="3"/>
      <c r="CC1057" s="3"/>
      <c r="CD1057" s="3"/>
      <c r="CE1057" s="3"/>
      <c r="CF1057" s="3"/>
      <c r="CG1057" s="3"/>
      <c r="CH1057" s="3"/>
      <c r="CI1057" s="3"/>
      <c r="CJ1057" s="3"/>
      <c r="CK1057" s="3"/>
      <c r="CL1057" s="3"/>
      <c r="CM1057" s="3"/>
      <c r="CN1057" s="3"/>
      <c r="CO1057" s="3"/>
      <c r="CP1057" s="3"/>
      <c r="CQ1057" s="3"/>
      <c r="CR1057" s="3"/>
      <c r="CS1057" s="3"/>
      <c r="CT1057" s="3"/>
      <c r="CU1057" s="3"/>
      <c r="CV1057" s="3"/>
    </row>
    <row r="1058" spans="1:100" s="1" customFormat="1" x14ac:dyDescent="0.25">
      <c r="A1058" s="394"/>
      <c r="B1058" s="394"/>
      <c r="C1058" s="394"/>
      <c r="D1058" s="394"/>
      <c r="E1058" s="394"/>
      <c r="F1058" s="394"/>
      <c r="G1058" s="394"/>
      <c r="H1058" s="394"/>
      <c r="I1058" s="394"/>
      <c r="J1058" s="394"/>
      <c r="K1058" s="394"/>
      <c r="L1058" s="394"/>
      <c r="M1058" s="394"/>
      <c r="N1058" s="394"/>
      <c r="O1058" s="394"/>
      <c r="P1058" s="400"/>
      <c r="Q1058" s="394"/>
      <c r="R1058" s="394"/>
      <c r="S1058" s="394"/>
      <c r="T1058" s="394"/>
      <c r="U1058" s="394"/>
      <c r="V1058" s="394"/>
      <c r="W1058" s="394"/>
      <c r="X1058" s="394"/>
      <c r="Y1058" s="399"/>
      <c r="Z1058" s="394"/>
      <c r="AA1058" s="401"/>
      <c r="AB1058" s="401"/>
      <c r="AC1058" s="401"/>
      <c r="AD1058" s="401"/>
      <c r="AE1058" s="362"/>
      <c r="AF1058" s="405"/>
      <c r="AG1058" s="401"/>
      <c r="AH1058" s="405"/>
      <c r="AI1058" s="401"/>
      <c r="AJ1058" s="401"/>
      <c r="AK1058" s="394"/>
      <c r="AL1058" s="394"/>
      <c r="AM1058" s="394"/>
      <c r="AN1058" s="399"/>
      <c r="AO1058" s="394"/>
      <c r="AP1058" s="401"/>
      <c r="AQ1058" s="401"/>
      <c r="AR1058" s="401"/>
      <c r="AS1058" s="406"/>
      <c r="AT1058" s="405"/>
      <c r="AU1058" s="405"/>
      <c r="AV1058" s="404"/>
      <c r="AW1058" s="405"/>
      <c r="AX1058" s="405"/>
      <c r="AY1058" s="405"/>
      <c r="AZ1058" s="404"/>
      <c r="BA1058" s="405"/>
      <c r="BB1058" s="405"/>
      <c r="BC1058" s="394"/>
      <c r="BD1058" s="394"/>
      <c r="BE1058" s="394"/>
      <c r="BG1058" s="2"/>
      <c r="BH1058" s="3"/>
      <c r="BI1058" s="3"/>
      <c r="BJ1058" s="3"/>
      <c r="BK1058" s="3"/>
      <c r="BL1058" s="3"/>
      <c r="BM1058" s="3"/>
      <c r="BN1058" s="3"/>
      <c r="BO1058" s="3"/>
      <c r="BP1058" s="3"/>
      <c r="BQ1058" s="3"/>
      <c r="BR1058" s="3"/>
      <c r="BS1058" s="3"/>
      <c r="BT1058" s="3"/>
      <c r="BU1058" s="3"/>
      <c r="BV1058" s="3"/>
      <c r="BW1058" s="3"/>
      <c r="BX1058" s="3"/>
      <c r="BY1058" s="3"/>
      <c r="BZ1058" s="3"/>
      <c r="CA1058" s="3"/>
      <c r="CB1058" s="3"/>
      <c r="CC1058" s="3"/>
      <c r="CD1058" s="3"/>
      <c r="CE1058" s="3"/>
      <c r="CF1058" s="3"/>
      <c r="CG1058" s="3"/>
      <c r="CH1058" s="3"/>
      <c r="CI1058" s="3"/>
      <c r="CJ1058" s="3"/>
      <c r="CK1058" s="3"/>
      <c r="CL1058" s="3"/>
      <c r="CM1058" s="3"/>
      <c r="CN1058" s="3"/>
      <c r="CO1058" s="3"/>
      <c r="CP1058" s="3"/>
      <c r="CQ1058" s="3"/>
      <c r="CR1058" s="3"/>
      <c r="CS1058" s="3"/>
      <c r="CT1058" s="3"/>
      <c r="CU1058" s="3"/>
      <c r="CV1058" s="3"/>
    </row>
    <row r="1059" spans="1:100" s="1" customFormat="1" x14ac:dyDescent="0.25">
      <c r="A1059" s="394"/>
      <c r="B1059" s="394"/>
      <c r="C1059" s="394"/>
      <c r="D1059" s="394"/>
      <c r="E1059" s="394"/>
      <c r="F1059" s="394"/>
      <c r="G1059" s="394"/>
      <c r="H1059" s="394"/>
      <c r="I1059" s="394"/>
      <c r="J1059" s="394"/>
      <c r="K1059" s="394"/>
      <c r="L1059" s="394"/>
      <c r="M1059" s="394"/>
      <c r="N1059" s="394"/>
      <c r="O1059" s="394"/>
      <c r="P1059" s="400"/>
      <c r="Q1059" s="394"/>
      <c r="R1059" s="394"/>
      <c r="S1059" s="394"/>
      <c r="T1059" s="394"/>
      <c r="U1059" s="394"/>
      <c r="V1059" s="394"/>
      <c r="W1059" s="394"/>
      <c r="X1059" s="394"/>
      <c r="Y1059" s="399"/>
      <c r="Z1059" s="394"/>
      <c r="AA1059" s="401"/>
      <c r="AB1059" s="401"/>
      <c r="AC1059" s="401"/>
      <c r="AD1059" s="401"/>
      <c r="AE1059" s="362"/>
      <c r="AF1059" s="405"/>
      <c r="AG1059" s="401"/>
      <c r="AH1059" s="405"/>
      <c r="AI1059" s="401"/>
      <c r="AJ1059" s="401"/>
      <c r="AK1059" s="394"/>
      <c r="AL1059" s="394"/>
      <c r="AM1059" s="394"/>
      <c r="AN1059" s="399"/>
      <c r="AO1059" s="394"/>
      <c r="AP1059" s="401"/>
      <c r="AQ1059" s="401"/>
      <c r="AR1059" s="401"/>
      <c r="AS1059" s="406"/>
      <c r="AT1059" s="405"/>
      <c r="AU1059" s="405"/>
      <c r="AV1059" s="404"/>
      <c r="AW1059" s="405"/>
      <c r="AX1059" s="405"/>
      <c r="AY1059" s="405"/>
      <c r="AZ1059" s="404"/>
      <c r="BA1059" s="405"/>
      <c r="BB1059" s="405"/>
      <c r="BC1059" s="394"/>
      <c r="BD1059" s="394"/>
      <c r="BE1059" s="394"/>
      <c r="BG1059" s="2"/>
      <c r="BH1059" s="3"/>
      <c r="BI1059" s="3"/>
      <c r="BJ1059" s="3"/>
      <c r="BK1059" s="3"/>
      <c r="BL1059" s="3"/>
      <c r="BM1059" s="3"/>
      <c r="BN1059" s="3"/>
      <c r="BO1059" s="3"/>
      <c r="BP1059" s="3"/>
      <c r="BQ1059" s="3"/>
      <c r="BR1059" s="3"/>
      <c r="BS1059" s="3"/>
      <c r="BT1059" s="3"/>
      <c r="BU1059" s="3"/>
      <c r="BV1059" s="3"/>
      <c r="BW1059" s="3"/>
      <c r="BX1059" s="3"/>
      <c r="BY1059" s="3"/>
      <c r="BZ1059" s="3"/>
      <c r="CA1059" s="3"/>
      <c r="CB1059" s="3"/>
      <c r="CC1059" s="3"/>
      <c r="CD1059" s="3"/>
      <c r="CE1059" s="3"/>
      <c r="CF1059" s="3"/>
      <c r="CG1059" s="3"/>
      <c r="CH1059" s="3"/>
      <c r="CI1059" s="3"/>
      <c r="CJ1059" s="3"/>
      <c r="CK1059" s="3"/>
      <c r="CL1059" s="3"/>
      <c r="CM1059" s="3"/>
      <c r="CN1059" s="3"/>
      <c r="CO1059" s="3"/>
      <c r="CP1059" s="3"/>
      <c r="CQ1059" s="3"/>
      <c r="CR1059" s="3"/>
      <c r="CS1059" s="3"/>
      <c r="CT1059" s="3"/>
      <c r="CU1059" s="3"/>
      <c r="CV1059" s="3"/>
    </row>
    <row r="1060" spans="1:100" s="1" customFormat="1" x14ac:dyDescent="0.25">
      <c r="A1060" s="394"/>
      <c r="B1060" s="394"/>
      <c r="C1060" s="394"/>
      <c r="D1060" s="394"/>
      <c r="E1060" s="394"/>
      <c r="F1060" s="394"/>
      <c r="G1060" s="394"/>
      <c r="H1060" s="394"/>
      <c r="I1060" s="394"/>
      <c r="J1060" s="394"/>
      <c r="K1060" s="394"/>
      <c r="L1060" s="394"/>
      <c r="M1060" s="394"/>
      <c r="N1060" s="394"/>
      <c r="O1060" s="394"/>
      <c r="P1060" s="400"/>
      <c r="Q1060" s="394"/>
      <c r="R1060" s="394"/>
      <c r="S1060" s="394"/>
      <c r="T1060" s="394"/>
      <c r="U1060" s="394"/>
      <c r="V1060" s="394"/>
      <c r="W1060" s="394"/>
      <c r="X1060" s="394"/>
      <c r="Y1060" s="399"/>
      <c r="Z1060" s="394"/>
      <c r="AA1060" s="401"/>
      <c r="AB1060" s="401"/>
      <c r="AC1060" s="401"/>
      <c r="AD1060" s="401"/>
      <c r="AE1060" s="362"/>
      <c r="AF1060" s="405"/>
      <c r="AG1060" s="401"/>
      <c r="AH1060" s="405"/>
      <c r="AI1060" s="401"/>
      <c r="AJ1060" s="401"/>
      <c r="AK1060" s="394"/>
      <c r="AL1060" s="394"/>
      <c r="AM1060" s="394"/>
      <c r="AN1060" s="399"/>
      <c r="AO1060" s="394"/>
      <c r="AP1060" s="401"/>
      <c r="AQ1060" s="401"/>
      <c r="AR1060" s="401"/>
      <c r="AS1060" s="406"/>
      <c r="AT1060" s="405"/>
      <c r="AU1060" s="405"/>
      <c r="AV1060" s="404"/>
      <c r="AW1060" s="405"/>
      <c r="AX1060" s="405"/>
      <c r="AY1060" s="405"/>
      <c r="AZ1060" s="404"/>
      <c r="BA1060" s="405"/>
      <c r="BB1060" s="405"/>
      <c r="BC1060" s="394"/>
      <c r="BD1060" s="394"/>
      <c r="BE1060" s="394"/>
      <c r="BG1060" s="2"/>
      <c r="BH1060" s="3"/>
      <c r="BI1060" s="3"/>
      <c r="BJ1060" s="3"/>
      <c r="BK1060" s="3"/>
      <c r="BL1060" s="3"/>
      <c r="BM1060" s="3"/>
      <c r="BN1060" s="3"/>
      <c r="BO1060" s="3"/>
      <c r="BP1060" s="3"/>
      <c r="BQ1060" s="3"/>
      <c r="BR1060" s="3"/>
      <c r="BS1060" s="3"/>
      <c r="BT1060" s="3"/>
      <c r="BU1060" s="3"/>
      <c r="BV1060" s="3"/>
      <c r="BW1060" s="3"/>
      <c r="BX1060" s="3"/>
      <c r="BY1060" s="3"/>
      <c r="BZ1060" s="3"/>
      <c r="CA1060" s="3"/>
      <c r="CB1060" s="3"/>
      <c r="CC1060" s="3"/>
      <c r="CD1060" s="3"/>
      <c r="CE1060" s="3"/>
      <c r="CF1060" s="3"/>
      <c r="CG1060" s="3"/>
      <c r="CH1060" s="3"/>
      <c r="CI1060" s="3"/>
      <c r="CJ1060" s="3"/>
      <c r="CK1060" s="3"/>
      <c r="CL1060" s="3"/>
      <c r="CM1060" s="3"/>
      <c r="CN1060" s="3"/>
      <c r="CO1060" s="3"/>
      <c r="CP1060" s="3"/>
      <c r="CQ1060" s="3"/>
      <c r="CR1060" s="3"/>
      <c r="CS1060" s="3"/>
      <c r="CT1060" s="3"/>
      <c r="CU1060" s="3"/>
      <c r="CV1060" s="3"/>
    </row>
    <row r="1061" spans="1:100" s="1" customFormat="1" x14ac:dyDescent="0.25">
      <c r="A1061" s="394"/>
      <c r="B1061" s="394"/>
      <c r="C1061" s="394"/>
      <c r="D1061" s="394"/>
      <c r="E1061" s="394"/>
      <c r="F1061" s="394"/>
      <c r="G1061" s="394"/>
      <c r="H1061" s="394"/>
      <c r="I1061" s="394"/>
      <c r="J1061" s="394"/>
      <c r="K1061" s="394"/>
      <c r="L1061" s="394"/>
      <c r="M1061" s="394"/>
      <c r="N1061" s="394"/>
      <c r="O1061" s="394"/>
      <c r="P1061" s="400"/>
      <c r="Q1061" s="394"/>
      <c r="R1061" s="394"/>
      <c r="S1061" s="394"/>
      <c r="T1061" s="394"/>
      <c r="U1061" s="394"/>
      <c r="V1061" s="394"/>
      <c r="W1061" s="394"/>
      <c r="X1061" s="394"/>
      <c r="Y1061" s="399"/>
      <c r="Z1061" s="394"/>
      <c r="AA1061" s="401"/>
      <c r="AB1061" s="401"/>
      <c r="AC1061" s="401"/>
      <c r="AD1061" s="401"/>
      <c r="AE1061" s="362"/>
      <c r="AF1061" s="405"/>
      <c r="AG1061" s="401"/>
      <c r="AH1061" s="405"/>
      <c r="AI1061" s="401"/>
      <c r="AJ1061" s="401"/>
      <c r="AK1061" s="394"/>
      <c r="AL1061" s="394"/>
      <c r="AM1061" s="394"/>
      <c r="AN1061" s="399"/>
      <c r="AO1061" s="394"/>
      <c r="AP1061" s="401"/>
      <c r="AQ1061" s="401"/>
      <c r="AR1061" s="401"/>
      <c r="AS1061" s="406"/>
      <c r="AT1061" s="405"/>
      <c r="AU1061" s="405"/>
      <c r="AV1061" s="404"/>
      <c r="AW1061" s="405"/>
      <c r="AX1061" s="405"/>
      <c r="AY1061" s="405"/>
      <c r="AZ1061" s="404"/>
      <c r="BA1061" s="405"/>
      <c r="BB1061" s="405"/>
      <c r="BC1061" s="394"/>
      <c r="BD1061" s="394"/>
      <c r="BE1061" s="394"/>
      <c r="BG1061" s="2"/>
      <c r="BH1061" s="3"/>
      <c r="BI1061" s="3"/>
      <c r="BJ1061" s="3"/>
      <c r="BK1061" s="3"/>
      <c r="BL1061" s="3"/>
      <c r="BM1061" s="3"/>
      <c r="BN1061" s="3"/>
      <c r="BO1061" s="3"/>
      <c r="BP1061" s="3"/>
      <c r="BQ1061" s="3"/>
      <c r="BR1061" s="3"/>
      <c r="BS1061" s="3"/>
      <c r="BT1061" s="3"/>
      <c r="BU1061" s="3"/>
      <c r="BV1061" s="3"/>
      <c r="BW1061" s="3"/>
      <c r="BX1061" s="3"/>
      <c r="BY1061" s="3"/>
      <c r="BZ1061" s="3"/>
      <c r="CA1061" s="3"/>
      <c r="CB1061" s="3"/>
      <c r="CC1061" s="3"/>
      <c r="CD1061" s="3"/>
      <c r="CE1061" s="3"/>
      <c r="CF1061" s="3"/>
      <c r="CG1061" s="3"/>
      <c r="CH1061" s="3"/>
      <c r="CI1061" s="3"/>
      <c r="CJ1061" s="3"/>
      <c r="CK1061" s="3"/>
      <c r="CL1061" s="3"/>
      <c r="CM1061" s="3"/>
      <c r="CN1061" s="3"/>
      <c r="CO1061" s="3"/>
      <c r="CP1061" s="3"/>
      <c r="CQ1061" s="3"/>
      <c r="CR1061" s="3"/>
      <c r="CS1061" s="3"/>
      <c r="CT1061" s="3"/>
      <c r="CU1061" s="3"/>
      <c r="CV1061" s="3"/>
    </row>
    <row r="1062" spans="1:100" s="1" customFormat="1" x14ac:dyDescent="0.25">
      <c r="A1062" s="394"/>
      <c r="B1062" s="394"/>
      <c r="C1062" s="394"/>
      <c r="D1062" s="394"/>
      <c r="E1062" s="394"/>
      <c r="F1062" s="394"/>
      <c r="G1062" s="394"/>
      <c r="H1062" s="394"/>
      <c r="I1062" s="394"/>
      <c r="J1062" s="394"/>
      <c r="K1062" s="394"/>
      <c r="L1062" s="394"/>
      <c r="M1062" s="394"/>
      <c r="N1062" s="394"/>
      <c r="O1062" s="394"/>
      <c r="P1062" s="400"/>
      <c r="Q1062" s="394"/>
      <c r="R1062" s="394"/>
      <c r="S1062" s="394"/>
      <c r="T1062" s="394"/>
      <c r="U1062" s="394"/>
      <c r="V1062" s="394"/>
      <c r="W1062" s="394"/>
      <c r="X1062" s="394"/>
      <c r="Y1062" s="399"/>
      <c r="Z1062" s="394"/>
      <c r="AA1062" s="401"/>
      <c r="AB1062" s="401"/>
      <c r="AC1062" s="401"/>
      <c r="AD1062" s="401"/>
      <c r="AE1062" s="362"/>
      <c r="AF1062" s="405"/>
      <c r="AG1062" s="401"/>
      <c r="AH1062" s="405"/>
      <c r="AI1062" s="401"/>
      <c r="AJ1062" s="401"/>
      <c r="AK1062" s="394"/>
      <c r="AL1062" s="394"/>
      <c r="AM1062" s="394"/>
      <c r="AN1062" s="399"/>
      <c r="AO1062" s="394"/>
      <c r="AP1062" s="401"/>
      <c r="AQ1062" s="401"/>
      <c r="AR1062" s="401"/>
      <c r="AS1062" s="406"/>
      <c r="AT1062" s="405"/>
      <c r="AU1062" s="405"/>
      <c r="AV1062" s="404"/>
      <c r="AW1062" s="405"/>
      <c r="AX1062" s="405"/>
      <c r="AY1062" s="405"/>
      <c r="AZ1062" s="404"/>
      <c r="BA1062" s="405"/>
      <c r="BB1062" s="405"/>
      <c r="BC1062" s="394"/>
      <c r="BD1062" s="394"/>
      <c r="BE1062" s="394"/>
      <c r="BG1062" s="2"/>
      <c r="BH1062" s="3"/>
      <c r="BI1062" s="3"/>
      <c r="BJ1062" s="3"/>
      <c r="BK1062" s="3"/>
      <c r="BL1062" s="3"/>
      <c r="BM1062" s="3"/>
      <c r="BN1062" s="3"/>
      <c r="BO1062" s="3"/>
      <c r="BP1062" s="3"/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  <c r="CD1062" s="3"/>
      <c r="CE1062" s="3"/>
      <c r="CF1062" s="3"/>
      <c r="CG1062" s="3"/>
      <c r="CH1062" s="3"/>
      <c r="CI1062" s="3"/>
      <c r="CJ1062" s="3"/>
      <c r="CK1062" s="3"/>
      <c r="CL1062" s="3"/>
      <c r="CM1062" s="3"/>
      <c r="CN1062" s="3"/>
      <c r="CO1062" s="3"/>
      <c r="CP1062" s="3"/>
      <c r="CQ1062" s="3"/>
      <c r="CR1062" s="3"/>
      <c r="CS1062" s="3"/>
      <c r="CT1062" s="3"/>
      <c r="CU1062" s="3"/>
      <c r="CV1062" s="3"/>
    </row>
    <row r="1063" spans="1:100" s="1" customFormat="1" x14ac:dyDescent="0.25">
      <c r="A1063" s="394"/>
      <c r="B1063" s="394"/>
      <c r="C1063" s="394"/>
      <c r="D1063" s="394"/>
      <c r="E1063" s="394"/>
      <c r="F1063" s="394"/>
      <c r="G1063" s="394"/>
      <c r="H1063" s="394"/>
      <c r="I1063" s="394"/>
      <c r="J1063" s="394"/>
      <c r="K1063" s="394"/>
      <c r="L1063" s="394"/>
      <c r="M1063" s="394"/>
      <c r="N1063" s="394"/>
      <c r="O1063" s="394"/>
      <c r="P1063" s="400"/>
      <c r="Q1063" s="394"/>
      <c r="R1063" s="394"/>
      <c r="S1063" s="394"/>
      <c r="T1063" s="394"/>
      <c r="U1063" s="394"/>
      <c r="V1063" s="394"/>
      <c r="W1063" s="394"/>
      <c r="X1063" s="394"/>
      <c r="Y1063" s="399"/>
      <c r="Z1063" s="394"/>
      <c r="AA1063" s="401"/>
      <c r="AB1063" s="401"/>
      <c r="AC1063" s="401"/>
      <c r="AD1063" s="401"/>
      <c r="AE1063" s="362"/>
      <c r="AF1063" s="405"/>
      <c r="AG1063" s="401"/>
      <c r="AH1063" s="405"/>
      <c r="AI1063" s="401"/>
      <c r="AJ1063" s="401"/>
      <c r="AK1063" s="394"/>
      <c r="AL1063" s="394"/>
      <c r="AM1063" s="394"/>
      <c r="AN1063" s="399"/>
      <c r="AO1063" s="394"/>
      <c r="AP1063" s="401"/>
      <c r="AQ1063" s="401"/>
      <c r="AR1063" s="401"/>
      <c r="AS1063" s="406"/>
      <c r="AT1063" s="405"/>
      <c r="AU1063" s="405"/>
      <c r="AV1063" s="404"/>
      <c r="AW1063" s="405"/>
      <c r="AX1063" s="405"/>
      <c r="AY1063" s="405"/>
      <c r="AZ1063" s="404"/>
      <c r="BA1063" s="405"/>
      <c r="BB1063" s="405"/>
      <c r="BC1063" s="394"/>
      <c r="BD1063" s="394"/>
      <c r="BE1063" s="394"/>
      <c r="BG1063" s="2"/>
      <c r="BH1063" s="3"/>
      <c r="BI1063" s="3"/>
      <c r="BJ1063" s="3"/>
      <c r="BK1063" s="3"/>
      <c r="BL1063" s="3"/>
      <c r="BM1063" s="3"/>
      <c r="BN1063" s="3"/>
      <c r="BO1063" s="3"/>
      <c r="BP1063" s="3"/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  <c r="CD1063" s="3"/>
      <c r="CE1063" s="3"/>
      <c r="CF1063" s="3"/>
      <c r="CG1063" s="3"/>
      <c r="CH1063" s="3"/>
      <c r="CI1063" s="3"/>
      <c r="CJ1063" s="3"/>
      <c r="CK1063" s="3"/>
      <c r="CL1063" s="3"/>
      <c r="CM1063" s="3"/>
      <c r="CN1063" s="3"/>
      <c r="CO1063" s="3"/>
      <c r="CP1063" s="3"/>
      <c r="CQ1063" s="3"/>
      <c r="CR1063" s="3"/>
      <c r="CS1063" s="3"/>
      <c r="CT1063" s="3"/>
      <c r="CU1063" s="3"/>
      <c r="CV1063" s="3"/>
    </row>
    <row r="1064" spans="1:100" s="1" customFormat="1" x14ac:dyDescent="0.25">
      <c r="A1064" s="394"/>
      <c r="B1064" s="394"/>
      <c r="C1064" s="394"/>
      <c r="D1064" s="394"/>
      <c r="E1064" s="394"/>
      <c r="F1064" s="394"/>
      <c r="G1064" s="394"/>
      <c r="H1064" s="394"/>
      <c r="I1064" s="394"/>
      <c r="J1064" s="394"/>
      <c r="K1064" s="394"/>
      <c r="L1064" s="394"/>
      <c r="M1064" s="394"/>
      <c r="N1064" s="394"/>
      <c r="O1064" s="394"/>
      <c r="P1064" s="400"/>
      <c r="Q1064" s="394"/>
      <c r="R1064" s="394"/>
      <c r="S1064" s="394"/>
      <c r="T1064" s="394"/>
      <c r="U1064" s="394"/>
      <c r="V1064" s="394"/>
      <c r="W1064" s="394"/>
      <c r="X1064" s="394"/>
      <c r="Y1064" s="399"/>
      <c r="Z1064" s="394"/>
      <c r="AA1064" s="401"/>
      <c r="AB1064" s="401"/>
      <c r="AC1064" s="401"/>
      <c r="AD1064" s="401"/>
      <c r="AE1064" s="362"/>
      <c r="AF1064" s="405"/>
      <c r="AG1064" s="401"/>
      <c r="AH1064" s="405"/>
      <c r="AI1064" s="401"/>
      <c r="AJ1064" s="401"/>
      <c r="AK1064" s="394"/>
      <c r="AL1064" s="394"/>
      <c r="AM1064" s="394"/>
      <c r="AN1064" s="399"/>
      <c r="AO1064" s="394"/>
      <c r="AP1064" s="401"/>
      <c r="AQ1064" s="401"/>
      <c r="AR1064" s="401"/>
      <c r="AS1064" s="406"/>
      <c r="AT1064" s="405"/>
      <c r="AU1064" s="405"/>
      <c r="AV1064" s="404"/>
      <c r="AW1064" s="405"/>
      <c r="AX1064" s="405"/>
      <c r="AY1064" s="405"/>
      <c r="AZ1064" s="404"/>
      <c r="BA1064" s="405"/>
      <c r="BB1064" s="405"/>
      <c r="BC1064" s="394"/>
      <c r="BD1064" s="394"/>
      <c r="BE1064" s="394"/>
      <c r="BG1064" s="2"/>
      <c r="BH1064" s="3"/>
      <c r="BI1064" s="3"/>
      <c r="BJ1064" s="3"/>
      <c r="BK1064" s="3"/>
      <c r="BL1064" s="3"/>
      <c r="BM1064" s="3"/>
      <c r="BN1064" s="3"/>
      <c r="BO1064" s="3"/>
      <c r="BP1064" s="3"/>
      <c r="BQ1064" s="3"/>
      <c r="BR1064" s="3"/>
      <c r="BS1064" s="3"/>
      <c r="BT1064" s="3"/>
      <c r="BU1064" s="3"/>
      <c r="BV1064" s="3"/>
      <c r="BW1064" s="3"/>
      <c r="BX1064" s="3"/>
      <c r="BY1064" s="3"/>
      <c r="BZ1064" s="3"/>
      <c r="CA1064" s="3"/>
      <c r="CB1064" s="3"/>
      <c r="CC1064" s="3"/>
      <c r="CD1064" s="3"/>
      <c r="CE1064" s="3"/>
      <c r="CF1064" s="3"/>
      <c r="CG1064" s="3"/>
      <c r="CH1064" s="3"/>
      <c r="CI1064" s="3"/>
      <c r="CJ1064" s="3"/>
      <c r="CK1064" s="3"/>
      <c r="CL1064" s="3"/>
      <c r="CM1064" s="3"/>
      <c r="CN1064" s="3"/>
      <c r="CO1064" s="3"/>
      <c r="CP1064" s="3"/>
      <c r="CQ1064" s="3"/>
      <c r="CR1064" s="3"/>
      <c r="CS1064" s="3"/>
      <c r="CT1064" s="3"/>
      <c r="CU1064" s="3"/>
      <c r="CV1064" s="3"/>
    </row>
    <row r="1065" spans="1:100" s="1" customFormat="1" x14ac:dyDescent="0.25">
      <c r="A1065" s="394"/>
      <c r="B1065" s="394"/>
      <c r="C1065" s="394"/>
      <c r="D1065" s="394"/>
      <c r="E1065" s="394"/>
      <c r="F1065" s="394"/>
      <c r="G1065" s="394"/>
      <c r="H1065" s="394"/>
      <c r="I1065" s="394"/>
      <c r="J1065" s="394"/>
      <c r="K1065" s="394"/>
      <c r="L1065" s="394"/>
      <c r="M1065" s="394"/>
      <c r="N1065" s="394"/>
      <c r="O1065" s="394"/>
      <c r="P1065" s="400"/>
      <c r="Q1065" s="394"/>
      <c r="R1065" s="394"/>
      <c r="S1065" s="394"/>
      <c r="T1065" s="394"/>
      <c r="U1065" s="394"/>
      <c r="V1065" s="394"/>
      <c r="W1065" s="394"/>
      <c r="X1065" s="394"/>
      <c r="Y1065" s="399"/>
      <c r="Z1065" s="394"/>
      <c r="AA1065" s="401"/>
      <c r="AB1065" s="401"/>
      <c r="AC1065" s="401"/>
      <c r="AD1065" s="401"/>
      <c r="AE1065" s="362"/>
      <c r="AF1065" s="405"/>
      <c r="AG1065" s="401"/>
      <c r="AH1065" s="405"/>
      <c r="AI1065" s="401"/>
      <c r="AJ1065" s="401"/>
      <c r="AK1065" s="394"/>
      <c r="AL1065" s="394"/>
      <c r="AM1065" s="394"/>
      <c r="AN1065" s="399"/>
      <c r="AO1065" s="394"/>
      <c r="AP1065" s="401"/>
      <c r="AQ1065" s="401"/>
      <c r="AR1065" s="401"/>
      <c r="AS1065" s="406"/>
      <c r="AT1065" s="405"/>
      <c r="AU1065" s="405"/>
      <c r="AV1065" s="404"/>
      <c r="AW1065" s="405"/>
      <c r="AX1065" s="405"/>
      <c r="AY1065" s="405"/>
      <c r="AZ1065" s="404"/>
      <c r="BA1065" s="405"/>
      <c r="BB1065" s="405"/>
      <c r="BC1065" s="394"/>
      <c r="BD1065" s="394"/>
      <c r="BE1065" s="394"/>
      <c r="BG1065" s="2"/>
      <c r="BH1065" s="3"/>
      <c r="BI1065" s="3"/>
      <c r="BJ1065" s="3"/>
      <c r="BK1065" s="3"/>
      <c r="BL1065" s="3"/>
      <c r="BM1065" s="3"/>
      <c r="BN1065" s="3"/>
      <c r="BO1065" s="3"/>
      <c r="BP1065" s="3"/>
      <c r="BQ1065" s="3"/>
      <c r="BR1065" s="3"/>
      <c r="BS1065" s="3"/>
      <c r="BT1065" s="3"/>
      <c r="BU1065" s="3"/>
      <c r="BV1065" s="3"/>
      <c r="BW1065" s="3"/>
      <c r="BX1065" s="3"/>
      <c r="BY1065" s="3"/>
      <c r="BZ1065" s="3"/>
      <c r="CA1065" s="3"/>
      <c r="CB1065" s="3"/>
      <c r="CC1065" s="3"/>
      <c r="CD1065" s="3"/>
      <c r="CE1065" s="3"/>
      <c r="CF1065" s="3"/>
      <c r="CG1065" s="3"/>
      <c r="CH1065" s="3"/>
      <c r="CI1065" s="3"/>
      <c r="CJ1065" s="3"/>
      <c r="CK1065" s="3"/>
      <c r="CL1065" s="3"/>
      <c r="CM1065" s="3"/>
      <c r="CN1065" s="3"/>
      <c r="CO1065" s="3"/>
      <c r="CP1065" s="3"/>
      <c r="CQ1065" s="3"/>
      <c r="CR1065" s="3"/>
      <c r="CS1065" s="3"/>
      <c r="CT1065" s="3"/>
      <c r="CU1065" s="3"/>
      <c r="CV1065" s="3"/>
    </row>
    <row r="1066" spans="1:100" s="1" customFormat="1" x14ac:dyDescent="0.25">
      <c r="A1066" s="394"/>
      <c r="B1066" s="394"/>
      <c r="C1066" s="394"/>
      <c r="D1066" s="394"/>
      <c r="E1066" s="394"/>
      <c r="F1066" s="394"/>
      <c r="G1066" s="394"/>
      <c r="H1066" s="394"/>
      <c r="I1066" s="394"/>
      <c r="J1066" s="394"/>
      <c r="K1066" s="394"/>
      <c r="L1066" s="394"/>
      <c r="M1066" s="394"/>
      <c r="N1066" s="394"/>
      <c r="O1066" s="394"/>
      <c r="P1066" s="400"/>
      <c r="Q1066" s="394"/>
      <c r="R1066" s="394"/>
      <c r="S1066" s="394"/>
      <c r="T1066" s="394"/>
      <c r="U1066" s="394"/>
      <c r="V1066" s="394"/>
      <c r="W1066" s="394"/>
      <c r="X1066" s="394"/>
      <c r="Y1066" s="399"/>
      <c r="Z1066" s="394"/>
      <c r="AA1066" s="401"/>
      <c r="AB1066" s="401"/>
      <c r="AC1066" s="401"/>
      <c r="AD1066" s="401"/>
      <c r="AE1066" s="362"/>
      <c r="AF1066" s="405"/>
      <c r="AG1066" s="401"/>
      <c r="AH1066" s="405"/>
      <c r="AI1066" s="401"/>
      <c r="AJ1066" s="401"/>
      <c r="AK1066" s="394"/>
      <c r="AL1066" s="394"/>
      <c r="AM1066" s="394"/>
      <c r="AN1066" s="399"/>
      <c r="AO1066" s="394"/>
      <c r="AP1066" s="401"/>
      <c r="AQ1066" s="401"/>
      <c r="AR1066" s="401"/>
      <c r="AS1066" s="406"/>
      <c r="AT1066" s="405"/>
      <c r="AU1066" s="405"/>
      <c r="AV1066" s="404"/>
      <c r="AW1066" s="405"/>
      <c r="AX1066" s="405"/>
      <c r="AY1066" s="405"/>
      <c r="AZ1066" s="404"/>
      <c r="BA1066" s="405"/>
      <c r="BB1066" s="405"/>
      <c r="BC1066" s="394"/>
      <c r="BD1066" s="394"/>
      <c r="BE1066" s="394"/>
      <c r="BG1066" s="2"/>
      <c r="BH1066" s="3"/>
      <c r="BI1066" s="3"/>
      <c r="BJ1066" s="3"/>
      <c r="BK1066" s="3"/>
      <c r="BL1066" s="3"/>
      <c r="BM1066" s="3"/>
      <c r="BN1066" s="3"/>
      <c r="BO1066" s="3"/>
      <c r="BP1066" s="3"/>
      <c r="BQ1066" s="3"/>
      <c r="BR1066" s="3"/>
      <c r="BS1066" s="3"/>
      <c r="BT1066" s="3"/>
      <c r="BU1066" s="3"/>
      <c r="BV1066" s="3"/>
      <c r="BW1066" s="3"/>
      <c r="BX1066" s="3"/>
      <c r="BY1066" s="3"/>
      <c r="BZ1066" s="3"/>
      <c r="CA1066" s="3"/>
      <c r="CB1066" s="3"/>
      <c r="CC1066" s="3"/>
      <c r="CD1066" s="3"/>
      <c r="CE1066" s="3"/>
      <c r="CF1066" s="3"/>
      <c r="CG1066" s="3"/>
      <c r="CH1066" s="3"/>
      <c r="CI1066" s="3"/>
      <c r="CJ1066" s="3"/>
      <c r="CK1066" s="3"/>
      <c r="CL1066" s="3"/>
      <c r="CM1066" s="3"/>
      <c r="CN1066" s="3"/>
      <c r="CO1066" s="3"/>
      <c r="CP1066" s="3"/>
      <c r="CQ1066" s="3"/>
      <c r="CR1066" s="3"/>
      <c r="CS1066" s="3"/>
      <c r="CT1066" s="3"/>
      <c r="CU1066" s="3"/>
      <c r="CV1066" s="3"/>
    </row>
    <row r="1067" spans="1:100" s="1" customFormat="1" x14ac:dyDescent="0.25">
      <c r="A1067" s="394"/>
      <c r="B1067" s="394"/>
      <c r="C1067" s="394"/>
      <c r="D1067" s="394"/>
      <c r="E1067" s="394"/>
      <c r="F1067" s="394"/>
      <c r="G1067" s="394"/>
      <c r="H1067" s="394"/>
      <c r="I1067" s="394"/>
      <c r="J1067" s="394"/>
      <c r="K1067" s="394"/>
      <c r="L1067" s="394"/>
      <c r="M1067" s="394"/>
      <c r="N1067" s="394"/>
      <c r="O1067" s="394"/>
      <c r="P1067" s="400"/>
      <c r="Q1067" s="394"/>
      <c r="R1067" s="394"/>
      <c r="S1067" s="394"/>
      <c r="T1067" s="394"/>
      <c r="U1067" s="394"/>
      <c r="V1067" s="394"/>
      <c r="W1067" s="394"/>
      <c r="X1067" s="394"/>
      <c r="Y1067" s="399"/>
      <c r="Z1067" s="394"/>
      <c r="AA1067" s="401"/>
      <c r="AB1067" s="401"/>
      <c r="AC1067" s="401"/>
      <c r="AD1067" s="401"/>
      <c r="AE1067" s="362"/>
      <c r="AF1067" s="405"/>
      <c r="AG1067" s="401"/>
      <c r="AH1067" s="405"/>
      <c r="AI1067" s="401"/>
      <c r="AJ1067" s="401"/>
      <c r="AK1067" s="394"/>
      <c r="AL1067" s="394"/>
      <c r="AM1067" s="394"/>
      <c r="AN1067" s="399"/>
      <c r="AO1067" s="394"/>
      <c r="AP1067" s="401"/>
      <c r="AQ1067" s="401"/>
      <c r="AR1067" s="401"/>
      <c r="AS1067" s="406"/>
      <c r="AT1067" s="405"/>
      <c r="AU1067" s="405"/>
      <c r="AV1067" s="404"/>
      <c r="AW1067" s="405"/>
      <c r="AX1067" s="405"/>
      <c r="AY1067" s="405"/>
      <c r="AZ1067" s="404"/>
      <c r="BA1067" s="405"/>
      <c r="BB1067" s="405"/>
      <c r="BC1067" s="394"/>
      <c r="BD1067" s="394"/>
      <c r="BE1067" s="394"/>
      <c r="BG1067" s="2"/>
      <c r="BH1067" s="3"/>
      <c r="BI1067" s="3"/>
      <c r="BJ1067" s="3"/>
      <c r="BK1067" s="3"/>
      <c r="BL1067" s="3"/>
      <c r="BM1067" s="3"/>
      <c r="BN1067" s="3"/>
      <c r="BO1067" s="3"/>
      <c r="BP1067" s="3"/>
      <c r="BQ1067" s="3"/>
      <c r="BR1067" s="3"/>
      <c r="BS1067" s="3"/>
      <c r="BT1067" s="3"/>
      <c r="BU1067" s="3"/>
      <c r="BV1067" s="3"/>
      <c r="BW1067" s="3"/>
      <c r="BX1067" s="3"/>
      <c r="BY1067" s="3"/>
      <c r="BZ1067" s="3"/>
      <c r="CA1067" s="3"/>
      <c r="CB1067" s="3"/>
      <c r="CC1067" s="3"/>
      <c r="CD1067" s="3"/>
      <c r="CE1067" s="3"/>
      <c r="CF1067" s="3"/>
      <c r="CG1067" s="3"/>
      <c r="CH1067" s="3"/>
      <c r="CI1067" s="3"/>
      <c r="CJ1067" s="3"/>
      <c r="CK1067" s="3"/>
      <c r="CL1067" s="3"/>
      <c r="CM1067" s="3"/>
      <c r="CN1067" s="3"/>
      <c r="CO1067" s="3"/>
      <c r="CP1067" s="3"/>
      <c r="CQ1067" s="3"/>
      <c r="CR1067" s="3"/>
      <c r="CS1067" s="3"/>
      <c r="CT1067" s="3"/>
      <c r="CU1067" s="3"/>
      <c r="CV1067" s="3"/>
    </row>
    <row r="1068" spans="1:100" s="1" customFormat="1" x14ac:dyDescent="0.25">
      <c r="A1068" s="394"/>
      <c r="B1068" s="394"/>
      <c r="C1068" s="394"/>
      <c r="D1068" s="394"/>
      <c r="E1068" s="394"/>
      <c r="F1068" s="394"/>
      <c r="G1068" s="394"/>
      <c r="H1068" s="394"/>
      <c r="I1068" s="394"/>
      <c r="J1068" s="394"/>
      <c r="K1068" s="394"/>
      <c r="L1068" s="394"/>
      <c r="M1068" s="394"/>
      <c r="N1068" s="394"/>
      <c r="O1068" s="394"/>
      <c r="P1068" s="400"/>
      <c r="Q1068" s="394"/>
      <c r="R1068" s="394"/>
      <c r="S1068" s="394"/>
      <c r="T1068" s="394"/>
      <c r="U1068" s="394"/>
      <c r="V1068" s="394"/>
      <c r="W1068" s="394"/>
      <c r="X1068" s="394"/>
      <c r="Y1068" s="399"/>
      <c r="Z1068" s="394"/>
      <c r="AA1068" s="401"/>
      <c r="AB1068" s="401"/>
      <c r="AC1068" s="401"/>
      <c r="AD1068" s="401"/>
      <c r="AE1068" s="362"/>
      <c r="AF1068" s="405"/>
      <c r="AG1068" s="401"/>
      <c r="AH1068" s="405"/>
      <c r="AI1068" s="401"/>
      <c r="AJ1068" s="401"/>
      <c r="AK1068" s="394"/>
      <c r="AL1068" s="394"/>
      <c r="AM1068" s="394"/>
      <c r="AN1068" s="399"/>
      <c r="AO1068" s="394"/>
      <c r="AP1068" s="401"/>
      <c r="AQ1068" s="401"/>
      <c r="AR1068" s="401"/>
      <c r="AS1068" s="406"/>
      <c r="AT1068" s="405"/>
      <c r="AU1068" s="405"/>
      <c r="AV1068" s="404"/>
      <c r="AW1068" s="405"/>
      <c r="AX1068" s="405"/>
      <c r="AY1068" s="405"/>
      <c r="AZ1068" s="404"/>
      <c r="BA1068" s="405"/>
      <c r="BB1068" s="405"/>
      <c r="BC1068" s="394"/>
      <c r="BD1068" s="394"/>
      <c r="BE1068" s="394"/>
      <c r="BG1068" s="2"/>
      <c r="BH1068" s="3"/>
      <c r="BI1068" s="3"/>
      <c r="BJ1068" s="3"/>
      <c r="BK1068" s="3"/>
      <c r="BL1068" s="3"/>
      <c r="BM1068" s="3"/>
      <c r="BN1068" s="3"/>
      <c r="BO1068" s="3"/>
      <c r="BP1068" s="3"/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</row>
    <row r="1069" spans="1:100" s="1" customFormat="1" x14ac:dyDescent="0.25">
      <c r="A1069" s="394"/>
      <c r="B1069" s="394"/>
      <c r="C1069" s="394"/>
      <c r="D1069" s="394"/>
      <c r="E1069" s="394"/>
      <c r="F1069" s="394"/>
      <c r="G1069" s="394"/>
      <c r="H1069" s="394"/>
      <c r="I1069" s="394"/>
      <c r="J1069" s="394"/>
      <c r="K1069" s="394"/>
      <c r="L1069" s="394"/>
      <c r="M1069" s="394"/>
      <c r="N1069" s="394"/>
      <c r="O1069" s="394"/>
      <c r="P1069" s="400"/>
      <c r="Q1069" s="394"/>
      <c r="R1069" s="394"/>
      <c r="S1069" s="394"/>
      <c r="T1069" s="394"/>
      <c r="U1069" s="394"/>
      <c r="V1069" s="394"/>
      <c r="W1069" s="394"/>
      <c r="X1069" s="394"/>
      <c r="Y1069" s="399"/>
      <c r="Z1069" s="394"/>
      <c r="AA1069" s="401"/>
      <c r="AB1069" s="401"/>
      <c r="AC1069" s="401"/>
      <c r="AD1069" s="401"/>
      <c r="AE1069" s="362"/>
      <c r="AF1069" s="405"/>
      <c r="AG1069" s="401"/>
      <c r="AH1069" s="405"/>
      <c r="AI1069" s="401"/>
      <c r="AJ1069" s="401"/>
      <c r="AK1069" s="394"/>
      <c r="AL1069" s="394"/>
      <c r="AM1069" s="394"/>
      <c r="AN1069" s="399"/>
      <c r="AO1069" s="394"/>
      <c r="AP1069" s="401"/>
      <c r="AQ1069" s="401"/>
      <c r="AR1069" s="401"/>
      <c r="AS1069" s="406"/>
      <c r="AT1069" s="405"/>
      <c r="AU1069" s="405"/>
      <c r="AV1069" s="404"/>
      <c r="AW1069" s="405"/>
      <c r="AX1069" s="405"/>
      <c r="AY1069" s="405"/>
      <c r="AZ1069" s="404"/>
      <c r="BA1069" s="405"/>
      <c r="BB1069" s="405"/>
      <c r="BC1069" s="394"/>
      <c r="BD1069" s="394"/>
      <c r="BE1069" s="394"/>
      <c r="BG1069" s="2"/>
      <c r="BH1069" s="3"/>
      <c r="BI1069" s="3"/>
      <c r="BJ1069" s="3"/>
      <c r="BK1069" s="3"/>
      <c r="BL1069" s="3"/>
      <c r="BM1069" s="3"/>
      <c r="BN1069" s="3"/>
      <c r="BO1069" s="3"/>
      <c r="BP1069" s="3"/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</row>
    <row r="1070" spans="1:100" s="1" customFormat="1" x14ac:dyDescent="0.25">
      <c r="A1070" s="394"/>
      <c r="B1070" s="394"/>
      <c r="C1070" s="394"/>
      <c r="D1070" s="394"/>
      <c r="E1070" s="394"/>
      <c r="F1070" s="394"/>
      <c r="G1070" s="394"/>
      <c r="H1070" s="394"/>
      <c r="I1070" s="394"/>
      <c r="J1070" s="394"/>
      <c r="K1070" s="394"/>
      <c r="L1070" s="394"/>
      <c r="M1070" s="394"/>
      <c r="N1070" s="394"/>
      <c r="O1070" s="394"/>
      <c r="P1070" s="400"/>
      <c r="Q1070" s="394"/>
      <c r="R1070" s="394"/>
      <c r="S1070" s="394"/>
      <c r="T1070" s="394"/>
      <c r="U1070" s="394"/>
      <c r="V1070" s="394"/>
      <c r="W1070" s="394"/>
      <c r="X1070" s="394"/>
      <c r="Y1070" s="399"/>
      <c r="Z1070" s="394"/>
      <c r="AA1070" s="401"/>
      <c r="AB1070" s="401"/>
      <c r="AC1070" s="401"/>
      <c r="AD1070" s="401"/>
      <c r="AE1070" s="362"/>
      <c r="AF1070" s="405"/>
      <c r="AG1070" s="401"/>
      <c r="AH1070" s="405"/>
      <c r="AI1070" s="401"/>
      <c r="AJ1070" s="401"/>
      <c r="AK1070" s="394"/>
      <c r="AL1070" s="394"/>
      <c r="AM1070" s="394"/>
      <c r="AN1070" s="399"/>
      <c r="AO1070" s="394"/>
      <c r="AP1070" s="401"/>
      <c r="AQ1070" s="401"/>
      <c r="AR1070" s="401"/>
      <c r="AS1070" s="406"/>
      <c r="AT1070" s="405"/>
      <c r="AU1070" s="405"/>
      <c r="AV1070" s="404"/>
      <c r="AW1070" s="405"/>
      <c r="AX1070" s="405"/>
      <c r="AY1070" s="405"/>
      <c r="AZ1070" s="404"/>
      <c r="BA1070" s="405"/>
      <c r="BB1070" s="405"/>
      <c r="BC1070" s="394"/>
      <c r="BD1070" s="394"/>
      <c r="BE1070" s="394"/>
      <c r="BG1070" s="2"/>
      <c r="BH1070" s="3"/>
      <c r="BI1070" s="3"/>
      <c r="BJ1070" s="3"/>
      <c r="BK1070" s="3"/>
      <c r="BL1070" s="3"/>
      <c r="BM1070" s="3"/>
      <c r="BN1070" s="3"/>
      <c r="BO1070" s="3"/>
      <c r="BP1070" s="3"/>
      <c r="BQ1070" s="3"/>
      <c r="BR1070" s="3"/>
      <c r="BS1070" s="3"/>
      <c r="BT1070" s="3"/>
      <c r="BU1070" s="3"/>
      <c r="BV1070" s="3"/>
      <c r="BW1070" s="3"/>
      <c r="BX1070" s="3"/>
      <c r="BY1070" s="3"/>
      <c r="BZ1070" s="3"/>
      <c r="CA1070" s="3"/>
      <c r="CB1070" s="3"/>
      <c r="CC1070" s="3"/>
      <c r="CD1070" s="3"/>
      <c r="CE1070" s="3"/>
      <c r="CF1070" s="3"/>
      <c r="CG1070" s="3"/>
      <c r="CH1070" s="3"/>
      <c r="CI1070" s="3"/>
      <c r="CJ1070" s="3"/>
      <c r="CK1070" s="3"/>
      <c r="CL1070" s="3"/>
      <c r="CM1070" s="3"/>
      <c r="CN1070" s="3"/>
      <c r="CO1070" s="3"/>
      <c r="CP1070" s="3"/>
      <c r="CQ1070" s="3"/>
      <c r="CR1070" s="3"/>
      <c r="CS1070" s="3"/>
      <c r="CT1070" s="3"/>
      <c r="CU1070" s="3"/>
      <c r="CV1070" s="3"/>
    </row>
    <row r="1071" spans="1:100" s="1" customFormat="1" x14ac:dyDescent="0.25">
      <c r="A1071" s="394"/>
      <c r="B1071" s="394"/>
      <c r="C1071" s="394"/>
      <c r="D1071" s="394"/>
      <c r="E1071" s="394"/>
      <c r="F1071" s="394"/>
      <c r="G1071" s="394"/>
      <c r="H1071" s="394"/>
      <c r="I1071" s="394"/>
      <c r="J1071" s="394"/>
      <c r="K1071" s="394"/>
      <c r="L1071" s="394"/>
      <c r="M1071" s="394"/>
      <c r="N1071" s="394"/>
      <c r="O1071" s="394"/>
      <c r="P1071" s="400"/>
      <c r="Q1071" s="394"/>
      <c r="R1071" s="394"/>
      <c r="S1071" s="394"/>
      <c r="T1071" s="394"/>
      <c r="U1071" s="394"/>
      <c r="V1071" s="394"/>
      <c r="W1071" s="394"/>
      <c r="X1071" s="394"/>
      <c r="Y1071" s="399"/>
      <c r="Z1071" s="394"/>
      <c r="AA1071" s="401"/>
      <c r="AB1071" s="401"/>
      <c r="AC1071" s="401"/>
      <c r="AD1071" s="401"/>
      <c r="AE1071" s="362"/>
      <c r="AF1071" s="405"/>
      <c r="AG1071" s="401"/>
      <c r="AH1071" s="405"/>
      <c r="AI1071" s="401"/>
      <c r="AJ1071" s="401"/>
      <c r="AK1071" s="394"/>
      <c r="AL1071" s="394"/>
      <c r="AM1071" s="394"/>
      <c r="AN1071" s="399"/>
      <c r="AO1071" s="394"/>
      <c r="AP1071" s="401"/>
      <c r="AQ1071" s="401"/>
      <c r="AR1071" s="401"/>
      <c r="AS1071" s="406"/>
      <c r="AT1071" s="405"/>
      <c r="AU1071" s="405"/>
      <c r="AV1071" s="404"/>
      <c r="AW1071" s="405"/>
      <c r="AX1071" s="405"/>
      <c r="AY1071" s="405"/>
      <c r="AZ1071" s="404"/>
      <c r="BA1071" s="405"/>
      <c r="BB1071" s="405"/>
      <c r="BC1071" s="394"/>
      <c r="BD1071" s="394"/>
      <c r="BE1071" s="394"/>
      <c r="BG1071" s="2"/>
      <c r="BH1071" s="3"/>
      <c r="BI1071" s="3"/>
      <c r="BJ1071" s="3"/>
      <c r="BK1071" s="3"/>
      <c r="BL1071" s="3"/>
      <c r="BM1071" s="3"/>
      <c r="BN1071" s="3"/>
      <c r="BO1071" s="3"/>
      <c r="BP1071" s="3"/>
      <c r="BQ1071" s="3"/>
      <c r="BR1071" s="3"/>
      <c r="BS1071" s="3"/>
      <c r="BT1071" s="3"/>
      <c r="BU1071" s="3"/>
      <c r="BV1071" s="3"/>
      <c r="BW1071" s="3"/>
      <c r="BX1071" s="3"/>
      <c r="BY1071" s="3"/>
      <c r="BZ1071" s="3"/>
      <c r="CA1071" s="3"/>
      <c r="CB1071" s="3"/>
      <c r="CC1071" s="3"/>
      <c r="CD1071" s="3"/>
      <c r="CE1071" s="3"/>
      <c r="CF1071" s="3"/>
      <c r="CG1071" s="3"/>
      <c r="CH1071" s="3"/>
      <c r="CI1071" s="3"/>
      <c r="CJ1071" s="3"/>
      <c r="CK1071" s="3"/>
      <c r="CL1071" s="3"/>
      <c r="CM1071" s="3"/>
      <c r="CN1071" s="3"/>
      <c r="CO1071" s="3"/>
      <c r="CP1071" s="3"/>
      <c r="CQ1071" s="3"/>
      <c r="CR1071" s="3"/>
      <c r="CS1071" s="3"/>
      <c r="CT1071" s="3"/>
      <c r="CU1071" s="3"/>
      <c r="CV1071" s="3"/>
    </row>
    <row r="1072" spans="1:100" s="1" customFormat="1" x14ac:dyDescent="0.25">
      <c r="A1072" s="394"/>
      <c r="B1072" s="394"/>
      <c r="C1072" s="394"/>
      <c r="D1072" s="394"/>
      <c r="E1072" s="394"/>
      <c r="F1072" s="394"/>
      <c r="G1072" s="394"/>
      <c r="H1072" s="394"/>
      <c r="I1072" s="394"/>
      <c r="J1072" s="394"/>
      <c r="K1072" s="394"/>
      <c r="L1072" s="394"/>
      <c r="M1072" s="394"/>
      <c r="N1072" s="394"/>
      <c r="O1072" s="394"/>
      <c r="P1072" s="400"/>
      <c r="Q1072" s="394"/>
      <c r="R1072" s="394"/>
      <c r="S1072" s="394"/>
      <c r="T1072" s="394"/>
      <c r="U1072" s="394"/>
      <c r="V1072" s="394"/>
      <c r="W1072" s="394"/>
      <c r="X1072" s="394"/>
      <c r="Y1072" s="399"/>
      <c r="Z1072" s="394"/>
      <c r="AA1072" s="401"/>
      <c r="AB1072" s="401"/>
      <c r="AC1072" s="401"/>
      <c r="AD1072" s="401"/>
      <c r="AE1072" s="362"/>
      <c r="AF1072" s="405"/>
      <c r="AG1072" s="401"/>
      <c r="AH1072" s="405"/>
      <c r="AI1072" s="401"/>
      <c r="AJ1072" s="401"/>
      <c r="AK1072" s="394"/>
      <c r="AL1072" s="394"/>
      <c r="AM1072" s="394"/>
      <c r="AN1072" s="399"/>
      <c r="AO1072" s="394"/>
      <c r="AP1072" s="401"/>
      <c r="AQ1072" s="401"/>
      <c r="AR1072" s="401"/>
      <c r="AS1072" s="406"/>
      <c r="AT1072" s="405"/>
      <c r="AU1072" s="405"/>
      <c r="AV1072" s="404"/>
      <c r="AW1072" s="405"/>
      <c r="AX1072" s="405"/>
      <c r="AY1072" s="405"/>
      <c r="AZ1072" s="404"/>
      <c r="BA1072" s="405"/>
      <c r="BB1072" s="405"/>
      <c r="BC1072" s="394"/>
      <c r="BD1072" s="394"/>
      <c r="BE1072" s="394"/>
      <c r="BG1072" s="2"/>
      <c r="BH1072" s="3"/>
      <c r="BI1072" s="3"/>
      <c r="BJ1072" s="3"/>
      <c r="BK1072" s="3"/>
      <c r="BL1072" s="3"/>
      <c r="BM1072" s="3"/>
      <c r="BN1072" s="3"/>
      <c r="BO1072" s="3"/>
      <c r="BP1072" s="3"/>
      <c r="BQ1072" s="3"/>
      <c r="BR1072" s="3"/>
      <c r="BS1072" s="3"/>
      <c r="BT1072" s="3"/>
      <c r="BU1072" s="3"/>
      <c r="BV1072" s="3"/>
      <c r="BW1072" s="3"/>
      <c r="BX1072" s="3"/>
      <c r="BY1072" s="3"/>
      <c r="BZ1072" s="3"/>
      <c r="CA1072" s="3"/>
      <c r="CB1072" s="3"/>
      <c r="CC1072" s="3"/>
      <c r="CD1072" s="3"/>
      <c r="CE1072" s="3"/>
      <c r="CF1072" s="3"/>
      <c r="CG1072" s="3"/>
      <c r="CH1072" s="3"/>
      <c r="CI1072" s="3"/>
      <c r="CJ1072" s="3"/>
      <c r="CK1072" s="3"/>
      <c r="CL1072" s="3"/>
      <c r="CM1072" s="3"/>
      <c r="CN1072" s="3"/>
      <c r="CO1072" s="3"/>
      <c r="CP1072" s="3"/>
      <c r="CQ1072" s="3"/>
      <c r="CR1072" s="3"/>
      <c r="CS1072" s="3"/>
      <c r="CT1072" s="3"/>
      <c r="CU1072" s="3"/>
      <c r="CV1072" s="3"/>
    </row>
    <row r="1073" spans="1:100" s="1" customFormat="1" x14ac:dyDescent="0.25">
      <c r="A1073" s="394"/>
      <c r="B1073" s="394"/>
      <c r="C1073" s="394"/>
      <c r="D1073" s="394"/>
      <c r="E1073" s="394"/>
      <c r="F1073" s="394"/>
      <c r="G1073" s="394"/>
      <c r="H1073" s="394"/>
      <c r="I1073" s="394"/>
      <c r="J1073" s="394"/>
      <c r="K1073" s="394"/>
      <c r="L1073" s="394"/>
      <c r="M1073" s="394"/>
      <c r="N1073" s="394"/>
      <c r="O1073" s="394"/>
      <c r="P1073" s="400"/>
      <c r="Q1073" s="394"/>
      <c r="R1073" s="394"/>
      <c r="S1073" s="394"/>
      <c r="T1073" s="394"/>
      <c r="U1073" s="394"/>
      <c r="V1073" s="394"/>
      <c r="W1073" s="394"/>
      <c r="X1073" s="394"/>
      <c r="Y1073" s="399"/>
      <c r="Z1073" s="394"/>
      <c r="AA1073" s="401"/>
      <c r="AB1073" s="401"/>
      <c r="AC1073" s="401"/>
      <c r="AD1073" s="401"/>
      <c r="AE1073" s="362"/>
      <c r="AF1073" s="405"/>
      <c r="AG1073" s="401"/>
      <c r="AH1073" s="405"/>
      <c r="AI1073" s="401"/>
      <c r="AJ1073" s="401"/>
      <c r="AK1073" s="394"/>
      <c r="AL1073" s="394"/>
      <c r="AM1073" s="394"/>
      <c r="AN1073" s="399"/>
      <c r="AO1073" s="394"/>
      <c r="AP1073" s="401"/>
      <c r="AQ1073" s="401"/>
      <c r="AR1073" s="401"/>
      <c r="AS1073" s="406"/>
      <c r="AT1073" s="405"/>
      <c r="AU1073" s="405"/>
      <c r="AV1073" s="404"/>
      <c r="AW1073" s="405"/>
      <c r="AX1073" s="405"/>
      <c r="AY1073" s="405"/>
      <c r="AZ1073" s="404"/>
      <c r="BA1073" s="405"/>
      <c r="BB1073" s="405"/>
      <c r="BC1073" s="394"/>
      <c r="BD1073" s="394"/>
      <c r="BE1073" s="394"/>
      <c r="BG1073" s="2"/>
      <c r="BH1073" s="3"/>
      <c r="BI1073" s="3"/>
      <c r="BJ1073" s="3"/>
      <c r="BK1073" s="3"/>
      <c r="BL1073" s="3"/>
      <c r="BM1073" s="3"/>
      <c r="BN1073" s="3"/>
      <c r="BO1073" s="3"/>
      <c r="BP1073" s="3"/>
      <c r="BQ1073" s="3"/>
      <c r="BR1073" s="3"/>
      <c r="BS1073" s="3"/>
      <c r="BT1073" s="3"/>
      <c r="BU1073" s="3"/>
      <c r="BV1073" s="3"/>
      <c r="BW1073" s="3"/>
      <c r="BX1073" s="3"/>
      <c r="BY1073" s="3"/>
      <c r="BZ1073" s="3"/>
      <c r="CA1073" s="3"/>
      <c r="CB1073" s="3"/>
      <c r="CC1073" s="3"/>
      <c r="CD1073" s="3"/>
      <c r="CE1073" s="3"/>
      <c r="CF1073" s="3"/>
      <c r="CG1073" s="3"/>
      <c r="CH1073" s="3"/>
      <c r="CI1073" s="3"/>
      <c r="CJ1073" s="3"/>
      <c r="CK1073" s="3"/>
      <c r="CL1073" s="3"/>
      <c r="CM1073" s="3"/>
      <c r="CN1073" s="3"/>
      <c r="CO1073" s="3"/>
      <c r="CP1073" s="3"/>
      <c r="CQ1073" s="3"/>
      <c r="CR1073" s="3"/>
      <c r="CS1073" s="3"/>
      <c r="CT1073" s="3"/>
      <c r="CU1073" s="3"/>
      <c r="CV1073" s="3"/>
    </row>
    <row r="1074" spans="1:100" s="1" customFormat="1" x14ac:dyDescent="0.25">
      <c r="A1074" s="394"/>
      <c r="B1074" s="394"/>
      <c r="C1074" s="394"/>
      <c r="D1074" s="394"/>
      <c r="E1074" s="394"/>
      <c r="F1074" s="394"/>
      <c r="G1074" s="394"/>
      <c r="H1074" s="394"/>
      <c r="I1074" s="394"/>
      <c r="J1074" s="394"/>
      <c r="K1074" s="394"/>
      <c r="L1074" s="394"/>
      <c r="M1074" s="394"/>
      <c r="N1074" s="394"/>
      <c r="O1074" s="394"/>
      <c r="P1074" s="400"/>
      <c r="Q1074" s="394"/>
      <c r="R1074" s="394"/>
      <c r="S1074" s="394"/>
      <c r="T1074" s="394"/>
      <c r="U1074" s="394"/>
      <c r="V1074" s="394"/>
      <c r="W1074" s="394"/>
      <c r="X1074" s="394"/>
      <c r="Y1074" s="399"/>
      <c r="Z1074" s="394"/>
      <c r="AA1074" s="401"/>
      <c r="AB1074" s="401"/>
      <c r="AC1074" s="401"/>
      <c r="AD1074" s="401"/>
      <c r="AE1074" s="362"/>
      <c r="AF1074" s="405"/>
      <c r="AG1074" s="401"/>
      <c r="AH1074" s="405"/>
      <c r="AI1074" s="401"/>
      <c r="AJ1074" s="401"/>
      <c r="AK1074" s="394"/>
      <c r="AL1074" s="394"/>
      <c r="AM1074" s="394"/>
      <c r="AN1074" s="399"/>
      <c r="AO1074" s="394"/>
      <c r="AP1074" s="401"/>
      <c r="AQ1074" s="401"/>
      <c r="AR1074" s="401"/>
      <c r="AS1074" s="406"/>
      <c r="AT1074" s="405"/>
      <c r="AU1074" s="405"/>
      <c r="AV1074" s="404"/>
      <c r="AW1074" s="405"/>
      <c r="AX1074" s="405"/>
      <c r="AY1074" s="405"/>
      <c r="AZ1074" s="404"/>
      <c r="BA1074" s="405"/>
      <c r="BB1074" s="405"/>
      <c r="BC1074" s="394"/>
      <c r="BD1074" s="394"/>
      <c r="BE1074" s="394"/>
      <c r="BG1074" s="2"/>
      <c r="BH1074" s="3"/>
      <c r="BI1074" s="3"/>
      <c r="BJ1074" s="3"/>
      <c r="BK1074" s="3"/>
      <c r="BL1074" s="3"/>
      <c r="BM1074" s="3"/>
      <c r="BN1074" s="3"/>
      <c r="BO1074" s="3"/>
      <c r="BP1074" s="3"/>
      <c r="BQ1074" s="3"/>
      <c r="BR1074" s="3"/>
      <c r="BS1074" s="3"/>
      <c r="BT1074" s="3"/>
      <c r="BU1074" s="3"/>
      <c r="BV1074" s="3"/>
      <c r="BW1074" s="3"/>
      <c r="BX1074" s="3"/>
      <c r="BY1074" s="3"/>
      <c r="BZ1074" s="3"/>
      <c r="CA1074" s="3"/>
      <c r="CB1074" s="3"/>
      <c r="CC1074" s="3"/>
      <c r="CD1074" s="3"/>
      <c r="CE1074" s="3"/>
      <c r="CF1074" s="3"/>
      <c r="CG1074" s="3"/>
      <c r="CH1074" s="3"/>
      <c r="CI1074" s="3"/>
      <c r="CJ1074" s="3"/>
      <c r="CK1074" s="3"/>
      <c r="CL1074" s="3"/>
      <c r="CM1074" s="3"/>
      <c r="CN1074" s="3"/>
      <c r="CO1074" s="3"/>
      <c r="CP1074" s="3"/>
      <c r="CQ1074" s="3"/>
      <c r="CR1074" s="3"/>
      <c r="CS1074" s="3"/>
      <c r="CT1074" s="3"/>
      <c r="CU1074" s="3"/>
      <c r="CV1074" s="3"/>
    </row>
    <row r="1075" spans="1:100" s="1" customFormat="1" x14ac:dyDescent="0.25">
      <c r="A1075" s="394"/>
      <c r="B1075" s="394"/>
      <c r="C1075" s="394"/>
      <c r="D1075" s="394"/>
      <c r="E1075" s="394"/>
      <c r="F1075" s="394"/>
      <c r="G1075" s="394"/>
      <c r="H1075" s="394"/>
      <c r="I1075" s="394"/>
      <c r="J1075" s="394"/>
      <c r="K1075" s="394"/>
      <c r="L1075" s="394"/>
      <c r="M1075" s="394"/>
      <c r="N1075" s="394"/>
      <c r="O1075" s="394"/>
      <c r="P1075" s="400"/>
      <c r="Q1075" s="394"/>
      <c r="R1075" s="394"/>
      <c r="S1075" s="394"/>
      <c r="T1075" s="394"/>
      <c r="U1075" s="394"/>
      <c r="V1075" s="394"/>
      <c r="W1075" s="394"/>
      <c r="X1075" s="394"/>
      <c r="Y1075" s="399"/>
      <c r="Z1075" s="394"/>
      <c r="AA1075" s="401"/>
      <c r="AB1075" s="401"/>
      <c r="AC1075" s="401"/>
      <c r="AD1075" s="401"/>
      <c r="AE1075" s="362"/>
      <c r="AF1075" s="405"/>
      <c r="AG1075" s="401"/>
      <c r="AH1075" s="405"/>
      <c r="AI1075" s="401"/>
      <c r="AJ1075" s="401"/>
      <c r="AK1075" s="394"/>
      <c r="AL1075" s="394"/>
      <c r="AM1075" s="394"/>
      <c r="AN1075" s="399"/>
      <c r="AO1075" s="394"/>
      <c r="AP1075" s="401"/>
      <c r="AQ1075" s="401"/>
      <c r="AR1075" s="401"/>
      <c r="AS1075" s="406"/>
      <c r="AT1075" s="405"/>
      <c r="AU1075" s="405"/>
      <c r="AV1075" s="404"/>
      <c r="AW1075" s="405"/>
      <c r="AX1075" s="405"/>
      <c r="AY1075" s="405"/>
      <c r="AZ1075" s="404"/>
      <c r="BA1075" s="405"/>
      <c r="BB1075" s="405"/>
      <c r="BC1075" s="394"/>
      <c r="BD1075" s="394"/>
      <c r="BE1075" s="394"/>
      <c r="BG1075" s="2"/>
      <c r="BH1075" s="3"/>
      <c r="BI1075" s="3"/>
      <c r="BJ1075" s="3"/>
      <c r="BK1075" s="3"/>
      <c r="BL1075" s="3"/>
      <c r="BM1075" s="3"/>
      <c r="BN1075" s="3"/>
      <c r="BO1075" s="3"/>
      <c r="BP1075" s="3"/>
      <c r="BQ1075" s="3"/>
      <c r="BR1075" s="3"/>
      <c r="BS1075" s="3"/>
      <c r="BT1075" s="3"/>
      <c r="BU1075" s="3"/>
      <c r="BV1075" s="3"/>
      <c r="BW1075" s="3"/>
      <c r="BX1075" s="3"/>
      <c r="BY1075" s="3"/>
      <c r="BZ1075" s="3"/>
      <c r="CA1075" s="3"/>
      <c r="CB1075" s="3"/>
      <c r="CC1075" s="3"/>
      <c r="CD1075" s="3"/>
      <c r="CE1075" s="3"/>
      <c r="CF1075" s="3"/>
      <c r="CG1075" s="3"/>
      <c r="CH1075" s="3"/>
      <c r="CI1075" s="3"/>
      <c r="CJ1075" s="3"/>
      <c r="CK1075" s="3"/>
      <c r="CL1075" s="3"/>
      <c r="CM1075" s="3"/>
      <c r="CN1075" s="3"/>
      <c r="CO1075" s="3"/>
      <c r="CP1075" s="3"/>
      <c r="CQ1075" s="3"/>
      <c r="CR1075" s="3"/>
      <c r="CS1075" s="3"/>
      <c r="CT1075" s="3"/>
      <c r="CU1075" s="3"/>
      <c r="CV1075" s="3"/>
    </row>
    <row r="1076" spans="1:100" s="1" customFormat="1" x14ac:dyDescent="0.25">
      <c r="A1076" s="394"/>
      <c r="B1076" s="394"/>
      <c r="C1076" s="394"/>
      <c r="D1076" s="394"/>
      <c r="E1076" s="394"/>
      <c r="F1076" s="394"/>
      <c r="G1076" s="394"/>
      <c r="H1076" s="394"/>
      <c r="I1076" s="394"/>
      <c r="J1076" s="394"/>
      <c r="K1076" s="394"/>
      <c r="L1076" s="394"/>
      <c r="M1076" s="394"/>
      <c r="N1076" s="394"/>
      <c r="O1076" s="394"/>
      <c r="P1076" s="400"/>
      <c r="Q1076" s="394"/>
      <c r="R1076" s="394"/>
      <c r="S1076" s="394"/>
      <c r="T1076" s="394"/>
      <c r="U1076" s="394"/>
      <c r="V1076" s="394"/>
      <c r="W1076" s="394"/>
      <c r="X1076" s="394"/>
      <c r="Y1076" s="399"/>
      <c r="Z1076" s="394"/>
      <c r="AA1076" s="401"/>
      <c r="AB1076" s="401"/>
      <c r="AC1076" s="401"/>
      <c r="AD1076" s="401"/>
      <c r="AE1076" s="362"/>
      <c r="AF1076" s="405"/>
      <c r="AG1076" s="401"/>
      <c r="AH1076" s="405"/>
      <c r="AI1076" s="401"/>
      <c r="AJ1076" s="401"/>
      <c r="AK1076" s="394"/>
      <c r="AL1076" s="394"/>
      <c r="AM1076" s="394"/>
      <c r="AN1076" s="399"/>
      <c r="AO1076" s="394"/>
      <c r="AP1076" s="401"/>
      <c r="AQ1076" s="401"/>
      <c r="AR1076" s="401"/>
      <c r="AS1076" s="406"/>
      <c r="AT1076" s="405"/>
      <c r="AU1076" s="405"/>
      <c r="AV1076" s="404"/>
      <c r="AW1076" s="405"/>
      <c r="AX1076" s="405"/>
      <c r="AY1076" s="405"/>
      <c r="AZ1076" s="404"/>
      <c r="BA1076" s="405"/>
      <c r="BB1076" s="405"/>
      <c r="BC1076" s="394"/>
      <c r="BD1076" s="394"/>
      <c r="BE1076" s="394"/>
      <c r="BG1076" s="2"/>
      <c r="BH1076" s="3"/>
      <c r="BI1076" s="3"/>
      <c r="BJ1076" s="3"/>
      <c r="BK1076" s="3"/>
      <c r="BL1076" s="3"/>
      <c r="BM1076" s="3"/>
      <c r="BN1076" s="3"/>
      <c r="BO1076" s="3"/>
      <c r="BP1076" s="3"/>
      <c r="BQ1076" s="3"/>
      <c r="BR1076" s="3"/>
      <c r="BS1076" s="3"/>
      <c r="BT1076" s="3"/>
      <c r="BU1076" s="3"/>
      <c r="BV1076" s="3"/>
      <c r="BW1076" s="3"/>
      <c r="BX1076" s="3"/>
      <c r="BY1076" s="3"/>
      <c r="BZ1076" s="3"/>
      <c r="CA1076" s="3"/>
      <c r="CB1076" s="3"/>
      <c r="CC1076" s="3"/>
      <c r="CD1076" s="3"/>
      <c r="CE1076" s="3"/>
      <c r="CF1076" s="3"/>
      <c r="CG1076" s="3"/>
      <c r="CH1076" s="3"/>
      <c r="CI1076" s="3"/>
      <c r="CJ1076" s="3"/>
      <c r="CK1076" s="3"/>
      <c r="CL1076" s="3"/>
      <c r="CM1076" s="3"/>
      <c r="CN1076" s="3"/>
      <c r="CO1076" s="3"/>
      <c r="CP1076" s="3"/>
      <c r="CQ1076" s="3"/>
      <c r="CR1076" s="3"/>
      <c r="CS1076" s="3"/>
      <c r="CT1076" s="3"/>
      <c r="CU1076" s="3"/>
      <c r="CV1076" s="3"/>
    </row>
    <row r="1077" spans="1:100" s="1" customFormat="1" x14ac:dyDescent="0.25">
      <c r="A1077" s="394"/>
      <c r="B1077" s="394"/>
      <c r="C1077" s="394"/>
      <c r="D1077" s="394"/>
      <c r="E1077" s="394"/>
      <c r="F1077" s="394"/>
      <c r="G1077" s="394"/>
      <c r="H1077" s="394"/>
      <c r="I1077" s="394"/>
      <c r="J1077" s="394"/>
      <c r="K1077" s="394"/>
      <c r="L1077" s="394"/>
      <c r="M1077" s="394"/>
      <c r="N1077" s="394"/>
      <c r="O1077" s="394"/>
      <c r="P1077" s="400"/>
      <c r="Q1077" s="394"/>
      <c r="R1077" s="394"/>
      <c r="S1077" s="394"/>
      <c r="T1077" s="394"/>
      <c r="U1077" s="394"/>
      <c r="V1077" s="394"/>
      <c r="W1077" s="394"/>
      <c r="X1077" s="394"/>
      <c r="Y1077" s="399"/>
      <c r="Z1077" s="394"/>
      <c r="AA1077" s="401"/>
      <c r="AB1077" s="401"/>
      <c r="AC1077" s="401"/>
      <c r="AD1077" s="401"/>
      <c r="AE1077" s="362"/>
      <c r="AF1077" s="405"/>
      <c r="AG1077" s="401"/>
      <c r="AH1077" s="405"/>
      <c r="AI1077" s="401"/>
      <c r="AJ1077" s="401"/>
      <c r="AK1077" s="394"/>
      <c r="AL1077" s="394"/>
      <c r="AM1077" s="394"/>
      <c r="AN1077" s="399"/>
      <c r="AO1077" s="394"/>
      <c r="AP1077" s="401"/>
      <c r="AQ1077" s="401"/>
      <c r="AR1077" s="401"/>
      <c r="AS1077" s="406"/>
      <c r="AT1077" s="405"/>
      <c r="AU1077" s="405"/>
      <c r="AV1077" s="404"/>
      <c r="AW1077" s="405"/>
      <c r="AX1077" s="405"/>
      <c r="AY1077" s="405"/>
      <c r="AZ1077" s="404"/>
      <c r="BA1077" s="405"/>
      <c r="BB1077" s="405"/>
      <c r="BC1077" s="394"/>
      <c r="BD1077" s="394"/>
      <c r="BE1077" s="394"/>
      <c r="BG1077" s="2"/>
      <c r="BH1077" s="3"/>
      <c r="BI1077" s="3"/>
      <c r="BJ1077" s="3"/>
      <c r="BK1077" s="3"/>
      <c r="BL1077" s="3"/>
      <c r="BM1077" s="3"/>
      <c r="BN1077" s="3"/>
      <c r="BO1077" s="3"/>
      <c r="BP1077" s="3"/>
      <c r="BQ1077" s="3"/>
      <c r="BR1077" s="3"/>
      <c r="BS1077" s="3"/>
      <c r="BT1077" s="3"/>
      <c r="BU1077" s="3"/>
      <c r="BV1077" s="3"/>
      <c r="BW1077" s="3"/>
      <c r="BX1077" s="3"/>
      <c r="BY1077" s="3"/>
      <c r="BZ1077" s="3"/>
      <c r="CA1077" s="3"/>
      <c r="CB1077" s="3"/>
      <c r="CC1077" s="3"/>
      <c r="CD1077" s="3"/>
      <c r="CE1077" s="3"/>
      <c r="CF1077" s="3"/>
      <c r="CG1077" s="3"/>
      <c r="CH1077" s="3"/>
      <c r="CI1077" s="3"/>
      <c r="CJ1077" s="3"/>
      <c r="CK1077" s="3"/>
      <c r="CL1077" s="3"/>
      <c r="CM1077" s="3"/>
      <c r="CN1077" s="3"/>
      <c r="CO1077" s="3"/>
      <c r="CP1077" s="3"/>
      <c r="CQ1077" s="3"/>
      <c r="CR1077" s="3"/>
      <c r="CS1077" s="3"/>
      <c r="CT1077" s="3"/>
      <c r="CU1077" s="3"/>
      <c r="CV1077" s="3"/>
    </row>
    <row r="1078" spans="1:100" s="1" customFormat="1" x14ac:dyDescent="0.25">
      <c r="A1078" s="394"/>
      <c r="B1078" s="394"/>
      <c r="C1078" s="394"/>
      <c r="D1078" s="394"/>
      <c r="E1078" s="394"/>
      <c r="F1078" s="394"/>
      <c r="G1078" s="394"/>
      <c r="H1078" s="394"/>
      <c r="I1078" s="394"/>
      <c r="J1078" s="394"/>
      <c r="K1078" s="394"/>
      <c r="L1078" s="394"/>
      <c r="M1078" s="394"/>
      <c r="N1078" s="394"/>
      <c r="O1078" s="394"/>
      <c r="P1078" s="400"/>
      <c r="Q1078" s="394"/>
      <c r="R1078" s="394"/>
      <c r="S1078" s="394"/>
      <c r="T1078" s="394"/>
      <c r="U1078" s="394"/>
      <c r="V1078" s="394"/>
      <c r="W1078" s="394"/>
      <c r="X1078" s="394"/>
      <c r="Y1078" s="399"/>
      <c r="Z1078" s="394"/>
      <c r="AA1078" s="401"/>
      <c r="AB1078" s="401"/>
      <c r="AC1078" s="401"/>
      <c r="AD1078" s="401"/>
      <c r="AE1078" s="362"/>
      <c r="AF1078" s="405"/>
      <c r="AG1078" s="401"/>
      <c r="AH1078" s="405"/>
      <c r="AI1078" s="401"/>
      <c r="AJ1078" s="401"/>
      <c r="AK1078" s="394"/>
      <c r="AL1078" s="394"/>
      <c r="AM1078" s="394"/>
      <c r="AN1078" s="399"/>
      <c r="AO1078" s="394"/>
      <c r="AP1078" s="401"/>
      <c r="AQ1078" s="401"/>
      <c r="AR1078" s="401"/>
      <c r="AS1078" s="406"/>
      <c r="AT1078" s="405"/>
      <c r="AU1078" s="405"/>
      <c r="AV1078" s="404"/>
      <c r="AW1078" s="405"/>
      <c r="AX1078" s="405"/>
      <c r="AY1078" s="405"/>
      <c r="AZ1078" s="404"/>
      <c r="BA1078" s="405"/>
      <c r="BB1078" s="405"/>
      <c r="BC1078" s="394"/>
      <c r="BD1078" s="394"/>
      <c r="BE1078" s="394"/>
      <c r="BG1078" s="2"/>
      <c r="BH1078" s="3"/>
      <c r="BI1078" s="3"/>
      <c r="BJ1078" s="3"/>
      <c r="BK1078" s="3"/>
      <c r="BL1078" s="3"/>
      <c r="BM1078" s="3"/>
      <c r="BN1078" s="3"/>
      <c r="BO1078" s="3"/>
      <c r="BP1078" s="3"/>
      <c r="BQ1078" s="3"/>
      <c r="BR1078" s="3"/>
      <c r="BS1078" s="3"/>
      <c r="BT1078" s="3"/>
      <c r="BU1078" s="3"/>
      <c r="BV1078" s="3"/>
      <c r="BW1078" s="3"/>
      <c r="BX1078" s="3"/>
      <c r="BY1078" s="3"/>
      <c r="BZ1078" s="3"/>
      <c r="CA1078" s="3"/>
      <c r="CB1078" s="3"/>
      <c r="CC1078" s="3"/>
      <c r="CD1078" s="3"/>
      <c r="CE1078" s="3"/>
      <c r="CF1078" s="3"/>
      <c r="CG1078" s="3"/>
      <c r="CH1078" s="3"/>
      <c r="CI1078" s="3"/>
      <c r="CJ1078" s="3"/>
      <c r="CK1078" s="3"/>
      <c r="CL1078" s="3"/>
      <c r="CM1078" s="3"/>
      <c r="CN1078" s="3"/>
      <c r="CO1078" s="3"/>
      <c r="CP1078" s="3"/>
      <c r="CQ1078" s="3"/>
      <c r="CR1078" s="3"/>
      <c r="CS1078" s="3"/>
      <c r="CT1078" s="3"/>
      <c r="CU1078" s="3"/>
      <c r="CV1078" s="3"/>
    </row>
    <row r="1079" spans="1:100" s="1" customFormat="1" x14ac:dyDescent="0.25">
      <c r="A1079" s="394"/>
      <c r="B1079" s="394"/>
      <c r="C1079" s="394"/>
      <c r="D1079" s="394"/>
      <c r="E1079" s="394"/>
      <c r="F1079" s="394"/>
      <c r="G1079" s="394"/>
      <c r="H1079" s="394"/>
      <c r="I1079" s="394"/>
      <c r="J1079" s="394"/>
      <c r="K1079" s="394"/>
      <c r="L1079" s="394"/>
      <c r="M1079" s="394"/>
      <c r="N1079" s="394"/>
      <c r="O1079" s="394"/>
      <c r="P1079" s="400"/>
      <c r="Q1079" s="394"/>
      <c r="R1079" s="394"/>
      <c r="S1079" s="394"/>
      <c r="T1079" s="394"/>
      <c r="U1079" s="394"/>
      <c r="V1079" s="394"/>
      <c r="W1079" s="394"/>
      <c r="X1079" s="394"/>
      <c r="Y1079" s="399"/>
      <c r="Z1079" s="394"/>
      <c r="AA1079" s="401"/>
      <c r="AB1079" s="401"/>
      <c r="AC1079" s="401"/>
      <c r="AD1079" s="401"/>
      <c r="AE1079" s="362"/>
      <c r="AF1079" s="405"/>
      <c r="AG1079" s="401"/>
      <c r="AH1079" s="405"/>
      <c r="AI1079" s="401"/>
      <c r="AJ1079" s="401"/>
      <c r="AK1079" s="394"/>
      <c r="AL1079" s="394"/>
      <c r="AM1079" s="394"/>
      <c r="AN1079" s="399"/>
      <c r="AO1079" s="394"/>
      <c r="AP1079" s="401"/>
      <c r="AQ1079" s="401"/>
      <c r="AR1079" s="401"/>
      <c r="AS1079" s="406"/>
      <c r="AT1079" s="405"/>
      <c r="AU1079" s="405"/>
      <c r="AV1079" s="404"/>
      <c r="AW1079" s="405"/>
      <c r="AX1079" s="405"/>
      <c r="AY1079" s="405"/>
      <c r="AZ1079" s="404"/>
      <c r="BA1079" s="405"/>
      <c r="BB1079" s="405"/>
      <c r="BC1079" s="394"/>
      <c r="BD1079" s="394"/>
      <c r="BE1079" s="394"/>
      <c r="BG1079" s="2"/>
      <c r="BH1079" s="3"/>
      <c r="BI1079" s="3"/>
      <c r="BJ1079" s="3"/>
      <c r="BK1079" s="3"/>
      <c r="BL1079" s="3"/>
      <c r="BM1079" s="3"/>
      <c r="BN1079" s="3"/>
      <c r="BO1079" s="3"/>
      <c r="BP1079" s="3"/>
      <c r="BQ1079" s="3"/>
      <c r="BR1079" s="3"/>
      <c r="BS1079" s="3"/>
      <c r="BT1079" s="3"/>
      <c r="BU1079" s="3"/>
      <c r="BV1079" s="3"/>
      <c r="BW1079" s="3"/>
      <c r="BX1079" s="3"/>
      <c r="BY1079" s="3"/>
      <c r="BZ1079" s="3"/>
      <c r="CA1079" s="3"/>
      <c r="CB1079" s="3"/>
      <c r="CC1079" s="3"/>
      <c r="CD1079" s="3"/>
      <c r="CE1079" s="3"/>
      <c r="CF1079" s="3"/>
      <c r="CG1079" s="3"/>
      <c r="CH1079" s="3"/>
      <c r="CI1079" s="3"/>
      <c r="CJ1079" s="3"/>
      <c r="CK1079" s="3"/>
      <c r="CL1079" s="3"/>
      <c r="CM1079" s="3"/>
      <c r="CN1079" s="3"/>
      <c r="CO1079" s="3"/>
      <c r="CP1079" s="3"/>
      <c r="CQ1079" s="3"/>
      <c r="CR1079" s="3"/>
      <c r="CS1079" s="3"/>
      <c r="CT1079" s="3"/>
      <c r="CU1079" s="3"/>
      <c r="CV1079" s="3"/>
    </row>
    <row r="1080" spans="1:100" s="1" customFormat="1" x14ac:dyDescent="0.25">
      <c r="A1080" s="394"/>
      <c r="B1080" s="394"/>
      <c r="C1080" s="394"/>
      <c r="D1080" s="394"/>
      <c r="E1080" s="394"/>
      <c r="F1080" s="394"/>
      <c r="G1080" s="394"/>
      <c r="H1080" s="394"/>
      <c r="I1080" s="394"/>
      <c r="J1080" s="394"/>
      <c r="K1080" s="394"/>
      <c r="L1080" s="394"/>
      <c r="M1080" s="394"/>
      <c r="N1080" s="394"/>
      <c r="O1080" s="394"/>
      <c r="P1080" s="400"/>
      <c r="Q1080" s="394"/>
      <c r="R1080" s="394"/>
      <c r="S1080" s="394"/>
      <c r="T1080" s="394"/>
      <c r="U1080" s="394"/>
      <c r="V1080" s="394"/>
      <c r="W1080" s="394"/>
      <c r="X1080" s="394"/>
      <c r="Y1080" s="399"/>
      <c r="Z1080" s="394"/>
      <c r="AA1080" s="401"/>
      <c r="AB1080" s="401"/>
      <c r="AC1080" s="401"/>
      <c r="AD1080" s="401"/>
      <c r="AE1080" s="362"/>
      <c r="AF1080" s="405"/>
      <c r="AG1080" s="401"/>
      <c r="AH1080" s="405"/>
      <c r="AI1080" s="401"/>
      <c r="AJ1080" s="401"/>
      <c r="AK1080" s="394"/>
      <c r="AL1080" s="394"/>
      <c r="AM1080" s="394"/>
      <c r="AN1080" s="399"/>
      <c r="AO1080" s="394"/>
      <c r="AP1080" s="401"/>
      <c r="AQ1080" s="401"/>
      <c r="AR1080" s="401"/>
      <c r="AS1080" s="406"/>
      <c r="AT1080" s="405"/>
      <c r="AU1080" s="405"/>
      <c r="AV1080" s="404"/>
      <c r="AW1080" s="405"/>
      <c r="AX1080" s="405"/>
      <c r="AY1080" s="405"/>
      <c r="AZ1080" s="404"/>
      <c r="BA1080" s="405"/>
      <c r="BB1080" s="405"/>
      <c r="BC1080" s="394"/>
      <c r="BD1080" s="394"/>
      <c r="BE1080" s="394"/>
      <c r="BG1080" s="2"/>
      <c r="BH1080" s="3"/>
      <c r="BI1080" s="3"/>
      <c r="BJ1080" s="3"/>
      <c r="BK1080" s="3"/>
      <c r="BL1080" s="3"/>
      <c r="BM1080" s="3"/>
      <c r="BN1080" s="3"/>
      <c r="BO1080" s="3"/>
      <c r="BP1080" s="3"/>
      <c r="BQ1080" s="3"/>
      <c r="BR1080" s="3"/>
      <c r="BS1080" s="3"/>
      <c r="BT1080" s="3"/>
      <c r="BU1080" s="3"/>
      <c r="BV1080" s="3"/>
      <c r="BW1080" s="3"/>
      <c r="BX1080" s="3"/>
      <c r="BY1080" s="3"/>
      <c r="BZ1080" s="3"/>
      <c r="CA1080" s="3"/>
      <c r="CB1080" s="3"/>
      <c r="CC1080" s="3"/>
      <c r="CD1080" s="3"/>
      <c r="CE1080" s="3"/>
      <c r="CF1080" s="3"/>
      <c r="CG1080" s="3"/>
      <c r="CH1080" s="3"/>
      <c r="CI1080" s="3"/>
      <c r="CJ1080" s="3"/>
      <c r="CK1080" s="3"/>
      <c r="CL1080" s="3"/>
      <c r="CM1080" s="3"/>
      <c r="CN1080" s="3"/>
      <c r="CO1080" s="3"/>
      <c r="CP1080" s="3"/>
      <c r="CQ1080" s="3"/>
      <c r="CR1080" s="3"/>
      <c r="CS1080" s="3"/>
      <c r="CT1080" s="3"/>
      <c r="CU1080" s="3"/>
      <c r="CV1080" s="3"/>
    </row>
    <row r="1081" spans="1:100" s="1" customFormat="1" x14ac:dyDescent="0.25">
      <c r="A1081" s="394"/>
      <c r="B1081" s="394"/>
      <c r="C1081" s="394"/>
      <c r="D1081" s="394"/>
      <c r="E1081" s="394"/>
      <c r="F1081" s="394"/>
      <c r="G1081" s="394"/>
      <c r="H1081" s="394"/>
      <c r="I1081" s="394"/>
      <c r="J1081" s="394"/>
      <c r="K1081" s="394"/>
      <c r="L1081" s="394"/>
      <c r="M1081" s="394"/>
      <c r="N1081" s="394"/>
      <c r="O1081" s="394"/>
      <c r="P1081" s="400"/>
      <c r="Q1081" s="394"/>
      <c r="R1081" s="394"/>
      <c r="S1081" s="394"/>
      <c r="T1081" s="394"/>
      <c r="U1081" s="394"/>
      <c r="V1081" s="394"/>
      <c r="W1081" s="394"/>
      <c r="X1081" s="394"/>
      <c r="Y1081" s="399"/>
      <c r="Z1081" s="394"/>
      <c r="AA1081" s="401"/>
      <c r="AB1081" s="401"/>
      <c r="AC1081" s="401"/>
      <c r="AD1081" s="401"/>
      <c r="AE1081" s="362"/>
      <c r="AF1081" s="405"/>
      <c r="AG1081" s="401"/>
      <c r="AH1081" s="405"/>
      <c r="AI1081" s="401"/>
      <c r="AJ1081" s="401"/>
      <c r="AK1081" s="394"/>
      <c r="AL1081" s="394"/>
      <c r="AM1081" s="394"/>
      <c r="AN1081" s="399"/>
      <c r="AO1081" s="394"/>
      <c r="AP1081" s="401"/>
      <c r="AQ1081" s="401"/>
      <c r="AR1081" s="401"/>
      <c r="AS1081" s="406"/>
      <c r="AT1081" s="405"/>
      <c r="AU1081" s="405"/>
      <c r="AV1081" s="404"/>
      <c r="AW1081" s="405"/>
      <c r="AX1081" s="405"/>
      <c r="AY1081" s="405"/>
      <c r="AZ1081" s="404"/>
      <c r="BA1081" s="405"/>
      <c r="BB1081" s="405"/>
      <c r="BC1081" s="394"/>
      <c r="BD1081" s="394"/>
      <c r="BE1081" s="394"/>
      <c r="BG1081" s="2"/>
      <c r="BH1081" s="3"/>
      <c r="BI1081" s="3"/>
      <c r="BJ1081" s="3"/>
      <c r="BK1081" s="3"/>
      <c r="BL1081" s="3"/>
      <c r="BM1081" s="3"/>
      <c r="BN1081" s="3"/>
      <c r="BO1081" s="3"/>
      <c r="BP1081" s="3"/>
      <c r="BQ1081" s="3"/>
      <c r="BR1081" s="3"/>
      <c r="BS1081" s="3"/>
      <c r="BT1081" s="3"/>
      <c r="BU1081" s="3"/>
      <c r="BV1081" s="3"/>
      <c r="BW1081" s="3"/>
      <c r="BX1081" s="3"/>
      <c r="BY1081" s="3"/>
      <c r="BZ1081" s="3"/>
      <c r="CA1081" s="3"/>
      <c r="CB1081" s="3"/>
      <c r="CC1081" s="3"/>
      <c r="CD1081" s="3"/>
      <c r="CE1081" s="3"/>
      <c r="CF1081" s="3"/>
      <c r="CG1081" s="3"/>
      <c r="CH1081" s="3"/>
      <c r="CI1081" s="3"/>
      <c r="CJ1081" s="3"/>
      <c r="CK1081" s="3"/>
      <c r="CL1081" s="3"/>
      <c r="CM1081" s="3"/>
      <c r="CN1081" s="3"/>
      <c r="CO1081" s="3"/>
      <c r="CP1081" s="3"/>
      <c r="CQ1081" s="3"/>
      <c r="CR1081" s="3"/>
      <c r="CS1081" s="3"/>
      <c r="CT1081" s="3"/>
      <c r="CU1081" s="3"/>
      <c r="CV1081" s="3"/>
    </row>
    <row r="1082" spans="1:100" s="1" customFormat="1" x14ac:dyDescent="0.25">
      <c r="A1082" s="394"/>
      <c r="B1082" s="394"/>
      <c r="C1082" s="394"/>
      <c r="D1082" s="394"/>
      <c r="E1082" s="394"/>
      <c r="F1082" s="394"/>
      <c r="G1082" s="394"/>
      <c r="H1082" s="394"/>
      <c r="I1082" s="394"/>
      <c r="J1082" s="394"/>
      <c r="K1082" s="394"/>
      <c r="L1082" s="394"/>
      <c r="M1082" s="394"/>
      <c r="N1082" s="394"/>
      <c r="O1082" s="394"/>
      <c r="P1082" s="400"/>
      <c r="Q1082" s="394"/>
      <c r="R1082" s="394"/>
      <c r="S1082" s="394"/>
      <c r="T1082" s="394"/>
      <c r="U1082" s="394"/>
      <c r="V1082" s="394"/>
      <c r="W1082" s="394"/>
      <c r="X1082" s="394"/>
      <c r="Y1082" s="399"/>
      <c r="Z1082" s="394"/>
      <c r="AA1082" s="401"/>
      <c r="AB1082" s="401"/>
      <c r="AC1082" s="401"/>
      <c r="AD1082" s="401"/>
      <c r="AE1082" s="362"/>
      <c r="AF1082" s="405"/>
      <c r="AG1082" s="401"/>
      <c r="AH1082" s="405"/>
      <c r="AI1082" s="401"/>
      <c r="AJ1082" s="401"/>
      <c r="AK1082" s="394"/>
      <c r="AL1082" s="394"/>
      <c r="AM1082" s="394"/>
      <c r="AN1082" s="399"/>
      <c r="AO1082" s="394"/>
      <c r="AP1082" s="401"/>
      <c r="AQ1082" s="401"/>
      <c r="AR1082" s="401"/>
      <c r="AS1082" s="406"/>
      <c r="AT1082" s="405"/>
      <c r="AU1082" s="405"/>
      <c r="AV1082" s="404"/>
      <c r="AW1082" s="405"/>
      <c r="AX1082" s="405"/>
      <c r="AY1082" s="405"/>
      <c r="AZ1082" s="404"/>
      <c r="BA1082" s="405"/>
      <c r="BB1082" s="405"/>
      <c r="BC1082" s="394"/>
      <c r="BD1082" s="394"/>
      <c r="BE1082" s="394"/>
      <c r="BG1082" s="2"/>
      <c r="BH1082" s="3"/>
      <c r="BI1082" s="3"/>
      <c r="BJ1082" s="3"/>
      <c r="BK1082" s="3"/>
      <c r="BL1082" s="3"/>
      <c r="BM1082" s="3"/>
      <c r="BN1082" s="3"/>
      <c r="BO1082" s="3"/>
      <c r="BP1082" s="3"/>
      <c r="BQ1082" s="3"/>
      <c r="BR1082" s="3"/>
      <c r="BS1082" s="3"/>
      <c r="BT1082" s="3"/>
      <c r="BU1082" s="3"/>
      <c r="BV1082" s="3"/>
      <c r="BW1082" s="3"/>
      <c r="BX1082" s="3"/>
      <c r="BY1082" s="3"/>
      <c r="BZ1082" s="3"/>
      <c r="CA1082" s="3"/>
      <c r="CB1082" s="3"/>
      <c r="CC1082" s="3"/>
      <c r="CD1082" s="3"/>
      <c r="CE1082" s="3"/>
      <c r="CF1082" s="3"/>
      <c r="CG1082" s="3"/>
      <c r="CH1082" s="3"/>
      <c r="CI1082" s="3"/>
      <c r="CJ1082" s="3"/>
      <c r="CK1082" s="3"/>
      <c r="CL1082" s="3"/>
      <c r="CM1082" s="3"/>
      <c r="CN1082" s="3"/>
      <c r="CO1082" s="3"/>
      <c r="CP1082" s="3"/>
      <c r="CQ1082" s="3"/>
      <c r="CR1082" s="3"/>
      <c r="CS1082" s="3"/>
      <c r="CT1082" s="3"/>
      <c r="CU1082" s="3"/>
      <c r="CV1082" s="3"/>
    </row>
    <row r="1083" spans="1:100" s="1" customFormat="1" x14ac:dyDescent="0.25">
      <c r="A1083" s="394"/>
      <c r="B1083" s="394"/>
      <c r="C1083" s="394"/>
      <c r="D1083" s="394"/>
      <c r="E1083" s="394"/>
      <c r="F1083" s="394"/>
      <c r="G1083" s="394"/>
      <c r="H1083" s="394"/>
      <c r="I1083" s="394"/>
      <c r="J1083" s="394"/>
      <c r="K1083" s="394"/>
      <c r="L1083" s="394"/>
      <c r="M1083" s="394"/>
      <c r="N1083" s="394"/>
      <c r="O1083" s="394"/>
      <c r="P1083" s="400"/>
      <c r="Q1083" s="394"/>
      <c r="R1083" s="394"/>
      <c r="S1083" s="394"/>
      <c r="T1083" s="394"/>
      <c r="U1083" s="394"/>
      <c r="V1083" s="394"/>
      <c r="W1083" s="394"/>
      <c r="X1083" s="394"/>
      <c r="Y1083" s="399"/>
      <c r="Z1083" s="394"/>
      <c r="AA1083" s="401"/>
      <c r="AB1083" s="401"/>
      <c r="AC1083" s="401"/>
      <c r="AD1083" s="401"/>
      <c r="AE1083" s="362"/>
      <c r="AF1083" s="405"/>
      <c r="AG1083" s="401"/>
      <c r="AH1083" s="405"/>
      <c r="AI1083" s="401"/>
      <c r="AJ1083" s="401"/>
      <c r="AK1083" s="394"/>
      <c r="AL1083" s="394"/>
      <c r="AM1083" s="394"/>
      <c r="AN1083" s="399"/>
      <c r="AO1083" s="394"/>
      <c r="AP1083" s="401"/>
      <c r="AQ1083" s="401"/>
      <c r="AR1083" s="401"/>
      <c r="AS1083" s="406"/>
      <c r="AT1083" s="405"/>
      <c r="AU1083" s="405"/>
      <c r="AV1083" s="404"/>
      <c r="AW1083" s="405"/>
      <c r="AX1083" s="405"/>
      <c r="AY1083" s="405"/>
      <c r="AZ1083" s="404"/>
      <c r="BA1083" s="405"/>
      <c r="BB1083" s="405"/>
      <c r="BC1083" s="394"/>
      <c r="BD1083" s="394"/>
      <c r="BE1083" s="394"/>
      <c r="BG1083" s="2"/>
      <c r="BH1083" s="3"/>
      <c r="BI1083" s="3"/>
      <c r="BJ1083" s="3"/>
      <c r="BK1083" s="3"/>
      <c r="BL1083" s="3"/>
      <c r="BM1083" s="3"/>
      <c r="BN1083" s="3"/>
      <c r="BO1083" s="3"/>
      <c r="BP1083" s="3"/>
      <c r="BQ1083" s="3"/>
      <c r="BR1083" s="3"/>
      <c r="BS1083" s="3"/>
      <c r="BT1083" s="3"/>
      <c r="BU1083" s="3"/>
      <c r="BV1083" s="3"/>
      <c r="BW1083" s="3"/>
      <c r="BX1083" s="3"/>
      <c r="BY1083" s="3"/>
      <c r="BZ1083" s="3"/>
      <c r="CA1083" s="3"/>
      <c r="CB1083" s="3"/>
      <c r="CC1083" s="3"/>
      <c r="CD1083" s="3"/>
      <c r="CE1083" s="3"/>
      <c r="CF1083" s="3"/>
      <c r="CG1083" s="3"/>
      <c r="CH1083" s="3"/>
      <c r="CI1083" s="3"/>
      <c r="CJ1083" s="3"/>
      <c r="CK1083" s="3"/>
      <c r="CL1083" s="3"/>
      <c r="CM1083" s="3"/>
      <c r="CN1083" s="3"/>
      <c r="CO1083" s="3"/>
      <c r="CP1083" s="3"/>
      <c r="CQ1083" s="3"/>
      <c r="CR1083" s="3"/>
      <c r="CS1083" s="3"/>
      <c r="CT1083" s="3"/>
      <c r="CU1083" s="3"/>
      <c r="CV1083" s="3"/>
    </row>
    <row r="1084" spans="1:100" s="1" customFormat="1" x14ac:dyDescent="0.25">
      <c r="A1084" s="394"/>
      <c r="B1084" s="394"/>
      <c r="C1084" s="394"/>
      <c r="D1084" s="394"/>
      <c r="E1084" s="394"/>
      <c r="F1084" s="394"/>
      <c r="G1084" s="394"/>
      <c r="H1084" s="394"/>
      <c r="I1084" s="394"/>
      <c r="J1084" s="394"/>
      <c r="K1084" s="394"/>
      <c r="L1084" s="394"/>
      <c r="M1084" s="394"/>
      <c r="N1084" s="394"/>
      <c r="O1084" s="394"/>
      <c r="P1084" s="400"/>
      <c r="Q1084" s="394"/>
      <c r="R1084" s="394"/>
      <c r="S1084" s="394"/>
      <c r="T1084" s="394"/>
      <c r="U1084" s="394"/>
      <c r="V1084" s="394"/>
      <c r="W1084" s="394"/>
      <c r="X1084" s="394"/>
      <c r="Y1084" s="399"/>
      <c r="Z1084" s="394"/>
      <c r="AA1084" s="401"/>
      <c r="AB1084" s="401"/>
      <c r="AC1084" s="401"/>
      <c r="AD1084" s="401"/>
      <c r="AE1084" s="362"/>
      <c r="AF1084" s="405"/>
      <c r="AG1084" s="401"/>
      <c r="AH1084" s="405"/>
      <c r="AI1084" s="401"/>
      <c r="AJ1084" s="401"/>
      <c r="AK1084" s="394"/>
      <c r="AL1084" s="394"/>
      <c r="AM1084" s="394"/>
      <c r="AN1084" s="399"/>
      <c r="AO1084" s="394"/>
      <c r="AP1084" s="401"/>
      <c r="AQ1084" s="401"/>
      <c r="AR1084" s="401"/>
      <c r="AS1084" s="406"/>
      <c r="AT1084" s="405"/>
      <c r="AU1084" s="405"/>
      <c r="AV1084" s="404"/>
      <c r="AW1084" s="405"/>
      <c r="AX1084" s="405"/>
      <c r="AY1084" s="405"/>
      <c r="AZ1084" s="404"/>
      <c r="BA1084" s="405"/>
      <c r="BB1084" s="405"/>
      <c r="BC1084" s="394"/>
      <c r="BD1084" s="394"/>
      <c r="BE1084" s="394"/>
      <c r="BG1084" s="2"/>
      <c r="BH1084" s="3"/>
      <c r="BI1084" s="3"/>
      <c r="BJ1084" s="3"/>
      <c r="BK1084" s="3"/>
      <c r="BL1084" s="3"/>
      <c r="BM1084" s="3"/>
      <c r="BN1084" s="3"/>
      <c r="BO1084" s="3"/>
      <c r="BP1084" s="3"/>
      <c r="BQ1084" s="3"/>
      <c r="BR1084" s="3"/>
      <c r="BS1084" s="3"/>
      <c r="BT1084" s="3"/>
      <c r="BU1084" s="3"/>
      <c r="BV1084" s="3"/>
      <c r="BW1084" s="3"/>
      <c r="BX1084" s="3"/>
      <c r="BY1084" s="3"/>
      <c r="BZ1084" s="3"/>
      <c r="CA1084" s="3"/>
      <c r="CB1084" s="3"/>
      <c r="CC1084" s="3"/>
      <c r="CD1084" s="3"/>
      <c r="CE1084" s="3"/>
      <c r="CF1084" s="3"/>
      <c r="CG1084" s="3"/>
      <c r="CH1084" s="3"/>
      <c r="CI1084" s="3"/>
      <c r="CJ1084" s="3"/>
      <c r="CK1084" s="3"/>
      <c r="CL1084" s="3"/>
      <c r="CM1084" s="3"/>
      <c r="CN1084" s="3"/>
      <c r="CO1084" s="3"/>
      <c r="CP1084" s="3"/>
      <c r="CQ1084" s="3"/>
      <c r="CR1084" s="3"/>
      <c r="CS1084" s="3"/>
      <c r="CT1084" s="3"/>
      <c r="CU1084" s="3"/>
      <c r="CV1084" s="3"/>
    </row>
    <row r="1085" spans="1:100" s="1" customFormat="1" x14ac:dyDescent="0.25">
      <c r="A1085" s="394"/>
      <c r="B1085" s="394"/>
      <c r="C1085" s="394"/>
      <c r="D1085" s="394"/>
      <c r="E1085" s="394"/>
      <c r="F1085" s="394"/>
      <c r="G1085" s="394"/>
      <c r="H1085" s="394"/>
      <c r="I1085" s="394"/>
      <c r="J1085" s="394"/>
      <c r="K1085" s="394"/>
      <c r="L1085" s="394"/>
      <c r="M1085" s="394"/>
      <c r="N1085" s="394"/>
      <c r="O1085" s="394"/>
      <c r="P1085" s="400"/>
      <c r="Q1085" s="394"/>
      <c r="R1085" s="394"/>
      <c r="S1085" s="394"/>
      <c r="T1085" s="394"/>
      <c r="U1085" s="394"/>
      <c r="V1085" s="394"/>
      <c r="W1085" s="394"/>
      <c r="X1085" s="394"/>
      <c r="Y1085" s="399"/>
      <c r="Z1085" s="394"/>
      <c r="AA1085" s="401"/>
      <c r="AB1085" s="401"/>
      <c r="AC1085" s="401"/>
      <c r="AD1085" s="401"/>
      <c r="AE1085" s="362"/>
      <c r="AF1085" s="405"/>
      <c r="AG1085" s="401"/>
      <c r="AH1085" s="405"/>
      <c r="AI1085" s="401"/>
      <c r="AJ1085" s="401"/>
      <c r="AK1085" s="394"/>
      <c r="AL1085" s="394"/>
      <c r="AM1085" s="394"/>
      <c r="AN1085" s="399"/>
      <c r="AO1085" s="394"/>
      <c r="AP1085" s="401"/>
      <c r="AQ1085" s="401"/>
      <c r="AR1085" s="401"/>
      <c r="AS1085" s="406"/>
      <c r="AT1085" s="405"/>
      <c r="AU1085" s="405"/>
      <c r="AV1085" s="404"/>
      <c r="AW1085" s="405"/>
      <c r="AX1085" s="405"/>
      <c r="AY1085" s="405"/>
      <c r="AZ1085" s="404"/>
      <c r="BA1085" s="405"/>
      <c r="BB1085" s="405"/>
      <c r="BC1085" s="394"/>
      <c r="BD1085" s="394"/>
      <c r="BE1085" s="394"/>
      <c r="BG1085" s="2"/>
      <c r="BH1085" s="3"/>
      <c r="BI1085" s="3"/>
      <c r="BJ1085" s="3"/>
      <c r="BK1085" s="3"/>
      <c r="BL1085" s="3"/>
      <c r="BM1085" s="3"/>
      <c r="BN1085" s="3"/>
      <c r="BO1085" s="3"/>
      <c r="BP1085" s="3"/>
      <c r="BQ1085" s="3"/>
      <c r="BR1085" s="3"/>
      <c r="BS1085" s="3"/>
      <c r="BT1085" s="3"/>
      <c r="BU1085" s="3"/>
      <c r="BV1085" s="3"/>
      <c r="BW1085" s="3"/>
      <c r="BX1085" s="3"/>
      <c r="BY1085" s="3"/>
      <c r="BZ1085" s="3"/>
      <c r="CA1085" s="3"/>
      <c r="CB1085" s="3"/>
      <c r="CC1085" s="3"/>
      <c r="CD1085" s="3"/>
      <c r="CE1085" s="3"/>
      <c r="CF1085" s="3"/>
      <c r="CG1085" s="3"/>
      <c r="CH1085" s="3"/>
      <c r="CI1085" s="3"/>
      <c r="CJ1085" s="3"/>
      <c r="CK1085" s="3"/>
      <c r="CL1085" s="3"/>
      <c r="CM1085" s="3"/>
      <c r="CN1085" s="3"/>
      <c r="CO1085" s="3"/>
      <c r="CP1085" s="3"/>
      <c r="CQ1085" s="3"/>
      <c r="CR1085" s="3"/>
      <c r="CS1085" s="3"/>
      <c r="CT1085" s="3"/>
      <c r="CU1085" s="3"/>
      <c r="CV1085" s="3"/>
    </row>
    <row r="1086" spans="1:100" s="1" customFormat="1" x14ac:dyDescent="0.25">
      <c r="A1086" s="394"/>
      <c r="B1086" s="394"/>
      <c r="C1086" s="394"/>
      <c r="D1086" s="394"/>
      <c r="E1086" s="394"/>
      <c r="F1086" s="394"/>
      <c r="G1086" s="394"/>
      <c r="H1086" s="394"/>
      <c r="I1086" s="394"/>
      <c r="J1086" s="394"/>
      <c r="K1086" s="394"/>
      <c r="L1086" s="394"/>
      <c r="M1086" s="394"/>
      <c r="N1086" s="394"/>
      <c r="O1086" s="394"/>
      <c r="P1086" s="400"/>
      <c r="Q1086" s="394"/>
      <c r="R1086" s="394"/>
      <c r="S1086" s="394"/>
      <c r="T1086" s="394"/>
      <c r="U1086" s="394"/>
      <c r="V1086" s="394"/>
      <c r="W1086" s="394"/>
      <c r="X1086" s="394"/>
      <c r="Y1086" s="399"/>
      <c r="Z1086" s="394"/>
      <c r="AA1086" s="401"/>
      <c r="AB1086" s="401"/>
      <c r="AC1086" s="401"/>
      <c r="AD1086" s="401"/>
      <c r="AE1086" s="362"/>
      <c r="AF1086" s="405"/>
      <c r="AG1086" s="401"/>
      <c r="AH1086" s="405"/>
      <c r="AI1086" s="401"/>
      <c r="AJ1086" s="401"/>
      <c r="AK1086" s="394"/>
      <c r="AL1086" s="394"/>
      <c r="AM1086" s="394"/>
      <c r="AN1086" s="399"/>
      <c r="AO1086" s="394"/>
      <c r="AP1086" s="401"/>
      <c r="AQ1086" s="401"/>
      <c r="AR1086" s="401"/>
      <c r="AS1086" s="406"/>
      <c r="AT1086" s="405"/>
      <c r="AU1086" s="405"/>
      <c r="AV1086" s="404"/>
      <c r="AW1086" s="405"/>
      <c r="AX1086" s="405"/>
      <c r="AY1086" s="405"/>
      <c r="AZ1086" s="404"/>
      <c r="BA1086" s="405"/>
      <c r="BB1086" s="405"/>
      <c r="BC1086" s="394"/>
      <c r="BD1086" s="394"/>
      <c r="BE1086" s="394"/>
      <c r="BG1086" s="2"/>
      <c r="BH1086" s="3"/>
      <c r="BI1086" s="3"/>
      <c r="BJ1086" s="3"/>
      <c r="BK1086" s="3"/>
      <c r="BL1086" s="3"/>
      <c r="BM1086" s="3"/>
      <c r="BN1086" s="3"/>
      <c r="BO1086" s="3"/>
      <c r="BP1086" s="3"/>
      <c r="BQ1086" s="3"/>
      <c r="BR1086" s="3"/>
      <c r="BS1086" s="3"/>
      <c r="BT1086" s="3"/>
      <c r="BU1086" s="3"/>
      <c r="BV1086" s="3"/>
      <c r="BW1086" s="3"/>
      <c r="BX1086" s="3"/>
      <c r="BY1086" s="3"/>
      <c r="BZ1086" s="3"/>
      <c r="CA1086" s="3"/>
      <c r="CB1086" s="3"/>
      <c r="CC1086" s="3"/>
      <c r="CD1086" s="3"/>
      <c r="CE1086" s="3"/>
      <c r="CF1086" s="3"/>
      <c r="CG1086" s="3"/>
      <c r="CH1086" s="3"/>
      <c r="CI1086" s="3"/>
      <c r="CJ1086" s="3"/>
      <c r="CK1086" s="3"/>
      <c r="CL1086" s="3"/>
      <c r="CM1086" s="3"/>
      <c r="CN1086" s="3"/>
      <c r="CO1086" s="3"/>
      <c r="CP1086" s="3"/>
      <c r="CQ1086" s="3"/>
      <c r="CR1086" s="3"/>
      <c r="CS1086" s="3"/>
      <c r="CT1086" s="3"/>
      <c r="CU1086" s="3"/>
      <c r="CV1086" s="3"/>
    </row>
    <row r="1087" spans="1:100" s="1" customFormat="1" x14ac:dyDescent="0.25">
      <c r="A1087" s="394"/>
      <c r="B1087" s="394"/>
      <c r="C1087" s="394"/>
      <c r="D1087" s="394"/>
      <c r="E1087" s="394"/>
      <c r="F1087" s="394"/>
      <c r="G1087" s="394"/>
      <c r="H1087" s="394"/>
      <c r="I1087" s="394"/>
      <c r="J1087" s="394"/>
      <c r="K1087" s="394"/>
      <c r="L1087" s="394"/>
      <c r="M1087" s="394"/>
      <c r="N1087" s="394"/>
      <c r="O1087" s="394"/>
      <c r="P1087" s="400"/>
      <c r="Q1087" s="394"/>
      <c r="R1087" s="394"/>
      <c r="S1087" s="394"/>
      <c r="T1087" s="394"/>
      <c r="U1087" s="394"/>
      <c r="V1087" s="394"/>
      <c r="W1087" s="394"/>
      <c r="X1087" s="394"/>
      <c r="Y1087" s="399"/>
      <c r="Z1087" s="394"/>
      <c r="AA1087" s="401"/>
      <c r="AB1087" s="401"/>
      <c r="AC1087" s="401"/>
      <c r="AD1087" s="401"/>
      <c r="AE1087" s="362"/>
      <c r="AF1087" s="405"/>
      <c r="AG1087" s="401"/>
      <c r="AH1087" s="405"/>
      <c r="AI1087" s="401"/>
      <c r="AJ1087" s="401"/>
      <c r="AK1087" s="394"/>
      <c r="AL1087" s="394"/>
      <c r="AM1087" s="394"/>
      <c r="AN1087" s="399"/>
      <c r="AO1087" s="394"/>
      <c r="AP1087" s="401"/>
      <c r="AQ1087" s="401"/>
      <c r="AR1087" s="401"/>
      <c r="AS1087" s="406"/>
      <c r="AT1087" s="405"/>
      <c r="AU1087" s="405"/>
      <c r="AV1087" s="404"/>
      <c r="AW1087" s="405"/>
      <c r="AX1087" s="405"/>
      <c r="AY1087" s="405"/>
      <c r="AZ1087" s="404"/>
      <c r="BA1087" s="405"/>
      <c r="BB1087" s="405"/>
      <c r="BC1087" s="394"/>
      <c r="BD1087" s="394"/>
      <c r="BE1087" s="394"/>
      <c r="BG1087" s="2"/>
      <c r="BH1087" s="3"/>
      <c r="BI1087" s="3"/>
      <c r="BJ1087" s="3"/>
      <c r="BK1087" s="3"/>
      <c r="BL1087" s="3"/>
      <c r="BM1087" s="3"/>
      <c r="BN1087" s="3"/>
      <c r="BO1087" s="3"/>
      <c r="BP1087" s="3"/>
      <c r="BQ1087" s="3"/>
      <c r="BR1087" s="3"/>
      <c r="BS1087" s="3"/>
      <c r="BT1087" s="3"/>
      <c r="BU1087" s="3"/>
      <c r="BV1087" s="3"/>
      <c r="BW1087" s="3"/>
      <c r="BX1087" s="3"/>
      <c r="BY1087" s="3"/>
      <c r="BZ1087" s="3"/>
      <c r="CA1087" s="3"/>
      <c r="CB1087" s="3"/>
      <c r="CC1087" s="3"/>
      <c r="CD1087" s="3"/>
      <c r="CE1087" s="3"/>
      <c r="CF1087" s="3"/>
      <c r="CG1087" s="3"/>
      <c r="CH1087" s="3"/>
      <c r="CI1087" s="3"/>
      <c r="CJ1087" s="3"/>
      <c r="CK1087" s="3"/>
      <c r="CL1087" s="3"/>
      <c r="CM1087" s="3"/>
      <c r="CN1087" s="3"/>
      <c r="CO1087" s="3"/>
      <c r="CP1087" s="3"/>
      <c r="CQ1087" s="3"/>
      <c r="CR1087" s="3"/>
      <c r="CS1087" s="3"/>
      <c r="CT1087" s="3"/>
      <c r="CU1087" s="3"/>
      <c r="CV1087" s="3"/>
    </row>
    <row r="1088" spans="1:100" s="1" customFormat="1" x14ac:dyDescent="0.25">
      <c r="A1088" s="394"/>
      <c r="B1088" s="394"/>
      <c r="C1088" s="394"/>
      <c r="D1088" s="394"/>
      <c r="E1088" s="394"/>
      <c r="F1088" s="394"/>
      <c r="G1088" s="394"/>
      <c r="H1088" s="394"/>
      <c r="I1088" s="394"/>
      <c r="J1088" s="394"/>
      <c r="K1088" s="394"/>
      <c r="L1088" s="394"/>
      <c r="M1088" s="394"/>
      <c r="N1088" s="394"/>
      <c r="O1088" s="394"/>
      <c r="P1088" s="400"/>
      <c r="Q1088" s="394"/>
      <c r="R1088" s="394"/>
      <c r="S1088" s="394"/>
      <c r="T1088" s="394"/>
      <c r="U1088" s="394"/>
      <c r="V1088" s="394"/>
      <c r="W1088" s="394"/>
      <c r="X1088" s="394"/>
      <c r="Y1088" s="399"/>
      <c r="Z1088" s="394"/>
      <c r="AA1088" s="401"/>
      <c r="AB1088" s="401"/>
      <c r="AC1088" s="401"/>
      <c r="AD1088" s="401"/>
      <c r="AE1088" s="362"/>
      <c r="AF1088" s="405"/>
      <c r="AG1088" s="401"/>
      <c r="AH1088" s="405"/>
      <c r="AI1088" s="401"/>
      <c r="AJ1088" s="401"/>
      <c r="AK1088" s="394"/>
      <c r="AL1088" s="394"/>
      <c r="AM1088" s="394"/>
      <c r="AN1088" s="399"/>
      <c r="AO1088" s="394"/>
      <c r="AP1088" s="401"/>
      <c r="AQ1088" s="401"/>
      <c r="AR1088" s="401"/>
      <c r="AS1088" s="406"/>
      <c r="AT1088" s="405"/>
      <c r="AU1088" s="405"/>
      <c r="AV1088" s="404"/>
      <c r="AW1088" s="405"/>
      <c r="AX1088" s="405"/>
      <c r="AY1088" s="405"/>
      <c r="AZ1088" s="404"/>
      <c r="BA1088" s="405"/>
      <c r="BB1088" s="405"/>
      <c r="BC1088" s="394"/>
      <c r="BD1088" s="394"/>
      <c r="BE1088" s="394"/>
      <c r="BG1088" s="2"/>
      <c r="BH1088" s="3"/>
      <c r="BI1088" s="3"/>
      <c r="BJ1088" s="3"/>
      <c r="BK1088" s="3"/>
      <c r="BL1088" s="3"/>
      <c r="BM1088" s="3"/>
      <c r="BN1088" s="3"/>
      <c r="BO1088" s="3"/>
      <c r="BP1088" s="3"/>
      <c r="BQ1088" s="3"/>
      <c r="BR1088" s="3"/>
      <c r="BS1088" s="3"/>
      <c r="BT1088" s="3"/>
      <c r="BU1088" s="3"/>
      <c r="BV1088" s="3"/>
      <c r="BW1088" s="3"/>
      <c r="BX1088" s="3"/>
      <c r="BY1088" s="3"/>
      <c r="BZ1088" s="3"/>
      <c r="CA1088" s="3"/>
      <c r="CB1088" s="3"/>
      <c r="CC1088" s="3"/>
      <c r="CD1088" s="3"/>
      <c r="CE1088" s="3"/>
      <c r="CF1088" s="3"/>
      <c r="CG1088" s="3"/>
      <c r="CH1088" s="3"/>
      <c r="CI1088" s="3"/>
      <c r="CJ1088" s="3"/>
      <c r="CK1088" s="3"/>
      <c r="CL1088" s="3"/>
      <c r="CM1088" s="3"/>
      <c r="CN1088" s="3"/>
      <c r="CO1088" s="3"/>
      <c r="CP1088" s="3"/>
      <c r="CQ1088" s="3"/>
      <c r="CR1088" s="3"/>
      <c r="CS1088" s="3"/>
      <c r="CT1088" s="3"/>
      <c r="CU1088" s="3"/>
      <c r="CV1088" s="3"/>
    </row>
    <row r="1089" spans="1:100" s="1" customFormat="1" x14ac:dyDescent="0.25">
      <c r="A1089" s="394"/>
      <c r="B1089" s="394"/>
      <c r="C1089" s="394"/>
      <c r="D1089" s="394"/>
      <c r="E1089" s="394"/>
      <c r="F1089" s="394"/>
      <c r="G1089" s="394"/>
      <c r="H1089" s="394"/>
      <c r="I1089" s="394"/>
      <c r="J1089" s="394"/>
      <c r="K1089" s="394"/>
      <c r="L1089" s="394"/>
      <c r="M1089" s="394"/>
      <c r="N1089" s="394"/>
      <c r="O1089" s="394"/>
      <c r="P1089" s="400"/>
      <c r="Q1089" s="394"/>
      <c r="R1089" s="394"/>
      <c r="S1089" s="394"/>
      <c r="T1089" s="394"/>
      <c r="U1089" s="394"/>
      <c r="V1089" s="394"/>
      <c r="W1089" s="394"/>
      <c r="X1089" s="394"/>
      <c r="Y1089" s="399"/>
      <c r="Z1089" s="394"/>
      <c r="AA1089" s="401"/>
      <c r="AB1089" s="401"/>
      <c r="AC1089" s="401"/>
      <c r="AD1089" s="401"/>
      <c r="AE1089" s="362"/>
      <c r="AF1089" s="405"/>
      <c r="AG1089" s="401"/>
      <c r="AH1089" s="405"/>
      <c r="AI1089" s="401"/>
      <c r="AJ1089" s="401"/>
      <c r="AK1089" s="394"/>
      <c r="AL1089" s="394"/>
      <c r="AM1089" s="394"/>
      <c r="AN1089" s="399"/>
      <c r="AO1089" s="394"/>
      <c r="AP1089" s="401"/>
      <c r="AQ1089" s="401"/>
      <c r="AR1089" s="401"/>
      <c r="AS1089" s="406"/>
      <c r="AT1089" s="405"/>
      <c r="AU1089" s="405"/>
      <c r="AV1089" s="404"/>
      <c r="AW1089" s="405"/>
      <c r="AX1089" s="405"/>
      <c r="AY1089" s="405"/>
      <c r="AZ1089" s="404"/>
      <c r="BA1089" s="405"/>
      <c r="BB1089" s="405"/>
      <c r="BC1089" s="394"/>
      <c r="BD1089" s="394"/>
      <c r="BE1089" s="394"/>
      <c r="BG1089" s="2"/>
      <c r="BH1089" s="3"/>
      <c r="BI1089" s="3"/>
      <c r="BJ1089" s="3"/>
      <c r="BK1089" s="3"/>
      <c r="BL1089" s="3"/>
      <c r="BM1089" s="3"/>
      <c r="BN1089" s="3"/>
      <c r="BO1089" s="3"/>
      <c r="BP1089" s="3"/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  <c r="CD1089" s="3"/>
      <c r="CE1089" s="3"/>
      <c r="CF1089" s="3"/>
      <c r="CG1089" s="3"/>
      <c r="CH1089" s="3"/>
      <c r="CI1089" s="3"/>
      <c r="CJ1089" s="3"/>
      <c r="CK1089" s="3"/>
      <c r="CL1089" s="3"/>
      <c r="CM1089" s="3"/>
      <c r="CN1089" s="3"/>
      <c r="CO1089" s="3"/>
      <c r="CP1089" s="3"/>
      <c r="CQ1089" s="3"/>
      <c r="CR1089" s="3"/>
      <c r="CS1089" s="3"/>
      <c r="CT1089" s="3"/>
      <c r="CU1089" s="3"/>
      <c r="CV1089" s="3"/>
    </row>
    <row r="1090" spans="1:100" s="1" customFormat="1" x14ac:dyDescent="0.25">
      <c r="A1090" s="394"/>
      <c r="B1090" s="394"/>
      <c r="C1090" s="394"/>
      <c r="D1090" s="394"/>
      <c r="E1090" s="394"/>
      <c r="F1090" s="394"/>
      <c r="G1090" s="394"/>
      <c r="H1090" s="394"/>
      <c r="I1090" s="394"/>
      <c r="J1090" s="394"/>
      <c r="K1090" s="394"/>
      <c r="L1090" s="394"/>
      <c r="M1090" s="394"/>
      <c r="N1090" s="394"/>
      <c r="O1090" s="394"/>
      <c r="P1090" s="400"/>
      <c r="Q1090" s="394"/>
      <c r="R1090" s="394"/>
      <c r="S1090" s="394"/>
      <c r="T1090" s="394"/>
      <c r="U1090" s="394"/>
      <c r="V1090" s="394"/>
      <c r="W1090" s="394"/>
      <c r="X1090" s="394"/>
      <c r="Y1090" s="399"/>
      <c r="Z1090" s="394"/>
      <c r="AA1090" s="401"/>
      <c r="AB1090" s="401"/>
      <c r="AC1090" s="401"/>
      <c r="AD1090" s="401"/>
      <c r="AE1090" s="362"/>
      <c r="AF1090" s="405"/>
      <c r="AG1090" s="401"/>
      <c r="AH1090" s="405"/>
      <c r="AI1090" s="401"/>
      <c r="AJ1090" s="401"/>
      <c r="AK1090" s="394"/>
      <c r="AL1090" s="394"/>
      <c r="AM1090" s="394"/>
      <c r="AN1090" s="399"/>
      <c r="AO1090" s="394"/>
      <c r="AP1090" s="401"/>
      <c r="AQ1090" s="401"/>
      <c r="AR1090" s="401"/>
      <c r="AS1090" s="406"/>
      <c r="AT1090" s="405"/>
      <c r="AU1090" s="405"/>
      <c r="AV1090" s="404"/>
      <c r="AW1090" s="405"/>
      <c r="AX1090" s="405"/>
      <c r="AY1090" s="405"/>
      <c r="AZ1090" s="404"/>
      <c r="BA1090" s="405"/>
      <c r="BB1090" s="405"/>
      <c r="BC1090" s="394"/>
      <c r="BD1090" s="394"/>
      <c r="BE1090" s="394"/>
      <c r="BG1090" s="2"/>
      <c r="BH1090" s="3"/>
      <c r="BI1090" s="3"/>
      <c r="BJ1090" s="3"/>
      <c r="BK1090" s="3"/>
      <c r="BL1090" s="3"/>
      <c r="BM1090" s="3"/>
      <c r="BN1090" s="3"/>
      <c r="BO1090" s="3"/>
      <c r="BP1090" s="3"/>
      <c r="BQ1090" s="3"/>
      <c r="BR1090" s="3"/>
      <c r="BS1090" s="3"/>
      <c r="BT1090" s="3"/>
      <c r="BU1090" s="3"/>
      <c r="BV1090" s="3"/>
      <c r="BW1090" s="3"/>
      <c r="BX1090" s="3"/>
      <c r="BY1090" s="3"/>
      <c r="BZ1090" s="3"/>
      <c r="CA1090" s="3"/>
      <c r="CB1090" s="3"/>
      <c r="CC1090" s="3"/>
      <c r="CD1090" s="3"/>
      <c r="CE1090" s="3"/>
      <c r="CF1090" s="3"/>
      <c r="CG1090" s="3"/>
      <c r="CH1090" s="3"/>
      <c r="CI1090" s="3"/>
      <c r="CJ1090" s="3"/>
      <c r="CK1090" s="3"/>
      <c r="CL1090" s="3"/>
      <c r="CM1090" s="3"/>
      <c r="CN1090" s="3"/>
      <c r="CO1090" s="3"/>
      <c r="CP1090" s="3"/>
      <c r="CQ1090" s="3"/>
      <c r="CR1090" s="3"/>
      <c r="CS1090" s="3"/>
      <c r="CT1090" s="3"/>
      <c r="CU1090" s="3"/>
      <c r="CV1090" s="3"/>
    </row>
    <row r="1091" spans="1:100" s="1" customFormat="1" x14ac:dyDescent="0.25">
      <c r="A1091" s="394"/>
      <c r="B1091" s="394"/>
      <c r="C1091" s="394"/>
      <c r="D1091" s="394"/>
      <c r="E1091" s="394"/>
      <c r="F1091" s="394"/>
      <c r="G1091" s="394"/>
      <c r="H1091" s="394"/>
      <c r="I1091" s="394"/>
      <c r="J1091" s="394"/>
      <c r="K1091" s="394"/>
      <c r="L1091" s="394"/>
      <c r="M1091" s="394"/>
      <c r="N1091" s="394"/>
      <c r="O1091" s="394"/>
      <c r="P1091" s="400"/>
      <c r="Q1091" s="394"/>
      <c r="R1091" s="394"/>
      <c r="S1091" s="394"/>
      <c r="T1091" s="394"/>
      <c r="U1091" s="394"/>
      <c r="V1091" s="394"/>
      <c r="W1091" s="394"/>
      <c r="X1091" s="394"/>
      <c r="Y1091" s="399"/>
      <c r="Z1091" s="394"/>
      <c r="AA1091" s="401"/>
      <c r="AB1091" s="401"/>
      <c r="AC1091" s="401"/>
      <c r="AD1091" s="401"/>
      <c r="AE1091" s="362"/>
      <c r="AF1091" s="405"/>
      <c r="AG1091" s="401"/>
      <c r="AH1091" s="405"/>
      <c r="AI1091" s="401"/>
      <c r="AJ1091" s="401"/>
      <c r="AK1091" s="394"/>
      <c r="AL1091" s="394"/>
      <c r="AM1091" s="394"/>
      <c r="AN1091" s="399"/>
      <c r="AO1091" s="394"/>
      <c r="AP1091" s="401"/>
      <c r="AQ1091" s="401"/>
      <c r="AR1091" s="401"/>
      <c r="AS1091" s="406"/>
      <c r="AT1091" s="405"/>
      <c r="AU1091" s="405"/>
      <c r="AV1091" s="404"/>
      <c r="AW1091" s="405"/>
      <c r="AX1091" s="405"/>
      <c r="AY1091" s="405"/>
      <c r="AZ1091" s="404"/>
      <c r="BA1091" s="405"/>
      <c r="BB1091" s="405"/>
      <c r="BC1091" s="394"/>
      <c r="BD1091" s="394"/>
      <c r="BE1091" s="394"/>
      <c r="BG1091" s="2"/>
      <c r="BH1091" s="3"/>
      <c r="BI1091" s="3"/>
      <c r="BJ1091" s="3"/>
      <c r="BK1091" s="3"/>
      <c r="BL1091" s="3"/>
      <c r="BM1091" s="3"/>
      <c r="BN1091" s="3"/>
      <c r="BO1091" s="3"/>
      <c r="BP1091" s="3"/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  <c r="CD1091" s="3"/>
      <c r="CE1091" s="3"/>
      <c r="CF1091" s="3"/>
      <c r="CG1091" s="3"/>
      <c r="CH1091" s="3"/>
      <c r="CI1091" s="3"/>
      <c r="CJ1091" s="3"/>
      <c r="CK1091" s="3"/>
      <c r="CL1091" s="3"/>
      <c r="CM1091" s="3"/>
      <c r="CN1091" s="3"/>
      <c r="CO1091" s="3"/>
      <c r="CP1091" s="3"/>
      <c r="CQ1091" s="3"/>
      <c r="CR1091" s="3"/>
      <c r="CS1091" s="3"/>
      <c r="CT1091" s="3"/>
      <c r="CU1091" s="3"/>
      <c r="CV1091" s="3"/>
    </row>
    <row r="1092" spans="1:100" s="1" customFormat="1" x14ac:dyDescent="0.25">
      <c r="A1092" s="394"/>
      <c r="B1092" s="394"/>
      <c r="C1092" s="394"/>
      <c r="D1092" s="394"/>
      <c r="E1092" s="394"/>
      <c r="F1092" s="394"/>
      <c r="G1092" s="394"/>
      <c r="H1092" s="394"/>
      <c r="I1092" s="394"/>
      <c r="J1092" s="394"/>
      <c r="K1092" s="394"/>
      <c r="L1092" s="394"/>
      <c r="M1092" s="394"/>
      <c r="N1092" s="394"/>
      <c r="O1092" s="394"/>
      <c r="P1092" s="400"/>
      <c r="Q1092" s="394"/>
      <c r="R1092" s="394"/>
      <c r="S1092" s="394"/>
      <c r="T1092" s="394"/>
      <c r="U1092" s="394"/>
      <c r="V1092" s="394"/>
      <c r="W1092" s="394"/>
      <c r="X1092" s="394"/>
      <c r="Y1092" s="399"/>
      <c r="Z1092" s="394"/>
      <c r="AA1092" s="401"/>
      <c r="AB1092" s="401"/>
      <c r="AC1092" s="401"/>
      <c r="AD1092" s="401"/>
      <c r="AE1092" s="362"/>
      <c r="AF1092" s="405"/>
      <c r="AG1092" s="401"/>
      <c r="AH1092" s="405"/>
      <c r="AI1092" s="401"/>
      <c r="AJ1092" s="401"/>
      <c r="AK1092" s="394"/>
      <c r="AL1092" s="394"/>
      <c r="AM1092" s="394"/>
      <c r="AN1092" s="399"/>
      <c r="AO1092" s="394"/>
      <c r="AP1092" s="401"/>
      <c r="AQ1092" s="401"/>
      <c r="AR1092" s="401"/>
      <c r="AS1092" s="406"/>
      <c r="AT1092" s="405"/>
      <c r="AU1092" s="405"/>
      <c r="AV1092" s="404"/>
      <c r="AW1092" s="405"/>
      <c r="AX1092" s="405"/>
      <c r="AY1092" s="405"/>
      <c r="AZ1092" s="404"/>
      <c r="BA1092" s="405"/>
      <c r="BB1092" s="405"/>
      <c r="BC1092" s="394"/>
      <c r="BD1092" s="394"/>
      <c r="BE1092" s="394"/>
      <c r="BG1092" s="2"/>
      <c r="BH1092" s="3"/>
      <c r="BI1092" s="3"/>
      <c r="BJ1092" s="3"/>
      <c r="BK1092" s="3"/>
      <c r="BL1092" s="3"/>
      <c r="BM1092" s="3"/>
      <c r="BN1092" s="3"/>
      <c r="BO1092" s="3"/>
      <c r="BP1092" s="3"/>
      <c r="BQ1092" s="3"/>
      <c r="BR1092" s="3"/>
      <c r="BS1092" s="3"/>
      <c r="BT1092" s="3"/>
      <c r="BU1092" s="3"/>
      <c r="BV1092" s="3"/>
      <c r="BW1092" s="3"/>
      <c r="BX1092" s="3"/>
      <c r="BY1092" s="3"/>
      <c r="BZ1092" s="3"/>
      <c r="CA1092" s="3"/>
      <c r="CB1092" s="3"/>
      <c r="CC1092" s="3"/>
      <c r="CD1092" s="3"/>
      <c r="CE1092" s="3"/>
      <c r="CF1092" s="3"/>
      <c r="CG1092" s="3"/>
      <c r="CH1092" s="3"/>
      <c r="CI1092" s="3"/>
      <c r="CJ1092" s="3"/>
      <c r="CK1092" s="3"/>
      <c r="CL1092" s="3"/>
      <c r="CM1092" s="3"/>
      <c r="CN1092" s="3"/>
      <c r="CO1092" s="3"/>
      <c r="CP1092" s="3"/>
      <c r="CQ1092" s="3"/>
      <c r="CR1092" s="3"/>
      <c r="CS1092" s="3"/>
      <c r="CT1092" s="3"/>
      <c r="CU1092" s="3"/>
      <c r="CV1092" s="3"/>
    </row>
    <row r="1093" spans="1:100" s="1" customFormat="1" x14ac:dyDescent="0.25">
      <c r="A1093" s="394"/>
      <c r="B1093" s="394"/>
      <c r="C1093" s="394"/>
      <c r="D1093" s="394"/>
      <c r="E1093" s="394"/>
      <c r="F1093" s="394"/>
      <c r="G1093" s="394"/>
      <c r="H1093" s="394"/>
      <c r="I1093" s="394"/>
      <c r="J1093" s="394"/>
      <c r="K1093" s="394"/>
      <c r="L1093" s="394"/>
      <c r="M1093" s="394"/>
      <c r="N1093" s="394"/>
      <c r="O1093" s="394"/>
      <c r="P1093" s="400"/>
      <c r="Q1093" s="394"/>
      <c r="R1093" s="394"/>
      <c r="S1093" s="394"/>
      <c r="T1093" s="394"/>
      <c r="U1093" s="394"/>
      <c r="V1093" s="394"/>
      <c r="W1093" s="394"/>
      <c r="X1093" s="394"/>
      <c r="Y1093" s="399"/>
      <c r="Z1093" s="394"/>
      <c r="AA1093" s="401"/>
      <c r="AB1093" s="401"/>
      <c r="AC1093" s="401"/>
      <c r="AD1093" s="401"/>
      <c r="AE1093" s="362"/>
      <c r="AF1093" s="405"/>
      <c r="AG1093" s="401"/>
      <c r="AH1093" s="405"/>
      <c r="AI1093" s="401"/>
      <c r="AJ1093" s="401"/>
      <c r="AK1093" s="394"/>
      <c r="AL1093" s="394"/>
      <c r="AM1093" s="394"/>
      <c r="AN1093" s="399"/>
      <c r="AO1093" s="394"/>
      <c r="AP1093" s="401"/>
      <c r="AQ1093" s="401"/>
      <c r="AR1093" s="401"/>
      <c r="AS1093" s="406"/>
      <c r="AT1093" s="405"/>
      <c r="AU1093" s="405"/>
      <c r="AV1093" s="404"/>
      <c r="AW1093" s="405"/>
      <c r="AX1093" s="405"/>
      <c r="AY1093" s="405"/>
      <c r="AZ1093" s="404"/>
      <c r="BA1093" s="405"/>
      <c r="BB1093" s="405"/>
      <c r="BC1093" s="394"/>
      <c r="BD1093" s="394"/>
      <c r="BE1093" s="394"/>
      <c r="BG1093" s="2"/>
      <c r="BH1093" s="3"/>
      <c r="BI1093" s="3"/>
      <c r="BJ1093" s="3"/>
      <c r="BK1093" s="3"/>
      <c r="BL1093" s="3"/>
      <c r="BM1093" s="3"/>
      <c r="BN1093" s="3"/>
      <c r="BO1093" s="3"/>
      <c r="BP1093" s="3"/>
      <c r="BQ1093" s="3"/>
      <c r="BR1093" s="3"/>
      <c r="BS1093" s="3"/>
      <c r="BT1093" s="3"/>
      <c r="BU1093" s="3"/>
      <c r="BV1093" s="3"/>
      <c r="BW1093" s="3"/>
      <c r="BX1093" s="3"/>
      <c r="BY1093" s="3"/>
      <c r="BZ1093" s="3"/>
      <c r="CA1093" s="3"/>
      <c r="CB1093" s="3"/>
      <c r="CC1093" s="3"/>
      <c r="CD1093" s="3"/>
      <c r="CE1093" s="3"/>
      <c r="CF1093" s="3"/>
      <c r="CG1093" s="3"/>
      <c r="CH1093" s="3"/>
      <c r="CI1093" s="3"/>
      <c r="CJ1093" s="3"/>
      <c r="CK1093" s="3"/>
      <c r="CL1093" s="3"/>
      <c r="CM1093" s="3"/>
      <c r="CN1093" s="3"/>
      <c r="CO1093" s="3"/>
      <c r="CP1093" s="3"/>
      <c r="CQ1093" s="3"/>
      <c r="CR1093" s="3"/>
      <c r="CS1093" s="3"/>
      <c r="CT1093" s="3"/>
      <c r="CU1093" s="3"/>
      <c r="CV1093" s="3"/>
    </row>
    <row r="1094" spans="1:100" s="1" customFormat="1" x14ac:dyDescent="0.25">
      <c r="A1094" s="394"/>
      <c r="B1094" s="394"/>
      <c r="C1094" s="394"/>
      <c r="D1094" s="394"/>
      <c r="E1094" s="394"/>
      <c r="F1094" s="394"/>
      <c r="G1094" s="394"/>
      <c r="H1094" s="394"/>
      <c r="I1094" s="394"/>
      <c r="J1094" s="394"/>
      <c r="K1094" s="394"/>
      <c r="L1094" s="394"/>
      <c r="M1094" s="394"/>
      <c r="N1094" s="394"/>
      <c r="O1094" s="394"/>
      <c r="P1094" s="400"/>
      <c r="Q1094" s="394"/>
      <c r="R1094" s="394"/>
      <c r="S1094" s="394"/>
      <c r="T1094" s="394"/>
      <c r="U1094" s="394"/>
      <c r="V1094" s="394"/>
      <c r="W1094" s="394"/>
      <c r="X1094" s="394"/>
      <c r="Y1094" s="399"/>
      <c r="Z1094" s="394"/>
      <c r="AA1094" s="401"/>
      <c r="AB1094" s="401"/>
      <c r="AC1094" s="401"/>
      <c r="AD1094" s="401"/>
      <c r="AE1094" s="362"/>
      <c r="AF1094" s="405"/>
      <c r="AG1094" s="401"/>
      <c r="AH1094" s="405"/>
      <c r="AI1094" s="401"/>
      <c r="AJ1094" s="401"/>
      <c r="AK1094" s="394"/>
      <c r="AL1094" s="394"/>
      <c r="AM1094" s="394"/>
      <c r="AN1094" s="399"/>
      <c r="AO1094" s="394"/>
      <c r="AP1094" s="401"/>
      <c r="AQ1094" s="401"/>
      <c r="AR1094" s="401"/>
      <c r="AS1094" s="406"/>
      <c r="AT1094" s="405"/>
      <c r="AU1094" s="405"/>
      <c r="AV1094" s="404"/>
      <c r="AW1094" s="405"/>
      <c r="AX1094" s="405"/>
      <c r="AY1094" s="405"/>
      <c r="AZ1094" s="404"/>
      <c r="BA1094" s="405"/>
      <c r="BB1094" s="405"/>
      <c r="BC1094" s="394"/>
      <c r="BD1094" s="394"/>
      <c r="BE1094" s="394"/>
      <c r="BG1094" s="2"/>
      <c r="BH1094" s="3"/>
      <c r="BI1094" s="3"/>
      <c r="BJ1094" s="3"/>
      <c r="BK1094" s="3"/>
      <c r="BL1094" s="3"/>
      <c r="BM1094" s="3"/>
      <c r="BN1094" s="3"/>
      <c r="BO1094" s="3"/>
      <c r="BP1094" s="3"/>
      <c r="BQ1094" s="3"/>
      <c r="BR1094" s="3"/>
      <c r="BS1094" s="3"/>
      <c r="BT1094" s="3"/>
      <c r="BU1094" s="3"/>
      <c r="BV1094" s="3"/>
      <c r="BW1094" s="3"/>
      <c r="BX1094" s="3"/>
      <c r="BY1094" s="3"/>
      <c r="BZ1094" s="3"/>
      <c r="CA1094" s="3"/>
      <c r="CB1094" s="3"/>
      <c r="CC1094" s="3"/>
      <c r="CD1094" s="3"/>
      <c r="CE1094" s="3"/>
      <c r="CF1094" s="3"/>
      <c r="CG1094" s="3"/>
      <c r="CH1094" s="3"/>
      <c r="CI1094" s="3"/>
      <c r="CJ1094" s="3"/>
      <c r="CK1094" s="3"/>
      <c r="CL1094" s="3"/>
      <c r="CM1094" s="3"/>
      <c r="CN1094" s="3"/>
      <c r="CO1094" s="3"/>
      <c r="CP1094" s="3"/>
      <c r="CQ1094" s="3"/>
      <c r="CR1094" s="3"/>
      <c r="CS1094" s="3"/>
      <c r="CT1094" s="3"/>
      <c r="CU1094" s="3"/>
      <c r="CV1094" s="3"/>
    </row>
    <row r="1095" spans="1:100" s="1" customFormat="1" x14ac:dyDescent="0.25">
      <c r="A1095" s="394"/>
      <c r="B1095" s="394"/>
      <c r="C1095" s="394"/>
      <c r="D1095" s="394"/>
      <c r="E1095" s="394"/>
      <c r="F1095" s="394"/>
      <c r="G1095" s="394"/>
      <c r="H1095" s="394"/>
      <c r="I1095" s="394"/>
      <c r="J1095" s="394"/>
      <c r="K1095" s="394"/>
      <c r="L1095" s="394"/>
      <c r="M1095" s="394"/>
      <c r="N1095" s="394"/>
      <c r="O1095" s="394"/>
      <c r="P1095" s="400"/>
      <c r="Q1095" s="394"/>
      <c r="R1095" s="394"/>
      <c r="S1095" s="394"/>
      <c r="T1095" s="394"/>
      <c r="U1095" s="394"/>
      <c r="V1095" s="394"/>
      <c r="W1095" s="394"/>
      <c r="X1095" s="394"/>
      <c r="Y1095" s="399"/>
      <c r="Z1095" s="394"/>
      <c r="AA1095" s="401"/>
      <c r="AB1095" s="401"/>
      <c r="AC1095" s="401"/>
      <c r="AD1095" s="401"/>
      <c r="AE1095" s="362"/>
      <c r="AF1095" s="405"/>
      <c r="AG1095" s="401"/>
      <c r="AH1095" s="405"/>
      <c r="AI1095" s="401"/>
      <c r="AJ1095" s="401"/>
      <c r="AK1095" s="394"/>
      <c r="AL1095" s="394"/>
      <c r="AM1095" s="394"/>
      <c r="AN1095" s="399"/>
      <c r="AO1095" s="394"/>
      <c r="AP1095" s="401"/>
      <c r="AQ1095" s="401"/>
      <c r="AR1095" s="401"/>
      <c r="AS1095" s="406"/>
      <c r="AT1095" s="405"/>
      <c r="AU1095" s="405"/>
      <c r="AV1095" s="404"/>
      <c r="AW1095" s="405"/>
      <c r="AX1095" s="405"/>
      <c r="AY1095" s="405"/>
      <c r="AZ1095" s="404"/>
      <c r="BA1095" s="405"/>
      <c r="BB1095" s="405"/>
      <c r="BC1095" s="394"/>
      <c r="BD1095" s="394"/>
      <c r="BE1095" s="394"/>
      <c r="BG1095" s="2"/>
      <c r="BH1095" s="3"/>
      <c r="BI1095" s="3"/>
      <c r="BJ1095" s="3"/>
      <c r="BK1095" s="3"/>
      <c r="BL1095" s="3"/>
      <c r="BM1095" s="3"/>
      <c r="BN1095" s="3"/>
      <c r="BO1095" s="3"/>
      <c r="BP1095" s="3"/>
      <c r="BQ1095" s="3"/>
      <c r="BR1095" s="3"/>
      <c r="BS1095" s="3"/>
      <c r="BT1095" s="3"/>
      <c r="BU1095" s="3"/>
      <c r="BV1095" s="3"/>
      <c r="BW1095" s="3"/>
      <c r="BX1095" s="3"/>
      <c r="BY1095" s="3"/>
      <c r="BZ1095" s="3"/>
      <c r="CA1095" s="3"/>
      <c r="CB1095" s="3"/>
      <c r="CC1095" s="3"/>
      <c r="CD1095" s="3"/>
      <c r="CE1095" s="3"/>
      <c r="CF1095" s="3"/>
      <c r="CG1095" s="3"/>
      <c r="CH1095" s="3"/>
      <c r="CI1095" s="3"/>
      <c r="CJ1095" s="3"/>
      <c r="CK1095" s="3"/>
      <c r="CL1095" s="3"/>
      <c r="CM1095" s="3"/>
      <c r="CN1095" s="3"/>
      <c r="CO1095" s="3"/>
      <c r="CP1095" s="3"/>
      <c r="CQ1095" s="3"/>
      <c r="CR1095" s="3"/>
      <c r="CS1095" s="3"/>
      <c r="CT1095" s="3"/>
      <c r="CU1095" s="3"/>
      <c r="CV1095" s="3"/>
    </row>
    <row r="1096" spans="1:100" s="1" customFormat="1" x14ac:dyDescent="0.25">
      <c r="A1096" s="394"/>
      <c r="B1096" s="394"/>
      <c r="C1096" s="394"/>
      <c r="D1096" s="394"/>
      <c r="E1096" s="394"/>
      <c r="F1096" s="394"/>
      <c r="G1096" s="394"/>
      <c r="H1096" s="394"/>
      <c r="I1096" s="394"/>
      <c r="J1096" s="394"/>
      <c r="K1096" s="394"/>
      <c r="L1096" s="394"/>
      <c r="M1096" s="394"/>
      <c r="N1096" s="394"/>
      <c r="O1096" s="394"/>
      <c r="P1096" s="400"/>
      <c r="Q1096" s="394"/>
      <c r="R1096" s="394"/>
      <c r="S1096" s="394"/>
      <c r="T1096" s="394"/>
      <c r="U1096" s="394"/>
      <c r="V1096" s="394"/>
      <c r="W1096" s="394"/>
      <c r="X1096" s="394"/>
      <c r="Y1096" s="399"/>
      <c r="Z1096" s="394"/>
      <c r="AA1096" s="401"/>
      <c r="AB1096" s="401"/>
      <c r="AC1096" s="401"/>
      <c r="AD1096" s="401"/>
      <c r="AE1096" s="362"/>
      <c r="AF1096" s="405"/>
      <c r="AG1096" s="401"/>
      <c r="AH1096" s="405"/>
      <c r="AI1096" s="401"/>
      <c r="AJ1096" s="401"/>
      <c r="AK1096" s="394"/>
      <c r="AL1096" s="394"/>
      <c r="AM1096" s="394"/>
      <c r="AN1096" s="399"/>
      <c r="AO1096" s="394"/>
      <c r="AP1096" s="401"/>
      <c r="AQ1096" s="401"/>
      <c r="AR1096" s="401"/>
      <c r="AS1096" s="406"/>
      <c r="AT1096" s="405"/>
      <c r="AU1096" s="405"/>
      <c r="AV1096" s="404"/>
      <c r="AW1096" s="405"/>
      <c r="AX1096" s="405"/>
      <c r="AY1096" s="405"/>
      <c r="AZ1096" s="404"/>
      <c r="BA1096" s="405"/>
      <c r="BB1096" s="405"/>
      <c r="BC1096" s="394"/>
      <c r="BD1096" s="394"/>
      <c r="BE1096" s="394"/>
      <c r="BG1096" s="2"/>
      <c r="BH1096" s="3"/>
      <c r="BI1096" s="3"/>
      <c r="BJ1096" s="3"/>
      <c r="BK1096" s="3"/>
      <c r="BL1096" s="3"/>
      <c r="BM1096" s="3"/>
      <c r="BN1096" s="3"/>
      <c r="BO1096" s="3"/>
      <c r="BP1096" s="3"/>
      <c r="BQ1096" s="3"/>
      <c r="BR1096" s="3"/>
      <c r="BS1096" s="3"/>
      <c r="BT1096" s="3"/>
      <c r="BU1096" s="3"/>
      <c r="BV1096" s="3"/>
      <c r="BW1096" s="3"/>
      <c r="BX1096" s="3"/>
      <c r="BY1096" s="3"/>
      <c r="BZ1096" s="3"/>
      <c r="CA1096" s="3"/>
      <c r="CB1096" s="3"/>
      <c r="CC1096" s="3"/>
      <c r="CD1096" s="3"/>
      <c r="CE1096" s="3"/>
      <c r="CF1096" s="3"/>
      <c r="CG1096" s="3"/>
      <c r="CH1096" s="3"/>
      <c r="CI1096" s="3"/>
      <c r="CJ1096" s="3"/>
      <c r="CK1096" s="3"/>
      <c r="CL1096" s="3"/>
      <c r="CM1096" s="3"/>
      <c r="CN1096" s="3"/>
      <c r="CO1096" s="3"/>
      <c r="CP1096" s="3"/>
      <c r="CQ1096" s="3"/>
      <c r="CR1096" s="3"/>
      <c r="CS1096" s="3"/>
      <c r="CT1096" s="3"/>
      <c r="CU1096" s="3"/>
      <c r="CV1096" s="3"/>
    </row>
    <row r="1097" spans="1:100" s="1" customFormat="1" x14ac:dyDescent="0.25">
      <c r="A1097" s="394"/>
      <c r="B1097" s="394"/>
      <c r="C1097" s="394"/>
      <c r="D1097" s="394"/>
      <c r="E1097" s="394"/>
      <c r="F1097" s="394"/>
      <c r="G1097" s="394"/>
      <c r="H1097" s="394"/>
      <c r="I1097" s="394"/>
      <c r="J1097" s="394"/>
      <c r="K1097" s="394"/>
      <c r="L1097" s="394"/>
      <c r="M1097" s="394"/>
      <c r="N1097" s="394"/>
      <c r="O1097" s="394"/>
      <c r="P1097" s="400"/>
      <c r="Q1097" s="394"/>
      <c r="R1097" s="394"/>
      <c r="S1097" s="394"/>
      <c r="T1097" s="394"/>
      <c r="U1097" s="394"/>
      <c r="V1097" s="394"/>
      <c r="W1097" s="394"/>
      <c r="X1097" s="394"/>
      <c r="Y1097" s="399"/>
      <c r="Z1097" s="394"/>
      <c r="AA1097" s="401"/>
      <c r="AB1097" s="401"/>
      <c r="AC1097" s="401"/>
      <c r="AD1097" s="401"/>
      <c r="AE1097" s="362"/>
      <c r="AF1097" s="405"/>
      <c r="AG1097" s="401"/>
      <c r="AH1097" s="405"/>
      <c r="AI1097" s="401"/>
      <c r="AJ1097" s="401"/>
      <c r="AK1097" s="394"/>
      <c r="AL1097" s="394"/>
      <c r="AM1097" s="394"/>
      <c r="AN1097" s="399"/>
      <c r="AO1097" s="394"/>
      <c r="AP1097" s="401"/>
      <c r="AQ1097" s="401"/>
      <c r="AR1097" s="401"/>
      <c r="AS1097" s="406"/>
      <c r="AT1097" s="405"/>
      <c r="AU1097" s="405"/>
      <c r="AV1097" s="404"/>
      <c r="AW1097" s="405"/>
      <c r="AX1097" s="405"/>
      <c r="AY1097" s="405"/>
      <c r="AZ1097" s="404"/>
      <c r="BA1097" s="405"/>
      <c r="BB1097" s="405"/>
      <c r="BC1097" s="394"/>
      <c r="BD1097" s="394"/>
      <c r="BE1097" s="394"/>
      <c r="BG1097" s="2"/>
      <c r="BH1097" s="3"/>
      <c r="BI1097" s="3"/>
      <c r="BJ1097" s="3"/>
      <c r="BK1097" s="3"/>
      <c r="BL1097" s="3"/>
      <c r="BM1097" s="3"/>
      <c r="BN1097" s="3"/>
      <c r="BO1097" s="3"/>
      <c r="BP1097" s="3"/>
      <c r="BQ1097" s="3"/>
      <c r="BR1097" s="3"/>
      <c r="BS1097" s="3"/>
      <c r="BT1097" s="3"/>
      <c r="BU1097" s="3"/>
      <c r="BV1097" s="3"/>
      <c r="BW1097" s="3"/>
      <c r="BX1097" s="3"/>
      <c r="BY1097" s="3"/>
      <c r="BZ1097" s="3"/>
      <c r="CA1097" s="3"/>
      <c r="CB1097" s="3"/>
      <c r="CC1097" s="3"/>
      <c r="CD1097" s="3"/>
      <c r="CE1097" s="3"/>
      <c r="CF1097" s="3"/>
      <c r="CG1097" s="3"/>
      <c r="CH1097" s="3"/>
      <c r="CI1097" s="3"/>
      <c r="CJ1097" s="3"/>
      <c r="CK1097" s="3"/>
      <c r="CL1097" s="3"/>
      <c r="CM1097" s="3"/>
      <c r="CN1097" s="3"/>
      <c r="CO1097" s="3"/>
      <c r="CP1097" s="3"/>
      <c r="CQ1097" s="3"/>
      <c r="CR1097" s="3"/>
      <c r="CS1097" s="3"/>
      <c r="CT1097" s="3"/>
      <c r="CU1097" s="3"/>
      <c r="CV1097" s="3"/>
    </row>
    <row r="1098" spans="1:100" s="1" customFormat="1" x14ac:dyDescent="0.25">
      <c r="A1098" s="394"/>
      <c r="B1098" s="394"/>
      <c r="C1098" s="394"/>
      <c r="D1098" s="394"/>
      <c r="E1098" s="394"/>
      <c r="F1098" s="394"/>
      <c r="G1098" s="394"/>
      <c r="H1098" s="394"/>
      <c r="I1098" s="394"/>
      <c r="J1098" s="394"/>
      <c r="K1098" s="394"/>
      <c r="L1098" s="394"/>
      <c r="M1098" s="394"/>
      <c r="N1098" s="394"/>
      <c r="O1098" s="394"/>
      <c r="P1098" s="400"/>
      <c r="Q1098" s="394"/>
      <c r="R1098" s="394"/>
      <c r="S1098" s="394"/>
      <c r="T1098" s="394"/>
      <c r="U1098" s="394"/>
      <c r="V1098" s="394"/>
      <c r="W1098" s="394"/>
      <c r="X1098" s="394"/>
      <c r="Y1098" s="399"/>
      <c r="Z1098" s="394"/>
      <c r="AA1098" s="401"/>
      <c r="AB1098" s="401"/>
      <c r="AC1098" s="401"/>
      <c r="AD1098" s="401"/>
      <c r="AE1098" s="362"/>
      <c r="AF1098" s="405"/>
      <c r="AG1098" s="401"/>
      <c r="AH1098" s="405"/>
      <c r="AI1098" s="401"/>
      <c r="AJ1098" s="401"/>
      <c r="AK1098" s="394"/>
      <c r="AL1098" s="394"/>
      <c r="AM1098" s="394"/>
      <c r="AN1098" s="399"/>
      <c r="AO1098" s="394"/>
      <c r="AP1098" s="401"/>
      <c r="AQ1098" s="401"/>
      <c r="AR1098" s="401"/>
      <c r="AS1098" s="406"/>
      <c r="AT1098" s="405"/>
      <c r="AU1098" s="405"/>
      <c r="AV1098" s="404"/>
      <c r="AW1098" s="405"/>
      <c r="AX1098" s="405"/>
      <c r="AY1098" s="405"/>
      <c r="AZ1098" s="404"/>
      <c r="BA1098" s="405"/>
      <c r="BB1098" s="405"/>
      <c r="BC1098" s="394"/>
      <c r="BD1098" s="394"/>
      <c r="BE1098" s="394"/>
      <c r="BG1098" s="2"/>
      <c r="BH1098" s="3"/>
      <c r="BI1098" s="3"/>
      <c r="BJ1098" s="3"/>
      <c r="BK1098" s="3"/>
      <c r="BL1098" s="3"/>
      <c r="BM1098" s="3"/>
      <c r="BN1098" s="3"/>
      <c r="BO1098" s="3"/>
      <c r="BP1098" s="3"/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</row>
    <row r="1099" spans="1:100" s="1" customFormat="1" x14ac:dyDescent="0.25">
      <c r="A1099" s="394"/>
      <c r="B1099" s="394"/>
      <c r="C1099" s="394"/>
      <c r="D1099" s="394"/>
      <c r="E1099" s="394"/>
      <c r="F1099" s="394"/>
      <c r="G1099" s="394"/>
      <c r="H1099" s="394"/>
      <c r="I1099" s="394"/>
      <c r="J1099" s="394"/>
      <c r="K1099" s="394"/>
      <c r="L1099" s="394"/>
      <c r="M1099" s="394"/>
      <c r="N1099" s="394"/>
      <c r="O1099" s="394"/>
      <c r="P1099" s="400"/>
      <c r="Q1099" s="394"/>
      <c r="R1099" s="394"/>
      <c r="S1099" s="394"/>
      <c r="T1099" s="394"/>
      <c r="U1099" s="394"/>
      <c r="V1099" s="394"/>
      <c r="W1099" s="394"/>
      <c r="X1099" s="394"/>
      <c r="Y1099" s="399"/>
      <c r="Z1099" s="394"/>
      <c r="AA1099" s="401"/>
      <c r="AB1099" s="401"/>
      <c r="AC1099" s="401"/>
      <c r="AD1099" s="401"/>
      <c r="AE1099" s="362"/>
      <c r="AF1099" s="405"/>
      <c r="AG1099" s="401"/>
      <c r="AH1099" s="405"/>
      <c r="AI1099" s="401"/>
      <c r="AJ1099" s="401"/>
      <c r="AK1099" s="394"/>
      <c r="AL1099" s="394"/>
      <c r="AM1099" s="394"/>
      <c r="AN1099" s="399"/>
      <c r="AO1099" s="394"/>
      <c r="AP1099" s="401"/>
      <c r="AQ1099" s="401"/>
      <c r="AR1099" s="401"/>
      <c r="AS1099" s="406"/>
      <c r="AT1099" s="405"/>
      <c r="AU1099" s="405"/>
      <c r="AV1099" s="404"/>
      <c r="AW1099" s="405"/>
      <c r="AX1099" s="405"/>
      <c r="AY1099" s="405"/>
      <c r="AZ1099" s="404"/>
      <c r="BA1099" s="405"/>
      <c r="BB1099" s="405"/>
      <c r="BC1099" s="394"/>
      <c r="BD1099" s="394"/>
      <c r="BE1099" s="394"/>
      <c r="BG1099" s="2"/>
      <c r="BH1099" s="3"/>
      <c r="BI1099" s="3"/>
      <c r="BJ1099" s="3"/>
      <c r="BK1099" s="3"/>
      <c r="BL1099" s="3"/>
      <c r="BM1099" s="3"/>
      <c r="BN1099" s="3"/>
      <c r="BO1099" s="3"/>
      <c r="BP1099" s="3"/>
      <c r="BQ1099" s="3"/>
      <c r="BR1099" s="3"/>
      <c r="BS1099" s="3"/>
      <c r="BT1099" s="3"/>
      <c r="BU1099" s="3"/>
      <c r="BV1099" s="3"/>
      <c r="BW1099" s="3"/>
      <c r="BX1099" s="3"/>
      <c r="BY1099" s="3"/>
      <c r="BZ1099" s="3"/>
      <c r="CA1099" s="3"/>
      <c r="CB1099" s="3"/>
      <c r="CC1099" s="3"/>
      <c r="CD1099" s="3"/>
      <c r="CE1099" s="3"/>
      <c r="CF1099" s="3"/>
      <c r="CG1099" s="3"/>
      <c r="CH1099" s="3"/>
      <c r="CI1099" s="3"/>
      <c r="CJ1099" s="3"/>
      <c r="CK1099" s="3"/>
      <c r="CL1099" s="3"/>
      <c r="CM1099" s="3"/>
      <c r="CN1099" s="3"/>
      <c r="CO1099" s="3"/>
      <c r="CP1099" s="3"/>
      <c r="CQ1099" s="3"/>
      <c r="CR1099" s="3"/>
      <c r="CS1099" s="3"/>
      <c r="CT1099" s="3"/>
      <c r="CU1099" s="3"/>
      <c r="CV1099" s="3"/>
    </row>
    <row r="1100" spans="1:100" s="1" customFormat="1" x14ac:dyDescent="0.25">
      <c r="A1100" s="394"/>
      <c r="B1100" s="394"/>
      <c r="C1100" s="394"/>
      <c r="D1100" s="394"/>
      <c r="E1100" s="394"/>
      <c r="F1100" s="394"/>
      <c r="G1100" s="394"/>
      <c r="H1100" s="394"/>
      <c r="I1100" s="394"/>
      <c r="J1100" s="394"/>
      <c r="K1100" s="394"/>
      <c r="L1100" s="394"/>
      <c r="M1100" s="394"/>
      <c r="N1100" s="394"/>
      <c r="O1100" s="394"/>
      <c r="P1100" s="400"/>
      <c r="Q1100" s="394"/>
      <c r="R1100" s="394"/>
      <c r="S1100" s="394"/>
      <c r="T1100" s="394"/>
      <c r="U1100" s="394"/>
      <c r="V1100" s="394"/>
      <c r="W1100" s="394"/>
      <c r="X1100" s="394"/>
      <c r="Y1100" s="399"/>
      <c r="Z1100" s="394"/>
      <c r="AA1100" s="401"/>
      <c r="AB1100" s="401"/>
      <c r="AC1100" s="401"/>
      <c r="AD1100" s="401"/>
      <c r="AE1100" s="362"/>
      <c r="AF1100" s="405"/>
      <c r="AG1100" s="401"/>
      <c r="AH1100" s="405"/>
      <c r="AI1100" s="401"/>
      <c r="AJ1100" s="401"/>
      <c r="AK1100" s="394"/>
      <c r="AL1100" s="394"/>
      <c r="AM1100" s="394"/>
      <c r="AN1100" s="399"/>
      <c r="AO1100" s="394"/>
      <c r="AP1100" s="401"/>
      <c r="AQ1100" s="401"/>
      <c r="AR1100" s="401"/>
      <c r="AS1100" s="406"/>
      <c r="AT1100" s="405"/>
      <c r="AU1100" s="405"/>
      <c r="AV1100" s="404"/>
      <c r="AW1100" s="405"/>
      <c r="AX1100" s="405"/>
      <c r="AY1100" s="405"/>
      <c r="AZ1100" s="404"/>
      <c r="BA1100" s="405"/>
      <c r="BB1100" s="405"/>
      <c r="BC1100" s="394"/>
      <c r="BD1100" s="394"/>
      <c r="BE1100" s="394"/>
      <c r="BG1100" s="2"/>
      <c r="BH1100" s="3"/>
      <c r="BI1100" s="3"/>
      <c r="BJ1100" s="3"/>
      <c r="BK1100" s="3"/>
      <c r="BL1100" s="3"/>
      <c r="BM1100" s="3"/>
      <c r="BN1100" s="3"/>
      <c r="BO1100" s="3"/>
      <c r="BP1100" s="3"/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</row>
    <row r="1101" spans="1:100" s="1" customFormat="1" x14ac:dyDescent="0.25">
      <c r="A1101" s="394"/>
      <c r="B1101" s="394"/>
      <c r="C1101" s="394"/>
      <c r="D1101" s="394"/>
      <c r="E1101" s="394"/>
      <c r="F1101" s="394"/>
      <c r="G1101" s="394"/>
      <c r="H1101" s="394"/>
      <c r="I1101" s="394"/>
      <c r="J1101" s="394"/>
      <c r="K1101" s="394"/>
      <c r="L1101" s="394"/>
      <c r="M1101" s="394"/>
      <c r="N1101" s="394"/>
      <c r="O1101" s="394"/>
      <c r="P1101" s="400"/>
      <c r="Q1101" s="394"/>
      <c r="R1101" s="394"/>
      <c r="S1101" s="394"/>
      <c r="T1101" s="394"/>
      <c r="U1101" s="394"/>
      <c r="V1101" s="394"/>
      <c r="W1101" s="394"/>
      <c r="X1101" s="394"/>
      <c r="Y1101" s="399"/>
      <c r="Z1101" s="394"/>
      <c r="AA1101" s="401"/>
      <c r="AB1101" s="401"/>
      <c r="AC1101" s="401"/>
      <c r="AD1101" s="401"/>
      <c r="AE1101" s="362"/>
      <c r="AF1101" s="405"/>
      <c r="AG1101" s="401"/>
      <c r="AH1101" s="405"/>
      <c r="AI1101" s="401"/>
      <c r="AJ1101" s="401"/>
      <c r="AK1101" s="394"/>
      <c r="AL1101" s="394"/>
      <c r="AM1101" s="394"/>
      <c r="AN1101" s="399"/>
      <c r="AO1101" s="394"/>
      <c r="AP1101" s="401"/>
      <c r="AQ1101" s="401"/>
      <c r="AR1101" s="401"/>
      <c r="AS1101" s="406"/>
      <c r="AT1101" s="405"/>
      <c r="AU1101" s="405"/>
      <c r="AV1101" s="404"/>
      <c r="AW1101" s="405"/>
      <c r="AX1101" s="405"/>
      <c r="AY1101" s="405"/>
      <c r="AZ1101" s="404"/>
      <c r="BA1101" s="405"/>
      <c r="BB1101" s="405"/>
      <c r="BC1101" s="394"/>
      <c r="BD1101" s="394"/>
      <c r="BE1101" s="394"/>
      <c r="BG1101" s="2"/>
      <c r="BH1101" s="3"/>
      <c r="BI1101" s="3"/>
      <c r="BJ1101" s="3"/>
      <c r="BK1101" s="3"/>
      <c r="BL1101" s="3"/>
      <c r="BM1101" s="3"/>
      <c r="BN1101" s="3"/>
      <c r="BO1101" s="3"/>
      <c r="BP1101" s="3"/>
      <c r="BQ1101" s="3"/>
      <c r="BR1101" s="3"/>
      <c r="BS1101" s="3"/>
      <c r="BT1101" s="3"/>
      <c r="BU1101" s="3"/>
      <c r="BV1101" s="3"/>
      <c r="BW1101" s="3"/>
      <c r="BX1101" s="3"/>
      <c r="BY1101" s="3"/>
      <c r="BZ1101" s="3"/>
      <c r="CA1101" s="3"/>
      <c r="CB1101" s="3"/>
      <c r="CC1101" s="3"/>
      <c r="CD1101" s="3"/>
      <c r="CE1101" s="3"/>
      <c r="CF1101" s="3"/>
      <c r="CG1101" s="3"/>
      <c r="CH1101" s="3"/>
      <c r="CI1101" s="3"/>
      <c r="CJ1101" s="3"/>
      <c r="CK1101" s="3"/>
      <c r="CL1101" s="3"/>
      <c r="CM1101" s="3"/>
      <c r="CN1101" s="3"/>
      <c r="CO1101" s="3"/>
      <c r="CP1101" s="3"/>
      <c r="CQ1101" s="3"/>
      <c r="CR1101" s="3"/>
      <c r="CS1101" s="3"/>
      <c r="CT1101" s="3"/>
      <c r="CU1101" s="3"/>
      <c r="CV1101" s="3"/>
    </row>
    <row r="1102" spans="1:100" s="1" customFormat="1" x14ac:dyDescent="0.25">
      <c r="A1102" s="394"/>
      <c r="B1102" s="394"/>
      <c r="C1102" s="394"/>
      <c r="D1102" s="394"/>
      <c r="E1102" s="394"/>
      <c r="F1102" s="394"/>
      <c r="G1102" s="394"/>
      <c r="H1102" s="394"/>
      <c r="I1102" s="394"/>
      <c r="J1102" s="394"/>
      <c r="K1102" s="394"/>
      <c r="L1102" s="394"/>
      <c r="M1102" s="394"/>
      <c r="N1102" s="394"/>
      <c r="O1102" s="394"/>
      <c r="P1102" s="400"/>
      <c r="Q1102" s="394"/>
      <c r="R1102" s="394"/>
      <c r="S1102" s="394"/>
      <c r="T1102" s="394"/>
      <c r="U1102" s="394"/>
      <c r="V1102" s="394"/>
      <c r="W1102" s="394"/>
      <c r="X1102" s="394"/>
      <c r="Y1102" s="399"/>
      <c r="Z1102" s="394"/>
      <c r="AA1102" s="401"/>
      <c r="AB1102" s="401"/>
      <c r="AC1102" s="401"/>
      <c r="AD1102" s="401"/>
      <c r="AE1102" s="362"/>
      <c r="AF1102" s="405"/>
      <c r="AG1102" s="401"/>
      <c r="AH1102" s="405"/>
      <c r="AI1102" s="401"/>
      <c r="AJ1102" s="401"/>
      <c r="AK1102" s="394"/>
      <c r="AL1102" s="394"/>
      <c r="AM1102" s="394"/>
      <c r="AN1102" s="399"/>
      <c r="AO1102" s="394"/>
      <c r="AP1102" s="401"/>
      <c r="AQ1102" s="401"/>
      <c r="AR1102" s="401"/>
      <c r="AS1102" s="406"/>
      <c r="AT1102" s="405"/>
      <c r="AU1102" s="405"/>
      <c r="AV1102" s="404"/>
      <c r="AW1102" s="405"/>
      <c r="AX1102" s="405"/>
      <c r="AY1102" s="405"/>
      <c r="AZ1102" s="404"/>
      <c r="BA1102" s="405"/>
      <c r="BB1102" s="405"/>
      <c r="BC1102" s="394"/>
      <c r="BD1102" s="394"/>
      <c r="BE1102" s="394"/>
      <c r="BG1102" s="2"/>
      <c r="BH1102" s="3"/>
      <c r="BI1102" s="3"/>
      <c r="BJ1102" s="3"/>
      <c r="BK1102" s="3"/>
      <c r="BL1102" s="3"/>
      <c r="BM1102" s="3"/>
      <c r="BN1102" s="3"/>
      <c r="BO1102" s="3"/>
      <c r="BP1102" s="3"/>
      <c r="BQ1102" s="3"/>
      <c r="BR1102" s="3"/>
      <c r="BS1102" s="3"/>
      <c r="BT1102" s="3"/>
      <c r="BU1102" s="3"/>
      <c r="BV1102" s="3"/>
      <c r="BW1102" s="3"/>
      <c r="BX1102" s="3"/>
      <c r="BY1102" s="3"/>
      <c r="BZ1102" s="3"/>
      <c r="CA1102" s="3"/>
      <c r="CB1102" s="3"/>
      <c r="CC1102" s="3"/>
      <c r="CD1102" s="3"/>
      <c r="CE1102" s="3"/>
      <c r="CF1102" s="3"/>
      <c r="CG1102" s="3"/>
      <c r="CH1102" s="3"/>
      <c r="CI1102" s="3"/>
      <c r="CJ1102" s="3"/>
      <c r="CK1102" s="3"/>
      <c r="CL1102" s="3"/>
      <c r="CM1102" s="3"/>
      <c r="CN1102" s="3"/>
      <c r="CO1102" s="3"/>
      <c r="CP1102" s="3"/>
      <c r="CQ1102" s="3"/>
      <c r="CR1102" s="3"/>
      <c r="CS1102" s="3"/>
      <c r="CT1102" s="3"/>
      <c r="CU1102" s="3"/>
      <c r="CV1102" s="3"/>
    </row>
    <row r="1103" spans="1:100" s="1" customFormat="1" x14ac:dyDescent="0.25">
      <c r="A1103" s="394"/>
      <c r="B1103" s="394"/>
      <c r="C1103" s="394"/>
      <c r="D1103" s="394"/>
      <c r="E1103" s="394"/>
      <c r="F1103" s="394"/>
      <c r="G1103" s="394"/>
      <c r="H1103" s="394"/>
      <c r="I1103" s="394"/>
      <c r="J1103" s="394"/>
      <c r="K1103" s="394"/>
      <c r="L1103" s="394"/>
      <c r="M1103" s="394"/>
      <c r="N1103" s="394"/>
      <c r="O1103" s="394"/>
      <c r="P1103" s="400"/>
      <c r="Q1103" s="394"/>
      <c r="R1103" s="394"/>
      <c r="S1103" s="394"/>
      <c r="T1103" s="394"/>
      <c r="U1103" s="394"/>
      <c r="V1103" s="394"/>
      <c r="W1103" s="394"/>
      <c r="X1103" s="394"/>
      <c r="Y1103" s="399"/>
      <c r="Z1103" s="394"/>
      <c r="AA1103" s="401"/>
      <c r="AB1103" s="401"/>
      <c r="AC1103" s="401"/>
      <c r="AD1103" s="401"/>
      <c r="AE1103" s="362"/>
      <c r="AF1103" s="405"/>
      <c r="AG1103" s="401"/>
      <c r="AH1103" s="405"/>
      <c r="AI1103" s="401"/>
      <c r="AJ1103" s="401"/>
      <c r="AK1103" s="394"/>
      <c r="AL1103" s="394"/>
      <c r="AM1103" s="394"/>
      <c r="AN1103" s="399"/>
      <c r="AO1103" s="394"/>
      <c r="AP1103" s="401"/>
      <c r="AQ1103" s="401"/>
      <c r="AR1103" s="401"/>
      <c r="AS1103" s="406"/>
      <c r="AT1103" s="405"/>
      <c r="AU1103" s="405"/>
      <c r="AV1103" s="404"/>
      <c r="AW1103" s="405"/>
      <c r="AX1103" s="405"/>
      <c r="AY1103" s="405"/>
      <c r="AZ1103" s="404"/>
      <c r="BA1103" s="405"/>
      <c r="BB1103" s="405"/>
      <c r="BC1103" s="394"/>
      <c r="BD1103" s="394"/>
      <c r="BE1103" s="394"/>
      <c r="BG1103" s="2"/>
      <c r="BH1103" s="3"/>
      <c r="BI1103" s="3"/>
      <c r="BJ1103" s="3"/>
      <c r="BK1103" s="3"/>
      <c r="BL1103" s="3"/>
      <c r="BM1103" s="3"/>
      <c r="BN1103" s="3"/>
      <c r="BO1103" s="3"/>
      <c r="BP1103" s="3"/>
      <c r="BQ1103" s="3"/>
      <c r="BR1103" s="3"/>
      <c r="BS1103" s="3"/>
      <c r="BT1103" s="3"/>
      <c r="BU1103" s="3"/>
      <c r="BV1103" s="3"/>
      <c r="BW1103" s="3"/>
      <c r="BX1103" s="3"/>
      <c r="BY1103" s="3"/>
      <c r="BZ1103" s="3"/>
      <c r="CA1103" s="3"/>
      <c r="CB1103" s="3"/>
      <c r="CC1103" s="3"/>
      <c r="CD1103" s="3"/>
      <c r="CE1103" s="3"/>
      <c r="CF1103" s="3"/>
      <c r="CG1103" s="3"/>
      <c r="CH1103" s="3"/>
      <c r="CI1103" s="3"/>
      <c r="CJ1103" s="3"/>
      <c r="CK1103" s="3"/>
      <c r="CL1103" s="3"/>
      <c r="CM1103" s="3"/>
      <c r="CN1103" s="3"/>
      <c r="CO1103" s="3"/>
      <c r="CP1103" s="3"/>
      <c r="CQ1103" s="3"/>
      <c r="CR1103" s="3"/>
      <c r="CS1103" s="3"/>
      <c r="CT1103" s="3"/>
      <c r="CU1103" s="3"/>
      <c r="CV1103" s="3"/>
    </row>
    <row r="1104" spans="1:100" s="1" customFormat="1" x14ac:dyDescent="0.25">
      <c r="A1104" s="394"/>
      <c r="B1104" s="394"/>
      <c r="C1104" s="394"/>
      <c r="D1104" s="394"/>
      <c r="E1104" s="394"/>
      <c r="F1104" s="394"/>
      <c r="G1104" s="394"/>
      <c r="H1104" s="394"/>
      <c r="I1104" s="394"/>
      <c r="J1104" s="394"/>
      <c r="K1104" s="394"/>
      <c r="L1104" s="394"/>
      <c r="M1104" s="394"/>
      <c r="N1104" s="394"/>
      <c r="O1104" s="394"/>
      <c r="P1104" s="400"/>
      <c r="Q1104" s="394"/>
      <c r="R1104" s="394"/>
      <c r="S1104" s="394"/>
      <c r="T1104" s="394"/>
      <c r="U1104" s="394"/>
      <c r="V1104" s="394"/>
      <c r="W1104" s="394"/>
      <c r="X1104" s="394"/>
      <c r="Y1104" s="399"/>
      <c r="Z1104" s="394"/>
      <c r="AA1104" s="401"/>
      <c r="AB1104" s="401"/>
      <c r="AC1104" s="401"/>
      <c r="AD1104" s="401"/>
      <c r="AE1104" s="362"/>
      <c r="AF1104" s="405"/>
      <c r="AG1104" s="401"/>
      <c r="AH1104" s="405"/>
      <c r="AI1104" s="401"/>
      <c r="AJ1104" s="401"/>
      <c r="AK1104" s="394"/>
      <c r="AL1104" s="394"/>
      <c r="AM1104" s="394"/>
      <c r="AN1104" s="399"/>
      <c r="AO1104" s="394"/>
      <c r="AP1104" s="401"/>
      <c r="AQ1104" s="401"/>
      <c r="AR1104" s="401"/>
      <c r="AS1104" s="406"/>
      <c r="AT1104" s="405"/>
      <c r="AU1104" s="405"/>
      <c r="AV1104" s="404"/>
      <c r="AW1104" s="405"/>
      <c r="AX1104" s="405"/>
      <c r="AY1104" s="405"/>
      <c r="AZ1104" s="404"/>
      <c r="BA1104" s="405"/>
      <c r="BB1104" s="405"/>
      <c r="BC1104" s="394"/>
      <c r="BD1104" s="394"/>
      <c r="BE1104" s="394"/>
      <c r="BG1104" s="2"/>
      <c r="BH1104" s="3"/>
      <c r="BI1104" s="3"/>
      <c r="BJ1104" s="3"/>
      <c r="BK1104" s="3"/>
      <c r="BL1104" s="3"/>
      <c r="BM1104" s="3"/>
      <c r="BN1104" s="3"/>
      <c r="BO1104" s="3"/>
      <c r="BP1104" s="3"/>
      <c r="BQ1104" s="3"/>
      <c r="BR1104" s="3"/>
      <c r="BS1104" s="3"/>
      <c r="BT1104" s="3"/>
      <c r="BU1104" s="3"/>
      <c r="BV1104" s="3"/>
      <c r="BW1104" s="3"/>
      <c r="BX1104" s="3"/>
      <c r="BY1104" s="3"/>
      <c r="BZ1104" s="3"/>
      <c r="CA1104" s="3"/>
      <c r="CB1104" s="3"/>
      <c r="CC1104" s="3"/>
      <c r="CD1104" s="3"/>
      <c r="CE1104" s="3"/>
      <c r="CF1104" s="3"/>
      <c r="CG1104" s="3"/>
      <c r="CH1104" s="3"/>
      <c r="CI1104" s="3"/>
      <c r="CJ1104" s="3"/>
      <c r="CK1104" s="3"/>
      <c r="CL1104" s="3"/>
      <c r="CM1104" s="3"/>
      <c r="CN1104" s="3"/>
      <c r="CO1104" s="3"/>
      <c r="CP1104" s="3"/>
      <c r="CQ1104" s="3"/>
      <c r="CR1104" s="3"/>
      <c r="CS1104" s="3"/>
      <c r="CT1104" s="3"/>
      <c r="CU1104" s="3"/>
      <c r="CV1104" s="3"/>
    </row>
    <row r="1105" spans="1:100" s="1" customFormat="1" x14ac:dyDescent="0.25">
      <c r="A1105" s="394"/>
      <c r="B1105" s="394"/>
      <c r="C1105" s="394"/>
      <c r="D1105" s="394"/>
      <c r="E1105" s="394"/>
      <c r="F1105" s="394"/>
      <c r="G1105" s="394"/>
      <c r="H1105" s="394"/>
      <c r="I1105" s="394"/>
      <c r="J1105" s="394"/>
      <c r="K1105" s="394"/>
      <c r="L1105" s="394"/>
      <c r="M1105" s="394"/>
      <c r="N1105" s="394"/>
      <c r="O1105" s="394"/>
      <c r="P1105" s="400"/>
      <c r="Q1105" s="394"/>
      <c r="R1105" s="394"/>
      <c r="S1105" s="394"/>
      <c r="T1105" s="394"/>
      <c r="U1105" s="394"/>
      <c r="V1105" s="394"/>
      <c r="W1105" s="394"/>
      <c r="X1105" s="394"/>
      <c r="Y1105" s="399"/>
      <c r="Z1105" s="394"/>
      <c r="AA1105" s="401"/>
      <c r="AB1105" s="401"/>
      <c r="AC1105" s="401"/>
      <c r="AD1105" s="401"/>
      <c r="AE1105" s="362"/>
      <c r="AF1105" s="405"/>
      <c r="AG1105" s="401"/>
      <c r="AH1105" s="405"/>
      <c r="AI1105" s="401"/>
      <c r="AJ1105" s="401"/>
      <c r="AK1105" s="394"/>
      <c r="AL1105" s="394"/>
      <c r="AM1105" s="394"/>
      <c r="AN1105" s="399"/>
      <c r="AO1105" s="394"/>
      <c r="AP1105" s="401"/>
      <c r="AQ1105" s="401"/>
      <c r="AR1105" s="401"/>
      <c r="AS1105" s="406"/>
      <c r="AT1105" s="405"/>
      <c r="AU1105" s="405"/>
      <c r="AV1105" s="404"/>
      <c r="AW1105" s="405"/>
      <c r="AX1105" s="405"/>
      <c r="AY1105" s="405"/>
      <c r="AZ1105" s="404"/>
      <c r="BA1105" s="405"/>
      <c r="BB1105" s="405"/>
      <c r="BC1105" s="394"/>
      <c r="BD1105" s="394"/>
      <c r="BE1105" s="394"/>
      <c r="BG1105" s="2"/>
      <c r="BH1105" s="3"/>
      <c r="BI1105" s="3"/>
      <c r="BJ1105" s="3"/>
      <c r="BK1105" s="3"/>
      <c r="BL1105" s="3"/>
      <c r="BM1105" s="3"/>
      <c r="BN1105" s="3"/>
      <c r="BO1105" s="3"/>
      <c r="BP1105" s="3"/>
      <c r="BQ1105" s="3"/>
      <c r="BR1105" s="3"/>
      <c r="BS1105" s="3"/>
      <c r="BT1105" s="3"/>
      <c r="BU1105" s="3"/>
      <c r="BV1105" s="3"/>
      <c r="BW1105" s="3"/>
      <c r="BX1105" s="3"/>
      <c r="BY1105" s="3"/>
      <c r="BZ1105" s="3"/>
      <c r="CA1105" s="3"/>
      <c r="CB1105" s="3"/>
      <c r="CC1105" s="3"/>
      <c r="CD1105" s="3"/>
      <c r="CE1105" s="3"/>
      <c r="CF1105" s="3"/>
      <c r="CG1105" s="3"/>
      <c r="CH1105" s="3"/>
      <c r="CI1105" s="3"/>
      <c r="CJ1105" s="3"/>
      <c r="CK1105" s="3"/>
      <c r="CL1105" s="3"/>
      <c r="CM1105" s="3"/>
      <c r="CN1105" s="3"/>
      <c r="CO1105" s="3"/>
      <c r="CP1105" s="3"/>
      <c r="CQ1105" s="3"/>
      <c r="CR1105" s="3"/>
      <c r="CS1105" s="3"/>
      <c r="CT1105" s="3"/>
      <c r="CU1105" s="3"/>
      <c r="CV1105" s="3"/>
    </row>
    <row r="1106" spans="1:100" s="1" customFormat="1" x14ac:dyDescent="0.25">
      <c r="A1106" s="394"/>
      <c r="B1106" s="394"/>
      <c r="C1106" s="394"/>
      <c r="D1106" s="394"/>
      <c r="E1106" s="394"/>
      <c r="F1106" s="394"/>
      <c r="G1106" s="394"/>
      <c r="H1106" s="394"/>
      <c r="I1106" s="394"/>
      <c r="J1106" s="394"/>
      <c r="K1106" s="394"/>
      <c r="L1106" s="394"/>
      <c r="M1106" s="394"/>
      <c r="N1106" s="394"/>
      <c r="O1106" s="394"/>
      <c r="P1106" s="400"/>
      <c r="Q1106" s="394"/>
      <c r="R1106" s="394"/>
      <c r="S1106" s="394"/>
      <c r="T1106" s="394"/>
      <c r="U1106" s="394"/>
      <c r="V1106" s="394"/>
      <c r="W1106" s="394"/>
      <c r="X1106" s="394"/>
      <c r="Y1106" s="399"/>
      <c r="Z1106" s="394"/>
      <c r="AA1106" s="401"/>
      <c r="AB1106" s="401"/>
      <c r="AC1106" s="401"/>
      <c r="AD1106" s="401"/>
      <c r="AE1106" s="362"/>
      <c r="AF1106" s="405"/>
      <c r="AG1106" s="401"/>
      <c r="AH1106" s="405"/>
      <c r="AI1106" s="401"/>
      <c r="AJ1106" s="401"/>
      <c r="AK1106" s="394"/>
      <c r="AL1106" s="394"/>
      <c r="AM1106" s="394"/>
      <c r="AN1106" s="399"/>
      <c r="AO1106" s="394"/>
      <c r="AP1106" s="401"/>
      <c r="AQ1106" s="401"/>
      <c r="AR1106" s="401"/>
      <c r="AS1106" s="406"/>
      <c r="AT1106" s="405"/>
      <c r="AU1106" s="405"/>
      <c r="AV1106" s="404"/>
      <c r="AW1106" s="405"/>
      <c r="AX1106" s="405"/>
      <c r="AY1106" s="405"/>
      <c r="AZ1106" s="404"/>
      <c r="BA1106" s="405"/>
      <c r="BB1106" s="405"/>
      <c r="BC1106" s="394"/>
      <c r="BD1106" s="394"/>
      <c r="BE1106" s="394"/>
      <c r="BG1106" s="2"/>
      <c r="BH1106" s="3"/>
      <c r="BI1106" s="3"/>
      <c r="BJ1106" s="3"/>
      <c r="BK1106" s="3"/>
      <c r="BL1106" s="3"/>
      <c r="BM1106" s="3"/>
      <c r="BN1106" s="3"/>
      <c r="BO1106" s="3"/>
      <c r="BP1106" s="3"/>
      <c r="BQ1106" s="3"/>
      <c r="BR1106" s="3"/>
      <c r="BS1106" s="3"/>
      <c r="BT1106" s="3"/>
      <c r="BU1106" s="3"/>
      <c r="BV1106" s="3"/>
      <c r="BW1106" s="3"/>
      <c r="BX1106" s="3"/>
      <c r="BY1106" s="3"/>
      <c r="BZ1106" s="3"/>
      <c r="CA1106" s="3"/>
      <c r="CB1106" s="3"/>
      <c r="CC1106" s="3"/>
      <c r="CD1106" s="3"/>
      <c r="CE1106" s="3"/>
      <c r="CF1106" s="3"/>
      <c r="CG1106" s="3"/>
      <c r="CH1106" s="3"/>
      <c r="CI1106" s="3"/>
      <c r="CJ1106" s="3"/>
      <c r="CK1106" s="3"/>
      <c r="CL1106" s="3"/>
      <c r="CM1106" s="3"/>
      <c r="CN1106" s="3"/>
      <c r="CO1106" s="3"/>
      <c r="CP1106" s="3"/>
      <c r="CQ1106" s="3"/>
      <c r="CR1106" s="3"/>
      <c r="CS1106" s="3"/>
      <c r="CT1106" s="3"/>
      <c r="CU1106" s="3"/>
      <c r="CV1106" s="3"/>
    </row>
    <row r="1107" spans="1:100" s="1" customFormat="1" x14ac:dyDescent="0.25">
      <c r="A1107" s="394"/>
      <c r="B1107" s="394"/>
      <c r="C1107" s="394"/>
      <c r="D1107" s="394"/>
      <c r="E1107" s="394"/>
      <c r="F1107" s="394"/>
      <c r="G1107" s="394"/>
      <c r="H1107" s="394"/>
      <c r="I1107" s="394"/>
      <c r="J1107" s="394"/>
      <c r="K1107" s="394"/>
      <c r="L1107" s="394"/>
      <c r="M1107" s="394"/>
      <c r="N1107" s="394"/>
      <c r="O1107" s="394"/>
      <c r="P1107" s="400"/>
      <c r="Q1107" s="394"/>
      <c r="R1107" s="394"/>
      <c r="S1107" s="394"/>
      <c r="T1107" s="394"/>
      <c r="U1107" s="394"/>
      <c r="V1107" s="394"/>
      <c r="W1107" s="394"/>
      <c r="X1107" s="394"/>
      <c r="Y1107" s="399"/>
      <c r="Z1107" s="394"/>
      <c r="AA1107" s="401"/>
      <c r="AB1107" s="401"/>
      <c r="AC1107" s="401"/>
      <c r="AD1107" s="401"/>
      <c r="AE1107" s="362"/>
      <c r="AF1107" s="405"/>
      <c r="AG1107" s="401"/>
      <c r="AH1107" s="405"/>
      <c r="AI1107" s="401"/>
      <c r="AJ1107" s="401"/>
      <c r="AK1107" s="394"/>
      <c r="AL1107" s="394"/>
      <c r="AM1107" s="394"/>
      <c r="AN1107" s="399"/>
      <c r="AO1107" s="394"/>
      <c r="AP1107" s="401"/>
      <c r="AQ1107" s="401"/>
      <c r="AR1107" s="401"/>
      <c r="AS1107" s="406"/>
      <c r="AT1107" s="405"/>
      <c r="AU1107" s="405"/>
      <c r="AV1107" s="404"/>
      <c r="AW1107" s="405"/>
      <c r="AX1107" s="405"/>
      <c r="AY1107" s="405"/>
      <c r="AZ1107" s="404"/>
      <c r="BA1107" s="405"/>
      <c r="BB1107" s="405"/>
      <c r="BC1107" s="394"/>
      <c r="BD1107" s="394"/>
      <c r="BE1107" s="394"/>
      <c r="BG1107" s="2"/>
      <c r="BH1107" s="3"/>
      <c r="BI1107" s="3"/>
      <c r="BJ1107" s="3"/>
      <c r="BK1107" s="3"/>
      <c r="BL1107" s="3"/>
      <c r="BM1107" s="3"/>
      <c r="BN1107" s="3"/>
      <c r="BO1107" s="3"/>
      <c r="BP1107" s="3"/>
      <c r="BQ1107" s="3"/>
      <c r="BR1107" s="3"/>
      <c r="BS1107" s="3"/>
      <c r="BT1107" s="3"/>
      <c r="BU1107" s="3"/>
      <c r="BV1107" s="3"/>
      <c r="BW1107" s="3"/>
      <c r="BX1107" s="3"/>
      <c r="BY1107" s="3"/>
      <c r="BZ1107" s="3"/>
      <c r="CA1107" s="3"/>
      <c r="CB1107" s="3"/>
      <c r="CC1107" s="3"/>
      <c r="CD1107" s="3"/>
      <c r="CE1107" s="3"/>
      <c r="CF1107" s="3"/>
      <c r="CG1107" s="3"/>
      <c r="CH1107" s="3"/>
      <c r="CI1107" s="3"/>
      <c r="CJ1107" s="3"/>
      <c r="CK1107" s="3"/>
      <c r="CL1107" s="3"/>
      <c r="CM1107" s="3"/>
      <c r="CN1107" s="3"/>
      <c r="CO1107" s="3"/>
      <c r="CP1107" s="3"/>
      <c r="CQ1107" s="3"/>
      <c r="CR1107" s="3"/>
      <c r="CS1107" s="3"/>
      <c r="CT1107" s="3"/>
      <c r="CU1107" s="3"/>
      <c r="CV1107" s="3"/>
    </row>
    <row r="1108" spans="1:100" s="1" customFormat="1" x14ac:dyDescent="0.25">
      <c r="A1108" s="394"/>
      <c r="B1108" s="394"/>
      <c r="C1108" s="394"/>
      <c r="D1108" s="394"/>
      <c r="E1108" s="394"/>
      <c r="F1108" s="394"/>
      <c r="G1108" s="394"/>
      <c r="H1108" s="394"/>
      <c r="I1108" s="394"/>
      <c r="J1108" s="394"/>
      <c r="K1108" s="394"/>
      <c r="L1108" s="394"/>
      <c r="M1108" s="394"/>
      <c r="N1108" s="394"/>
      <c r="O1108" s="394"/>
      <c r="P1108" s="400"/>
      <c r="Q1108" s="394"/>
      <c r="R1108" s="394"/>
      <c r="S1108" s="394"/>
      <c r="T1108" s="394"/>
      <c r="U1108" s="394"/>
      <c r="V1108" s="394"/>
      <c r="W1108" s="394"/>
      <c r="X1108" s="394"/>
      <c r="Y1108" s="399"/>
      <c r="Z1108" s="394"/>
      <c r="AA1108" s="401"/>
      <c r="AB1108" s="401"/>
      <c r="AC1108" s="401"/>
      <c r="AD1108" s="401"/>
      <c r="AE1108" s="362"/>
      <c r="AF1108" s="405"/>
      <c r="AG1108" s="401"/>
      <c r="AH1108" s="405"/>
      <c r="AI1108" s="401"/>
      <c r="AJ1108" s="401"/>
      <c r="AK1108" s="394"/>
      <c r="AL1108" s="394"/>
      <c r="AM1108" s="394"/>
      <c r="AN1108" s="399"/>
      <c r="AO1108" s="394"/>
      <c r="AP1108" s="401"/>
      <c r="AQ1108" s="401"/>
      <c r="AR1108" s="401"/>
      <c r="AS1108" s="406"/>
      <c r="AT1108" s="405"/>
      <c r="AU1108" s="405"/>
      <c r="AV1108" s="404"/>
      <c r="AW1108" s="405"/>
      <c r="AX1108" s="405"/>
      <c r="AY1108" s="405"/>
      <c r="AZ1108" s="404"/>
      <c r="BA1108" s="405"/>
      <c r="BB1108" s="405"/>
      <c r="BC1108" s="394"/>
      <c r="BD1108" s="394"/>
      <c r="BE1108" s="394"/>
      <c r="BG1108" s="2"/>
      <c r="BH1108" s="3"/>
      <c r="BI1108" s="3"/>
      <c r="BJ1108" s="3"/>
      <c r="BK1108" s="3"/>
      <c r="BL1108" s="3"/>
      <c r="BM1108" s="3"/>
      <c r="BN1108" s="3"/>
      <c r="BO1108" s="3"/>
      <c r="BP1108" s="3"/>
      <c r="BQ1108" s="3"/>
      <c r="BR1108" s="3"/>
      <c r="BS1108" s="3"/>
      <c r="BT1108" s="3"/>
      <c r="BU1108" s="3"/>
      <c r="BV1108" s="3"/>
      <c r="BW1108" s="3"/>
      <c r="BX1108" s="3"/>
      <c r="BY1108" s="3"/>
      <c r="BZ1108" s="3"/>
      <c r="CA1108" s="3"/>
      <c r="CB1108" s="3"/>
      <c r="CC1108" s="3"/>
      <c r="CD1108" s="3"/>
      <c r="CE1108" s="3"/>
      <c r="CF1108" s="3"/>
      <c r="CG1108" s="3"/>
      <c r="CH1108" s="3"/>
      <c r="CI1108" s="3"/>
      <c r="CJ1108" s="3"/>
      <c r="CK1108" s="3"/>
      <c r="CL1108" s="3"/>
      <c r="CM1108" s="3"/>
      <c r="CN1108" s="3"/>
      <c r="CO1108" s="3"/>
      <c r="CP1108" s="3"/>
      <c r="CQ1108" s="3"/>
      <c r="CR1108" s="3"/>
      <c r="CS1108" s="3"/>
      <c r="CT1108" s="3"/>
      <c r="CU1108" s="3"/>
      <c r="CV1108" s="3"/>
    </row>
    <row r="1109" spans="1:100" s="1" customFormat="1" x14ac:dyDescent="0.25">
      <c r="A1109" s="394"/>
      <c r="B1109" s="394"/>
      <c r="C1109" s="394"/>
      <c r="D1109" s="394"/>
      <c r="E1109" s="394"/>
      <c r="F1109" s="394"/>
      <c r="G1109" s="394"/>
      <c r="H1109" s="394"/>
      <c r="I1109" s="394"/>
      <c r="J1109" s="394"/>
      <c r="K1109" s="394"/>
      <c r="L1109" s="394"/>
      <c r="M1109" s="394"/>
      <c r="N1109" s="394"/>
      <c r="O1109" s="394"/>
      <c r="P1109" s="400"/>
      <c r="Q1109" s="394"/>
      <c r="R1109" s="394"/>
      <c r="S1109" s="394"/>
      <c r="T1109" s="394"/>
      <c r="U1109" s="394"/>
      <c r="V1109" s="394"/>
      <c r="W1109" s="394"/>
      <c r="X1109" s="394"/>
      <c r="Y1109" s="399"/>
      <c r="Z1109" s="394"/>
      <c r="AA1109" s="401"/>
      <c r="AB1109" s="401"/>
      <c r="AC1109" s="401"/>
      <c r="AD1109" s="401"/>
      <c r="AE1109" s="362"/>
      <c r="AF1109" s="405"/>
      <c r="AG1109" s="401"/>
      <c r="AH1109" s="405"/>
      <c r="AI1109" s="401"/>
      <c r="AJ1109" s="401"/>
      <c r="AK1109" s="394"/>
      <c r="AL1109" s="394"/>
      <c r="AM1109" s="394"/>
      <c r="AN1109" s="399"/>
      <c r="AO1109" s="394"/>
      <c r="AP1109" s="401"/>
      <c r="AQ1109" s="401"/>
      <c r="AR1109" s="401"/>
      <c r="AS1109" s="406"/>
      <c r="AT1109" s="405"/>
      <c r="AU1109" s="405"/>
      <c r="AV1109" s="404"/>
      <c r="AW1109" s="405"/>
      <c r="AX1109" s="405"/>
      <c r="AY1109" s="405"/>
      <c r="AZ1109" s="404"/>
      <c r="BA1109" s="405"/>
      <c r="BB1109" s="405"/>
      <c r="BC1109" s="394"/>
      <c r="BD1109" s="394"/>
      <c r="BE1109" s="394"/>
      <c r="BG1109" s="2"/>
      <c r="BH1109" s="3"/>
      <c r="BI1109" s="3"/>
      <c r="BJ1109" s="3"/>
      <c r="BK1109" s="3"/>
      <c r="BL1109" s="3"/>
      <c r="BM1109" s="3"/>
      <c r="BN1109" s="3"/>
      <c r="BO1109" s="3"/>
      <c r="BP1109" s="3"/>
      <c r="BQ1109" s="3"/>
      <c r="BR1109" s="3"/>
      <c r="BS1109" s="3"/>
      <c r="BT1109" s="3"/>
      <c r="BU1109" s="3"/>
      <c r="BV1109" s="3"/>
      <c r="BW1109" s="3"/>
      <c r="BX1109" s="3"/>
      <c r="BY1109" s="3"/>
      <c r="BZ1109" s="3"/>
      <c r="CA1109" s="3"/>
      <c r="CB1109" s="3"/>
      <c r="CC1109" s="3"/>
      <c r="CD1109" s="3"/>
      <c r="CE1109" s="3"/>
      <c r="CF1109" s="3"/>
      <c r="CG1109" s="3"/>
      <c r="CH1109" s="3"/>
      <c r="CI1109" s="3"/>
      <c r="CJ1109" s="3"/>
      <c r="CK1109" s="3"/>
      <c r="CL1109" s="3"/>
      <c r="CM1109" s="3"/>
      <c r="CN1109" s="3"/>
      <c r="CO1109" s="3"/>
      <c r="CP1109" s="3"/>
      <c r="CQ1109" s="3"/>
      <c r="CR1109" s="3"/>
      <c r="CS1109" s="3"/>
      <c r="CT1109" s="3"/>
      <c r="CU1109" s="3"/>
      <c r="CV1109" s="3"/>
    </row>
    <row r="1110" spans="1:100" s="1" customFormat="1" x14ac:dyDescent="0.25">
      <c r="A1110" s="394"/>
      <c r="B1110" s="394"/>
      <c r="C1110" s="394"/>
      <c r="D1110" s="394"/>
      <c r="E1110" s="394"/>
      <c r="F1110" s="394"/>
      <c r="G1110" s="394"/>
      <c r="H1110" s="394"/>
      <c r="I1110" s="394"/>
      <c r="J1110" s="394"/>
      <c r="K1110" s="394"/>
      <c r="L1110" s="394"/>
      <c r="M1110" s="394"/>
      <c r="N1110" s="394"/>
      <c r="O1110" s="394"/>
      <c r="P1110" s="400"/>
      <c r="Q1110" s="394"/>
      <c r="R1110" s="394"/>
      <c r="S1110" s="394"/>
      <c r="T1110" s="394"/>
      <c r="U1110" s="394"/>
      <c r="V1110" s="394"/>
      <c r="W1110" s="394"/>
      <c r="X1110" s="394"/>
      <c r="Y1110" s="399"/>
      <c r="Z1110" s="394"/>
      <c r="AA1110" s="401"/>
      <c r="AB1110" s="401"/>
      <c r="AC1110" s="401"/>
      <c r="AD1110" s="401"/>
      <c r="AE1110" s="362"/>
      <c r="AF1110" s="405"/>
      <c r="AG1110" s="401"/>
      <c r="AH1110" s="405"/>
      <c r="AI1110" s="401"/>
      <c r="AJ1110" s="401"/>
      <c r="AK1110" s="394"/>
      <c r="AL1110" s="394"/>
      <c r="AM1110" s="394"/>
      <c r="AN1110" s="399"/>
      <c r="AO1110" s="394"/>
      <c r="AP1110" s="401"/>
      <c r="AQ1110" s="401"/>
      <c r="AR1110" s="401"/>
      <c r="AS1110" s="406"/>
      <c r="AT1110" s="405"/>
      <c r="AU1110" s="405"/>
      <c r="AV1110" s="404"/>
      <c r="AW1110" s="405"/>
      <c r="AX1110" s="405"/>
      <c r="AY1110" s="405"/>
      <c r="AZ1110" s="404"/>
      <c r="BA1110" s="405"/>
      <c r="BB1110" s="405"/>
      <c r="BC1110" s="394"/>
      <c r="BD1110" s="394"/>
      <c r="BE1110" s="394"/>
      <c r="BG1110" s="2"/>
      <c r="BH1110" s="3"/>
      <c r="BI1110" s="3"/>
      <c r="BJ1110" s="3"/>
      <c r="BK1110" s="3"/>
      <c r="BL1110" s="3"/>
      <c r="BM1110" s="3"/>
      <c r="BN1110" s="3"/>
      <c r="BO1110" s="3"/>
      <c r="BP1110" s="3"/>
      <c r="BQ1110" s="3"/>
      <c r="BR1110" s="3"/>
      <c r="BS1110" s="3"/>
      <c r="BT1110" s="3"/>
      <c r="BU1110" s="3"/>
      <c r="BV1110" s="3"/>
      <c r="BW1110" s="3"/>
      <c r="BX1110" s="3"/>
      <c r="BY1110" s="3"/>
      <c r="BZ1110" s="3"/>
      <c r="CA1110" s="3"/>
      <c r="CB1110" s="3"/>
      <c r="CC1110" s="3"/>
      <c r="CD1110" s="3"/>
      <c r="CE1110" s="3"/>
      <c r="CF1110" s="3"/>
      <c r="CG1110" s="3"/>
      <c r="CH1110" s="3"/>
      <c r="CI1110" s="3"/>
      <c r="CJ1110" s="3"/>
      <c r="CK1110" s="3"/>
      <c r="CL1110" s="3"/>
      <c r="CM1110" s="3"/>
      <c r="CN1110" s="3"/>
      <c r="CO1110" s="3"/>
      <c r="CP1110" s="3"/>
      <c r="CQ1110" s="3"/>
      <c r="CR1110" s="3"/>
      <c r="CS1110" s="3"/>
      <c r="CT1110" s="3"/>
      <c r="CU1110" s="3"/>
      <c r="CV1110" s="3"/>
    </row>
    <row r="1111" spans="1:100" s="1" customFormat="1" x14ac:dyDescent="0.25">
      <c r="A1111" s="394"/>
      <c r="B1111" s="394"/>
      <c r="C1111" s="394"/>
      <c r="D1111" s="394"/>
      <c r="E1111" s="394"/>
      <c r="F1111" s="394"/>
      <c r="G1111" s="394"/>
      <c r="H1111" s="394"/>
      <c r="I1111" s="394"/>
      <c r="J1111" s="394"/>
      <c r="K1111" s="394"/>
      <c r="L1111" s="394"/>
      <c r="M1111" s="394"/>
      <c r="N1111" s="394"/>
      <c r="O1111" s="394"/>
      <c r="P1111" s="400"/>
      <c r="Q1111" s="394"/>
      <c r="R1111" s="394"/>
      <c r="S1111" s="394"/>
      <c r="T1111" s="394"/>
      <c r="U1111" s="394"/>
      <c r="V1111" s="394"/>
      <c r="W1111" s="394"/>
      <c r="X1111" s="394"/>
      <c r="Y1111" s="399"/>
      <c r="Z1111" s="394"/>
      <c r="AA1111" s="401"/>
      <c r="AB1111" s="401"/>
      <c r="AC1111" s="401"/>
      <c r="AD1111" s="401"/>
      <c r="AE1111" s="362"/>
      <c r="AF1111" s="405"/>
      <c r="AG1111" s="401"/>
      <c r="AH1111" s="405"/>
      <c r="AI1111" s="401"/>
      <c r="AJ1111" s="401"/>
      <c r="AK1111" s="394"/>
      <c r="AL1111" s="394"/>
      <c r="AM1111" s="394"/>
      <c r="AN1111" s="399"/>
      <c r="AO1111" s="394"/>
      <c r="AP1111" s="401"/>
      <c r="AQ1111" s="401"/>
      <c r="AR1111" s="401"/>
      <c r="AS1111" s="406"/>
      <c r="AT1111" s="405"/>
      <c r="AU1111" s="405"/>
      <c r="AV1111" s="404"/>
      <c r="AW1111" s="405"/>
      <c r="AX1111" s="405"/>
      <c r="AY1111" s="405"/>
      <c r="AZ1111" s="404"/>
      <c r="BA1111" s="405"/>
      <c r="BB1111" s="405"/>
      <c r="BC1111" s="394"/>
      <c r="BD1111" s="394"/>
      <c r="BE1111" s="394"/>
      <c r="BG1111" s="2"/>
      <c r="BH1111" s="3"/>
      <c r="BI1111" s="3"/>
      <c r="BJ1111" s="3"/>
      <c r="BK1111" s="3"/>
      <c r="BL1111" s="3"/>
      <c r="BM1111" s="3"/>
      <c r="BN1111" s="3"/>
      <c r="BO1111" s="3"/>
      <c r="BP1111" s="3"/>
      <c r="BQ1111" s="3"/>
      <c r="BR1111" s="3"/>
      <c r="BS1111" s="3"/>
      <c r="BT1111" s="3"/>
      <c r="BU1111" s="3"/>
      <c r="BV1111" s="3"/>
      <c r="BW1111" s="3"/>
      <c r="BX1111" s="3"/>
      <c r="BY1111" s="3"/>
      <c r="BZ1111" s="3"/>
      <c r="CA1111" s="3"/>
      <c r="CB1111" s="3"/>
      <c r="CC1111" s="3"/>
      <c r="CD1111" s="3"/>
      <c r="CE1111" s="3"/>
      <c r="CF1111" s="3"/>
      <c r="CG1111" s="3"/>
      <c r="CH1111" s="3"/>
      <c r="CI1111" s="3"/>
      <c r="CJ1111" s="3"/>
      <c r="CK1111" s="3"/>
      <c r="CL1111" s="3"/>
      <c r="CM1111" s="3"/>
      <c r="CN1111" s="3"/>
      <c r="CO1111" s="3"/>
      <c r="CP1111" s="3"/>
      <c r="CQ1111" s="3"/>
      <c r="CR1111" s="3"/>
      <c r="CS1111" s="3"/>
      <c r="CT1111" s="3"/>
      <c r="CU1111" s="3"/>
      <c r="CV1111" s="3"/>
    </row>
    <row r="1112" spans="1:100" s="1" customFormat="1" x14ac:dyDescent="0.25">
      <c r="A1112" s="394"/>
      <c r="B1112" s="394"/>
      <c r="C1112" s="394"/>
      <c r="D1112" s="394"/>
      <c r="E1112" s="394"/>
      <c r="F1112" s="394"/>
      <c r="G1112" s="394"/>
      <c r="H1112" s="394"/>
      <c r="I1112" s="394"/>
      <c r="J1112" s="394"/>
      <c r="K1112" s="394"/>
      <c r="L1112" s="394"/>
      <c r="M1112" s="394"/>
      <c r="N1112" s="394"/>
      <c r="O1112" s="394"/>
      <c r="P1112" s="400"/>
      <c r="Q1112" s="394"/>
      <c r="R1112" s="394"/>
      <c r="S1112" s="394"/>
      <c r="T1112" s="394"/>
      <c r="U1112" s="394"/>
      <c r="V1112" s="394"/>
      <c r="W1112" s="394"/>
      <c r="X1112" s="394"/>
      <c r="Y1112" s="399"/>
      <c r="Z1112" s="394"/>
      <c r="AA1112" s="401"/>
      <c r="AB1112" s="401"/>
      <c r="AC1112" s="401"/>
      <c r="AD1112" s="401"/>
      <c r="AE1112" s="362"/>
      <c r="AF1112" s="405"/>
      <c r="AG1112" s="401"/>
      <c r="AH1112" s="405"/>
      <c r="AI1112" s="401"/>
      <c r="AJ1112" s="401"/>
      <c r="AK1112" s="394"/>
      <c r="AL1112" s="394"/>
      <c r="AM1112" s="394"/>
      <c r="AN1112" s="399"/>
      <c r="AO1112" s="394"/>
      <c r="AP1112" s="401"/>
      <c r="AQ1112" s="401"/>
      <c r="AR1112" s="401"/>
      <c r="AS1112" s="406"/>
      <c r="AT1112" s="405"/>
      <c r="AU1112" s="405"/>
      <c r="AV1112" s="404"/>
      <c r="AW1112" s="405"/>
      <c r="AX1112" s="405"/>
      <c r="AY1112" s="405"/>
      <c r="AZ1112" s="404"/>
      <c r="BA1112" s="405"/>
      <c r="BB1112" s="405"/>
      <c r="BC1112" s="394"/>
      <c r="BD1112" s="394"/>
      <c r="BE1112" s="394"/>
      <c r="BG1112" s="2"/>
      <c r="BH1112" s="3"/>
      <c r="BI1112" s="3"/>
      <c r="BJ1112" s="3"/>
      <c r="BK1112" s="3"/>
      <c r="BL1112" s="3"/>
      <c r="BM1112" s="3"/>
      <c r="BN1112" s="3"/>
      <c r="BO1112" s="3"/>
      <c r="BP1112" s="3"/>
      <c r="BQ1112" s="3"/>
      <c r="BR1112" s="3"/>
      <c r="BS1112" s="3"/>
      <c r="BT1112" s="3"/>
      <c r="BU1112" s="3"/>
      <c r="BV1112" s="3"/>
      <c r="BW1112" s="3"/>
      <c r="BX1112" s="3"/>
      <c r="BY1112" s="3"/>
      <c r="BZ1112" s="3"/>
      <c r="CA1112" s="3"/>
      <c r="CB1112" s="3"/>
      <c r="CC1112" s="3"/>
      <c r="CD1112" s="3"/>
      <c r="CE1112" s="3"/>
      <c r="CF1112" s="3"/>
      <c r="CG1112" s="3"/>
      <c r="CH1112" s="3"/>
      <c r="CI1112" s="3"/>
      <c r="CJ1112" s="3"/>
      <c r="CK1112" s="3"/>
      <c r="CL1112" s="3"/>
      <c r="CM1112" s="3"/>
      <c r="CN1112" s="3"/>
      <c r="CO1112" s="3"/>
      <c r="CP1112" s="3"/>
      <c r="CQ1112" s="3"/>
      <c r="CR1112" s="3"/>
      <c r="CS1112" s="3"/>
      <c r="CT1112" s="3"/>
      <c r="CU1112" s="3"/>
      <c r="CV1112" s="3"/>
    </row>
    <row r="1113" spans="1:100" s="1" customFormat="1" x14ac:dyDescent="0.25">
      <c r="A1113" s="394"/>
      <c r="B1113" s="394"/>
      <c r="C1113" s="394"/>
      <c r="D1113" s="394"/>
      <c r="E1113" s="394"/>
      <c r="F1113" s="394"/>
      <c r="G1113" s="394"/>
      <c r="H1113" s="394"/>
      <c r="I1113" s="394"/>
      <c r="J1113" s="394"/>
      <c r="K1113" s="394"/>
      <c r="L1113" s="394"/>
      <c r="M1113" s="394"/>
      <c r="N1113" s="394"/>
      <c r="O1113" s="394"/>
      <c r="P1113" s="400"/>
      <c r="Q1113" s="394"/>
      <c r="R1113" s="394"/>
      <c r="S1113" s="394"/>
      <c r="T1113" s="394"/>
      <c r="U1113" s="394"/>
      <c r="V1113" s="394"/>
      <c r="W1113" s="394"/>
      <c r="X1113" s="394"/>
      <c r="Y1113" s="399"/>
      <c r="Z1113" s="394"/>
      <c r="AA1113" s="401"/>
      <c r="AB1113" s="401"/>
      <c r="AC1113" s="401"/>
      <c r="AD1113" s="401"/>
      <c r="AE1113" s="362"/>
      <c r="AF1113" s="405"/>
      <c r="AG1113" s="401"/>
      <c r="AH1113" s="405"/>
      <c r="AI1113" s="401"/>
      <c r="AJ1113" s="401"/>
      <c r="AK1113" s="394"/>
      <c r="AL1113" s="394"/>
      <c r="AM1113" s="394"/>
      <c r="AN1113" s="399"/>
      <c r="AO1113" s="394"/>
      <c r="AP1113" s="401"/>
      <c r="AQ1113" s="401"/>
      <c r="AR1113" s="401"/>
      <c r="AS1113" s="406"/>
      <c r="AT1113" s="405"/>
      <c r="AU1113" s="405"/>
      <c r="AV1113" s="404"/>
      <c r="AW1113" s="405"/>
      <c r="AX1113" s="405"/>
      <c r="AY1113" s="405"/>
      <c r="AZ1113" s="404"/>
      <c r="BA1113" s="405"/>
      <c r="BB1113" s="405"/>
      <c r="BC1113" s="394"/>
      <c r="BD1113" s="394"/>
      <c r="BE1113" s="394"/>
      <c r="BG1113" s="2"/>
      <c r="BH1113" s="3"/>
      <c r="BI1113" s="3"/>
      <c r="BJ1113" s="3"/>
      <c r="BK1113" s="3"/>
      <c r="BL1113" s="3"/>
      <c r="BM1113" s="3"/>
      <c r="BN1113" s="3"/>
      <c r="BO1113" s="3"/>
      <c r="BP1113" s="3"/>
      <c r="BQ1113" s="3"/>
      <c r="BR1113" s="3"/>
      <c r="BS1113" s="3"/>
      <c r="BT1113" s="3"/>
      <c r="BU1113" s="3"/>
      <c r="BV1113" s="3"/>
      <c r="BW1113" s="3"/>
      <c r="BX1113" s="3"/>
      <c r="BY1113" s="3"/>
      <c r="BZ1113" s="3"/>
      <c r="CA1113" s="3"/>
      <c r="CB1113" s="3"/>
      <c r="CC1113" s="3"/>
      <c r="CD1113" s="3"/>
      <c r="CE1113" s="3"/>
      <c r="CF1113" s="3"/>
      <c r="CG1113" s="3"/>
      <c r="CH1113" s="3"/>
      <c r="CI1113" s="3"/>
      <c r="CJ1113" s="3"/>
      <c r="CK1113" s="3"/>
      <c r="CL1113" s="3"/>
      <c r="CM1113" s="3"/>
      <c r="CN1113" s="3"/>
      <c r="CO1113" s="3"/>
      <c r="CP1113" s="3"/>
      <c r="CQ1113" s="3"/>
      <c r="CR1113" s="3"/>
      <c r="CS1113" s="3"/>
      <c r="CT1113" s="3"/>
      <c r="CU1113" s="3"/>
      <c r="CV1113" s="3"/>
    </row>
    <row r="1114" spans="1:100" s="1" customFormat="1" x14ac:dyDescent="0.25">
      <c r="A1114" s="394"/>
      <c r="B1114" s="394"/>
      <c r="C1114" s="394"/>
      <c r="D1114" s="394"/>
      <c r="E1114" s="394"/>
      <c r="F1114" s="394"/>
      <c r="G1114" s="394"/>
      <c r="H1114" s="394"/>
      <c r="I1114" s="394"/>
      <c r="J1114" s="394"/>
      <c r="K1114" s="394"/>
      <c r="L1114" s="394"/>
      <c r="M1114" s="394"/>
      <c r="N1114" s="394"/>
      <c r="O1114" s="394"/>
      <c r="P1114" s="400"/>
      <c r="Q1114" s="394"/>
      <c r="R1114" s="394"/>
      <c r="S1114" s="394"/>
      <c r="T1114" s="394"/>
      <c r="U1114" s="394"/>
      <c r="V1114" s="394"/>
      <c r="W1114" s="394"/>
      <c r="X1114" s="394"/>
      <c r="Y1114" s="399"/>
      <c r="Z1114" s="394"/>
      <c r="AA1114" s="401"/>
      <c r="AB1114" s="401"/>
      <c r="AC1114" s="401"/>
      <c r="AD1114" s="401"/>
      <c r="AE1114" s="362"/>
      <c r="AF1114" s="405"/>
      <c r="AG1114" s="401"/>
      <c r="AH1114" s="405"/>
      <c r="AI1114" s="401"/>
      <c r="AJ1114" s="401"/>
      <c r="AK1114" s="394"/>
      <c r="AL1114" s="394"/>
      <c r="AM1114" s="394"/>
      <c r="AN1114" s="399"/>
      <c r="AO1114" s="394"/>
      <c r="AP1114" s="401"/>
      <c r="AQ1114" s="401"/>
      <c r="AR1114" s="401"/>
      <c r="AS1114" s="406"/>
      <c r="AT1114" s="405"/>
      <c r="AU1114" s="405"/>
      <c r="AV1114" s="404"/>
      <c r="AW1114" s="405"/>
      <c r="AX1114" s="405"/>
      <c r="AY1114" s="405"/>
      <c r="AZ1114" s="404"/>
      <c r="BA1114" s="405"/>
      <c r="BB1114" s="405"/>
      <c r="BC1114" s="394"/>
      <c r="BD1114" s="394"/>
      <c r="BE1114" s="394"/>
      <c r="BG1114" s="2"/>
      <c r="BH1114" s="3"/>
      <c r="BI1114" s="3"/>
      <c r="BJ1114" s="3"/>
      <c r="BK1114" s="3"/>
      <c r="BL1114" s="3"/>
      <c r="BM1114" s="3"/>
      <c r="BN1114" s="3"/>
      <c r="BO1114" s="3"/>
      <c r="BP1114" s="3"/>
      <c r="BQ1114" s="3"/>
      <c r="BR1114" s="3"/>
      <c r="BS1114" s="3"/>
      <c r="BT1114" s="3"/>
      <c r="BU1114" s="3"/>
      <c r="BV1114" s="3"/>
      <c r="BW1114" s="3"/>
      <c r="BX1114" s="3"/>
      <c r="BY1114" s="3"/>
      <c r="BZ1114" s="3"/>
      <c r="CA1114" s="3"/>
      <c r="CB1114" s="3"/>
      <c r="CC1114" s="3"/>
      <c r="CD1114" s="3"/>
      <c r="CE1114" s="3"/>
      <c r="CF1114" s="3"/>
      <c r="CG1114" s="3"/>
      <c r="CH1114" s="3"/>
      <c r="CI1114" s="3"/>
      <c r="CJ1114" s="3"/>
      <c r="CK1114" s="3"/>
      <c r="CL1114" s="3"/>
      <c r="CM1114" s="3"/>
      <c r="CN1114" s="3"/>
      <c r="CO1114" s="3"/>
      <c r="CP1114" s="3"/>
      <c r="CQ1114" s="3"/>
      <c r="CR1114" s="3"/>
      <c r="CS1114" s="3"/>
      <c r="CT1114" s="3"/>
      <c r="CU1114" s="3"/>
      <c r="CV1114" s="3"/>
    </row>
    <row r="1115" spans="1:100" s="1" customFormat="1" x14ac:dyDescent="0.25">
      <c r="A1115" s="394"/>
      <c r="B1115" s="394"/>
      <c r="C1115" s="394"/>
      <c r="D1115" s="394"/>
      <c r="E1115" s="394"/>
      <c r="F1115" s="394"/>
      <c r="G1115" s="394"/>
      <c r="H1115" s="394"/>
      <c r="I1115" s="394"/>
      <c r="J1115" s="394"/>
      <c r="K1115" s="394"/>
      <c r="L1115" s="394"/>
      <c r="M1115" s="394"/>
      <c r="N1115" s="394"/>
      <c r="O1115" s="394"/>
      <c r="P1115" s="400"/>
      <c r="Q1115" s="394"/>
      <c r="R1115" s="394"/>
      <c r="S1115" s="394"/>
      <c r="T1115" s="394"/>
      <c r="U1115" s="394"/>
      <c r="V1115" s="394"/>
      <c r="W1115" s="394"/>
      <c r="X1115" s="394"/>
      <c r="Y1115" s="399"/>
      <c r="Z1115" s="394"/>
      <c r="AA1115" s="401"/>
      <c r="AB1115" s="401"/>
      <c r="AC1115" s="401"/>
      <c r="AD1115" s="401"/>
      <c r="AE1115" s="362"/>
      <c r="AF1115" s="405"/>
      <c r="AG1115" s="401"/>
      <c r="AH1115" s="405"/>
      <c r="AI1115" s="401"/>
      <c r="AJ1115" s="401"/>
      <c r="AK1115" s="394"/>
      <c r="AL1115" s="394"/>
      <c r="AM1115" s="394"/>
      <c r="AN1115" s="399"/>
      <c r="AO1115" s="394"/>
      <c r="AP1115" s="401"/>
      <c r="AQ1115" s="401"/>
      <c r="AR1115" s="401"/>
      <c r="AS1115" s="406"/>
      <c r="AT1115" s="405"/>
      <c r="AU1115" s="405"/>
      <c r="AV1115" s="404"/>
      <c r="AW1115" s="405"/>
      <c r="AX1115" s="405"/>
      <c r="AY1115" s="405"/>
      <c r="AZ1115" s="404"/>
      <c r="BA1115" s="405"/>
      <c r="BB1115" s="405"/>
      <c r="BC1115" s="394"/>
      <c r="BD1115" s="394"/>
      <c r="BE1115" s="394"/>
      <c r="BG1115" s="2"/>
      <c r="BH1115" s="3"/>
      <c r="BI1115" s="3"/>
      <c r="BJ1115" s="3"/>
      <c r="BK1115" s="3"/>
      <c r="BL1115" s="3"/>
      <c r="BM1115" s="3"/>
      <c r="BN1115" s="3"/>
      <c r="BO1115" s="3"/>
      <c r="BP1115" s="3"/>
      <c r="BQ1115" s="3"/>
      <c r="BR1115" s="3"/>
      <c r="BS1115" s="3"/>
      <c r="BT1115" s="3"/>
      <c r="BU1115" s="3"/>
      <c r="BV1115" s="3"/>
      <c r="BW1115" s="3"/>
      <c r="BX1115" s="3"/>
      <c r="BY1115" s="3"/>
      <c r="BZ1115" s="3"/>
      <c r="CA1115" s="3"/>
      <c r="CB1115" s="3"/>
      <c r="CC1115" s="3"/>
      <c r="CD1115" s="3"/>
      <c r="CE1115" s="3"/>
      <c r="CF1115" s="3"/>
      <c r="CG1115" s="3"/>
      <c r="CH1115" s="3"/>
      <c r="CI1115" s="3"/>
      <c r="CJ1115" s="3"/>
      <c r="CK1115" s="3"/>
      <c r="CL1115" s="3"/>
      <c r="CM1115" s="3"/>
      <c r="CN1115" s="3"/>
      <c r="CO1115" s="3"/>
      <c r="CP1115" s="3"/>
      <c r="CQ1115" s="3"/>
      <c r="CR1115" s="3"/>
      <c r="CS1115" s="3"/>
      <c r="CT1115" s="3"/>
      <c r="CU1115" s="3"/>
      <c r="CV1115" s="3"/>
    </row>
    <row r="1116" spans="1:100" s="1" customFormat="1" x14ac:dyDescent="0.25">
      <c r="A1116" s="394"/>
      <c r="B1116" s="394"/>
      <c r="C1116" s="394"/>
      <c r="D1116" s="394"/>
      <c r="E1116" s="394"/>
      <c r="F1116" s="394"/>
      <c r="G1116" s="394"/>
      <c r="H1116" s="394"/>
      <c r="I1116" s="394"/>
      <c r="J1116" s="394"/>
      <c r="K1116" s="394"/>
      <c r="L1116" s="394"/>
      <c r="M1116" s="394"/>
      <c r="N1116" s="394"/>
      <c r="O1116" s="394"/>
      <c r="P1116" s="400"/>
      <c r="Q1116" s="394"/>
      <c r="R1116" s="394"/>
      <c r="S1116" s="394"/>
      <c r="T1116" s="394"/>
      <c r="U1116" s="394"/>
      <c r="V1116" s="394"/>
      <c r="W1116" s="394"/>
      <c r="X1116" s="394"/>
      <c r="Y1116" s="399"/>
      <c r="Z1116" s="394"/>
      <c r="AA1116" s="401"/>
      <c r="AB1116" s="401"/>
      <c r="AC1116" s="401"/>
      <c r="AD1116" s="401"/>
      <c r="AE1116" s="362"/>
      <c r="AF1116" s="405"/>
      <c r="AG1116" s="401"/>
      <c r="AH1116" s="405"/>
      <c r="AI1116" s="401"/>
      <c r="AJ1116" s="401"/>
      <c r="AK1116" s="394"/>
      <c r="AL1116" s="394"/>
      <c r="AM1116" s="394"/>
      <c r="AN1116" s="399"/>
      <c r="AO1116" s="394"/>
      <c r="AP1116" s="401"/>
      <c r="AQ1116" s="401"/>
      <c r="AR1116" s="401"/>
      <c r="AS1116" s="406"/>
      <c r="AT1116" s="405"/>
      <c r="AU1116" s="405"/>
      <c r="AV1116" s="404"/>
      <c r="AW1116" s="405"/>
      <c r="AX1116" s="405"/>
      <c r="AY1116" s="405"/>
      <c r="AZ1116" s="404"/>
      <c r="BA1116" s="405"/>
      <c r="BB1116" s="405"/>
      <c r="BC1116" s="394"/>
      <c r="BD1116" s="394"/>
      <c r="BE1116" s="394"/>
      <c r="BG1116" s="2"/>
      <c r="BH1116" s="3"/>
      <c r="BI1116" s="3"/>
      <c r="BJ1116" s="3"/>
      <c r="BK1116" s="3"/>
      <c r="BL1116" s="3"/>
      <c r="BM1116" s="3"/>
      <c r="BN1116" s="3"/>
      <c r="BO1116" s="3"/>
      <c r="BP1116" s="3"/>
      <c r="BQ1116" s="3"/>
      <c r="BR1116" s="3"/>
      <c r="BS1116" s="3"/>
      <c r="BT1116" s="3"/>
      <c r="BU1116" s="3"/>
      <c r="BV1116" s="3"/>
      <c r="BW1116" s="3"/>
      <c r="BX1116" s="3"/>
      <c r="BY1116" s="3"/>
      <c r="BZ1116" s="3"/>
      <c r="CA1116" s="3"/>
      <c r="CB1116" s="3"/>
      <c r="CC1116" s="3"/>
      <c r="CD1116" s="3"/>
      <c r="CE1116" s="3"/>
      <c r="CF1116" s="3"/>
      <c r="CG1116" s="3"/>
      <c r="CH1116" s="3"/>
      <c r="CI1116" s="3"/>
      <c r="CJ1116" s="3"/>
      <c r="CK1116" s="3"/>
      <c r="CL1116" s="3"/>
      <c r="CM1116" s="3"/>
      <c r="CN1116" s="3"/>
      <c r="CO1116" s="3"/>
      <c r="CP1116" s="3"/>
      <c r="CQ1116" s="3"/>
      <c r="CR1116" s="3"/>
      <c r="CS1116" s="3"/>
      <c r="CT1116" s="3"/>
      <c r="CU1116" s="3"/>
      <c r="CV1116" s="3"/>
    </row>
    <row r="1117" spans="1:100" s="1" customFormat="1" x14ac:dyDescent="0.25">
      <c r="A1117" s="394"/>
      <c r="B1117" s="394"/>
      <c r="C1117" s="394"/>
      <c r="D1117" s="394"/>
      <c r="E1117" s="394"/>
      <c r="F1117" s="394"/>
      <c r="G1117" s="394"/>
      <c r="H1117" s="394"/>
      <c r="I1117" s="394"/>
      <c r="J1117" s="394"/>
      <c r="K1117" s="394"/>
      <c r="L1117" s="394"/>
      <c r="M1117" s="394"/>
      <c r="N1117" s="394"/>
      <c r="O1117" s="394"/>
      <c r="P1117" s="400"/>
      <c r="Q1117" s="394"/>
      <c r="R1117" s="394"/>
      <c r="S1117" s="394"/>
      <c r="T1117" s="394"/>
      <c r="U1117" s="394"/>
      <c r="V1117" s="394"/>
      <c r="W1117" s="394"/>
      <c r="X1117" s="394"/>
      <c r="Y1117" s="399"/>
      <c r="Z1117" s="394"/>
      <c r="AA1117" s="401"/>
      <c r="AB1117" s="401"/>
      <c r="AC1117" s="401"/>
      <c r="AD1117" s="401"/>
      <c r="AE1117" s="362"/>
      <c r="AF1117" s="405"/>
      <c r="AG1117" s="401"/>
      <c r="AH1117" s="405"/>
      <c r="AI1117" s="401"/>
      <c r="AJ1117" s="401"/>
      <c r="AK1117" s="394"/>
      <c r="AL1117" s="394"/>
      <c r="AM1117" s="394"/>
      <c r="AN1117" s="399"/>
      <c r="AO1117" s="394"/>
      <c r="AP1117" s="401"/>
      <c r="AQ1117" s="401"/>
      <c r="AR1117" s="401"/>
      <c r="AS1117" s="406"/>
      <c r="AT1117" s="405"/>
      <c r="AU1117" s="405"/>
      <c r="AV1117" s="404"/>
      <c r="AW1117" s="405"/>
      <c r="AX1117" s="405"/>
      <c r="AY1117" s="405"/>
      <c r="AZ1117" s="404"/>
      <c r="BA1117" s="405"/>
      <c r="BB1117" s="405"/>
      <c r="BC1117" s="394"/>
      <c r="BD1117" s="394"/>
      <c r="BE1117" s="394"/>
      <c r="BG1117" s="2"/>
      <c r="BH1117" s="3"/>
      <c r="BI1117" s="3"/>
      <c r="BJ1117" s="3"/>
      <c r="BK1117" s="3"/>
      <c r="BL1117" s="3"/>
      <c r="BM1117" s="3"/>
      <c r="BN1117" s="3"/>
      <c r="BO1117" s="3"/>
      <c r="BP1117" s="3"/>
      <c r="BQ1117" s="3"/>
      <c r="BR1117" s="3"/>
      <c r="BS1117" s="3"/>
      <c r="BT1117" s="3"/>
      <c r="BU1117" s="3"/>
      <c r="BV1117" s="3"/>
      <c r="BW1117" s="3"/>
      <c r="BX1117" s="3"/>
      <c r="BY1117" s="3"/>
      <c r="BZ1117" s="3"/>
      <c r="CA1117" s="3"/>
      <c r="CB1117" s="3"/>
      <c r="CC1117" s="3"/>
      <c r="CD1117" s="3"/>
      <c r="CE1117" s="3"/>
      <c r="CF1117" s="3"/>
      <c r="CG1117" s="3"/>
      <c r="CH1117" s="3"/>
      <c r="CI1117" s="3"/>
      <c r="CJ1117" s="3"/>
      <c r="CK1117" s="3"/>
      <c r="CL1117" s="3"/>
      <c r="CM1117" s="3"/>
      <c r="CN1117" s="3"/>
      <c r="CO1117" s="3"/>
      <c r="CP1117" s="3"/>
      <c r="CQ1117" s="3"/>
      <c r="CR1117" s="3"/>
      <c r="CS1117" s="3"/>
      <c r="CT1117" s="3"/>
      <c r="CU1117" s="3"/>
      <c r="CV1117" s="3"/>
    </row>
    <row r="1118" spans="1:100" s="1" customFormat="1" x14ac:dyDescent="0.25">
      <c r="A1118" s="394"/>
      <c r="B1118" s="394"/>
      <c r="C1118" s="394"/>
      <c r="D1118" s="394"/>
      <c r="E1118" s="394"/>
      <c r="F1118" s="394"/>
      <c r="G1118" s="394"/>
      <c r="H1118" s="394"/>
      <c r="I1118" s="394"/>
      <c r="J1118" s="394"/>
      <c r="K1118" s="394"/>
      <c r="L1118" s="394"/>
      <c r="M1118" s="394"/>
      <c r="N1118" s="394"/>
      <c r="O1118" s="394"/>
      <c r="P1118" s="400"/>
      <c r="Q1118" s="394"/>
      <c r="R1118" s="394"/>
      <c r="S1118" s="394"/>
      <c r="T1118" s="394"/>
      <c r="U1118" s="394"/>
      <c r="V1118" s="394"/>
      <c r="W1118" s="394"/>
      <c r="X1118" s="394"/>
      <c r="Y1118" s="399"/>
      <c r="Z1118" s="394"/>
      <c r="AA1118" s="401"/>
      <c r="AB1118" s="401"/>
      <c r="AC1118" s="401"/>
      <c r="AD1118" s="401"/>
      <c r="AE1118" s="362"/>
      <c r="AF1118" s="405"/>
      <c r="AG1118" s="401"/>
      <c r="AH1118" s="405"/>
      <c r="AI1118" s="401"/>
      <c r="AJ1118" s="401"/>
      <c r="AK1118" s="394"/>
      <c r="AL1118" s="394"/>
      <c r="AM1118" s="394"/>
      <c r="AN1118" s="399"/>
      <c r="AO1118" s="394"/>
      <c r="AP1118" s="401"/>
      <c r="AQ1118" s="401"/>
      <c r="AR1118" s="401"/>
      <c r="AS1118" s="406"/>
      <c r="AT1118" s="405"/>
      <c r="AU1118" s="405"/>
      <c r="AV1118" s="404"/>
      <c r="AW1118" s="405"/>
      <c r="AX1118" s="405"/>
      <c r="AY1118" s="405"/>
      <c r="AZ1118" s="404"/>
      <c r="BA1118" s="405"/>
      <c r="BB1118" s="405"/>
      <c r="BC1118" s="394"/>
      <c r="BD1118" s="394"/>
      <c r="BE1118" s="394"/>
      <c r="BG1118" s="2"/>
      <c r="BH1118" s="3"/>
      <c r="BI1118" s="3"/>
      <c r="BJ1118" s="3"/>
      <c r="BK1118" s="3"/>
      <c r="BL1118" s="3"/>
      <c r="BM1118" s="3"/>
      <c r="BN1118" s="3"/>
      <c r="BO1118" s="3"/>
      <c r="BP1118" s="3"/>
      <c r="BQ1118" s="3"/>
      <c r="BR1118" s="3"/>
      <c r="BS1118" s="3"/>
      <c r="BT1118" s="3"/>
      <c r="BU1118" s="3"/>
      <c r="BV1118" s="3"/>
      <c r="BW1118" s="3"/>
      <c r="BX1118" s="3"/>
      <c r="BY1118" s="3"/>
      <c r="BZ1118" s="3"/>
      <c r="CA1118" s="3"/>
      <c r="CB1118" s="3"/>
      <c r="CC1118" s="3"/>
      <c r="CD1118" s="3"/>
      <c r="CE1118" s="3"/>
      <c r="CF1118" s="3"/>
      <c r="CG1118" s="3"/>
      <c r="CH1118" s="3"/>
      <c r="CI1118" s="3"/>
      <c r="CJ1118" s="3"/>
      <c r="CK1118" s="3"/>
      <c r="CL1118" s="3"/>
      <c r="CM1118" s="3"/>
      <c r="CN1118" s="3"/>
      <c r="CO1118" s="3"/>
      <c r="CP1118" s="3"/>
      <c r="CQ1118" s="3"/>
      <c r="CR1118" s="3"/>
      <c r="CS1118" s="3"/>
      <c r="CT1118" s="3"/>
      <c r="CU1118" s="3"/>
      <c r="CV1118" s="3"/>
    </row>
    <row r="1119" spans="1:100" s="1" customFormat="1" x14ac:dyDescent="0.25">
      <c r="A1119" s="394"/>
      <c r="B1119" s="394"/>
      <c r="C1119" s="394"/>
      <c r="D1119" s="394"/>
      <c r="E1119" s="394"/>
      <c r="F1119" s="394"/>
      <c r="G1119" s="394"/>
      <c r="H1119" s="394"/>
      <c r="I1119" s="394"/>
      <c r="J1119" s="394"/>
      <c r="K1119" s="394"/>
      <c r="L1119" s="394"/>
      <c r="M1119" s="394"/>
      <c r="N1119" s="394"/>
      <c r="O1119" s="394"/>
      <c r="P1119" s="400"/>
      <c r="Q1119" s="394"/>
      <c r="R1119" s="394"/>
      <c r="S1119" s="394"/>
      <c r="T1119" s="394"/>
      <c r="U1119" s="394"/>
      <c r="V1119" s="394"/>
      <c r="W1119" s="394"/>
      <c r="X1119" s="394"/>
      <c r="Y1119" s="399"/>
      <c r="Z1119" s="394"/>
      <c r="AA1119" s="401"/>
      <c r="AB1119" s="401"/>
      <c r="AC1119" s="401"/>
      <c r="AD1119" s="401"/>
      <c r="AE1119" s="362"/>
      <c r="AF1119" s="405"/>
      <c r="AG1119" s="401"/>
      <c r="AH1119" s="405"/>
      <c r="AI1119" s="401"/>
      <c r="AJ1119" s="401"/>
      <c r="AK1119" s="394"/>
      <c r="AL1119" s="394"/>
      <c r="AM1119" s="394"/>
      <c r="AN1119" s="399"/>
      <c r="AO1119" s="394"/>
      <c r="AP1119" s="401"/>
      <c r="AQ1119" s="401"/>
      <c r="AR1119" s="401"/>
      <c r="AS1119" s="406"/>
      <c r="AT1119" s="405"/>
      <c r="AU1119" s="405"/>
      <c r="AV1119" s="404"/>
      <c r="AW1119" s="405"/>
      <c r="AX1119" s="405"/>
      <c r="AY1119" s="405"/>
      <c r="AZ1119" s="404"/>
      <c r="BA1119" s="405"/>
      <c r="BB1119" s="405"/>
      <c r="BC1119" s="394"/>
      <c r="BD1119" s="394"/>
      <c r="BE1119" s="394"/>
      <c r="BG1119" s="2"/>
      <c r="BH1119" s="3"/>
      <c r="BI1119" s="3"/>
      <c r="BJ1119" s="3"/>
      <c r="BK1119" s="3"/>
      <c r="BL1119" s="3"/>
      <c r="BM1119" s="3"/>
      <c r="BN1119" s="3"/>
      <c r="BO1119" s="3"/>
      <c r="BP1119" s="3"/>
      <c r="BQ1119" s="3"/>
      <c r="BR1119" s="3"/>
      <c r="BS1119" s="3"/>
      <c r="BT1119" s="3"/>
      <c r="BU1119" s="3"/>
      <c r="BV1119" s="3"/>
      <c r="BW1119" s="3"/>
      <c r="BX1119" s="3"/>
      <c r="BY1119" s="3"/>
      <c r="BZ1119" s="3"/>
      <c r="CA1119" s="3"/>
      <c r="CB1119" s="3"/>
      <c r="CC1119" s="3"/>
      <c r="CD1119" s="3"/>
      <c r="CE1119" s="3"/>
      <c r="CF1119" s="3"/>
      <c r="CG1119" s="3"/>
      <c r="CH1119" s="3"/>
      <c r="CI1119" s="3"/>
      <c r="CJ1119" s="3"/>
      <c r="CK1119" s="3"/>
      <c r="CL1119" s="3"/>
      <c r="CM1119" s="3"/>
      <c r="CN1119" s="3"/>
      <c r="CO1119" s="3"/>
      <c r="CP1119" s="3"/>
      <c r="CQ1119" s="3"/>
      <c r="CR1119" s="3"/>
      <c r="CS1119" s="3"/>
      <c r="CT1119" s="3"/>
      <c r="CU1119" s="3"/>
      <c r="CV1119" s="3"/>
    </row>
    <row r="1120" spans="1:100" s="1" customFormat="1" x14ac:dyDescent="0.25">
      <c r="A1120" s="394"/>
      <c r="B1120" s="394"/>
      <c r="C1120" s="394"/>
      <c r="D1120" s="394"/>
      <c r="E1120" s="394"/>
      <c r="F1120" s="394"/>
      <c r="G1120" s="394"/>
      <c r="H1120" s="394"/>
      <c r="I1120" s="394"/>
      <c r="J1120" s="394"/>
      <c r="K1120" s="394"/>
      <c r="L1120" s="394"/>
      <c r="M1120" s="394"/>
      <c r="N1120" s="394"/>
      <c r="O1120" s="394"/>
      <c r="P1120" s="400"/>
      <c r="Q1120" s="394"/>
      <c r="R1120" s="394"/>
      <c r="S1120" s="394"/>
      <c r="T1120" s="394"/>
      <c r="U1120" s="394"/>
      <c r="V1120" s="394"/>
      <c r="W1120" s="394"/>
      <c r="X1120" s="394"/>
      <c r="Y1120" s="399"/>
      <c r="Z1120" s="394"/>
      <c r="AA1120" s="401"/>
      <c r="AB1120" s="401"/>
      <c r="AC1120" s="401"/>
      <c r="AD1120" s="401"/>
      <c r="AE1120" s="362"/>
      <c r="AF1120" s="405"/>
      <c r="AG1120" s="401"/>
      <c r="AH1120" s="405"/>
      <c r="AI1120" s="401"/>
      <c r="AJ1120" s="401"/>
      <c r="AK1120" s="394"/>
      <c r="AL1120" s="394"/>
      <c r="AM1120" s="394"/>
      <c r="AN1120" s="399"/>
      <c r="AO1120" s="394"/>
      <c r="AP1120" s="401"/>
      <c r="AQ1120" s="401"/>
      <c r="AR1120" s="401"/>
      <c r="AS1120" s="406"/>
      <c r="AT1120" s="405"/>
      <c r="AU1120" s="405"/>
      <c r="AV1120" s="404"/>
      <c r="AW1120" s="405"/>
      <c r="AX1120" s="405"/>
      <c r="AY1120" s="405"/>
      <c r="AZ1120" s="404"/>
      <c r="BA1120" s="405"/>
      <c r="BB1120" s="405"/>
      <c r="BC1120" s="394"/>
      <c r="BD1120" s="394"/>
      <c r="BE1120" s="394"/>
      <c r="BG1120" s="2"/>
      <c r="BH1120" s="3"/>
      <c r="BI1120" s="3"/>
      <c r="BJ1120" s="3"/>
      <c r="BK1120" s="3"/>
      <c r="BL1120" s="3"/>
      <c r="BM1120" s="3"/>
      <c r="BN1120" s="3"/>
      <c r="BO1120" s="3"/>
      <c r="BP1120" s="3"/>
      <c r="BQ1120" s="3"/>
      <c r="BR1120" s="3"/>
      <c r="BS1120" s="3"/>
      <c r="BT1120" s="3"/>
      <c r="BU1120" s="3"/>
      <c r="BV1120" s="3"/>
      <c r="BW1120" s="3"/>
      <c r="BX1120" s="3"/>
      <c r="BY1120" s="3"/>
      <c r="BZ1120" s="3"/>
      <c r="CA1120" s="3"/>
      <c r="CB1120" s="3"/>
      <c r="CC1120" s="3"/>
      <c r="CD1120" s="3"/>
      <c r="CE1120" s="3"/>
      <c r="CF1120" s="3"/>
      <c r="CG1120" s="3"/>
      <c r="CH1120" s="3"/>
      <c r="CI1120" s="3"/>
      <c r="CJ1120" s="3"/>
      <c r="CK1120" s="3"/>
      <c r="CL1120" s="3"/>
      <c r="CM1120" s="3"/>
      <c r="CN1120" s="3"/>
      <c r="CO1120" s="3"/>
      <c r="CP1120" s="3"/>
      <c r="CQ1120" s="3"/>
      <c r="CR1120" s="3"/>
      <c r="CS1120" s="3"/>
      <c r="CT1120" s="3"/>
      <c r="CU1120" s="3"/>
      <c r="CV1120" s="3"/>
    </row>
    <row r="1121" spans="1:100" s="1" customFormat="1" x14ac:dyDescent="0.25">
      <c r="A1121" s="394"/>
      <c r="B1121" s="394"/>
      <c r="C1121" s="394"/>
      <c r="D1121" s="394"/>
      <c r="E1121" s="394"/>
      <c r="F1121" s="394"/>
      <c r="G1121" s="394"/>
      <c r="H1121" s="394"/>
      <c r="I1121" s="394"/>
      <c r="J1121" s="394"/>
      <c r="K1121" s="394"/>
      <c r="L1121" s="394"/>
      <c r="M1121" s="394"/>
      <c r="N1121" s="394"/>
      <c r="O1121" s="394"/>
      <c r="P1121" s="400"/>
      <c r="Q1121" s="394"/>
      <c r="R1121" s="394"/>
      <c r="S1121" s="394"/>
      <c r="T1121" s="394"/>
      <c r="U1121" s="394"/>
      <c r="V1121" s="394"/>
      <c r="W1121" s="394"/>
      <c r="X1121" s="394"/>
      <c r="Y1121" s="399"/>
      <c r="Z1121" s="394"/>
      <c r="AA1121" s="401"/>
      <c r="AB1121" s="401"/>
      <c r="AC1121" s="401"/>
      <c r="AD1121" s="401"/>
      <c r="AE1121" s="362"/>
      <c r="AF1121" s="405"/>
      <c r="AG1121" s="401"/>
      <c r="AH1121" s="405"/>
      <c r="AI1121" s="401"/>
      <c r="AJ1121" s="401"/>
      <c r="AK1121" s="394"/>
      <c r="AL1121" s="394"/>
      <c r="AM1121" s="394"/>
      <c r="AN1121" s="399"/>
      <c r="AO1121" s="394"/>
      <c r="AP1121" s="401"/>
      <c r="AQ1121" s="401"/>
      <c r="AR1121" s="401"/>
      <c r="AS1121" s="406"/>
      <c r="AT1121" s="405"/>
      <c r="AU1121" s="405"/>
      <c r="AV1121" s="404"/>
      <c r="AW1121" s="405"/>
      <c r="AX1121" s="405"/>
      <c r="AY1121" s="405"/>
      <c r="AZ1121" s="404"/>
      <c r="BA1121" s="405"/>
      <c r="BB1121" s="405"/>
      <c r="BC1121" s="394"/>
      <c r="BD1121" s="394"/>
      <c r="BE1121" s="394"/>
      <c r="BG1121" s="2"/>
      <c r="BH1121" s="3"/>
      <c r="BI1121" s="3"/>
      <c r="BJ1121" s="3"/>
      <c r="BK1121" s="3"/>
      <c r="BL1121" s="3"/>
      <c r="BM1121" s="3"/>
      <c r="BN1121" s="3"/>
      <c r="BO1121" s="3"/>
      <c r="BP1121" s="3"/>
      <c r="BQ1121" s="3"/>
      <c r="BR1121" s="3"/>
      <c r="BS1121" s="3"/>
      <c r="BT1121" s="3"/>
      <c r="BU1121" s="3"/>
      <c r="BV1121" s="3"/>
      <c r="BW1121" s="3"/>
      <c r="BX1121" s="3"/>
      <c r="BY1121" s="3"/>
      <c r="BZ1121" s="3"/>
      <c r="CA1121" s="3"/>
      <c r="CB1121" s="3"/>
      <c r="CC1121" s="3"/>
      <c r="CD1121" s="3"/>
      <c r="CE1121" s="3"/>
      <c r="CF1121" s="3"/>
      <c r="CG1121" s="3"/>
      <c r="CH1121" s="3"/>
      <c r="CI1121" s="3"/>
      <c r="CJ1121" s="3"/>
      <c r="CK1121" s="3"/>
      <c r="CL1121" s="3"/>
      <c r="CM1121" s="3"/>
      <c r="CN1121" s="3"/>
      <c r="CO1121" s="3"/>
      <c r="CP1121" s="3"/>
      <c r="CQ1121" s="3"/>
      <c r="CR1121" s="3"/>
      <c r="CS1121" s="3"/>
      <c r="CT1121" s="3"/>
      <c r="CU1121" s="3"/>
      <c r="CV1121" s="3"/>
    </row>
    <row r="1122" spans="1:100" s="1" customFormat="1" x14ac:dyDescent="0.25">
      <c r="A1122" s="394"/>
      <c r="B1122" s="394"/>
      <c r="C1122" s="394"/>
      <c r="D1122" s="394"/>
      <c r="E1122" s="394"/>
      <c r="F1122" s="394"/>
      <c r="G1122" s="394"/>
      <c r="H1122" s="394"/>
      <c r="I1122" s="394"/>
      <c r="J1122" s="394"/>
      <c r="K1122" s="394"/>
      <c r="L1122" s="394"/>
      <c r="M1122" s="394"/>
      <c r="N1122" s="394"/>
      <c r="O1122" s="394"/>
      <c r="P1122" s="400"/>
      <c r="Q1122" s="394"/>
      <c r="R1122" s="394"/>
      <c r="S1122" s="394"/>
      <c r="T1122" s="394"/>
      <c r="U1122" s="394"/>
      <c r="V1122" s="394"/>
      <c r="W1122" s="394"/>
      <c r="X1122" s="394"/>
      <c r="Y1122" s="399"/>
      <c r="Z1122" s="394"/>
      <c r="AA1122" s="401"/>
      <c r="AB1122" s="401"/>
      <c r="AC1122" s="401"/>
      <c r="AD1122" s="401"/>
      <c r="AE1122" s="362"/>
      <c r="AF1122" s="405"/>
      <c r="AG1122" s="401"/>
      <c r="AH1122" s="405"/>
      <c r="AI1122" s="401"/>
      <c r="AJ1122" s="401"/>
      <c r="AK1122" s="394"/>
      <c r="AL1122" s="394"/>
      <c r="AM1122" s="394"/>
      <c r="AN1122" s="399"/>
      <c r="AO1122" s="394"/>
      <c r="AP1122" s="401"/>
      <c r="AQ1122" s="401"/>
      <c r="AR1122" s="401"/>
      <c r="AS1122" s="406"/>
      <c r="AT1122" s="405"/>
      <c r="AU1122" s="405"/>
      <c r="AV1122" s="404"/>
      <c r="AW1122" s="405"/>
      <c r="AX1122" s="405"/>
      <c r="AY1122" s="405"/>
      <c r="AZ1122" s="404"/>
      <c r="BA1122" s="405"/>
      <c r="BB1122" s="405"/>
      <c r="BC1122" s="394"/>
      <c r="BD1122" s="394"/>
      <c r="BE1122" s="394"/>
      <c r="BG1122" s="2"/>
      <c r="BH1122" s="3"/>
      <c r="BI1122" s="3"/>
      <c r="BJ1122" s="3"/>
      <c r="BK1122" s="3"/>
      <c r="BL1122" s="3"/>
      <c r="BM1122" s="3"/>
      <c r="BN1122" s="3"/>
      <c r="BO1122" s="3"/>
      <c r="BP1122" s="3"/>
      <c r="BQ1122" s="3"/>
      <c r="BR1122" s="3"/>
      <c r="BS1122" s="3"/>
      <c r="BT1122" s="3"/>
      <c r="BU1122" s="3"/>
      <c r="BV1122" s="3"/>
      <c r="BW1122" s="3"/>
      <c r="BX1122" s="3"/>
      <c r="BY1122" s="3"/>
      <c r="BZ1122" s="3"/>
      <c r="CA1122" s="3"/>
      <c r="CB1122" s="3"/>
      <c r="CC1122" s="3"/>
      <c r="CD1122" s="3"/>
      <c r="CE1122" s="3"/>
      <c r="CF1122" s="3"/>
      <c r="CG1122" s="3"/>
      <c r="CH1122" s="3"/>
      <c r="CI1122" s="3"/>
      <c r="CJ1122" s="3"/>
      <c r="CK1122" s="3"/>
      <c r="CL1122" s="3"/>
      <c r="CM1122" s="3"/>
      <c r="CN1122" s="3"/>
      <c r="CO1122" s="3"/>
      <c r="CP1122" s="3"/>
      <c r="CQ1122" s="3"/>
      <c r="CR1122" s="3"/>
      <c r="CS1122" s="3"/>
      <c r="CT1122" s="3"/>
      <c r="CU1122" s="3"/>
      <c r="CV1122" s="3"/>
    </row>
    <row r="1123" spans="1:100" s="1" customFormat="1" x14ac:dyDescent="0.25">
      <c r="A1123" s="394"/>
      <c r="B1123" s="394"/>
      <c r="C1123" s="394"/>
      <c r="D1123" s="394"/>
      <c r="E1123" s="394"/>
      <c r="F1123" s="394"/>
      <c r="G1123" s="394"/>
      <c r="H1123" s="394"/>
      <c r="I1123" s="394"/>
      <c r="J1123" s="394"/>
      <c r="K1123" s="394"/>
      <c r="L1123" s="394"/>
      <c r="M1123" s="394"/>
      <c r="N1123" s="394"/>
      <c r="O1123" s="394"/>
      <c r="P1123" s="400"/>
      <c r="Q1123" s="394"/>
      <c r="R1123" s="394"/>
      <c r="S1123" s="394"/>
      <c r="T1123" s="394"/>
      <c r="U1123" s="394"/>
      <c r="V1123" s="394"/>
      <c r="W1123" s="394"/>
      <c r="X1123" s="394"/>
      <c r="Y1123" s="399"/>
      <c r="Z1123" s="394"/>
      <c r="AA1123" s="401"/>
      <c r="AB1123" s="401"/>
      <c r="AC1123" s="401"/>
      <c r="AD1123" s="401"/>
      <c r="AE1123" s="362"/>
      <c r="AF1123" s="405"/>
      <c r="AG1123" s="401"/>
      <c r="AH1123" s="405"/>
      <c r="AI1123" s="401"/>
      <c r="AJ1123" s="401"/>
      <c r="AK1123" s="394"/>
      <c r="AL1123" s="394"/>
      <c r="AM1123" s="394"/>
      <c r="AN1123" s="399"/>
      <c r="AO1123" s="394"/>
      <c r="AP1123" s="401"/>
      <c r="AQ1123" s="401"/>
      <c r="AR1123" s="401"/>
      <c r="AS1123" s="406"/>
      <c r="AT1123" s="405"/>
      <c r="AU1123" s="405"/>
      <c r="AV1123" s="404"/>
      <c r="AW1123" s="405"/>
      <c r="AX1123" s="405"/>
      <c r="AY1123" s="405"/>
      <c r="AZ1123" s="404"/>
      <c r="BA1123" s="405"/>
      <c r="BB1123" s="405"/>
      <c r="BC1123" s="394"/>
      <c r="BD1123" s="394"/>
      <c r="BE1123" s="394"/>
      <c r="BG1123" s="2"/>
      <c r="BH1123" s="3"/>
      <c r="BI1123" s="3"/>
      <c r="BJ1123" s="3"/>
      <c r="BK1123" s="3"/>
      <c r="BL1123" s="3"/>
      <c r="BM1123" s="3"/>
      <c r="BN1123" s="3"/>
      <c r="BO1123" s="3"/>
      <c r="BP1123" s="3"/>
      <c r="BQ1123" s="3"/>
      <c r="BR1123" s="3"/>
      <c r="BS1123" s="3"/>
      <c r="BT1123" s="3"/>
      <c r="BU1123" s="3"/>
      <c r="BV1123" s="3"/>
      <c r="BW1123" s="3"/>
      <c r="BX1123" s="3"/>
      <c r="BY1123" s="3"/>
      <c r="BZ1123" s="3"/>
      <c r="CA1123" s="3"/>
      <c r="CB1123" s="3"/>
      <c r="CC1123" s="3"/>
      <c r="CD1123" s="3"/>
      <c r="CE1123" s="3"/>
      <c r="CF1123" s="3"/>
      <c r="CG1123" s="3"/>
      <c r="CH1123" s="3"/>
      <c r="CI1123" s="3"/>
      <c r="CJ1123" s="3"/>
      <c r="CK1123" s="3"/>
      <c r="CL1123" s="3"/>
      <c r="CM1123" s="3"/>
      <c r="CN1123" s="3"/>
      <c r="CO1123" s="3"/>
      <c r="CP1123" s="3"/>
      <c r="CQ1123" s="3"/>
      <c r="CR1123" s="3"/>
      <c r="CS1123" s="3"/>
      <c r="CT1123" s="3"/>
      <c r="CU1123" s="3"/>
      <c r="CV1123" s="3"/>
    </row>
    <row r="1124" spans="1:100" s="1" customFormat="1" x14ac:dyDescent="0.25">
      <c r="A1124" s="394"/>
      <c r="B1124" s="394"/>
      <c r="C1124" s="394"/>
      <c r="D1124" s="394"/>
      <c r="E1124" s="394"/>
      <c r="F1124" s="394"/>
      <c r="G1124" s="394"/>
      <c r="H1124" s="394"/>
      <c r="I1124" s="394"/>
      <c r="J1124" s="394"/>
      <c r="K1124" s="394"/>
      <c r="L1124" s="394"/>
      <c r="M1124" s="394"/>
      <c r="N1124" s="394"/>
      <c r="O1124" s="394"/>
      <c r="P1124" s="400"/>
      <c r="Q1124" s="394"/>
      <c r="R1124" s="394"/>
      <c r="S1124" s="394"/>
      <c r="T1124" s="394"/>
      <c r="U1124" s="394"/>
      <c r="V1124" s="394"/>
      <c r="W1124" s="394"/>
      <c r="X1124" s="394"/>
      <c r="Y1124" s="399"/>
      <c r="Z1124" s="394"/>
      <c r="AA1124" s="401"/>
      <c r="AB1124" s="401"/>
      <c r="AC1124" s="401"/>
      <c r="AD1124" s="401"/>
      <c r="AE1124" s="362"/>
      <c r="AF1124" s="405"/>
      <c r="AG1124" s="401"/>
      <c r="AH1124" s="405"/>
      <c r="AI1124" s="401"/>
      <c r="AJ1124" s="401"/>
      <c r="AK1124" s="394"/>
      <c r="AL1124" s="394"/>
      <c r="AM1124" s="394"/>
      <c r="AN1124" s="399"/>
      <c r="AO1124" s="394"/>
      <c r="AP1124" s="401"/>
      <c r="AQ1124" s="401"/>
      <c r="AR1124" s="401"/>
      <c r="AS1124" s="406"/>
      <c r="AT1124" s="405"/>
      <c r="AU1124" s="405"/>
      <c r="AV1124" s="404"/>
      <c r="AW1124" s="405"/>
      <c r="AX1124" s="405"/>
      <c r="AY1124" s="405"/>
      <c r="AZ1124" s="404"/>
      <c r="BA1124" s="405"/>
      <c r="BB1124" s="405"/>
      <c r="BC1124" s="394"/>
      <c r="BD1124" s="394"/>
      <c r="BE1124" s="394"/>
      <c r="BG1124" s="2"/>
      <c r="BH1124" s="3"/>
      <c r="BI1124" s="3"/>
      <c r="BJ1124" s="3"/>
      <c r="BK1124" s="3"/>
      <c r="BL1124" s="3"/>
      <c r="BM1124" s="3"/>
      <c r="BN1124" s="3"/>
      <c r="BO1124" s="3"/>
      <c r="BP1124" s="3"/>
      <c r="BQ1124" s="3"/>
      <c r="BR1124" s="3"/>
      <c r="BS1124" s="3"/>
      <c r="BT1124" s="3"/>
      <c r="BU1124" s="3"/>
      <c r="BV1124" s="3"/>
      <c r="BW1124" s="3"/>
      <c r="BX1124" s="3"/>
      <c r="BY1124" s="3"/>
      <c r="BZ1124" s="3"/>
      <c r="CA1124" s="3"/>
      <c r="CB1124" s="3"/>
      <c r="CC1124" s="3"/>
      <c r="CD1124" s="3"/>
      <c r="CE1124" s="3"/>
      <c r="CF1124" s="3"/>
      <c r="CG1124" s="3"/>
      <c r="CH1124" s="3"/>
      <c r="CI1124" s="3"/>
      <c r="CJ1124" s="3"/>
      <c r="CK1124" s="3"/>
      <c r="CL1124" s="3"/>
      <c r="CM1124" s="3"/>
      <c r="CN1124" s="3"/>
      <c r="CO1124" s="3"/>
      <c r="CP1124" s="3"/>
      <c r="CQ1124" s="3"/>
      <c r="CR1124" s="3"/>
      <c r="CS1124" s="3"/>
      <c r="CT1124" s="3"/>
      <c r="CU1124" s="3"/>
      <c r="CV1124" s="3"/>
    </row>
    <row r="1125" spans="1:100" s="1" customFormat="1" x14ac:dyDescent="0.25">
      <c r="A1125" s="394"/>
      <c r="B1125" s="394"/>
      <c r="C1125" s="394"/>
      <c r="D1125" s="394"/>
      <c r="E1125" s="394"/>
      <c r="F1125" s="394"/>
      <c r="G1125" s="394"/>
      <c r="H1125" s="394"/>
      <c r="I1125" s="394"/>
      <c r="J1125" s="394"/>
      <c r="K1125" s="394"/>
      <c r="L1125" s="394"/>
      <c r="M1125" s="394"/>
      <c r="N1125" s="394"/>
      <c r="O1125" s="394"/>
      <c r="P1125" s="400"/>
      <c r="Q1125" s="394"/>
      <c r="R1125" s="394"/>
      <c r="S1125" s="394"/>
      <c r="T1125" s="394"/>
      <c r="U1125" s="394"/>
      <c r="V1125" s="394"/>
      <c r="W1125" s="394"/>
      <c r="X1125" s="394"/>
      <c r="Y1125" s="399"/>
      <c r="Z1125" s="394"/>
      <c r="AA1125" s="401"/>
      <c r="AB1125" s="401"/>
      <c r="AC1125" s="401"/>
      <c r="AD1125" s="401"/>
      <c r="AE1125" s="362"/>
      <c r="AF1125" s="405"/>
      <c r="AG1125" s="401"/>
      <c r="AH1125" s="405"/>
      <c r="AI1125" s="401"/>
      <c r="AJ1125" s="401"/>
      <c r="AK1125" s="394"/>
      <c r="AL1125" s="394"/>
      <c r="AM1125" s="394"/>
      <c r="AN1125" s="399"/>
      <c r="AO1125" s="394"/>
      <c r="AP1125" s="401"/>
      <c r="AQ1125" s="401"/>
      <c r="AR1125" s="401"/>
      <c r="AS1125" s="406"/>
      <c r="AT1125" s="405"/>
      <c r="AU1125" s="405"/>
      <c r="AV1125" s="404"/>
      <c r="AW1125" s="405"/>
      <c r="AX1125" s="405"/>
      <c r="AY1125" s="405"/>
      <c r="AZ1125" s="404"/>
      <c r="BA1125" s="405"/>
      <c r="BB1125" s="405"/>
      <c r="BC1125" s="394"/>
      <c r="BD1125" s="394"/>
      <c r="BE1125" s="394"/>
      <c r="BG1125" s="2"/>
      <c r="BH1125" s="3"/>
      <c r="BI1125" s="3"/>
      <c r="BJ1125" s="3"/>
      <c r="BK1125" s="3"/>
      <c r="BL1125" s="3"/>
      <c r="BM1125" s="3"/>
      <c r="BN1125" s="3"/>
      <c r="BO1125" s="3"/>
      <c r="BP1125" s="3"/>
      <c r="BQ1125" s="3"/>
      <c r="BR1125" s="3"/>
      <c r="BS1125" s="3"/>
      <c r="BT1125" s="3"/>
      <c r="BU1125" s="3"/>
      <c r="BV1125" s="3"/>
      <c r="BW1125" s="3"/>
      <c r="BX1125" s="3"/>
      <c r="BY1125" s="3"/>
      <c r="BZ1125" s="3"/>
      <c r="CA1125" s="3"/>
      <c r="CB1125" s="3"/>
      <c r="CC1125" s="3"/>
      <c r="CD1125" s="3"/>
      <c r="CE1125" s="3"/>
      <c r="CF1125" s="3"/>
      <c r="CG1125" s="3"/>
      <c r="CH1125" s="3"/>
      <c r="CI1125" s="3"/>
      <c r="CJ1125" s="3"/>
      <c r="CK1125" s="3"/>
      <c r="CL1125" s="3"/>
      <c r="CM1125" s="3"/>
      <c r="CN1125" s="3"/>
      <c r="CO1125" s="3"/>
      <c r="CP1125" s="3"/>
      <c r="CQ1125" s="3"/>
      <c r="CR1125" s="3"/>
      <c r="CS1125" s="3"/>
      <c r="CT1125" s="3"/>
      <c r="CU1125" s="3"/>
      <c r="CV1125" s="3"/>
    </row>
    <row r="1126" spans="1:100" s="1" customFormat="1" x14ac:dyDescent="0.25">
      <c r="A1126" s="394"/>
      <c r="B1126" s="394"/>
      <c r="C1126" s="394"/>
      <c r="D1126" s="394"/>
      <c r="E1126" s="394"/>
      <c r="F1126" s="394"/>
      <c r="G1126" s="394"/>
      <c r="H1126" s="394"/>
      <c r="I1126" s="394"/>
      <c r="J1126" s="394"/>
      <c r="K1126" s="394"/>
      <c r="L1126" s="394"/>
      <c r="M1126" s="394"/>
      <c r="N1126" s="394"/>
      <c r="O1126" s="394"/>
      <c r="P1126" s="400"/>
      <c r="Q1126" s="394"/>
      <c r="R1126" s="394"/>
      <c r="S1126" s="394"/>
      <c r="T1126" s="394"/>
      <c r="U1126" s="394"/>
      <c r="V1126" s="394"/>
      <c r="W1126" s="394"/>
      <c r="X1126" s="394"/>
      <c r="Y1126" s="399"/>
      <c r="Z1126" s="394"/>
      <c r="AA1126" s="401"/>
      <c r="AB1126" s="401"/>
      <c r="AC1126" s="401"/>
      <c r="AD1126" s="401"/>
      <c r="AE1126" s="362"/>
      <c r="AF1126" s="405"/>
      <c r="AG1126" s="401"/>
      <c r="AH1126" s="405"/>
      <c r="AI1126" s="401"/>
      <c r="AJ1126" s="401"/>
      <c r="AK1126" s="394"/>
      <c r="AL1126" s="394"/>
      <c r="AM1126" s="394"/>
      <c r="AN1126" s="399"/>
      <c r="AO1126" s="394"/>
      <c r="AP1126" s="401"/>
      <c r="AQ1126" s="401"/>
      <c r="AR1126" s="401"/>
      <c r="AS1126" s="406"/>
      <c r="AT1126" s="405"/>
      <c r="AU1126" s="405"/>
      <c r="AV1126" s="404"/>
      <c r="AW1126" s="405"/>
      <c r="AX1126" s="405"/>
      <c r="AY1126" s="405"/>
      <c r="AZ1126" s="404"/>
      <c r="BA1126" s="405"/>
      <c r="BB1126" s="405"/>
      <c r="BC1126" s="394"/>
      <c r="BD1126" s="394"/>
      <c r="BE1126" s="394"/>
      <c r="BG1126" s="2"/>
      <c r="BH1126" s="3"/>
      <c r="BI1126" s="3"/>
      <c r="BJ1126" s="3"/>
      <c r="BK1126" s="3"/>
      <c r="BL1126" s="3"/>
      <c r="BM1126" s="3"/>
      <c r="BN1126" s="3"/>
      <c r="BO1126" s="3"/>
      <c r="BP1126" s="3"/>
      <c r="BQ1126" s="3"/>
      <c r="BR1126" s="3"/>
      <c r="BS1126" s="3"/>
      <c r="BT1126" s="3"/>
      <c r="BU1126" s="3"/>
      <c r="BV1126" s="3"/>
      <c r="BW1126" s="3"/>
      <c r="BX1126" s="3"/>
      <c r="BY1126" s="3"/>
      <c r="BZ1126" s="3"/>
      <c r="CA1126" s="3"/>
      <c r="CB1126" s="3"/>
      <c r="CC1126" s="3"/>
      <c r="CD1126" s="3"/>
      <c r="CE1126" s="3"/>
      <c r="CF1126" s="3"/>
      <c r="CG1126" s="3"/>
      <c r="CH1126" s="3"/>
      <c r="CI1126" s="3"/>
      <c r="CJ1126" s="3"/>
      <c r="CK1126" s="3"/>
      <c r="CL1126" s="3"/>
      <c r="CM1126" s="3"/>
      <c r="CN1126" s="3"/>
      <c r="CO1126" s="3"/>
      <c r="CP1126" s="3"/>
      <c r="CQ1126" s="3"/>
      <c r="CR1126" s="3"/>
      <c r="CS1126" s="3"/>
      <c r="CT1126" s="3"/>
      <c r="CU1126" s="3"/>
      <c r="CV1126" s="3"/>
    </row>
    <row r="1127" spans="1:100" s="1" customFormat="1" x14ac:dyDescent="0.25">
      <c r="A1127" s="394"/>
      <c r="B1127" s="394"/>
      <c r="C1127" s="394"/>
      <c r="D1127" s="394"/>
      <c r="E1127" s="394"/>
      <c r="F1127" s="394"/>
      <c r="G1127" s="394"/>
      <c r="H1127" s="394"/>
      <c r="I1127" s="394"/>
      <c r="J1127" s="394"/>
      <c r="K1127" s="394"/>
      <c r="L1127" s="394"/>
      <c r="M1127" s="394"/>
      <c r="N1127" s="394"/>
      <c r="O1127" s="394"/>
      <c r="P1127" s="400"/>
      <c r="Q1127" s="394"/>
      <c r="R1127" s="394"/>
      <c r="S1127" s="394"/>
      <c r="T1127" s="394"/>
      <c r="U1127" s="394"/>
      <c r="V1127" s="394"/>
      <c r="W1127" s="394"/>
      <c r="X1127" s="394"/>
      <c r="Y1127" s="399"/>
      <c r="Z1127" s="394"/>
      <c r="AA1127" s="401"/>
      <c r="AB1127" s="401"/>
      <c r="AC1127" s="401"/>
      <c r="AD1127" s="401"/>
      <c r="AE1127" s="362"/>
      <c r="AF1127" s="405"/>
      <c r="AG1127" s="401"/>
      <c r="AH1127" s="405"/>
      <c r="AI1127" s="401"/>
      <c r="AJ1127" s="401"/>
      <c r="AK1127" s="394"/>
      <c r="AL1127" s="394"/>
      <c r="AM1127" s="394"/>
      <c r="AN1127" s="399"/>
      <c r="AO1127" s="394"/>
      <c r="AP1127" s="401"/>
      <c r="AQ1127" s="401"/>
      <c r="AR1127" s="401"/>
      <c r="AS1127" s="406"/>
      <c r="AT1127" s="405"/>
      <c r="AU1127" s="405"/>
      <c r="AV1127" s="404"/>
      <c r="AW1127" s="405"/>
      <c r="AX1127" s="405"/>
      <c r="AY1127" s="405"/>
      <c r="AZ1127" s="404"/>
      <c r="BA1127" s="405"/>
      <c r="BB1127" s="405"/>
      <c r="BC1127" s="394"/>
      <c r="BD1127" s="394"/>
      <c r="BE1127" s="394"/>
      <c r="BG1127" s="2"/>
      <c r="BH1127" s="3"/>
      <c r="BI1127" s="3"/>
      <c r="BJ1127" s="3"/>
      <c r="BK1127" s="3"/>
      <c r="BL1127" s="3"/>
      <c r="BM1127" s="3"/>
      <c r="BN1127" s="3"/>
      <c r="BO1127" s="3"/>
      <c r="BP1127" s="3"/>
      <c r="BQ1127" s="3"/>
      <c r="BR1127" s="3"/>
      <c r="BS1127" s="3"/>
      <c r="BT1127" s="3"/>
      <c r="BU1127" s="3"/>
      <c r="BV1127" s="3"/>
      <c r="BW1127" s="3"/>
      <c r="BX1127" s="3"/>
      <c r="BY1127" s="3"/>
      <c r="BZ1127" s="3"/>
      <c r="CA1127" s="3"/>
      <c r="CB1127" s="3"/>
      <c r="CC1127" s="3"/>
      <c r="CD1127" s="3"/>
      <c r="CE1127" s="3"/>
      <c r="CF1127" s="3"/>
      <c r="CG1127" s="3"/>
      <c r="CH1127" s="3"/>
      <c r="CI1127" s="3"/>
      <c r="CJ1127" s="3"/>
      <c r="CK1127" s="3"/>
      <c r="CL1127" s="3"/>
      <c r="CM1127" s="3"/>
      <c r="CN1127" s="3"/>
      <c r="CO1127" s="3"/>
      <c r="CP1127" s="3"/>
      <c r="CQ1127" s="3"/>
      <c r="CR1127" s="3"/>
      <c r="CS1127" s="3"/>
      <c r="CT1127" s="3"/>
      <c r="CU1127" s="3"/>
      <c r="CV1127" s="3"/>
    </row>
    <row r="1128" spans="1:100" s="1" customFormat="1" x14ac:dyDescent="0.25">
      <c r="A1128" s="394"/>
      <c r="B1128" s="394"/>
      <c r="C1128" s="394"/>
      <c r="D1128" s="394"/>
      <c r="E1128" s="394"/>
      <c r="F1128" s="394"/>
      <c r="G1128" s="394"/>
      <c r="H1128" s="394"/>
      <c r="I1128" s="394"/>
      <c r="J1128" s="394"/>
      <c r="K1128" s="394"/>
      <c r="L1128" s="394"/>
      <c r="M1128" s="394"/>
      <c r="N1128" s="394"/>
      <c r="O1128" s="394"/>
      <c r="P1128" s="400"/>
      <c r="Q1128" s="394"/>
      <c r="R1128" s="394"/>
      <c r="S1128" s="394"/>
      <c r="T1128" s="394"/>
      <c r="U1128" s="394"/>
      <c r="V1128" s="394"/>
      <c r="W1128" s="394"/>
      <c r="X1128" s="394"/>
      <c r="Y1128" s="399"/>
      <c r="Z1128" s="394"/>
      <c r="AA1128" s="401"/>
      <c r="AB1128" s="401"/>
      <c r="AC1128" s="401"/>
      <c r="AD1128" s="401"/>
      <c r="AE1128" s="362"/>
      <c r="AF1128" s="405"/>
      <c r="AG1128" s="401"/>
      <c r="AH1128" s="405"/>
      <c r="AI1128" s="401"/>
      <c r="AJ1128" s="401"/>
      <c r="AK1128" s="394"/>
      <c r="AL1128" s="394"/>
      <c r="AM1128" s="394"/>
      <c r="AN1128" s="399"/>
      <c r="AO1128" s="394"/>
      <c r="AP1128" s="401"/>
      <c r="AQ1128" s="401"/>
      <c r="AR1128" s="401"/>
      <c r="AS1128" s="406"/>
      <c r="AT1128" s="405"/>
      <c r="AU1128" s="405"/>
      <c r="AV1128" s="404"/>
      <c r="AW1128" s="405"/>
      <c r="AX1128" s="405"/>
      <c r="AY1128" s="405"/>
      <c r="AZ1128" s="404"/>
      <c r="BA1128" s="405"/>
      <c r="BB1128" s="405"/>
      <c r="BC1128" s="394"/>
      <c r="BD1128" s="394"/>
      <c r="BE1128" s="394"/>
      <c r="BG1128" s="2"/>
      <c r="BH1128" s="3"/>
      <c r="BI1128" s="3"/>
      <c r="BJ1128" s="3"/>
      <c r="BK1128" s="3"/>
      <c r="BL1128" s="3"/>
      <c r="BM1128" s="3"/>
      <c r="BN1128" s="3"/>
      <c r="BO1128" s="3"/>
      <c r="BP1128" s="3"/>
      <c r="BQ1128" s="3"/>
      <c r="BR1128" s="3"/>
      <c r="BS1128" s="3"/>
      <c r="BT1128" s="3"/>
      <c r="BU1128" s="3"/>
      <c r="BV1128" s="3"/>
      <c r="BW1128" s="3"/>
      <c r="BX1128" s="3"/>
      <c r="BY1128" s="3"/>
      <c r="BZ1128" s="3"/>
      <c r="CA1128" s="3"/>
      <c r="CB1128" s="3"/>
      <c r="CC1128" s="3"/>
      <c r="CD1128" s="3"/>
      <c r="CE1128" s="3"/>
      <c r="CF1128" s="3"/>
      <c r="CG1128" s="3"/>
      <c r="CH1128" s="3"/>
      <c r="CI1128" s="3"/>
      <c r="CJ1128" s="3"/>
      <c r="CK1128" s="3"/>
      <c r="CL1128" s="3"/>
      <c r="CM1128" s="3"/>
      <c r="CN1128" s="3"/>
      <c r="CO1128" s="3"/>
      <c r="CP1128" s="3"/>
      <c r="CQ1128" s="3"/>
      <c r="CR1128" s="3"/>
      <c r="CS1128" s="3"/>
      <c r="CT1128" s="3"/>
      <c r="CU1128" s="3"/>
      <c r="CV1128" s="3"/>
    </row>
    <row r="1129" spans="1:100" s="1" customFormat="1" x14ac:dyDescent="0.25">
      <c r="A1129" s="394"/>
      <c r="B1129" s="394"/>
      <c r="C1129" s="394"/>
      <c r="D1129" s="394"/>
      <c r="E1129" s="394"/>
      <c r="F1129" s="394"/>
      <c r="G1129" s="394"/>
      <c r="H1129" s="394"/>
      <c r="I1129" s="394"/>
      <c r="J1129" s="394"/>
      <c r="K1129" s="394"/>
      <c r="L1129" s="394"/>
      <c r="M1129" s="394"/>
      <c r="N1129" s="394"/>
      <c r="O1129" s="394"/>
      <c r="P1129" s="400"/>
      <c r="Q1129" s="394"/>
      <c r="R1129" s="394"/>
      <c r="S1129" s="394"/>
      <c r="T1129" s="394"/>
      <c r="U1129" s="394"/>
      <c r="V1129" s="394"/>
      <c r="W1129" s="394"/>
      <c r="X1129" s="394"/>
      <c r="Y1129" s="399"/>
      <c r="Z1129" s="394"/>
      <c r="AA1129" s="401"/>
      <c r="AB1129" s="401"/>
      <c r="AC1129" s="401"/>
      <c r="AD1129" s="401"/>
      <c r="AE1129" s="362"/>
      <c r="AF1129" s="405"/>
      <c r="AG1129" s="401"/>
      <c r="AH1129" s="405"/>
      <c r="AI1129" s="401"/>
      <c r="AJ1129" s="401"/>
      <c r="AK1129" s="394"/>
      <c r="AL1129" s="394"/>
      <c r="AM1129" s="394"/>
      <c r="AN1129" s="399"/>
      <c r="AO1129" s="394"/>
      <c r="AP1129" s="401"/>
      <c r="AQ1129" s="401"/>
      <c r="AR1129" s="401"/>
      <c r="AS1129" s="406"/>
      <c r="AT1129" s="405"/>
      <c r="AU1129" s="405"/>
      <c r="AV1129" s="404"/>
      <c r="AW1129" s="405"/>
      <c r="AX1129" s="405"/>
      <c r="AY1129" s="405"/>
      <c r="AZ1129" s="404"/>
      <c r="BA1129" s="405"/>
      <c r="BB1129" s="405"/>
      <c r="BC1129" s="394"/>
      <c r="BD1129" s="394"/>
      <c r="BE1129" s="394"/>
      <c r="BG1129" s="2"/>
      <c r="BH1129" s="3"/>
      <c r="BI1129" s="3"/>
      <c r="BJ1129" s="3"/>
      <c r="BK1129" s="3"/>
      <c r="BL1129" s="3"/>
      <c r="BM1129" s="3"/>
      <c r="BN1129" s="3"/>
      <c r="BO1129" s="3"/>
      <c r="BP1129" s="3"/>
      <c r="BQ1129" s="3"/>
      <c r="BR1129" s="3"/>
      <c r="BS1129" s="3"/>
      <c r="BT1129" s="3"/>
      <c r="BU1129" s="3"/>
      <c r="BV1129" s="3"/>
      <c r="BW1129" s="3"/>
      <c r="BX1129" s="3"/>
      <c r="BY1129" s="3"/>
      <c r="BZ1129" s="3"/>
      <c r="CA1129" s="3"/>
      <c r="CB1129" s="3"/>
      <c r="CC1129" s="3"/>
      <c r="CD1129" s="3"/>
      <c r="CE1129" s="3"/>
      <c r="CF1129" s="3"/>
      <c r="CG1129" s="3"/>
      <c r="CH1129" s="3"/>
      <c r="CI1129" s="3"/>
      <c r="CJ1129" s="3"/>
      <c r="CK1129" s="3"/>
      <c r="CL1129" s="3"/>
      <c r="CM1129" s="3"/>
      <c r="CN1129" s="3"/>
      <c r="CO1129" s="3"/>
      <c r="CP1129" s="3"/>
      <c r="CQ1129" s="3"/>
      <c r="CR1129" s="3"/>
      <c r="CS1129" s="3"/>
      <c r="CT1129" s="3"/>
      <c r="CU1129" s="3"/>
      <c r="CV1129" s="3"/>
    </row>
    <row r="1130" spans="1:100" s="1" customFormat="1" x14ac:dyDescent="0.25">
      <c r="A1130" s="394"/>
      <c r="B1130" s="394"/>
      <c r="C1130" s="394"/>
      <c r="D1130" s="394"/>
      <c r="E1130" s="394"/>
      <c r="F1130" s="394"/>
      <c r="G1130" s="394"/>
      <c r="H1130" s="394"/>
      <c r="I1130" s="394"/>
      <c r="J1130" s="394"/>
      <c r="K1130" s="394"/>
      <c r="L1130" s="394"/>
      <c r="M1130" s="394"/>
      <c r="N1130" s="394"/>
      <c r="O1130" s="394"/>
      <c r="P1130" s="400"/>
      <c r="Q1130" s="394"/>
      <c r="R1130" s="394"/>
      <c r="S1130" s="394"/>
      <c r="T1130" s="394"/>
      <c r="U1130" s="394"/>
      <c r="V1130" s="394"/>
      <c r="W1130" s="394"/>
      <c r="X1130" s="394"/>
      <c r="Y1130" s="399"/>
      <c r="Z1130" s="394"/>
      <c r="AA1130" s="401"/>
      <c r="AB1130" s="401"/>
      <c r="AC1130" s="401"/>
      <c r="AD1130" s="401"/>
      <c r="AE1130" s="362"/>
      <c r="AF1130" s="405"/>
      <c r="AG1130" s="401"/>
      <c r="AH1130" s="405"/>
      <c r="AI1130" s="401"/>
      <c r="AJ1130" s="401"/>
      <c r="AK1130" s="394"/>
      <c r="AL1130" s="394"/>
      <c r="AM1130" s="394"/>
      <c r="AN1130" s="399"/>
      <c r="AO1130" s="394"/>
      <c r="AP1130" s="401"/>
      <c r="AQ1130" s="401"/>
      <c r="AR1130" s="401"/>
      <c r="AS1130" s="406"/>
      <c r="AT1130" s="405"/>
      <c r="AU1130" s="405"/>
      <c r="AV1130" s="404"/>
      <c r="AW1130" s="405"/>
      <c r="AX1130" s="405"/>
      <c r="AY1130" s="405"/>
      <c r="AZ1130" s="404"/>
      <c r="BA1130" s="405"/>
      <c r="BB1130" s="405"/>
      <c r="BC1130" s="394"/>
      <c r="BD1130" s="394"/>
      <c r="BE1130" s="394"/>
      <c r="BG1130" s="2"/>
      <c r="BH1130" s="3"/>
      <c r="BI1130" s="3"/>
      <c r="BJ1130" s="3"/>
      <c r="BK1130" s="3"/>
      <c r="BL1130" s="3"/>
      <c r="BM1130" s="3"/>
      <c r="BN1130" s="3"/>
      <c r="BO1130" s="3"/>
      <c r="BP1130" s="3"/>
      <c r="BQ1130" s="3"/>
      <c r="BR1130" s="3"/>
      <c r="BS1130" s="3"/>
      <c r="BT1130" s="3"/>
      <c r="BU1130" s="3"/>
      <c r="BV1130" s="3"/>
      <c r="BW1130" s="3"/>
      <c r="BX1130" s="3"/>
      <c r="BY1130" s="3"/>
      <c r="BZ1130" s="3"/>
      <c r="CA1130" s="3"/>
      <c r="CB1130" s="3"/>
      <c r="CC1130" s="3"/>
      <c r="CD1130" s="3"/>
      <c r="CE1130" s="3"/>
      <c r="CF1130" s="3"/>
      <c r="CG1130" s="3"/>
      <c r="CH1130" s="3"/>
      <c r="CI1130" s="3"/>
      <c r="CJ1130" s="3"/>
      <c r="CK1130" s="3"/>
      <c r="CL1130" s="3"/>
      <c r="CM1130" s="3"/>
      <c r="CN1130" s="3"/>
      <c r="CO1130" s="3"/>
      <c r="CP1130" s="3"/>
      <c r="CQ1130" s="3"/>
      <c r="CR1130" s="3"/>
      <c r="CS1130" s="3"/>
      <c r="CT1130" s="3"/>
      <c r="CU1130" s="3"/>
      <c r="CV1130" s="3"/>
    </row>
    <row r="1131" spans="1:100" s="1" customFormat="1" x14ac:dyDescent="0.25">
      <c r="A1131" s="394"/>
      <c r="B1131" s="394"/>
      <c r="C1131" s="394"/>
      <c r="D1131" s="394"/>
      <c r="E1131" s="394"/>
      <c r="F1131" s="394"/>
      <c r="G1131" s="394"/>
      <c r="H1131" s="394"/>
      <c r="I1131" s="394"/>
      <c r="J1131" s="394"/>
      <c r="K1131" s="394"/>
      <c r="L1131" s="394"/>
      <c r="M1131" s="394"/>
      <c r="N1131" s="394"/>
      <c r="O1131" s="394"/>
      <c r="P1131" s="400"/>
      <c r="Q1131" s="394"/>
      <c r="R1131" s="394"/>
      <c r="S1131" s="394"/>
      <c r="T1131" s="394"/>
      <c r="U1131" s="394"/>
      <c r="V1131" s="394"/>
      <c r="W1131" s="394"/>
      <c r="X1131" s="394"/>
      <c r="Y1131" s="399"/>
      <c r="Z1131" s="394"/>
      <c r="AA1131" s="401"/>
      <c r="AB1131" s="401"/>
      <c r="AC1131" s="401"/>
      <c r="AD1131" s="401"/>
      <c r="AE1131" s="362"/>
      <c r="AF1131" s="405"/>
      <c r="AG1131" s="401"/>
      <c r="AH1131" s="405"/>
      <c r="AI1131" s="401"/>
      <c r="AJ1131" s="401"/>
      <c r="AK1131" s="394"/>
      <c r="AL1131" s="394"/>
      <c r="AM1131" s="394"/>
      <c r="AN1131" s="399"/>
      <c r="AO1131" s="394"/>
      <c r="AP1131" s="401"/>
      <c r="AQ1131" s="401"/>
      <c r="AR1131" s="401"/>
      <c r="AS1131" s="406"/>
      <c r="AT1131" s="405"/>
      <c r="AU1131" s="405"/>
      <c r="AV1131" s="404"/>
      <c r="AW1131" s="405"/>
      <c r="AX1131" s="405"/>
      <c r="AY1131" s="405"/>
      <c r="AZ1131" s="404"/>
      <c r="BA1131" s="405"/>
      <c r="BB1131" s="405"/>
      <c r="BC1131" s="394"/>
      <c r="BD1131" s="394"/>
      <c r="BE1131" s="394"/>
      <c r="BG1131" s="2"/>
      <c r="BH1131" s="3"/>
      <c r="BI1131" s="3"/>
      <c r="BJ1131" s="3"/>
      <c r="BK1131" s="3"/>
      <c r="BL1131" s="3"/>
      <c r="BM1131" s="3"/>
      <c r="BN1131" s="3"/>
      <c r="BO1131" s="3"/>
      <c r="BP1131" s="3"/>
      <c r="BQ1131" s="3"/>
      <c r="BR1131" s="3"/>
      <c r="BS1131" s="3"/>
      <c r="BT1131" s="3"/>
      <c r="BU1131" s="3"/>
      <c r="BV1131" s="3"/>
      <c r="BW1131" s="3"/>
      <c r="BX1131" s="3"/>
      <c r="BY1131" s="3"/>
      <c r="BZ1131" s="3"/>
      <c r="CA1131" s="3"/>
      <c r="CB1131" s="3"/>
      <c r="CC1131" s="3"/>
      <c r="CD1131" s="3"/>
      <c r="CE1131" s="3"/>
      <c r="CF1131" s="3"/>
      <c r="CG1131" s="3"/>
      <c r="CH1131" s="3"/>
      <c r="CI1131" s="3"/>
      <c r="CJ1131" s="3"/>
      <c r="CK1131" s="3"/>
      <c r="CL1131" s="3"/>
      <c r="CM1131" s="3"/>
      <c r="CN1131" s="3"/>
      <c r="CO1131" s="3"/>
      <c r="CP1131" s="3"/>
      <c r="CQ1131" s="3"/>
      <c r="CR1131" s="3"/>
      <c r="CS1131" s="3"/>
      <c r="CT1131" s="3"/>
      <c r="CU1131" s="3"/>
      <c r="CV1131" s="3"/>
    </row>
    <row r="1132" spans="1:100" s="1" customFormat="1" x14ac:dyDescent="0.25">
      <c r="A1132" s="394"/>
      <c r="B1132" s="394"/>
      <c r="C1132" s="394"/>
      <c r="D1132" s="394"/>
      <c r="E1132" s="394"/>
      <c r="F1132" s="394"/>
      <c r="G1132" s="394"/>
      <c r="H1132" s="394"/>
      <c r="I1132" s="394"/>
      <c r="J1132" s="394"/>
      <c r="K1132" s="394"/>
      <c r="L1132" s="394"/>
      <c r="M1132" s="394"/>
      <c r="N1132" s="394"/>
      <c r="O1132" s="394"/>
      <c r="P1132" s="400"/>
      <c r="Q1132" s="394"/>
      <c r="R1132" s="394"/>
      <c r="S1132" s="394"/>
      <c r="T1132" s="394"/>
      <c r="U1132" s="394"/>
      <c r="V1132" s="394"/>
      <c r="W1132" s="394"/>
      <c r="X1132" s="394"/>
      <c r="Y1132" s="399"/>
      <c r="Z1132" s="394"/>
      <c r="AA1132" s="401"/>
      <c r="AB1132" s="401"/>
      <c r="AC1132" s="401"/>
      <c r="AD1132" s="401"/>
      <c r="AE1132" s="362"/>
      <c r="AF1132" s="405"/>
      <c r="AG1132" s="401"/>
      <c r="AH1132" s="405"/>
      <c r="AI1132" s="401"/>
      <c r="AJ1132" s="401"/>
      <c r="AK1132" s="394"/>
      <c r="AL1132" s="394"/>
      <c r="AM1132" s="394"/>
      <c r="AN1132" s="399"/>
      <c r="AO1132" s="394"/>
      <c r="AP1132" s="401"/>
      <c r="AQ1132" s="401"/>
      <c r="AR1132" s="401"/>
      <c r="AS1132" s="406"/>
      <c r="AT1132" s="405"/>
      <c r="AU1132" s="405"/>
      <c r="AV1132" s="404"/>
      <c r="AW1132" s="405"/>
      <c r="AX1132" s="405"/>
      <c r="AY1132" s="405"/>
      <c r="AZ1132" s="404"/>
      <c r="BA1132" s="405"/>
      <c r="BB1132" s="405"/>
      <c r="BC1132" s="394"/>
      <c r="BD1132" s="394"/>
      <c r="BE1132" s="394"/>
      <c r="BG1132" s="2"/>
      <c r="BH1132" s="3"/>
      <c r="BI1132" s="3"/>
      <c r="BJ1132" s="3"/>
      <c r="BK1132" s="3"/>
      <c r="BL1132" s="3"/>
      <c r="BM1132" s="3"/>
      <c r="BN1132" s="3"/>
      <c r="BO1132" s="3"/>
      <c r="BP1132" s="3"/>
      <c r="BQ1132" s="3"/>
      <c r="BR1132" s="3"/>
      <c r="BS1132" s="3"/>
      <c r="BT1132" s="3"/>
      <c r="BU1132" s="3"/>
      <c r="BV1132" s="3"/>
      <c r="BW1132" s="3"/>
      <c r="BX1132" s="3"/>
      <c r="BY1132" s="3"/>
      <c r="BZ1132" s="3"/>
      <c r="CA1132" s="3"/>
      <c r="CB1132" s="3"/>
      <c r="CC1132" s="3"/>
      <c r="CD1132" s="3"/>
      <c r="CE1132" s="3"/>
      <c r="CF1132" s="3"/>
      <c r="CG1132" s="3"/>
      <c r="CH1132" s="3"/>
      <c r="CI1132" s="3"/>
      <c r="CJ1132" s="3"/>
      <c r="CK1132" s="3"/>
      <c r="CL1132" s="3"/>
      <c r="CM1132" s="3"/>
      <c r="CN1132" s="3"/>
      <c r="CO1132" s="3"/>
      <c r="CP1132" s="3"/>
      <c r="CQ1132" s="3"/>
      <c r="CR1132" s="3"/>
      <c r="CS1132" s="3"/>
      <c r="CT1132" s="3"/>
      <c r="CU1132" s="3"/>
      <c r="CV1132" s="3"/>
    </row>
    <row r="1133" spans="1:100" s="1" customFormat="1" x14ac:dyDescent="0.25">
      <c r="A1133" s="394"/>
      <c r="B1133" s="394"/>
      <c r="C1133" s="394"/>
      <c r="D1133" s="394"/>
      <c r="E1133" s="394"/>
      <c r="F1133" s="394"/>
      <c r="G1133" s="394"/>
      <c r="H1133" s="394"/>
      <c r="I1133" s="394"/>
      <c r="J1133" s="394"/>
      <c r="K1133" s="394"/>
      <c r="L1133" s="394"/>
      <c r="M1133" s="394"/>
      <c r="N1133" s="394"/>
      <c r="O1133" s="394"/>
      <c r="P1133" s="400"/>
      <c r="Q1133" s="394"/>
      <c r="R1133" s="394"/>
      <c r="S1133" s="394"/>
      <c r="T1133" s="394"/>
      <c r="U1133" s="394"/>
      <c r="V1133" s="394"/>
      <c r="W1133" s="394"/>
      <c r="X1133" s="394"/>
      <c r="Y1133" s="399"/>
      <c r="Z1133" s="394"/>
      <c r="AA1133" s="401"/>
      <c r="AB1133" s="401"/>
      <c r="AC1133" s="401"/>
      <c r="AD1133" s="401"/>
      <c r="AE1133" s="362"/>
      <c r="AF1133" s="405"/>
      <c r="AG1133" s="401"/>
      <c r="AH1133" s="405"/>
      <c r="AI1133" s="401"/>
      <c r="AJ1133" s="401"/>
      <c r="AK1133" s="394"/>
      <c r="AL1133" s="394"/>
      <c r="AM1133" s="394"/>
      <c r="AN1133" s="399"/>
      <c r="AO1133" s="394"/>
      <c r="AP1133" s="401"/>
      <c r="AQ1133" s="401"/>
      <c r="AR1133" s="401"/>
      <c r="AS1133" s="406"/>
      <c r="AT1133" s="405"/>
      <c r="AU1133" s="405"/>
      <c r="AV1133" s="404"/>
      <c r="AW1133" s="405"/>
      <c r="AX1133" s="405"/>
      <c r="AY1133" s="405"/>
      <c r="AZ1133" s="404"/>
      <c r="BA1133" s="405"/>
      <c r="BB1133" s="405"/>
      <c r="BC1133" s="394"/>
      <c r="BD1133" s="394"/>
      <c r="BE1133" s="394"/>
      <c r="BG1133" s="2"/>
      <c r="BH1133" s="3"/>
      <c r="BI1133" s="3"/>
      <c r="BJ1133" s="3"/>
      <c r="BK1133" s="3"/>
      <c r="BL1133" s="3"/>
      <c r="BM1133" s="3"/>
      <c r="BN1133" s="3"/>
      <c r="BO1133" s="3"/>
      <c r="BP1133" s="3"/>
      <c r="BQ1133" s="3"/>
      <c r="BR1133" s="3"/>
      <c r="BS1133" s="3"/>
      <c r="BT1133" s="3"/>
      <c r="BU1133" s="3"/>
      <c r="BV1133" s="3"/>
      <c r="BW1133" s="3"/>
      <c r="BX1133" s="3"/>
      <c r="BY1133" s="3"/>
      <c r="BZ1133" s="3"/>
      <c r="CA1133" s="3"/>
      <c r="CB1133" s="3"/>
      <c r="CC1133" s="3"/>
      <c r="CD1133" s="3"/>
      <c r="CE1133" s="3"/>
      <c r="CF1133" s="3"/>
      <c r="CG1133" s="3"/>
      <c r="CH1133" s="3"/>
      <c r="CI1133" s="3"/>
      <c r="CJ1133" s="3"/>
      <c r="CK1133" s="3"/>
      <c r="CL1133" s="3"/>
      <c r="CM1133" s="3"/>
      <c r="CN1133" s="3"/>
      <c r="CO1133" s="3"/>
      <c r="CP1133" s="3"/>
      <c r="CQ1133" s="3"/>
      <c r="CR1133" s="3"/>
      <c r="CS1133" s="3"/>
      <c r="CT1133" s="3"/>
      <c r="CU1133" s="3"/>
      <c r="CV1133" s="3"/>
    </row>
    <row r="1134" spans="1:100" s="1" customFormat="1" x14ac:dyDescent="0.25">
      <c r="A1134" s="394"/>
      <c r="B1134" s="394"/>
      <c r="C1134" s="394"/>
      <c r="D1134" s="394"/>
      <c r="E1134" s="394"/>
      <c r="F1134" s="394"/>
      <c r="G1134" s="394"/>
      <c r="H1134" s="394"/>
      <c r="I1134" s="394"/>
      <c r="J1134" s="394"/>
      <c r="K1134" s="394"/>
      <c r="L1134" s="394"/>
      <c r="M1134" s="394"/>
      <c r="N1134" s="394"/>
      <c r="O1134" s="394"/>
      <c r="P1134" s="400"/>
      <c r="Q1134" s="394"/>
      <c r="R1134" s="394"/>
      <c r="S1134" s="394"/>
      <c r="T1134" s="394"/>
      <c r="U1134" s="394"/>
      <c r="V1134" s="394"/>
      <c r="W1134" s="394"/>
      <c r="X1134" s="394"/>
      <c r="Y1134" s="399"/>
      <c r="Z1134" s="394"/>
      <c r="AA1134" s="401"/>
      <c r="AB1134" s="401"/>
      <c r="AC1134" s="401"/>
      <c r="AD1134" s="401"/>
      <c r="AE1134" s="362"/>
      <c r="AF1134" s="405"/>
      <c r="AG1134" s="401"/>
      <c r="AH1134" s="405"/>
      <c r="AI1134" s="401"/>
      <c r="AJ1134" s="401"/>
      <c r="AK1134" s="394"/>
      <c r="AL1134" s="394"/>
      <c r="AM1134" s="394"/>
      <c r="AN1134" s="399"/>
      <c r="AO1134" s="394"/>
      <c r="AP1134" s="401"/>
      <c r="AQ1134" s="401"/>
      <c r="AR1134" s="401"/>
      <c r="AS1134" s="406"/>
      <c r="AT1134" s="405"/>
      <c r="AU1134" s="405"/>
      <c r="AV1134" s="404"/>
      <c r="AW1134" s="405"/>
      <c r="AX1134" s="405"/>
      <c r="AY1134" s="405"/>
      <c r="AZ1134" s="404"/>
      <c r="BA1134" s="405"/>
      <c r="BB1134" s="405"/>
      <c r="BC1134" s="394"/>
      <c r="BD1134" s="394"/>
      <c r="BE1134" s="394"/>
      <c r="BG1134" s="2"/>
      <c r="BH1134" s="3"/>
      <c r="BI1134" s="3"/>
      <c r="BJ1134" s="3"/>
      <c r="BK1134" s="3"/>
      <c r="BL1134" s="3"/>
      <c r="BM1134" s="3"/>
      <c r="BN1134" s="3"/>
      <c r="BO1134" s="3"/>
      <c r="BP1134" s="3"/>
      <c r="BQ1134" s="3"/>
      <c r="BR1134" s="3"/>
      <c r="BS1134" s="3"/>
      <c r="BT1134" s="3"/>
      <c r="BU1134" s="3"/>
      <c r="BV1134" s="3"/>
      <c r="BW1134" s="3"/>
      <c r="BX1134" s="3"/>
      <c r="BY1134" s="3"/>
      <c r="BZ1134" s="3"/>
      <c r="CA1134" s="3"/>
      <c r="CB1134" s="3"/>
      <c r="CC1134" s="3"/>
      <c r="CD1134" s="3"/>
      <c r="CE1134" s="3"/>
      <c r="CF1134" s="3"/>
      <c r="CG1134" s="3"/>
      <c r="CH1134" s="3"/>
      <c r="CI1134" s="3"/>
      <c r="CJ1134" s="3"/>
      <c r="CK1134" s="3"/>
      <c r="CL1134" s="3"/>
      <c r="CM1134" s="3"/>
      <c r="CN1134" s="3"/>
      <c r="CO1134" s="3"/>
      <c r="CP1134" s="3"/>
      <c r="CQ1134" s="3"/>
      <c r="CR1134" s="3"/>
      <c r="CS1134" s="3"/>
      <c r="CT1134" s="3"/>
      <c r="CU1134" s="3"/>
      <c r="CV1134" s="3"/>
    </row>
    <row r="1135" spans="1:100" s="1" customFormat="1" x14ac:dyDescent="0.25">
      <c r="A1135" s="394"/>
      <c r="B1135" s="394"/>
      <c r="C1135" s="394"/>
      <c r="D1135" s="394"/>
      <c r="E1135" s="394"/>
      <c r="F1135" s="394"/>
      <c r="G1135" s="394"/>
      <c r="H1135" s="394"/>
      <c r="I1135" s="394"/>
      <c r="J1135" s="394"/>
      <c r="K1135" s="394"/>
      <c r="L1135" s="394"/>
      <c r="M1135" s="394"/>
      <c r="N1135" s="394"/>
      <c r="O1135" s="394"/>
      <c r="P1135" s="400"/>
      <c r="Q1135" s="394"/>
      <c r="R1135" s="394"/>
      <c r="S1135" s="394"/>
      <c r="T1135" s="394"/>
      <c r="U1135" s="394"/>
      <c r="V1135" s="394"/>
      <c r="W1135" s="394"/>
      <c r="X1135" s="394"/>
      <c r="Y1135" s="399"/>
      <c r="Z1135" s="394"/>
      <c r="AA1135" s="401"/>
      <c r="AB1135" s="401"/>
      <c r="AC1135" s="401"/>
      <c r="AD1135" s="401"/>
      <c r="AE1135" s="362"/>
      <c r="AF1135" s="405"/>
      <c r="AG1135" s="401"/>
      <c r="AH1135" s="405"/>
      <c r="AI1135" s="401"/>
      <c r="AJ1135" s="401"/>
      <c r="AK1135" s="394"/>
      <c r="AL1135" s="394"/>
      <c r="AM1135" s="394"/>
      <c r="AN1135" s="399"/>
      <c r="AO1135" s="394"/>
      <c r="AP1135" s="401"/>
      <c r="AQ1135" s="401"/>
      <c r="AR1135" s="401"/>
      <c r="AS1135" s="406"/>
      <c r="AT1135" s="405"/>
      <c r="AU1135" s="405"/>
      <c r="AV1135" s="404"/>
      <c r="AW1135" s="405"/>
      <c r="AX1135" s="405"/>
      <c r="AY1135" s="405"/>
      <c r="AZ1135" s="404"/>
      <c r="BA1135" s="405"/>
      <c r="BB1135" s="405"/>
      <c r="BC1135" s="394"/>
      <c r="BD1135" s="394"/>
      <c r="BE1135" s="394"/>
      <c r="BG1135" s="2"/>
      <c r="BH1135" s="3"/>
      <c r="BI1135" s="3"/>
      <c r="BJ1135" s="3"/>
      <c r="BK1135" s="3"/>
      <c r="BL1135" s="3"/>
      <c r="BM1135" s="3"/>
      <c r="BN1135" s="3"/>
      <c r="BO1135" s="3"/>
      <c r="BP1135" s="3"/>
      <c r="BQ1135" s="3"/>
      <c r="BR1135" s="3"/>
      <c r="BS1135" s="3"/>
      <c r="BT1135" s="3"/>
      <c r="BU1135" s="3"/>
      <c r="BV1135" s="3"/>
      <c r="BW1135" s="3"/>
      <c r="BX1135" s="3"/>
      <c r="BY1135" s="3"/>
      <c r="BZ1135" s="3"/>
      <c r="CA1135" s="3"/>
      <c r="CB1135" s="3"/>
      <c r="CC1135" s="3"/>
      <c r="CD1135" s="3"/>
      <c r="CE1135" s="3"/>
      <c r="CF1135" s="3"/>
      <c r="CG1135" s="3"/>
      <c r="CH1135" s="3"/>
      <c r="CI1135" s="3"/>
      <c r="CJ1135" s="3"/>
      <c r="CK1135" s="3"/>
      <c r="CL1135" s="3"/>
      <c r="CM1135" s="3"/>
      <c r="CN1135" s="3"/>
      <c r="CO1135" s="3"/>
      <c r="CP1135" s="3"/>
      <c r="CQ1135" s="3"/>
      <c r="CR1135" s="3"/>
      <c r="CS1135" s="3"/>
      <c r="CT1135" s="3"/>
      <c r="CU1135" s="3"/>
      <c r="CV1135" s="3"/>
    </row>
    <row r="1136" spans="1:100" s="1" customFormat="1" x14ac:dyDescent="0.25">
      <c r="A1136" s="394"/>
      <c r="B1136" s="394"/>
      <c r="C1136" s="394"/>
      <c r="D1136" s="394"/>
      <c r="E1136" s="394"/>
      <c r="F1136" s="394"/>
      <c r="G1136" s="394"/>
      <c r="H1136" s="394"/>
      <c r="I1136" s="394"/>
      <c r="J1136" s="394"/>
      <c r="K1136" s="394"/>
      <c r="L1136" s="394"/>
      <c r="M1136" s="394"/>
      <c r="N1136" s="394"/>
      <c r="O1136" s="394"/>
      <c r="P1136" s="400"/>
      <c r="Q1136" s="394"/>
      <c r="R1136" s="394"/>
      <c r="S1136" s="394"/>
      <c r="T1136" s="394"/>
      <c r="U1136" s="394"/>
      <c r="V1136" s="394"/>
      <c r="W1136" s="394"/>
      <c r="X1136" s="394"/>
      <c r="Y1136" s="399"/>
      <c r="Z1136" s="394"/>
      <c r="AA1136" s="401"/>
      <c r="AB1136" s="401"/>
      <c r="AC1136" s="401"/>
      <c r="AD1136" s="401"/>
      <c r="AE1136" s="362"/>
      <c r="AF1136" s="405"/>
      <c r="AG1136" s="401"/>
      <c r="AH1136" s="405"/>
      <c r="AI1136" s="401"/>
      <c r="AJ1136" s="401"/>
      <c r="AK1136" s="394"/>
      <c r="AL1136" s="394"/>
      <c r="AM1136" s="394"/>
      <c r="AN1136" s="399"/>
      <c r="AO1136" s="394"/>
      <c r="AP1136" s="401"/>
      <c r="AQ1136" s="401"/>
      <c r="AR1136" s="401"/>
      <c r="AS1136" s="406"/>
      <c r="AT1136" s="405"/>
      <c r="AU1136" s="405"/>
      <c r="AV1136" s="404"/>
      <c r="AW1136" s="405"/>
      <c r="AX1136" s="405"/>
      <c r="AY1136" s="405"/>
      <c r="AZ1136" s="404"/>
      <c r="BA1136" s="405"/>
      <c r="BB1136" s="405"/>
      <c r="BC1136" s="394"/>
      <c r="BD1136" s="394"/>
      <c r="BE1136" s="394"/>
      <c r="BG1136" s="2"/>
      <c r="BH1136" s="3"/>
      <c r="BI1136" s="3"/>
      <c r="BJ1136" s="3"/>
      <c r="BK1136" s="3"/>
      <c r="BL1136" s="3"/>
      <c r="BM1136" s="3"/>
      <c r="BN1136" s="3"/>
      <c r="BO1136" s="3"/>
      <c r="BP1136" s="3"/>
      <c r="BQ1136" s="3"/>
      <c r="BR1136" s="3"/>
      <c r="BS1136" s="3"/>
      <c r="BT1136" s="3"/>
      <c r="BU1136" s="3"/>
      <c r="BV1136" s="3"/>
      <c r="BW1136" s="3"/>
      <c r="BX1136" s="3"/>
      <c r="BY1136" s="3"/>
      <c r="BZ1136" s="3"/>
      <c r="CA1136" s="3"/>
      <c r="CB1136" s="3"/>
      <c r="CC1136" s="3"/>
      <c r="CD1136" s="3"/>
      <c r="CE1136" s="3"/>
      <c r="CF1136" s="3"/>
      <c r="CG1136" s="3"/>
      <c r="CH1136" s="3"/>
      <c r="CI1136" s="3"/>
      <c r="CJ1136" s="3"/>
      <c r="CK1136" s="3"/>
      <c r="CL1136" s="3"/>
      <c r="CM1136" s="3"/>
      <c r="CN1136" s="3"/>
      <c r="CO1136" s="3"/>
      <c r="CP1136" s="3"/>
      <c r="CQ1136" s="3"/>
      <c r="CR1136" s="3"/>
      <c r="CS1136" s="3"/>
      <c r="CT1136" s="3"/>
      <c r="CU1136" s="3"/>
      <c r="CV1136" s="3"/>
    </row>
    <row r="1137" spans="1:100" s="1" customFormat="1" x14ac:dyDescent="0.25">
      <c r="A1137" s="394"/>
      <c r="B1137" s="394"/>
      <c r="C1137" s="394"/>
      <c r="D1137" s="394"/>
      <c r="E1137" s="394"/>
      <c r="F1137" s="394"/>
      <c r="G1137" s="394"/>
      <c r="H1137" s="394"/>
      <c r="I1137" s="394"/>
      <c r="J1137" s="394"/>
      <c r="K1137" s="394"/>
      <c r="L1137" s="394"/>
      <c r="M1137" s="394"/>
      <c r="N1137" s="394"/>
      <c r="O1137" s="394"/>
      <c r="P1137" s="400"/>
      <c r="Q1137" s="394"/>
      <c r="R1137" s="394"/>
      <c r="S1137" s="394"/>
      <c r="T1137" s="394"/>
      <c r="U1137" s="394"/>
      <c r="V1137" s="394"/>
      <c r="W1137" s="394"/>
      <c r="X1137" s="394"/>
      <c r="Y1137" s="399"/>
      <c r="Z1137" s="394"/>
      <c r="AA1137" s="401"/>
      <c r="AB1137" s="401"/>
      <c r="AC1137" s="401"/>
      <c r="AD1137" s="401"/>
      <c r="AE1137" s="362"/>
      <c r="AF1137" s="405"/>
      <c r="AG1137" s="401"/>
      <c r="AH1137" s="405"/>
      <c r="AI1137" s="401"/>
      <c r="AJ1137" s="401"/>
      <c r="AK1137" s="394"/>
      <c r="AL1137" s="394"/>
      <c r="AM1137" s="394"/>
      <c r="AN1137" s="399"/>
      <c r="AO1137" s="394"/>
      <c r="AP1137" s="401"/>
      <c r="AQ1137" s="401"/>
      <c r="AR1137" s="401"/>
      <c r="AS1137" s="406"/>
      <c r="AT1137" s="405"/>
      <c r="AU1137" s="405"/>
      <c r="AV1137" s="404"/>
      <c r="AW1137" s="405"/>
      <c r="AX1137" s="405"/>
      <c r="AY1137" s="405"/>
      <c r="AZ1137" s="404"/>
      <c r="BA1137" s="405"/>
      <c r="BB1137" s="405"/>
      <c r="BC1137" s="394"/>
      <c r="BD1137" s="394"/>
      <c r="BE1137" s="394"/>
      <c r="BG1137" s="2"/>
      <c r="BH1137" s="3"/>
      <c r="BI1137" s="3"/>
      <c r="BJ1137" s="3"/>
      <c r="BK1137" s="3"/>
      <c r="BL1137" s="3"/>
      <c r="BM1137" s="3"/>
      <c r="BN1137" s="3"/>
      <c r="BO1137" s="3"/>
      <c r="BP1137" s="3"/>
      <c r="BQ1137" s="3"/>
      <c r="BR1137" s="3"/>
      <c r="BS1137" s="3"/>
      <c r="BT1137" s="3"/>
      <c r="BU1137" s="3"/>
      <c r="BV1137" s="3"/>
      <c r="BW1137" s="3"/>
      <c r="BX1137" s="3"/>
      <c r="BY1137" s="3"/>
      <c r="BZ1137" s="3"/>
      <c r="CA1137" s="3"/>
      <c r="CB1137" s="3"/>
      <c r="CC1137" s="3"/>
      <c r="CD1137" s="3"/>
      <c r="CE1137" s="3"/>
      <c r="CF1137" s="3"/>
      <c r="CG1137" s="3"/>
      <c r="CH1137" s="3"/>
      <c r="CI1137" s="3"/>
      <c r="CJ1137" s="3"/>
      <c r="CK1137" s="3"/>
      <c r="CL1137" s="3"/>
      <c r="CM1137" s="3"/>
      <c r="CN1137" s="3"/>
      <c r="CO1137" s="3"/>
      <c r="CP1137" s="3"/>
      <c r="CQ1137" s="3"/>
      <c r="CR1137" s="3"/>
      <c r="CS1137" s="3"/>
      <c r="CT1137" s="3"/>
      <c r="CU1137" s="3"/>
      <c r="CV1137" s="3"/>
    </row>
    <row r="1138" spans="1:100" s="1" customFormat="1" x14ac:dyDescent="0.25">
      <c r="A1138" s="394"/>
      <c r="B1138" s="394"/>
      <c r="C1138" s="394"/>
      <c r="D1138" s="394"/>
      <c r="E1138" s="394"/>
      <c r="F1138" s="394"/>
      <c r="G1138" s="394"/>
      <c r="H1138" s="394"/>
      <c r="I1138" s="394"/>
      <c r="J1138" s="394"/>
      <c r="K1138" s="394"/>
      <c r="L1138" s="394"/>
      <c r="M1138" s="394"/>
      <c r="N1138" s="394"/>
      <c r="O1138" s="394"/>
      <c r="P1138" s="400"/>
      <c r="Q1138" s="394"/>
      <c r="R1138" s="394"/>
      <c r="S1138" s="394"/>
      <c r="T1138" s="394"/>
      <c r="U1138" s="394"/>
      <c r="V1138" s="394"/>
      <c r="W1138" s="394"/>
      <c r="X1138" s="394"/>
      <c r="Y1138" s="399"/>
      <c r="Z1138" s="394"/>
      <c r="AA1138" s="401"/>
      <c r="AB1138" s="401"/>
      <c r="AC1138" s="401"/>
      <c r="AD1138" s="401"/>
      <c r="AE1138" s="362"/>
      <c r="AF1138" s="405"/>
      <c r="AG1138" s="401"/>
      <c r="AH1138" s="405"/>
      <c r="AI1138" s="401"/>
      <c r="AJ1138" s="401"/>
      <c r="AK1138" s="394"/>
      <c r="AL1138" s="394"/>
      <c r="AM1138" s="394"/>
      <c r="AN1138" s="399"/>
      <c r="AO1138" s="394"/>
      <c r="AP1138" s="401"/>
      <c r="AQ1138" s="401"/>
      <c r="AR1138" s="401"/>
      <c r="AS1138" s="406"/>
      <c r="AT1138" s="405"/>
      <c r="AU1138" s="405"/>
      <c r="AV1138" s="404"/>
      <c r="AW1138" s="405"/>
      <c r="AX1138" s="405"/>
      <c r="AY1138" s="405"/>
      <c r="AZ1138" s="404"/>
      <c r="BA1138" s="405"/>
      <c r="BB1138" s="405"/>
      <c r="BC1138" s="394"/>
      <c r="BD1138" s="394"/>
      <c r="BE1138" s="394"/>
      <c r="BG1138" s="2"/>
      <c r="BH1138" s="3"/>
      <c r="BI1138" s="3"/>
      <c r="BJ1138" s="3"/>
      <c r="BK1138" s="3"/>
      <c r="BL1138" s="3"/>
      <c r="BM1138" s="3"/>
      <c r="BN1138" s="3"/>
      <c r="BO1138" s="3"/>
      <c r="BP1138" s="3"/>
      <c r="BQ1138" s="3"/>
      <c r="BR1138" s="3"/>
      <c r="BS1138" s="3"/>
      <c r="BT1138" s="3"/>
      <c r="BU1138" s="3"/>
      <c r="BV1138" s="3"/>
      <c r="BW1138" s="3"/>
      <c r="BX1138" s="3"/>
      <c r="BY1138" s="3"/>
      <c r="BZ1138" s="3"/>
      <c r="CA1138" s="3"/>
      <c r="CB1138" s="3"/>
      <c r="CC1138" s="3"/>
      <c r="CD1138" s="3"/>
      <c r="CE1138" s="3"/>
      <c r="CF1138" s="3"/>
      <c r="CG1138" s="3"/>
      <c r="CH1138" s="3"/>
      <c r="CI1138" s="3"/>
      <c r="CJ1138" s="3"/>
      <c r="CK1138" s="3"/>
      <c r="CL1138" s="3"/>
      <c r="CM1138" s="3"/>
      <c r="CN1138" s="3"/>
      <c r="CO1138" s="3"/>
      <c r="CP1138" s="3"/>
      <c r="CQ1138" s="3"/>
      <c r="CR1138" s="3"/>
      <c r="CS1138" s="3"/>
      <c r="CT1138" s="3"/>
      <c r="CU1138" s="3"/>
      <c r="CV1138" s="3"/>
    </row>
    <row r="1139" spans="1:100" s="1" customFormat="1" x14ac:dyDescent="0.25">
      <c r="A1139" s="394"/>
      <c r="B1139" s="394"/>
      <c r="C1139" s="394"/>
      <c r="D1139" s="394"/>
      <c r="E1139" s="394"/>
      <c r="F1139" s="394"/>
      <c r="G1139" s="394"/>
      <c r="H1139" s="394"/>
      <c r="I1139" s="394"/>
      <c r="J1139" s="394"/>
      <c r="K1139" s="394"/>
      <c r="L1139" s="394"/>
      <c r="M1139" s="394"/>
      <c r="N1139" s="394"/>
      <c r="O1139" s="394"/>
      <c r="P1139" s="400"/>
      <c r="Q1139" s="394"/>
      <c r="R1139" s="394"/>
      <c r="S1139" s="394"/>
      <c r="T1139" s="394"/>
      <c r="U1139" s="394"/>
      <c r="V1139" s="394"/>
      <c r="W1139" s="394"/>
      <c r="X1139" s="394"/>
      <c r="Y1139" s="399"/>
      <c r="Z1139" s="394"/>
      <c r="AA1139" s="401"/>
      <c r="AB1139" s="401"/>
      <c r="AC1139" s="401"/>
      <c r="AD1139" s="401"/>
      <c r="AE1139" s="362"/>
      <c r="AF1139" s="405"/>
      <c r="AG1139" s="401"/>
      <c r="AH1139" s="405"/>
      <c r="AI1139" s="401"/>
      <c r="AJ1139" s="401"/>
      <c r="AK1139" s="394"/>
      <c r="AL1139" s="394"/>
      <c r="AM1139" s="394"/>
      <c r="AN1139" s="399"/>
      <c r="AO1139" s="394"/>
      <c r="AP1139" s="401"/>
      <c r="AQ1139" s="401"/>
      <c r="AR1139" s="401"/>
      <c r="AS1139" s="406"/>
      <c r="AT1139" s="405"/>
      <c r="AU1139" s="405"/>
      <c r="AV1139" s="404"/>
      <c r="AW1139" s="405"/>
      <c r="AX1139" s="405"/>
      <c r="AY1139" s="405"/>
      <c r="AZ1139" s="404"/>
      <c r="BA1139" s="405"/>
      <c r="BB1139" s="405"/>
      <c r="BC1139" s="394"/>
      <c r="BD1139" s="394"/>
      <c r="BE1139" s="394"/>
      <c r="BG1139" s="2"/>
      <c r="BH1139" s="3"/>
      <c r="BI1139" s="3"/>
      <c r="BJ1139" s="3"/>
      <c r="BK1139" s="3"/>
      <c r="BL1139" s="3"/>
      <c r="BM1139" s="3"/>
      <c r="BN1139" s="3"/>
      <c r="BO1139" s="3"/>
      <c r="BP1139" s="3"/>
      <c r="BQ1139" s="3"/>
      <c r="BR1139" s="3"/>
      <c r="BS1139" s="3"/>
      <c r="BT1139" s="3"/>
      <c r="BU1139" s="3"/>
      <c r="BV1139" s="3"/>
      <c r="BW1139" s="3"/>
      <c r="BX1139" s="3"/>
      <c r="BY1139" s="3"/>
      <c r="BZ1139" s="3"/>
      <c r="CA1139" s="3"/>
      <c r="CB1139" s="3"/>
      <c r="CC1139" s="3"/>
      <c r="CD1139" s="3"/>
      <c r="CE1139" s="3"/>
      <c r="CF1139" s="3"/>
      <c r="CG1139" s="3"/>
      <c r="CH1139" s="3"/>
      <c r="CI1139" s="3"/>
      <c r="CJ1139" s="3"/>
      <c r="CK1139" s="3"/>
      <c r="CL1139" s="3"/>
      <c r="CM1139" s="3"/>
      <c r="CN1139" s="3"/>
      <c r="CO1139" s="3"/>
      <c r="CP1139" s="3"/>
      <c r="CQ1139" s="3"/>
      <c r="CR1139" s="3"/>
      <c r="CS1139" s="3"/>
      <c r="CT1139" s="3"/>
      <c r="CU1139" s="3"/>
      <c r="CV1139" s="3"/>
    </row>
    <row r="1140" spans="1:100" s="1" customFormat="1" x14ac:dyDescent="0.25">
      <c r="A1140" s="394"/>
      <c r="B1140" s="394"/>
      <c r="C1140" s="394"/>
      <c r="D1140" s="394"/>
      <c r="E1140" s="394"/>
      <c r="F1140" s="394"/>
      <c r="G1140" s="394"/>
      <c r="H1140" s="394"/>
      <c r="I1140" s="394"/>
      <c r="J1140" s="394"/>
      <c r="K1140" s="394"/>
      <c r="L1140" s="394"/>
      <c r="M1140" s="394"/>
      <c r="N1140" s="394"/>
      <c r="O1140" s="394"/>
      <c r="P1140" s="400"/>
      <c r="Q1140" s="394"/>
      <c r="R1140" s="394"/>
      <c r="S1140" s="394"/>
      <c r="T1140" s="394"/>
      <c r="U1140" s="394"/>
      <c r="V1140" s="394"/>
      <c r="W1140" s="394"/>
      <c r="X1140" s="394"/>
      <c r="Y1140" s="399"/>
      <c r="Z1140" s="394"/>
      <c r="AA1140" s="401"/>
      <c r="AB1140" s="401"/>
      <c r="AC1140" s="401"/>
      <c r="AD1140" s="401"/>
      <c r="AE1140" s="362"/>
      <c r="AF1140" s="405"/>
      <c r="AG1140" s="401"/>
      <c r="AH1140" s="405"/>
      <c r="AI1140" s="401"/>
      <c r="AJ1140" s="401"/>
      <c r="AK1140" s="394"/>
      <c r="AL1140" s="394"/>
      <c r="AM1140" s="394"/>
      <c r="AN1140" s="399"/>
      <c r="AO1140" s="394"/>
      <c r="AP1140" s="401"/>
      <c r="AQ1140" s="401"/>
      <c r="AR1140" s="401"/>
      <c r="AS1140" s="406"/>
      <c r="AT1140" s="405"/>
      <c r="AU1140" s="405"/>
      <c r="AV1140" s="404"/>
      <c r="AW1140" s="405"/>
      <c r="AX1140" s="405"/>
      <c r="AY1140" s="405"/>
      <c r="AZ1140" s="404"/>
      <c r="BA1140" s="405"/>
      <c r="BB1140" s="405"/>
      <c r="BC1140" s="394"/>
      <c r="BD1140" s="394"/>
      <c r="BE1140" s="394"/>
      <c r="BG1140" s="2"/>
      <c r="BH1140" s="3"/>
      <c r="BI1140" s="3"/>
      <c r="BJ1140" s="3"/>
      <c r="BK1140" s="3"/>
      <c r="BL1140" s="3"/>
      <c r="BM1140" s="3"/>
      <c r="BN1140" s="3"/>
      <c r="BO1140" s="3"/>
      <c r="BP1140" s="3"/>
      <c r="BQ1140" s="3"/>
      <c r="BR1140" s="3"/>
      <c r="BS1140" s="3"/>
      <c r="BT1140" s="3"/>
      <c r="BU1140" s="3"/>
      <c r="BV1140" s="3"/>
      <c r="BW1140" s="3"/>
      <c r="BX1140" s="3"/>
      <c r="BY1140" s="3"/>
      <c r="BZ1140" s="3"/>
      <c r="CA1140" s="3"/>
      <c r="CB1140" s="3"/>
      <c r="CC1140" s="3"/>
      <c r="CD1140" s="3"/>
      <c r="CE1140" s="3"/>
      <c r="CF1140" s="3"/>
      <c r="CG1140" s="3"/>
      <c r="CH1140" s="3"/>
      <c r="CI1140" s="3"/>
      <c r="CJ1140" s="3"/>
      <c r="CK1140" s="3"/>
      <c r="CL1140" s="3"/>
      <c r="CM1140" s="3"/>
      <c r="CN1140" s="3"/>
      <c r="CO1140" s="3"/>
      <c r="CP1140" s="3"/>
      <c r="CQ1140" s="3"/>
      <c r="CR1140" s="3"/>
      <c r="CS1140" s="3"/>
      <c r="CT1140" s="3"/>
      <c r="CU1140" s="3"/>
      <c r="CV1140" s="3"/>
    </row>
    <row r="1141" spans="1:100" s="1" customFormat="1" x14ac:dyDescent="0.25">
      <c r="A1141" s="394"/>
      <c r="B1141" s="394"/>
      <c r="C1141" s="394"/>
      <c r="D1141" s="394"/>
      <c r="E1141" s="394"/>
      <c r="F1141" s="394"/>
      <c r="G1141" s="394"/>
      <c r="H1141" s="394"/>
      <c r="I1141" s="394"/>
      <c r="J1141" s="394"/>
      <c r="K1141" s="394"/>
      <c r="L1141" s="394"/>
      <c r="M1141" s="394"/>
      <c r="N1141" s="394"/>
      <c r="O1141" s="394"/>
      <c r="P1141" s="400"/>
      <c r="Q1141" s="394"/>
      <c r="R1141" s="394"/>
      <c r="S1141" s="394"/>
      <c r="T1141" s="394"/>
      <c r="U1141" s="394"/>
      <c r="V1141" s="394"/>
      <c r="W1141" s="394"/>
      <c r="X1141" s="394"/>
      <c r="Y1141" s="399"/>
      <c r="Z1141" s="394"/>
      <c r="AA1141" s="401"/>
      <c r="AB1141" s="401"/>
      <c r="AC1141" s="401"/>
      <c r="AD1141" s="401"/>
      <c r="AE1141" s="362"/>
      <c r="AF1141" s="405"/>
      <c r="AG1141" s="401"/>
      <c r="AH1141" s="405"/>
      <c r="AI1141" s="401"/>
      <c r="AJ1141" s="401"/>
      <c r="AK1141" s="394"/>
      <c r="AL1141" s="394"/>
      <c r="AM1141" s="394"/>
      <c r="AN1141" s="399"/>
      <c r="AO1141" s="394"/>
      <c r="AP1141" s="401"/>
      <c r="AQ1141" s="401"/>
      <c r="AR1141" s="401"/>
      <c r="AS1141" s="406"/>
      <c r="AT1141" s="405"/>
      <c r="AU1141" s="405"/>
      <c r="AV1141" s="404"/>
      <c r="AW1141" s="405"/>
      <c r="AX1141" s="405"/>
      <c r="AY1141" s="405"/>
      <c r="AZ1141" s="404"/>
      <c r="BA1141" s="405"/>
      <c r="BB1141" s="405"/>
      <c r="BC1141" s="394"/>
      <c r="BD1141" s="394"/>
      <c r="BE1141" s="394"/>
      <c r="BG1141" s="2"/>
      <c r="BH1141" s="3"/>
      <c r="BI1141" s="3"/>
      <c r="BJ1141" s="3"/>
      <c r="BK1141" s="3"/>
      <c r="BL1141" s="3"/>
      <c r="BM1141" s="3"/>
      <c r="BN1141" s="3"/>
      <c r="BO1141" s="3"/>
      <c r="BP1141" s="3"/>
      <c r="BQ1141" s="3"/>
      <c r="BR1141" s="3"/>
      <c r="BS1141" s="3"/>
      <c r="BT1141" s="3"/>
      <c r="BU1141" s="3"/>
      <c r="BV1141" s="3"/>
      <c r="BW1141" s="3"/>
      <c r="BX1141" s="3"/>
      <c r="BY1141" s="3"/>
      <c r="BZ1141" s="3"/>
      <c r="CA1141" s="3"/>
      <c r="CB1141" s="3"/>
      <c r="CC1141" s="3"/>
      <c r="CD1141" s="3"/>
      <c r="CE1141" s="3"/>
      <c r="CF1141" s="3"/>
      <c r="CG1141" s="3"/>
      <c r="CH1141" s="3"/>
      <c r="CI1141" s="3"/>
      <c r="CJ1141" s="3"/>
      <c r="CK1141" s="3"/>
      <c r="CL1141" s="3"/>
      <c r="CM1141" s="3"/>
      <c r="CN1141" s="3"/>
      <c r="CO1141" s="3"/>
      <c r="CP1141" s="3"/>
      <c r="CQ1141" s="3"/>
      <c r="CR1141" s="3"/>
      <c r="CS1141" s="3"/>
      <c r="CT1141" s="3"/>
      <c r="CU1141" s="3"/>
      <c r="CV1141" s="3"/>
    </row>
    <row r="1142" spans="1:100" s="1" customFormat="1" x14ac:dyDescent="0.25">
      <c r="A1142" s="394"/>
      <c r="B1142" s="394"/>
      <c r="C1142" s="394"/>
      <c r="D1142" s="394"/>
      <c r="E1142" s="394"/>
      <c r="F1142" s="394"/>
      <c r="G1142" s="394"/>
      <c r="H1142" s="394"/>
      <c r="I1142" s="394"/>
      <c r="J1142" s="394"/>
      <c r="K1142" s="394"/>
      <c r="L1142" s="394"/>
      <c r="M1142" s="394"/>
      <c r="N1142" s="394"/>
      <c r="O1142" s="394"/>
      <c r="P1142" s="400"/>
      <c r="Q1142" s="394"/>
      <c r="R1142" s="394"/>
      <c r="S1142" s="394"/>
      <c r="T1142" s="394"/>
      <c r="U1142" s="394"/>
      <c r="V1142" s="394"/>
      <c r="W1142" s="394"/>
      <c r="X1142" s="394"/>
      <c r="Y1142" s="399"/>
      <c r="Z1142" s="394"/>
      <c r="AA1142" s="401"/>
      <c r="AB1142" s="401"/>
      <c r="AC1142" s="401"/>
      <c r="AD1142" s="401"/>
      <c r="AE1142" s="362"/>
      <c r="AF1142" s="405"/>
      <c r="AG1142" s="401"/>
      <c r="AH1142" s="405"/>
      <c r="AI1142" s="401"/>
      <c r="AJ1142" s="401"/>
      <c r="AK1142" s="394"/>
      <c r="AL1142" s="394"/>
      <c r="AM1142" s="394"/>
      <c r="AN1142" s="399"/>
      <c r="AO1142" s="394"/>
      <c r="AP1142" s="401"/>
      <c r="AQ1142" s="401"/>
      <c r="AR1142" s="401"/>
      <c r="AS1142" s="406"/>
      <c r="AT1142" s="405"/>
      <c r="AU1142" s="405"/>
      <c r="AV1142" s="404"/>
      <c r="AW1142" s="405"/>
      <c r="AX1142" s="405"/>
      <c r="AY1142" s="405"/>
      <c r="AZ1142" s="404"/>
      <c r="BA1142" s="405"/>
      <c r="BB1142" s="405"/>
      <c r="BC1142" s="394"/>
      <c r="BD1142" s="394"/>
      <c r="BE1142" s="394"/>
      <c r="BG1142" s="2"/>
      <c r="BH1142" s="3"/>
      <c r="BI1142" s="3"/>
      <c r="BJ1142" s="3"/>
      <c r="BK1142" s="3"/>
      <c r="BL1142" s="3"/>
      <c r="BM1142" s="3"/>
      <c r="BN1142" s="3"/>
      <c r="BO1142" s="3"/>
      <c r="BP1142" s="3"/>
      <c r="BQ1142" s="3"/>
      <c r="BR1142" s="3"/>
      <c r="BS1142" s="3"/>
      <c r="BT1142" s="3"/>
      <c r="BU1142" s="3"/>
      <c r="BV1142" s="3"/>
      <c r="BW1142" s="3"/>
      <c r="BX1142" s="3"/>
      <c r="BY1142" s="3"/>
      <c r="BZ1142" s="3"/>
      <c r="CA1142" s="3"/>
      <c r="CB1142" s="3"/>
      <c r="CC1142" s="3"/>
      <c r="CD1142" s="3"/>
      <c r="CE1142" s="3"/>
      <c r="CF1142" s="3"/>
      <c r="CG1142" s="3"/>
      <c r="CH1142" s="3"/>
      <c r="CI1142" s="3"/>
      <c r="CJ1142" s="3"/>
      <c r="CK1142" s="3"/>
      <c r="CL1142" s="3"/>
      <c r="CM1142" s="3"/>
      <c r="CN1142" s="3"/>
      <c r="CO1142" s="3"/>
      <c r="CP1142" s="3"/>
      <c r="CQ1142" s="3"/>
      <c r="CR1142" s="3"/>
      <c r="CS1142" s="3"/>
      <c r="CT1142" s="3"/>
      <c r="CU1142" s="3"/>
      <c r="CV1142" s="3"/>
    </row>
    <row r="1143" spans="1:100" s="1" customFormat="1" x14ac:dyDescent="0.25">
      <c r="A1143" s="394"/>
      <c r="B1143" s="394"/>
      <c r="C1143" s="394"/>
      <c r="D1143" s="394"/>
      <c r="E1143" s="394"/>
      <c r="F1143" s="394"/>
      <c r="G1143" s="394"/>
      <c r="H1143" s="394"/>
      <c r="I1143" s="394"/>
      <c r="J1143" s="394"/>
      <c r="K1143" s="394"/>
      <c r="L1143" s="394"/>
      <c r="M1143" s="394"/>
      <c r="N1143" s="394"/>
      <c r="O1143" s="394"/>
      <c r="P1143" s="400"/>
      <c r="Q1143" s="394"/>
      <c r="R1143" s="394"/>
      <c r="S1143" s="394"/>
      <c r="T1143" s="394"/>
      <c r="U1143" s="394"/>
      <c r="V1143" s="394"/>
      <c r="W1143" s="394"/>
      <c r="X1143" s="394"/>
      <c r="Y1143" s="399"/>
      <c r="Z1143" s="394"/>
      <c r="AA1143" s="401"/>
      <c r="AB1143" s="401"/>
      <c r="AC1143" s="401"/>
      <c r="AD1143" s="401"/>
      <c r="AE1143" s="362"/>
      <c r="AF1143" s="405"/>
      <c r="AG1143" s="401"/>
      <c r="AH1143" s="405"/>
      <c r="AI1143" s="401"/>
      <c r="AJ1143" s="401"/>
      <c r="AK1143" s="394"/>
      <c r="AL1143" s="394"/>
      <c r="AM1143" s="394"/>
      <c r="AN1143" s="399"/>
      <c r="AO1143" s="394"/>
      <c r="AP1143" s="401"/>
      <c r="AQ1143" s="401"/>
      <c r="AR1143" s="401"/>
      <c r="AS1143" s="406"/>
      <c r="AT1143" s="405"/>
      <c r="AU1143" s="405"/>
      <c r="AV1143" s="404"/>
      <c r="AW1143" s="405"/>
      <c r="AX1143" s="405"/>
      <c r="AY1143" s="405"/>
      <c r="AZ1143" s="404"/>
      <c r="BA1143" s="405"/>
      <c r="BB1143" s="405"/>
      <c r="BC1143" s="394"/>
      <c r="BD1143" s="394"/>
      <c r="BE1143" s="394"/>
      <c r="BG1143" s="2"/>
      <c r="BH1143" s="3"/>
      <c r="BI1143" s="3"/>
      <c r="BJ1143" s="3"/>
      <c r="BK1143" s="3"/>
      <c r="BL1143" s="3"/>
      <c r="BM1143" s="3"/>
      <c r="BN1143" s="3"/>
      <c r="BO1143" s="3"/>
      <c r="BP1143" s="3"/>
      <c r="BQ1143" s="3"/>
      <c r="BR1143" s="3"/>
      <c r="BS1143" s="3"/>
      <c r="BT1143" s="3"/>
      <c r="BU1143" s="3"/>
      <c r="BV1143" s="3"/>
      <c r="BW1143" s="3"/>
      <c r="BX1143" s="3"/>
      <c r="BY1143" s="3"/>
      <c r="BZ1143" s="3"/>
      <c r="CA1143" s="3"/>
      <c r="CB1143" s="3"/>
      <c r="CC1143" s="3"/>
      <c r="CD1143" s="3"/>
      <c r="CE1143" s="3"/>
      <c r="CF1143" s="3"/>
      <c r="CG1143" s="3"/>
      <c r="CH1143" s="3"/>
      <c r="CI1143" s="3"/>
      <c r="CJ1143" s="3"/>
      <c r="CK1143" s="3"/>
      <c r="CL1143" s="3"/>
      <c r="CM1143" s="3"/>
      <c r="CN1143" s="3"/>
      <c r="CO1143" s="3"/>
      <c r="CP1143" s="3"/>
      <c r="CQ1143" s="3"/>
      <c r="CR1143" s="3"/>
      <c r="CS1143" s="3"/>
      <c r="CT1143" s="3"/>
      <c r="CU1143" s="3"/>
      <c r="CV1143" s="3"/>
    </row>
    <row r="1144" spans="1:100" s="1" customFormat="1" x14ac:dyDescent="0.25">
      <c r="A1144" s="394"/>
      <c r="B1144" s="394"/>
      <c r="C1144" s="394"/>
      <c r="D1144" s="394"/>
      <c r="E1144" s="394"/>
      <c r="F1144" s="394"/>
      <c r="G1144" s="394"/>
      <c r="H1144" s="394"/>
      <c r="I1144" s="394"/>
      <c r="J1144" s="394"/>
      <c r="K1144" s="394"/>
      <c r="L1144" s="394"/>
      <c r="M1144" s="394"/>
      <c r="N1144" s="394"/>
      <c r="O1144" s="394"/>
      <c r="P1144" s="400"/>
      <c r="Q1144" s="394"/>
      <c r="R1144" s="394"/>
      <c r="S1144" s="394"/>
      <c r="T1144" s="394"/>
      <c r="U1144" s="394"/>
      <c r="V1144" s="394"/>
      <c r="W1144" s="394"/>
      <c r="X1144" s="394"/>
      <c r="Y1144" s="399"/>
      <c r="Z1144" s="394"/>
      <c r="AA1144" s="401"/>
      <c r="AB1144" s="401"/>
      <c r="AC1144" s="401"/>
      <c r="AD1144" s="401"/>
      <c r="AE1144" s="362"/>
      <c r="AF1144" s="405"/>
      <c r="AG1144" s="401"/>
      <c r="AH1144" s="405"/>
      <c r="AI1144" s="401"/>
      <c r="AJ1144" s="401"/>
      <c r="AK1144" s="394"/>
      <c r="AL1144" s="394"/>
      <c r="AM1144" s="394"/>
      <c r="AN1144" s="399"/>
      <c r="AO1144" s="394"/>
      <c r="AP1144" s="401"/>
      <c r="AQ1144" s="401"/>
      <c r="AR1144" s="401"/>
      <c r="AS1144" s="406"/>
      <c r="AT1144" s="405"/>
      <c r="AU1144" s="405"/>
      <c r="AV1144" s="404"/>
      <c r="AW1144" s="405"/>
      <c r="AX1144" s="405"/>
      <c r="AY1144" s="405"/>
      <c r="AZ1144" s="404"/>
      <c r="BA1144" s="405"/>
      <c r="BB1144" s="405"/>
      <c r="BC1144" s="394"/>
      <c r="BD1144" s="394"/>
      <c r="BE1144" s="394"/>
      <c r="BG1144" s="2"/>
      <c r="BH1144" s="3"/>
      <c r="BI1144" s="3"/>
      <c r="BJ1144" s="3"/>
      <c r="BK1144" s="3"/>
      <c r="BL1144" s="3"/>
      <c r="BM1144" s="3"/>
      <c r="BN1144" s="3"/>
      <c r="BO1144" s="3"/>
      <c r="BP1144" s="3"/>
      <c r="BQ1144" s="3"/>
      <c r="BR1144" s="3"/>
      <c r="BS1144" s="3"/>
      <c r="BT1144" s="3"/>
      <c r="BU1144" s="3"/>
      <c r="BV1144" s="3"/>
      <c r="BW1144" s="3"/>
      <c r="BX1144" s="3"/>
      <c r="BY1144" s="3"/>
      <c r="BZ1144" s="3"/>
      <c r="CA1144" s="3"/>
      <c r="CB1144" s="3"/>
      <c r="CC1144" s="3"/>
      <c r="CD1144" s="3"/>
      <c r="CE1144" s="3"/>
      <c r="CF1144" s="3"/>
      <c r="CG1144" s="3"/>
      <c r="CH1144" s="3"/>
      <c r="CI1144" s="3"/>
      <c r="CJ1144" s="3"/>
      <c r="CK1144" s="3"/>
      <c r="CL1144" s="3"/>
      <c r="CM1144" s="3"/>
      <c r="CN1144" s="3"/>
      <c r="CO1144" s="3"/>
      <c r="CP1144" s="3"/>
      <c r="CQ1144" s="3"/>
      <c r="CR1144" s="3"/>
      <c r="CS1144" s="3"/>
      <c r="CT1144" s="3"/>
      <c r="CU1144" s="3"/>
      <c r="CV1144" s="3"/>
    </row>
    <row r="1145" spans="1:100" s="1" customFormat="1" x14ac:dyDescent="0.25">
      <c r="A1145" s="394"/>
      <c r="B1145" s="394"/>
      <c r="C1145" s="394"/>
      <c r="D1145" s="394"/>
      <c r="E1145" s="394"/>
      <c r="F1145" s="394"/>
      <c r="G1145" s="394"/>
      <c r="H1145" s="394"/>
      <c r="I1145" s="394"/>
      <c r="J1145" s="394"/>
      <c r="K1145" s="394"/>
      <c r="L1145" s="394"/>
      <c r="M1145" s="394"/>
      <c r="N1145" s="394"/>
      <c r="O1145" s="394"/>
      <c r="P1145" s="400"/>
      <c r="Q1145" s="394"/>
      <c r="R1145" s="394"/>
      <c r="S1145" s="394"/>
      <c r="T1145" s="394"/>
      <c r="U1145" s="394"/>
      <c r="V1145" s="394"/>
      <c r="W1145" s="394"/>
      <c r="X1145" s="394"/>
      <c r="Y1145" s="399"/>
      <c r="Z1145" s="394"/>
      <c r="AA1145" s="401"/>
      <c r="AB1145" s="401"/>
      <c r="AC1145" s="401"/>
      <c r="AD1145" s="401"/>
      <c r="AE1145" s="362"/>
      <c r="AF1145" s="405"/>
      <c r="AG1145" s="401"/>
      <c r="AH1145" s="405"/>
      <c r="AI1145" s="401"/>
      <c r="AJ1145" s="401"/>
      <c r="AK1145" s="394"/>
      <c r="AL1145" s="394"/>
      <c r="AM1145" s="394"/>
      <c r="AN1145" s="399"/>
      <c r="AO1145" s="394"/>
      <c r="AP1145" s="401"/>
      <c r="AQ1145" s="401"/>
      <c r="AR1145" s="401"/>
      <c r="AS1145" s="406"/>
      <c r="AT1145" s="405"/>
      <c r="AU1145" s="405"/>
      <c r="AV1145" s="404"/>
      <c r="AW1145" s="405"/>
      <c r="AX1145" s="405"/>
      <c r="AY1145" s="405"/>
      <c r="AZ1145" s="404"/>
      <c r="BA1145" s="405"/>
      <c r="BB1145" s="405"/>
      <c r="BC1145" s="394"/>
      <c r="BD1145" s="394"/>
      <c r="BE1145" s="394"/>
      <c r="BG1145" s="2"/>
      <c r="BH1145" s="3"/>
      <c r="BI1145" s="3"/>
      <c r="BJ1145" s="3"/>
      <c r="BK1145" s="3"/>
      <c r="BL1145" s="3"/>
      <c r="BM1145" s="3"/>
      <c r="BN1145" s="3"/>
      <c r="BO1145" s="3"/>
      <c r="BP1145" s="3"/>
      <c r="BQ1145" s="3"/>
      <c r="BR1145" s="3"/>
      <c r="BS1145" s="3"/>
      <c r="BT1145" s="3"/>
      <c r="BU1145" s="3"/>
      <c r="BV1145" s="3"/>
      <c r="BW1145" s="3"/>
      <c r="BX1145" s="3"/>
      <c r="BY1145" s="3"/>
      <c r="BZ1145" s="3"/>
      <c r="CA1145" s="3"/>
      <c r="CB1145" s="3"/>
      <c r="CC1145" s="3"/>
      <c r="CD1145" s="3"/>
      <c r="CE1145" s="3"/>
      <c r="CF1145" s="3"/>
      <c r="CG1145" s="3"/>
      <c r="CH1145" s="3"/>
      <c r="CI1145" s="3"/>
      <c r="CJ1145" s="3"/>
      <c r="CK1145" s="3"/>
      <c r="CL1145" s="3"/>
      <c r="CM1145" s="3"/>
      <c r="CN1145" s="3"/>
      <c r="CO1145" s="3"/>
      <c r="CP1145" s="3"/>
      <c r="CQ1145" s="3"/>
      <c r="CR1145" s="3"/>
      <c r="CS1145" s="3"/>
      <c r="CT1145" s="3"/>
      <c r="CU1145" s="3"/>
      <c r="CV1145" s="3"/>
    </row>
    <row r="1146" spans="1:100" s="1" customFormat="1" x14ac:dyDescent="0.25">
      <c r="A1146" s="394"/>
      <c r="B1146" s="394"/>
      <c r="C1146" s="394"/>
      <c r="D1146" s="394"/>
      <c r="E1146" s="394"/>
      <c r="F1146" s="394"/>
      <c r="G1146" s="394"/>
      <c r="H1146" s="394"/>
      <c r="I1146" s="394"/>
      <c r="J1146" s="394"/>
      <c r="K1146" s="394"/>
      <c r="L1146" s="394"/>
      <c r="M1146" s="394"/>
      <c r="N1146" s="394"/>
      <c r="O1146" s="394"/>
      <c r="P1146" s="400"/>
      <c r="Q1146" s="394"/>
      <c r="R1146" s="394"/>
      <c r="S1146" s="394"/>
      <c r="T1146" s="394"/>
      <c r="U1146" s="394"/>
      <c r="V1146" s="394"/>
      <c r="W1146" s="394"/>
      <c r="X1146" s="394"/>
      <c r="Y1146" s="399"/>
      <c r="Z1146" s="394"/>
      <c r="AA1146" s="401"/>
      <c r="AB1146" s="401"/>
      <c r="AC1146" s="401"/>
      <c r="AD1146" s="401"/>
      <c r="AE1146" s="362"/>
      <c r="AF1146" s="405"/>
      <c r="AG1146" s="401"/>
      <c r="AH1146" s="405"/>
      <c r="AI1146" s="401"/>
      <c r="AJ1146" s="401"/>
      <c r="AK1146" s="394"/>
      <c r="AL1146" s="394"/>
      <c r="AM1146" s="394"/>
      <c r="AN1146" s="399"/>
      <c r="AO1146" s="394"/>
      <c r="AP1146" s="401"/>
      <c r="AQ1146" s="401"/>
      <c r="AR1146" s="401"/>
      <c r="AS1146" s="406"/>
      <c r="AT1146" s="405"/>
      <c r="AU1146" s="405"/>
      <c r="AV1146" s="404"/>
      <c r="AW1146" s="405"/>
      <c r="AX1146" s="405"/>
      <c r="AY1146" s="405"/>
      <c r="AZ1146" s="404"/>
      <c r="BA1146" s="405"/>
      <c r="BB1146" s="405"/>
      <c r="BC1146" s="394"/>
      <c r="BD1146" s="394"/>
      <c r="BE1146" s="394"/>
      <c r="BG1146" s="2"/>
      <c r="BH1146" s="3"/>
      <c r="BI1146" s="3"/>
      <c r="BJ1146" s="3"/>
      <c r="BK1146" s="3"/>
      <c r="BL1146" s="3"/>
      <c r="BM1146" s="3"/>
      <c r="BN1146" s="3"/>
      <c r="BO1146" s="3"/>
      <c r="BP1146" s="3"/>
      <c r="BQ1146" s="3"/>
      <c r="BR1146" s="3"/>
      <c r="BS1146" s="3"/>
      <c r="BT1146" s="3"/>
      <c r="BU1146" s="3"/>
      <c r="BV1146" s="3"/>
      <c r="BW1146" s="3"/>
      <c r="BX1146" s="3"/>
      <c r="BY1146" s="3"/>
      <c r="BZ1146" s="3"/>
      <c r="CA1146" s="3"/>
      <c r="CB1146" s="3"/>
      <c r="CC1146" s="3"/>
      <c r="CD1146" s="3"/>
      <c r="CE1146" s="3"/>
      <c r="CF1146" s="3"/>
      <c r="CG1146" s="3"/>
      <c r="CH1146" s="3"/>
      <c r="CI1146" s="3"/>
      <c r="CJ1146" s="3"/>
      <c r="CK1146" s="3"/>
      <c r="CL1146" s="3"/>
      <c r="CM1146" s="3"/>
      <c r="CN1146" s="3"/>
      <c r="CO1146" s="3"/>
      <c r="CP1146" s="3"/>
      <c r="CQ1146" s="3"/>
      <c r="CR1146" s="3"/>
      <c r="CS1146" s="3"/>
      <c r="CT1146" s="3"/>
      <c r="CU1146" s="3"/>
      <c r="CV1146" s="3"/>
    </row>
    <row r="1147" spans="1:100" s="1" customFormat="1" x14ac:dyDescent="0.25">
      <c r="A1147" s="394"/>
      <c r="B1147" s="394"/>
      <c r="C1147" s="394"/>
      <c r="D1147" s="394"/>
      <c r="E1147" s="394"/>
      <c r="F1147" s="394"/>
      <c r="G1147" s="394"/>
      <c r="H1147" s="394"/>
      <c r="I1147" s="394"/>
      <c r="J1147" s="394"/>
      <c r="K1147" s="394"/>
      <c r="L1147" s="394"/>
      <c r="M1147" s="394"/>
      <c r="N1147" s="394"/>
      <c r="O1147" s="394"/>
      <c r="P1147" s="400"/>
      <c r="Q1147" s="394"/>
      <c r="R1147" s="394"/>
      <c r="S1147" s="394"/>
      <c r="T1147" s="394"/>
      <c r="U1147" s="394"/>
      <c r="V1147" s="394"/>
      <c r="W1147" s="394"/>
      <c r="X1147" s="394"/>
      <c r="Y1147" s="399"/>
      <c r="Z1147" s="394"/>
      <c r="AA1147" s="401"/>
      <c r="AB1147" s="401"/>
      <c r="AC1147" s="401"/>
      <c r="AD1147" s="401"/>
      <c r="AE1147" s="362"/>
      <c r="AF1147" s="405"/>
      <c r="AG1147" s="401"/>
      <c r="AH1147" s="405"/>
      <c r="AI1147" s="401"/>
      <c r="AJ1147" s="401"/>
      <c r="AK1147" s="394"/>
      <c r="AL1147" s="394"/>
      <c r="AM1147" s="394"/>
      <c r="AN1147" s="399"/>
      <c r="AO1147" s="394"/>
      <c r="AP1147" s="401"/>
      <c r="AQ1147" s="401"/>
      <c r="AR1147" s="401"/>
      <c r="AS1147" s="406"/>
      <c r="AT1147" s="405"/>
      <c r="AU1147" s="405"/>
      <c r="AV1147" s="404"/>
      <c r="AW1147" s="405"/>
      <c r="AX1147" s="405"/>
      <c r="AY1147" s="405"/>
      <c r="AZ1147" s="404"/>
      <c r="BA1147" s="405"/>
      <c r="BB1147" s="405"/>
      <c r="BC1147" s="394"/>
      <c r="BD1147" s="394"/>
      <c r="BE1147" s="394"/>
      <c r="BG1147" s="2"/>
      <c r="BH1147" s="3"/>
      <c r="BI1147" s="3"/>
      <c r="BJ1147" s="3"/>
      <c r="BK1147" s="3"/>
      <c r="BL1147" s="3"/>
      <c r="BM1147" s="3"/>
      <c r="BN1147" s="3"/>
      <c r="BO1147" s="3"/>
      <c r="BP1147" s="3"/>
      <c r="BQ1147" s="3"/>
      <c r="BR1147" s="3"/>
      <c r="BS1147" s="3"/>
      <c r="BT1147" s="3"/>
      <c r="BU1147" s="3"/>
      <c r="BV1147" s="3"/>
      <c r="BW1147" s="3"/>
      <c r="BX1147" s="3"/>
      <c r="BY1147" s="3"/>
      <c r="BZ1147" s="3"/>
      <c r="CA1147" s="3"/>
      <c r="CB1147" s="3"/>
      <c r="CC1147" s="3"/>
      <c r="CD1147" s="3"/>
      <c r="CE1147" s="3"/>
      <c r="CF1147" s="3"/>
      <c r="CG1147" s="3"/>
      <c r="CH1147" s="3"/>
      <c r="CI1147" s="3"/>
      <c r="CJ1147" s="3"/>
      <c r="CK1147" s="3"/>
      <c r="CL1147" s="3"/>
      <c r="CM1147" s="3"/>
      <c r="CN1147" s="3"/>
      <c r="CO1147" s="3"/>
      <c r="CP1147" s="3"/>
      <c r="CQ1147" s="3"/>
      <c r="CR1147" s="3"/>
      <c r="CS1147" s="3"/>
      <c r="CT1147" s="3"/>
      <c r="CU1147" s="3"/>
      <c r="CV1147" s="3"/>
    </row>
    <row r="1148" spans="1:100" s="1" customFormat="1" x14ac:dyDescent="0.25">
      <c r="A1148" s="394"/>
      <c r="B1148" s="394"/>
      <c r="C1148" s="394"/>
      <c r="D1148" s="394"/>
      <c r="E1148" s="394"/>
      <c r="F1148" s="394"/>
      <c r="G1148" s="394"/>
      <c r="H1148" s="394"/>
      <c r="I1148" s="394"/>
      <c r="J1148" s="394"/>
      <c r="K1148" s="394"/>
      <c r="L1148" s="394"/>
      <c r="M1148" s="394"/>
      <c r="N1148" s="394"/>
      <c r="O1148" s="394"/>
      <c r="P1148" s="400"/>
      <c r="Q1148" s="394"/>
      <c r="R1148" s="394"/>
      <c r="S1148" s="394"/>
      <c r="T1148" s="394"/>
      <c r="U1148" s="394"/>
      <c r="V1148" s="394"/>
      <c r="W1148" s="394"/>
      <c r="X1148" s="394"/>
      <c r="Y1148" s="399"/>
      <c r="Z1148" s="394"/>
      <c r="AA1148" s="401"/>
      <c r="AB1148" s="401"/>
      <c r="AC1148" s="401"/>
      <c r="AD1148" s="401"/>
      <c r="AE1148" s="362"/>
      <c r="AF1148" s="405"/>
      <c r="AG1148" s="401"/>
      <c r="AH1148" s="405"/>
      <c r="AI1148" s="401"/>
      <c r="AJ1148" s="401"/>
      <c r="AK1148" s="394"/>
      <c r="AL1148" s="394"/>
      <c r="AM1148" s="394"/>
      <c r="AN1148" s="399"/>
      <c r="AO1148" s="394"/>
      <c r="AP1148" s="401"/>
      <c r="AQ1148" s="401"/>
      <c r="AR1148" s="401"/>
      <c r="AS1148" s="406"/>
      <c r="AT1148" s="405"/>
      <c r="AU1148" s="405"/>
      <c r="AV1148" s="404"/>
      <c r="AW1148" s="405"/>
      <c r="AX1148" s="405"/>
      <c r="AY1148" s="405"/>
      <c r="AZ1148" s="404"/>
      <c r="BA1148" s="405"/>
      <c r="BB1148" s="405"/>
      <c r="BC1148" s="394"/>
      <c r="BD1148" s="394"/>
      <c r="BE1148" s="394"/>
      <c r="BG1148" s="2"/>
      <c r="BH1148" s="3"/>
      <c r="BI1148" s="3"/>
      <c r="BJ1148" s="3"/>
      <c r="BK1148" s="3"/>
      <c r="BL1148" s="3"/>
      <c r="BM1148" s="3"/>
      <c r="BN1148" s="3"/>
      <c r="BO1148" s="3"/>
      <c r="BP1148" s="3"/>
      <c r="BQ1148" s="3"/>
      <c r="BR1148" s="3"/>
      <c r="BS1148" s="3"/>
      <c r="BT1148" s="3"/>
      <c r="BU1148" s="3"/>
      <c r="BV1148" s="3"/>
      <c r="BW1148" s="3"/>
      <c r="BX1148" s="3"/>
      <c r="BY1148" s="3"/>
      <c r="BZ1148" s="3"/>
      <c r="CA1148" s="3"/>
      <c r="CB1148" s="3"/>
      <c r="CC1148" s="3"/>
      <c r="CD1148" s="3"/>
      <c r="CE1148" s="3"/>
      <c r="CF1148" s="3"/>
      <c r="CG1148" s="3"/>
      <c r="CH1148" s="3"/>
      <c r="CI1148" s="3"/>
      <c r="CJ1148" s="3"/>
      <c r="CK1148" s="3"/>
      <c r="CL1148" s="3"/>
      <c r="CM1148" s="3"/>
      <c r="CN1148" s="3"/>
      <c r="CO1148" s="3"/>
      <c r="CP1148" s="3"/>
      <c r="CQ1148" s="3"/>
      <c r="CR1148" s="3"/>
      <c r="CS1148" s="3"/>
      <c r="CT1148" s="3"/>
      <c r="CU1148" s="3"/>
      <c r="CV1148" s="3"/>
    </row>
    <row r="1149" spans="1:100" s="1" customFormat="1" x14ac:dyDescent="0.25">
      <c r="A1149" s="394"/>
      <c r="B1149" s="394"/>
      <c r="C1149" s="394"/>
      <c r="D1149" s="394"/>
      <c r="E1149" s="394"/>
      <c r="F1149" s="394"/>
      <c r="G1149" s="394"/>
      <c r="H1149" s="394"/>
      <c r="I1149" s="394"/>
      <c r="J1149" s="394"/>
      <c r="K1149" s="394"/>
      <c r="L1149" s="394"/>
      <c r="M1149" s="394"/>
      <c r="N1149" s="394"/>
      <c r="O1149" s="394"/>
      <c r="P1149" s="400"/>
      <c r="Q1149" s="394"/>
      <c r="R1149" s="394"/>
      <c r="S1149" s="394"/>
      <c r="T1149" s="394"/>
      <c r="U1149" s="394"/>
      <c r="V1149" s="394"/>
      <c r="W1149" s="394"/>
      <c r="X1149" s="394"/>
      <c r="Y1149" s="399"/>
      <c r="Z1149" s="394"/>
      <c r="AA1149" s="401"/>
      <c r="AB1149" s="401"/>
      <c r="AC1149" s="401"/>
      <c r="AD1149" s="401"/>
      <c r="AE1149" s="362"/>
      <c r="AF1149" s="405"/>
      <c r="AG1149" s="401"/>
      <c r="AH1149" s="405"/>
      <c r="AI1149" s="401"/>
      <c r="AJ1149" s="401"/>
      <c r="AK1149" s="394"/>
      <c r="AL1149" s="394"/>
      <c r="AM1149" s="394"/>
      <c r="AN1149" s="399"/>
      <c r="AO1149" s="394"/>
      <c r="AP1149" s="401"/>
      <c r="AQ1149" s="401"/>
      <c r="AR1149" s="401"/>
      <c r="AS1149" s="406"/>
      <c r="AT1149" s="405"/>
      <c r="AU1149" s="405"/>
      <c r="AV1149" s="404"/>
      <c r="AW1149" s="405"/>
      <c r="AX1149" s="405"/>
      <c r="AY1149" s="405"/>
      <c r="AZ1149" s="404"/>
      <c r="BA1149" s="405"/>
      <c r="BB1149" s="405"/>
      <c r="BC1149" s="394"/>
      <c r="BD1149" s="394"/>
      <c r="BE1149" s="394"/>
      <c r="BG1149" s="2"/>
      <c r="BH1149" s="3"/>
      <c r="BI1149" s="3"/>
      <c r="BJ1149" s="3"/>
      <c r="BK1149" s="3"/>
      <c r="BL1149" s="3"/>
      <c r="BM1149" s="3"/>
      <c r="BN1149" s="3"/>
      <c r="BO1149" s="3"/>
      <c r="BP1149" s="3"/>
      <c r="BQ1149" s="3"/>
      <c r="BR1149" s="3"/>
      <c r="BS1149" s="3"/>
      <c r="BT1149" s="3"/>
      <c r="BU1149" s="3"/>
      <c r="BV1149" s="3"/>
      <c r="BW1149" s="3"/>
      <c r="BX1149" s="3"/>
      <c r="BY1149" s="3"/>
      <c r="BZ1149" s="3"/>
      <c r="CA1149" s="3"/>
      <c r="CB1149" s="3"/>
      <c r="CC1149" s="3"/>
      <c r="CD1149" s="3"/>
      <c r="CE1149" s="3"/>
      <c r="CF1149" s="3"/>
      <c r="CG1149" s="3"/>
      <c r="CH1149" s="3"/>
      <c r="CI1149" s="3"/>
      <c r="CJ1149" s="3"/>
      <c r="CK1149" s="3"/>
      <c r="CL1149" s="3"/>
      <c r="CM1149" s="3"/>
      <c r="CN1149" s="3"/>
      <c r="CO1149" s="3"/>
      <c r="CP1149" s="3"/>
      <c r="CQ1149" s="3"/>
      <c r="CR1149" s="3"/>
      <c r="CS1149" s="3"/>
      <c r="CT1149" s="3"/>
      <c r="CU1149" s="3"/>
      <c r="CV1149" s="3"/>
    </row>
    <row r="1150" spans="1:100" s="1" customFormat="1" x14ac:dyDescent="0.25">
      <c r="A1150" s="394"/>
      <c r="B1150" s="394"/>
      <c r="C1150" s="394"/>
      <c r="D1150" s="394"/>
      <c r="E1150" s="394"/>
      <c r="F1150" s="394"/>
      <c r="G1150" s="394"/>
      <c r="H1150" s="394"/>
      <c r="I1150" s="394"/>
      <c r="J1150" s="394"/>
      <c r="K1150" s="394"/>
      <c r="L1150" s="394"/>
      <c r="M1150" s="394"/>
      <c r="N1150" s="394"/>
      <c r="O1150" s="394"/>
      <c r="P1150" s="400"/>
      <c r="Q1150" s="394"/>
      <c r="R1150" s="394"/>
      <c r="S1150" s="394"/>
      <c r="T1150" s="394"/>
      <c r="U1150" s="394"/>
      <c r="V1150" s="394"/>
      <c r="W1150" s="394"/>
      <c r="X1150" s="394"/>
      <c r="Y1150" s="399"/>
      <c r="Z1150" s="394"/>
      <c r="AA1150" s="401"/>
      <c r="AB1150" s="401"/>
      <c r="AC1150" s="401"/>
      <c r="AD1150" s="401"/>
      <c r="AE1150" s="362"/>
      <c r="AF1150" s="405"/>
      <c r="AG1150" s="401"/>
      <c r="AH1150" s="405"/>
      <c r="AI1150" s="401"/>
      <c r="AJ1150" s="401"/>
      <c r="AK1150" s="394"/>
      <c r="AL1150" s="394"/>
      <c r="AM1150" s="394"/>
      <c r="AN1150" s="399"/>
      <c r="AO1150" s="394"/>
      <c r="AP1150" s="401"/>
      <c r="AQ1150" s="401"/>
      <c r="AR1150" s="401"/>
      <c r="AS1150" s="406"/>
      <c r="AT1150" s="405"/>
      <c r="AU1150" s="405"/>
      <c r="AV1150" s="404"/>
      <c r="AW1150" s="405"/>
      <c r="AX1150" s="405"/>
      <c r="AY1150" s="405"/>
      <c r="AZ1150" s="404"/>
      <c r="BA1150" s="405"/>
      <c r="BB1150" s="405"/>
      <c r="BC1150" s="394"/>
      <c r="BD1150" s="394"/>
      <c r="BE1150" s="394"/>
      <c r="BG1150" s="2"/>
      <c r="BH1150" s="3"/>
      <c r="BI1150" s="3"/>
      <c r="BJ1150" s="3"/>
      <c r="BK1150" s="3"/>
      <c r="BL1150" s="3"/>
      <c r="BM1150" s="3"/>
      <c r="BN1150" s="3"/>
      <c r="BO1150" s="3"/>
      <c r="BP1150" s="3"/>
      <c r="BQ1150" s="3"/>
      <c r="BR1150" s="3"/>
      <c r="BS1150" s="3"/>
      <c r="BT1150" s="3"/>
      <c r="BU1150" s="3"/>
      <c r="BV1150" s="3"/>
      <c r="BW1150" s="3"/>
      <c r="BX1150" s="3"/>
      <c r="BY1150" s="3"/>
      <c r="BZ1150" s="3"/>
      <c r="CA1150" s="3"/>
      <c r="CB1150" s="3"/>
      <c r="CC1150" s="3"/>
      <c r="CD1150" s="3"/>
      <c r="CE1150" s="3"/>
      <c r="CF1150" s="3"/>
      <c r="CG1150" s="3"/>
      <c r="CH1150" s="3"/>
      <c r="CI1150" s="3"/>
      <c r="CJ1150" s="3"/>
      <c r="CK1150" s="3"/>
      <c r="CL1150" s="3"/>
      <c r="CM1150" s="3"/>
      <c r="CN1150" s="3"/>
      <c r="CO1150" s="3"/>
      <c r="CP1150" s="3"/>
      <c r="CQ1150" s="3"/>
      <c r="CR1150" s="3"/>
      <c r="CS1150" s="3"/>
      <c r="CT1150" s="3"/>
      <c r="CU1150" s="3"/>
      <c r="CV1150" s="3"/>
    </row>
    <row r="1151" spans="1:100" s="1" customFormat="1" x14ac:dyDescent="0.25">
      <c r="A1151" s="394"/>
      <c r="B1151" s="394"/>
      <c r="C1151" s="394"/>
      <c r="D1151" s="394"/>
      <c r="E1151" s="394"/>
      <c r="F1151" s="394"/>
      <c r="G1151" s="394"/>
      <c r="H1151" s="394"/>
      <c r="I1151" s="394"/>
      <c r="J1151" s="394"/>
      <c r="K1151" s="394"/>
      <c r="L1151" s="394"/>
      <c r="M1151" s="394"/>
      <c r="N1151" s="394"/>
      <c r="O1151" s="394"/>
      <c r="P1151" s="400"/>
      <c r="Q1151" s="394"/>
      <c r="R1151" s="394"/>
      <c r="S1151" s="394"/>
      <c r="T1151" s="394"/>
      <c r="U1151" s="394"/>
      <c r="V1151" s="394"/>
      <c r="W1151" s="394"/>
      <c r="X1151" s="394"/>
      <c r="Y1151" s="399"/>
      <c r="Z1151" s="394"/>
      <c r="AA1151" s="401"/>
      <c r="AB1151" s="401"/>
      <c r="AC1151" s="401"/>
      <c r="AD1151" s="401"/>
      <c r="AE1151" s="362"/>
      <c r="AF1151" s="405"/>
      <c r="AG1151" s="401"/>
      <c r="AH1151" s="405"/>
      <c r="AI1151" s="401"/>
      <c r="AJ1151" s="401"/>
      <c r="AK1151" s="394"/>
      <c r="AL1151" s="394"/>
      <c r="AM1151" s="394"/>
      <c r="AN1151" s="399"/>
      <c r="AO1151" s="394"/>
      <c r="AP1151" s="401"/>
      <c r="AQ1151" s="401"/>
      <c r="AR1151" s="401"/>
      <c r="AS1151" s="406"/>
      <c r="AT1151" s="405"/>
      <c r="AU1151" s="405"/>
      <c r="AV1151" s="404"/>
      <c r="AW1151" s="405"/>
      <c r="AX1151" s="405"/>
      <c r="AY1151" s="405"/>
      <c r="AZ1151" s="404"/>
      <c r="BA1151" s="405"/>
      <c r="BB1151" s="405"/>
      <c r="BC1151" s="394"/>
      <c r="BD1151" s="394"/>
      <c r="BE1151" s="394"/>
      <c r="BG1151" s="2"/>
      <c r="BH1151" s="3"/>
      <c r="BI1151" s="3"/>
      <c r="BJ1151" s="3"/>
      <c r="BK1151" s="3"/>
      <c r="BL1151" s="3"/>
      <c r="BM1151" s="3"/>
      <c r="BN1151" s="3"/>
      <c r="BO1151" s="3"/>
      <c r="BP1151" s="3"/>
      <c r="BQ1151" s="3"/>
      <c r="BR1151" s="3"/>
      <c r="BS1151" s="3"/>
      <c r="BT1151" s="3"/>
      <c r="BU1151" s="3"/>
      <c r="BV1151" s="3"/>
      <c r="BW1151" s="3"/>
      <c r="BX1151" s="3"/>
      <c r="BY1151" s="3"/>
      <c r="BZ1151" s="3"/>
      <c r="CA1151" s="3"/>
      <c r="CB1151" s="3"/>
      <c r="CC1151" s="3"/>
      <c r="CD1151" s="3"/>
      <c r="CE1151" s="3"/>
      <c r="CF1151" s="3"/>
      <c r="CG1151" s="3"/>
      <c r="CH1151" s="3"/>
      <c r="CI1151" s="3"/>
      <c r="CJ1151" s="3"/>
      <c r="CK1151" s="3"/>
      <c r="CL1151" s="3"/>
      <c r="CM1151" s="3"/>
      <c r="CN1151" s="3"/>
      <c r="CO1151" s="3"/>
      <c r="CP1151" s="3"/>
      <c r="CQ1151" s="3"/>
      <c r="CR1151" s="3"/>
      <c r="CS1151" s="3"/>
      <c r="CT1151" s="3"/>
      <c r="CU1151" s="3"/>
      <c r="CV1151" s="3"/>
    </row>
    <row r="1152" spans="1:100" s="1" customFormat="1" x14ac:dyDescent="0.25">
      <c r="A1152" s="394"/>
      <c r="B1152" s="394"/>
      <c r="C1152" s="394"/>
      <c r="D1152" s="394"/>
      <c r="E1152" s="394"/>
      <c r="F1152" s="394"/>
      <c r="G1152" s="394"/>
      <c r="H1152" s="394"/>
      <c r="I1152" s="394"/>
      <c r="J1152" s="394"/>
      <c r="K1152" s="394"/>
      <c r="L1152" s="394"/>
      <c r="M1152" s="394"/>
      <c r="N1152" s="394"/>
      <c r="O1152" s="394"/>
      <c r="P1152" s="400"/>
      <c r="Q1152" s="394"/>
      <c r="R1152" s="394"/>
      <c r="S1152" s="394"/>
      <c r="T1152" s="394"/>
      <c r="U1152" s="394"/>
      <c r="V1152" s="394"/>
      <c r="W1152" s="394"/>
      <c r="X1152" s="394"/>
      <c r="Y1152" s="399"/>
      <c r="Z1152" s="394"/>
      <c r="AA1152" s="401"/>
      <c r="AB1152" s="401"/>
      <c r="AC1152" s="401"/>
      <c r="AD1152" s="401"/>
      <c r="AE1152" s="362"/>
      <c r="AF1152" s="405"/>
      <c r="AG1152" s="401"/>
      <c r="AH1152" s="405"/>
      <c r="AI1152" s="401"/>
      <c r="AJ1152" s="401"/>
      <c r="AK1152" s="394"/>
      <c r="AL1152" s="394"/>
      <c r="AM1152" s="394"/>
      <c r="AN1152" s="399"/>
      <c r="AO1152" s="394"/>
      <c r="AP1152" s="401"/>
      <c r="AQ1152" s="401"/>
      <c r="AR1152" s="401"/>
      <c r="AS1152" s="406"/>
      <c r="AT1152" s="405"/>
      <c r="AU1152" s="405"/>
      <c r="AV1152" s="404"/>
      <c r="AW1152" s="405"/>
      <c r="AX1152" s="405"/>
      <c r="AY1152" s="405"/>
      <c r="AZ1152" s="404"/>
      <c r="BA1152" s="405"/>
      <c r="BB1152" s="405"/>
      <c r="BC1152" s="394"/>
      <c r="BD1152" s="394"/>
      <c r="BE1152" s="394"/>
      <c r="BG1152" s="2"/>
      <c r="BH1152" s="3"/>
      <c r="BI1152" s="3"/>
      <c r="BJ1152" s="3"/>
      <c r="BK1152" s="3"/>
      <c r="BL1152" s="3"/>
      <c r="BM1152" s="3"/>
      <c r="BN1152" s="3"/>
      <c r="BO1152" s="3"/>
      <c r="BP1152" s="3"/>
      <c r="BQ1152" s="3"/>
      <c r="BR1152" s="3"/>
      <c r="BS1152" s="3"/>
      <c r="BT1152" s="3"/>
      <c r="BU1152" s="3"/>
      <c r="BV1152" s="3"/>
      <c r="BW1152" s="3"/>
      <c r="BX1152" s="3"/>
      <c r="BY1152" s="3"/>
      <c r="BZ1152" s="3"/>
      <c r="CA1152" s="3"/>
      <c r="CB1152" s="3"/>
      <c r="CC1152" s="3"/>
      <c r="CD1152" s="3"/>
      <c r="CE1152" s="3"/>
      <c r="CF1152" s="3"/>
      <c r="CG1152" s="3"/>
      <c r="CH1152" s="3"/>
      <c r="CI1152" s="3"/>
      <c r="CJ1152" s="3"/>
      <c r="CK1152" s="3"/>
      <c r="CL1152" s="3"/>
      <c r="CM1152" s="3"/>
      <c r="CN1152" s="3"/>
      <c r="CO1152" s="3"/>
      <c r="CP1152" s="3"/>
      <c r="CQ1152" s="3"/>
      <c r="CR1152" s="3"/>
      <c r="CS1152" s="3"/>
      <c r="CT1152" s="3"/>
      <c r="CU1152" s="3"/>
      <c r="CV1152" s="3"/>
    </row>
    <row r="1153" spans="1:100" s="1" customFormat="1" x14ac:dyDescent="0.25">
      <c r="A1153" s="394"/>
      <c r="B1153" s="394"/>
      <c r="C1153" s="394"/>
      <c r="D1153" s="394"/>
      <c r="E1153" s="394"/>
      <c r="F1153" s="394"/>
      <c r="G1153" s="394"/>
      <c r="H1153" s="394"/>
      <c r="I1153" s="394"/>
      <c r="J1153" s="394"/>
      <c r="K1153" s="394"/>
      <c r="L1153" s="394"/>
      <c r="M1153" s="394"/>
      <c r="N1153" s="394"/>
      <c r="O1153" s="394"/>
      <c r="P1153" s="400"/>
      <c r="Q1153" s="394"/>
      <c r="R1153" s="394"/>
      <c r="S1153" s="394"/>
      <c r="T1153" s="394"/>
      <c r="U1153" s="394"/>
      <c r="V1153" s="394"/>
      <c r="W1153" s="394"/>
      <c r="X1153" s="394"/>
      <c r="Y1153" s="399"/>
      <c r="Z1153" s="394"/>
      <c r="AA1153" s="401"/>
      <c r="AB1153" s="401"/>
      <c r="AC1153" s="401"/>
      <c r="AD1153" s="401"/>
      <c r="AE1153" s="362"/>
      <c r="AF1153" s="405"/>
      <c r="AG1153" s="401"/>
      <c r="AH1153" s="405"/>
      <c r="AI1153" s="401"/>
      <c r="AJ1153" s="401"/>
      <c r="AK1153" s="394"/>
      <c r="AL1153" s="394"/>
      <c r="AM1153" s="394"/>
      <c r="AN1153" s="399"/>
      <c r="AO1153" s="394"/>
      <c r="AP1153" s="401"/>
      <c r="AQ1153" s="401"/>
      <c r="AR1153" s="401"/>
      <c r="AS1153" s="406"/>
      <c r="AT1153" s="405"/>
      <c r="AU1153" s="405"/>
      <c r="AV1153" s="404"/>
      <c r="AW1153" s="405"/>
      <c r="AX1153" s="405"/>
      <c r="AY1153" s="405"/>
      <c r="AZ1153" s="404"/>
      <c r="BA1153" s="405"/>
      <c r="BB1153" s="405"/>
      <c r="BC1153" s="394"/>
      <c r="BD1153" s="394"/>
      <c r="BE1153" s="394"/>
      <c r="BG1153" s="2"/>
      <c r="BH1153" s="3"/>
      <c r="BI1153" s="3"/>
      <c r="BJ1153" s="3"/>
      <c r="BK1153" s="3"/>
      <c r="BL1153" s="3"/>
      <c r="BM1153" s="3"/>
      <c r="BN1153" s="3"/>
      <c r="BO1153" s="3"/>
      <c r="BP1153" s="3"/>
      <c r="BQ1153" s="3"/>
      <c r="BR1153" s="3"/>
      <c r="BS1153" s="3"/>
      <c r="BT1153" s="3"/>
      <c r="BU1153" s="3"/>
      <c r="BV1153" s="3"/>
      <c r="BW1153" s="3"/>
      <c r="BX1153" s="3"/>
      <c r="BY1153" s="3"/>
      <c r="BZ1153" s="3"/>
      <c r="CA1153" s="3"/>
      <c r="CB1153" s="3"/>
      <c r="CC1153" s="3"/>
      <c r="CD1153" s="3"/>
      <c r="CE1153" s="3"/>
      <c r="CF1153" s="3"/>
      <c r="CG1153" s="3"/>
      <c r="CH1153" s="3"/>
      <c r="CI1153" s="3"/>
      <c r="CJ1153" s="3"/>
      <c r="CK1153" s="3"/>
      <c r="CL1153" s="3"/>
      <c r="CM1153" s="3"/>
      <c r="CN1153" s="3"/>
      <c r="CO1153" s="3"/>
      <c r="CP1153" s="3"/>
      <c r="CQ1153" s="3"/>
      <c r="CR1153" s="3"/>
      <c r="CS1153" s="3"/>
      <c r="CT1153" s="3"/>
      <c r="CU1153" s="3"/>
      <c r="CV1153" s="3"/>
    </row>
    <row r="1154" spans="1:100" s="1" customFormat="1" x14ac:dyDescent="0.25">
      <c r="A1154" s="394"/>
      <c r="B1154" s="394"/>
      <c r="C1154" s="394"/>
      <c r="D1154" s="394"/>
      <c r="E1154" s="394"/>
      <c r="F1154" s="394"/>
      <c r="G1154" s="394"/>
      <c r="H1154" s="394"/>
      <c r="I1154" s="394"/>
      <c r="J1154" s="394"/>
      <c r="K1154" s="394"/>
      <c r="L1154" s="394"/>
      <c r="M1154" s="394"/>
      <c r="N1154" s="394"/>
      <c r="O1154" s="394"/>
      <c r="P1154" s="400"/>
      <c r="Q1154" s="394"/>
      <c r="R1154" s="394"/>
      <c r="S1154" s="394"/>
      <c r="T1154" s="394"/>
      <c r="U1154" s="394"/>
      <c r="V1154" s="394"/>
      <c r="W1154" s="394"/>
      <c r="X1154" s="394"/>
      <c r="Y1154" s="399"/>
      <c r="Z1154" s="394"/>
      <c r="AA1154" s="401"/>
      <c r="AB1154" s="401"/>
      <c r="AC1154" s="401"/>
      <c r="AD1154" s="401"/>
      <c r="AE1154" s="362"/>
      <c r="AF1154" s="405"/>
      <c r="AG1154" s="401"/>
      <c r="AH1154" s="405"/>
      <c r="AI1154" s="401"/>
      <c r="AJ1154" s="401"/>
      <c r="AK1154" s="394"/>
      <c r="AL1154" s="394"/>
      <c r="AM1154" s="394"/>
      <c r="AN1154" s="399"/>
      <c r="AO1154" s="394"/>
      <c r="AP1154" s="401"/>
      <c r="AQ1154" s="401"/>
      <c r="AR1154" s="401"/>
      <c r="AS1154" s="406"/>
      <c r="AT1154" s="405"/>
      <c r="AU1154" s="405"/>
      <c r="AV1154" s="404"/>
      <c r="AW1154" s="405"/>
      <c r="AX1154" s="405"/>
      <c r="AY1154" s="405"/>
      <c r="AZ1154" s="404"/>
      <c r="BA1154" s="405"/>
      <c r="BB1154" s="405"/>
      <c r="BC1154" s="394"/>
      <c r="BD1154" s="394"/>
      <c r="BE1154" s="394"/>
      <c r="BG1154" s="2"/>
      <c r="BH1154" s="3"/>
      <c r="BI1154" s="3"/>
      <c r="BJ1154" s="3"/>
      <c r="BK1154" s="3"/>
      <c r="BL1154" s="3"/>
      <c r="BM1154" s="3"/>
      <c r="BN1154" s="3"/>
      <c r="BO1154" s="3"/>
      <c r="BP1154" s="3"/>
      <c r="BQ1154" s="3"/>
      <c r="BR1154" s="3"/>
      <c r="BS1154" s="3"/>
      <c r="BT1154" s="3"/>
      <c r="BU1154" s="3"/>
      <c r="BV1154" s="3"/>
      <c r="BW1154" s="3"/>
      <c r="BX1154" s="3"/>
      <c r="BY1154" s="3"/>
      <c r="BZ1154" s="3"/>
      <c r="CA1154" s="3"/>
      <c r="CB1154" s="3"/>
      <c r="CC1154" s="3"/>
      <c r="CD1154" s="3"/>
      <c r="CE1154" s="3"/>
      <c r="CF1154" s="3"/>
      <c r="CG1154" s="3"/>
      <c r="CH1154" s="3"/>
      <c r="CI1154" s="3"/>
      <c r="CJ1154" s="3"/>
      <c r="CK1154" s="3"/>
      <c r="CL1154" s="3"/>
      <c r="CM1154" s="3"/>
      <c r="CN1154" s="3"/>
      <c r="CO1154" s="3"/>
      <c r="CP1154" s="3"/>
      <c r="CQ1154" s="3"/>
      <c r="CR1154" s="3"/>
      <c r="CS1154" s="3"/>
      <c r="CT1154" s="3"/>
      <c r="CU1154" s="3"/>
      <c r="CV1154" s="3"/>
    </row>
    <row r="1155" spans="1:100" s="1" customFormat="1" x14ac:dyDescent="0.25">
      <c r="A1155" s="394"/>
      <c r="B1155" s="394"/>
      <c r="C1155" s="394"/>
      <c r="D1155" s="394"/>
      <c r="E1155" s="394"/>
      <c r="F1155" s="394"/>
      <c r="G1155" s="394"/>
      <c r="H1155" s="394"/>
      <c r="I1155" s="394"/>
      <c r="J1155" s="394"/>
      <c r="K1155" s="394"/>
      <c r="L1155" s="394"/>
      <c r="M1155" s="394"/>
      <c r="N1155" s="394"/>
      <c r="O1155" s="394"/>
      <c r="P1155" s="400"/>
      <c r="Q1155" s="394"/>
      <c r="R1155" s="394"/>
      <c r="S1155" s="394"/>
      <c r="T1155" s="394"/>
      <c r="U1155" s="394"/>
      <c r="V1155" s="394"/>
      <c r="W1155" s="394"/>
      <c r="X1155" s="394"/>
      <c r="Y1155" s="399"/>
      <c r="Z1155" s="394"/>
      <c r="AA1155" s="401"/>
      <c r="AB1155" s="401"/>
      <c r="AC1155" s="401"/>
      <c r="AD1155" s="401"/>
      <c r="AE1155" s="362"/>
      <c r="AF1155" s="405"/>
      <c r="AG1155" s="401"/>
      <c r="AH1155" s="405"/>
      <c r="AI1155" s="401"/>
      <c r="AJ1155" s="401"/>
      <c r="AK1155" s="394"/>
      <c r="AL1155" s="394"/>
      <c r="AM1155" s="394"/>
      <c r="AN1155" s="399"/>
      <c r="AO1155" s="394"/>
      <c r="AP1155" s="401"/>
      <c r="AQ1155" s="401"/>
      <c r="AR1155" s="401"/>
      <c r="AS1155" s="406"/>
      <c r="AT1155" s="405"/>
      <c r="AU1155" s="405"/>
      <c r="AV1155" s="404"/>
      <c r="AW1155" s="405"/>
      <c r="AX1155" s="405"/>
      <c r="AY1155" s="405"/>
      <c r="AZ1155" s="404"/>
      <c r="BA1155" s="405"/>
      <c r="BB1155" s="405"/>
      <c r="BC1155" s="394"/>
      <c r="BD1155" s="394"/>
      <c r="BE1155" s="394"/>
      <c r="BG1155" s="2"/>
      <c r="BH1155" s="3"/>
      <c r="BI1155" s="3"/>
      <c r="BJ1155" s="3"/>
      <c r="BK1155" s="3"/>
      <c r="BL1155" s="3"/>
      <c r="BM1155" s="3"/>
      <c r="BN1155" s="3"/>
      <c r="BO1155" s="3"/>
      <c r="BP1155" s="3"/>
      <c r="BQ1155" s="3"/>
      <c r="BR1155" s="3"/>
      <c r="BS1155" s="3"/>
      <c r="BT1155" s="3"/>
      <c r="BU1155" s="3"/>
      <c r="BV1155" s="3"/>
      <c r="BW1155" s="3"/>
      <c r="BX1155" s="3"/>
      <c r="BY1155" s="3"/>
      <c r="BZ1155" s="3"/>
      <c r="CA1155" s="3"/>
      <c r="CB1155" s="3"/>
      <c r="CC1155" s="3"/>
      <c r="CD1155" s="3"/>
      <c r="CE1155" s="3"/>
      <c r="CF1155" s="3"/>
      <c r="CG1155" s="3"/>
      <c r="CH1155" s="3"/>
      <c r="CI1155" s="3"/>
      <c r="CJ1155" s="3"/>
      <c r="CK1155" s="3"/>
      <c r="CL1155" s="3"/>
      <c r="CM1155" s="3"/>
      <c r="CN1155" s="3"/>
      <c r="CO1155" s="3"/>
      <c r="CP1155" s="3"/>
      <c r="CQ1155" s="3"/>
      <c r="CR1155" s="3"/>
      <c r="CS1155" s="3"/>
      <c r="CT1155" s="3"/>
      <c r="CU1155" s="3"/>
      <c r="CV1155" s="3"/>
    </row>
    <row r="1156" spans="1:100" s="1" customFormat="1" x14ac:dyDescent="0.25">
      <c r="A1156" s="394"/>
      <c r="B1156" s="394"/>
      <c r="C1156" s="394"/>
      <c r="D1156" s="394"/>
      <c r="E1156" s="394"/>
      <c r="F1156" s="394"/>
      <c r="G1156" s="394"/>
      <c r="H1156" s="394"/>
      <c r="I1156" s="394"/>
      <c r="J1156" s="394"/>
      <c r="K1156" s="394"/>
      <c r="L1156" s="394"/>
      <c r="M1156" s="394"/>
      <c r="N1156" s="394"/>
      <c r="O1156" s="394"/>
      <c r="P1156" s="400"/>
      <c r="Q1156" s="394"/>
      <c r="R1156" s="394"/>
      <c r="S1156" s="394"/>
      <c r="T1156" s="394"/>
      <c r="U1156" s="394"/>
      <c r="V1156" s="394"/>
      <c r="W1156" s="394"/>
      <c r="X1156" s="394"/>
      <c r="Y1156" s="399"/>
      <c r="Z1156" s="394"/>
      <c r="AA1156" s="401"/>
      <c r="AB1156" s="401"/>
      <c r="AC1156" s="401"/>
      <c r="AD1156" s="401"/>
      <c r="AE1156" s="362"/>
      <c r="AF1156" s="405"/>
      <c r="AG1156" s="401"/>
      <c r="AH1156" s="405"/>
      <c r="AI1156" s="401"/>
      <c r="AJ1156" s="401"/>
      <c r="AK1156" s="394"/>
      <c r="AL1156" s="394"/>
      <c r="AM1156" s="394"/>
      <c r="AN1156" s="399"/>
      <c r="AO1156" s="394"/>
      <c r="AP1156" s="401"/>
      <c r="AQ1156" s="401"/>
      <c r="AR1156" s="401"/>
      <c r="AS1156" s="406"/>
      <c r="AT1156" s="405"/>
      <c r="AU1156" s="405"/>
      <c r="AV1156" s="404"/>
      <c r="AW1156" s="405"/>
      <c r="AX1156" s="405"/>
      <c r="AY1156" s="405"/>
      <c r="AZ1156" s="404"/>
      <c r="BA1156" s="405"/>
      <c r="BB1156" s="405"/>
      <c r="BC1156" s="394"/>
      <c r="BD1156" s="394"/>
      <c r="BE1156" s="394"/>
      <c r="BG1156" s="2"/>
      <c r="BH1156" s="3"/>
      <c r="BI1156" s="3"/>
      <c r="BJ1156" s="3"/>
      <c r="BK1156" s="3"/>
      <c r="BL1156" s="3"/>
      <c r="BM1156" s="3"/>
      <c r="BN1156" s="3"/>
      <c r="BO1156" s="3"/>
      <c r="BP1156" s="3"/>
      <c r="BQ1156" s="3"/>
      <c r="BR1156" s="3"/>
      <c r="BS1156" s="3"/>
      <c r="BT1156" s="3"/>
      <c r="BU1156" s="3"/>
      <c r="BV1156" s="3"/>
      <c r="BW1156" s="3"/>
      <c r="BX1156" s="3"/>
      <c r="BY1156" s="3"/>
      <c r="BZ1156" s="3"/>
      <c r="CA1156" s="3"/>
      <c r="CB1156" s="3"/>
      <c r="CC1156" s="3"/>
      <c r="CD1156" s="3"/>
      <c r="CE1156" s="3"/>
      <c r="CF1156" s="3"/>
      <c r="CG1156" s="3"/>
      <c r="CH1156" s="3"/>
      <c r="CI1156" s="3"/>
      <c r="CJ1156" s="3"/>
      <c r="CK1156" s="3"/>
      <c r="CL1156" s="3"/>
      <c r="CM1156" s="3"/>
      <c r="CN1156" s="3"/>
      <c r="CO1156" s="3"/>
      <c r="CP1156" s="3"/>
      <c r="CQ1156" s="3"/>
      <c r="CR1156" s="3"/>
      <c r="CS1156" s="3"/>
      <c r="CT1156" s="3"/>
      <c r="CU1156" s="3"/>
      <c r="CV1156" s="3"/>
    </row>
    <row r="1157" spans="1:100" s="1" customFormat="1" x14ac:dyDescent="0.25">
      <c r="A1157" s="394"/>
      <c r="B1157" s="394"/>
      <c r="C1157" s="394"/>
      <c r="D1157" s="394"/>
      <c r="E1157" s="394"/>
      <c r="F1157" s="394"/>
      <c r="G1157" s="394"/>
      <c r="H1157" s="394"/>
      <c r="I1157" s="394"/>
      <c r="J1157" s="394"/>
      <c r="K1157" s="394"/>
      <c r="L1157" s="394"/>
      <c r="M1157" s="394"/>
      <c r="N1157" s="394"/>
      <c r="O1157" s="394"/>
      <c r="P1157" s="400"/>
      <c r="Q1157" s="394"/>
      <c r="R1157" s="394"/>
      <c r="S1157" s="394"/>
      <c r="T1157" s="394"/>
      <c r="U1157" s="394"/>
      <c r="V1157" s="394"/>
      <c r="W1157" s="394"/>
      <c r="X1157" s="394"/>
      <c r="Y1157" s="399"/>
      <c r="Z1157" s="394"/>
      <c r="AA1157" s="401"/>
      <c r="AB1157" s="401"/>
      <c r="AC1157" s="401"/>
      <c r="AD1157" s="401"/>
      <c r="AE1157" s="362"/>
      <c r="AF1157" s="405"/>
      <c r="AG1157" s="401"/>
      <c r="AH1157" s="405"/>
      <c r="AI1157" s="401"/>
      <c r="AJ1157" s="401"/>
      <c r="AK1157" s="394"/>
      <c r="AL1157" s="394"/>
      <c r="AM1157" s="394"/>
      <c r="AN1157" s="399"/>
      <c r="AO1157" s="394"/>
      <c r="AP1157" s="401"/>
      <c r="AQ1157" s="401"/>
      <c r="AR1157" s="401"/>
      <c r="AS1157" s="406"/>
      <c r="AT1157" s="405"/>
      <c r="AU1157" s="405"/>
      <c r="AV1157" s="404"/>
      <c r="AW1157" s="405"/>
      <c r="AX1157" s="405"/>
      <c r="AY1157" s="405"/>
      <c r="AZ1157" s="404"/>
      <c r="BA1157" s="405"/>
      <c r="BB1157" s="405"/>
      <c r="BC1157" s="394"/>
      <c r="BD1157" s="394"/>
      <c r="BE1157" s="394"/>
      <c r="BG1157" s="2"/>
      <c r="BH1157" s="3"/>
      <c r="BI1157" s="3"/>
      <c r="BJ1157" s="3"/>
      <c r="BK1157" s="3"/>
      <c r="BL1157" s="3"/>
      <c r="BM1157" s="3"/>
      <c r="BN1157" s="3"/>
      <c r="BO1157" s="3"/>
      <c r="BP1157" s="3"/>
      <c r="BQ1157" s="3"/>
      <c r="BR1157" s="3"/>
      <c r="BS1157" s="3"/>
      <c r="BT1157" s="3"/>
      <c r="BU1157" s="3"/>
      <c r="BV1157" s="3"/>
      <c r="BW1157" s="3"/>
      <c r="BX1157" s="3"/>
      <c r="BY1157" s="3"/>
      <c r="BZ1157" s="3"/>
      <c r="CA1157" s="3"/>
      <c r="CB1157" s="3"/>
      <c r="CC1157" s="3"/>
      <c r="CD1157" s="3"/>
      <c r="CE1157" s="3"/>
      <c r="CF1157" s="3"/>
      <c r="CG1157" s="3"/>
      <c r="CH1157" s="3"/>
      <c r="CI1157" s="3"/>
      <c r="CJ1157" s="3"/>
      <c r="CK1157" s="3"/>
      <c r="CL1157" s="3"/>
      <c r="CM1157" s="3"/>
      <c r="CN1157" s="3"/>
      <c r="CO1157" s="3"/>
      <c r="CP1157" s="3"/>
      <c r="CQ1157" s="3"/>
      <c r="CR1157" s="3"/>
      <c r="CS1157" s="3"/>
      <c r="CT1157" s="3"/>
      <c r="CU1157" s="3"/>
      <c r="CV1157" s="3"/>
    </row>
    <row r="1158" spans="1:100" s="1" customFormat="1" x14ac:dyDescent="0.25">
      <c r="A1158" s="394"/>
      <c r="B1158" s="394"/>
      <c r="C1158" s="394"/>
      <c r="D1158" s="394"/>
      <c r="E1158" s="394"/>
      <c r="F1158" s="394"/>
      <c r="G1158" s="394"/>
      <c r="H1158" s="394"/>
      <c r="I1158" s="394"/>
      <c r="J1158" s="394"/>
      <c r="K1158" s="394"/>
      <c r="L1158" s="394"/>
      <c r="M1158" s="394"/>
      <c r="N1158" s="394"/>
      <c r="O1158" s="394"/>
      <c r="P1158" s="400"/>
      <c r="Q1158" s="394"/>
      <c r="R1158" s="394"/>
      <c r="S1158" s="394"/>
      <c r="T1158" s="394"/>
      <c r="U1158" s="394"/>
      <c r="V1158" s="394"/>
      <c r="W1158" s="394"/>
      <c r="X1158" s="394"/>
      <c r="Y1158" s="399"/>
      <c r="Z1158" s="394"/>
      <c r="AA1158" s="401"/>
      <c r="AB1158" s="401"/>
      <c r="AC1158" s="401"/>
      <c r="AD1158" s="401"/>
      <c r="AE1158" s="362"/>
      <c r="AF1158" s="405"/>
      <c r="AG1158" s="401"/>
      <c r="AH1158" s="405"/>
      <c r="AI1158" s="401"/>
      <c r="AJ1158" s="401"/>
      <c r="AK1158" s="394"/>
      <c r="AL1158" s="394"/>
      <c r="AM1158" s="394"/>
      <c r="AN1158" s="399"/>
      <c r="AO1158" s="394"/>
      <c r="AP1158" s="401"/>
      <c r="AQ1158" s="401"/>
      <c r="AR1158" s="401"/>
      <c r="AS1158" s="406"/>
      <c r="AT1158" s="405"/>
      <c r="AU1158" s="405"/>
      <c r="AV1158" s="404"/>
      <c r="AW1158" s="405"/>
      <c r="AX1158" s="405"/>
      <c r="AY1158" s="405"/>
      <c r="AZ1158" s="404"/>
      <c r="BA1158" s="405"/>
      <c r="BB1158" s="405"/>
      <c r="BC1158" s="394"/>
      <c r="BD1158" s="394"/>
      <c r="BE1158" s="394"/>
      <c r="BG1158" s="2"/>
      <c r="BH1158" s="3"/>
      <c r="BI1158" s="3"/>
      <c r="BJ1158" s="3"/>
      <c r="BK1158" s="3"/>
      <c r="BL1158" s="3"/>
      <c r="BM1158" s="3"/>
      <c r="BN1158" s="3"/>
      <c r="BO1158" s="3"/>
      <c r="BP1158" s="3"/>
      <c r="BQ1158" s="3"/>
      <c r="BR1158" s="3"/>
      <c r="BS1158" s="3"/>
      <c r="BT1158" s="3"/>
      <c r="BU1158" s="3"/>
      <c r="BV1158" s="3"/>
      <c r="BW1158" s="3"/>
      <c r="BX1158" s="3"/>
      <c r="BY1158" s="3"/>
      <c r="BZ1158" s="3"/>
      <c r="CA1158" s="3"/>
      <c r="CB1158" s="3"/>
      <c r="CC1158" s="3"/>
      <c r="CD1158" s="3"/>
      <c r="CE1158" s="3"/>
      <c r="CF1158" s="3"/>
      <c r="CG1158" s="3"/>
      <c r="CH1158" s="3"/>
      <c r="CI1158" s="3"/>
      <c r="CJ1158" s="3"/>
      <c r="CK1158" s="3"/>
      <c r="CL1158" s="3"/>
      <c r="CM1158" s="3"/>
      <c r="CN1158" s="3"/>
      <c r="CO1158" s="3"/>
      <c r="CP1158" s="3"/>
      <c r="CQ1158" s="3"/>
      <c r="CR1158" s="3"/>
      <c r="CS1158" s="3"/>
      <c r="CT1158" s="3"/>
      <c r="CU1158" s="3"/>
      <c r="CV1158" s="3"/>
    </row>
    <row r="1159" spans="1:100" s="1" customFormat="1" x14ac:dyDescent="0.25">
      <c r="A1159" s="394"/>
      <c r="B1159" s="394"/>
      <c r="C1159" s="394"/>
      <c r="D1159" s="394"/>
      <c r="E1159" s="394"/>
      <c r="F1159" s="394"/>
      <c r="G1159" s="394"/>
      <c r="H1159" s="394"/>
      <c r="I1159" s="394"/>
      <c r="J1159" s="394"/>
      <c r="K1159" s="394"/>
      <c r="L1159" s="394"/>
      <c r="M1159" s="394"/>
      <c r="N1159" s="394"/>
      <c r="O1159" s="394"/>
      <c r="P1159" s="400"/>
      <c r="Q1159" s="394"/>
      <c r="R1159" s="394"/>
      <c r="S1159" s="394"/>
      <c r="T1159" s="394"/>
      <c r="U1159" s="394"/>
      <c r="V1159" s="394"/>
      <c r="W1159" s="394"/>
      <c r="X1159" s="394"/>
      <c r="Y1159" s="399"/>
      <c r="Z1159" s="394"/>
      <c r="AA1159" s="401"/>
      <c r="AB1159" s="401"/>
      <c r="AC1159" s="401"/>
      <c r="AD1159" s="401"/>
      <c r="AE1159" s="362"/>
      <c r="AF1159" s="405"/>
      <c r="AG1159" s="401"/>
      <c r="AH1159" s="405"/>
      <c r="AI1159" s="401"/>
      <c r="AJ1159" s="401"/>
      <c r="AK1159" s="394"/>
      <c r="AL1159" s="394"/>
      <c r="AM1159" s="394"/>
      <c r="AN1159" s="399"/>
      <c r="AO1159" s="394"/>
      <c r="AP1159" s="401"/>
      <c r="AQ1159" s="401"/>
      <c r="AR1159" s="401"/>
      <c r="AS1159" s="406"/>
      <c r="AT1159" s="405"/>
      <c r="AU1159" s="405"/>
      <c r="AV1159" s="404"/>
      <c r="AW1159" s="405"/>
      <c r="AX1159" s="405"/>
      <c r="AY1159" s="405"/>
      <c r="AZ1159" s="404"/>
      <c r="BA1159" s="405"/>
      <c r="BB1159" s="405"/>
      <c r="BC1159" s="394"/>
      <c r="BD1159" s="394"/>
      <c r="BE1159" s="394"/>
      <c r="BG1159" s="2"/>
      <c r="BH1159" s="3"/>
      <c r="BI1159" s="3"/>
      <c r="BJ1159" s="3"/>
      <c r="BK1159" s="3"/>
      <c r="BL1159" s="3"/>
      <c r="BM1159" s="3"/>
      <c r="BN1159" s="3"/>
      <c r="BO1159" s="3"/>
      <c r="BP1159" s="3"/>
      <c r="BQ1159" s="3"/>
      <c r="BR1159" s="3"/>
      <c r="BS1159" s="3"/>
      <c r="BT1159" s="3"/>
      <c r="BU1159" s="3"/>
      <c r="BV1159" s="3"/>
      <c r="BW1159" s="3"/>
      <c r="BX1159" s="3"/>
      <c r="BY1159" s="3"/>
      <c r="BZ1159" s="3"/>
      <c r="CA1159" s="3"/>
      <c r="CB1159" s="3"/>
      <c r="CC1159" s="3"/>
      <c r="CD1159" s="3"/>
      <c r="CE1159" s="3"/>
      <c r="CF1159" s="3"/>
      <c r="CG1159" s="3"/>
      <c r="CH1159" s="3"/>
      <c r="CI1159" s="3"/>
      <c r="CJ1159" s="3"/>
      <c r="CK1159" s="3"/>
      <c r="CL1159" s="3"/>
      <c r="CM1159" s="3"/>
      <c r="CN1159" s="3"/>
      <c r="CO1159" s="3"/>
      <c r="CP1159" s="3"/>
      <c r="CQ1159" s="3"/>
      <c r="CR1159" s="3"/>
      <c r="CS1159" s="3"/>
      <c r="CT1159" s="3"/>
      <c r="CU1159" s="3"/>
      <c r="CV1159" s="3"/>
    </row>
    <row r="1160" spans="1:100" s="1" customFormat="1" x14ac:dyDescent="0.25">
      <c r="A1160" s="394"/>
      <c r="B1160" s="394"/>
      <c r="C1160" s="394"/>
      <c r="D1160" s="394"/>
      <c r="E1160" s="394"/>
      <c r="F1160" s="394"/>
      <c r="G1160" s="394"/>
      <c r="H1160" s="394"/>
      <c r="I1160" s="394"/>
      <c r="J1160" s="394"/>
      <c r="K1160" s="394"/>
      <c r="L1160" s="394"/>
      <c r="M1160" s="394"/>
      <c r="N1160" s="394"/>
      <c r="O1160" s="394"/>
      <c r="P1160" s="400"/>
      <c r="Q1160" s="394"/>
      <c r="R1160" s="394"/>
      <c r="S1160" s="394"/>
      <c r="T1160" s="394"/>
      <c r="U1160" s="394"/>
      <c r="V1160" s="394"/>
      <c r="W1160" s="394"/>
      <c r="X1160" s="394"/>
      <c r="Y1160" s="399"/>
      <c r="Z1160" s="394"/>
      <c r="AA1160" s="401"/>
      <c r="AB1160" s="401"/>
      <c r="AC1160" s="401"/>
      <c r="AD1160" s="401"/>
      <c r="AE1160" s="362"/>
      <c r="AF1160" s="405"/>
      <c r="AG1160" s="401"/>
      <c r="AH1160" s="405"/>
      <c r="AI1160" s="401"/>
      <c r="AJ1160" s="401"/>
      <c r="AK1160" s="394"/>
      <c r="AL1160" s="394"/>
      <c r="AM1160" s="394"/>
      <c r="AN1160" s="399"/>
      <c r="AO1160" s="394"/>
      <c r="AP1160" s="401"/>
      <c r="AQ1160" s="401"/>
      <c r="AR1160" s="401"/>
      <c r="AS1160" s="406"/>
      <c r="AT1160" s="405"/>
      <c r="AU1160" s="405"/>
      <c r="AV1160" s="404"/>
      <c r="AW1160" s="405"/>
      <c r="AX1160" s="405"/>
      <c r="AY1160" s="405"/>
      <c r="AZ1160" s="404"/>
      <c r="BA1160" s="405"/>
      <c r="BB1160" s="405"/>
      <c r="BC1160" s="394"/>
      <c r="BD1160" s="394"/>
      <c r="BE1160" s="394"/>
      <c r="BG1160" s="2"/>
      <c r="BH1160" s="3"/>
      <c r="BI1160" s="3"/>
      <c r="BJ1160" s="3"/>
      <c r="BK1160" s="3"/>
      <c r="BL1160" s="3"/>
      <c r="BM1160" s="3"/>
      <c r="BN1160" s="3"/>
      <c r="BO1160" s="3"/>
      <c r="BP1160" s="3"/>
      <c r="BQ1160" s="3"/>
      <c r="BR1160" s="3"/>
      <c r="BS1160" s="3"/>
      <c r="BT1160" s="3"/>
      <c r="BU1160" s="3"/>
      <c r="BV1160" s="3"/>
      <c r="BW1160" s="3"/>
      <c r="BX1160" s="3"/>
      <c r="BY1160" s="3"/>
      <c r="BZ1160" s="3"/>
      <c r="CA1160" s="3"/>
      <c r="CB1160" s="3"/>
      <c r="CC1160" s="3"/>
      <c r="CD1160" s="3"/>
      <c r="CE1160" s="3"/>
      <c r="CF1160" s="3"/>
      <c r="CG1160" s="3"/>
      <c r="CH1160" s="3"/>
      <c r="CI1160" s="3"/>
      <c r="CJ1160" s="3"/>
      <c r="CK1160" s="3"/>
      <c r="CL1160" s="3"/>
      <c r="CM1160" s="3"/>
      <c r="CN1160" s="3"/>
      <c r="CO1160" s="3"/>
      <c r="CP1160" s="3"/>
      <c r="CQ1160" s="3"/>
      <c r="CR1160" s="3"/>
      <c r="CS1160" s="3"/>
      <c r="CT1160" s="3"/>
      <c r="CU1160" s="3"/>
      <c r="CV1160" s="3"/>
    </row>
    <row r="1161" spans="1:100" s="1" customFormat="1" x14ac:dyDescent="0.25">
      <c r="A1161" s="394"/>
      <c r="B1161" s="394"/>
      <c r="C1161" s="394"/>
      <c r="D1161" s="394"/>
      <c r="E1161" s="394"/>
      <c r="F1161" s="394"/>
      <c r="G1161" s="394"/>
      <c r="H1161" s="394"/>
      <c r="I1161" s="394"/>
      <c r="J1161" s="394"/>
      <c r="K1161" s="394"/>
      <c r="L1161" s="394"/>
      <c r="M1161" s="394"/>
      <c r="N1161" s="394"/>
      <c r="O1161" s="394"/>
      <c r="P1161" s="400"/>
      <c r="Q1161" s="394"/>
      <c r="R1161" s="394"/>
      <c r="S1161" s="394"/>
      <c r="T1161" s="394"/>
      <c r="U1161" s="394"/>
      <c r="V1161" s="394"/>
      <c r="W1161" s="394"/>
      <c r="X1161" s="394"/>
      <c r="Y1161" s="399"/>
      <c r="Z1161" s="394"/>
      <c r="AA1161" s="401"/>
      <c r="AB1161" s="401"/>
      <c r="AC1161" s="401"/>
      <c r="AD1161" s="401"/>
      <c r="AE1161" s="362"/>
      <c r="AF1161" s="405"/>
      <c r="AG1161" s="401"/>
      <c r="AH1161" s="405"/>
      <c r="AI1161" s="401"/>
      <c r="AJ1161" s="401"/>
      <c r="AK1161" s="394"/>
      <c r="AL1161" s="394"/>
      <c r="AM1161" s="394"/>
      <c r="AN1161" s="399"/>
      <c r="AO1161" s="394"/>
      <c r="AP1161" s="401"/>
      <c r="AQ1161" s="401"/>
      <c r="AR1161" s="401"/>
      <c r="AS1161" s="406"/>
      <c r="AT1161" s="405"/>
      <c r="AU1161" s="405"/>
      <c r="AV1161" s="404"/>
      <c r="AW1161" s="405"/>
      <c r="AX1161" s="405"/>
      <c r="AY1161" s="405"/>
      <c r="AZ1161" s="404"/>
      <c r="BA1161" s="405"/>
      <c r="BB1161" s="405"/>
      <c r="BC1161" s="394"/>
      <c r="BD1161" s="394"/>
      <c r="BE1161" s="394"/>
      <c r="BG1161" s="2"/>
      <c r="BH1161" s="3"/>
      <c r="BI1161" s="3"/>
      <c r="BJ1161" s="3"/>
      <c r="BK1161" s="3"/>
      <c r="BL1161" s="3"/>
      <c r="BM1161" s="3"/>
      <c r="BN1161" s="3"/>
      <c r="BO1161" s="3"/>
      <c r="BP1161" s="3"/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  <c r="CD1161" s="3"/>
      <c r="CE1161" s="3"/>
      <c r="CF1161" s="3"/>
      <c r="CG1161" s="3"/>
      <c r="CH1161" s="3"/>
      <c r="CI1161" s="3"/>
      <c r="CJ1161" s="3"/>
      <c r="CK1161" s="3"/>
      <c r="CL1161" s="3"/>
      <c r="CM1161" s="3"/>
      <c r="CN1161" s="3"/>
      <c r="CO1161" s="3"/>
      <c r="CP1161" s="3"/>
      <c r="CQ1161" s="3"/>
      <c r="CR1161" s="3"/>
      <c r="CS1161" s="3"/>
      <c r="CT1161" s="3"/>
      <c r="CU1161" s="3"/>
      <c r="CV1161" s="3"/>
    </row>
    <row r="1162" spans="1:100" s="1" customFormat="1" x14ac:dyDescent="0.25">
      <c r="A1162" s="394"/>
      <c r="B1162" s="394"/>
      <c r="C1162" s="394"/>
      <c r="D1162" s="394"/>
      <c r="E1162" s="394"/>
      <c r="F1162" s="394"/>
      <c r="G1162" s="394"/>
      <c r="H1162" s="394"/>
      <c r="I1162" s="394"/>
      <c r="J1162" s="394"/>
      <c r="K1162" s="394"/>
      <c r="L1162" s="394"/>
      <c r="M1162" s="394"/>
      <c r="N1162" s="394"/>
      <c r="O1162" s="394"/>
      <c r="P1162" s="400"/>
      <c r="Q1162" s="394"/>
      <c r="R1162" s="394"/>
      <c r="S1162" s="394"/>
      <c r="T1162" s="394"/>
      <c r="U1162" s="394"/>
      <c r="V1162" s="394"/>
      <c r="W1162" s="394"/>
      <c r="X1162" s="394"/>
      <c r="Y1162" s="399"/>
      <c r="Z1162" s="394"/>
      <c r="AA1162" s="401"/>
      <c r="AB1162" s="401"/>
      <c r="AC1162" s="401"/>
      <c r="AD1162" s="401"/>
      <c r="AE1162" s="362"/>
      <c r="AF1162" s="405"/>
      <c r="AG1162" s="401"/>
      <c r="AH1162" s="405"/>
      <c r="AI1162" s="401"/>
      <c r="AJ1162" s="401"/>
      <c r="AK1162" s="394"/>
      <c r="AL1162" s="394"/>
      <c r="AM1162" s="394"/>
      <c r="AN1162" s="399"/>
      <c r="AO1162" s="394"/>
      <c r="AP1162" s="401"/>
      <c r="AQ1162" s="401"/>
      <c r="AR1162" s="401"/>
      <c r="AS1162" s="406"/>
      <c r="AT1162" s="405"/>
      <c r="AU1162" s="405"/>
      <c r="AV1162" s="404"/>
      <c r="AW1162" s="405"/>
      <c r="AX1162" s="405"/>
      <c r="AY1162" s="405"/>
      <c r="AZ1162" s="404"/>
      <c r="BA1162" s="405"/>
      <c r="BB1162" s="405"/>
      <c r="BC1162" s="394"/>
      <c r="BD1162" s="394"/>
      <c r="BE1162" s="394"/>
      <c r="BG1162" s="2"/>
      <c r="BH1162" s="3"/>
      <c r="BI1162" s="3"/>
      <c r="BJ1162" s="3"/>
      <c r="BK1162" s="3"/>
      <c r="BL1162" s="3"/>
      <c r="BM1162" s="3"/>
      <c r="BN1162" s="3"/>
      <c r="BO1162" s="3"/>
      <c r="BP1162" s="3"/>
      <c r="BQ1162" s="3"/>
      <c r="BR1162" s="3"/>
      <c r="BS1162" s="3"/>
      <c r="BT1162" s="3"/>
      <c r="BU1162" s="3"/>
      <c r="BV1162" s="3"/>
      <c r="BW1162" s="3"/>
      <c r="BX1162" s="3"/>
      <c r="BY1162" s="3"/>
      <c r="BZ1162" s="3"/>
      <c r="CA1162" s="3"/>
      <c r="CB1162" s="3"/>
      <c r="CC1162" s="3"/>
      <c r="CD1162" s="3"/>
      <c r="CE1162" s="3"/>
      <c r="CF1162" s="3"/>
      <c r="CG1162" s="3"/>
      <c r="CH1162" s="3"/>
      <c r="CI1162" s="3"/>
      <c r="CJ1162" s="3"/>
      <c r="CK1162" s="3"/>
      <c r="CL1162" s="3"/>
      <c r="CM1162" s="3"/>
      <c r="CN1162" s="3"/>
      <c r="CO1162" s="3"/>
      <c r="CP1162" s="3"/>
      <c r="CQ1162" s="3"/>
      <c r="CR1162" s="3"/>
      <c r="CS1162" s="3"/>
      <c r="CT1162" s="3"/>
      <c r="CU1162" s="3"/>
      <c r="CV1162" s="3"/>
    </row>
    <row r="1163" spans="1:100" s="1" customFormat="1" x14ac:dyDescent="0.25">
      <c r="A1163" s="394"/>
      <c r="B1163" s="394"/>
      <c r="C1163" s="394"/>
      <c r="D1163" s="394"/>
      <c r="E1163" s="394"/>
      <c r="F1163" s="394"/>
      <c r="G1163" s="394"/>
      <c r="H1163" s="394"/>
      <c r="I1163" s="394"/>
      <c r="J1163" s="394"/>
      <c r="K1163" s="394"/>
      <c r="L1163" s="394"/>
      <c r="M1163" s="394"/>
      <c r="N1163" s="394"/>
      <c r="O1163" s="394"/>
      <c r="P1163" s="400"/>
      <c r="Q1163" s="394"/>
      <c r="R1163" s="394"/>
      <c r="S1163" s="394"/>
      <c r="T1163" s="394"/>
      <c r="U1163" s="394"/>
      <c r="V1163" s="394"/>
      <c r="W1163" s="394"/>
      <c r="X1163" s="394"/>
      <c r="Y1163" s="399"/>
      <c r="Z1163" s="394"/>
      <c r="AA1163" s="401"/>
      <c r="AB1163" s="401"/>
      <c r="AC1163" s="401"/>
      <c r="AD1163" s="401"/>
      <c r="AE1163" s="362"/>
      <c r="AF1163" s="405"/>
      <c r="AG1163" s="401"/>
      <c r="AH1163" s="405"/>
      <c r="AI1163" s="401"/>
      <c r="AJ1163" s="401"/>
      <c r="AK1163" s="394"/>
      <c r="AL1163" s="394"/>
      <c r="AM1163" s="394"/>
      <c r="AN1163" s="399"/>
      <c r="AO1163" s="394"/>
      <c r="AP1163" s="401"/>
      <c r="AQ1163" s="401"/>
      <c r="AR1163" s="401"/>
      <c r="AS1163" s="406"/>
      <c r="AT1163" s="405"/>
      <c r="AU1163" s="405"/>
      <c r="AV1163" s="404"/>
      <c r="AW1163" s="405"/>
      <c r="AX1163" s="405"/>
      <c r="AY1163" s="405"/>
      <c r="AZ1163" s="404"/>
      <c r="BA1163" s="405"/>
      <c r="BB1163" s="405"/>
      <c r="BC1163" s="394"/>
      <c r="BD1163" s="394"/>
      <c r="BE1163" s="394"/>
      <c r="BG1163" s="2"/>
      <c r="BH1163" s="3"/>
      <c r="BI1163" s="3"/>
      <c r="BJ1163" s="3"/>
      <c r="BK1163" s="3"/>
      <c r="BL1163" s="3"/>
      <c r="BM1163" s="3"/>
      <c r="BN1163" s="3"/>
      <c r="BO1163" s="3"/>
      <c r="BP1163" s="3"/>
      <c r="BQ1163" s="3"/>
      <c r="BR1163" s="3"/>
      <c r="BS1163" s="3"/>
      <c r="BT1163" s="3"/>
      <c r="BU1163" s="3"/>
      <c r="BV1163" s="3"/>
      <c r="BW1163" s="3"/>
      <c r="BX1163" s="3"/>
      <c r="BY1163" s="3"/>
      <c r="BZ1163" s="3"/>
      <c r="CA1163" s="3"/>
      <c r="CB1163" s="3"/>
      <c r="CC1163" s="3"/>
      <c r="CD1163" s="3"/>
      <c r="CE1163" s="3"/>
      <c r="CF1163" s="3"/>
      <c r="CG1163" s="3"/>
      <c r="CH1163" s="3"/>
      <c r="CI1163" s="3"/>
      <c r="CJ1163" s="3"/>
      <c r="CK1163" s="3"/>
      <c r="CL1163" s="3"/>
      <c r="CM1163" s="3"/>
      <c r="CN1163" s="3"/>
      <c r="CO1163" s="3"/>
      <c r="CP1163" s="3"/>
      <c r="CQ1163" s="3"/>
      <c r="CR1163" s="3"/>
      <c r="CS1163" s="3"/>
      <c r="CT1163" s="3"/>
      <c r="CU1163" s="3"/>
      <c r="CV1163" s="3"/>
    </row>
    <row r="1164" spans="1:100" s="1" customFormat="1" x14ac:dyDescent="0.25">
      <c r="A1164" s="394"/>
      <c r="B1164" s="394"/>
      <c r="C1164" s="394"/>
      <c r="D1164" s="394"/>
      <c r="E1164" s="394"/>
      <c r="F1164" s="394"/>
      <c r="G1164" s="394"/>
      <c r="H1164" s="394"/>
      <c r="I1164" s="394"/>
      <c r="J1164" s="394"/>
      <c r="K1164" s="394"/>
      <c r="L1164" s="394"/>
      <c r="M1164" s="394"/>
      <c r="N1164" s="394"/>
      <c r="O1164" s="394"/>
      <c r="P1164" s="400"/>
      <c r="Q1164" s="394"/>
      <c r="R1164" s="394"/>
      <c r="S1164" s="394"/>
      <c r="T1164" s="394"/>
      <c r="U1164" s="394"/>
      <c r="V1164" s="394"/>
      <c r="W1164" s="394"/>
      <c r="X1164" s="394"/>
      <c r="Y1164" s="399"/>
      <c r="Z1164" s="394"/>
      <c r="AA1164" s="401"/>
      <c r="AB1164" s="401"/>
      <c r="AC1164" s="401"/>
      <c r="AD1164" s="401"/>
      <c r="AE1164" s="362"/>
      <c r="AF1164" s="405"/>
      <c r="AG1164" s="401"/>
      <c r="AH1164" s="405"/>
      <c r="AI1164" s="401"/>
      <c r="AJ1164" s="401"/>
      <c r="AK1164" s="394"/>
      <c r="AL1164" s="394"/>
      <c r="AM1164" s="394"/>
      <c r="AN1164" s="399"/>
      <c r="AO1164" s="394"/>
      <c r="AP1164" s="401"/>
      <c r="AQ1164" s="401"/>
      <c r="AR1164" s="401"/>
      <c r="AS1164" s="406"/>
      <c r="AT1164" s="405"/>
      <c r="AU1164" s="405"/>
      <c r="AV1164" s="404"/>
      <c r="AW1164" s="405"/>
      <c r="AX1164" s="405"/>
      <c r="AY1164" s="405"/>
      <c r="AZ1164" s="404"/>
      <c r="BA1164" s="405"/>
      <c r="BB1164" s="405"/>
      <c r="BC1164" s="394"/>
      <c r="BD1164" s="394"/>
      <c r="BE1164" s="394"/>
      <c r="BG1164" s="2"/>
      <c r="BH1164" s="3"/>
      <c r="BI1164" s="3"/>
      <c r="BJ1164" s="3"/>
      <c r="BK1164" s="3"/>
      <c r="BL1164" s="3"/>
      <c r="BM1164" s="3"/>
      <c r="BN1164" s="3"/>
      <c r="BO1164" s="3"/>
      <c r="BP1164" s="3"/>
      <c r="BQ1164" s="3"/>
      <c r="BR1164" s="3"/>
      <c r="BS1164" s="3"/>
      <c r="BT1164" s="3"/>
      <c r="BU1164" s="3"/>
      <c r="BV1164" s="3"/>
      <c r="BW1164" s="3"/>
      <c r="BX1164" s="3"/>
      <c r="BY1164" s="3"/>
      <c r="BZ1164" s="3"/>
      <c r="CA1164" s="3"/>
      <c r="CB1164" s="3"/>
      <c r="CC1164" s="3"/>
      <c r="CD1164" s="3"/>
      <c r="CE1164" s="3"/>
      <c r="CF1164" s="3"/>
      <c r="CG1164" s="3"/>
      <c r="CH1164" s="3"/>
      <c r="CI1164" s="3"/>
      <c r="CJ1164" s="3"/>
      <c r="CK1164" s="3"/>
      <c r="CL1164" s="3"/>
      <c r="CM1164" s="3"/>
      <c r="CN1164" s="3"/>
      <c r="CO1164" s="3"/>
      <c r="CP1164" s="3"/>
      <c r="CQ1164" s="3"/>
      <c r="CR1164" s="3"/>
      <c r="CS1164" s="3"/>
      <c r="CT1164" s="3"/>
      <c r="CU1164" s="3"/>
      <c r="CV1164" s="3"/>
    </row>
    <row r="1165" spans="1:100" s="1" customFormat="1" x14ac:dyDescent="0.25">
      <c r="A1165" s="394"/>
      <c r="B1165" s="394"/>
      <c r="C1165" s="394"/>
      <c r="D1165" s="394"/>
      <c r="E1165" s="394"/>
      <c r="F1165" s="394"/>
      <c r="G1165" s="394"/>
      <c r="H1165" s="394"/>
      <c r="I1165" s="394"/>
      <c r="J1165" s="394"/>
      <c r="K1165" s="394"/>
      <c r="L1165" s="394"/>
      <c r="M1165" s="394"/>
      <c r="N1165" s="394"/>
      <c r="O1165" s="394"/>
      <c r="P1165" s="400"/>
      <c r="Q1165" s="394"/>
      <c r="R1165" s="394"/>
      <c r="S1165" s="394"/>
      <c r="T1165" s="394"/>
      <c r="U1165" s="394"/>
      <c r="V1165" s="394"/>
      <c r="W1165" s="394"/>
      <c r="X1165" s="394"/>
      <c r="Y1165" s="399"/>
      <c r="Z1165" s="394"/>
      <c r="AA1165" s="401"/>
      <c r="AB1165" s="401"/>
      <c r="AC1165" s="401"/>
      <c r="AD1165" s="401"/>
      <c r="AE1165" s="362"/>
      <c r="AF1165" s="405"/>
      <c r="AG1165" s="401"/>
      <c r="AH1165" s="405"/>
      <c r="AI1165" s="401"/>
      <c r="AJ1165" s="401"/>
      <c r="AK1165" s="394"/>
      <c r="AL1165" s="394"/>
      <c r="AM1165" s="394"/>
      <c r="AN1165" s="399"/>
      <c r="AO1165" s="394"/>
      <c r="AP1165" s="401"/>
      <c r="AQ1165" s="401"/>
      <c r="AR1165" s="401"/>
      <c r="AS1165" s="406"/>
      <c r="AT1165" s="405"/>
      <c r="AU1165" s="405"/>
      <c r="AV1165" s="404"/>
      <c r="AW1165" s="405"/>
      <c r="AX1165" s="405"/>
      <c r="AY1165" s="405"/>
      <c r="AZ1165" s="404"/>
      <c r="BA1165" s="405"/>
      <c r="BB1165" s="405"/>
      <c r="BC1165" s="394"/>
      <c r="BD1165" s="394"/>
      <c r="BE1165" s="394"/>
      <c r="BG1165" s="2"/>
      <c r="BH1165" s="3"/>
      <c r="BI1165" s="3"/>
      <c r="BJ1165" s="3"/>
      <c r="BK1165" s="3"/>
      <c r="BL1165" s="3"/>
      <c r="BM1165" s="3"/>
      <c r="BN1165" s="3"/>
      <c r="BO1165" s="3"/>
      <c r="BP1165" s="3"/>
      <c r="BQ1165" s="3"/>
      <c r="BR1165" s="3"/>
      <c r="BS1165" s="3"/>
      <c r="BT1165" s="3"/>
      <c r="BU1165" s="3"/>
      <c r="BV1165" s="3"/>
      <c r="BW1165" s="3"/>
      <c r="BX1165" s="3"/>
      <c r="BY1165" s="3"/>
      <c r="BZ1165" s="3"/>
      <c r="CA1165" s="3"/>
      <c r="CB1165" s="3"/>
      <c r="CC1165" s="3"/>
      <c r="CD1165" s="3"/>
      <c r="CE1165" s="3"/>
      <c r="CF1165" s="3"/>
      <c r="CG1165" s="3"/>
      <c r="CH1165" s="3"/>
      <c r="CI1165" s="3"/>
      <c r="CJ1165" s="3"/>
      <c r="CK1165" s="3"/>
      <c r="CL1165" s="3"/>
      <c r="CM1165" s="3"/>
      <c r="CN1165" s="3"/>
      <c r="CO1165" s="3"/>
      <c r="CP1165" s="3"/>
      <c r="CQ1165" s="3"/>
      <c r="CR1165" s="3"/>
      <c r="CS1165" s="3"/>
      <c r="CT1165" s="3"/>
      <c r="CU1165" s="3"/>
      <c r="CV1165" s="3"/>
    </row>
    <row r="1166" spans="1:100" s="1" customFormat="1" x14ac:dyDescent="0.25">
      <c r="A1166" s="394"/>
      <c r="B1166" s="394"/>
      <c r="C1166" s="394"/>
      <c r="D1166" s="394"/>
      <c r="E1166" s="394"/>
      <c r="F1166" s="394"/>
      <c r="G1166" s="394"/>
      <c r="H1166" s="394"/>
      <c r="I1166" s="394"/>
      <c r="J1166" s="394"/>
      <c r="K1166" s="394"/>
      <c r="L1166" s="394"/>
      <c r="M1166" s="394"/>
      <c r="N1166" s="394"/>
      <c r="O1166" s="394"/>
      <c r="P1166" s="400"/>
      <c r="Q1166" s="394"/>
      <c r="R1166" s="394"/>
      <c r="S1166" s="394"/>
      <c r="T1166" s="394"/>
      <c r="U1166" s="394"/>
      <c r="V1166" s="394"/>
      <c r="W1166" s="394"/>
      <c r="X1166" s="394"/>
      <c r="Y1166" s="399"/>
      <c r="Z1166" s="394"/>
      <c r="AA1166" s="401"/>
      <c r="AB1166" s="401"/>
      <c r="AC1166" s="401"/>
      <c r="AD1166" s="401"/>
      <c r="AE1166" s="362"/>
      <c r="AF1166" s="405"/>
      <c r="AG1166" s="401"/>
      <c r="AH1166" s="405"/>
      <c r="AI1166" s="401"/>
      <c r="AJ1166" s="401"/>
      <c r="AK1166" s="394"/>
      <c r="AL1166" s="394"/>
      <c r="AM1166" s="394"/>
      <c r="AN1166" s="399"/>
      <c r="AO1166" s="394"/>
      <c r="AP1166" s="401"/>
      <c r="AQ1166" s="401"/>
      <c r="AR1166" s="401"/>
      <c r="AS1166" s="406"/>
      <c r="AT1166" s="405"/>
      <c r="AU1166" s="405"/>
      <c r="AV1166" s="404"/>
      <c r="AW1166" s="405"/>
      <c r="AX1166" s="405"/>
      <c r="AY1166" s="405"/>
      <c r="AZ1166" s="404"/>
      <c r="BA1166" s="405"/>
      <c r="BB1166" s="405"/>
      <c r="BC1166" s="394"/>
      <c r="BD1166" s="394"/>
      <c r="BE1166" s="394"/>
      <c r="BG1166" s="2"/>
      <c r="BH1166" s="3"/>
      <c r="BI1166" s="3"/>
      <c r="BJ1166" s="3"/>
      <c r="BK1166" s="3"/>
      <c r="BL1166" s="3"/>
      <c r="BM1166" s="3"/>
      <c r="BN1166" s="3"/>
      <c r="BO1166" s="3"/>
      <c r="BP1166" s="3"/>
      <c r="BQ1166" s="3"/>
      <c r="BR1166" s="3"/>
      <c r="BS1166" s="3"/>
      <c r="BT1166" s="3"/>
      <c r="BU1166" s="3"/>
      <c r="BV1166" s="3"/>
      <c r="BW1166" s="3"/>
      <c r="BX1166" s="3"/>
      <c r="BY1166" s="3"/>
      <c r="BZ1166" s="3"/>
      <c r="CA1166" s="3"/>
      <c r="CB1166" s="3"/>
      <c r="CC1166" s="3"/>
      <c r="CD1166" s="3"/>
      <c r="CE1166" s="3"/>
      <c r="CF1166" s="3"/>
      <c r="CG1166" s="3"/>
      <c r="CH1166" s="3"/>
      <c r="CI1166" s="3"/>
      <c r="CJ1166" s="3"/>
      <c r="CK1166" s="3"/>
      <c r="CL1166" s="3"/>
      <c r="CM1166" s="3"/>
      <c r="CN1166" s="3"/>
      <c r="CO1166" s="3"/>
      <c r="CP1166" s="3"/>
      <c r="CQ1166" s="3"/>
      <c r="CR1166" s="3"/>
      <c r="CS1166" s="3"/>
      <c r="CT1166" s="3"/>
      <c r="CU1166" s="3"/>
      <c r="CV1166" s="3"/>
    </row>
    <row r="1167" spans="1:100" s="1" customFormat="1" x14ac:dyDescent="0.25">
      <c r="A1167" s="394"/>
      <c r="B1167" s="394"/>
      <c r="C1167" s="394"/>
      <c r="D1167" s="394"/>
      <c r="E1167" s="394"/>
      <c r="F1167" s="394"/>
      <c r="G1167" s="394"/>
      <c r="H1167" s="394"/>
      <c r="I1167" s="394"/>
      <c r="J1167" s="394"/>
      <c r="K1167" s="394"/>
      <c r="L1167" s="394"/>
      <c r="M1167" s="394"/>
      <c r="N1167" s="394"/>
      <c r="O1167" s="394"/>
      <c r="P1167" s="400"/>
      <c r="Q1167" s="394"/>
      <c r="R1167" s="394"/>
      <c r="S1167" s="394"/>
      <c r="T1167" s="394"/>
      <c r="U1167" s="394"/>
      <c r="V1167" s="394"/>
      <c r="W1167" s="394"/>
      <c r="X1167" s="394"/>
      <c r="Y1167" s="399"/>
      <c r="Z1167" s="394"/>
      <c r="AA1167" s="401"/>
      <c r="AB1167" s="401"/>
      <c r="AC1167" s="401"/>
      <c r="AD1167" s="401"/>
      <c r="AE1167" s="362"/>
      <c r="AF1167" s="405"/>
      <c r="AG1167" s="401"/>
      <c r="AH1167" s="405"/>
      <c r="AI1167" s="401"/>
      <c r="AJ1167" s="401"/>
      <c r="AK1167" s="394"/>
      <c r="AL1167" s="394"/>
      <c r="AM1167" s="394"/>
      <c r="AN1167" s="399"/>
      <c r="AO1167" s="394"/>
      <c r="AP1167" s="401"/>
      <c r="AQ1167" s="401"/>
      <c r="AR1167" s="401"/>
      <c r="AS1167" s="406"/>
      <c r="AT1167" s="405"/>
      <c r="AU1167" s="405"/>
      <c r="AV1167" s="404"/>
      <c r="AW1167" s="405"/>
      <c r="AX1167" s="405"/>
      <c r="AY1167" s="405"/>
      <c r="AZ1167" s="404"/>
      <c r="BA1167" s="405"/>
      <c r="BB1167" s="405"/>
      <c r="BC1167" s="394"/>
      <c r="BD1167" s="394"/>
      <c r="BE1167" s="394"/>
      <c r="BG1167" s="2"/>
      <c r="BH1167" s="3"/>
      <c r="BI1167" s="3"/>
      <c r="BJ1167" s="3"/>
      <c r="BK1167" s="3"/>
      <c r="BL1167" s="3"/>
      <c r="BM1167" s="3"/>
      <c r="BN1167" s="3"/>
      <c r="BO1167" s="3"/>
      <c r="BP1167" s="3"/>
      <c r="BQ1167" s="3"/>
      <c r="BR1167" s="3"/>
      <c r="BS1167" s="3"/>
      <c r="BT1167" s="3"/>
      <c r="BU1167" s="3"/>
      <c r="BV1167" s="3"/>
      <c r="BW1167" s="3"/>
      <c r="BX1167" s="3"/>
      <c r="BY1167" s="3"/>
      <c r="BZ1167" s="3"/>
      <c r="CA1167" s="3"/>
      <c r="CB1167" s="3"/>
      <c r="CC1167" s="3"/>
      <c r="CD1167" s="3"/>
      <c r="CE1167" s="3"/>
      <c r="CF1167" s="3"/>
      <c r="CG1167" s="3"/>
      <c r="CH1167" s="3"/>
      <c r="CI1167" s="3"/>
      <c r="CJ1167" s="3"/>
      <c r="CK1167" s="3"/>
      <c r="CL1167" s="3"/>
      <c r="CM1167" s="3"/>
      <c r="CN1167" s="3"/>
      <c r="CO1167" s="3"/>
      <c r="CP1167" s="3"/>
      <c r="CQ1167" s="3"/>
      <c r="CR1167" s="3"/>
      <c r="CS1167" s="3"/>
      <c r="CT1167" s="3"/>
      <c r="CU1167" s="3"/>
      <c r="CV1167" s="3"/>
    </row>
    <row r="1168" spans="1:100" s="1" customFormat="1" x14ac:dyDescent="0.25">
      <c r="A1168" s="394"/>
      <c r="B1168" s="394"/>
      <c r="C1168" s="394"/>
      <c r="D1168" s="394"/>
      <c r="E1168" s="394"/>
      <c r="F1168" s="394"/>
      <c r="G1168" s="394"/>
      <c r="H1168" s="394"/>
      <c r="I1168" s="394"/>
      <c r="J1168" s="394"/>
      <c r="K1168" s="394"/>
      <c r="L1168" s="394"/>
      <c r="M1168" s="394"/>
      <c r="N1168" s="394"/>
      <c r="O1168" s="394"/>
      <c r="P1168" s="400"/>
      <c r="Q1168" s="394"/>
      <c r="R1168" s="394"/>
      <c r="S1168" s="394"/>
      <c r="T1168" s="394"/>
      <c r="U1168" s="394"/>
      <c r="V1168" s="394"/>
      <c r="W1168" s="394"/>
      <c r="X1168" s="394"/>
      <c r="Y1168" s="399"/>
      <c r="Z1168" s="394"/>
      <c r="AA1168" s="401"/>
      <c r="AB1168" s="401"/>
      <c r="AC1168" s="401"/>
      <c r="AD1168" s="401"/>
      <c r="AE1168" s="362"/>
      <c r="AF1168" s="405"/>
      <c r="AG1168" s="401"/>
      <c r="AH1168" s="405"/>
      <c r="AI1168" s="401"/>
      <c r="AJ1168" s="401"/>
      <c r="AK1168" s="394"/>
      <c r="AL1168" s="394"/>
      <c r="AM1168" s="394"/>
      <c r="AN1168" s="399"/>
      <c r="AO1168" s="394"/>
      <c r="AP1168" s="401"/>
      <c r="AQ1168" s="401"/>
      <c r="AR1168" s="401"/>
      <c r="AS1168" s="406"/>
      <c r="AT1168" s="405"/>
      <c r="AU1168" s="405"/>
      <c r="AV1168" s="404"/>
      <c r="AW1168" s="405"/>
      <c r="AX1168" s="405"/>
      <c r="AY1168" s="405"/>
      <c r="AZ1168" s="404"/>
      <c r="BA1168" s="405"/>
      <c r="BB1168" s="405"/>
      <c r="BC1168" s="394"/>
      <c r="BD1168" s="394"/>
      <c r="BE1168" s="394"/>
      <c r="BG1168" s="2"/>
      <c r="BH1168" s="3"/>
      <c r="BI1168" s="3"/>
      <c r="BJ1168" s="3"/>
      <c r="BK1168" s="3"/>
      <c r="BL1168" s="3"/>
      <c r="BM1168" s="3"/>
      <c r="BN1168" s="3"/>
      <c r="BO1168" s="3"/>
      <c r="BP1168" s="3"/>
      <c r="BQ1168" s="3"/>
      <c r="BR1168" s="3"/>
      <c r="BS1168" s="3"/>
      <c r="BT1168" s="3"/>
      <c r="BU1168" s="3"/>
      <c r="BV1168" s="3"/>
      <c r="BW1168" s="3"/>
      <c r="BX1168" s="3"/>
      <c r="BY1168" s="3"/>
      <c r="BZ1168" s="3"/>
      <c r="CA1168" s="3"/>
      <c r="CB1168" s="3"/>
      <c r="CC1168" s="3"/>
      <c r="CD1168" s="3"/>
      <c r="CE1168" s="3"/>
      <c r="CF1168" s="3"/>
      <c r="CG1168" s="3"/>
      <c r="CH1168" s="3"/>
      <c r="CI1168" s="3"/>
      <c r="CJ1168" s="3"/>
      <c r="CK1168" s="3"/>
      <c r="CL1168" s="3"/>
      <c r="CM1168" s="3"/>
      <c r="CN1168" s="3"/>
      <c r="CO1168" s="3"/>
      <c r="CP1168" s="3"/>
      <c r="CQ1168" s="3"/>
      <c r="CR1168" s="3"/>
      <c r="CS1168" s="3"/>
      <c r="CT1168" s="3"/>
      <c r="CU1168" s="3"/>
      <c r="CV1168" s="3"/>
    </row>
    <row r="1169" spans="1:100" s="1" customFormat="1" x14ac:dyDescent="0.25">
      <c r="A1169" s="394"/>
      <c r="B1169" s="394"/>
      <c r="C1169" s="394"/>
      <c r="D1169" s="394"/>
      <c r="E1169" s="394"/>
      <c r="F1169" s="394"/>
      <c r="G1169" s="394"/>
      <c r="H1169" s="394"/>
      <c r="I1169" s="394"/>
      <c r="J1169" s="394"/>
      <c r="K1169" s="394"/>
      <c r="L1169" s="394"/>
      <c r="M1169" s="394"/>
      <c r="N1169" s="394"/>
      <c r="O1169" s="394"/>
      <c r="P1169" s="400"/>
      <c r="Q1169" s="394"/>
      <c r="R1169" s="394"/>
      <c r="S1169" s="394"/>
      <c r="T1169" s="394"/>
      <c r="U1169" s="394"/>
      <c r="V1169" s="394"/>
      <c r="W1169" s="394"/>
      <c r="X1169" s="394"/>
      <c r="Y1169" s="399"/>
      <c r="Z1169" s="394"/>
      <c r="AA1169" s="401"/>
      <c r="AB1169" s="401"/>
      <c r="AC1169" s="401"/>
      <c r="AD1169" s="401"/>
      <c r="AE1169" s="362"/>
      <c r="AF1169" s="405"/>
      <c r="AG1169" s="401"/>
      <c r="AH1169" s="405"/>
      <c r="AI1169" s="401"/>
      <c r="AJ1169" s="401"/>
      <c r="AK1169" s="394"/>
      <c r="AL1169" s="394"/>
      <c r="AM1169" s="394"/>
      <c r="AN1169" s="399"/>
      <c r="AO1169" s="394"/>
      <c r="AP1169" s="401"/>
      <c r="AQ1169" s="401"/>
      <c r="AR1169" s="401"/>
      <c r="AS1169" s="406"/>
      <c r="AT1169" s="405"/>
      <c r="AU1169" s="405"/>
      <c r="AV1169" s="404"/>
      <c r="AW1169" s="405"/>
      <c r="AX1169" s="405"/>
      <c r="AY1169" s="405"/>
      <c r="AZ1169" s="404"/>
      <c r="BA1169" s="405"/>
      <c r="BB1169" s="405"/>
      <c r="BC1169" s="394"/>
      <c r="BD1169" s="394"/>
      <c r="BE1169" s="394"/>
      <c r="BG1169" s="2"/>
      <c r="BH1169" s="3"/>
      <c r="BI1169" s="3"/>
      <c r="BJ1169" s="3"/>
      <c r="BK1169" s="3"/>
      <c r="BL1169" s="3"/>
      <c r="BM1169" s="3"/>
      <c r="BN1169" s="3"/>
      <c r="BO1169" s="3"/>
      <c r="BP1169" s="3"/>
      <c r="BQ1169" s="3"/>
      <c r="BR1169" s="3"/>
      <c r="BS1169" s="3"/>
      <c r="BT1169" s="3"/>
      <c r="BU1169" s="3"/>
      <c r="BV1169" s="3"/>
      <c r="BW1169" s="3"/>
      <c r="BX1169" s="3"/>
      <c r="BY1169" s="3"/>
      <c r="BZ1169" s="3"/>
      <c r="CA1169" s="3"/>
      <c r="CB1169" s="3"/>
      <c r="CC1169" s="3"/>
      <c r="CD1169" s="3"/>
      <c r="CE1169" s="3"/>
      <c r="CF1169" s="3"/>
      <c r="CG1169" s="3"/>
      <c r="CH1169" s="3"/>
      <c r="CI1169" s="3"/>
      <c r="CJ1169" s="3"/>
      <c r="CK1169" s="3"/>
      <c r="CL1169" s="3"/>
      <c r="CM1169" s="3"/>
      <c r="CN1169" s="3"/>
      <c r="CO1169" s="3"/>
      <c r="CP1169" s="3"/>
      <c r="CQ1169" s="3"/>
      <c r="CR1169" s="3"/>
      <c r="CS1169" s="3"/>
      <c r="CT1169" s="3"/>
      <c r="CU1169" s="3"/>
      <c r="CV1169" s="3"/>
    </row>
    <row r="1170" spans="1:100" s="1" customFormat="1" x14ac:dyDescent="0.25">
      <c r="A1170" s="394"/>
      <c r="B1170" s="394"/>
      <c r="C1170" s="394"/>
      <c r="D1170" s="394"/>
      <c r="E1170" s="394"/>
      <c r="F1170" s="394"/>
      <c r="G1170" s="394"/>
      <c r="H1170" s="394"/>
      <c r="I1170" s="394"/>
      <c r="J1170" s="394"/>
      <c r="K1170" s="394"/>
      <c r="L1170" s="394"/>
      <c r="M1170" s="394"/>
      <c r="N1170" s="394"/>
      <c r="O1170" s="394"/>
      <c r="P1170" s="400"/>
      <c r="Q1170" s="394"/>
      <c r="R1170" s="394"/>
      <c r="S1170" s="394"/>
      <c r="T1170" s="394"/>
      <c r="U1170" s="394"/>
      <c r="V1170" s="394"/>
      <c r="W1170" s="394"/>
      <c r="X1170" s="394"/>
      <c r="Y1170" s="399"/>
      <c r="Z1170" s="394"/>
      <c r="AA1170" s="401"/>
      <c r="AB1170" s="401"/>
      <c r="AC1170" s="401"/>
      <c r="AD1170" s="401"/>
      <c r="AE1170" s="362"/>
      <c r="AF1170" s="405"/>
      <c r="AG1170" s="401"/>
      <c r="AH1170" s="405"/>
      <c r="AI1170" s="401"/>
      <c r="AJ1170" s="401"/>
      <c r="AK1170" s="394"/>
      <c r="AL1170" s="394"/>
      <c r="AM1170" s="394"/>
      <c r="AN1170" s="399"/>
      <c r="AO1170" s="394"/>
      <c r="AP1170" s="401"/>
      <c r="AQ1170" s="401"/>
      <c r="AR1170" s="401"/>
      <c r="AS1170" s="406"/>
      <c r="AT1170" s="405"/>
      <c r="AU1170" s="405"/>
      <c r="AV1170" s="404"/>
      <c r="AW1170" s="405"/>
      <c r="AX1170" s="405"/>
      <c r="AY1170" s="405"/>
      <c r="AZ1170" s="404"/>
      <c r="BA1170" s="405"/>
      <c r="BB1170" s="405"/>
      <c r="BC1170" s="394"/>
      <c r="BD1170" s="394"/>
      <c r="BE1170" s="394"/>
      <c r="BG1170" s="2"/>
      <c r="BH1170" s="3"/>
      <c r="BI1170" s="3"/>
      <c r="BJ1170" s="3"/>
      <c r="BK1170" s="3"/>
      <c r="BL1170" s="3"/>
      <c r="BM1170" s="3"/>
      <c r="BN1170" s="3"/>
      <c r="BO1170" s="3"/>
      <c r="BP1170" s="3"/>
      <c r="BQ1170" s="3"/>
      <c r="BR1170" s="3"/>
      <c r="BS1170" s="3"/>
      <c r="BT1170" s="3"/>
      <c r="BU1170" s="3"/>
      <c r="BV1170" s="3"/>
      <c r="BW1170" s="3"/>
      <c r="BX1170" s="3"/>
      <c r="BY1170" s="3"/>
      <c r="BZ1170" s="3"/>
      <c r="CA1170" s="3"/>
      <c r="CB1170" s="3"/>
      <c r="CC1170" s="3"/>
      <c r="CD1170" s="3"/>
      <c r="CE1170" s="3"/>
      <c r="CF1170" s="3"/>
      <c r="CG1170" s="3"/>
      <c r="CH1170" s="3"/>
      <c r="CI1170" s="3"/>
      <c r="CJ1170" s="3"/>
      <c r="CK1170" s="3"/>
      <c r="CL1170" s="3"/>
      <c r="CM1170" s="3"/>
      <c r="CN1170" s="3"/>
      <c r="CO1170" s="3"/>
      <c r="CP1170" s="3"/>
      <c r="CQ1170" s="3"/>
      <c r="CR1170" s="3"/>
      <c r="CS1170" s="3"/>
      <c r="CT1170" s="3"/>
      <c r="CU1170" s="3"/>
      <c r="CV1170" s="3"/>
    </row>
    <row r="1171" spans="1:100" s="1" customFormat="1" x14ac:dyDescent="0.25">
      <c r="A1171" s="394"/>
      <c r="B1171" s="394"/>
      <c r="C1171" s="394"/>
      <c r="D1171" s="394"/>
      <c r="E1171" s="394"/>
      <c r="F1171" s="394"/>
      <c r="G1171" s="394"/>
      <c r="H1171" s="394"/>
      <c r="I1171" s="394"/>
      <c r="J1171" s="394"/>
      <c r="K1171" s="394"/>
      <c r="L1171" s="394"/>
      <c r="M1171" s="394"/>
      <c r="N1171" s="394"/>
      <c r="O1171" s="394"/>
      <c r="P1171" s="400"/>
      <c r="Q1171" s="394"/>
      <c r="R1171" s="394"/>
      <c r="S1171" s="394"/>
      <c r="T1171" s="394"/>
      <c r="U1171" s="394"/>
      <c r="V1171" s="394"/>
      <c r="W1171" s="394"/>
      <c r="X1171" s="394"/>
      <c r="Y1171" s="399"/>
      <c r="Z1171" s="394"/>
      <c r="AA1171" s="401"/>
      <c r="AB1171" s="401"/>
      <c r="AC1171" s="401"/>
      <c r="AD1171" s="401"/>
      <c r="AE1171" s="362"/>
      <c r="AF1171" s="405"/>
      <c r="AG1171" s="401"/>
      <c r="AH1171" s="405"/>
      <c r="AI1171" s="401"/>
      <c r="AJ1171" s="401"/>
      <c r="AK1171" s="394"/>
      <c r="AL1171" s="394"/>
      <c r="AM1171" s="394"/>
      <c r="AN1171" s="399"/>
      <c r="AO1171" s="394"/>
      <c r="AP1171" s="401"/>
      <c r="AQ1171" s="401"/>
      <c r="AR1171" s="401"/>
      <c r="AS1171" s="406"/>
      <c r="AT1171" s="405"/>
      <c r="AU1171" s="405"/>
      <c r="AV1171" s="404"/>
      <c r="AW1171" s="405"/>
      <c r="AX1171" s="405"/>
      <c r="AY1171" s="405"/>
      <c r="AZ1171" s="404"/>
      <c r="BA1171" s="405"/>
      <c r="BB1171" s="405"/>
      <c r="BC1171" s="394"/>
      <c r="BD1171" s="394"/>
      <c r="BE1171" s="394"/>
      <c r="BG1171" s="2"/>
      <c r="BH1171" s="3"/>
      <c r="BI1171" s="3"/>
      <c r="BJ1171" s="3"/>
      <c r="BK1171" s="3"/>
      <c r="BL1171" s="3"/>
      <c r="BM1171" s="3"/>
      <c r="BN1171" s="3"/>
      <c r="BO1171" s="3"/>
      <c r="BP1171" s="3"/>
      <c r="BQ1171" s="3"/>
      <c r="BR1171" s="3"/>
      <c r="BS1171" s="3"/>
      <c r="BT1171" s="3"/>
      <c r="BU1171" s="3"/>
      <c r="BV1171" s="3"/>
      <c r="BW1171" s="3"/>
      <c r="BX1171" s="3"/>
      <c r="BY1171" s="3"/>
      <c r="BZ1171" s="3"/>
      <c r="CA1171" s="3"/>
      <c r="CB1171" s="3"/>
      <c r="CC1171" s="3"/>
      <c r="CD1171" s="3"/>
      <c r="CE1171" s="3"/>
      <c r="CF1171" s="3"/>
      <c r="CG1171" s="3"/>
      <c r="CH1171" s="3"/>
      <c r="CI1171" s="3"/>
      <c r="CJ1171" s="3"/>
      <c r="CK1171" s="3"/>
      <c r="CL1171" s="3"/>
      <c r="CM1171" s="3"/>
      <c r="CN1171" s="3"/>
      <c r="CO1171" s="3"/>
      <c r="CP1171" s="3"/>
      <c r="CQ1171" s="3"/>
      <c r="CR1171" s="3"/>
      <c r="CS1171" s="3"/>
      <c r="CT1171" s="3"/>
      <c r="CU1171" s="3"/>
      <c r="CV1171" s="3"/>
    </row>
    <row r="1172" spans="1:100" s="1" customFormat="1" x14ac:dyDescent="0.25">
      <c r="A1172" s="394"/>
      <c r="B1172" s="394"/>
      <c r="C1172" s="394"/>
      <c r="D1172" s="394"/>
      <c r="E1172" s="394"/>
      <c r="F1172" s="394"/>
      <c r="G1172" s="394"/>
      <c r="H1172" s="394"/>
      <c r="I1172" s="394"/>
      <c r="J1172" s="394"/>
      <c r="K1172" s="394"/>
      <c r="L1172" s="394"/>
      <c r="M1172" s="394"/>
      <c r="N1172" s="394"/>
      <c r="O1172" s="394"/>
      <c r="P1172" s="400"/>
      <c r="Q1172" s="394"/>
      <c r="R1172" s="394"/>
      <c r="S1172" s="394"/>
      <c r="T1172" s="394"/>
      <c r="U1172" s="394"/>
      <c r="V1172" s="394"/>
      <c r="W1172" s="394"/>
      <c r="X1172" s="394"/>
      <c r="Y1172" s="399"/>
      <c r="Z1172" s="394"/>
      <c r="AA1172" s="401"/>
      <c r="AB1172" s="401"/>
      <c r="AC1172" s="401"/>
      <c r="AD1172" s="401"/>
      <c r="AE1172" s="362"/>
      <c r="AF1172" s="405"/>
      <c r="AG1172" s="401"/>
      <c r="AH1172" s="405"/>
      <c r="AI1172" s="401"/>
      <c r="AJ1172" s="401"/>
      <c r="AK1172" s="394"/>
      <c r="AL1172" s="394"/>
      <c r="AM1172" s="394"/>
      <c r="AN1172" s="399"/>
      <c r="AO1172" s="394"/>
      <c r="AP1172" s="401"/>
      <c r="AQ1172" s="401"/>
      <c r="AR1172" s="401"/>
      <c r="AS1172" s="406"/>
      <c r="AT1172" s="405"/>
      <c r="AU1172" s="405"/>
      <c r="AV1172" s="404"/>
      <c r="AW1172" s="405"/>
      <c r="AX1172" s="405"/>
      <c r="AY1172" s="405"/>
      <c r="AZ1172" s="404"/>
      <c r="BA1172" s="405"/>
      <c r="BB1172" s="405"/>
      <c r="BC1172" s="394"/>
      <c r="BD1172" s="394"/>
      <c r="BE1172" s="394"/>
      <c r="BG1172" s="2"/>
      <c r="BH1172" s="3"/>
      <c r="BI1172" s="3"/>
      <c r="BJ1172" s="3"/>
      <c r="BK1172" s="3"/>
      <c r="BL1172" s="3"/>
      <c r="BM1172" s="3"/>
      <c r="BN1172" s="3"/>
      <c r="BO1172" s="3"/>
      <c r="BP1172" s="3"/>
      <c r="BQ1172" s="3"/>
      <c r="BR1172" s="3"/>
      <c r="BS1172" s="3"/>
      <c r="BT1172" s="3"/>
      <c r="BU1172" s="3"/>
      <c r="BV1172" s="3"/>
      <c r="BW1172" s="3"/>
      <c r="BX1172" s="3"/>
      <c r="BY1172" s="3"/>
      <c r="BZ1172" s="3"/>
      <c r="CA1172" s="3"/>
      <c r="CB1172" s="3"/>
      <c r="CC1172" s="3"/>
      <c r="CD1172" s="3"/>
      <c r="CE1172" s="3"/>
      <c r="CF1172" s="3"/>
      <c r="CG1172" s="3"/>
      <c r="CH1172" s="3"/>
      <c r="CI1172" s="3"/>
      <c r="CJ1172" s="3"/>
      <c r="CK1172" s="3"/>
      <c r="CL1172" s="3"/>
      <c r="CM1172" s="3"/>
      <c r="CN1172" s="3"/>
      <c r="CO1172" s="3"/>
      <c r="CP1172" s="3"/>
      <c r="CQ1172" s="3"/>
      <c r="CR1172" s="3"/>
      <c r="CS1172" s="3"/>
      <c r="CT1172" s="3"/>
      <c r="CU1172" s="3"/>
      <c r="CV1172" s="3"/>
    </row>
    <row r="1173" spans="1:100" s="1" customFormat="1" x14ac:dyDescent="0.25">
      <c r="A1173" s="394"/>
      <c r="B1173" s="394"/>
      <c r="C1173" s="394"/>
      <c r="D1173" s="394"/>
      <c r="E1173" s="394"/>
      <c r="F1173" s="394"/>
      <c r="G1173" s="394"/>
      <c r="H1173" s="394"/>
      <c r="I1173" s="394"/>
      <c r="J1173" s="394"/>
      <c r="K1173" s="394"/>
      <c r="L1173" s="394"/>
      <c r="M1173" s="394"/>
      <c r="N1173" s="394"/>
      <c r="O1173" s="394"/>
      <c r="P1173" s="400"/>
      <c r="Q1173" s="394"/>
      <c r="R1173" s="394"/>
      <c r="S1173" s="394"/>
      <c r="T1173" s="394"/>
      <c r="U1173" s="394"/>
      <c r="V1173" s="394"/>
      <c r="W1173" s="394"/>
      <c r="X1173" s="394"/>
      <c r="Y1173" s="399"/>
      <c r="Z1173" s="394"/>
      <c r="AA1173" s="401"/>
      <c r="AB1173" s="401"/>
      <c r="AC1173" s="401"/>
      <c r="AD1173" s="401"/>
      <c r="AE1173" s="362"/>
      <c r="AF1173" s="405"/>
      <c r="AG1173" s="401"/>
      <c r="AH1173" s="405"/>
      <c r="AI1173" s="401"/>
      <c r="AJ1173" s="401"/>
      <c r="AK1173" s="394"/>
      <c r="AL1173" s="394"/>
      <c r="AM1173" s="394"/>
      <c r="AN1173" s="399"/>
      <c r="AO1173" s="394"/>
      <c r="AP1173" s="401"/>
      <c r="AQ1173" s="401"/>
      <c r="AR1173" s="401"/>
      <c r="AS1173" s="406"/>
      <c r="AT1173" s="405"/>
      <c r="AU1173" s="405"/>
      <c r="AV1173" s="404"/>
      <c r="AW1173" s="405"/>
      <c r="AX1173" s="405"/>
      <c r="AY1173" s="405"/>
      <c r="AZ1173" s="404"/>
      <c r="BA1173" s="405"/>
      <c r="BB1173" s="405"/>
      <c r="BC1173" s="394"/>
      <c r="BD1173" s="394"/>
      <c r="BE1173" s="394"/>
      <c r="BG1173" s="2"/>
      <c r="BH1173" s="3"/>
      <c r="BI1173" s="3"/>
      <c r="BJ1173" s="3"/>
      <c r="BK1173" s="3"/>
      <c r="BL1173" s="3"/>
      <c r="BM1173" s="3"/>
      <c r="BN1173" s="3"/>
      <c r="BO1173" s="3"/>
      <c r="BP1173" s="3"/>
      <c r="BQ1173" s="3"/>
      <c r="BR1173" s="3"/>
      <c r="BS1173" s="3"/>
      <c r="BT1173" s="3"/>
      <c r="BU1173" s="3"/>
      <c r="BV1173" s="3"/>
      <c r="BW1173" s="3"/>
      <c r="BX1173" s="3"/>
      <c r="BY1173" s="3"/>
      <c r="BZ1173" s="3"/>
      <c r="CA1173" s="3"/>
      <c r="CB1173" s="3"/>
      <c r="CC1173" s="3"/>
      <c r="CD1173" s="3"/>
      <c r="CE1173" s="3"/>
      <c r="CF1173" s="3"/>
      <c r="CG1173" s="3"/>
      <c r="CH1173" s="3"/>
      <c r="CI1173" s="3"/>
      <c r="CJ1173" s="3"/>
      <c r="CK1173" s="3"/>
      <c r="CL1173" s="3"/>
      <c r="CM1173" s="3"/>
      <c r="CN1173" s="3"/>
      <c r="CO1173" s="3"/>
      <c r="CP1173" s="3"/>
      <c r="CQ1173" s="3"/>
      <c r="CR1173" s="3"/>
      <c r="CS1173" s="3"/>
      <c r="CT1173" s="3"/>
      <c r="CU1173" s="3"/>
      <c r="CV1173" s="3"/>
    </row>
    <row r="1174" spans="1:100" s="1" customFormat="1" x14ac:dyDescent="0.25">
      <c r="A1174" s="394"/>
      <c r="B1174" s="394"/>
      <c r="C1174" s="394"/>
      <c r="D1174" s="394"/>
      <c r="E1174" s="394"/>
      <c r="F1174" s="394"/>
      <c r="G1174" s="394"/>
      <c r="H1174" s="394"/>
      <c r="I1174" s="394"/>
      <c r="J1174" s="394"/>
      <c r="K1174" s="394"/>
      <c r="L1174" s="394"/>
      <c r="M1174" s="394"/>
      <c r="N1174" s="394"/>
      <c r="O1174" s="394"/>
      <c r="P1174" s="400"/>
      <c r="Q1174" s="394"/>
      <c r="R1174" s="394"/>
      <c r="S1174" s="394"/>
      <c r="T1174" s="394"/>
      <c r="U1174" s="394"/>
      <c r="V1174" s="394"/>
      <c r="W1174" s="394"/>
      <c r="X1174" s="394"/>
      <c r="Y1174" s="399"/>
      <c r="Z1174" s="394"/>
      <c r="AA1174" s="401"/>
      <c r="AB1174" s="401"/>
      <c r="AC1174" s="401"/>
      <c r="AD1174" s="401"/>
      <c r="AE1174" s="362"/>
      <c r="AF1174" s="405"/>
      <c r="AG1174" s="401"/>
      <c r="AH1174" s="405"/>
      <c r="AI1174" s="401"/>
      <c r="AJ1174" s="401"/>
      <c r="AK1174" s="394"/>
      <c r="AL1174" s="394"/>
      <c r="AM1174" s="394"/>
      <c r="AN1174" s="399"/>
      <c r="AO1174" s="394"/>
      <c r="AP1174" s="401"/>
      <c r="AQ1174" s="401"/>
      <c r="AR1174" s="401"/>
      <c r="AS1174" s="406"/>
      <c r="AT1174" s="405"/>
      <c r="AU1174" s="405"/>
      <c r="AV1174" s="404"/>
      <c r="AW1174" s="405"/>
      <c r="AX1174" s="405"/>
      <c r="AY1174" s="405"/>
      <c r="AZ1174" s="404"/>
      <c r="BA1174" s="405"/>
      <c r="BB1174" s="405"/>
      <c r="BC1174" s="394"/>
      <c r="BD1174" s="394"/>
      <c r="BE1174" s="394"/>
      <c r="BG1174" s="2"/>
      <c r="BH1174" s="3"/>
      <c r="BI1174" s="3"/>
      <c r="BJ1174" s="3"/>
      <c r="BK1174" s="3"/>
      <c r="BL1174" s="3"/>
      <c r="BM1174" s="3"/>
      <c r="BN1174" s="3"/>
      <c r="BO1174" s="3"/>
      <c r="BP1174" s="3"/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</row>
    <row r="1175" spans="1:100" s="1" customFormat="1" x14ac:dyDescent="0.25">
      <c r="A1175" s="394"/>
      <c r="B1175" s="394"/>
      <c r="C1175" s="394"/>
      <c r="D1175" s="394"/>
      <c r="E1175" s="394"/>
      <c r="F1175" s="394"/>
      <c r="G1175" s="394"/>
      <c r="H1175" s="394"/>
      <c r="I1175" s="394"/>
      <c r="J1175" s="394"/>
      <c r="K1175" s="394"/>
      <c r="L1175" s="394"/>
      <c r="M1175" s="394"/>
      <c r="N1175" s="394"/>
      <c r="O1175" s="394"/>
      <c r="P1175" s="400"/>
      <c r="Q1175" s="394"/>
      <c r="R1175" s="394"/>
      <c r="S1175" s="394"/>
      <c r="T1175" s="394"/>
      <c r="U1175" s="394"/>
      <c r="V1175" s="394"/>
      <c r="W1175" s="394"/>
      <c r="X1175" s="394"/>
      <c r="Y1175" s="399"/>
      <c r="Z1175" s="394"/>
      <c r="AA1175" s="401"/>
      <c r="AB1175" s="401"/>
      <c r="AC1175" s="401"/>
      <c r="AD1175" s="401"/>
      <c r="AE1175" s="362"/>
      <c r="AF1175" s="405"/>
      <c r="AG1175" s="401"/>
      <c r="AH1175" s="405"/>
      <c r="AI1175" s="401"/>
      <c r="AJ1175" s="401"/>
      <c r="AK1175" s="394"/>
      <c r="AL1175" s="394"/>
      <c r="AM1175" s="394"/>
      <c r="AN1175" s="399"/>
      <c r="AO1175" s="394"/>
      <c r="AP1175" s="401"/>
      <c r="AQ1175" s="401"/>
      <c r="AR1175" s="401"/>
      <c r="AS1175" s="406"/>
      <c r="AT1175" s="405"/>
      <c r="AU1175" s="405"/>
      <c r="AV1175" s="404"/>
      <c r="AW1175" s="405"/>
      <c r="AX1175" s="405"/>
      <c r="AY1175" s="405"/>
      <c r="AZ1175" s="404"/>
      <c r="BA1175" s="405"/>
      <c r="BB1175" s="405"/>
      <c r="BC1175" s="394"/>
      <c r="BD1175" s="394"/>
      <c r="BE1175" s="394"/>
      <c r="BG1175" s="2"/>
      <c r="BH1175" s="3"/>
      <c r="BI1175" s="3"/>
      <c r="BJ1175" s="3"/>
      <c r="BK1175" s="3"/>
      <c r="BL1175" s="3"/>
      <c r="BM1175" s="3"/>
      <c r="BN1175" s="3"/>
      <c r="BO1175" s="3"/>
      <c r="BP1175" s="3"/>
      <c r="BQ1175" s="3"/>
      <c r="BR1175" s="3"/>
      <c r="BS1175" s="3"/>
      <c r="BT1175" s="3"/>
      <c r="BU1175" s="3"/>
      <c r="BV1175" s="3"/>
      <c r="BW1175" s="3"/>
      <c r="BX1175" s="3"/>
      <c r="BY1175" s="3"/>
      <c r="BZ1175" s="3"/>
      <c r="CA1175" s="3"/>
      <c r="CB1175" s="3"/>
      <c r="CC1175" s="3"/>
      <c r="CD1175" s="3"/>
      <c r="CE1175" s="3"/>
      <c r="CF1175" s="3"/>
      <c r="CG1175" s="3"/>
      <c r="CH1175" s="3"/>
      <c r="CI1175" s="3"/>
      <c r="CJ1175" s="3"/>
      <c r="CK1175" s="3"/>
      <c r="CL1175" s="3"/>
      <c r="CM1175" s="3"/>
      <c r="CN1175" s="3"/>
      <c r="CO1175" s="3"/>
      <c r="CP1175" s="3"/>
      <c r="CQ1175" s="3"/>
      <c r="CR1175" s="3"/>
      <c r="CS1175" s="3"/>
      <c r="CT1175" s="3"/>
      <c r="CU1175" s="3"/>
      <c r="CV1175" s="3"/>
    </row>
    <row r="1176" spans="1:100" s="1" customFormat="1" x14ac:dyDescent="0.25">
      <c r="A1176" s="394"/>
      <c r="B1176" s="394"/>
      <c r="C1176" s="394"/>
      <c r="D1176" s="394"/>
      <c r="E1176" s="394"/>
      <c r="F1176" s="394"/>
      <c r="G1176" s="394"/>
      <c r="H1176" s="394"/>
      <c r="I1176" s="394"/>
      <c r="J1176" s="394"/>
      <c r="K1176" s="394"/>
      <c r="L1176" s="394"/>
      <c r="M1176" s="394"/>
      <c r="N1176" s="394"/>
      <c r="O1176" s="394"/>
      <c r="P1176" s="400"/>
      <c r="Q1176" s="394"/>
      <c r="R1176" s="394"/>
      <c r="S1176" s="394"/>
      <c r="T1176" s="394"/>
      <c r="U1176" s="394"/>
      <c r="V1176" s="394"/>
      <c r="W1176" s="394"/>
      <c r="X1176" s="394"/>
      <c r="Y1176" s="399"/>
      <c r="Z1176" s="394"/>
      <c r="AA1176" s="401"/>
      <c r="AB1176" s="401"/>
      <c r="AC1176" s="401"/>
      <c r="AD1176" s="401"/>
      <c r="AE1176" s="362"/>
      <c r="AF1176" s="405"/>
      <c r="AG1176" s="401"/>
      <c r="AH1176" s="405"/>
      <c r="AI1176" s="401"/>
      <c r="AJ1176" s="401"/>
      <c r="AK1176" s="394"/>
      <c r="AL1176" s="394"/>
      <c r="AM1176" s="394"/>
      <c r="AN1176" s="399"/>
      <c r="AO1176" s="394"/>
      <c r="AP1176" s="401"/>
      <c r="AQ1176" s="401"/>
      <c r="AR1176" s="401"/>
      <c r="AS1176" s="406"/>
      <c r="AT1176" s="405"/>
      <c r="AU1176" s="405"/>
      <c r="AV1176" s="404"/>
      <c r="AW1176" s="405"/>
      <c r="AX1176" s="405"/>
      <c r="AY1176" s="405"/>
      <c r="AZ1176" s="404"/>
      <c r="BA1176" s="405"/>
      <c r="BB1176" s="405"/>
      <c r="BC1176" s="394"/>
      <c r="BD1176" s="394"/>
      <c r="BE1176" s="394"/>
      <c r="BG1176" s="2"/>
      <c r="BH1176" s="3"/>
      <c r="BI1176" s="3"/>
      <c r="BJ1176" s="3"/>
      <c r="BK1176" s="3"/>
      <c r="BL1176" s="3"/>
      <c r="BM1176" s="3"/>
      <c r="BN1176" s="3"/>
      <c r="BO1176" s="3"/>
      <c r="BP1176" s="3"/>
      <c r="BQ1176" s="3"/>
      <c r="BR1176" s="3"/>
      <c r="BS1176" s="3"/>
      <c r="BT1176" s="3"/>
      <c r="BU1176" s="3"/>
      <c r="BV1176" s="3"/>
      <c r="BW1176" s="3"/>
      <c r="BX1176" s="3"/>
      <c r="BY1176" s="3"/>
      <c r="BZ1176" s="3"/>
      <c r="CA1176" s="3"/>
      <c r="CB1176" s="3"/>
      <c r="CC1176" s="3"/>
      <c r="CD1176" s="3"/>
      <c r="CE1176" s="3"/>
      <c r="CF1176" s="3"/>
      <c r="CG1176" s="3"/>
      <c r="CH1176" s="3"/>
      <c r="CI1176" s="3"/>
      <c r="CJ1176" s="3"/>
      <c r="CK1176" s="3"/>
      <c r="CL1176" s="3"/>
      <c r="CM1176" s="3"/>
      <c r="CN1176" s="3"/>
      <c r="CO1176" s="3"/>
      <c r="CP1176" s="3"/>
      <c r="CQ1176" s="3"/>
      <c r="CR1176" s="3"/>
      <c r="CS1176" s="3"/>
      <c r="CT1176" s="3"/>
      <c r="CU1176" s="3"/>
      <c r="CV1176" s="3"/>
    </row>
    <row r="1177" spans="1:100" s="1" customFormat="1" x14ac:dyDescent="0.25">
      <c r="A1177" s="394"/>
      <c r="B1177" s="394"/>
      <c r="C1177" s="394"/>
      <c r="D1177" s="394"/>
      <c r="E1177" s="394"/>
      <c r="F1177" s="394"/>
      <c r="G1177" s="394"/>
      <c r="H1177" s="394"/>
      <c r="I1177" s="394"/>
      <c r="J1177" s="394"/>
      <c r="K1177" s="394"/>
      <c r="L1177" s="394"/>
      <c r="M1177" s="394"/>
      <c r="N1177" s="394"/>
      <c r="O1177" s="394"/>
      <c r="P1177" s="400"/>
      <c r="Q1177" s="394"/>
      <c r="R1177" s="394"/>
      <c r="S1177" s="394"/>
      <c r="T1177" s="394"/>
      <c r="U1177" s="394"/>
      <c r="V1177" s="394"/>
      <c r="W1177" s="394"/>
      <c r="X1177" s="394"/>
      <c r="Y1177" s="399"/>
      <c r="Z1177" s="394"/>
      <c r="AA1177" s="401"/>
      <c r="AB1177" s="401"/>
      <c r="AC1177" s="401"/>
      <c r="AD1177" s="401"/>
      <c r="AE1177" s="362"/>
      <c r="AF1177" s="405"/>
      <c r="AG1177" s="401"/>
      <c r="AH1177" s="405"/>
      <c r="AI1177" s="401"/>
      <c r="AJ1177" s="401"/>
      <c r="AK1177" s="394"/>
      <c r="AL1177" s="394"/>
      <c r="AM1177" s="394"/>
      <c r="AN1177" s="399"/>
      <c r="AO1177" s="394"/>
      <c r="AP1177" s="401"/>
      <c r="AQ1177" s="401"/>
      <c r="AR1177" s="401"/>
      <c r="AS1177" s="406"/>
      <c r="AT1177" s="405"/>
      <c r="AU1177" s="405"/>
      <c r="AV1177" s="404"/>
      <c r="AW1177" s="405"/>
      <c r="AX1177" s="405"/>
      <c r="AY1177" s="405"/>
      <c r="AZ1177" s="404"/>
      <c r="BA1177" s="405"/>
      <c r="BB1177" s="405"/>
      <c r="BC1177" s="394"/>
      <c r="BD1177" s="394"/>
      <c r="BE1177" s="394"/>
      <c r="BG1177" s="2"/>
      <c r="BH1177" s="3"/>
      <c r="BI1177" s="3"/>
      <c r="BJ1177" s="3"/>
      <c r="BK1177" s="3"/>
      <c r="BL1177" s="3"/>
      <c r="BM1177" s="3"/>
      <c r="BN1177" s="3"/>
      <c r="BO1177" s="3"/>
      <c r="BP1177" s="3"/>
      <c r="BQ1177" s="3"/>
      <c r="BR1177" s="3"/>
      <c r="BS1177" s="3"/>
      <c r="BT1177" s="3"/>
      <c r="BU1177" s="3"/>
      <c r="BV1177" s="3"/>
      <c r="BW1177" s="3"/>
      <c r="BX1177" s="3"/>
      <c r="BY1177" s="3"/>
      <c r="BZ1177" s="3"/>
      <c r="CA1177" s="3"/>
      <c r="CB1177" s="3"/>
      <c r="CC1177" s="3"/>
      <c r="CD1177" s="3"/>
      <c r="CE1177" s="3"/>
      <c r="CF1177" s="3"/>
      <c r="CG1177" s="3"/>
      <c r="CH1177" s="3"/>
      <c r="CI1177" s="3"/>
      <c r="CJ1177" s="3"/>
      <c r="CK1177" s="3"/>
      <c r="CL1177" s="3"/>
      <c r="CM1177" s="3"/>
      <c r="CN1177" s="3"/>
      <c r="CO1177" s="3"/>
      <c r="CP1177" s="3"/>
      <c r="CQ1177" s="3"/>
      <c r="CR1177" s="3"/>
      <c r="CS1177" s="3"/>
      <c r="CT1177" s="3"/>
      <c r="CU1177" s="3"/>
      <c r="CV1177" s="3"/>
    </row>
    <row r="1178" spans="1:100" s="1" customFormat="1" x14ac:dyDescent="0.25">
      <c r="A1178" s="394"/>
      <c r="B1178" s="394"/>
      <c r="C1178" s="394"/>
      <c r="D1178" s="394"/>
      <c r="E1178" s="394"/>
      <c r="F1178" s="394"/>
      <c r="G1178" s="394"/>
      <c r="H1178" s="394"/>
      <c r="I1178" s="394"/>
      <c r="J1178" s="394"/>
      <c r="K1178" s="394"/>
      <c r="L1178" s="394"/>
      <c r="M1178" s="394"/>
      <c r="N1178" s="394"/>
      <c r="O1178" s="394"/>
      <c r="P1178" s="400"/>
      <c r="Q1178" s="394"/>
      <c r="R1178" s="394"/>
      <c r="S1178" s="394"/>
      <c r="T1178" s="394"/>
      <c r="U1178" s="394"/>
      <c r="V1178" s="394"/>
      <c r="W1178" s="394"/>
      <c r="X1178" s="394"/>
      <c r="Y1178" s="399"/>
      <c r="Z1178" s="394"/>
      <c r="AA1178" s="401"/>
      <c r="AB1178" s="401"/>
      <c r="AC1178" s="401"/>
      <c r="AD1178" s="401"/>
      <c r="AE1178" s="362"/>
      <c r="AF1178" s="405"/>
      <c r="AG1178" s="401"/>
      <c r="AH1178" s="405"/>
      <c r="AI1178" s="401"/>
      <c r="AJ1178" s="401"/>
      <c r="AK1178" s="394"/>
      <c r="AL1178" s="394"/>
      <c r="AM1178" s="394"/>
      <c r="AN1178" s="399"/>
      <c r="AO1178" s="394"/>
      <c r="AP1178" s="401"/>
      <c r="AQ1178" s="401"/>
      <c r="AR1178" s="401"/>
      <c r="AS1178" s="406"/>
      <c r="AT1178" s="405"/>
      <c r="AU1178" s="405"/>
      <c r="AV1178" s="404"/>
      <c r="AW1178" s="405"/>
      <c r="AX1178" s="405"/>
      <c r="AY1178" s="405"/>
      <c r="AZ1178" s="404"/>
      <c r="BA1178" s="405"/>
      <c r="BB1178" s="405"/>
      <c r="BC1178" s="394"/>
      <c r="BD1178" s="394"/>
      <c r="BE1178" s="394"/>
      <c r="BG1178" s="2"/>
      <c r="BH1178" s="3"/>
      <c r="BI1178" s="3"/>
      <c r="BJ1178" s="3"/>
      <c r="BK1178" s="3"/>
      <c r="BL1178" s="3"/>
      <c r="BM1178" s="3"/>
      <c r="BN1178" s="3"/>
      <c r="BO1178" s="3"/>
      <c r="BP1178" s="3"/>
      <c r="BQ1178" s="3"/>
      <c r="BR1178" s="3"/>
      <c r="BS1178" s="3"/>
      <c r="BT1178" s="3"/>
      <c r="BU1178" s="3"/>
      <c r="BV1178" s="3"/>
      <c r="BW1178" s="3"/>
      <c r="BX1178" s="3"/>
      <c r="BY1178" s="3"/>
      <c r="BZ1178" s="3"/>
      <c r="CA1178" s="3"/>
      <c r="CB1178" s="3"/>
      <c r="CC1178" s="3"/>
      <c r="CD1178" s="3"/>
      <c r="CE1178" s="3"/>
      <c r="CF1178" s="3"/>
      <c r="CG1178" s="3"/>
      <c r="CH1178" s="3"/>
      <c r="CI1178" s="3"/>
      <c r="CJ1178" s="3"/>
      <c r="CK1178" s="3"/>
      <c r="CL1178" s="3"/>
      <c r="CM1178" s="3"/>
      <c r="CN1178" s="3"/>
      <c r="CO1178" s="3"/>
      <c r="CP1178" s="3"/>
      <c r="CQ1178" s="3"/>
      <c r="CR1178" s="3"/>
      <c r="CS1178" s="3"/>
      <c r="CT1178" s="3"/>
      <c r="CU1178" s="3"/>
      <c r="CV1178" s="3"/>
    </row>
    <row r="1179" spans="1:100" s="1" customFormat="1" x14ac:dyDescent="0.25">
      <c r="A1179" s="394"/>
      <c r="B1179" s="394"/>
      <c r="C1179" s="394"/>
      <c r="D1179" s="394"/>
      <c r="E1179" s="394"/>
      <c r="F1179" s="394"/>
      <c r="G1179" s="394"/>
      <c r="H1179" s="394"/>
      <c r="I1179" s="394"/>
      <c r="J1179" s="394"/>
      <c r="K1179" s="394"/>
      <c r="L1179" s="394"/>
      <c r="M1179" s="394"/>
      <c r="N1179" s="394"/>
      <c r="O1179" s="394"/>
      <c r="P1179" s="400"/>
      <c r="Q1179" s="394"/>
      <c r="R1179" s="394"/>
      <c r="S1179" s="394"/>
      <c r="T1179" s="394"/>
      <c r="U1179" s="394"/>
      <c r="V1179" s="394"/>
      <c r="W1179" s="394"/>
      <c r="X1179" s="394"/>
      <c r="Y1179" s="399"/>
      <c r="Z1179" s="394"/>
      <c r="AA1179" s="401"/>
      <c r="AB1179" s="401"/>
      <c r="AC1179" s="401"/>
      <c r="AD1179" s="401"/>
      <c r="AE1179" s="362"/>
      <c r="AF1179" s="405"/>
      <c r="AG1179" s="401"/>
      <c r="AH1179" s="405"/>
      <c r="AI1179" s="401"/>
      <c r="AJ1179" s="401"/>
      <c r="AK1179" s="394"/>
      <c r="AL1179" s="394"/>
      <c r="AM1179" s="394"/>
      <c r="AN1179" s="399"/>
      <c r="AO1179" s="394"/>
      <c r="AP1179" s="401"/>
      <c r="AQ1179" s="401"/>
      <c r="AR1179" s="401"/>
      <c r="AS1179" s="406"/>
      <c r="AT1179" s="405"/>
      <c r="AU1179" s="405"/>
      <c r="AV1179" s="404"/>
      <c r="AW1179" s="405"/>
      <c r="AX1179" s="405"/>
      <c r="AY1179" s="405"/>
      <c r="AZ1179" s="404"/>
      <c r="BA1179" s="405"/>
      <c r="BB1179" s="405"/>
      <c r="BC1179" s="394"/>
      <c r="BD1179" s="394"/>
      <c r="BE1179" s="394"/>
      <c r="BG1179" s="2"/>
      <c r="BH1179" s="3"/>
      <c r="BI1179" s="3"/>
      <c r="BJ1179" s="3"/>
      <c r="BK1179" s="3"/>
      <c r="BL1179" s="3"/>
      <c r="BM1179" s="3"/>
      <c r="BN1179" s="3"/>
      <c r="BO1179" s="3"/>
      <c r="BP1179" s="3"/>
      <c r="BQ1179" s="3"/>
      <c r="BR1179" s="3"/>
      <c r="BS1179" s="3"/>
      <c r="BT1179" s="3"/>
      <c r="BU1179" s="3"/>
      <c r="BV1179" s="3"/>
      <c r="BW1179" s="3"/>
      <c r="BX1179" s="3"/>
      <c r="BY1179" s="3"/>
      <c r="BZ1179" s="3"/>
      <c r="CA1179" s="3"/>
      <c r="CB1179" s="3"/>
      <c r="CC1179" s="3"/>
      <c r="CD1179" s="3"/>
      <c r="CE1179" s="3"/>
      <c r="CF1179" s="3"/>
      <c r="CG1179" s="3"/>
      <c r="CH1179" s="3"/>
      <c r="CI1179" s="3"/>
      <c r="CJ1179" s="3"/>
      <c r="CK1179" s="3"/>
      <c r="CL1179" s="3"/>
      <c r="CM1179" s="3"/>
      <c r="CN1179" s="3"/>
      <c r="CO1179" s="3"/>
      <c r="CP1179" s="3"/>
      <c r="CQ1179" s="3"/>
      <c r="CR1179" s="3"/>
      <c r="CS1179" s="3"/>
      <c r="CT1179" s="3"/>
      <c r="CU1179" s="3"/>
      <c r="CV1179" s="3"/>
    </row>
    <row r="1180" spans="1:100" s="1" customFormat="1" x14ac:dyDescent="0.25">
      <c r="A1180" s="394"/>
      <c r="B1180" s="394"/>
      <c r="C1180" s="394"/>
      <c r="D1180" s="394"/>
      <c r="E1180" s="394"/>
      <c r="F1180" s="394"/>
      <c r="G1180" s="394"/>
      <c r="H1180" s="394"/>
      <c r="I1180" s="394"/>
      <c r="J1180" s="394"/>
      <c r="K1180" s="394"/>
      <c r="L1180" s="394"/>
      <c r="M1180" s="394"/>
      <c r="N1180" s="394"/>
      <c r="O1180" s="394"/>
      <c r="P1180" s="400"/>
      <c r="Q1180" s="394"/>
      <c r="R1180" s="394"/>
      <c r="S1180" s="394"/>
      <c r="T1180" s="394"/>
      <c r="U1180" s="394"/>
      <c r="V1180" s="394"/>
      <c r="W1180" s="394"/>
      <c r="X1180" s="394"/>
      <c r="Y1180" s="399"/>
      <c r="Z1180" s="394"/>
      <c r="AA1180" s="401"/>
      <c r="AB1180" s="401"/>
      <c r="AC1180" s="401"/>
      <c r="AD1180" s="401"/>
      <c r="AE1180" s="362"/>
      <c r="AF1180" s="405"/>
      <c r="AG1180" s="401"/>
      <c r="AH1180" s="405"/>
      <c r="AI1180" s="401"/>
      <c r="AJ1180" s="401"/>
      <c r="AK1180" s="394"/>
      <c r="AL1180" s="394"/>
      <c r="AM1180" s="394"/>
      <c r="AN1180" s="399"/>
      <c r="AO1180" s="394"/>
      <c r="AP1180" s="401"/>
      <c r="AQ1180" s="401"/>
      <c r="AR1180" s="401"/>
      <c r="AS1180" s="406"/>
      <c r="AT1180" s="405"/>
      <c r="AU1180" s="405"/>
      <c r="AV1180" s="404"/>
      <c r="AW1180" s="405"/>
      <c r="AX1180" s="405"/>
      <c r="AY1180" s="405"/>
      <c r="AZ1180" s="404"/>
      <c r="BA1180" s="405"/>
      <c r="BB1180" s="405"/>
      <c r="BC1180" s="394"/>
      <c r="BD1180" s="394"/>
      <c r="BE1180" s="394"/>
      <c r="BG1180" s="2"/>
      <c r="BH1180" s="3"/>
      <c r="BI1180" s="3"/>
      <c r="BJ1180" s="3"/>
      <c r="BK1180" s="3"/>
      <c r="BL1180" s="3"/>
      <c r="BM1180" s="3"/>
      <c r="BN1180" s="3"/>
      <c r="BO1180" s="3"/>
      <c r="BP1180" s="3"/>
      <c r="BQ1180" s="3"/>
      <c r="BR1180" s="3"/>
      <c r="BS1180" s="3"/>
      <c r="BT1180" s="3"/>
      <c r="BU1180" s="3"/>
      <c r="BV1180" s="3"/>
      <c r="BW1180" s="3"/>
      <c r="BX1180" s="3"/>
      <c r="BY1180" s="3"/>
      <c r="BZ1180" s="3"/>
      <c r="CA1180" s="3"/>
      <c r="CB1180" s="3"/>
      <c r="CC1180" s="3"/>
      <c r="CD1180" s="3"/>
      <c r="CE1180" s="3"/>
      <c r="CF1180" s="3"/>
      <c r="CG1180" s="3"/>
      <c r="CH1180" s="3"/>
      <c r="CI1180" s="3"/>
      <c r="CJ1180" s="3"/>
      <c r="CK1180" s="3"/>
      <c r="CL1180" s="3"/>
      <c r="CM1180" s="3"/>
      <c r="CN1180" s="3"/>
      <c r="CO1180" s="3"/>
      <c r="CP1180" s="3"/>
      <c r="CQ1180" s="3"/>
      <c r="CR1180" s="3"/>
      <c r="CS1180" s="3"/>
      <c r="CT1180" s="3"/>
      <c r="CU1180" s="3"/>
      <c r="CV1180" s="3"/>
    </row>
    <row r="1181" spans="1:100" s="1" customFormat="1" x14ac:dyDescent="0.25">
      <c r="A1181" s="394"/>
      <c r="B1181" s="394"/>
      <c r="C1181" s="394"/>
      <c r="D1181" s="394"/>
      <c r="E1181" s="394"/>
      <c r="F1181" s="394"/>
      <c r="G1181" s="394"/>
      <c r="H1181" s="394"/>
      <c r="I1181" s="394"/>
      <c r="J1181" s="394"/>
      <c r="K1181" s="394"/>
      <c r="L1181" s="394"/>
      <c r="M1181" s="394"/>
      <c r="N1181" s="394"/>
      <c r="O1181" s="394"/>
      <c r="P1181" s="400"/>
      <c r="Q1181" s="394"/>
      <c r="R1181" s="394"/>
      <c r="S1181" s="394"/>
      <c r="T1181" s="394"/>
      <c r="U1181" s="394"/>
      <c r="V1181" s="394"/>
      <c r="W1181" s="394"/>
      <c r="X1181" s="394"/>
      <c r="Y1181" s="399"/>
      <c r="Z1181" s="394"/>
      <c r="AA1181" s="401"/>
      <c r="AB1181" s="401"/>
      <c r="AC1181" s="401"/>
      <c r="AD1181" s="401"/>
      <c r="AE1181" s="362"/>
      <c r="AF1181" s="405"/>
      <c r="AG1181" s="401"/>
      <c r="AH1181" s="405"/>
      <c r="AI1181" s="401"/>
      <c r="AJ1181" s="401"/>
      <c r="AK1181" s="394"/>
      <c r="AL1181" s="394"/>
      <c r="AM1181" s="394"/>
      <c r="AN1181" s="399"/>
      <c r="AO1181" s="394"/>
      <c r="AP1181" s="401"/>
      <c r="AQ1181" s="401"/>
      <c r="AR1181" s="401"/>
      <c r="AS1181" s="406"/>
      <c r="AT1181" s="405"/>
      <c r="AU1181" s="405"/>
      <c r="AV1181" s="404"/>
      <c r="AW1181" s="405"/>
      <c r="AX1181" s="405"/>
      <c r="AY1181" s="405"/>
      <c r="AZ1181" s="404"/>
      <c r="BA1181" s="405"/>
      <c r="BB1181" s="405"/>
      <c r="BC1181" s="394"/>
      <c r="BD1181" s="394"/>
      <c r="BE1181" s="394"/>
      <c r="BG1181" s="2"/>
      <c r="BH1181" s="3"/>
      <c r="BI1181" s="3"/>
      <c r="BJ1181" s="3"/>
      <c r="BK1181" s="3"/>
      <c r="BL1181" s="3"/>
      <c r="BM1181" s="3"/>
      <c r="BN1181" s="3"/>
      <c r="BO1181" s="3"/>
      <c r="BP1181" s="3"/>
      <c r="BQ1181" s="3"/>
      <c r="BR1181" s="3"/>
      <c r="BS1181" s="3"/>
      <c r="BT1181" s="3"/>
      <c r="BU1181" s="3"/>
      <c r="BV1181" s="3"/>
      <c r="BW1181" s="3"/>
      <c r="BX1181" s="3"/>
      <c r="BY1181" s="3"/>
      <c r="BZ1181" s="3"/>
      <c r="CA1181" s="3"/>
      <c r="CB1181" s="3"/>
      <c r="CC1181" s="3"/>
      <c r="CD1181" s="3"/>
      <c r="CE1181" s="3"/>
      <c r="CF1181" s="3"/>
      <c r="CG1181" s="3"/>
      <c r="CH1181" s="3"/>
      <c r="CI1181" s="3"/>
      <c r="CJ1181" s="3"/>
      <c r="CK1181" s="3"/>
      <c r="CL1181" s="3"/>
      <c r="CM1181" s="3"/>
      <c r="CN1181" s="3"/>
      <c r="CO1181" s="3"/>
      <c r="CP1181" s="3"/>
      <c r="CQ1181" s="3"/>
      <c r="CR1181" s="3"/>
      <c r="CS1181" s="3"/>
      <c r="CT1181" s="3"/>
      <c r="CU1181" s="3"/>
      <c r="CV1181" s="3"/>
    </row>
    <row r="1182" spans="1:100" s="1" customFormat="1" x14ac:dyDescent="0.25">
      <c r="A1182" s="394"/>
      <c r="B1182" s="394"/>
      <c r="C1182" s="394"/>
      <c r="D1182" s="394"/>
      <c r="E1182" s="394"/>
      <c r="F1182" s="394"/>
      <c r="G1182" s="394"/>
      <c r="H1182" s="394"/>
      <c r="I1182" s="394"/>
      <c r="J1182" s="394"/>
      <c r="K1182" s="394"/>
      <c r="L1182" s="394"/>
      <c r="M1182" s="394"/>
      <c r="N1182" s="394"/>
      <c r="O1182" s="394"/>
      <c r="P1182" s="400"/>
      <c r="Q1182" s="394"/>
      <c r="R1182" s="394"/>
      <c r="S1182" s="394"/>
      <c r="T1182" s="394"/>
      <c r="U1182" s="394"/>
      <c r="V1182" s="394"/>
      <c r="W1182" s="394"/>
      <c r="X1182" s="394"/>
      <c r="Y1182" s="399"/>
      <c r="Z1182" s="394"/>
      <c r="AA1182" s="401"/>
      <c r="AB1182" s="401"/>
      <c r="AC1182" s="401"/>
      <c r="AD1182" s="401"/>
      <c r="AE1182" s="362"/>
      <c r="AF1182" s="405"/>
      <c r="AG1182" s="401"/>
      <c r="AH1182" s="405"/>
      <c r="AI1182" s="401"/>
      <c r="AJ1182" s="401"/>
      <c r="AK1182" s="394"/>
      <c r="AL1182" s="394"/>
      <c r="AM1182" s="394"/>
      <c r="AN1182" s="399"/>
      <c r="AO1182" s="394"/>
      <c r="AP1182" s="401"/>
      <c r="AQ1182" s="401"/>
      <c r="AR1182" s="401"/>
      <c r="AS1182" s="406"/>
      <c r="AT1182" s="405"/>
      <c r="AU1182" s="405"/>
      <c r="AV1182" s="404"/>
      <c r="AW1182" s="405"/>
      <c r="AX1182" s="405"/>
      <c r="AY1182" s="405"/>
      <c r="AZ1182" s="404"/>
      <c r="BA1182" s="405"/>
      <c r="BB1182" s="405"/>
      <c r="BC1182" s="394"/>
      <c r="BD1182" s="394"/>
      <c r="BE1182" s="394"/>
      <c r="BG1182" s="2"/>
      <c r="BH1182" s="3"/>
      <c r="BI1182" s="3"/>
      <c r="BJ1182" s="3"/>
      <c r="BK1182" s="3"/>
      <c r="BL1182" s="3"/>
      <c r="BM1182" s="3"/>
      <c r="BN1182" s="3"/>
      <c r="BO1182" s="3"/>
      <c r="BP1182" s="3"/>
      <c r="BQ1182" s="3"/>
      <c r="BR1182" s="3"/>
      <c r="BS1182" s="3"/>
      <c r="BT1182" s="3"/>
      <c r="BU1182" s="3"/>
      <c r="BV1182" s="3"/>
      <c r="BW1182" s="3"/>
      <c r="BX1182" s="3"/>
      <c r="BY1182" s="3"/>
      <c r="BZ1182" s="3"/>
      <c r="CA1182" s="3"/>
      <c r="CB1182" s="3"/>
      <c r="CC1182" s="3"/>
      <c r="CD1182" s="3"/>
      <c r="CE1182" s="3"/>
      <c r="CF1182" s="3"/>
      <c r="CG1182" s="3"/>
      <c r="CH1182" s="3"/>
      <c r="CI1182" s="3"/>
      <c r="CJ1182" s="3"/>
      <c r="CK1182" s="3"/>
      <c r="CL1182" s="3"/>
      <c r="CM1182" s="3"/>
      <c r="CN1182" s="3"/>
      <c r="CO1182" s="3"/>
      <c r="CP1182" s="3"/>
      <c r="CQ1182" s="3"/>
      <c r="CR1182" s="3"/>
      <c r="CS1182" s="3"/>
      <c r="CT1182" s="3"/>
      <c r="CU1182" s="3"/>
      <c r="CV1182" s="3"/>
    </row>
    <row r="1183" spans="1:100" s="1" customFormat="1" x14ac:dyDescent="0.25">
      <c r="A1183" s="394"/>
      <c r="B1183" s="394"/>
      <c r="C1183" s="394"/>
      <c r="D1183" s="394"/>
      <c r="E1183" s="394"/>
      <c r="F1183" s="394"/>
      <c r="G1183" s="394"/>
      <c r="H1183" s="394"/>
      <c r="I1183" s="394"/>
      <c r="J1183" s="394"/>
      <c r="K1183" s="394"/>
      <c r="L1183" s="394"/>
      <c r="M1183" s="394"/>
      <c r="N1183" s="394"/>
      <c r="O1183" s="394"/>
      <c r="P1183" s="400"/>
      <c r="Q1183" s="394"/>
      <c r="R1183" s="394"/>
      <c r="S1183" s="394"/>
      <c r="T1183" s="394"/>
      <c r="U1183" s="394"/>
      <c r="V1183" s="394"/>
      <c r="W1183" s="394"/>
      <c r="X1183" s="394"/>
      <c r="Y1183" s="399"/>
      <c r="Z1183" s="394"/>
      <c r="AA1183" s="401"/>
      <c r="AB1183" s="401"/>
      <c r="AC1183" s="401"/>
      <c r="AD1183" s="401"/>
      <c r="AE1183" s="362"/>
      <c r="AF1183" s="405"/>
      <c r="AG1183" s="401"/>
      <c r="AH1183" s="405"/>
      <c r="AI1183" s="401"/>
      <c r="AJ1183" s="401"/>
      <c r="AK1183" s="394"/>
      <c r="AL1183" s="394"/>
      <c r="AM1183" s="394"/>
      <c r="AN1183" s="399"/>
      <c r="AO1183" s="394"/>
      <c r="AP1183" s="401"/>
      <c r="AQ1183" s="401"/>
      <c r="AR1183" s="401"/>
      <c r="AS1183" s="406"/>
      <c r="AT1183" s="405"/>
      <c r="AU1183" s="405"/>
      <c r="AV1183" s="404"/>
      <c r="AW1183" s="405"/>
      <c r="AX1183" s="405"/>
      <c r="AY1183" s="405"/>
      <c r="AZ1183" s="404"/>
      <c r="BA1183" s="405"/>
      <c r="BB1183" s="405"/>
      <c r="BC1183" s="394"/>
      <c r="BD1183" s="394"/>
      <c r="BE1183" s="394"/>
      <c r="BG1183" s="2"/>
      <c r="BH1183" s="3"/>
      <c r="BI1183" s="3"/>
      <c r="BJ1183" s="3"/>
      <c r="BK1183" s="3"/>
      <c r="BL1183" s="3"/>
      <c r="BM1183" s="3"/>
      <c r="BN1183" s="3"/>
      <c r="BO1183" s="3"/>
      <c r="BP1183" s="3"/>
      <c r="BQ1183" s="3"/>
      <c r="BR1183" s="3"/>
      <c r="BS1183" s="3"/>
      <c r="BT1183" s="3"/>
      <c r="BU1183" s="3"/>
      <c r="BV1183" s="3"/>
      <c r="BW1183" s="3"/>
      <c r="BX1183" s="3"/>
      <c r="BY1183" s="3"/>
      <c r="BZ1183" s="3"/>
      <c r="CA1183" s="3"/>
      <c r="CB1183" s="3"/>
      <c r="CC1183" s="3"/>
      <c r="CD1183" s="3"/>
      <c r="CE1183" s="3"/>
      <c r="CF1183" s="3"/>
      <c r="CG1183" s="3"/>
      <c r="CH1183" s="3"/>
      <c r="CI1183" s="3"/>
      <c r="CJ1183" s="3"/>
      <c r="CK1183" s="3"/>
      <c r="CL1183" s="3"/>
      <c r="CM1183" s="3"/>
      <c r="CN1183" s="3"/>
      <c r="CO1183" s="3"/>
      <c r="CP1183" s="3"/>
      <c r="CQ1183" s="3"/>
      <c r="CR1183" s="3"/>
      <c r="CS1183" s="3"/>
      <c r="CT1183" s="3"/>
      <c r="CU1183" s="3"/>
      <c r="CV1183" s="3"/>
    </row>
    <row r="1184" spans="1:100" s="1" customFormat="1" x14ac:dyDescent="0.25">
      <c r="A1184" s="394"/>
      <c r="B1184" s="394"/>
      <c r="C1184" s="394"/>
      <c r="D1184" s="394"/>
      <c r="E1184" s="394"/>
      <c r="F1184" s="394"/>
      <c r="G1184" s="394"/>
      <c r="H1184" s="394"/>
      <c r="I1184" s="394"/>
      <c r="J1184" s="394"/>
      <c r="K1184" s="394"/>
      <c r="L1184" s="394"/>
      <c r="M1184" s="394"/>
      <c r="N1184" s="394"/>
      <c r="O1184" s="394"/>
      <c r="P1184" s="400"/>
      <c r="Q1184" s="394"/>
      <c r="R1184" s="394"/>
      <c r="S1184" s="394"/>
      <c r="T1184" s="394"/>
      <c r="U1184" s="394"/>
      <c r="V1184" s="394"/>
      <c r="W1184" s="394"/>
      <c r="X1184" s="394"/>
      <c r="Y1184" s="399"/>
      <c r="Z1184" s="394"/>
      <c r="AA1184" s="401"/>
      <c r="AB1184" s="401"/>
      <c r="AC1184" s="401"/>
      <c r="AD1184" s="401"/>
      <c r="AE1184" s="362"/>
      <c r="AF1184" s="405"/>
      <c r="AG1184" s="401"/>
      <c r="AH1184" s="405"/>
      <c r="AI1184" s="401"/>
      <c r="AJ1184" s="401"/>
      <c r="AK1184" s="394"/>
      <c r="AL1184" s="394"/>
      <c r="AM1184" s="394"/>
      <c r="AN1184" s="399"/>
      <c r="AO1184" s="394"/>
      <c r="AP1184" s="401"/>
      <c r="AQ1184" s="401"/>
      <c r="AR1184" s="401"/>
      <c r="AS1184" s="406"/>
      <c r="AT1184" s="405"/>
      <c r="AU1184" s="405"/>
      <c r="AV1184" s="404"/>
      <c r="AW1184" s="405"/>
      <c r="AX1184" s="405"/>
      <c r="AY1184" s="405"/>
      <c r="AZ1184" s="404"/>
      <c r="BA1184" s="405"/>
      <c r="BB1184" s="405"/>
      <c r="BC1184" s="394"/>
      <c r="BD1184" s="394"/>
      <c r="BE1184" s="394"/>
      <c r="BG1184" s="2"/>
      <c r="BH1184" s="3"/>
      <c r="BI1184" s="3"/>
      <c r="BJ1184" s="3"/>
      <c r="BK1184" s="3"/>
      <c r="BL1184" s="3"/>
      <c r="BM1184" s="3"/>
      <c r="BN1184" s="3"/>
      <c r="BO1184" s="3"/>
      <c r="BP1184" s="3"/>
      <c r="BQ1184" s="3"/>
      <c r="BR1184" s="3"/>
      <c r="BS1184" s="3"/>
      <c r="BT1184" s="3"/>
      <c r="BU1184" s="3"/>
      <c r="BV1184" s="3"/>
      <c r="BW1184" s="3"/>
      <c r="BX1184" s="3"/>
      <c r="BY1184" s="3"/>
      <c r="BZ1184" s="3"/>
      <c r="CA1184" s="3"/>
      <c r="CB1184" s="3"/>
      <c r="CC1184" s="3"/>
      <c r="CD1184" s="3"/>
      <c r="CE1184" s="3"/>
      <c r="CF1184" s="3"/>
      <c r="CG1184" s="3"/>
      <c r="CH1184" s="3"/>
      <c r="CI1184" s="3"/>
      <c r="CJ1184" s="3"/>
      <c r="CK1184" s="3"/>
      <c r="CL1184" s="3"/>
      <c r="CM1184" s="3"/>
      <c r="CN1184" s="3"/>
      <c r="CO1184" s="3"/>
      <c r="CP1184" s="3"/>
      <c r="CQ1184" s="3"/>
      <c r="CR1184" s="3"/>
      <c r="CS1184" s="3"/>
      <c r="CT1184" s="3"/>
      <c r="CU1184" s="3"/>
      <c r="CV1184" s="3"/>
    </row>
    <row r="1185" spans="1:100" s="1" customFormat="1" x14ac:dyDescent="0.25">
      <c r="A1185" s="394"/>
      <c r="B1185" s="394"/>
      <c r="C1185" s="394"/>
      <c r="D1185" s="394"/>
      <c r="E1185" s="394"/>
      <c r="F1185" s="394"/>
      <c r="G1185" s="394"/>
      <c r="H1185" s="394"/>
      <c r="I1185" s="394"/>
      <c r="J1185" s="394"/>
      <c r="K1185" s="394"/>
      <c r="L1185" s="394"/>
      <c r="M1185" s="394"/>
      <c r="N1185" s="394"/>
      <c r="O1185" s="394"/>
      <c r="P1185" s="400"/>
      <c r="Q1185" s="394"/>
      <c r="R1185" s="394"/>
      <c r="S1185" s="394"/>
      <c r="T1185" s="394"/>
      <c r="U1185" s="394"/>
      <c r="V1185" s="394"/>
      <c r="W1185" s="394"/>
      <c r="X1185" s="394"/>
      <c r="Y1185" s="399"/>
      <c r="Z1185" s="394"/>
      <c r="AA1185" s="401"/>
      <c r="AB1185" s="401"/>
      <c r="AC1185" s="401"/>
      <c r="AD1185" s="401"/>
      <c r="AE1185" s="362"/>
      <c r="AF1185" s="405"/>
      <c r="AG1185" s="401"/>
      <c r="AH1185" s="405"/>
      <c r="AI1185" s="401"/>
      <c r="AJ1185" s="401"/>
      <c r="AK1185" s="394"/>
      <c r="AL1185" s="394"/>
      <c r="AM1185" s="394"/>
      <c r="AN1185" s="399"/>
      <c r="AO1185" s="394"/>
      <c r="AP1185" s="401"/>
      <c r="AQ1185" s="401"/>
      <c r="AR1185" s="401"/>
      <c r="AS1185" s="406"/>
      <c r="AT1185" s="405"/>
      <c r="AU1185" s="405"/>
      <c r="AV1185" s="404"/>
      <c r="AW1185" s="405"/>
      <c r="AX1185" s="405"/>
      <c r="AY1185" s="405"/>
      <c r="AZ1185" s="404"/>
      <c r="BA1185" s="405"/>
      <c r="BB1185" s="405"/>
      <c r="BC1185" s="394"/>
      <c r="BD1185" s="394"/>
      <c r="BE1185" s="394"/>
      <c r="BG1185" s="2"/>
      <c r="BH1185" s="3"/>
      <c r="BI1185" s="3"/>
      <c r="BJ1185" s="3"/>
      <c r="BK1185" s="3"/>
      <c r="BL1185" s="3"/>
      <c r="BM1185" s="3"/>
      <c r="BN1185" s="3"/>
      <c r="BO1185" s="3"/>
      <c r="BP1185" s="3"/>
      <c r="BQ1185" s="3"/>
      <c r="BR1185" s="3"/>
      <c r="BS1185" s="3"/>
      <c r="BT1185" s="3"/>
      <c r="BU1185" s="3"/>
      <c r="BV1185" s="3"/>
      <c r="BW1185" s="3"/>
      <c r="BX1185" s="3"/>
      <c r="BY1185" s="3"/>
      <c r="BZ1185" s="3"/>
      <c r="CA1185" s="3"/>
      <c r="CB1185" s="3"/>
      <c r="CC1185" s="3"/>
      <c r="CD1185" s="3"/>
      <c r="CE1185" s="3"/>
      <c r="CF1185" s="3"/>
      <c r="CG1185" s="3"/>
      <c r="CH1185" s="3"/>
      <c r="CI1185" s="3"/>
      <c r="CJ1185" s="3"/>
      <c r="CK1185" s="3"/>
      <c r="CL1185" s="3"/>
      <c r="CM1185" s="3"/>
      <c r="CN1185" s="3"/>
      <c r="CO1185" s="3"/>
      <c r="CP1185" s="3"/>
      <c r="CQ1185" s="3"/>
      <c r="CR1185" s="3"/>
      <c r="CS1185" s="3"/>
      <c r="CT1185" s="3"/>
      <c r="CU1185" s="3"/>
      <c r="CV1185" s="3"/>
    </row>
    <row r="1186" spans="1:100" s="1" customFormat="1" x14ac:dyDescent="0.25">
      <c r="A1186" s="394"/>
      <c r="B1186" s="394"/>
      <c r="C1186" s="394"/>
      <c r="D1186" s="394"/>
      <c r="E1186" s="394"/>
      <c r="F1186" s="394"/>
      <c r="G1186" s="394"/>
      <c r="H1186" s="394"/>
      <c r="I1186" s="394"/>
      <c r="J1186" s="394"/>
      <c r="K1186" s="394"/>
      <c r="L1186" s="394"/>
      <c r="M1186" s="394"/>
      <c r="N1186" s="394"/>
      <c r="O1186" s="394"/>
      <c r="P1186" s="400"/>
      <c r="Q1186" s="394"/>
      <c r="R1186" s="394"/>
      <c r="S1186" s="394"/>
      <c r="T1186" s="394"/>
      <c r="U1186" s="394"/>
      <c r="V1186" s="394"/>
      <c r="W1186" s="394"/>
      <c r="X1186" s="394"/>
      <c r="Y1186" s="399"/>
      <c r="Z1186" s="394"/>
      <c r="AA1186" s="401"/>
      <c r="AB1186" s="401"/>
      <c r="AC1186" s="401"/>
      <c r="AD1186" s="401"/>
      <c r="AE1186" s="362"/>
      <c r="AF1186" s="405"/>
      <c r="AG1186" s="401"/>
      <c r="AH1186" s="405"/>
      <c r="AI1186" s="401"/>
      <c r="AJ1186" s="401"/>
      <c r="AK1186" s="394"/>
      <c r="AL1186" s="394"/>
      <c r="AM1186" s="394"/>
      <c r="AN1186" s="399"/>
      <c r="AO1186" s="394"/>
      <c r="AP1186" s="401"/>
      <c r="AQ1186" s="401"/>
      <c r="AR1186" s="401"/>
      <c r="AS1186" s="406"/>
      <c r="AT1186" s="405"/>
      <c r="AU1186" s="405"/>
      <c r="AV1186" s="404"/>
      <c r="AW1186" s="405"/>
      <c r="AX1186" s="405"/>
      <c r="AY1186" s="405"/>
      <c r="AZ1186" s="404"/>
      <c r="BA1186" s="405"/>
      <c r="BB1186" s="405"/>
      <c r="BC1186" s="394"/>
      <c r="BD1186" s="394"/>
      <c r="BE1186" s="394"/>
      <c r="BG1186" s="2"/>
      <c r="BH1186" s="3"/>
      <c r="BI1186" s="3"/>
      <c r="BJ1186" s="3"/>
      <c r="BK1186" s="3"/>
      <c r="BL1186" s="3"/>
      <c r="BM1186" s="3"/>
      <c r="BN1186" s="3"/>
      <c r="BO1186" s="3"/>
      <c r="BP1186" s="3"/>
      <c r="BQ1186" s="3"/>
      <c r="BR1186" s="3"/>
      <c r="BS1186" s="3"/>
      <c r="BT1186" s="3"/>
      <c r="BU1186" s="3"/>
      <c r="BV1186" s="3"/>
      <c r="BW1186" s="3"/>
      <c r="BX1186" s="3"/>
      <c r="BY1186" s="3"/>
      <c r="BZ1186" s="3"/>
      <c r="CA1186" s="3"/>
      <c r="CB1186" s="3"/>
      <c r="CC1186" s="3"/>
      <c r="CD1186" s="3"/>
      <c r="CE1186" s="3"/>
      <c r="CF1186" s="3"/>
      <c r="CG1186" s="3"/>
      <c r="CH1186" s="3"/>
      <c r="CI1186" s="3"/>
      <c r="CJ1186" s="3"/>
      <c r="CK1186" s="3"/>
      <c r="CL1186" s="3"/>
      <c r="CM1186" s="3"/>
      <c r="CN1186" s="3"/>
      <c r="CO1186" s="3"/>
      <c r="CP1186" s="3"/>
      <c r="CQ1186" s="3"/>
      <c r="CR1186" s="3"/>
      <c r="CS1186" s="3"/>
      <c r="CT1186" s="3"/>
      <c r="CU1186" s="3"/>
      <c r="CV1186" s="3"/>
    </row>
    <row r="1187" spans="1:100" s="1" customFormat="1" x14ac:dyDescent="0.25">
      <c r="A1187" s="394"/>
      <c r="B1187" s="394"/>
      <c r="C1187" s="394"/>
      <c r="D1187" s="394"/>
      <c r="E1187" s="394"/>
      <c r="F1187" s="394"/>
      <c r="G1187" s="394"/>
      <c r="H1187" s="394"/>
      <c r="I1187" s="394"/>
      <c r="J1187" s="394"/>
      <c r="K1187" s="394"/>
      <c r="L1187" s="394"/>
      <c r="M1187" s="394"/>
      <c r="N1187" s="394"/>
      <c r="O1187" s="394"/>
      <c r="P1187" s="400"/>
      <c r="Q1187" s="394"/>
      <c r="R1187" s="394"/>
      <c r="S1187" s="394"/>
      <c r="T1187" s="394"/>
      <c r="U1187" s="394"/>
      <c r="V1187" s="394"/>
      <c r="W1187" s="394"/>
      <c r="X1187" s="394"/>
      <c r="Y1187" s="399"/>
      <c r="Z1187" s="394"/>
      <c r="AA1187" s="401"/>
      <c r="AB1187" s="401"/>
      <c r="AC1187" s="401"/>
      <c r="AD1187" s="401"/>
      <c r="AE1187" s="362"/>
      <c r="AF1187" s="405"/>
      <c r="AG1187" s="401"/>
      <c r="AH1187" s="405"/>
      <c r="AI1187" s="401"/>
      <c r="AJ1187" s="401"/>
      <c r="AK1187" s="394"/>
      <c r="AL1187" s="394"/>
      <c r="AM1187" s="394"/>
      <c r="AN1187" s="399"/>
      <c r="AO1187" s="394"/>
      <c r="AP1187" s="401"/>
      <c r="AQ1187" s="401"/>
      <c r="AR1187" s="401"/>
      <c r="AS1187" s="406"/>
      <c r="AT1187" s="405"/>
      <c r="AU1187" s="405"/>
      <c r="AV1187" s="404"/>
      <c r="AW1187" s="405"/>
      <c r="AX1187" s="405"/>
      <c r="AY1187" s="405"/>
      <c r="AZ1187" s="404"/>
      <c r="BA1187" s="405"/>
      <c r="BB1187" s="405"/>
      <c r="BC1187" s="394"/>
      <c r="BD1187" s="394"/>
      <c r="BE1187" s="394"/>
      <c r="BG1187" s="2"/>
      <c r="BH1187" s="3"/>
      <c r="BI1187" s="3"/>
      <c r="BJ1187" s="3"/>
      <c r="BK1187" s="3"/>
      <c r="BL1187" s="3"/>
      <c r="BM1187" s="3"/>
      <c r="BN1187" s="3"/>
      <c r="BO1187" s="3"/>
      <c r="BP1187" s="3"/>
      <c r="BQ1187" s="3"/>
      <c r="BR1187" s="3"/>
      <c r="BS1187" s="3"/>
      <c r="BT1187" s="3"/>
      <c r="BU1187" s="3"/>
      <c r="BV1187" s="3"/>
      <c r="BW1187" s="3"/>
      <c r="BX1187" s="3"/>
      <c r="BY1187" s="3"/>
      <c r="BZ1187" s="3"/>
      <c r="CA1187" s="3"/>
      <c r="CB1187" s="3"/>
      <c r="CC1187" s="3"/>
      <c r="CD1187" s="3"/>
      <c r="CE1187" s="3"/>
      <c r="CF1187" s="3"/>
      <c r="CG1187" s="3"/>
      <c r="CH1187" s="3"/>
      <c r="CI1187" s="3"/>
      <c r="CJ1187" s="3"/>
      <c r="CK1187" s="3"/>
      <c r="CL1187" s="3"/>
      <c r="CM1187" s="3"/>
      <c r="CN1187" s="3"/>
      <c r="CO1187" s="3"/>
      <c r="CP1187" s="3"/>
      <c r="CQ1187" s="3"/>
      <c r="CR1187" s="3"/>
      <c r="CS1187" s="3"/>
      <c r="CT1187" s="3"/>
      <c r="CU1187" s="3"/>
      <c r="CV1187" s="3"/>
    </row>
    <row r="1188" spans="1:100" s="1" customFormat="1" x14ac:dyDescent="0.25">
      <c r="A1188" s="394"/>
      <c r="B1188" s="394"/>
      <c r="C1188" s="394"/>
      <c r="D1188" s="394"/>
      <c r="E1188" s="394"/>
      <c r="F1188" s="394"/>
      <c r="G1188" s="394"/>
      <c r="H1188" s="394"/>
      <c r="I1188" s="394"/>
      <c r="J1188" s="394"/>
      <c r="K1188" s="394"/>
      <c r="L1188" s="394"/>
      <c r="M1188" s="394"/>
      <c r="N1188" s="394"/>
      <c r="O1188" s="394"/>
      <c r="P1188" s="400"/>
      <c r="Q1188" s="394"/>
      <c r="R1188" s="394"/>
      <c r="S1188" s="394"/>
      <c r="T1188" s="394"/>
      <c r="U1188" s="394"/>
      <c r="V1188" s="394"/>
      <c r="W1188" s="394"/>
      <c r="X1188" s="394"/>
      <c r="Y1188" s="399"/>
      <c r="Z1188" s="394"/>
      <c r="AA1188" s="401"/>
      <c r="AB1188" s="401"/>
      <c r="AC1188" s="401"/>
      <c r="AD1188" s="401"/>
      <c r="AE1188" s="362"/>
      <c r="AF1188" s="405"/>
      <c r="AG1188" s="401"/>
      <c r="AH1188" s="405"/>
      <c r="AI1188" s="401"/>
      <c r="AJ1188" s="401"/>
      <c r="AK1188" s="394"/>
      <c r="AL1188" s="394"/>
      <c r="AM1188" s="394"/>
      <c r="AN1188" s="399"/>
      <c r="AO1188" s="394"/>
      <c r="AP1188" s="401"/>
      <c r="AQ1188" s="401"/>
      <c r="AR1188" s="401"/>
      <c r="AS1188" s="406"/>
      <c r="AT1188" s="405"/>
      <c r="AU1188" s="405"/>
      <c r="AV1188" s="404"/>
      <c r="AW1188" s="405"/>
      <c r="AX1188" s="405"/>
      <c r="AY1188" s="405"/>
      <c r="AZ1188" s="404"/>
      <c r="BA1188" s="405"/>
      <c r="BB1188" s="405"/>
      <c r="BC1188" s="394"/>
      <c r="BD1188" s="394"/>
      <c r="BE1188" s="394"/>
      <c r="BG1188" s="2"/>
      <c r="BH1188" s="3"/>
      <c r="BI1188" s="3"/>
      <c r="BJ1188" s="3"/>
      <c r="BK1188" s="3"/>
      <c r="BL1188" s="3"/>
      <c r="BM1188" s="3"/>
      <c r="BN1188" s="3"/>
      <c r="BO1188" s="3"/>
      <c r="BP1188" s="3"/>
      <c r="BQ1188" s="3"/>
      <c r="BR1188" s="3"/>
      <c r="BS1188" s="3"/>
      <c r="BT1188" s="3"/>
      <c r="BU1188" s="3"/>
      <c r="BV1188" s="3"/>
      <c r="BW1188" s="3"/>
      <c r="BX1188" s="3"/>
      <c r="BY1188" s="3"/>
      <c r="BZ1188" s="3"/>
      <c r="CA1188" s="3"/>
      <c r="CB1188" s="3"/>
      <c r="CC1188" s="3"/>
      <c r="CD1188" s="3"/>
      <c r="CE1188" s="3"/>
      <c r="CF1188" s="3"/>
      <c r="CG1188" s="3"/>
      <c r="CH1188" s="3"/>
      <c r="CI1188" s="3"/>
      <c r="CJ1188" s="3"/>
      <c r="CK1188" s="3"/>
      <c r="CL1188" s="3"/>
      <c r="CM1188" s="3"/>
      <c r="CN1188" s="3"/>
      <c r="CO1188" s="3"/>
      <c r="CP1188" s="3"/>
      <c r="CQ1188" s="3"/>
      <c r="CR1188" s="3"/>
      <c r="CS1188" s="3"/>
      <c r="CT1188" s="3"/>
      <c r="CU1188" s="3"/>
      <c r="CV1188" s="3"/>
    </row>
    <row r="1189" spans="1:100" s="1" customFormat="1" x14ac:dyDescent="0.25">
      <c r="A1189" s="394"/>
      <c r="B1189" s="394"/>
      <c r="C1189" s="394"/>
      <c r="D1189" s="394"/>
      <c r="E1189" s="394"/>
      <c r="F1189" s="394"/>
      <c r="G1189" s="394"/>
      <c r="H1189" s="394"/>
      <c r="I1189" s="394"/>
      <c r="J1189" s="394"/>
      <c r="K1189" s="394"/>
      <c r="L1189" s="394"/>
      <c r="M1189" s="394"/>
      <c r="N1189" s="394"/>
      <c r="O1189" s="394"/>
      <c r="P1189" s="400"/>
      <c r="Q1189" s="394"/>
      <c r="R1189" s="394"/>
      <c r="S1189" s="394"/>
      <c r="T1189" s="394"/>
      <c r="U1189" s="394"/>
      <c r="V1189" s="394"/>
      <c r="W1189" s="394"/>
      <c r="X1189" s="394"/>
      <c r="Y1189" s="399"/>
      <c r="Z1189" s="394"/>
      <c r="AA1189" s="401"/>
      <c r="AB1189" s="401"/>
      <c r="AC1189" s="401"/>
      <c r="AD1189" s="401"/>
      <c r="AE1189" s="362"/>
      <c r="AF1189" s="405"/>
      <c r="AG1189" s="401"/>
      <c r="AH1189" s="405"/>
      <c r="AI1189" s="401"/>
      <c r="AJ1189" s="401"/>
      <c r="AK1189" s="394"/>
      <c r="AL1189" s="394"/>
      <c r="AM1189" s="394"/>
      <c r="AN1189" s="399"/>
      <c r="AO1189" s="394"/>
      <c r="AP1189" s="401"/>
      <c r="AQ1189" s="401"/>
      <c r="AR1189" s="401"/>
      <c r="AS1189" s="406"/>
      <c r="AT1189" s="405"/>
      <c r="AU1189" s="405"/>
      <c r="AV1189" s="404"/>
      <c r="AW1189" s="405"/>
      <c r="AX1189" s="405"/>
      <c r="AY1189" s="405"/>
      <c r="AZ1189" s="404"/>
      <c r="BA1189" s="405"/>
      <c r="BB1189" s="405"/>
      <c r="BC1189" s="394"/>
      <c r="BD1189" s="394"/>
      <c r="BE1189" s="394"/>
      <c r="BG1189" s="2"/>
      <c r="BH1189" s="3"/>
      <c r="BI1189" s="3"/>
      <c r="BJ1189" s="3"/>
      <c r="BK1189" s="3"/>
      <c r="BL1189" s="3"/>
      <c r="BM1189" s="3"/>
      <c r="BN1189" s="3"/>
      <c r="BO1189" s="3"/>
      <c r="BP1189" s="3"/>
      <c r="BQ1189" s="3"/>
      <c r="BR1189" s="3"/>
      <c r="BS1189" s="3"/>
      <c r="BT1189" s="3"/>
      <c r="BU1189" s="3"/>
      <c r="BV1189" s="3"/>
      <c r="BW1189" s="3"/>
      <c r="BX1189" s="3"/>
      <c r="BY1189" s="3"/>
      <c r="BZ1189" s="3"/>
      <c r="CA1189" s="3"/>
      <c r="CB1189" s="3"/>
      <c r="CC1189" s="3"/>
      <c r="CD1189" s="3"/>
      <c r="CE1189" s="3"/>
      <c r="CF1189" s="3"/>
      <c r="CG1189" s="3"/>
      <c r="CH1189" s="3"/>
      <c r="CI1189" s="3"/>
      <c r="CJ1189" s="3"/>
      <c r="CK1189" s="3"/>
      <c r="CL1189" s="3"/>
      <c r="CM1189" s="3"/>
      <c r="CN1189" s="3"/>
      <c r="CO1189" s="3"/>
      <c r="CP1189" s="3"/>
      <c r="CQ1189" s="3"/>
      <c r="CR1189" s="3"/>
      <c r="CS1189" s="3"/>
      <c r="CT1189" s="3"/>
      <c r="CU1189" s="3"/>
      <c r="CV1189" s="3"/>
    </row>
    <row r="1190" spans="1:100" s="1" customFormat="1" x14ac:dyDescent="0.25">
      <c r="A1190" s="394"/>
      <c r="B1190" s="394"/>
      <c r="C1190" s="394"/>
      <c r="D1190" s="394"/>
      <c r="E1190" s="394"/>
      <c r="F1190" s="394"/>
      <c r="G1190" s="394"/>
      <c r="H1190" s="394"/>
      <c r="I1190" s="394"/>
      <c r="J1190" s="394"/>
      <c r="K1190" s="394"/>
      <c r="L1190" s="394"/>
      <c r="M1190" s="394"/>
      <c r="N1190" s="394"/>
      <c r="O1190" s="394"/>
      <c r="P1190" s="400"/>
      <c r="Q1190" s="394"/>
      <c r="R1190" s="394"/>
      <c r="S1190" s="394"/>
      <c r="T1190" s="394"/>
      <c r="U1190" s="394"/>
      <c r="V1190" s="394"/>
      <c r="W1190" s="394"/>
      <c r="X1190" s="394"/>
      <c r="Y1190" s="399"/>
      <c r="Z1190" s="394"/>
      <c r="AA1190" s="401"/>
      <c r="AB1190" s="401"/>
      <c r="AC1190" s="401"/>
      <c r="AD1190" s="401"/>
      <c r="AE1190" s="362"/>
      <c r="AF1190" s="405"/>
      <c r="AG1190" s="401"/>
      <c r="AH1190" s="405"/>
      <c r="AI1190" s="401"/>
      <c r="AJ1190" s="401"/>
      <c r="AK1190" s="394"/>
      <c r="AL1190" s="394"/>
      <c r="AM1190" s="394"/>
      <c r="AN1190" s="399"/>
      <c r="AO1190" s="394"/>
      <c r="AP1190" s="401"/>
      <c r="AQ1190" s="401"/>
      <c r="AR1190" s="401"/>
      <c r="AS1190" s="406"/>
      <c r="AT1190" s="405"/>
      <c r="AU1190" s="405"/>
      <c r="AV1190" s="404"/>
      <c r="AW1190" s="405"/>
      <c r="AX1190" s="405"/>
      <c r="AY1190" s="405"/>
      <c r="AZ1190" s="404"/>
      <c r="BA1190" s="405"/>
      <c r="BB1190" s="405"/>
      <c r="BC1190" s="394"/>
      <c r="BD1190" s="394"/>
      <c r="BE1190" s="394"/>
      <c r="BG1190" s="2"/>
      <c r="BH1190" s="3"/>
      <c r="BI1190" s="3"/>
      <c r="BJ1190" s="3"/>
      <c r="BK1190" s="3"/>
      <c r="BL1190" s="3"/>
      <c r="BM1190" s="3"/>
      <c r="BN1190" s="3"/>
      <c r="BO1190" s="3"/>
      <c r="BP1190" s="3"/>
      <c r="BQ1190" s="3"/>
      <c r="BR1190" s="3"/>
      <c r="BS1190" s="3"/>
      <c r="BT1190" s="3"/>
      <c r="BU1190" s="3"/>
      <c r="BV1190" s="3"/>
      <c r="BW1190" s="3"/>
      <c r="BX1190" s="3"/>
      <c r="BY1190" s="3"/>
      <c r="BZ1190" s="3"/>
      <c r="CA1190" s="3"/>
      <c r="CB1190" s="3"/>
      <c r="CC1190" s="3"/>
      <c r="CD1190" s="3"/>
      <c r="CE1190" s="3"/>
      <c r="CF1190" s="3"/>
      <c r="CG1190" s="3"/>
      <c r="CH1190" s="3"/>
      <c r="CI1190" s="3"/>
      <c r="CJ1190" s="3"/>
      <c r="CK1190" s="3"/>
      <c r="CL1190" s="3"/>
      <c r="CM1190" s="3"/>
      <c r="CN1190" s="3"/>
      <c r="CO1190" s="3"/>
      <c r="CP1190" s="3"/>
      <c r="CQ1190" s="3"/>
      <c r="CR1190" s="3"/>
      <c r="CS1190" s="3"/>
      <c r="CT1190" s="3"/>
      <c r="CU1190" s="3"/>
      <c r="CV1190" s="3"/>
    </row>
    <row r="1191" spans="1:100" s="1" customFormat="1" x14ac:dyDescent="0.25">
      <c r="A1191" s="394"/>
      <c r="B1191" s="394"/>
      <c r="C1191" s="394"/>
      <c r="D1191" s="394"/>
      <c r="E1191" s="394"/>
      <c r="F1191" s="394"/>
      <c r="G1191" s="394"/>
      <c r="H1191" s="394"/>
      <c r="I1191" s="394"/>
      <c r="J1191" s="394"/>
      <c r="K1191" s="394"/>
      <c r="L1191" s="394"/>
      <c r="M1191" s="394"/>
      <c r="N1191" s="394"/>
      <c r="O1191" s="394"/>
      <c r="P1191" s="400"/>
      <c r="Q1191" s="394"/>
      <c r="R1191" s="394"/>
      <c r="S1191" s="394"/>
      <c r="T1191" s="394"/>
      <c r="U1191" s="394"/>
      <c r="V1191" s="394"/>
      <c r="W1191" s="394"/>
      <c r="X1191" s="394"/>
      <c r="Y1191" s="399"/>
      <c r="Z1191" s="394"/>
      <c r="AA1191" s="401"/>
      <c r="AB1191" s="401"/>
      <c r="AC1191" s="401"/>
      <c r="AD1191" s="401"/>
      <c r="AE1191" s="362"/>
      <c r="AF1191" s="405"/>
      <c r="AG1191" s="401"/>
      <c r="AH1191" s="405"/>
      <c r="AI1191" s="401"/>
      <c r="AJ1191" s="401"/>
      <c r="AK1191" s="394"/>
      <c r="AL1191" s="394"/>
      <c r="AM1191" s="394"/>
      <c r="AN1191" s="399"/>
      <c r="AO1191" s="394"/>
      <c r="AP1191" s="401"/>
      <c r="AQ1191" s="401"/>
      <c r="AR1191" s="401"/>
      <c r="AS1191" s="406"/>
      <c r="AT1191" s="405"/>
      <c r="AU1191" s="405"/>
      <c r="AV1191" s="404"/>
      <c r="AW1191" s="405"/>
      <c r="AX1191" s="405"/>
      <c r="AY1191" s="405"/>
      <c r="AZ1191" s="404"/>
      <c r="BA1191" s="405"/>
      <c r="BB1191" s="405"/>
      <c r="BC1191" s="394"/>
      <c r="BD1191" s="394"/>
      <c r="BE1191" s="394"/>
      <c r="BG1191" s="2"/>
      <c r="BH1191" s="3"/>
      <c r="BI1191" s="3"/>
      <c r="BJ1191" s="3"/>
      <c r="BK1191" s="3"/>
      <c r="BL1191" s="3"/>
      <c r="BM1191" s="3"/>
      <c r="BN1191" s="3"/>
      <c r="BO1191" s="3"/>
      <c r="BP1191" s="3"/>
      <c r="BQ1191" s="3"/>
      <c r="BR1191" s="3"/>
      <c r="BS1191" s="3"/>
      <c r="BT1191" s="3"/>
      <c r="BU1191" s="3"/>
      <c r="BV1191" s="3"/>
      <c r="BW1191" s="3"/>
      <c r="BX1191" s="3"/>
      <c r="BY1191" s="3"/>
      <c r="BZ1191" s="3"/>
      <c r="CA1191" s="3"/>
      <c r="CB1191" s="3"/>
      <c r="CC1191" s="3"/>
      <c r="CD1191" s="3"/>
      <c r="CE1191" s="3"/>
      <c r="CF1191" s="3"/>
      <c r="CG1191" s="3"/>
      <c r="CH1191" s="3"/>
      <c r="CI1191" s="3"/>
      <c r="CJ1191" s="3"/>
      <c r="CK1191" s="3"/>
      <c r="CL1191" s="3"/>
      <c r="CM1191" s="3"/>
      <c r="CN1191" s="3"/>
      <c r="CO1191" s="3"/>
      <c r="CP1191" s="3"/>
      <c r="CQ1191" s="3"/>
      <c r="CR1191" s="3"/>
      <c r="CS1191" s="3"/>
      <c r="CT1191" s="3"/>
      <c r="CU1191" s="3"/>
      <c r="CV1191" s="3"/>
    </row>
    <row r="1192" spans="1:100" s="1" customFormat="1" x14ac:dyDescent="0.25">
      <c r="A1192" s="394"/>
      <c r="B1192" s="394"/>
      <c r="C1192" s="394"/>
      <c r="D1192" s="394"/>
      <c r="E1192" s="394"/>
      <c r="F1192" s="394"/>
      <c r="G1192" s="394"/>
      <c r="H1192" s="394"/>
      <c r="I1192" s="394"/>
      <c r="J1192" s="394"/>
      <c r="K1192" s="394"/>
      <c r="L1192" s="394"/>
      <c r="M1192" s="394"/>
      <c r="N1192" s="394"/>
      <c r="O1192" s="394"/>
      <c r="P1192" s="400"/>
      <c r="Q1192" s="394"/>
      <c r="R1192" s="394"/>
      <c r="S1192" s="394"/>
      <c r="T1192" s="394"/>
      <c r="U1192" s="394"/>
      <c r="V1192" s="394"/>
      <c r="W1192" s="394"/>
      <c r="X1192" s="394"/>
      <c r="Y1192" s="399"/>
      <c r="Z1192" s="394"/>
      <c r="AA1192" s="401"/>
      <c r="AB1192" s="401"/>
      <c r="AC1192" s="401"/>
      <c r="AD1192" s="401"/>
      <c r="AE1192" s="362"/>
      <c r="AF1192" s="405"/>
      <c r="AG1192" s="401"/>
      <c r="AH1192" s="405"/>
      <c r="AI1192" s="401"/>
      <c r="AJ1192" s="401"/>
      <c r="AK1192" s="394"/>
      <c r="AL1192" s="394"/>
      <c r="AM1192" s="394"/>
      <c r="AN1192" s="399"/>
      <c r="AO1192" s="394"/>
      <c r="AP1192" s="401"/>
      <c r="AQ1192" s="401"/>
      <c r="AR1192" s="401"/>
      <c r="AS1192" s="406"/>
      <c r="AT1192" s="405"/>
      <c r="AU1192" s="405"/>
      <c r="AV1192" s="404"/>
      <c r="AW1192" s="405"/>
      <c r="AX1192" s="405"/>
      <c r="AY1192" s="405"/>
      <c r="AZ1192" s="404"/>
      <c r="BA1192" s="405"/>
      <c r="BB1192" s="405"/>
      <c r="BC1192" s="394"/>
      <c r="BD1192" s="394"/>
      <c r="BE1192" s="394"/>
      <c r="BG1192" s="2"/>
      <c r="BH1192" s="3"/>
      <c r="BI1192" s="3"/>
      <c r="BJ1192" s="3"/>
      <c r="BK1192" s="3"/>
      <c r="BL1192" s="3"/>
      <c r="BM1192" s="3"/>
      <c r="BN1192" s="3"/>
      <c r="BO1192" s="3"/>
      <c r="BP1192" s="3"/>
      <c r="BQ1192" s="3"/>
      <c r="BR1192" s="3"/>
      <c r="BS1192" s="3"/>
      <c r="BT1192" s="3"/>
      <c r="BU1192" s="3"/>
      <c r="BV1192" s="3"/>
      <c r="BW1192" s="3"/>
      <c r="BX1192" s="3"/>
      <c r="BY1192" s="3"/>
      <c r="BZ1192" s="3"/>
      <c r="CA1192" s="3"/>
      <c r="CB1192" s="3"/>
      <c r="CC1192" s="3"/>
      <c r="CD1192" s="3"/>
      <c r="CE1192" s="3"/>
      <c r="CF1192" s="3"/>
      <c r="CG1192" s="3"/>
      <c r="CH1192" s="3"/>
      <c r="CI1192" s="3"/>
      <c r="CJ1192" s="3"/>
      <c r="CK1192" s="3"/>
      <c r="CL1192" s="3"/>
      <c r="CM1192" s="3"/>
      <c r="CN1192" s="3"/>
      <c r="CO1192" s="3"/>
      <c r="CP1192" s="3"/>
      <c r="CQ1192" s="3"/>
      <c r="CR1192" s="3"/>
      <c r="CS1192" s="3"/>
      <c r="CT1192" s="3"/>
      <c r="CU1192" s="3"/>
      <c r="CV1192" s="3"/>
    </row>
    <row r="1193" spans="1:100" s="1" customFormat="1" x14ac:dyDescent="0.25">
      <c r="A1193" s="394"/>
      <c r="B1193" s="394"/>
      <c r="C1193" s="394"/>
      <c r="D1193" s="394"/>
      <c r="E1193" s="394"/>
      <c r="F1193" s="394"/>
      <c r="G1193" s="394"/>
      <c r="H1193" s="394"/>
      <c r="I1193" s="394"/>
      <c r="J1193" s="394"/>
      <c r="K1193" s="394"/>
      <c r="L1193" s="394"/>
      <c r="M1193" s="394"/>
      <c r="N1193" s="394"/>
      <c r="O1193" s="394"/>
      <c r="P1193" s="400"/>
      <c r="Q1193" s="394"/>
      <c r="R1193" s="394"/>
      <c r="S1193" s="394"/>
      <c r="T1193" s="394"/>
      <c r="U1193" s="394"/>
      <c r="V1193" s="394"/>
      <c r="W1193" s="394"/>
      <c r="X1193" s="394"/>
      <c r="Y1193" s="399"/>
      <c r="Z1193" s="394"/>
      <c r="AA1193" s="401"/>
      <c r="AB1193" s="401"/>
      <c r="AC1193" s="401"/>
      <c r="AD1193" s="401"/>
      <c r="AE1193" s="362"/>
      <c r="AF1193" s="405"/>
      <c r="AG1193" s="401"/>
      <c r="AH1193" s="405"/>
      <c r="AI1193" s="401"/>
      <c r="AJ1193" s="401"/>
      <c r="AK1193" s="394"/>
      <c r="AL1193" s="394"/>
      <c r="AM1193" s="394"/>
      <c r="AN1193" s="399"/>
      <c r="AO1193" s="394"/>
      <c r="AP1193" s="401"/>
      <c r="AQ1193" s="401"/>
      <c r="AR1193" s="401"/>
      <c r="AS1193" s="406"/>
      <c r="AT1193" s="405"/>
      <c r="AU1193" s="405"/>
      <c r="AV1193" s="404"/>
      <c r="AW1193" s="405"/>
      <c r="AX1193" s="405"/>
      <c r="AY1193" s="405"/>
      <c r="AZ1193" s="404"/>
      <c r="BA1193" s="405"/>
      <c r="BB1193" s="405"/>
      <c r="BC1193" s="394"/>
      <c r="BD1193" s="394"/>
      <c r="BE1193" s="394"/>
      <c r="BG1193" s="2"/>
      <c r="BH1193" s="3"/>
      <c r="BI1193" s="3"/>
      <c r="BJ1193" s="3"/>
      <c r="BK1193" s="3"/>
      <c r="BL1193" s="3"/>
      <c r="BM1193" s="3"/>
      <c r="BN1193" s="3"/>
      <c r="BO1193" s="3"/>
      <c r="BP1193" s="3"/>
      <c r="BQ1193" s="3"/>
      <c r="BR1193" s="3"/>
      <c r="BS1193" s="3"/>
      <c r="BT1193" s="3"/>
      <c r="BU1193" s="3"/>
      <c r="BV1193" s="3"/>
      <c r="BW1193" s="3"/>
      <c r="BX1193" s="3"/>
      <c r="BY1193" s="3"/>
      <c r="BZ1193" s="3"/>
      <c r="CA1193" s="3"/>
      <c r="CB1193" s="3"/>
      <c r="CC1193" s="3"/>
      <c r="CD1193" s="3"/>
      <c r="CE1193" s="3"/>
      <c r="CF1193" s="3"/>
      <c r="CG1193" s="3"/>
      <c r="CH1193" s="3"/>
      <c r="CI1193" s="3"/>
      <c r="CJ1193" s="3"/>
      <c r="CK1193" s="3"/>
      <c r="CL1193" s="3"/>
      <c r="CM1193" s="3"/>
      <c r="CN1193" s="3"/>
      <c r="CO1193" s="3"/>
      <c r="CP1193" s="3"/>
      <c r="CQ1193" s="3"/>
      <c r="CR1193" s="3"/>
      <c r="CS1193" s="3"/>
      <c r="CT1193" s="3"/>
      <c r="CU1193" s="3"/>
      <c r="CV1193" s="3"/>
    </row>
    <row r="1194" spans="1:100" s="1" customFormat="1" x14ac:dyDescent="0.25">
      <c r="A1194" s="394"/>
      <c r="B1194" s="394"/>
      <c r="C1194" s="394"/>
      <c r="D1194" s="394"/>
      <c r="E1194" s="394"/>
      <c r="F1194" s="394"/>
      <c r="G1194" s="394"/>
      <c r="H1194" s="394"/>
      <c r="I1194" s="394"/>
      <c r="J1194" s="394"/>
      <c r="K1194" s="394"/>
      <c r="L1194" s="394"/>
      <c r="M1194" s="394"/>
      <c r="N1194" s="394"/>
      <c r="O1194" s="394"/>
      <c r="P1194" s="400"/>
      <c r="Q1194" s="394"/>
      <c r="R1194" s="394"/>
      <c r="S1194" s="394"/>
      <c r="T1194" s="394"/>
      <c r="U1194" s="394"/>
      <c r="V1194" s="394"/>
      <c r="W1194" s="394"/>
      <c r="X1194" s="394"/>
      <c r="Y1194" s="399"/>
      <c r="Z1194" s="394"/>
      <c r="AA1194" s="401"/>
      <c r="AB1194" s="401"/>
      <c r="AC1194" s="401"/>
      <c r="AD1194" s="401"/>
      <c r="AE1194" s="362"/>
      <c r="AF1194" s="405"/>
      <c r="AG1194" s="401"/>
      <c r="AH1194" s="405"/>
      <c r="AI1194" s="401"/>
      <c r="AJ1194" s="401"/>
      <c r="AK1194" s="394"/>
      <c r="AL1194" s="394"/>
      <c r="AM1194" s="394"/>
      <c r="AN1194" s="399"/>
      <c r="AO1194" s="394"/>
      <c r="AP1194" s="401"/>
      <c r="AQ1194" s="401"/>
      <c r="AR1194" s="401"/>
      <c r="AS1194" s="406"/>
      <c r="AT1194" s="405"/>
      <c r="AU1194" s="405"/>
      <c r="AV1194" s="404"/>
      <c r="AW1194" s="405"/>
      <c r="AX1194" s="405"/>
      <c r="AY1194" s="405"/>
      <c r="AZ1194" s="404"/>
      <c r="BA1194" s="405"/>
      <c r="BB1194" s="405"/>
      <c r="BC1194" s="394"/>
      <c r="BD1194" s="394"/>
      <c r="BE1194" s="394"/>
      <c r="BG1194" s="2"/>
      <c r="BH1194" s="3"/>
      <c r="BI1194" s="3"/>
      <c r="BJ1194" s="3"/>
      <c r="BK1194" s="3"/>
      <c r="BL1194" s="3"/>
      <c r="BM1194" s="3"/>
      <c r="BN1194" s="3"/>
      <c r="BO1194" s="3"/>
      <c r="BP1194" s="3"/>
      <c r="BQ1194" s="3"/>
      <c r="BR1194" s="3"/>
      <c r="BS1194" s="3"/>
      <c r="BT1194" s="3"/>
      <c r="BU1194" s="3"/>
      <c r="BV1194" s="3"/>
      <c r="BW1194" s="3"/>
      <c r="BX1194" s="3"/>
      <c r="BY1194" s="3"/>
      <c r="BZ1194" s="3"/>
      <c r="CA1194" s="3"/>
      <c r="CB1194" s="3"/>
      <c r="CC1194" s="3"/>
      <c r="CD1194" s="3"/>
      <c r="CE1194" s="3"/>
      <c r="CF1194" s="3"/>
      <c r="CG1194" s="3"/>
      <c r="CH1194" s="3"/>
      <c r="CI1194" s="3"/>
      <c r="CJ1194" s="3"/>
      <c r="CK1194" s="3"/>
      <c r="CL1194" s="3"/>
      <c r="CM1194" s="3"/>
      <c r="CN1194" s="3"/>
      <c r="CO1194" s="3"/>
      <c r="CP1194" s="3"/>
      <c r="CQ1194" s="3"/>
      <c r="CR1194" s="3"/>
      <c r="CS1194" s="3"/>
      <c r="CT1194" s="3"/>
      <c r="CU1194" s="3"/>
      <c r="CV1194" s="3"/>
    </row>
    <row r="1195" spans="1:100" s="1" customFormat="1" x14ac:dyDescent="0.25">
      <c r="A1195" s="394"/>
      <c r="B1195" s="394"/>
      <c r="C1195" s="394"/>
      <c r="D1195" s="394"/>
      <c r="E1195" s="394"/>
      <c r="F1195" s="394"/>
      <c r="G1195" s="394"/>
      <c r="H1195" s="394"/>
      <c r="I1195" s="394"/>
      <c r="J1195" s="394"/>
      <c r="K1195" s="394"/>
      <c r="L1195" s="394"/>
      <c r="M1195" s="394"/>
      <c r="N1195" s="394"/>
      <c r="O1195" s="394"/>
      <c r="P1195" s="400"/>
      <c r="Q1195" s="394"/>
      <c r="R1195" s="394"/>
      <c r="S1195" s="394"/>
      <c r="T1195" s="394"/>
      <c r="U1195" s="394"/>
      <c r="V1195" s="394"/>
      <c r="W1195" s="394"/>
      <c r="X1195" s="394"/>
      <c r="Y1195" s="399"/>
      <c r="Z1195" s="394"/>
      <c r="AA1195" s="401"/>
      <c r="AB1195" s="401"/>
      <c r="AC1195" s="401"/>
      <c r="AD1195" s="401"/>
      <c r="AE1195" s="362"/>
      <c r="AF1195" s="405"/>
      <c r="AG1195" s="401"/>
      <c r="AH1195" s="405"/>
      <c r="AI1195" s="401"/>
      <c r="AJ1195" s="401"/>
      <c r="AK1195" s="394"/>
      <c r="AL1195" s="394"/>
      <c r="AM1195" s="394"/>
      <c r="AN1195" s="399"/>
      <c r="AO1195" s="394"/>
      <c r="AP1195" s="401"/>
      <c r="AQ1195" s="401"/>
      <c r="AR1195" s="401"/>
      <c r="AS1195" s="406"/>
      <c r="AT1195" s="405"/>
      <c r="AU1195" s="405"/>
      <c r="AV1195" s="404"/>
      <c r="AW1195" s="405"/>
      <c r="AX1195" s="405"/>
      <c r="AY1195" s="405"/>
      <c r="AZ1195" s="404"/>
      <c r="BA1195" s="405"/>
      <c r="BB1195" s="405"/>
      <c r="BC1195" s="394"/>
      <c r="BD1195" s="394"/>
      <c r="BE1195" s="394"/>
      <c r="BG1195" s="2"/>
      <c r="BH1195" s="3"/>
      <c r="BI1195" s="3"/>
      <c r="BJ1195" s="3"/>
      <c r="BK1195" s="3"/>
      <c r="BL1195" s="3"/>
      <c r="BM1195" s="3"/>
      <c r="BN1195" s="3"/>
      <c r="BO1195" s="3"/>
      <c r="BP1195" s="3"/>
      <c r="BQ1195" s="3"/>
      <c r="BR1195" s="3"/>
      <c r="BS1195" s="3"/>
      <c r="BT1195" s="3"/>
      <c r="BU1195" s="3"/>
      <c r="BV1195" s="3"/>
      <c r="BW1195" s="3"/>
      <c r="BX1195" s="3"/>
      <c r="BY1195" s="3"/>
      <c r="BZ1195" s="3"/>
      <c r="CA1195" s="3"/>
      <c r="CB1195" s="3"/>
      <c r="CC1195" s="3"/>
      <c r="CD1195" s="3"/>
      <c r="CE1195" s="3"/>
      <c r="CF1195" s="3"/>
      <c r="CG1195" s="3"/>
      <c r="CH1195" s="3"/>
      <c r="CI1195" s="3"/>
      <c r="CJ1195" s="3"/>
      <c r="CK1195" s="3"/>
      <c r="CL1195" s="3"/>
      <c r="CM1195" s="3"/>
      <c r="CN1195" s="3"/>
      <c r="CO1195" s="3"/>
      <c r="CP1195" s="3"/>
      <c r="CQ1195" s="3"/>
      <c r="CR1195" s="3"/>
      <c r="CS1195" s="3"/>
      <c r="CT1195" s="3"/>
      <c r="CU1195" s="3"/>
      <c r="CV1195" s="3"/>
    </row>
    <row r="1196" spans="1:100" s="1" customFormat="1" x14ac:dyDescent="0.25">
      <c r="A1196" s="394"/>
      <c r="B1196" s="394"/>
      <c r="C1196" s="394"/>
      <c r="D1196" s="394"/>
      <c r="E1196" s="394"/>
      <c r="F1196" s="394"/>
      <c r="G1196" s="394"/>
      <c r="H1196" s="394"/>
      <c r="I1196" s="394"/>
      <c r="J1196" s="394"/>
      <c r="K1196" s="394"/>
      <c r="L1196" s="394"/>
      <c r="M1196" s="394"/>
      <c r="N1196" s="394"/>
      <c r="O1196" s="394"/>
      <c r="P1196" s="400"/>
      <c r="Q1196" s="394"/>
      <c r="R1196" s="394"/>
      <c r="S1196" s="394"/>
      <c r="T1196" s="394"/>
      <c r="U1196" s="394"/>
      <c r="V1196" s="394"/>
      <c r="W1196" s="394"/>
      <c r="X1196" s="394"/>
      <c r="Y1196" s="399"/>
      <c r="Z1196" s="394"/>
      <c r="AA1196" s="401"/>
      <c r="AB1196" s="401"/>
      <c r="AC1196" s="401"/>
      <c r="AD1196" s="401"/>
      <c r="AE1196" s="362"/>
      <c r="AF1196" s="405"/>
      <c r="AG1196" s="401"/>
      <c r="AH1196" s="405"/>
      <c r="AI1196" s="401"/>
      <c r="AJ1196" s="401"/>
      <c r="AK1196" s="394"/>
      <c r="AL1196" s="394"/>
      <c r="AM1196" s="394"/>
      <c r="AN1196" s="399"/>
      <c r="AO1196" s="394"/>
      <c r="AP1196" s="401"/>
      <c r="AQ1196" s="401"/>
      <c r="AR1196" s="401"/>
      <c r="AS1196" s="406"/>
      <c r="AT1196" s="405"/>
      <c r="AU1196" s="405"/>
      <c r="AV1196" s="404"/>
      <c r="AW1196" s="405"/>
      <c r="AX1196" s="405"/>
      <c r="AY1196" s="405"/>
      <c r="AZ1196" s="404"/>
      <c r="BA1196" s="405"/>
      <c r="BB1196" s="405"/>
      <c r="BC1196" s="394"/>
      <c r="BD1196" s="394"/>
      <c r="BE1196" s="394"/>
      <c r="BG1196" s="2"/>
      <c r="BH1196" s="3"/>
      <c r="BI1196" s="3"/>
      <c r="BJ1196" s="3"/>
      <c r="BK1196" s="3"/>
      <c r="BL1196" s="3"/>
      <c r="BM1196" s="3"/>
      <c r="BN1196" s="3"/>
      <c r="BO1196" s="3"/>
      <c r="BP1196" s="3"/>
      <c r="BQ1196" s="3"/>
      <c r="BR1196" s="3"/>
      <c r="BS1196" s="3"/>
      <c r="BT1196" s="3"/>
      <c r="BU1196" s="3"/>
      <c r="BV1196" s="3"/>
      <c r="BW1196" s="3"/>
      <c r="BX1196" s="3"/>
      <c r="BY1196" s="3"/>
      <c r="BZ1196" s="3"/>
      <c r="CA1196" s="3"/>
      <c r="CB1196" s="3"/>
      <c r="CC1196" s="3"/>
      <c r="CD1196" s="3"/>
      <c r="CE1196" s="3"/>
      <c r="CF1196" s="3"/>
      <c r="CG1196" s="3"/>
      <c r="CH1196" s="3"/>
      <c r="CI1196" s="3"/>
      <c r="CJ1196" s="3"/>
      <c r="CK1196" s="3"/>
      <c r="CL1196" s="3"/>
      <c r="CM1196" s="3"/>
      <c r="CN1196" s="3"/>
      <c r="CO1196" s="3"/>
      <c r="CP1196" s="3"/>
      <c r="CQ1196" s="3"/>
      <c r="CR1196" s="3"/>
      <c r="CS1196" s="3"/>
      <c r="CT1196" s="3"/>
      <c r="CU1196" s="3"/>
      <c r="CV1196" s="3"/>
    </row>
    <row r="1197" spans="1:100" s="1" customFormat="1" x14ac:dyDescent="0.25">
      <c r="A1197" s="394"/>
      <c r="B1197" s="394"/>
      <c r="C1197" s="394"/>
      <c r="D1197" s="394"/>
      <c r="E1197" s="394"/>
      <c r="F1197" s="394"/>
      <c r="G1197" s="394"/>
      <c r="H1197" s="394"/>
      <c r="I1197" s="394"/>
      <c r="J1197" s="394"/>
      <c r="K1197" s="394"/>
      <c r="L1197" s="394"/>
      <c r="M1197" s="394"/>
      <c r="N1197" s="394"/>
      <c r="O1197" s="394"/>
      <c r="P1197" s="400"/>
      <c r="Q1197" s="394"/>
      <c r="R1197" s="394"/>
      <c r="S1197" s="394"/>
      <c r="T1197" s="394"/>
      <c r="U1197" s="394"/>
      <c r="V1197" s="394"/>
      <c r="W1197" s="394"/>
      <c r="X1197" s="394"/>
      <c r="Y1197" s="399"/>
      <c r="Z1197" s="394"/>
      <c r="AA1197" s="401"/>
      <c r="AB1197" s="401"/>
      <c r="AC1197" s="401"/>
      <c r="AD1197" s="401"/>
      <c r="AE1197" s="362"/>
      <c r="AF1197" s="405"/>
      <c r="AG1197" s="401"/>
      <c r="AH1197" s="405"/>
      <c r="AI1197" s="401"/>
      <c r="AJ1197" s="401"/>
      <c r="AK1197" s="394"/>
      <c r="AL1197" s="394"/>
      <c r="AM1197" s="394"/>
      <c r="AN1197" s="399"/>
      <c r="AO1197" s="394"/>
      <c r="AP1197" s="401"/>
      <c r="AQ1197" s="401"/>
      <c r="AR1197" s="401"/>
      <c r="AS1197" s="406"/>
      <c r="AT1197" s="405"/>
      <c r="AU1197" s="405"/>
      <c r="AV1197" s="404"/>
      <c r="AW1197" s="405"/>
      <c r="AX1197" s="405"/>
      <c r="AY1197" s="405"/>
      <c r="AZ1197" s="404"/>
      <c r="BA1197" s="405"/>
      <c r="BB1197" s="405"/>
      <c r="BC1197" s="394"/>
      <c r="BD1197" s="394"/>
      <c r="BE1197" s="394"/>
      <c r="BG1197" s="2"/>
      <c r="BH1197" s="3"/>
      <c r="BI1197" s="3"/>
      <c r="BJ1197" s="3"/>
      <c r="BK1197" s="3"/>
      <c r="BL1197" s="3"/>
      <c r="BM1197" s="3"/>
      <c r="BN1197" s="3"/>
      <c r="BO1197" s="3"/>
      <c r="BP1197" s="3"/>
      <c r="BQ1197" s="3"/>
      <c r="BR1197" s="3"/>
      <c r="BS1197" s="3"/>
      <c r="BT1197" s="3"/>
      <c r="BU1197" s="3"/>
      <c r="BV1197" s="3"/>
      <c r="BW1197" s="3"/>
      <c r="BX1197" s="3"/>
      <c r="BY1197" s="3"/>
      <c r="BZ1197" s="3"/>
      <c r="CA1197" s="3"/>
      <c r="CB1197" s="3"/>
      <c r="CC1197" s="3"/>
      <c r="CD1197" s="3"/>
      <c r="CE1197" s="3"/>
      <c r="CF1197" s="3"/>
      <c r="CG1197" s="3"/>
      <c r="CH1197" s="3"/>
      <c r="CI1197" s="3"/>
      <c r="CJ1197" s="3"/>
      <c r="CK1197" s="3"/>
      <c r="CL1197" s="3"/>
      <c r="CM1197" s="3"/>
      <c r="CN1197" s="3"/>
      <c r="CO1197" s="3"/>
      <c r="CP1197" s="3"/>
      <c r="CQ1197" s="3"/>
      <c r="CR1197" s="3"/>
      <c r="CS1197" s="3"/>
      <c r="CT1197" s="3"/>
      <c r="CU1197" s="3"/>
      <c r="CV1197" s="3"/>
    </row>
    <row r="1198" spans="1:100" s="1" customFormat="1" x14ac:dyDescent="0.25">
      <c r="A1198" s="394"/>
      <c r="B1198" s="394"/>
      <c r="C1198" s="394"/>
      <c r="D1198" s="394"/>
      <c r="E1198" s="394"/>
      <c r="F1198" s="394"/>
      <c r="G1198" s="394"/>
      <c r="H1198" s="394"/>
      <c r="I1198" s="394"/>
      <c r="J1198" s="394"/>
      <c r="K1198" s="394"/>
      <c r="L1198" s="394"/>
      <c r="M1198" s="394"/>
      <c r="N1198" s="394"/>
      <c r="O1198" s="394"/>
      <c r="P1198" s="400"/>
      <c r="Q1198" s="394"/>
      <c r="R1198" s="394"/>
      <c r="S1198" s="394"/>
      <c r="T1198" s="394"/>
      <c r="U1198" s="394"/>
      <c r="V1198" s="394"/>
      <c r="W1198" s="394"/>
      <c r="X1198" s="394"/>
      <c r="Y1198" s="399"/>
      <c r="Z1198" s="394"/>
      <c r="AA1198" s="401"/>
      <c r="AB1198" s="401"/>
      <c r="AC1198" s="401"/>
      <c r="AD1198" s="401"/>
      <c r="AE1198" s="362"/>
      <c r="AF1198" s="405"/>
      <c r="AG1198" s="401"/>
      <c r="AH1198" s="405"/>
      <c r="AI1198" s="401"/>
      <c r="AJ1198" s="401"/>
      <c r="AK1198" s="394"/>
      <c r="AL1198" s="394"/>
      <c r="AM1198" s="394"/>
      <c r="AN1198" s="399"/>
      <c r="AO1198" s="394"/>
      <c r="AP1198" s="401"/>
      <c r="AQ1198" s="401"/>
      <c r="AR1198" s="401"/>
      <c r="AS1198" s="406"/>
      <c r="AT1198" s="405"/>
      <c r="AU1198" s="405"/>
      <c r="AV1198" s="404"/>
      <c r="AW1198" s="405"/>
      <c r="AX1198" s="405"/>
      <c r="AY1198" s="405"/>
      <c r="AZ1198" s="404"/>
      <c r="BA1198" s="405"/>
      <c r="BB1198" s="405"/>
      <c r="BC1198" s="394"/>
      <c r="BD1198" s="394"/>
      <c r="BE1198" s="394"/>
      <c r="BG1198" s="2"/>
      <c r="BH1198" s="3"/>
      <c r="BI1198" s="3"/>
      <c r="BJ1198" s="3"/>
      <c r="BK1198" s="3"/>
      <c r="BL1198" s="3"/>
      <c r="BM1198" s="3"/>
      <c r="BN1198" s="3"/>
      <c r="BO1198" s="3"/>
      <c r="BP1198" s="3"/>
      <c r="BQ1198" s="3"/>
      <c r="BR1198" s="3"/>
      <c r="BS1198" s="3"/>
      <c r="BT1198" s="3"/>
      <c r="BU1198" s="3"/>
      <c r="BV1198" s="3"/>
      <c r="BW1198" s="3"/>
      <c r="BX1198" s="3"/>
      <c r="BY1198" s="3"/>
      <c r="BZ1198" s="3"/>
      <c r="CA1198" s="3"/>
      <c r="CB1198" s="3"/>
      <c r="CC1198" s="3"/>
      <c r="CD1198" s="3"/>
      <c r="CE1198" s="3"/>
      <c r="CF1198" s="3"/>
      <c r="CG1198" s="3"/>
      <c r="CH1198" s="3"/>
      <c r="CI1198" s="3"/>
      <c r="CJ1198" s="3"/>
      <c r="CK1198" s="3"/>
      <c r="CL1198" s="3"/>
      <c r="CM1198" s="3"/>
      <c r="CN1198" s="3"/>
      <c r="CO1198" s="3"/>
      <c r="CP1198" s="3"/>
      <c r="CQ1198" s="3"/>
      <c r="CR1198" s="3"/>
      <c r="CS1198" s="3"/>
      <c r="CT1198" s="3"/>
      <c r="CU1198" s="3"/>
      <c r="CV1198" s="3"/>
    </row>
    <row r="1199" spans="1:100" s="1" customFormat="1" x14ac:dyDescent="0.25">
      <c r="A1199" s="394"/>
      <c r="B1199" s="394"/>
      <c r="C1199" s="394"/>
      <c r="D1199" s="394"/>
      <c r="E1199" s="394"/>
      <c r="F1199" s="394"/>
      <c r="G1199" s="394"/>
      <c r="H1199" s="394"/>
      <c r="I1199" s="394"/>
      <c r="J1199" s="394"/>
      <c r="K1199" s="394"/>
      <c r="L1199" s="394"/>
      <c r="M1199" s="394"/>
      <c r="N1199" s="394"/>
      <c r="O1199" s="394"/>
      <c r="P1199" s="400"/>
      <c r="Q1199" s="394"/>
      <c r="R1199" s="394"/>
      <c r="S1199" s="394"/>
      <c r="T1199" s="394"/>
      <c r="U1199" s="394"/>
      <c r="V1199" s="394"/>
      <c r="W1199" s="394"/>
      <c r="X1199" s="394"/>
      <c r="Y1199" s="399"/>
      <c r="Z1199" s="394"/>
      <c r="AA1199" s="401"/>
      <c r="AB1199" s="401"/>
      <c r="AC1199" s="401"/>
      <c r="AD1199" s="401"/>
      <c r="AE1199" s="362"/>
      <c r="AF1199" s="405"/>
      <c r="AG1199" s="401"/>
      <c r="AH1199" s="405"/>
      <c r="AI1199" s="401"/>
      <c r="AJ1199" s="401"/>
      <c r="AK1199" s="394"/>
      <c r="AL1199" s="394"/>
      <c r="AM1199" s="394"/>
      <c r="AN1199" s="399"/>
      <c r="AO1199" s="394"/>
      <c r="AP1199" s="401"/>
      <c r="AQ1199" s="401"/>
      <c r="AR1199" s="401"/>
      <c r="AS1199" s="406"/>
      <c r="AT1199" s="405"/>
      <c r="AU1199" s="405"/>
      <c r="AV1199" s="404"/>
      <c r="AW1199" s="405"/>
      <c r="AX1199" s="405"/>
      <c r="AY1199" s="405"/>
      <c r="AZ1199" s="404"/>
      <c r="BA1199" s="405"/>
      <c r="BB1199" s="405"/>
      <c r="BC1199" s="394"/>
      <c r="BD1199" s="394"/>
      <c r="BE1199" s="394"/>
      <c r="BG1199" s="2"/>
      <c r="BH1199" s="3"/>
      <c r="BI1199" s="3"/>
      <c r="BJ1199" s="3"/>
      <c r="BK1199" s="3"/>
      <c r="BL1199" s="3"/>
      <c r="BM1199" s="3"/>
      <c r="BN1199" s="3"/>
      <c r="BO1199" s="3"/>
      <c r="BP1199" s="3"/>
      <c r="BQ1199" s="3"/>
      <c r="BR1199" s="3"/>
      <c r="BS1199" s="3"/>
      <c r="BT1199" s="3"/>
      <c r="BU1199" s="3"/>
      <c r="BV1199" s="3"/>
      <c r="BW1199" s="3"/>
      <c r="BX1199" s="3"/>
      <c r="BY1199" s="3"/>
      <c r="BZ1199" s="3"/>
      <c r="CA1199" s="3"/>
      <c r="CB1199" s="3"/>
      <c r="CC1199" s="3"/>
      <c r="CD1199" s="3"/>
      <c r="CE1199" s="3"/>
      <c r="CF1199" s="3"/>
      <c r="CG1199" s="3"/>
      <c r="CH1199" s="3"/>
      <c r="CI1199" s="3"/>
      <c r="CJ1199" s="3"/>
      <c r="CK1199" s="3"/>
      <c r="CL1199" s="3"/>
      <c r="CM1199" s="3"/>
      <c r="CN1199" s="3"/>
      <c r="CO1199" s="3"/>
      <c r="CP1199" s="3"/>
      <c r="CQ1199" s="3"/>
      <c r="CR1199" s="3"/>
      <c r="CS1199" s="3"/>
      <c r="CT1199" s="3"/>
      <c r="CU1199" s="3"/>
      <c r="CV1199" s="3"/>
    </row>
    <row r="1200" spans="1:100" s="1" customFormat="1" x14ac:dyDescent="0.25">
      <c r="A1200" s="394"/>
      <c r="B1200" s="394"/>
      <c r="C1200" s="394"/>
      <c r="D1200" s="394"/>
      <c r="E1200" s="394"/>
      <c r="F1200" s="394"/>
      <c r="G1200" s="394"/>
      <c r="H1200" s="394"/>
      <c r="I1200" s="394"/>
      <c r="J1200" s="394"/>
      <c r="K1200" s="394"/>
      <c r="L1200" s="394"/>
      <c r="M1200" s="394"/>
      <c r="N1200" s="394"/>
      <c r="O1200" s="394"/>
      <c r="P1200" s="400"/>
      <c r="Q1200" s="394"/>
      <c r="R1200" s="394"/>
      <c r="S1200" s="394"/>
      <c r="T1200" s="394"/>
      <c r="U1200" s="394"/>
      <c r="V1200" s="394"/>
      <c r="W1200" s="394"/>
      <c r="X1200" s="394"/>
      <c r="Y1200" s="399"/>
      <c r="Z1200" s="394"/>
      <c r="AA1200" s="401"/>
      <c r="AB1200" s="401"/>
      <c r="AC1200" s="401"/>
      <c r="AD1200" s="401"/>
      <c r="AE1200" s="362"/>
      <c r="AF1200" s="405"/>
      <c r="AG1200" s="401"/>
      <c r="AH1200" s="405"/>
      <c r="AI1200" s="401"/>
      <c r="AJ1200" s="401"/>
      <c r="AK1200" s="394"/>
      <c r="AL1200" s="394"/>
      <c r="AM1200" s="394"/>
      <c r="AN1200" s="399"/>
      <c r="AO1200" s="394"/>
      <c r="AP1200" s="401"/>
      <c r="AQ1200" s="401"/>
      <c r="AR1200" s="401"/>
      <c r="AS1200" s="406"/>
      <c r="AT1200" s="405"/>
      <c r="AU1200" s="405"/>
      <c r="AV1200" s="404"/>
      <c r="AW1200" s="405"/>
      <c r="AX1200" s="405"/>
      <c r="AY1200" s="405"/>
      <c r="AZ1200" s="404"/>
      <c r="BA1200" s="405"/>
      <c r="BB1200" s="405"/>
      <c r="BC1200" s="394"/>
      <c r="BD1200" s="394"/>
      <c r="BE1200" s="394"/>
      <c r="BG1200" s="2"/>
      <c r="BH1200" s="3"/>
      <c r="BI1200" s="3"/>
      <c r="BJ1200" s="3"/>
      <c r="BK1200" s="3"/>
      <c r="BL1200" s="3"/>
      <c r="BM1200" s="3"/>
      <c r="BN1200" s="3"/>
      <c r="BO1200" s="3"/>
      <c r="BP1200" s="3"/>
      <c r="BQ1200" s="3"/>
      <c r="BR1200" s="3"/>
      <c r="BS1200" s="3"/>
      <c r="BT1200" s="3"/>
      <c r="BU1200" s="3"/>
      <c r="BV1200" s="3"/>
      <c r="BW1200" s="3"/>
      <c r="BX1200" s="3"/>
      <c r="BY1200" s="3"/>
      <c r="BZ1200" s="3"/>
      <c r="CA1200" s="3"/>
      <c r="CB1200" s="3"/>
      <c r="CC1200" s="3"/>
      <c r="CD1200" s="3"/>
      <c r="CE1200" s="3"/>
      <c r="CF1200" s="3"/>
      <c r="CG1200" s="3"/>
      <c r="CH1200" s="3"/>
      <c r="CI1200" s="3"/>
      <c r="CJ1200" s="3"/>
      <c r="CK1200" s="3"/>
      <c r="CL1200" s="3"/>
      <c r="CM1200" s="3"/>
      <c r="CN1200" s="3"/>
      <c r="CO1200" s="3"/>
      <c r="CP1200" s="3"/>
      <c r="CQ1200" s="3"/>
      <c r="CR1200" s="3"/>
      <c r="CS1200" s="3"/>
      <c r="CT1200" s="3"/>
      <c r="CU1200" s="3"/>
      <c r="CV1200" s="3"/>
    </row>
    <row r="1201" spans="1:100" s="1" customFormat="1" x14ac:dyDescent="0.25">
      <c r="A1201" s="394"/>
      <c r="B1201" s="394"/>
      <c r="C1201" s="394"/>
      <c r="D1201" s="394"/>
      <c r="E1201" s="394"/>
      <c r="F1201" s="394"/>
      <c r="G1201" s="394"/>
      <c r="H1201" s="394"/>
      <c r="I1201" s="394"/>
      <c r="J1201" s="394"/>
      <c r="K1201" s="394"/>
      <c r="L1201" s="394"/>
      <c r="M1201" s="394"/>
      <c r="N1201" s="394"/>
      <c r="O1201" s="394"/>
      <c r="P1201" s="400"/>
      <c r="Q1201" s="394"/>
      <c r="R1201" s="394"/>
      <c r="S1201" s="394"/>
      <c r="T1201" s="394"/>
      <c r="U1201" s="394"/>
      <c r="V1201" s="394"/>
      <c r="W1201" s="394"/>
      <c r="X1201" s="394"/>
      <c r="Y1201" s="399"/>
      <c r="Z1201" s="394"/>
      <c r="AA1201" s="401"/>
      <c r="AB1201" s="401"/>
      <c r="AC1201" s="401"/>
      <c r="AD1201" s="401"/>
      <c r="AE1201" s="362"/>
      <c r="AF1201" s="405"/>
      <c r="AG1201" s="401"/>
      <c r="AH1201" s="405"/>
      <c r="AI1201" s="401"/>
      <c r="AJ1201" s="401"/>
      <c r="AK1201" s="394"/>
      <c r="AL1201" s="394"/>
      <c r="AM1201" s="394"/>
      <c r="AN1201" s="399"/>
      <c r="AO1201" s="394"/>
      <c r="AP1201" s="401"/>
      <c r="AQ1201" s="401"/>
      <c r="AR1201" s="401"/>
      <c r="AS1201" s="406"/>
      <c r="AT1201" s="405"/>
      <c r="AU1201" s="405"/>
      <c r="AV1201" s="404"/>
      <c r="AW1201" s="405"/>
      <c r="AX1201" s="405"/>
      <c r="AY1201" s="405"/>
      <c r="AZ1201" s="404"/>
      <c r="BA1201" s="405"/>
      <c r="BB1201" s="405"/>
      <c r="BC1201" s="394"/>
      <c r="BD1201" s="394"/>
      <c r="BE1201" s="394"/>
      <c r="BG1201" s="2"/>
      <c r="BH1201" s="3"/>
      <c r="BI1201" s="3"/>
      <c r="BJ1201" s="3"/>
      <c r="BK1201" s="3"/>
      <c r="BL1201" s="3"/>
      <c r="BM1201" s="3"/>
      <c r="BN1201" s="3"/>
      <c r="BO1201" s="3"/>
      <c r="BP1201" s="3"/>
      <c r="BQ1201" s="3"/>
      <c r="BR1201" s="3"/>
      <c r="BS1201" s="3"/>
      <c r="BT1201" s="3"/>
      <c r="BU1201" s="3"/>
      <c r="BV1201" s="3"/>
      <c r="BW1201" s="3"/>
      <c r="BX1201" s="3"/>
      <c r="BY1201" s="3"/>
      <c r="BZ1201" s="3"/>
      <c r="CA1201" s="3"/>
      <c r="CB1201" s="3"/>
      <c r="CC1201" s="3"/>
      <c r="CD1201" s="3"/>
      <c r="CE1201" s="3"/>
      <c r="CF1201" s="3"/>
      <c r="CG1201" s="3"/>
      <c r="CH1201" s="3"/>
      <c r="CI1201" s="3"/>
      <c r="CJ1201" s="3"/>
      <c r="CK1201" s="3"/>
      <c r="CL1201" s="3"/>
      <c r="CM1201" s="3"/>
      <c r="CN1201" s="3"/>
      <c r="CO1201" s="3"/>
      <c r="CP1201" s="3"/>
      <c r="CQ1201" s="3"/>
      <c r="CR1201" s="3"/>
      <c r="CS1201" s="3"/>
      <c r="CT1201" s="3"/>
      <c r="CU1201" s="3"/>
      <c r="CV1201" s="3"/>
    </row>
    <row r="1202" spans="1:100" s="1" customFormat="1" x14ac:dyDescent="0.25">
      <c r="A1202" s="394"/>
      <c r="B1202" s="394"/>
      <c r="C1202" s="394"/>
      <c r="D1202" s="394"/>
      <c r="E1202" s="394"/>
      <c r="F1202" s="394"/>
      <c r="G1202" s="394"/>
      <c r="H1202" s="394"/>
      <c r="I1202" s="394"/>
      <c r="J1202" s="394"/>
      <c r="K1202" s="394"/>
      <c r="L1202" s="394"/>
      <c r="M1202" s="394"/>
      <c r="N1202" s="394"/>
      <c r="O1202" s="394"/>
      <c r="P1202" s="400"/>
      <c r="Q1202" s="394"/>
      <c r="R1202" s="394"/>
      <c r="S1202" s="394"/>
      <c r="T1202" s="394"/>
      <c r="U1202" s="394"/>
      <c r="V1202" s="394"/>
      <c r="W1202" s="394"/>
      <c r="X1202" s="394"/>
      <c r="Y1202" s="399"/>
      <c r="Z1202" s="394"/>
      <c r="AA1202" s="401"/>
      <c r="AB1202" s="401"/>
      <c r="AC1202" s="401"/>
      <c r="AD1202" s="401"/>
      <c r="AE1202" s="362"/>
      <c r="AF1202" s="405"/>
      <c r="AG1202" s="401"/>
      <c r="AH1202" s="405"/>
      <c r="AI1202" s="401"/>
      <c r="AJ1202" s="401"/>
      <c r="AK1202" s="394"/>
      <c r="AL1202" s="394"/>
      <c r="AM1202" s="394"/>
      <c r="AN1202" s="399"/>
      <c r="AO1202" s="394"/>
      <c r="AP1202" s="401"/>
      <c r="AQ1202" s="401"/>
      <c r="AR1202" s="401"/>
      <c r="AS1202" s="406"/>
      <c r="AT1202" s="405"/>
      <c r="AU1202" s="405"/>
      <c r="AV1202" s="404"/>
      <c r="AW1202" s="405"/>
      <c r="AX1202" s="405"/>
      <c r="AY1202" s="405"/>
      <c r="AZ1202" s="404"/>
      <c r="BA1202" s="405"/>
      <c r="BB1202" s="405"/>
      <c r="BC1202" s="394"/>
      <c r="BD1202" s="394"/>
      <c r="BE1202" s="394"/>
      <c r="BG1202" s="2"/>
      <c r="BH1202" s="3"/>
      <c r="BI1202" s="3"/>
      <c r="BJ1202" s="3"/>
      <c r="BK1202" s="3"/>
      <c r="BL1202" s="3"/>
      <c r="BM1202" s="3"/>
      <c r="BN1202" s="3"/>
      <c r="BO1202" s="3"/>
      <c r="BP1202" s="3"/>
      <c r="BQ1202" s="3"/>
      <c r="BR1202" s="3"/>
      <c r="BS1202" s="3"/>
      <c r="BT1202" s="3"/>
      <c r="BU1202" s="3"/>
      <c r="BV1202" s="3"/>
      <c r="BW1202" s="3"/>
      <c r="BX1202" s="3"/>
      <c r="BY1202" s="3"/>
      <c r="BZ1202" s="3"/>
      <c r="CA1202" s="3"/>
      <c r="CB1202" s="3"/>
      <c r="CC1202" s="3"/>
      <c r="CD1202" s="3"/>
      <c r="CE1202" s="3"/>
      <c r="CF1202" s="3"/>
      <c r="CG1202" s="3"/>
      <c r="CH1202" s="3"/>
      <c r="CI1202" s="3"/>
      <c r="CJ1202" s="3"/>
      <c r="CK1202" s="3"/>
      <c r="CL1202" s="3"/>
      <c r="CM1202" s="3"/>
      <c r="CN1202" s="3"/>
      <c r="CO1202" s="3"/>
      <c r="CP1202" s="3"/>
      <c r="CQ1202" s="3"/>
      <c r="CR1202" s="3"/>
      <c r="CS1202" s="3"/>
      <c r="CT1202" s="3"/>
      <c r="CU1202" s="3"/>
      <c r="CV1202" s="3"/>
    </row>
    <row r="1203" spans="1:100" s="1" customFormat="1" x14ac:dyDescent="0.25">
      <c r="A1203" s="394"/>
      <c r="B1203" s="394"/>
      <c r="C1203" s="394"/>
      <c r="D1203" s="394"/>
      <c r="E1203" s="394"/>
      <c r="F1203" s="394"/>
      <c r="G1203" s="394"/>
      <c r="H1203" s="394"/>
      <c r="I1203" s="394"/>
      <c r="J1203" s="394"/>
      <c r="K1203" s="394"/>
      <c r="L1203" s="394"/>
      <c r="M1203" s="394"/>
      <c r="N1203" s="394"/>
      <c r="O1203" s="394"/>
      <c r="P1203" s="400"/>
      <c r="Q1203" s="394"/>
      <c r="R1203" s="394"/>
      <c r="S1203" s="394"/>
      <c r="T1203" s="394"/>
      <c r="U1203" s="394"/>
      <c r="V1203" s="394"/>
      <c r="W1203" s="394"/>
      <c r="X1203" s="394"/>
      <c r="Y1203" s="399"/>
      <c r="Z1203" s="394"/>
      <c r="AA1203" s="401"/>
      <c r="AB1203" s="401"/>
      <c r="AC1203" s="401"/>
      <c r="AD1203" s="401"/>
      <c r="AE1203" s="362"/>
      <c r="AF1203" s="405"/>
      <c r="AG1203" s="401"/>
      <c r="AH1203" s="405"/>
      <c r="AI1203" s="401"/>
      <c r="AJ1203" s="401"/>
      <c r="AK1203" s="394"/>
      <c r="AL1203" s="394"/>
      <c r="AM1203" s="394"/>
      <c r="AN1203" s="399"/>
      <c r="AO1203" s="394"/>
      <c r="AP1203" s="401"/>
      <c r="AQ1203" s="401"/>
      <c r="AR1203" s="401"/>
      <c r="AS1203" s="406"/>
      <c r="AT1203" s="405"/>
      <c r="AU1203" s="405"/>
      <c r="AV1203" s="404"/>
      <c r="AW1203" s="405"/>
      <c r="AX1203" s="405"/>
      <c r="AY1203" s="405"/>
      <c r="AZ1203" s="404"/>
      <c r="BA1203" s="405"/>
      <c r="BB1203" s="405"/>
      <c r="BC1203" s="394"/>
      <c r="BD1203" s="394"/>
      <c r="BE1203" s="394"/>
      <c r="BG1203" s="2"/>
      <c r="BH1203" s="3"/>
      <c r="BI1203" s="3"/>
      <c r="BJ1203" s="3"/>
      <c r="BK1203" s="3"/>
      <c r="BL1203" s="3"/>
      <c r="BM1203" s="3"/>
      <c r="BN1203" s="3"/>
      <c r="BO1203" s="3"/>
      <c r="BP1203" s="3"/>
      <c r="BQ1203" s="3"/>
      <c r="BR1203" s="3"/>
      <c r="BS1203" s="3"/>
      <c r="BT1203" s="3"/>
      <c r="BU1203" s="3"/>
      <c r="BV1203" s="3"/>
      <c r="BW1203" s="3"/>
      <c r="BX1203" s="3"/>
      <c r="BY1203" s="3"/>
      <c r="BZ1203" s="3"/>
      <c r="CA1203" s="3"/>
      <c r="CB1203" s="3"/>
      <c r="CC1203" s="3"/>
      <c r="CD1203" s="3"/>
      <c r="CE1203" s="3"/>
      <c r="CF1203" s="3"/>
      <c r="CG1203" s="3"/>
      <c r="CH1203" s="3"/>
      <c r="CI1203" s="3"/>
      <c r="CJ1203" s="3"/>
      <c r="CK1203" s="3"/>
      <c r="CL1203" s="3"/>
      <c r="CM1203" s="3"/>
      <c r="CN1203" s="3"/>
      <c r="CO1203" s="3"/>
      <c r="CP1203" s="3"/>
      <c r="CQ1203" s="3"/>
      <c r="CR1203" s="3"/>
      <c r="CS1203" s="3"/>
      <c r="CT1203" s="3"/>
      <c r="CU1203" s="3"/>
      <c r="CV1203" s="3"/>
    </row>
    <row r="1204" spans="1:100" s="1" customFormat="1" x14ac:dyDescent="0.25">
      <c r="A1204" s="394"/>
      <c r="B1204" s="394"/>
      <c r="C1204" s="394"/>
      <c r="D1204" s="394"/>
      <c r="E1204" s="394"/>
      <c r="F1204" s="394"/>
      <c r="G1204" s="394"/>
      <c r="H1204" s="394"/>
      <c r="I1204" s="394"/>
      <c r="J1204" s="394"/>
      <c r="K1204" s="394"/>
      <c r="L1204" s="394"/>
      <c r="M1204" s="394"/>
      <c r="N1204" s="394"/>
      <c r="O1204" s="394"/>
      <c r="P1204" s="400"/>
      <c r="Q1204" s="394"/>
      <c r="R1204" s="394"/>
      <c r="S1204" s="394"/>
      <c r="T1204" s="394"/>
      <c r="U1204" s="394"/>
      <c r="V1204" s="394"/>
      <c r="W1204" s="394"/>
      <c r="X1204" s="394"/>
      <c r="Y1204" s="399"/>
      <c r="Z1204" s="394"/>
      <c r="AA1204" s="401"/>
      <c r="AB1204" s="401"/>
      <c r="AC1204" s="401"/>
      <c r="AD1204" s="401"/>
      <c r="AE1204" s="362"/>
      <c r="AF1204" s="405"/>
      <c r="AG1204" s="401"/>
      <c r="AH1204" s="405"/>
      <c r="AI1204" s="401"/>
      <c r="AJ1204" s="401"/>
      <c r="AK1204" s="394"/>
      <c r="AL1204" s="394"/>
      <c r="AM1204" s="394"/>
      <c r="AN1204" s="399"/>
      <c r="AO1204" s="394"/>
      <c r="AP1204" s="401"/>
      <c r="AQ1204" s="401"/>
      <c r="AR1204" s="401"/>
      <c r="AS1204" s="406"/>
      <c r="AT1204" s="405"/>
      <c r="AU1204" s="405"/>
      <c r="AV1204" s="404"/>
      <c r="AW1204" s="405"/>
      <c r="AX1204" s="405"/>
      <c r="AY1204" s="405"/>
      <c r="AZ1204" s="404"/>
      <c r="BA1204" s="405"/>
      <c r="BB1204" s="405"/>
      <c r="BC1204" s="394"/>
      <c r="BD1204" s="394"/>
      <c r="BE1204" s="394"/>
      <c r="BG1204" s="2"/>
      <c r="BH1204" s="3"/>
      <c r="BI1204" s="3"/>
      <c r="BJ1204" s="3"/>
      <c r="BK1204" s="3"/>
      <c r="BL1204" s="3"/>
      <c r="BM1204" s="3"/>
      <c r="BN1204" s="3"/>
      <c r="BO1204" s="3"/>
      <c r="BP1204" s="3"/>
      <c r="BQ1204" s="3"/>
      <c r="BR1204" s="3"/>
      <c r="BS1204" s="3"/>
      <c r="BT1204" s="3"/>
      <c r="BU1204" s="3"/>
      <c r="BV1204" s="3"/>
      <c r="BW1204" s="3"/>
      <c r="BX1204" s="3"/>
      <c r="BY1204" s="3"/>
      <c r="BZ1204" s="3"/>
      <c r="CA1204" s="3"/>
      <c r="CB1204" s="3"/>
      <c r="CC1204" s="3"/>
      <c r="CD1204" s="3"/>
      <c r="CE1204" s="3"/>
      <c r="CF1204" s="3"/>
      <c r="CG1204" s="3"/>
      <c r="CH1204" s="3"/>
      <c r="CI1204" s="3"/>
      <c r="CJ1204" s="3"/>
      <c r="CK1204" s="3"/>
      <c r="CL1204" s="3"/>
      <c r="CM1204" s="3"/>
      <c r="CN1204" s="3"/>
      <c r="CO1204" s="3"/>
      <c r="CP1204" s="3"/>
      <c r="CQ1204" s="3"/>
      <c r="CR1204" s="3"/>
      <c r="CS1204" s="3"/>
      <c r="CT1204" s="3"/>
      <c r="CU1204" s="3"/>
      <c r="CV1204" s="3"/>
    </row>
    <row r="1205" spans="1:100" s="1" customFormat="1" x14ac:dyDescent="0.25">
      <c r="A1205" s="394"/>
      <c r="B1205" s="394"/>
      <c r="C1205" s="394"/>
      <c r="D1205" s="394"/>
      <c r="E1205" s="394"/>
      <c r="F1205" s="394"/>
      <c r="G1205" s="394"/>
      <c r="H1205" s="394"/>
      <c r="I1205" s="394"/>
      <c r="J1205" s="394"/>
      <c r="K1205" s="394"/>
      <c r="L1205" s="394"/>
      <c r="M1205" s="394"/>
      <c r="N1205" s="394"/>
      <c r="O1205" s="394"/>
      <c r="P1205" s="400"/>
      <c r="Q1205" s="394"/>
      <c r="R1205" s="394"/>
      <c r="S1205" s="394"/>
      <c r="T1205" s="394"/>
      <c r="U1205" s="394"/>
      <c r="V1205" s="394"/>
      <c r="W1205" s="394"/>
      <c r="X1205" s="394"/>
      <c r="Y1205" s="399"/>
      <c r="Z1205" s="394"/>
      <c r="AA1205" s="401"/>
      <c r="AB1205" s="401"/>
      <c r="AC1205" s="401"/>
      <c r="AD1205" s="401"/>
      <c r="AE1205" s="362"/>
      <c r="AF1205" s="405"/>
      <c r="AG1205" s="401"/>
      <c r="AH1205" s="405"/>
      <c r="AI1205" s="401"/>
      <c r="AJ1205" s="401"/>
      <c r="AK1205" s="394"/>
      <c r="AL1205" s="394"/>
      <c r="AM1205" s="394"/>
      <c r="AN1205" s="399"/>
      <c r="AO1205" s="394"/>
      <c r="AP1205" s="401"/>
      <c r="AQ1205" s="401"/>
      <c r="AR1205" s="401"/>
      <c r="AS1205" s="406"/>
      <c r="AT1205" s="405"/>
      <c r="AU1205" s="405"/>
      <c r="AV1205" s="404"/>
      <c r="AW1205" s="405"/>
      <c r="AX1205" s="405"/>
      <c r="AY1205" s="405"/>
      <c r="AZ1205" s="404"/>
      <c r="BA1205" s="405"/>
      <c r="BB1205" s="405"/>
      <c r="BC1205" s="394"/>
      <c r="BD1205" s="394"/>
      <c r="BE1205" s="394"/>
      <c r="BG1205" s="2"/>
      <c r="BH1205" s="3"/>
      <c r="BI1205" s="3"/>
      <c r="BJ1205" s="3"/>
      <c r="BK1205" s="3"/>
      <c r="BL1205" s="3"/>
      <c r="BM1205" s="3"/>
      <c r="BN1205" s="3"/>
      <c r="BO1205" s="3"/>
      <c r="BP1205" s="3"/>
      <c r="BQ1205" s="3"/>
      <c r="BR1205" s="3"/>
      <c r="BS1205" s="3"/>
      <c r="BT1205" s="3"/>
      <c r="BU1205" s="3"/>
      <c r="BV1205" s="3"/>
      <c r="BW1205" s="3"/>
      <c r="BX1205" s="3"/>
      <c r="BY1205" s="3"/>
      <c r="BZ1205" s="3"/>
      <c r="CA1205" s="3"/>
      <c r="CB1205" s="3"/>
      <c r="CC1205" s="3"/>
      <c r="CD1205" s="3"/>
      <c r="CE1205" s="3"/>
      <c r="CF1205" s="3"/>
      <c r="CG1205" s="3"/>
      <c r="CH1205" s="3"/>
      <c r="CI1205" s="3"/>
      <c r="CJ1205" s="3"/>
      <c r="CK1205" s="3"/>
      <c r="CL1205" s="3"/>
      <c r="CM1205" s="3"/>
      <c r="CN1205" s="3"/>
      <c r="CO1205" s="3"/>
      <c r="CP1205" s="3"/>
      <c r="CQ1205" s="3"/>
      <c r="CR1205" s="3"/>
      <c r="CS1205" s="3"/>
      <c r="CT1205" s="3"/>
      <c r="CU1205" s="3"/>
      <c r="CV1205" s="3"/>
    </row>
    <row r="1206" spans="1:100" s="1" customFormat="1" x14ac:dyDescent="0.25">
      <c r="A1206" s="394"/>
      <c r="B1206" s="394"/>
      <c r="C1206" s="394"/>
      <c r="D1206" s="394"/>
      <c r="E1206" s="394"/>
      <c r="F1206" s="394"/>
      <c r="G1206" s="394"/>
      <c r="H1206" s="394"/>
      <c r="I1206" s="394"/>
      <c r="J1206" s="394"/>
      <c r="K1206" s="394"/>
      <c r="L1206" s="394"/>
      <c r="M1206" s="394"/>
      <c r="N1206" s="394"/>
      <c r="O1206" s="394"/>
      <c r="P1206" s="400"/>
      <c r="Q1206" s="394"/>
      <c r="R1206" s="394"/>
      <c r="S1206" s="394"/>
      <c r="T1206" s="394"/>
      <c r="U1206" s="394"/>
      <c r="V1206" s="394"/>
      <c r="W1206" s="394"/>
      <c r="X1206" s="394"/>
      <c r="Y1206" s="399"/>
      <c r="Z1206" s="394"/>
      <c r="AA1206" s="401"/>
      <c r="AB1206" s="401"/>
      <c r="AC1206" s="401"/>
      <c r="AD1206" s="401"/>
      <c r="AE1206" s="362"/>
      <c r="AF1206" s="405"/>
      <c r="AG1206" s="401"/>
      <c r="AH1206" s="405"/>
      <c r="AI1206" s="401"/>
      <c r="AJ1206" s="401"/>
      <c r="AK1206" s="394"/>
      <c r="AL1206" s="394"/>
      <c r="AM1206" s="394"/>
      <c r="AN1206" s="399"/>
      <c r="AO1206" s="394"/>
      <c r="AP1206" s="401"/>
      <c r="AQ1206" s="401"/>
      <c r="AR1206" s="401"/>
      <c r="AS1206" s="406"/>
      <c r="AT1206" s="405"/>
      <c r="AU1206" s="405"/>
      <c r="AV1206" s="404"/>
      <c r="AW1206" s="405"/>
      <c r="AX1206" s="405"/>
      <c r="AY1206" s="405"/>
      <c r="AZ1206" s="404"/>
      <c r="BA1206" s="405"/>
      <c r="BB1206" s="405"/>
      <c r="BC1206" s="394"/>
      <c r="BD1206" s="394"/>
      <c r="BE1206" s="394"/>
      <c r="BG1206" s="2"/>
      <c r="BH1206" s="3"/>
      <c r="BI1206" s="3"/>
      <c r="BJ1206" s="3"/>
      <c r="BK1206" s="3"/>
      <c r="BL1206" s="3"/>
      <c r="BM1206" s="3"/>
      <c r="BN1206" s="3"/>
      <c r="BO1206" s="3"/>
      <c r="BP1206" s="3"/>
      <c r="BQ1206" s="3"/>
      <c r="BR1206" s="3"/>
      <c r="BS1206" s="3"/>
      <c r="BT1206" s="3"/>
      <c r="BU1206" s="3"/>
      <c r="BV1206" s="3"/>
      <c r="BW1206" s="3"/>
      <c r="BX1206" s="3"/>
      <c r="BY1206" s="3"/>
      <c r="BZ1206" s="3"/>
      <c r="CA1206" s="3"/>
      <c r="CB1206" s="3"/>
      <c r="CC1206" s="3"/>
      <c r="CD1206" s="3"/>
      <c r="CE1206" s="3"/>
      <c r="CF1206" s="3"/>
      <c r="CG1206" s="3"/>
      <c r="CH1206" s="3"/>
      <c r="CI1206" s="3"/>
      <c r="CJ1206" s="3"/>
      <c r="CK1206" s="3"/>
      <c r="CL1206" s="3"/>
      <c r="CM1206" s="3"/>
      <c r="CN1206" s="3"/>
      <c r="CO1206" s="3"/>
      <c r="CP1206" s="3"/>
      <c r="CQ1206" s="3"/>
      <c r="CR1206" s="3"/>
      <c r="CS1206" s="3"/>
      <c r="CT1206" s="3"/>
      <c r="CU1206" s="3"/>
      <c r="CV1206" s="3"/>
    </row>
    <row r="1207" spans="1:100" s="1" customFormat="1" x14ac:dyDescent="0.25">
      <c r="A1207" s="394"/>
      <c r="B1207" s="394"/>
      <c r="C1207" s="394"/>
      <c r="D1207" s="394"/>
      <c r="E1207" s="394"/>
      <c r="F1207" s="394"/>
      <c r="G1207" s="394"/>
      <c r="H1207" s="394"/>
      <c r="I1207" s="394"/>
      <c r="J1207" s="394"/>
      <c r="K1207" s="394"/>
      <c r="L1207" s="394"/>
      <c r="M1207" s="394"/>
      <c r="N1207" s="394"/>
      <c r="O1207" s="394"/>
      <c r="P1207" s="400"/>
      <c r="Q1207" s="394"/>
      <c r="R1207" s="394"/>
      <c r="S1207" s="394"/>
      <c r="T1207" s="394"/>
      <c r="U1207" s="394"/>
      <c r="V1207" s="394"/>
      <c r="W1207" s="394"/>
      <c r="X1207" s="394"/>
      <c r="Y1207" s="399"/>
      <c r="Z1207" s="394"/>
      <c r="AA1207" s="401"/>
      <c r="AB1207" s="401"/>
      <c r="AC1207" s="401"/>
      <c r="AD1207" s="401"/>
      <c r="AE1207" s="362"/>
      <c r="AF1207" s="405"/>
      <c r="AG1207" s="401"/>
      <c r="AH1207" s="405"/>
      <c r="AI1207" s="401"/>
      <c r="AJ1207" s="401"/>
      <c r="AK1207" s="394"/>
      <c r="AL1207" s="394"/>
      <c r="AM1207" s="394"/>
      <c r="AN1207" s="399"/>
      <c r="AO1207" s="394"/>
      <c r="AP1207" s="401"/>
      <c r="AQ1207" s="401"/>
      <c r="AR1207" s="401"/>
      <c r="AS1207" s="406"/>
      <c r="AT1207" s="405"/>
      <c r="AU1207" s="405"/>
      <c r="AV1207" s="404"/>
      <c r="AW1207" s="405"/>
      <c r="AX1207" s="405"/>
      <c r="AY1207" s="405"/>
      <c r="AZ1207" s="404"/>
      <c r="BA1207" s="405"/>
      <c r="BB1207" s="405"/>
      <c r="BC1207" s="394"/>
      <c r="BD1207" s="394"/>
      <c r="BE1207" s="394"/>
      <c r="BG1207" s="2"/>
      <c r="BH1207" s="3"/>
      <c r="BI1207" s="3"/>
      <c r="BJ1207" s="3"/>
      <c r="BK1207" s="3"/>
      <c r="BL1207" s="3"/>
      <c r="BM1207" s="3"/>
      <c r="BN1207" s="3"/>
      <c r="BO1207" s="3"/>
      <c r="BP1207" s="3"/>
      <c r="BQ1207" s="3"/>
      <c r="BR1207" s="3"/>
      <c r="BS1207" s="3"/>
      <c r="BT1207" s="3"/>
      <c r="BU1207" s="3"/>
      <c r="BV1207" s="3"/>
      <c r="BW1207" s="3"/>
      <c r="BX1207" s="3"/>
      <c r="BY1207" s="3"/>
      <c r="BZ1207" s="3"/>
      <c r="CA1207" s="3"/>
      <c r="CB1207" s="3"/>
      <c r="CC1207" s="3"/>
      <c r="CD1207" s="3"/>
      <c r="CE1207" s="3"/>
      <c r="CF1207" s="3"/>
      <c r="CG1207" s="3"/>
      <c r="CH1207" s="3"/>
      <c r="CI1207" s="3"/>
      <c r="CJ1207" s="3"/>
      <c r="CK1207" s="3"/>
      <c r="CL1207" s="3"/>
      <c r="CM1207" s="3"/>
      <c r="CN1207" s="3"/>
      <c r="CO1207" s="3"/>
      <c r="CP1207" s="3"/>
      <c r="CQ1207" s="3"/>
      <c r="CR1207" s="3"/>
      <c r="CS1207" s="3"/>
      <c r="CT1207" s="3"/>
      <c r="CU1207" s="3"/>
      <c r="CV1207" s="3"/>
    </row>
    <row r="1208" spans="1:100" s="1" customFormat="1" x14ac:dyDescent="0.25">
      <c r="A1208" s="394"/>
      <c r="B1208" s="394"/>
      <c r="C1208" s="394"/>
      <c r="D1208" s="394"/>
      <c r="E1208" s="394"/>
      <c r="F1208" s="394"/>
      <c r="G1208" s="394"/>
      <c r="H1208" s="394"/>
      <c r="I1208" s="394"/>
      <c r="J1208" s="394"/>
      <c r="K1208" s="394"/>
      <c r="L1208" s="394"/>
      <c r="M1208" s="394"/>
      <c r="N1208" s="394"/>
      <c r="O1208" s="394"/>
      <c r="P1208" s="400"/>
      <c r="Q1208" s="394"/>
      <c r="R1208" s="394"/>
      <c r="S1208" s="394"/>
      <c r="T1208" s="394"/>
      <c r="U1208" s="394"/>
      <c r="V1208" s="394"/>
      <c r="W1208" s="394"/>
      <c r="X1208" s="394"/>
      <c r="Y1208" s="399"/>
      <c r="Z1208" s="394"/>
      <c r="AA1208" s="401"/>
      <c r="AB1208" s="401"/>
      <c r="AC1208" s="401"/>
      <c r="AD1208" s="401"/>
      <c r="AE1208" s="362"/>
      <c r="AF1208" s="405"/>
      <c r="AG1208" s="401"/>
      <c r="AH1208" s="405"/>
      <c r="AI1208" s="401"/>
      <c r="AJ1208" s="401"/>
      <c r="AK1208" s="394"/>
      <c r="AL1208" s="394"/>
      <c r="AM1208" s="394"/>
      <c r="AN1208" s="399"/>
      <c r="AO1208" s="394"/>
      <c r="AP1208" s="401"/>
      <c r="AQ1208" s="401"/>
      <c r="AR1208" s="401"/>
      <c r="AS1208" s="406"/>
      <c r="AT1208" s="405"/>
      <c r="AU1208" s="405"/>
      <c r="AV1208" s="404"/>
      <c r="AW1208" s="405"/>
      <c r="AX1208" s="405"/>
      <c r="AY1208" s="405"/>
      <c r="AZ1208" s="404"/>
      <c r="BA1208" s="405"/>
      <c r="BB1208" s="405"/>
      <c r="BC1208" s="394"/>
      <c r="BD1208" s="394"/>
      <c r="BE1208" s="394"/>
      <c r="BG1208" s="2"/>
      <c r="BH1208" s="3"/>
      <c r="BI1208" s="3"/>
      <c r="BJ1208" s="3"/>
      <c r="BK1208" s="3"/>
      <c r="BL1208" s="3"/>
      <c r="BM1208" s="3"/>
      <c r="BN1208" s="3"/>
      <c r="BO1208" s="3"/>
      <c r="BP1208" s="3"/>
      <c r="BQ1208" s="3"/>
      <c r="BR1208" s="3"/>
      <c r="BS1208" s="3"/>
      <c r="BT1208" s="3"/>
      <c r="BU1208" s="3"/>
      <c r="BV1208" s="3"/>
      <c r="BW1208" s="3"/>
      <c r="BX1208" s="3"/>
      <c r="BY1208" s="3"/>
      <c r="BZ1208" s="3"/>
      <c r="CA1208" s="3"/>
      <c r="CB1208" s="3"/>
      <c r="CC1208" s="3"/>
      <c r="CD1208" s="3"/>
      <c r="CE1208" s="3"/>
      <c r="CF1208" s="3"/>
      <c r="CG1208" s="3"/>
      <c r="CH1208" s="3"/>
      <c r="CI1208" s="3"/>
      <c r="CJ1208" s="3"/>
      <c r="CK1208" s="3"/>
      <c r="CL1208" s="3"/>
      <c r="CM1208" s="3"/>
      <c r="CN1208" s="3"/>
      <c r="CO1208" s="3"/>
      <c r="CP1208" s="3"/>
      <c r="CQ1208" s="3"/>
      <c r="CR1208" s="3"/>
      <c r="CS1208" s="3"/>
      <c r="CT1208" s="3"/>
      <c r="CU1208" s="3"/>
      <c r="CV1208" s="3"/>
    </row>
    <row r="1209" spans="1:100" s="1" customFormat="1" x14ac:dyDescent="0.25">
      <c r="A1209" s="394"/>
      <c r="B1209" s="394"/>
      <c r="C1209" s="394"/>
      <c r="D1209" s="394"/>
      <c r="E1209" s="394"/>
      <c r="F1209" s="394"/>
      <c r="G1209" s="394"/>
      <c r="H1209" s="394"/>
      <c r="I1209" s="394"/>
      <c r="J1209" s="394"/>
      <c r="K1209" s="394"/>
      <c r="L1209" s="394"/>
      <c r="M1209" s="394"/>
      <c r="N1209" s="394"/>
      <c r="O1209" s="394"/>
      <c r="P1209" s="400"/>
      <c r="Q1209" s="394"/>
      <c r="R1209" s="394"/>
      <c r="S1209" s="394"/>
      <c r="T1209" s="394"/>
      <c r="U1209" s="394"/>
      <c r="V1209" s="394"/>
      <c r="W1209" s="394"/>
      <c r="X1209" s="394"/>
      <c r="Y1209" s="399"/>
      <c r="Z1209" s="394"/>
      <c r="AA1209" s="401"/>
      <c r="AB1209" s="401"/>
      <c r="AC1209" s="401"/>
      <c r="AD1209" s="401"/>
      <c r="AE1209" s="362"/>
      <c r="AF1209" s="405"/>
      <c r="AG1209" s="401"/>
      <c r="AH1209" s="405"/>
      <c r="AI1209" s="401"/>
      <c r="AJ1209" s="401"/>
      <c r="AK1209" s="394"/>
      <c r="AL1209" s="394"/>
      <c r="AM1209" s="394"/>
      <c r="AN1209" s="399"/>
      <c r="AO1209" s="394"/>
      <c r="AP1209" s="401"/>
      <c r="AQ1209" s="401"/>
      <c r="AR1209" s="401"/>
      <c r="AS1209" s="406"/>
      <c r="AT1209" s="405"/>
      <c r="AU1209" s="405"/>
      <c r="AV1209" s="404"/>
      <c r="AW1209" s="405"/>
      <c r="AX1209" s="405"/>
      <c r="AY1209" s="405"/>
      <c r="AZ1209" s="404"/>
      <c r="BA1209" s="405"/>
      <c r="BB1209" s="405"/>
      <c r="BC1209" s="394"/>
      <c r="BD1209" s="394"/>
      <c r="BE1209" s="394"/>
      <c r="BG1209" s="2"/>
      <c r="BH1209" s="3"/>
      <c r="BI1209" s="3"/>
      <c r="BJ1209" s="3"/>
      <c r="BK1209" s="3"/>
      <c r="BL1209" s="3"/>
      <c r="BM1209" s="3"/>
      <c r="BN1209" s="3"/>
      <c r="BO1209" s="3"/>
      <c r="BP1209" s="3"/>
      <c r="BQ1209" s="3"/>
      <c r="BR1209" s="3"/>
      <c r="BS1209" s="3"/>
      <c r="BT1209" s="3"/>
      <c r="BU1209" s="3"/>
      <c r="BV1209" s="3"/>
      <c r="BW1209" s="3"/>
      <c r="BX1209" s="3"/>
      <c r="BY1209" s="3"/>
      <c r="BZ1209" s="3"/>
      <c r="CA1209" s="3"/>
      <c r="CB1209" s="3"/>
      <c r="CC1209" s="3"/>
      <c r="CD1209" s="3"/>
      <c r="CE1209" s="3"/>
      <c r="CF1209" s="3"/>
      <c r="CG1209" s="3"/>
      <c r="CH1209" s="3"/>
      <c r="CI1209" s="3"/>
      <c r="CJ1209" s="3"/>
      <c r="CK1209" s="3"/>
      <c r="CL1209" s="3"/>
      <c r="CM1209" s="3"/>
      <c r="CN1209" s="3"/>
      <c r="CO1209" s="3"/>
      <c r="CP1209" s="3"/>
      <c r="CQ1209" s="3"/>
      <c r="CR1209" s="3"/>
      <c r="CS1209" s="3"/>
      <c r="CT1209" s="3"/>
      <c r="CU1209" s="3"/>
      <c r="CV1209" s="3"/>
    </row>
    <row r="1210" spans="1:100" s="1" customFormat="1" x14ac:dyDescent="0.25">
      <c r="A1210" s="394"/>
      <c r="B1210" s="394"/>
      <c r="C1210" s="394"/>
      <c r="D1210" s="394"/>
      <c r="E1210" s="394"/>
      <c r="F1210" s="394"/>
      <c r="G1210" s="394"/>
      <c r="H1210" s="394"/>
      <c r="I1210" s="394"/>
      <c r="J1210" s="394"/>
      <c r="K1210" s="394"/>
      <c r="L1210" s="394"/>
      <c r="M1210" s="394"/>
      <c r="N1210" s="394"/>
      <c r="O1210" s="394"/>
      <c r="P1210" s="400"/>
      <c r="Q1210" s="394"/>
      <c r="R1210" s="394"/>
      <c r="S1210" s="394"/>
      <c r="T1210" s="394"/>
      <c r="U1210" s="394"/>
      <c r="V1210" s="394"/>
      <c r="W1210" s="394"/>
      <c r="X1210" s="394"/>
      <c r="Y1210" s="399"/>
      <c r="Z1210" s="394"/>
      <c r="AA1210" s="401"/>
      <c r="AB1210" s="401"/>
      <c r="AC1210" s="401"/>
      <c r="AD1210" s="401"/>
      <c r="AE1210" s="362"/>
      <c r="AF1210" s="405"/>
      <c r="AG1210" s="401"/>
      <c r="AH1210" s="405"/>
      <c r="AI1210" s="401"/>
      <c r="AJ1210" s="401"/>
      <c r="AK1210" s="394"/>
      <c r="AL1210" s="394"/>
      <c r="AM1210" s="394"/>
      <c r="AN1210" s="399"/>
      <c r="AO1210" s="394"/>
      <c r="AP1210" s="401"/>
      <c r="AQ1210" s="401"/>
      <c r="AR1210" s="401"/>
      <c r="AS1210" s="406"/>
      <c r="AT1210" s="405"/>
      <c r="AU1210" s="405"/>
      <c r="AV1210" s="404"/>
      <c r="AW1210" s="405"/>
      <c r="AX1210" s="405"/>
      <c r="AY1210" s="405"/>
      <c r="AZ1210" s="404"/>
      <c r="BA1210" s="405"/>
      <c r="BB1210" s="405"/>
      <c r="BC1210" s="394"/>
      <c r="BD1210" s="394"/>
      <c r="BE1210" s="394"/>
      <c r="BG1210" s="2"/>
      <c r="BH1210" s="3"/>
      <c r="BI1210" s="3"/>
      <c r="BJ1210" s="3"/>
      <c r="BK1210" s="3"/>
      <c r="BL1210" s="3"/>
      <c r="BM1210" s="3"/>
      <c r="BN1210" s="3"/>
      <c r="BO1210" s="3"/>
      <c r="BP1210" s="3"/>
      <c r="BQ1210" s="3"/>
      <c r="BR1210" s="3"/>
      <c r="BS1210" s="3"/>
      <c r="BT1210" s="3"/>
      <c r="BU1210" s="3"/>
      <c r="BV1210" s="3"/>
      <c r="BW1210" s="3"/>
      <c r="BX1210" s="3"/>
      <c r="BY1210" s="3"/>
      <c r="BZ1210" s="3"/>
      <c r="CA1210" s="3"/>
      <c r="CB1210" s="3"/>
      <c r="CC1210" s="3"/>
      <c r="CD1210" s="3"/>
      <c r="CE1210" s="3"/>
      <c r="CF1210" s="3"/>
      <c r="CG1210" s="3"/>
      <c r="CH1210" s="3"/>
      <c r="CI1210" s="3"/>
      <c r="CJ1210" s="3"/>
      <c r="CK1210" s="3"/>
      <c r="CL1210" s="3"/>
      <c r="CM1210" s="3"/>
      <c r="CN1210" s="3"/>
      <c r="CO1210" s="3"/>
      <c r="CP1210" s="3"/>
      <c r="CQ1210" s="3"/>
      <c r="CR1210" s="3"/>
      <c r="CS1210" s="3"/>
      <c r="CT1210" s="3"/>
      <c r="CU1210" s="3"/>
      <c r="CV1210" s="3"/>
    </row>
    <row r="1211" spans="1:100" s="1" customFormat="1" x14ac:dyDescent="0.25">
      <c r="A1211" s="394"/>
      <c r="B1211" s="394"/>
      <c r="C1211" s="394"/>
      <c r="D1211" s="394"/>
      <c r="E1211" s="394"/>
      <c r="F1211" s="394"/>
      <c r="G1211" s="394"/>
      <c r="H1211" s="394"/>
      <c r="I1211" s="394"/>
      <c r="J1211" s="394"/>
      <c r="K1211" s="394"/>
      <c r="L1211" s="394"/>
      <c r="M1211" s="394"/>
      <c r="N1211" s="394"/>
      <c r="O1211" s="394"/>
      <c r="P1211" s="400"/>
      <c r="Q1211" s="394"/>
      <c r="R1211" s="394"/>
      <c r="S1211" s="394"/>
      <c r="T1211" s="394"/>
      <c r="U1211" s="394"/>
      <c r="V1211" s="394"/>
      <c r="W1211" s="394"/>
      <c r="X1211" s="394"/>
      <c r="Y1211" s="399"/>
      <c r="Z1211" s="394"/>
      <c r="AA1211" s="401"/>
      <c r="AB1211" s="401"/>
      <c r="AC1211" s="401"/>
      <c r="AD1211" s="401"/>
      <c r="AE1211" s="362"/>
      <c r="AF1211" s="405"/>
      <c r="AG1211" s="401"/>
      <c r="AH1211" s="405"/>
      <c r="AI1211" s="401"/>
      <c r="AJ1211" s="401"/>
      <c r="AK1211" s="394"/>
      <c r="AL1211" s="394"/>
      <c r="AM1211" s="394"/>
      <c r="AN1211" s="399"/>
      <c r="AO1211" s="394"/>
      <c r="AP1211" s="401"/>
      <c r="AQ1211" s="401"/>
      <c r="AR1211" s="401"/>
      <c r="AS1211" s="406"/>
      <c r="AT1211" s="405"/>
      <c r="AU1211" s="405"/>
      <c r="AV1211" s="404"/>
      <c r="AW1211" s="405"/>
      <c r="AX1211" s="405"/>
      <c r="AY1211" s="405"/>
      <c r="AZ1211" s="404"/>
      <c r="BA1211" s="405"/>
      <c r="BB1211" s="405"/>
      <c r="BC1211" s="394"/>
      <c r="BD1211" s="394"/>
      <c r="BE1211" s="394"/>
      <c r="BG1211" s="2"/>
      <c r="BH1211" s="3"/>
      <c r="BI1211" s="3"/>
      <c r="BJ1211" s="3"/>
      <c r="BK1211" s="3"/>
      <c r="BL1211" s="3"/>
      <c r="BM1211" s="3"/>
      <c r="BN1211" s="3"/>
      <c r="BO1211" s="3"/>
      <c r="BP1211" s="3"/>
      <c r="BQ1211" s="3"/>
      <c r="BR1211" s="3"/>
      <c r="BS1211" s="3"/>
      <c r="BT1211" s="3"/>
      <c r="BU1211" s="3"/>
      <c r="BV1211" s="3"/>
      <c r="BW1211" s="3"/>
      <c r="BX1211" s="3"/>
      <c r="BY1211" s="3"/>
      <c r="BZ1211" s="3"/>
      <c r="CA1211" s="3"/>
      <c r="CB1211" s="3"/>
      <c r="CC1211" s="3"/>
      <c r="CD1211" s="3"/>
      <c r="CE1211" s="3"/>
      <c r="CF1211" s="3"/>
      <c r="CG1211" s="3"/>
      <c r="CH1211" s="3"/>
      <c r="CI1211" s="3"/>
      <c r="CJ1211" s="3"/>
      <c r="CK1211" s="3"/>
      <c r="CL1211" s="3"/>
      <c r="CM1211" s="3"/>
      <c r="CN1211" s="3"/>
      <c r="CO1211" s="3"/>
      <c r="CP1211" s="3"/>
      <c r="CQ1211" s="3"/>
      <c r="CR1211" s="3"/>
      <c r="CS1211" s="3"/>
      <c r="CT1211" s="3"/>
      <c r="CU1211" s="3"/>
      <c r="CV1211" s="3"/>
    </row>
    <row r="1212" spans="1:100" s="1" customFormat="1" x14ac:dyDescent="0.25">
      <c r="A1212" s="394"/>
      <c r="B1212" s="394"/>
      <c r="C1212" s="394"/>
      <c r="D1212" s="394"/>
      <c r="E1212" s="394"/>
      <c r="F1212" s="394"/>
      <c r="G1212" s="394"/>
      <c r="H1212" s="394"/>
      <c r="I1212" s="394"/>
      <c r="J1212" s="394"/>
      <c r="K1212" s="394"/>
      <c r="L1212" s="394"/>
      <c r="M1212" s="394"/>
      <c r="N1212" s="394"/>
      <c r="O1212" s="394"/>
      <c r="P1212" s="400"/>
      <c r="Q1212" s="394"/>
      <c r="R1212" s="394"/>
      <c r="S1212" s="394"/>
      <c r="T1212" s="394"/>
      <c r="U1212" s="394"/>
      <c r="V1212" s="394"/>
      <c r="W1212" s="394"/>
      <c r="X1212" s="394"/>
      <c r="Y1212" s="399"/>
      <c r="Z1212" s="394"/>
      <c r="AA1212" s="401"/>
      <c r="AB1212" s="401"/>
      <c r="AC1212" s="401"/>
      <c r="AD1212" s="401"/>
      <c r="AE1212" s="362"/>
      <c r="AF1212" s="405"/>
      <c r="AG1212" s="401"/>
      <c r="AH1212" s="405"/>
      <c r="AI1212" s="401"/>
      <c r="AJ1212" s="401"/>
      <c r="AK1212" s="394"/>
      <c r="AL1212" s="394"/>
      <c r="AM1212" s="394"/>
      <c r="AN1212" s="399"/>
      <c r="AO1212" s="394"/>
      <c r="AP1212" s="401"/>
      <c r="AQ1212" s="401"/>
      <c r="AR1212" s="401"/>
      <c r="AS1212" s="406"/>
      <c r="AT1212" s="405"/>
      <c r="AU1212" s="405"/>
      <c r="AV1212" s="404"/>
      <c r="AW1212" s="405"/>
      <c r="AX1212" s="405"/>
      <c r="AY1212" s="405"/>
      <c r="AZ1212" s="404"/>
      <c r="BA1212" s="405"/>
      <c r="BB1212" s="405"/>
      <c r="BC1212" s="394"/>
      <c r="BD1212" s="394"/>
      <c r="BE1212" s="394"/>
      <c r="BG1212" s="2"/>
      <c r="BH1212" s="3"/>
      <c r="BI1212" s="3"/>
      <c r="BJ1212" s="3"/>
      <c r="BK1212" s="3"/>
      <c r="BL1212" s="3"/>
      <c r="BM1212" s="3"/>
      <c r="BN1212" s="3"/>
      <c r="BO1212" s="3"/>
      <c r="BP1212" s="3"/>
      <c r="BQ1212" s="3"/>
      <c r="BR1212" s="3"/>
      <c r="BS1212" s="3"/>
      <c r="BT1212" s="3"/>
      <c r="BU1212" s="3"/>
      <c r="BV1212" s="3"/>
      <c r="BW1212" s="3"/>
      <c r="BX1212" s="3"/>
      <c r="BY1212" s="3"/>
      <c r="BZ1212" s="3"/>
      <c r="CA1212" s="3"/>
      <c r="CB1212" s="3"/>
      <c r="CC1212" s="3"/>
      <c r="CD1212" s="3"/>
      <c r="CE1212" s="3"/>
      <c r="CF1212" s="3"/>
      <c r="CG1212" s="3"/>
      <c r="CH1212" s="3"/>
      <c r="CI1212" s="3"/>
      <c r="CJ1212" s="3"/>
      <c r="CK1212" s="3"/>
      <c r="CL1212" s="3"/>
      <c r="CM1212" s="3"/>
      <c r="CN1212" s="3"/>
      <c r="CO1212" s="3"/>
      <c r="CP1212" s="3"/>
      <c r="CQ1212" s="3"/>
      <c r="CR1212" s="3"/>
      <c r="CS1212" s="3"/>
      <c r="CT1212" s="3"/>
      <c r="CU1212" s="3"/>
      <c r="CV1212" s="3"/>
    </row>
    <row r="1213" spans="1:100" s="1" customFormat="1" x14ac:dyDescent="0.25">
      <c r="A1213" s="394"/>
      <c r="B1213" s="394"/>
      <c r="C1213" s="394"/>
      <c r="D1213" s="394"/>
      <c r="E1213" s="394"/>
      <c r="F1213" s="394"/>
      <c r="G1213" s="394"/>
      <c r="H1213" s="394"/>
      <c r="I1213" s="394"/>
      <c r="J1213" s="394"/>
      <c r="K1213" s="394"/>
      <c r="L1213" s="394"/>
      <c r="M1213" s="394"/>
      <c r="N1213" s="394"/>
      <c r="O1213" s="394"/>
      <c r="P1213" s="400"/>
      <c r="Q1213" s="394"/>
      <c r="R1213" s="394"/>
      <c r="S1213" s="394"/>
      <c r="T1213" s="394"/>
      <c r="U1213" s="394"/>
      <c r="V1213" s="394"/>
      <c r="W1213" s="394"/>
      <c r="X1213" s="394"/>
      <c r="Y1213" s="399"/>
      <c r="Z1213" s="394"/>
      <c r="AA1213" s="401"/>
      <c r="AB1213" s="401"/>
      <c r="AC1213" s="401"/>
      <c r="AD1213" s="401"/>
      <c r="AE1213" s="362"/>
      <c r="AF1213" s="405"/>
      <c r="AG1213" s="401"/>
      <c r="AH1213" s="405"/>
      <c r="AI1213" s="401"/>
      <c r="AJ1213" s="401"/>
      <c r="AK1213" s="394"/>
      <c r="AL1213" s="394"/>
      <c r="AM1213" s="394"/>
      <c r="AN1213" s="399"/>
      <c r="AO1213" s="394"/>
      <c r="AP1213" s="401"/>
      <c r="AQ1213" s="401"/>
      <c r="AR1213" s="401"/>
      <c r="AS1213" s="406"/>
      <c r="AT1213" s="405"/>
      <c r="AU1213" s="405"/>
      <c r="AV1213" s="404"/>
      <c r="AW1213" s="405"/>
      <c r="AX1213" s="405"/>
      <c r="AY1213" s="405"/>
      <c r="AZ1213" s="404"/>
      <c r="BA1213" s="405"/>
      <c r="BB1213" s="405"/>
      <c r="BC1213" s="394"/>
      <c r="BD1213" s="394"/>
      <c r="BE1213" s="394"/>
      <c r="BG1213" s="2"/>
      <c r="BH1213" s="3"/>
      <c r="BI1213" s="3"/>
      <c r="BJ1213" s="3"/>
      <c r="BK1213" s="3"/>
      <c r="BL1213" s="3"/>
      <c r="BM1213" s="3"/>
      <c r="BN1213" s="3"/>
      <c r="BO1213" s="3"/>
      <c r="BP1213" s="3"/>
      <c r="BQ1213" s="3"/>
      <c r="BR1213" s="3"/>
      <c r="BS1213" s="3"/>
      <c r="BT1213" s="3"/>
      <c r="BU1213" s="3"/>
      <c r="BV1213" s="3"/>
      <c r="BW1213" s="3"/>
      <c r="BX1213" s="3"/>
      <c r="BY1213" s="3"/>
      <c r="BZ1213" s="3"/>
      <c r="CA1213" s="3"/>
      <c r="CB1213" s="3"/>
      <c r="CC1213" s="3"/>
      <c r="CD1213" s="3"/>
      <c r="CE1213" s="3"/>
      <c r="CF1213" s="3"/>
      <c r="CG1213" s="3"/>
      <c r="CH1213" s="3"/>
      <c r="CI1213" s="3"/>
      <c r="CJ1213" s="3"/>
      <c r="CK1213" s="3"/>
      <c r="CL1213" s="3"/>
      <c r="CM1213" s="3"/>
      <c r="CN1213" s="3"/>
      <c r="CO1213" s="3"/>
      <c r="CP1213" s="3"/>
      <c r="CQ1213" s="3"/>
      <c r="CR1213" s="3"/>
      <c r="CS1213" s="3"/>
      <c r="CT1213" s="3"/>
      <c r="CU1213" s="3"/>
      <c r="CV1213" s="3"/>
    </row>
    <row r="1214" spans="1:100" s="1" customFormat="1" x14ac:dyDescent="0.25">
      <c r="A1214" s="394"/>
      <c r="B1214" s="394"/>
      <c r="C1214" s="394"/>
      <c r="D1214" s="394"/>
      <c r="E1214" s="394"/>
      <c r="F1214" s="394"/>
      <c r="G1214" s="394"/>
      <c r="H1214" s="394"/>
      <c r="I1214" s="394"/>
      <c r="J1214" s="394"/>
      <c r="K1214" s="394"/>
      <c r="L1214" s="394"/>
      <c r="M1214" s="394"/>
      <c r="N1214" s="394"/>
      <c r="O1214" s="394"/>
      <c r="P1214" s="400"/>
      <c r="Q1214" s="394"/>
      <c r="R1214" s="394"/>
      <c r="S1214" s="394"/>
      <c r="T1214" s="394"/>
      <c r="U1214" s="394"/>
      <c r="V1214" s="394"/>
      <c r="W1214" s="394"/>
      <c r="X1214" s="394"/>
      <c r="Y1214" s="399"/>
      <c r="Z1214" s="394"/>
      <c r="AA1214" s="401"/>
      <c r="AB1214" s="401"/>
      <c r="AC1214" s="401"/>
      <c r="AD1214" s="401"/>
      <c r="AE1214" s="362"/>
      <c r="AF1214" s="405"/>
      <c r="AG1214" s="401"/>
      <c r="AH1214" s="405"/>
      <c r="AI1214" s="401"/>
      <c r="AJ1214" s="401"/>
      <c r="AK1214" s="394"/>
      <c r="AL1214" s="394"/>
      <c r="AM1214" s="394"/>
      <c r="AN1214" s="399"/>
      <c r="AO1214" s="394"/>
      <c r="AP1214" s="401"/>
      <c r="AQ1214" s="401"/>
      <c r="AR1214" s="401"/>
      <c r="AS1214" s="406"/>
      <c r="AT1214" s="405"/>
      <c r="AU1214" s="405"/>
      <c r="AV1214" s="404"/>
      <c r="AW1214" s="405"/>
      <c r="AX1214" s="405"/>
      <c r="AY1214" s="405"/>
      <c r="AZ1214" s="404"/>
      <c r="BA1214" s="405"/>
      <c r="BB1214" s="405"/>
      <c r="BC1214" s="394"/>
      <c r="BD1214" s="394"/>
      <c r="BE1214" s="394"/>
      <c r="BG1214" s="2"/>
      <c r="BH1214" s="3"/>
      <c r="BI1214" s="3"/>
      <c r="BJ1214" s="3"/>
      <c r="BK1214" s="3"/>
      <c r="BL1214" s="3"/>
      <c r="BM1214" s="3"/>
      <c r="BN1214" s="3"/>
      <c r="BO1214" s="3"/>
      <c r="BP1214" s="3"/>
      <c r="BQ1214" s="3"/>
      <c r="BR1214" s="3"/>
      <c r="BS1214" s="3"/>
      <c r="BT1214" s="3"/>
      <c r="BU1214" s="3"/>
      <c r="BV1214" s="3"/>
      <c r="BW1214" s="3"/>
      <c r="BX1214" s="3"/>
      <c r="BY1214" s="3"/>
      <c r="BZ1214" s="3"/>
      <c r="CA1214" s="3"/>
      <c r="CB1214" s="3"/>
      <c r="CC1214" s="3"/>
      <c r="CD1214" s="3"/>
      <c r="CE1214" s="3"/>
      <c r="CF1214" s="3"/>
      <c r="CG1214" s="3"/>
      <c r="CH1214" s="3"/>
      <c r="CI1214" s="3"/>
      <c r="CJ1214" s="3"/>
      <c r="CK1214" s="3"/>
      <c r="CL1214" s="3"/>
      <c r="CM1214" s="3"/>
      <c r="CN1214" s="3"/>
      <c r="CO1214" s="3"/>
      <c r="CP1214" s="3"/>
      <c r="CQ1214" s="3"/>
      <c r="CR1214" s="3"/>
      <c r="CS1214" s="3"/>
      <c r="CT1214" s="3"/>
      <c r="CU1214" s="3"/>
      <c r="CV1214" s="3"/>
    </row>
    <row r="1215" spans="1:100" s="1" customFormat="1" x14ac:dyDescent="0.25">
      <c r="A1215" s="394"/>
      <c r="B1215" s="394"/>
      <c r="C1215" s="394"/>
      <c r="D1215" s="394"/>
      <c r="E1215" s="394"/>
      <c r="F1215" s="394"/>
      <c r="G1215" s="394"/>
      <c r="H1215" s="394"/>
      <c r="I1215" s="394"/>
      <c r="J1215" s="394"/>
      <c r="K1215" s="394"/>
      <c r="L1215" s="394"/>
      <c r="M1215" s="394"/>
      <c r="N1215" s="394"/>
      <c r="O1215" s="394"/>
      <c r="P1215" s="400"/>
      <c r="Q1215" s="394"/>
      <c r="R1215" s="394"/>
      <c r="S1215" s="394"/>
      <c r="T1215" s="394"/>
      <c r="U1215" s="394"/>
      <c r="V1215" s="394"/>
      <c r="W1215" s="394"/>
      <c r="X1215" s="394"/>
      <c r="Y1215" s="399"/>
      <c r="Z1215" s="394"/>
      <c r="AA1215" s="401"/>
      <c r="AB1215" s="401"/>
      <c r="AC1215" s="401"/>
      <c r="AD1215" s="401"/>
      <c r="AE1215" s="362"/>
      <c r="AF1215" s="405"/>
      <c r="AG1215" s="401"/>
      <c r="AH1215" s="405"/>
      <c r="AI1215" s="401"/>
      <c r="AJ1215" s="401"/>
      <c r="AK1215" s="394"/>
      <c r="AL1215" s="394"/>
      <c r="AM1215" s="394"/>
      <c r="AN1215" s="399"/>
      <c r="AO1215" s="394"/>
      <c r="AP1215" s="401"/>
      <c r="AQ1215" s="401"/>
      <c r="AR1215" s="401"/>
      <c r="AS1215" s="406"/>
      <c r="AT1215" s="405"/>
      <c r="AU1215" s="405"/>
      <c r="AV1215" s="404"/>
      <c r="AW1215" s="405"/>
      <c r="AX1215" s="405"/>
      <c r="AY1215" s="405"/>
      <c r="AZ1215" s="404"/>
      <c r="BA1215" s="405"/>
      <c r="BB1215" s="405"/>
      <c r="BC1215" s="394"/>
      <c r="BD1215" s="394"/>
      <c r="BE1215" s="394"/>
      <c r="BG1215" s="2"/>
      <c r="BH1215" s="3"/>
      <c r="BI1215" s="3"/>
      <c r="BJ1215" s="3"/>
      <c r="BK1215" s="3"/>
      <c r="BL1215" s="3"/>
      <c r="BM1215" s="3"/>
      <c r="BN1215" s="3"/>
      <c r="BO1215" s="3"/>
      <c r="BP1215" s="3"/>
      <c r="BQ1215" s="3"/>
      <c r="BR1215" s="3"/>
      <c r="BS1215" s="3"/>
      <c r="BT1215" s="3"/>
      <c r="BU1215" s="3"/>
      <c r="BV1215" s="3"/>
      <c r="BW1215" s="3"/>
      <c r="BX1215" s="3"/>
      <c r="BY1215" s="3"/>
      <c r="BZ1215" s="3"/>
      <c r="CA1215" s="3"/>
      <c r="CB1215" s="3"/>
      <c r="CC1215" s="3"/>
      <c r="CD1215" s="3"/>
      <c r="CE1215" s="3"/>
      <c r="CF1215" s="3"/>
      <c r="CG1215" s="3"/>
      <c r="CH1215" s="3"/>
      <c r="CI1215" s="3"/>
      <c r="CJ1215" s="3"/>
      <c r="CK1215" s="3"/>
      <c r="CL1215" s="3"/>
      <c r="CM1215" s="3"/>
      <c r="CN1215" s="3"/>
      <c r="CO1215" s="3"/>
      <c r="CP1215" s="3"/>
      <c r="CQ1215" s="3"/>
      <c r="CR1215" s="3"/>
      <c r="CS1215" s="3"/>
      <c r="CT1215" s="3"/>
      <c r="CU1215" s="3"/>
      <c r="CV1215" s="3"/>
    </row>
    <row r="1216" spans="1:100" s="1" customFormat="1" x14ac:dyDescent="0.25">
      <c r="A1216" s="394"/>
      <c r="B1216" s="394"/>
      <c r="C1216" s="394"/>
      <c r="D1216" s="394"/>
      <c r="E1216" s="394"/>
      <c r="F1216" s="394"/>
      <c r="G1216" s="394"/>
      <c r="H1216" s="394"/>
      <c r="I1216" s="394"/>
      <c r="J1216" s="394"/>
      <c r="K1216" s="394"/>
      <c r="L1216" s="394"/>
      <c r="M1216" s="394"/>
      <c r="N1216" s="394"/>
      <c r="O1216" s="394"/>
      <c r="P1216" s="400"/>
      <c r="Q1216" s="394"/>
      <c r="R1216" s="394"/>
      <c r="S1216" s="394"/>
      <c r="T1216" s="394"/>
      <c r="U1216" s="394"/>
      <c r="V1216" s="394"/>
      <c r="W1216" s="394"/>
      <c r="X1216" s="394"/>
      <c r="Y1216" s="399"/>
      <c r="Z1216" s="394"/>
      <c r="AA1216" s="401"/>
      <c r="AB1216" s="401"/>
      <c r="AC1216" s="401"/>
      <c r="AD1216" s="401"/>
      <c r="AE1216" s="362"/>
      <c r="AF1216" s="405"/>
      <c r="AG1216" s="401"/>
      <c r="AH1216" s="405"/>
      <c r="AI1216" s="401"/>
      <c r="AJ1216" s="401"/>
      <c r="AK1216" s="394"/>
      <c r="AL1216" s="394"/>
      <c r="AM1216" s="394"/>
      <c r="AN1216" s="399"/>
      <c r="AO1216" s="394"/>
      <c r="AP1216" s="401"/>
      <c r="AQ1216" s="401"/>
      <c r="AR1216" s="401"/>
      <c r="AS1216" s="406"/>
      <c r="AT1216" s="405"/>
      <c r="AU1216" s="405"/>
      <c r="AV1216" s="404"/>
      <c r="AW1216" s="405"/>
      <c r="AX1216" s="405"/>
      <c r="AY1216" s="405"/>
      <c r="AZ1216" s="404"/>
      <c r="BA1216" s="405"/>
      <c r="BB1216" s="405"/>
      <c r="BC1216" s="394"/>
      <c r="BD1216" s="394"/>
      <c r="BE1216" s="394"/>
      <c r="BG1216" s="2"/>
      <c r="BH1216" s="3"/>
      <c r="BI1216" s="3"/>
      <c r="BJ1216" s="3"/>
      <c r="BK1216" s="3"/>
      <c r="BL1216" s="3"/>
      <c r="BM1216" s="3"/>
      <c r="BN1216" s="3"/>
      <c r="BO1216" s="3"/>
      <c r="BP1216" s="3"/>
      <c r="BQ1216" s="3"/>
      <c r="BR1216" s="3"/>
      <c r="BS1216" s="3"/>
      <c r="BT1216" s="3"/>
      <c r="BU1216" s="3"/>
      <c r="BV1216" s="3"/>
      <c r="BW1216" s="3"/>
      <c r="BX1216" s="3"/>
      <c r="BY1216" s="3"/>
      <c r="BZ1216" s="3"/>
      <c r="CA1216" s="3"/>
      <c r="CB1216" s="3"/>
      <c r="CC1216" s="3"/>
      <c r="CD1216" s="3"/>
      <c r="CE1216" s="3"/>
      <c r="CF1216" s="3"/>
      <c r="CG1216" s="3"/>
      <c r="CH1216" s="3"/>
      <c r="CI1216" s="3"/>
      <c r="CJ1216" s="3"/>
      <c r="CK1216" s="3"/>
      <c r="CL1216" s="3"/>
      <c r="CM1216" s="3"/>
      <c r="CN1216" s="3"/>
      <c r="CO1216" s="3"/>
      <c r="CP1216" s="3"/>
      <c r="CQ1216" s="3"/>
      <c r="CR1216" s="3"/>
      <c r="CS1216" s="3"/>
      <c r="CT1216" s="3"/>
      <c r="CU1216" s="3"/>
      <c r="CV1216" s="3"/>
    </row>
    <row r="1217" spans="1:100" s="1" customFormat="1" x14ac:dyDescent="0.25">
      <c r="A1217" s="394"/>
      <c r="B1217" s="394"/>
      <c r="C1217" s="394"/>
      <c r="D1217" s="394"/>
      <c r="E1217" s="394"/>
      <c r="F1217" s="394"/>
      <c r="G1217" s="394"/>
      <c r="H1217" s="394"/>
      <c r="I1217" s="394"/>
      <c r="J1217" s="394"/>
      <c r="K1217" s="394"/>
      <c r="L1217" s="394"/>
      <c r="M1217" s="394"/>
      <c r="N1217" s="394"/>
      <c r="O1217" s="394"/>
      <c r="P1217" s="400"/>
      <c r="Q1217" s="394"/>
      <c r="R1217" s="394"/>
      <c r="S1217" s="394"/>
      <c r="T1217" s="394"/>
      <c r="U1217" s="394"/>
      <c r="V1217" s="394"/>
      <c r="W1217" s="394"/>
      <c r="X1217" s="394"/>
      <c r="Y1217" s="399"/>
      <c r="Z1217" s="394"/>
      <c r="AA1217" s="401"/>
      <c r="AB1217" s="401"/>
      <c r="AC1217" s="401"/>
      <c r="AD1217" s="401"/>
      <c r="AE1217" s="362"/>
      <c r="AF1217" s="405"/>
      <c r="AG1217" s="401"/>
      <c r="AH1217" s="405"/>
      <c r="AI1217" s="401"/>
      <c r="AJ1217" s="401"/>
      <c r="AK1217" s="394"/>
      <c r="AL1217" s="394"/>
      <c r="AM1217" s="394"/>
      <c r="AN1217" s="399"/>
      <c r="AO1217" s="394"/>
      <c r="AP1217" s="401"/>
      <c r="AQ1217" s="401"/>
      <c r="AR1217" s="401"/>
      <c r="AS1217" s="406"/>
      <c r="AT1217" s="405"/>
      <c r="AU1217" s="405"/>
      <c r="AV1217" s="404"/>
      <c r="AW1217" s="405"/>
      <c r="AX1217" s="405"/>
      <c r="AY1217" s="405"/>
      <c r="AZ1217" s="404"/>
      <c r="BA1217" s="405"/>
      <c r="BB1217" s="405"/>
      <c r="BC1217" s="394"/>
      <c r="BD1217" s="394"/>
      <c r="BE1217" s="394"/>
      <c r="BG1217" s="2"/>
      <c r="BH1217" s="3"/>
      <c r="BI1217" s="3"/>
      <c r="BJ1217" s="3"/>
      <c r="BK1217" s="3"/>
      <c r="BL1217" s="3"/>
      <c r="BM1217" s="3"/>
      <c r="BN1217" s="3"/>
      <c r="BO1217" s="3"/>
      <c r="BP1217" s="3"/>
      <c r="BQ1217" s="3"/>
      <c r="BR1217" s="3"/>
      <c r="BS1217" s="3"/>
      <c r="BT1217" s="3"/>
      <c r="BU1217" s="3"/>
      <c r="BV1217" s="3"/>
      <c r="BW1217" s="3"/>
      <c r="BX1217" s="3"/>
      <c r="BY1217" s="3"/>
      <c r="BZ1217" s="3"/>
      <c r="CA1217" s="3"/>
      <c r="CB1217" s="3"/>
      <c r="CC1217" s="3"/>
      <c r="CD1217" s="3"/>
      <c r="CE1217" s="3"/>
      <c r="CF1217" s="3"/>
      <c r="CG1217" s="3"/>
      <c r="CH1217" s="3"/>
      <c r="CI1217" s="3"/>
      <c r="CJ1217" s="3"/>
      <c r="CK1217" s="3"/>
      <c r="CL1217" s="3"/>
      <c r="CM1217" s="3"/>
      <c r="CN1217" s="3"/>
      <c r="CO1217" s="3"/>
      <c r="CP1217" s="3"/>
      <c r="CQ1217" s="3"/>
      <c r="CR1217" s="3"/>
      <c r="CS1217" s="3"/>
      <c r="CT1217" s="3"/>
      <c r="CU1217" s="3"/>
      <c r="CV1217" s="3"/>
    </row>
    <row r="1218" spans="1:100" s="1" customFormat="1" x14ac:dyDescent="0.25">
      <c r="A1218" s="394"/>
      <c r="B1218" s="394"/>
      <c r="C1218" s="394"/>
      <c r="D1218" s="394"/>
      <c r="E1218" s="394"/>
      <c r="F1218" s="394"/>
      <c r="G1218" s="394"/>
      <c r="H1218" s="394"/>
      <c r="I1218" s="394"/>
      <c r="J1218" s="394"/>
      <c r="K1218" s="394"/>
      <c r="L1218" s="394"/>
      <c r="M1218" s="394"/>
      <c r="N1218" s="394"/>
      <c r="O1218" s="394"/>
      <c r="P1218" s="400"/>
      <c r="Q1218" s="394"/>
      <c r="R1218" s="394"/>
      <c r="S1218" s="394"/>
      <c r="T1218" s="394"/>
      <c r="U1218" s="394"/>
      <c r="V1218" s="394"/>
      <c r="W1218" s="394"/>
      <c r="X1218" s="394"/>
      <c r="Y1218" s="399"/>
      <c r="Z1218" s="394"/>
      <c r="AA1218" s="401"/>
      <c r="AB1218" s="401"/>
      <c r="AC1218" s="401"/>
      <c r="AD1218" s="401"/>
      <c r="AE1218" s="362"/>
      <c r="AF1218" s="405"/>
      <c r="AG1218" s="401"/>
      <c r="AH1218" s="405"/>
      <c r="AI1218" s="401"/>
      <c r="AJ1218" s="401"/>
      <c r="AK1218" s="394"/>
      <c r="AL1218" s="394"/>
      <c r="AM1218" s="394"/>
      <c r="AN1218" s="399"/>
      <c r="AO1218" s="394"/>
      <c r="AP1218" s="401"/>
      <c r="AQ1218" s="401"/>
      <c r="AR1218" s="401"/>
      <c r="AS1218" s="406"/>
      <c r="AT1218" s="405"/>
      <c r="AU1218" s="405"/>
      <c r="AV1218" s="404"/>
      <c r="AW1218" s="405"/>
      <c r="AX1218" s="405"/>
      <c r="AY1218" s="405"/>
      <c r="AZ1218" s="404"/>
      <c r="BA1218" s="405"/>
      <c r="BB1218" s="405"/>
      <c r="BC1218" s="394"/>
      <c r="BD1218" s="394"/>
      <c r="BE1218" s="394"/>
      <c r="BG1218" s="2"/>
      <c r="BH1218" s="3"/>
      <c r="BI1218" s="3"/>
      <c r="BJ1218" s="3"/>
      <c r="BK1218" s="3"/>
      <c r="BL1218" s="3"/>
      <c r="BM1218" s="3"/>
      <c r="BN1218" s="3"/>
      <c r="BO1218" s="3"/>
      <c r="BP1218" s="3"/>
      <c r="BQ1218" s="3"/>
      <c r="BR1218" s="3"/>
      <c r="BS1218" s="3"/>
      <c r="BT1218" s="3"/>
      <c r="BU1218" s="3"/>
      <c r="BV1218" s="3"/>
      <c r="BW1218" s="3"/>
      <c r="BX1218" s="3"/>
      <c r="BY1218" s="3"/>
      <c r="BZ1218" s="3"/>
      <c r="CA1218" s="3"/>
      <c r="CB1218" s="3"/>
      <c r="CC1218" s="3"/>
      <c r="CD1218" s="3"/>
      <c r="CE1218" s="3"/>
      <c r="CF1218" s="3"/>
      <c r="CG1218" s="3"/>
      <c r="CH1218" s="3"/>
      <c r="CI1218" s="3"/>
      <c r="CJ1218" s="3"/>
      <c r="CK1218" s="3"/>
      <c r="CL1218" s="3"/>
      <c r="CM1218" s="3"/>
      <c r="CN1218" s="3"/>
      <c r="CO1218" s="3"/>
      <c r="CP1218" s="3"/>
      <c r="CQ1218" s="3"/>
      <c r="CR1218" s="3"/>
      <c r="CS1218" s="3"/>
      <c r="CT1218" s="3"/>
      <c r="CU1218" s="3"/>
      <c r="CV1218" s="3"/>
    </row>
    <row r="1219" spans="1:100" s="1" customFormat="1" x14ac:dyDescent="0.25">
      <c r="A1219" s="394"/>
      <c r="B1219" s="394"/>
      <c r="C1219" s="394"/>
      <c r="D1219" s="394"/>
      <c r="E1219" s="394"/>
      <c r="F1219" s="394"/>
      <c r="G1219" s="394"/>
      <c r="H1219" s="394"/>
      <c r="I1219" s="394"/>
      <c r="J1219" s="394"/>
      <c r="K1219" s="394"/>
      <c r="L1219" s="394"/>
      <c r="M1219" s="394"/>
      <c r="N1219" s="394"/>
      <c r="O1219" s="394"/>
      <c r="P1219" s="400"/>
      <c r="Q1219" s="394"/>
      <c r="R1219" s="394"/>
      <c r="S1219" s="394"/>
      <c r="T1219" s="394"/>
      <c r="U1219" s="394"/>
      <c r="V1219" s="394"/>
      <c r="W1219" s="394"/>
      <c r="X1219" s="394"/>
      <c r="Y1219" s="399"/>
      <c r="Z1219" s="394"/>
      <c r="AA1219" s="401"/>
      <c r="AB1219" s="401"/>
      <c r="AC1219" s="401"/>
      <c r="AD1219" s="401"/>
      <c r="AE1219" s="362"/>
      <c r="AF1219" s="405"/>
      <c r="AG1219" s="401"/>
      <c r="AH1219" s="405"/>
      <c r="AI1219" s="401"/>
      <c r="AJ1219" s="401"/>
      <c r="AK1219" s="394"/>
      <c r="AL1219" s="394"/>
      <c r="AM1219" s="394"/>
      <c r="AN1219" s="399"/>
      <c r="AO1219" s="394"/>
      <c r="AP1219" s="401"/>
      <c r="AQ1219" s="401"/>
      <c r="AR1219" s="401"/>
      <c r="AS1219" s="406"/>
      <c r="AT1219" s="405"/>
      <c r="AU1219" s="405"/>
      <c r="AV1219" s="404"/>
      <c r="AW1219" s="405"/>
      <c r="AX1219" s="405"/>
      <c r="AY1219" s="405"/>
      <c r="AZ1219" s="404"/>
      <c r="BA1219" s="405"/>
      <c r="BB1219" s="405"/>
      <c r="BC1219" s="394"/>
      <c r="BD1219" s="394"/>
      <c r="BE1219" s="394"/>
      <c r="BG1219" s="2"/>
      <c r="BH1219" s="3"/>
      <c r="BI1219" s="3"/>
      <c r="BJ1219" s="3"/>
      <c r="BK1219" s="3"/>
      <c r="BL1219" s="3"/>
      <c r="BM1219" s="3"/>
      <c r="BN1219" s="3"/>
      <c r="BO1219" s="3"/>
      <c r="BP1219" s="3"/>
      <c r="BQ1219" s="3"/>
      <c r="BR1219" s="3"/>
      <c r="BS1219" s="3"/>
      <c r="BT1219" s="3"/>
      <c r="BU1219" s="3"/>
      <c r="BV1219" s="3"/>
      <c r="BW1219" s="3"/>
      <c r="BX1219" s="3"/>
      <c r="BY1219" s="3"/>
      <c r="BZ1219" s="3"/>
      <c r="CA1219" s="3"/>
      <c r="CB1219" s="3"/>
      <c r="CC1219" s="3"/>
      <c r="CD1219" s="3"/>
      <c r="CE1219" s="3"/>
      <c r="CF1219" s="3"/>
      <c r="CG1219" s="3"/>
      <c r="CH1219" s="3"/>
      <c r="CI1219" s="3"/>
      <c r="CJ1219" s="3"/>
      <c r="CK1219" s="3"/>
      <c r="CL1219" s="3"/>
      <c r="CM1219" s="3"/>
      <c r="CN1219" s="3"/>
      <c r="CO1219" s="3"/>
      <c r="CP1219" s="3"/>
      <c r="CQ1219" s="3"/>
      <c r="CR1219" s="3"/>
      <c r="CS1219" s="3"/>
      <c r="CT1219" s="3"/>
      <c r="CU1219" s="3"/>
      <c r="CV1219" s="3"/>
    </row>
    <row r="1220" spans="1:100" s="1" customFormat="1" x14ac:dyDescent="0.25">
      <c r="A1220" s="394"/>
      <c r="B1220" s="394"/>
      <c r="C1220" s="394"/>
      <c r="D1220" s="394"/>
      <c r="E1220" s="394"/>
      <c r="F1220" s="394"/>
      <c r="G1220" s="394"/>
      <c r="H1220" s="394"/>
      <c r="I1220" s="394"/>
      <c r="J1220" s="394"/>
      <c r="K1220" s="394"/>
      <c r="L1220" s="394"/>
      <c r="M1220" s="394"/>
      <c r="N1220" s="394"/>
      <c r="O1220" s="394"/>
      <c r="P1220" s="400"/>
      <c r="Q1220" s="394"/>
      <c r="R1220" s="394"/>
      <c r="S1220" s="394"/>
      <c r="T1220" s="394"/>
      <c r="U1220" s="394"/>
      <c r="V1220" s="394"/>
      <c r="W1220" s="394"/>
      <c r="X1220" s="394"/>
      <c r="Y1220" s="399"/>
      <c r="Z1220" s="394"/>
      <c r="AA1220" s="401"/>
      <c r="AB1220" s="401"/>
      <c r="AC1220" s="401"/>
      <c r="AD1220" s="401"/>
      <c r="AE1220" s="362"/>
      <c r="AF1220" s="405"/>
      <c r="AG1220" s="401"/>
      <c r="AH1220" s="405"/>
      <c r="AI1220" s="401"/>
      <c r="AJ1220" s="401"/>
      <c r="AK1220" s="394"/>
      <c r="AL1220" s="394"/>
      <c r="AM1220" s="394"/>
      <c r="AN1220" s="399"/>
      <c r="AO1220" s="394"/>
      <c r="AP1220" s="401"/>
      <c r="AQ1220" s="401"/>
      <c r="AR1220" s="401"/>
      <c r="AS1220" s="406"/>
      <c r="AT1220" s="405"/>
      <c r="AU1220" s="405"/>
      <c r="AV1220" s="404"/>
      <c r="AW1220" s="405"/>
      <c r="AX1220" s="405"/>
      <c r="AY1220" s="405"/>
      <c r="AZ1220" s="404"/>
      <c r="BA1220" s="405"/>
      <c r="BB1220" s="405"/>
      <c r="BC1220" s="394"/>
      <c r="BD1220" s="394"/>
      <c r="BE1220" s="394"/>
      <c r="BG1220" s="2"/>
      <c r="BH1220" s="3"/>
      <c r="BI1220" s="3"/>
      <c r="BJ1220" s="3"/>
      <c r="BK1220" s="3"/>
      <c r="BL1220" s="3"/>
      <c r="BM1220" s="3"/>
      <c r="BN1220" s="3"/>
      <c r="BO1220" s="3"/>
      <c r="BP1220" s="3"/>
      <c r="BQ1220" s="3"/>
      <c r="BR1220" s="3"/>
      <c r="BS1220" s="3"/>
      <c r="BT1220" s="3"/>
      <c r="BU1220" s="3"/>
      <c r="BV1220" s="3"/>
      <c r="BW1220" s="3"/>
      <c r="BX1220" s="3"/>
      <c r="BY1220" s="3"/>
      <c r="BZ1220" s="3"/>
      <c r="CA1220" s="3"/>
      <c r="CB1220" s="3"/>
      <c r="CC1220" s="3"/>
      <c r="CD1220" s="3"/>
      <c r="CE1220" s="3"/>
      <c r="CF1220" s="3"/>
      <c r="CG1220" s="3"/>
      <c r="CH1220" s="3"/>
      <c r="CI1220" s="3"/>
      <c r="CJ1220" s="3"/>
      <c r="CK1220" s="3"/>
      <c r="CL1220" s="3"/>
      <c r="CM1220" s="3"/>
      <c r="CN1220" s="3"/>
      <c r="CO1220" s="3"/>
      <c r="CP1220" s="3"/>
      <c r="CQ1220" s="3"/>
      <c r="CR1220" s="3"/>
      <c r="CS1220" s="3"/>
      <c r="CT1220" s="3"/>
      <c r="CU1220" s="3"/>
      <c r="CV1220" s="3"/>
    </row>
    <row r="1221" spans="1:100" s="1" customFormat="1" x14ac:dyDescent="0.25">
      <c r="A1221" s="394"/>
      <c r="B1221" s="394"/>
      <c r="C1221" s="394"/>
      <c r="D1221" s="394"/>
      <c r="E1221" s="394"/>
      <c r="F1221" s="394"/>
      <c r="G1221" s="394"/>
      <c r="H1221" s="394"/>
      <c r="I1221" s="394"/>
      <c r="J1221" s="394"/>
      <c r="K1221" s="394"/>
      <c r="L1221" s="394"/>
      <c r="M1221" s="394"/>
      <c r="N1221" s="394"/>
      <c r="O1221" s="394"/>
      <c r="P1221" s="400"/>
      <c r="Q1221" s="394"/>
      <c r="R1221" s="394"/>
      <c r="S1221" s="394"/>
      <c r="T1221" s="394"/>
      <c r="U1221" s="394"/>
      <c r="V1221" s="394"/>
      <c r="W1221" s="394"/>
      <c r="X1221" s="394"/>
      <c r="Y1221" s="399"/>
      <c r="Z1221" s="394"/>
      <c r="AA1221" s="401"/>
      <c r="AB1221" s="401"/>
      <c r="AC1221" s="401"/>
      <c r="AD1221" s="401"/>
      <c r="AE1221" s="362"/>
      <c r="AF1221" s="405"/>
      <c r="AG1221" s="401"/>
      <c r="AH1221" s="405"/>
      <c r="AI1221" s="401"/>
      <c r="AJ1221" s="401"/>
      <c r="AK1221" s="394"/>
      <c r="AL1221" s="394"/>
      <c r="AM1221" s="394"/>
      <c r="AN1221" s="399"/>
      <c r="AO1221" s="394"/>
      <c r="AP1221" s="401"/>
      <c r="AQ1221" s="401"/>
      <c r="AR1221" s="401"/>
      <c r="AS1221" s="406"/>
      <c r="AT1221" s="405"/>
      <c r="AU1221" s="405"/>
      <c r="AV1221" s="404"/>
      <c r="AW1221" s="405"/>
      <c r="AX1221" s="405"/>
      <c r="AY1221" s="405"/>
      <c r="AZ1221" s="404"/>
      <c r="BA1221" s="405"/>
      <c r="BB1221" s="405"/>
      <c r="BC1221" s="394"/>
      <c r="BD1221" s="394"/>
      <c r="BE1221" s="394"/>
      <c r="BG1221" s="2"/>
      <c r="BH1221" s="3"/>
      <c r="BI1221" s="3"/>
      <c r="BJ1221" s="3"/>
      <c r="BK1221" s="3"/>
      <c r="BL1221" s="3"/>
      <c r="BM1221" s="3"/>
      <c r="BN1221" s="3"/>
      <c r="BO1221" s="3"/>
      <c r="BP1221" s="3"/>
      <c r="BQ1221" s="3"/>
      <c r="BR1221" s="3"/>
      <c r="BS1221" s="3"/>
      <c r="BT1221" s="3"/>
      <c r="BU1221" s="3"/>
      <c r="BV1221" s="3"/>
      <c r="BW1221" s="3"/>
      <c r="BX1221" s="3"/>
      <c r="BY1221" s="3"/>
      <c r="BZ1221" s="3"/>
      <c r="CA1221" s="3"/>
      <c r="CB1221" s="3"/>
      <c r="CC1221" s="3"/>
      <c r="CD1221" s="3"/>
      <c r="CE1221" s="3"/>
      <c r="CF1221" s="3"/>
      <c r="CG1221" s="3"/>
      <c r="CH1221" s="3"/>
      <c r="CI1221" s="3"/>
      <c r="CJ1221" s="3"/>
      <c r="CK1221" s="3"/>
      <c r="CL1221" s="3"/>
      <c r="CM1221" s="3"/>
      <c r="CN1221" s="3"/>
      <c r="CO1221" s="3"/>
      <c r="CP1221" s="3"/>
      <c r="CQ1221" s="3"/>
      <c r="CR1221" s="3"/>
      <c r="CS1221" s="3"/>
      <c r="CT1221" s="3"/>
      <c r="CU1221" s="3"/>
      <c r="CV1221" s="3"/>
    </row>
    <row r="1222" spans="1:100" s="1" customFormat="1" x14ac:dyDescent="0.25">
      <c r="A1222" s="394"/>
      <c r="B1222" s="394"/>
      <c r="C1222" s="394"/>
      <c r="D1222" s="394"/>
      <c r="E1222" s="394"/>
      <c r="F1222" s="394"/>
      <c r="G1222" s="394"/>
      <c r="H1222" s="394"/>
      <c r="I1222" s="394"/>
      <c r="J1222" s="394"/>
      <c r="K1222" s="394"/>
      <c r="L1222" s="394"/>
      <c r="M1222" s="394"/>
      <c r="N1222" s="394"/>
      <c r="O1222" s="394"/>
      <c r="P1222" s="400"/>
      <c r="Q1222" s="394"/>
      <c r="R1222" s="394"/>
      <c r="S1222" s="394"/>
      <c r="T1222" s="394"/>
      <c r="U1222" s="394"/>
      <c r="V1222" s="394"/>
      <c r="W1222" s="394"/>
      <c r="X1222" s="394"/>
      <c r="Y1222" s="399"/>
      <c r="Z1222" s="394"/>
      <c r="AA1222" s="401"/>
      <c r="AB1222" s="401"/>
      <c r="AC1222" s="401"/>
      <c r="AD1222" s="401"/>
      <c r="AE1222" s="362"/>
      <c r="AF1222" s="405"/>
      <c r="AG1222" s="401"/>
      <c r="AH1222" s="405"/>
      <c r="AI1222" s="401"/>
      <c r="AJ1222" s="401"/>
      <c r="AK1222" s="394"/>
      <c r="AL1222" s="394"/>
      <c r="AM1222" s="394"/>
      <c r="AN1222" s="399"/>
      <c r="AO1222" s="394"/>
      <c r="AP1222" s="401"/>
      <c r="AQ1222" s="401"/>
      <c r="AR1222" s="401"/>
      <c r="AS1222" s="406"/>
      <c r="AT1222" s="405"/>
      <c r="AU1222" s="405"/>
      <c r="AV1222" s="404"/>
      <c r="AW1222" s="405"/>
      <c r="AX1222" s="405"/>
      <c r="AY1222" s="405"/>
      <c r="AZ1222" s="404"/>
      <c r="BA1222" s="405"/>
      <c r="BB1222" s="405"/>
      <c r="BC1222" s="394"/>
      <c r="BD1222" s="394"/>
      <c r="BE1222" s="394"/>
      <c r="BG1222" s="2"/>
      <c r="BH1222" s="3"/>
      <c r="BI1222" s="3"/>
      <c r="BJ1222" s="3"/>
      <c r="BK1222" s="3"/>
      <c r="BL1222" s="3"/>
      <c r="BM1222" s="3"/>
      <c r="BN1222" s="3"/>
      <c r="BO1222" s="3"/>
      <c r="BP1222" s="3"/>
      <c r="BQ1222" s="3"/>
      <c r="BR1222" s="3"/>
      <c r="BS1222" s="3"/>
      <c r="BT1222" s="3"/>
      <c r="BU1222" s="3"/>
      <c r="BV1222" s="3"/>
      <c r="BW1222" s="3"/>
      <c r="BX1222" s="3"/>
      <c r="BY1222" s="3"/>
      <c r="BZ1222" s="3"/>
      <c r="CA1222" s="3"/>
      <c r="CB1222" s="3"/>
      <c r="CC1222" s="3"/>
      <c r="CD1222" s="3"/>
      <c r="CE1222" s="3"/>
      <c r="CF1222" s="3"/>
      <c r="CG1222" s="3"/>
      <c r="CH1222" s="3"/>
      <c r="CI1222" s="3"/>
      <c r="CJ1222" s="3"/>
      <c r="CK1222" s="3"/>
      <c r="CL1222" s="3"/>
      <c r="CM1222" s="3"/>
      <c r="CN1222" s="3"/>
      <c r="CO1222" s="3"/>
      <c r="CP1222" s="3"/>
      <c r="CQ1222" s="3"/>
      <c r="CR1222" s="3"/>
      <c r="CS1222" s="3"/>
      <c r="CT1222" s="3"/>
      <c r="CU1222" s="3"/>
      <c r="CV1222" s="3"/>
    </row>
    <row r="1223" spans="1:100" s="1" customFormat="1" x14ac:dyDescent="0.25">
      <c r="A1223" s="394"/>
      <c r="B1223" s="394"/>
      <c r="C1223" s="394"/>
      <c r="D1223" s="394"/>
      <c r="E1223" s="394"/>
      <c r="F1223" s="394"/>
      <c r="G1223" s="394"/>
      <c r="H1223" s="394"/>
      <c r="I1223" s="394"/>
      <c r="J1223" s="394"/>
      <c r="K1223" s="394"/>
      <c r="L1223" s="394"/>
      <c r="M1223" s="394"/>
      <c r="N1223" s="394"/>
      <c r="O1223" s="394"/>
      <c r="P1223" s="400"/>
      <c r="Q1223" s="394"/>
      <c r="R1223" s="394"/>
      <c r="S1223" s="394"/>
      <c r="T1223" s="394"/>
      <c r="U1223" s="394"/>
      <c r="V1223" s="394"/>
      <c r="W1223" s="394"/>
      <c r="X1223" s="394"/>
      <c r="Y1223" s="399"/>
      <c r="Z1223" s="394"/>
      <c r="AA1223" s="401"/>
      <c r="AB1223" s="401"/>
      <c r="AC1223" s="401"/>
      <c r="AD1223" s="401"/>
      <c r="AE1223" s="362"/>
      <c r="AF1223" s="405"/>
      <c r="AG1223" s="401"/>
      <c r="AH1223" s="405"/>
      <c r="AI1223" s="401"/>
      <c r="AJ1223" s="401"/>
      <c r="AK1223" s="394"/>
      <c r="AL1223" s="394"/>
      <c r="AM1223" s="394"/>
      <c r="AN1223" s="399"/>
      <c r="AO1223" s="394"/>
      <c r="AP1223" s="401"/>
      <c r="AQ1223" s="401"/>
      <c r="AR1223" s="401"/>
      <c r="AS1223" s="406"/>
      <c r="AT1223" s="405"/>
      <c r="AU1223" s="405"/>
      <c r="AV1223" s="404"/>
      <c r="AW1223" s="405"/>
      <c r="AX1223" s="405"/>
      <c r="AY1223" s="405"/>
      <c r="AZ1223" s="404"/>
      <c r="BA1223" s="405"/>
      <c r="BB1223" s="405"/>
      <c r="BC1223" s="394"/>
      <c r="BD1223" s="394"/>
      <c r="BE1223" s="394"/>
      <c r="BG1223" s="2"/>
      <c r="BH1223" s="3"/>
      <c r="BI1223" s="3"/>
      <c r="BJ1223" s="3"/>
      <c r="BK1223" s="3"/>
      <c r="BL1223" s="3"/>
      <c r="BM1223" s="3"/>
      <c r="BN1223" s="3"/>
      <c r="BO1223" s="3"/>
      <c r="BP1223" s="3"/>
      <c r="BQ1223" s="3"/>
      <c r="BR1223" s="3"/>
      <c r="BS1223" s="3"/>
      <c r="BT1223" s="3"/>
      <c r="BU1223" s="3"/>
      <c r="BV1223" s="3"/>
      <c r="BW1223" s="3"/>
      <c r="BX1223" s="3"/>
      <c r="BY1223" s="3"/>
      <c r="BZ1223" s="3"/>
      <c r="CA1223" s="3"/>
      <c r="CB1223" s="3"/>
      <c r="CC1223" s="3"/>
      <c r="CD1223" s="3"/>
      <c r="CE1223" s="3"/>
      <c r="CF1223" s="3"/>
      <c r="CG1223" s="3"/>
      <c r="CH1223" s="3"/>
      <c r="CI1223" s="3"/>
      <c r="CJ1223" s="3"/>
      <c r="CK1223" s="3"/>
      <c r="CL1223" s="3"/>
      <c r="CM1223" s="3"/>
      <c r="CN1223" s="3"/>
      <c r="CO1223" s="3"/>
      <c r="CP1223" s="3"/>
      <c r="CQ1223" s="3"/>
      <c r="CR1223" s="3"/>
      <c r="CS1223" s="3"/>
      <c r="CT1223" s="3"/>
      <c r="CU1223" s="3"/>
      <c r="CV1223" s="3"/>
    </row>
    <row r="1224" spans="1:100" s="1" customFormat="1" x14ac:dyDescent="0.25">
      <c r="A1224" s="394"/>
      <c r="B1224" s="394"/>
      <c r="C1224" s="394"/>
      <c r="D1224" s="394"/>
      <c r="E1224" s="394"/>
      <c r="F1224" s="394"/>
      <c r="G1224" s="394"/>
      <c r="H1224" s="394"/>
      <c r="I1224" s="394"/>
      <c r="J1224" s="394"/>
      <c r="K1224" s="394"/>
      <c r="L1224" s="394"/>
      <c r="M1224" s="394"/>
      <c r="N1224" s="394"/>
      <c r="O1224" s="394"/>
      <c r="P1224" s="400"/>
      <c r="Q1224" s="394"/>
      <c r="R1224" s="394"/>
      <c r="S1224" s="394"/>
      <c r="T1224" s="394"/>
      <c r="U1224" s="394"/>
      <c r="V1224" s="394"/>
      <c r="W1224" s="394"/>
      <c r="X1224" s="394"/>
      <c r="Y1224" s="399"/>
      <c r="Z1224" s="394"/>
      <c r="AA1224" s="401"/>
      <c r="AB1224" s="401"/>
      <c r="AC1224" s="401"/>
      <c r="AD1224" s="401"/>
      <c r="AE1224" s="362"/>
      <c r="AF1224" s="405"/>
      <c r="AG1224" s="401"/>
      <c r="AH1224" s="405"/>
      <c r="AI1224" s="401"/>
      <c r="AJ1224" s="401"/>
      <c r="AK1224" s="394"/>
      <c r="AL1224" s="394"/>
      <c r="AM1224" s="394"/>
      <c r="AN1224" s="399"/>
      <c r="AO1224" s="394"/>
      <c r="AP1224" s="401"/>
      <c r="AQ1224" s="401"/>
      <c r="AR1224" s="401"/>
      <c r="AS1224" s="406"/>
      <c r="AT1224" s="405"/>
      <c r="AU1224" s="405"/>
      <c r="AV1224" s="404"/>
      <c r="AW1224" s="405"/>
      <c r="AX1224" s="405"/>
      <c r="AY1224" s="405"/>
      <c r="AZ1224" s="404"/>
      <c r="BA1224" s="405"/>
      <c r="BB1224" s="405"/>
      <c r="BC1224" s="394"/>
      <c r="BD1224" s="394"/>
      <c r="BE1224" s="394"/>
      <c r="BG1224" s="2"/>
      <c r="BH1224" s="3"/>
      <c r="BI1224" s="3"/>
      <c r="BJ1224" s="3"/>
      <c r="BK1224" s="3"/>
      <c r="BL1224" s="3"/>
      <c r="BM1224" s="3"/>
      <c r="BN1224" s="3"/>
      <c r="BO1224" s="3"/>
      <c r="BP1224" s="3"/>
      <c r="BQ1224" s="3"/>
      <c r="BR1224" s="3"/>
      <c r="BS1224" s="3"/>
      <c r="BT1224" s="3"/>
      <c r="BU1224" s="3"/>
      <c r="BV1224" s="3"/>
      <c r="BW1224" s="3"/>
      <c r="BX1224" s="3"/>
      <c r="BY1224" s="3"/>
      <c r="BZ1224" s="3"/>
      <c r="CA1224" s="3"/>
      <c r="CB1224" s="3"/>
      <c r="CC1224" s="3"/>
      <c r="CD1224" s="3"/>
      <c r="CE1224" s="3"/>
      <c r="CF1224" s="3"/>
      <c r="CG1224" s="3"/>
      <c r="CH1224" s="3"/>
      <c r="CI1224" s="3"/>
      <c r="CJ1224" s="3"/>
      <c r="CK1224" s="3"/>
      <c r="CL1224" s="3"/>
      <c r="CM1224" s="3"/>
      <c r="CN1224" s="3"/>
      <c r="CO1224" s="3"/>
      <c r="CP1224" s="3"/>
      <c r="CQ1224" s="3"/>
      <c r="CR1224" s="3"/>
      <c r="CS1224" s="3"/>
      <c r="CT1224" s="3"/>
      <c r="CU1224" s="3"/>
      <c r="CV1224" s="3"/>
    </row>
    <row r="1225" spans="1:100" s="1" customFormat="1" x14ac:dyDescent="0.25">
      <c r="A1225" s="394"/>
      <c r="B1225" s="394"/>
      <c r="C1225" s="394"/>
      <c r="D1225" s="394"/>
      <c r="E1225" s="394"/>
      <c r="F1225" s="394"/>
      <c r="G1225" s="394"/>
      <c r="H1225" s="394"/>
      <c r="I1225" s="394"/>
      <c r="J1225" s="394"/>
      <c r="K1225" s="394"/>
      <c r="L1225" s="394"/>
      <c r="M1225" s="394"/>
      <c r="N1225" s="394"/>
      <c r="O1225" s="394"/>
      <c r="P1225" s="400"/>
      <c r="Q1225" s="394"/>
      <c r="R1225" s="394"/>
      <c r="S1225" s="394"/>
      <c r="T1225" s="394"/>
      <c r="U1225" s="394"/>
      <c r="V1225" s="394"/>
      <c r="W1225" s="394"/>
      <c r="X1225" s="394"/>
      <c r="Y1225" s="399"/>
      <c r="Z1225" s="394"/>
      <c r="AA1225" s="401"/>
      <c r="AB1225" s="401"/>
      <c r="AC1225" s="401"/>
      <c r="AD1225" s="401"/>
      <c r="AE1225" s="362"/>
      <c r="AF1225" s="405"/>
      <c r="AG1225" s="401"/>
      <c r="AH1225" s="405"/>
      <c r="AI1225" s="401"/>
      <c r="AJ1225" s="401"/>
      <c r="AK1225" s="394"/>
      <c r="AL1225" s="394"/>
      <c r="AM1225" s="394"/>
      <c r="AN1225" s="399"/>
      <c r="AO1225" s="394"/>
      <c r="AP1225" s="401"/>
      <c r="AQ1225" s="401"/>
      <c r="AR1225" s="401"/>
      <c r="AS1225" s="406"/>
      <c r="AT1225" s="405"/>
      <c r="AU1225" s="405"/>
      <c r="AV1225" s="404"/>
      <c r="AW1225" s="405"/>
      <c r="AX1225" s="405"/>
      <c r="AY1225" s="405"/>
      <c r="AZ1225" s="404"/>
      <c r="BA1225" s="405"/>
      <c r="BB1225" s="405"/>
      <c r="BC1225" s="394"/>
      <c r="BD1225" s="394"/>
      <c r="BE1225" s="394"/>
      <c r="BG1225" s="2"/>
      <c r="BH1225" s="3"/>
      <c r="BI1225" s="3"/>
      <c r="BJ1225" s="3"/>
      <c r="BK1225" s="3"/>
      <c r="BL1225" s="3"/>
      <c r="BM1225" s="3"/>
      <c r="BN1225" s="3"/>
      <c r="BO1225" s="3"/>
      <c r="BP1225" s="3"/>
      <c r="BQ1225" s="3"/>
      <c r="BR1225" s="3"/>
      <c r="BS1225" s="3"/>
      <c r="BT1225" s="3"/>
      <c r="BU1225" s="3"/>
      <c r="BV1225" s="3"/>
      <c r="BW1225" s="3"/>
      <c r="BX1225" s="3"/>
      <c r="BY1225" s="3"/>
      <c r="BZ1225" s="3"/>
      <c r="CA1225" s="3"/>
      <c r="CB1225" s="3"/>
      <c r="CC1225" s="3"/>
      <c r="CD1225" s="3"/>
      <c r="CE1225" s="3"/>
      <c r="CF1225" s="3"/>
      <c r="CG1225" s="3"/>
      <c r="CH1225" s="3"/>
      <c r="CI1225" s="3"/>
      <c r="CJ1225" s="3"/>
      <c r="CK1225" s="3"/>
      <c r="CL1225" s="3"/>
      <c r="CM1225" s="3"/>
      <c r="CN1225" s="3"/>
      <c r="CO1225" s="3"/>
      <c r="CP1225" s="3"/>
      <c r="CQ1225" s="3"/>
      <c r="CR1225" s="3"/>
      <c r="CS1225" s="3"/>
      <c r="CT1225" s="3"/>
      <c r="CU1225" s="3"/>
      <c r="CV1225" s="3"/>
    </row>
    <row r="1226" spans="1:100" s="1" customFormat="1" x14ac:dyDescent="0.25">
      <c r="A1226" s="394"/>
      <c r="B1226" s="394"/>
      <c r="C1226" s="394"/>
      <c r="D1226" s="394"/>
      <c r="E1226" s="394"/>
      <c r="F1226" s="394"/>
      <c r="G1226" s="394"/>
      <c r="H1226" s="394"/>
      <c r="I1226" s="394"/>
      <c r="J1226" s="394"/>
      <c r="K1226" s="394"/>
      <c r="L1226" s="394"/>
      <c r="M1226" s="394"/>
      <c r="N1226" s="394"/>
      <c r="O1226" s="394"/>
      <c r="P1226" s="400"/>
      <c r="Q1226" s="394"/>
      <c r="R1226" s="394"/>
      <c r="S1226" s="394"/>
      <c r="T1226" s="394"/>
      <c r="U1226" s="394"/>
      <c r="V1226" s="394"/>
      <c r="W1226" s="394"/>
      <c r="X1226" s="394"/>
      <c r="Y1226" s="399"/>
      <c r="Z1226" s="394"/>
      <c r="AA1226" s="401"/>
      <c r="AB1226" s="401"/>
      <c r="AC1226" s="401"/>
      <c r="AD1226" s="401"/>
      <c r="AE1226" s="362"/>
      <c r="AF1226" s="405"/>
      <c r="AG1226" s="401"/>
      <c r="AH1226" s="405"/>
      <c r="AI1226" s="401"/>
      <c r="AJ1226" s="401"/>
      <c r="AK1226" s="394"/>
      <c r="AL1226" s="394"/>
      <c r="AM1226" s="394"/>
      <c r="AN1226" s="399"/>
      <c r="AO1226" s="394"/>
      <c r="AP1226" s="401"/>
      <c r="AQ1226" s="401"/>
      <c r="AR1226" s="401"/>
      <c r="AS1226" s="406"/>
      <c r="AT1226" s="405"/>
      <c r="AU1226" s="405"/>
      <c r="AV1226" s="404"/>
      <c r="AW1226" s="405"/>
      <c r="AX1226" s="405"/>
      <c r="AY1226" s="405"/>
      <c r="AZ1226" s="404"/>
      <c r="BA1226" s="405"/>
      <c r="BB1226" s="405"/>
      <c r="BC1226" s="394"/>
      <c r="BD1226" s="394"/>
      <c r="BE1226" s="394"/>
      <c r="BG1226" s="2"/>
      <c r="BH1226" s="3"/>
      <c r="BI1226" s="3"/>
      <c r="BJ1226" s="3"/>
      <c r="BK1226" s="3"/>
      <c r="BL1226" s="3"/>
      <c r="BM1226" s="3"/>
      <c r="BN1226" s="3"/>
      <c r="BO1226" s="3"/>
      <c r="BP1226" s="3"/>
      <c r="BQ1226" s="3"/>
      <c r="BR1226" s="3"/>
      <c r="BS1226" s="3"/>
      <c r="BT1226" s="3"/>
      <c r="BU1226" s="3"/>
      <c r="BV1226" s="3"/>
      <c r="BW1226" s="3"/>
      <c r="BX1226" s="3"/>
      <c r="BY1226" s="3"/>
      <c r="BZ1226" s="3"/>
      <c r="CA1226" s="3"/>
      <c r="CB1226" s="3"/>
      <c r="CC1226" s="3"/>
      <c r="CD1226" s="3"/>
      <c r="CE1226" s="3"/>
      <c r="CF1226" s="3"/>
      <c r="CG1226" s="3"/>
      <c r="CH1226" s="3"/>
      <c r="CI1226" s="3"/>
      <c r="CJ1226" s="3"/>
      <c r="CK1226" s="3"/>
      <c r="CL1226" s="3"/>
      <c r="CM1226" s="3"/>
      <c r="CN1226" s="3"/>
      <c r="CO1226" s="3"/>
      <c r="CP1226" s="3"/>
      <c r="CQ1226" s="3"/>
      <c r="CR1226" s="3"/>
      <c r="CS1226" s="3"/>
      <c r="CT1226" s="3"/>
      <c r="CU1226" s="3"/>
      <c r="CV1226" s="3"/>
    </row>
    <row r="1227" spans="1:100" s="1" customFormat="1" x14ac:dyDescent="0.25">
      <c r="A1227" s="394"/>
      <c r="B1227" s="394"/>
      <c r="C1227" s="394"/>
      <c r="D1227" s="394"/>
      <c r="E1227" s="394"/>
      <c r="F1227" s="394"/>
      <c r="G1227" s="394"/>
      <c r="H1227" s="394"/>
      <c r="I1227" s="394"/>
      <c r="J1227" s="394"/>
      <c r="K1227" s="394"/>
      <c r="L1227" s="394"/>
      <c r="M1227" s="394"/>
      <c r="N1227" s="394"/>
      <c r="O1227" s="394"/>
      <c r="P1227" s="400"/>
      <c r="Q1227" s="394"/>
      <c r="R1227" s="394"/>
      <c r="S1227" s="394"/>
      <c r="T1227" s="394"/>
      <c r="U1227" s="394"/>
      <c r="V1227" s="394"/>
      <c r="W1227" s="394"/>
      <c r="X1227" s="394"/>
      <c r="Y1227" s="399"/>
      <c r="Z1227" s="394"/>
      <c r="AA1227" s="401"/>
      <c r="AB1227" s="401"/>
      <c r="AC1227" s="401"/>
      <c r="AD1227" s="401"/>
      <c r="AE1227" s="362"/>
      <c r="AF1227" s="405"/>
      <c r="AG1227" s="401"/>
      <c r="AH1227" s="405"/>
      <c r="AI1227" s="401"/>
      <c r="AJ1227" s="401"/>
      <c r="AK1227" s="394"/>
      <c r="AL1227" s="394"/>
      <c r="AM1227" s="394"/>
      <c r="AN1227" s="399"/>
      <c r="AO1227" s="394"/>
      <c r="AP1227" s="401"/>
      <c r="AQ1227" s="401"/>
      <c r="AR1227" s="401"/>
      <c r="AS1227" s="406"/>
      <c r="AT1227" s="405"/>
      <c r="AU1227" s="405"/>
      <c r="AV1227" s="404"/>
      <c r="AW1227" s="405"/>
      <c r="AX1227" s="405"/>
      <c r="AY1227" s="405"/>
      <c r="AZ1227" s="404"/>
      <c r="BA1227" s="405"/>
      <c r="BB1227" s="405"/>
      <c r="BC1227" s="394"/>
      <c r="BD1227" s="394"/>
      <c r="BE1227" s="394"/>
      <c r="BG1227" s="2"/>
      <c r="BH1227" s="3"/>
      <c r="BI1227" s="3"/>
      <c r="BJ1227" s="3"/>
      <c r="BK1227" s="3"/>
      <c r="BL1227" s="3"/>
      <c r="BM1227" s="3"/>
      <c r="BN1227" s="3"/>
      <c r="BO1227" s="3"/>
      <c r="BP1227" s="3"/>
      <c r="BQ1227" s="3"/>
      <c r="BR1227" s="3"/>
      <c r="BS1227" s="3"/>
      <c r="BT1227" s="3"/>
      <c r="BU1227" s="3"/>
      <c r="BV1227" s="3"/>
      <c r="BW1227" s="3"/>
      <c r="BX1227" s="3"/>
      <c r="BY1227" s="3"/>
      <c r="BZ1227" s="3"/>
      <c r="CA1227" s="3"/>
      <c r="CB1227" s="3"/>
      <c r="CC1227" s="3"/>
      <c r="CD1227" s="3"/>
      <c r="CE1227" s="3"/>
      <c r="CF1227" s="3"/>
      <c r="CG1227" s="3"/>
      <c r="CH1227" s="3"/>
      <c r="CI1227" s="3"/>
      <c r="CJ1227" s="3"/>
      <c r="CK1227" s="3"/>
      <c r="CL1227" s="3"/>
      <c r="CM1227" s="3"/>
      <c r="CN1227" s="3"/>
      <c r="CO1227" s="3"/>
      <c r="CP1227" s="3"/>
      <c r="CQ1227" s="3"/>
      <c r="CR1227" s="3"/>
      <c r="CS1227" s="3"/>
      <c r="CT1227" s="3"/>
      <c r="CU1227" s="3"/>
      <c r="CV1227" s="3"/>
    </row>
    <row r="1228" spans="1:100" s="1" customFormat="1" x14ac:dyDescent="0.25">
      <c r="A1228" s="394"/>
      <c r="B1228" s="394"/>
      <c r="C1228" s="394"/>
      <c r="D1228" s="394"/>
      <c r="E1228" s="394"/>
      <c r="F1228" s="394"/>
      <c r="G1228" s="394"/>
      <c r="H1228" s="394"/>
      <c r="I1228" s="394"/>
      <c r="J1228" s="394"/>
      <c r="K1228" s="394"/>
      <c r="L1228" s="394"/>
      <c r="M1228" s="394"/>
      <c r="N1228" s="394"/>
      <c r="O1228" s="394"/>
      <c r="P1228" s="400"/>
      <c r="Q1228" s="394"/>
      <c r="R1228" s="394"/>
      <c r="S1228" s="394"/>
      <c r="T1228" s="394"/>
      <c r="U1228" s="394"/>
      <c r="V1228" s="394"/>
      <c r="W1228" s="394"/>
      <c r="X1228" s="394"/>
      <c r="Y1228" s="399"/>
      <c r="Z1228" s="394"/>
      <c r="AA1228" s="401"/>
      <c r="AB1228" s="401"/>
      <c r="AC1228" s="401"/>
      <c r="AD1228" s="401"/>
      <c r="AE1228" s="362"/>
      <c r="AF1228" s="405"/>
      <c r="AG1228" s="401"/>
      <c r="AH1228" s="405"/>
      <c r="AI1228" s="401"/>
      <c r="AJ1228" s="401"/>
      <c r="AK1228" s="394"/>
      <c r="AL1228" s="394"/>
      <c r="AM1228" s="394"/>
      <c r="AN1228" s="399"/>
      <c r="AO1228" s="394"/>
      <c r="AP1228" s="401"/>
      <c r="AQ1228" s="401"/>
      <c r="AR1228" s="401"/>
      <c r="AS1228" s="406"/>
      <c r="AT1228" s="405"/>
      <c r="AU1228" s="405"/>
      <c r="AV1228" s="404"/>
      <c r="AW1228" s="405"/>
      <c r="AX1228" s="405"/>
      <c r="AY1228" s="405"/>
      <c r="AZ1228" s="404"/>
      <c r="BA1228" s="405"/>
      <c r="BB1228" s="405"/>
      <c r="BC1228" s="394"/>
      <c r="BD1228" s="394"/>
      <c r="BE1228" s="394"/>
      <c r="BG1228" s="2"/>
      <c r="BH1228" s="3"/>
      <c r="BI1228" s="3"/>
      <c r="BJ1228" s="3"/>
      <c r="BK1228" s="3"/>
      <c r="BL1228" s="3"/>
      <c r="BM1228" s="3"/>
      <c r="BN1228" s="3"/>
      <c r="BO1228" s="3"/>
      <c r="BP1228" s="3"/>
      <c r="BQ1228" s="3"/>
      <c r="BR1228" s="3"/>
      <c r="BS1228" s="3"/>
      <c r="BT1228" s="3"/>
      <c r="BU1228" s="3"/>
      <c r="BV1228" s="3"/>
      <c r="BW1228" s="3"/>
      <c r="BX1228" s="3"/>
      <c r="BY1228" s="3"/>
      <c r="BZ1228" s="3"/>
      <c r="CA1228" s="3"/>
      <c r="CB1228" s="3"/>
      <c r="CC1228" s="3"/>
      <c r="CD1228" s="3"/>
      <c r="CE1228" s="3"/>
      <c r="CF1228" s="3"/>
      <c r="CG1228" s="3"/>
      <c r="CH1228" s="3"/>
      <c r="CI1228" s="3"/>
      <c r="CJ1228" s="3"/>
      <c r="CK1228" s="3"/>
      <c r="CL1228" s="3"/>
      <c r="CM1228" s="3"/>
      <c r="CN1228" s="3"/>
      <c r="CO1228" s="3"/>
      <c r="CP1228" s="3"/>
      <c r="CQ1228" s="3"/>
      <c r="CR1228" s="3"/>
      <c r="CS1228" s="3"/>
      <c r="CT1228" s="3"/>
      <c r="CU1228" s="3"/>
      <c r="CV1228" s="3"/>
    </row>
    <row r="1229" spans="1:100" s="1" customFormat="1" x14ac:dyDescent="0.25">
      <c r="A1229" s="394"/>
      <c r="B1229" s="394"/>
      <c r="C1229" s="394"/>
      <c r="D1229" s="394"/>
      <c r="E1229" s="394"/>
      <c r="F1229" s="394"/>
      <c r="G1229" s="394"/>
      <c r="H1229" s="394"/>
      <c r="I1229" s="394"/>
      <c r="J1229" s="394"/>
      <c r="K1229" s="394"/>
      <c r="L1229" s="394"/>
      <c r="M1229" s="394"/>
      <c r="N1229" s="394"/>
      <c r="O1229" s="394"/>
      <c r="P1229" s="400"/>
      <c r="Q1229" s="394"/>
      <c r="R1229" s="394"/>
      <c r="S1229" s="394"/>
      <c r="T1229" s="394"/>
      <c r="U1229" s="394"/>
      <c r="V1229" s="394"/>
      <c r="W1229" s="394"/>
      <c r="X1229" s="394"/>
      <c r="Y1229" s="399"/>
      <c r="Z1229" s="394"/>
      <c r="AA1229" s="401"/>
      <c r="AB1229" s="401"/>
      <c r="AC1229" s="401"/>
      <c r="AD1229" s="401"/>
      <c r="AE1229" s="362"/>
      <c r="AF1229" s="405"/>
      <c r="AG1229" s="401"/>
      <c r="AH1229" s="405"/>
      <c r="AI1229" s="401"/>
      <c r="AJ1229" s="401"/>
      <c r="AK1229" s="394"/>
      <c r="AL1229" s="394"/>
      <c r="AM1229" s="394"/>
      <c r="AN1229" s="399"/>
      <c r="AO1229" s="394"/>
      <c r="AP1229" s="401"/>
      <c r="AQ1229" s="401"/>
      <c r="AR1229" s="401"/>
      <c r="AS1229" s="406"/>
      <c r="AT1229" s="405"/>
      <c r="AU1229" s="405"/>
      <c r="AV1229" s="404"/>
      <c r="AW1229" s="405"/>
      <c r="AX1229" s="405"/>
      <c r="AY1229" s="405"/>
      <c r="AZ1229" s="404"/>
      <c r="BA1229" s="405"/>
      <c r="BB1229" s="405"/>
      <c r="BC1229" s="394"/>
      <c r="BD1229" s="394"/>
      <c r="BE1229" s="394"/>
      <c r="BG1229" s="2"/>
      <c r="BH1229" s="3"/>
      <c r="BI1229" s="3"/>
      <c r="BJ1229" s="3"/>
      <c r="BK1229" s="3"/>
      <c r="BL1229" s="3"/>
      <c r="BM1229" s="3"/>
      <c r="BN1229" s="3"/>
      <c r="BO1229" s="3"/>
      <c r="BP1229" s="3"/>
      <c r="BQ1229" s="3"/>
      <c r="BR1229" s="3"/>
      <c r="BS1229" s="3"/>
      <c r="BT1229" s="3"/>
      <c r="BU1229" s="3"/>
      <c r="BV1229" s="3"/>
      <c r="BW1229" s="3"/>
      <c r="BX1229" s="3"/>
      <c r="BY1229" s="3"/>
      <c r="BZ1229" s="3"/>
      <c r="CA1229" s="3"/>
      <c r="CB1229" s="3"/>
      <c r="CC1229" s="3"/>
      <c r="CD1229" s="3"/>
      <c r="CE1229" s="3"/>
      <c r="CF1229" s="3"/>
      <c r="CG1229" s="3"/>
      <c r="CH1229" s="3"/>
      <c r="CI1229" s="3"/>
      <c r="CJ1229" s="3"/>
      <c r="CK1229" s="3"/>
      <c r="CL1229" s="3"/>
      <c r="CM1229" s="3"/>
      <c r="CN1229" s="3"/>
      <c r="CO1229" s="3"/>
      <c r="CP1229" s="3"/>
      <c r="CQ1229" s="3"/>
      <c r="CR1229" s="3"/>
      <c r="CS1229" s="3"/>
      <c r="CT1229" s="3"/>
      <c r="CU1229" s="3"/>
      <c r="CV1229" s="3"/>
    </row>
    <row r="1230" spans="1:100" s="1" customFormat="1" x14ac:dyDescent="0.25">
      <c r="A1230" s="394"/>
      <c r="B1230" s="394"/>
      <c r="C1230" s="394"/>
      <c r="D1230" s="394"/>
      <c r="E1230" s="394"/>
      <c r="F1230" s="394"/>
      <c r="G1230" s="394"/>
      <c r="H1230" s="394"/>
      <c r="I1230" s="394"/>
      <c r="J1230" s="394"/>
      <c r="K1230" s="394"/>
      <c r="L1230" s="394"/>
      <c r="M1230" s="394"/>
      <c r="N1230" s="394"/>
      <c r="O1230" s="394"/>
      <c r="P1230" s="400"/>
      <c r="Q1230" s="394"/>
      <c r="R1230" s="394"/>
      <c r="S1230" s="394"/>
      <c r="T1230" s="394"/>
      <c r="U1230" s="394"/>
      <c r="V1230" s="394"/>
      <c r="W1230" s="394"/>
      <c r="X1230" s="394"/>
      <c r="Y1230" s="399"/>
      <c r="Z1230" s="394"/>
      <c r="AA1230" s="401"/>
      <c r="AB1230" s="401"/>
      <c r="AC1230" s="401"/>
      <c r="AD1230" s="401"/>
      <c r="AE1230" s="362"/>
      <c r="AF1230" s="405"/>
      <c r="AG1230" s="401"/>
      <c r="AH1230" s="405"/>
      <c r="AI1230" s="401"/>
      <c r="AJ1230" s="401"/>
      <c r="AK1230" s="394"/>
      <c r="AL1230" s="394"/>
      <c r="AM1230" s="394"/>
      <c r="AN1230" s="399"/>
      <c r="AO1230" s="394"/>
      <c r="AP1230" s="401"/>
      <c r="AQ1230" s="401"/>
      <c r="AR1230" s="401"/>
      <c r="AS1230" s="406"/>
      <c r="AT1230" s="405"/>
      <c r="AU1230" s="405"/>
      <c r="AV1230" s="404"/>
      <c r="AW1230" s="405"/>
      <c r="AX1230" s="405"/>
      <c r="AY1230" s="405"/>
      <c r="AZ1230" s="404"/>
      <c r="BA1230" s="405"/>
      <c r="BB1230" s="405"/>
      <c r="BC1230" s="394"/>
      <c r="BD1230" s="394"/>
      <c r="BE1230" s="394"/>
      <c r="BG1230" s="2"/>
      <c r="BH1230" s="3"/>
      <c r="BI1230" s="3"/>
      <c r="BJ1230" s="3"/>
      <c r="BK1230" s="3"/>
      <c r="BL1230" s="3"/>
      <c r="BM1230" s="3"/>
      <c r="BN1230" s="3"/>
      <c r="BO1230" s="3"/>
      <c r="BP1230" s="3"/>
      <c r="BQ1230" s="3"/>
      <c r="BR1230" s="3"/>
      <c r="BS1230" s="3"/>
      <c r="BT1230" s="3"/>
      <c r="BU1230" s="3"/>
      <c r="BV1230" s="3"/>
      <c r="BW1230" s="3"/>
      <c r="BX1230" s="3"/>
      <c r="BY1230" s="3"/>
      <c r="BZ1230" s="3"/>
      <c r="CA1230" s="3"/>
      <c r="CB1230" s="3"/>
      <c r="CC1230" s="3"/>
      <c r="CD1230" s="3"/>
      <c r="CE1230" s="3"/>
      <c r="CF1230" s="3"/>
      <c r="CG1230" s="3"/>
      <c r="CH1230" s="3"/>
      <c r="CI1230" s="3"/>
      <c r="CJ1230" s="3"/>
      <c r="CK1230" s="3"/>
      <c r="CL1230" s="3"/>
      <c r="CM1230" s="3"/>
      <c r="CN1230" s="3"/>
      <c r="CO1230" s="3"/>
      <c r="CP1230" s="3"/>
      <c r="CQ1230" s="3"/>
      <c r="CR1230" s="3"/>
      <c r="CS1230" s="3"/>
      <c r="CT1230" s="3"/>
      <c r="CU1230" s="3"/>
      <c r="CV1230" s="3"/>
    </row>
    <row r="1231" spans="1:100" s="1" customFormat="1" x14ac:dyDescent="0.25">
      <c r="A1231" s="394"/>
      <c r="B1231" s="394"/>
      <c r="C1231" s="394"/>
      <c r="D1231" s="394"/>
      <c r="E1231" s="394"/>
      <c r="F1231" s="394"/>
      <c r="G1231" s="394"/>
      <c r="H1231" s="394"/>
      <c r="I1231" s="394"/>
      <c r="J1231" s="394"/>
      <c r="K1231" s="394"/>
      <c r="L1231" s="394"/>
      <c r="M1231" s="394"/>
      <c r="N1231" s="394"/>
      <c r="O1231" s="394"/>
      <c r="P1231" s="400"/>
      <c r="Q1231" s="394"/>
      <c r="R1231" s="394"/>
      <c r="S1231" s="394"/>
      <c r="T1231" s="394"/>
      <c r="U1231" s="394"/>
      <c r="V1231" s="394"/>
      <c r="W1231" s="394"/>
      <c r="X1231" s="394"/>
      <c r="Y1231" s="399"/>
      <c r="Z1231" s="394"/>
      <c r="AA1231" s="401"/>
      <c r="AB1231" s="401"/>
      <c r="AC1231" s="401"/>
      <c r="AD1231" s="401"/>
      <c r="AE1231" s="362"/>
      <c r="AF1231" s="405"/>
      <c r="AG1231" s="401"/>
      <c r="AH1231" s="405"/>
      <c r="AI1231" s="401"/>
      <c r="AJ1231" s="401"/>
      <c r="AK1231" s="394"/>
      <c r="AL1231" s="394"/>
      <c r="AM1231" s="394"/>
      <c r="AN1231" s="399"/>
      <c r="AO1231" s="394"/>
      <c r="AP1231" s="401"/>
      <c r="AQ1231" s="401"/>
      <c r="AR1231" s="401"/>
      <c r="AS1231" s="406"/>
      <c r="AT1231" s="405"/>
      <c r="AU1231" s="405"/>
      <c r="AV1231" s="404"/>
      <c r="AW1231" s="405"/>
      <c r="AX1231" s="405"/>
      <c r="AY1231" s="405"/>
      <c r="AZ1231" s="404"/>
      <c r="BA1231" s="405"/>
      <c r="BB1231" s="405"/>
      <c r="BC1231" s="394"/>
      <c r="BD1231" s="394"/>
      <c r="BE1231" s="394"/>
      <c r="BG1231" s="2"/>
      <c r="BH1231" s="3"/>
      <c r="BI1231" s="3"/>
      <c r="BJ1231" s="3"/>
      <c r="BK1231" s="3"/>
      <c r="BL1231" s="3"/>
      <c r="BM1231" s="3"/>
      <c r="BN1231" s="3"/>
      <c r="BO1231" s="3"/>
      <c r="BP1231" s="3"/>
      <c r="BQ1231" s="3"/>
      <c r="BR1231" s="3"/>
      <c r="BS1231" s="3"/>
      <c r="BT1231" s="3"/>
      <c r="BU1231" s="3"/>
      <c r="BV1231" s="3"/>
      <c r="BW1231" s="3"/>
      <c r="BX1231" s="3"/>
      <c r="BY1231" s="3"/>
      <c r="BZ1231" s="3"/>
      <c r="CA1231" s="3"/>
      <c r="CB1231" s="3"/>
      <c r="CC1231" s="3"/>
      <c r="CD1231" s="3"/>
      <c r="CE1231" s="3"/>
      <c r="CF1231" s="3"/>
      <c r="CG1231" s="3"/>
      <c r="CH1231" s="3"/>
      <c r="CI1231" s="3"/>
      <c r="CJ1231" s="3"/>
      <c r="CK1231" s="3"/>
      <c r="CL1231" s="3"/>
      <c r="CM1231" s="3"/>
      <c r="CN1231" s="3"/>
      <c r="CO1231" s="3"/>
      <c r="CP1231" s="3"/>
      <c r="CQ1231" s="3"/>
      <c r="CR1231" s="3"/>
      <c r="CS1231" s="3"/>
      <c r="CT1231" s="3"/>
      <c r="CU1231" s="3"/>
      <c r="CV1231" s="3"/>
    </row>
    <row r="1232" spans="1:100" s="1" customFormat="1" x14ac:dyDescent="0.25">
      <c r="A1232" s="394"/>
      <c r="B1232" s="394"/>
      <c r="C1232" s="394"/>
      <c r="D1232" s="394"/>
      <c r="E1232" s="394"/>
      <c r="F1232" s="394"/>
      <c r="G1232" s="394"/>
      <c r="H1232" s="394"/>
      <c r="I1232" s="394"/>
      <c r="J1232" s="394"/>
      <c r="K1232" s="394"/>
      <c r="L1232" s="394"/>
      <c r="M1232" s="394"/>
      <c r="N1232" s="394"/>
      <c r="O1232" s="394"/>
      <c r="P1232" s="400"/>
      <c r="Q1232" s="394"/>
      <c r="R1232" s="394"/>
      <c r="S1232" s="394"/>
      <c r="T1232" s="394"/>
      <c r="U1232" s="394"/>
      <c r="V1232" s="394"/>
      <c r="W1232" s="394"/>
      <c r="X1232" s="394"/>
      <c r="Y1232" s="399"/>
      <c r="Z1232" s="394"/>
      <c r="AA1232" s="401"/>
      <c r="AB1232" s="401"/>
      <c r="AC1232" s="401"/>
      <c r="AD1232" s="401"/>
      <c r="AE1232" s="362"/>
      <c r="AF1232" s="405"/>
      <c r="AG1232" s="401"/>
      <c r="AH1232" s="405"/>
      <c r="AI1232" s="401"/>
      <c r="AJ1232" s="401"/>
      <c r="AK1232" s="394"/>
      <c r="AL1232" s="394"/>
      <c r="AM1232" s="394"/>
      <c r="AN1232" s="399"/>
      <c r="AO1232" s="394"/>
      <c r="AP1232" s="401"/>
      <c r="AQ1232" s="401"/>
      <c r="AR1232" s="401"/>
      <c r="AS1232" s="406"/>
      <c r="AT1232" s="405"/>
      <c r="AU1232" s="405"/>
      <c r="AV1232" s="404"/>
      <c r="AW1232" s="405"/>
      <c r="AX1232" s="405"/>
      <c r="AY1232" s="405"/>
      <c r="AZ1232" s="404"/>
      <c r="BA1232" s="405"/>
      <c r="BB1232" s="405"/>
      <c r="BC1232" s="394"/>
      <c r="BD1232" s="394"/>
      <c r="BE1232" s="394"/>
      <c r="BG1232" s="2"/>
      <c r="BH1232" s="3"/>
      <c r="BI1232" s="3"/>
      <c r="BJ1232" s="3"/>
      <c r="BK1232" s="3"/>
      <c r="BL1232" s="3"/>
      <c r="BM1232" s="3"/>
      <c r="BN1232" s="3"/>
      <c r="BO1232" s="3"/>
      <c r="BP1232" s="3"/>
      <c r="BQ1232" s="3"/>
      <c r="BR1232" s="3"/>
      <c r="BS1232" s="3"/>
      <c r="BT1232" s="3"/>
      <c r="BU1232" s="3"/>
      <c r="BV1232" s="3"/>
      <c r="BW1232" s="3"/>
      <c r="BX1232" s="3"/>
      <c r="BY1232" s="3"/>
      <c r="BZ1232" s="3"/>
      <c r="CA1232" s="3"/>
      <c r="CB1232" s="3"/>
      <c r="CC1232" s="3"/>
      <c r="CD1232" s="3"/>
      <c r="CE1232" s="3"/>
      <c r="CF1232" s="3"/>
      <c r="CG1232" s="3"/>
      <c r="CH1232" s="3"/>
      <c r="CI1232" s="3"/>
      <c r="CJ1232" s="3"/>
      <c r="CK1232" s="3"/>
      <c r="CL1232" s="3"/>
      <c r="CM1232" s="3"/>
      <c r="CN1232" s="3"/>
      <c r="CO1232" s="3"/>
      <c r="CP1232" s="3"/>
      <c r="CQ1232" s="3"/>
      <c r="CR1232" s="3"/>
      <c r="CS1232" s="3"/>
      <c r="CT1232" s="3"/>
      <c r="CU1232" s="3"/>
      <c r="CV1232" s="3"/>
    </row>
    <row r="1233" spans="1:100" s="1" customFormat="1" x14ac:dyDescent="0.25">
      <c r="A1233" s="394"/>
      <c r="B1233" s="394"/>
      <c r="C1233" s="394"/>
      <c r="D1233" s="394"/>
      <c r="E1233" s="394"/>
      <c r="F1233" s="394"/>
      <c r="G1233" s="394"/>
      <c r="H1233" s="394"/>
      <c r="I1233" s="394"/>
      <c r="J1233" s="394"/>
      <c r="K1233" s="394"/>
      <c r="L1233" s="394"/>
      <c r="M1233" s="394"/>
      <c r="N1233" s="394"/>
      <c r="O1233" s="394"/>
      <c r="P1233" s="400"/>
      <c r="Q1233" s="394"/>
      <c r="R1233" s="394"/>
      <c r="S1233" s="394"/>
      <c r="T1233" s="394"/>
      <c r="U1233" s="394"/>
      <c r="V1233" s="394"/>
      <c r="W1233" s="394"/>
      <c r="X1233" s="394"/>
      <c r="Y1233" s="399"/>
      <c r="Z1233" s="394"/>
      <c r="AA1233" s="401"/>
      <c r="AB1233" s="401"/>
      <c r="AC1233" s="401"/>
      <c r="AD1233" s="401"/>
      <c r="AE1233" s="362"/>
      <c r="AF1233" s="405"/>
      <c r="AG1233" s="401"/>
      <c r="AH1233" s="405"/>
      <c r="AI1233" s="401"/>
      <c r="AJ1233" s="401"/>
      <c r="AK1233" s="394"/>
      <c r="AL1233" s="394"/>
      <c r="AM1233" s="394"/>
      <c r="AN1233" s="399"/>
      <c r="AO1233" s="394"/>
      <c r="AP1233" s="401"/>
      <c r="AQ1233" s="401"/>
      <c r="AR1233" s="401"/>
      <c r="AS1233" s="406"/>
      <c r="AT1233" s="405"/>
      <c r="AU1233" s="405"/>
      <c r="AV1233" s="404"/>
      <c r="AW1233" s="405"/>
      <c r="AX1233" s="405"/>
      <c r="AY1233" s="405"/>
      <c r="AZ1233" s="404"/>
      <c r="BA1233" s="405"/>
      <c r="BB1233" s="405"/>
      <c r="BC1233" s="394"/>
      <c r="BD1233" s="394"/>
      <c r="BE1233" s="394"/>
      <c r="BG1233" s="2"/>
      <c r="BH1233" s="3"/>
      <c r="BI1233" s="3"/>
      <c r="BJ1233" s="3"/>
      <c r="BK1233" s="3"/>
      <c r="BL1233" s="3"/>
      <c r="BM1233" s="3"/>
      <c r="BN1233" s="3"/>
      <c r="BO1233" s="3"/>
      <c r="BP1233" s="3"/>
      <c r="BQ1233" s="3"/>
      <c r="BR1233" s="3"/>
      <c r="BS1233" s="3"/>
      <c r="BT1233" s="3"/>
      <c r="BU1233" s="3"/>
      <c r="BV1233" s="3"/>
      <c r="BW1233" s="3"/>
      <c r="BX1233" s="3"/>
      <c r="BY1233" s="3"/>
      <c r="BZ1233" s="3"/>
      <c r="CA1233" s="3"/>
      <c r="CB1233" s="3"/>
      <c r="CC1233" s="3"/>
      <c r="CD1233" s="3"/>
      <c r="CE1233" s="3"/>
      <c r="CF1233" s="3"/>
      <c r="CG1233" s="3"/>
      <c r="CH1233" s="3"/>
      <c r="CI1233" s="3"/>
      <c r="CJ1233" s="3"/>
      <c r="CK1233" s="3"/>
      <c r="CL1233" s="3"/>
      <c r="CM1233" s="3"/>
      <c r="CN1233" s="3"/>
      <c r="CO1233" s="3"/>
      <c r="CP1233" s="3"/>
      <c r="CQ1233" s="3"/>
      <c r="CR1233" s="3"/>
      <c r="CS1233" s="3"/>
      <c r="CT1233" s="3"/>
      <c r="CU1233" s="3"/>
      <c r="CV1233" s="3"/>
    </row>
    <row r="1234" spans="1:100" s="1" customFormat="1" x14ac:dyDescent="0.25">
      <c r="A1234" s="394"/>
      <c r="B1234" s="394"/>
      <c r="C1234" s="394"/>
      <c r="D1234" s="394"/>
      <c r="E1234" s="394"/>
      <c r="F1234" s="394"/>
      <c r="G1234" s="394"/>
      <c r="H1234" s="394"/>
      <c r="I1234" s="394"/>
      <c r="J1234" s="394"/>
      <c r="K1234" s="394"/>
      <c r="L1234" s="394"/>
      <c r="M1234" s="394"/>
      <c r="N1234" s="394"/>
      <c r="O1234" s="394"/>
      <c r="P1234" s="400"/>
      <c r="Q1234" s="394"/>
      <c r="R1234" s="394"/>
      <c r="S1234" s="394"/>
      <c r="T1234" s="394"/>
      <c r="U1234" s="394"/>
      <c r="V1234" s="394"/>
      <c r="W1234" s="394"/>
      <c r="X1234" s="394"/>
      <c r="Y1234" s="399"/>
      <c r="Z1234" s="394"/>
      <c r="AA1234" s="401"/>
      <c r="AB1234" s="401"/>
      <c r="AC1234" s="401"/>
      <c r="AD1234" s="401"/>
      <c r="AE1234" s="362"/>
      <c r="AF1234" s="405"/>
      <c r="AG1234" s="401"/>
      <c r="AH1234" s="405"/>
      <c r="AI1234" s="401"/>
      <c r="AJ1234" s="401"/>
      <c r="AK1234" s="394"/>
      <c r="AL1234" s="394"/>
      <c r="AM1234" s="394"/>
      <c r="AN1234" s="399"/>
      <c r="AO1234" s="394"/>
      <c r="AP1234" s="401"/>
      <c r="AQ1234" s="401"/>
      <c r="AR1234" s="401"/>
      <c r="AS1234" s="406"/>
      <c r="AT1234" s="405"/>
      <c r="AU1234" s="405"/>
      <c r="AV1234" s="404"/>
      <c r="AW1234" s="405"/>
      <c r="AX1234" s="405"/>
      <c r="AY1234" s="405"/>
      <c r="AZ1234" s="404"/>
      <c r="BA1234" s="405"/>
      <c r="BB1234" s="405"/>
      <c r="BC1234" s="394"/>
      <c r="BD1234" s="394"/>
      <c r="BE1234" s="394"/>
      <c r="BG1234" s="2"/>
      <c r="BH1234" s="3"/>
      <c r="BI1234" s="3"/>
      <c r="BJ1234" s="3"/>
      <c r="BK1234" s="3"/>
      <c r="BL1234" s="3"/>
      <c r="BM1234" s="3"/>
      <c r="BN1234" s="3"/>
      <c r="BO1234" s="3"/>
      <c r="BP1234" s="3"/>
      <c r="BQ1234" s="3"/>
      <c r="BR1234" s="3"/>
      <c r="BS1234" s="3"/>
      <c r="BT1234" s="3"/>
      <c r="BU1234" s="3"/>
      <c r="BV1234" s="3"/>
      <c r="BW1234" s="3"/>
      <c r="BX1234" s="3"/>
      <c r="BY1234" s="3"/>
      <c r="BZ1234" s="3"/>
      <c r="CA1234" s="3"/>
      <c r="CB1234" s="3"/>
      <c r="CC1234" s="3"/>
      <c r="CD1234" s="3"/>
      <c r="CE1234" s="3"/>
      <c r="CF1234" s="3"/>
      <c r="CG1234" s="3"/>
      <c r="CH1234" s="3"/>
      <c r="CI1234" s="3"/>
      <c r="CJ1234" s="3"/>
      <c r="CK1234" s="3"/>
      <c r="CL1234" s="3"/>
      <c r="CM1234" s="3"/>
      <c r="CN1234" s="3"/>
      <c r="CO1234" s="3"/>
      <c r="CP1234" s="3"/>
      <c r="CQ1234" s="3"/>
      <c r="CR1234" s="3"/>
      <c r="CS1234" s="3"/>
      <c r="CT1234" s="3"/>
      <c r="CU1234" s="3"/>
      <c r="CV1234" s="3"/>
    </row>
    <row r="1235" spans="1:100" s="1" customFormat="1" x14ac:dyDescent="0.25">
      <c r="A1235" s="394"/>
      <c r="B1235" s="394"/>
      <c r="C1235" s="394"/>
      <c r="D1235" s="394"/>
      <c r="E1235" s="394"/>
      <c r="F1235" s="394"/>
      <c r="G1235" s="394"/>
      <c r="H1235" s="394"/>
      <c r="I1235" s="394"/>
      <c r="J1235" s="394"/>
      <c r="K1235" s="394"/>
      <c r="L1235" s="394"/>
      <c r="M1235" s="394"/>
      <c r="N1235" s="394"/>
      <c r="O1235" s="394"/>
      <c r="P1235" s="400"/>
      <c r="Q1235" s="394"/>
      <c r="R1235" s="394"/>
      <c r="S1235" s="394"/>
      <c r="T1235" s="394"/>
      <c r="U1235" s="394"/>
      <c r="V1235" s="394"/>
      <c r="W1235" s="394"/>
      <c r="X1235" s="394"/>
      <c r="Y1235" s="399"/>
      <c r="Z1235" s="394"/>
      <c r="AA1235" s="401"/>
      <c r="AB1235" s="401"/>
      <c r="AC1235" s="401"/>
      <c r="AD1235" s="401"/>
      <c r="AE1235" s="362"/>
      <c r="AF1235" s="405"/>
      <c r="AG1235" s="401"/>
      <c r="AH1235" s="405"/>
      <c r="AI1235" s="401"/>
      <c r="AJ1235" s="401"/>
      <c r="AK1235" s="394"/>
      <c r="AL1235" s="394"/>
      <c r="AM1235" s="394"/>
      <c r="AN1235" s="399"/>
      <c r="AO1235" s="394"/>
      <c r="AP1235" s="401"/>
      <c r="AQ1235" s="401"/>
      <c r="AR1235" s="401"/>
      <c r="AS1235" s="406"/>
      <c r="AT1235" s="405"/>
      <c r="AU1235" s="405"/>
      <c r="AV1235" s="404"/>
      <c r="AW1235" s="405"/>
      <c r="AX1235" s="405"/>
      <c r="AY1235" s="405"/>
      <c r="AZ1235" s="404"/>
      <c r="BA1235" s="405"/>
      <c r="BB1235" s="405"/>
      <c r="BC1235" s="394"/>
      <c r="BD1235" s="394"/>
      <c r="BE1235" s="394"/>
      <c r="BG1235" s="2"/>
      <c r="BH1235" s="3"/>
      <c r="BI1235" s="3"/>
      <c r="BJ1235" s="3"/>
      <c r="BK1235" s="3"/>
      <c r="BL1235" s="3"/>
      <c r="BM1235" s="3"/>
      <c r="BN1235" s="3"/>
      <c r="BO1235" s="3"/>
      <c r="BP1235" s="3"/>
      <c r="BQ1235" s="3"/>
      <c r="BR1235" s="3"/>
      <c r="BS1235" s="3"/>
      <c r="BT1235" s="3"/>
      <c r="BU1235" s="3"/>
      <c r="BV1235" s="3"/>
      <c r="BW1235" s="3"/>
      <c r="BX1235" s="3"/>
      <c r="BY1235" s="3"/>
      <c r="BZ1235" s="3"/>
      <c r="CA1235" s="3"/>
      <c r="CB1235" s="3"/>
      <c r="CC1235" s="3"/>
      <c r="CD1235" s="3"/>
      <c r="CE1235" s="3"/>
      <c r="CF1235" s="3"/>
      <c r="CG1235" s="3"/>
      <c r="CH1235" s="3"/>
      <c r="CI1235" s="3"/>
      <c r="CJ1235" s="3"/>
      <c r="CK1235" s="3"/>
      <c r="CL1235" s="3"/>
      <c r="CM1235" s="3"/>
      <c r="CN1235" s="3"/>
      <c r="CO1235" s="3"/>
      <c r="CP1235" s="3"/>
      <c r="CQ1235" s="3"/>
      <c r="CR1235" s="3"/>
      <c r="CS1235" s="3"/>
      <c r="CT1235" s="3"/>
      <c r="CU1235" s="3"/>
      <c r="CV1235" s="3"/>
    </row>
    <row r="1236" spans="1:100" s="1" customFormat="1" x14ac:dyDescent="0.25">
      <c r="A1236" s="394"/>
      <c r="B1236" s="394"/>
      <c r="C1236" s="394"/>
      <c r="D1236" s="394"/>
      <c r="E1236" s="394"/>
      <c r="F1236" s="394"/>
      <c r="G1236" s="394"/>
      <c r="H1236" s="394"/>
      <c r="I1236" s="394"/>
      <c r="J1236" s="394"/>
      <c r="K1236" s="394"/>
      <c r="L1236" s="394"/>
      <c r="M1236" s="394"/>
      <c r="N1236" s="394"/>
      <c r="O1236" s="394"/>
      <c r="P1236" s="400"/>
      <c r="Q1236" s="394"/>
      <c r="R1236" s="394"/>
      <c r="S1236" s="394"/>
      <c r="T1236" s="394"/>
      <c r="U1236" s="394"/>
      <c r="V1236" s="394"/>
      <c r="W1236" s="394"/>
      <c r="X1236" s="394"/>
      <c r="Y1236" s="399"/>
      <c r="Z1236" s="394"/>
      <c r="AA1236" s="401"/>
      <c r="AB1236" s="401"/>
      <c r="AC1236" s="401"/>
      <c r="AD1236" s="401"/>
      <c r="AE1236" s="362"/>
      <c r="AF1236" s="405"/>
      <c r="AG1236" s="401"/>
      <c r="AH1236" s="405"/>
      <c r="AI1236" s="401"/>
      <c r="AJ1236" s="401"/>
      <c r="AK1236" s="394"/>
      <c r="AL1236" s="394"/>
      <c r="AM1236" s="394"/>
      <c r="AN1236" s="399"/>
      <c r="AO1236" s="394"/>
      <c r="AP1236" s="401"/>
      <c r="AQ1236" s="401"/>
      <c r="AR1236" s="401"/>
      <c r="AS1236" s="406"/>
      <c r="AT1236" s="405"/>
      <c r="AU1236" s="405"/>
      <c r="AV1236" s="404"/>
      <c r="AW1236" s="405"/>
      <c r="AX1236" s="405"/>
      <c r="AY1236" s="405"/>
      <c r="AZ1236" s="404"/>
      <c r="BA1236" s="405"/>
      <c r="BB1236" s="405"/>
      <c r="BC1236" s="394"/>
      <c r="BD1236" s="394"/>
      <c r="BE1236" s="394"/>
      <c r="BG1236" s="2"/>
      <c r="BH1236" s="3"/>
      <c r="BI1236" s="3"/>
      <c r="BJ1236" s="3"/>
      <c r="BK1236" s="3"/>
      <c r="BL1236" s="3"/>
      <c r="BM1236" s="3"/>
      <c r="BN1236" s="3"/>
      <c r="BO1236" s="3"/>
      <c r="BP1236" s="3"/>
      <c r="BQ1236" s="3"/>
      <c r="BR1236" s="3"/>
      <c r="BS1236" s="3"/>
      <c r="BT1236" s="3"/>
      <c r="BU1236" s="3"/>
      <c r="BV1236" s="3"/>
      <c r="BW1236" s="3"/>
      <c r="BX1236" s="3"/>
      <c r="BY1236" s="3"/>
      <c r="BZ1236" s="3"/>
      <c r="CA1236" s="3"/>
      <c r="CB1236" s="3"/>
      <c r="CC1236" s="3"/>
      <c r="CD1236" s="3"/>
      <c r="CE1236" s="3"/>
      <c r="CF1236" s="3"/>
      <c r="CG1236" s="3"/>
      <c r="CH1236" s="3"/>
      <c r="CI1236" s="3"/>
      <c r="CJ1236" s="3"/>
      <c r="CK1236" s="3"/>
      <c r="CL1236" s="3"/>
      <c r="CM1236" s="3"/>
      <c r="CN1236" s="3"/>
      <c r="CO1236" s="3"/>
      <c r="CP1236" s="3"/>
      <c r="CQ1236" s="3"/>
      <c r="CR1236" s="3"/>
      <c r="CS1236" s="3"/>
      <c r="CT1236" s="3"/>
      <c r="CU1236" s="3"/>
      <c r="CV1236" s="3"/>
    </row>
    <row r="1237" spans="1:100" s="1" customFormat="1" x14ac:dyDescent="0.25">
      <c r="A1237" s="394"/>
      <c r="B1237" s="394"/>
      <c r="C1237" s="394"/>
      <c r="D1237" s="394"/>
      <c r="E1237" s="394"/>
      <c r="F1237" s="394"/>
      <c r="G1237" s="394"/>
      <c r="H1237" s="394"/>
      <c r="I1237" s="394"/>
      <c r="J1237" s="394"/>
      <c r="K1237" s="394"/>
      <c r="L1237" s="394"/>
      <c r="M1237" s="394"/>
      <c r="N1237" s="394"/>
      <c r="O1237" s="394"/>
      <c r="P1237" s="400"/>
      <c r="Q1237" s="394"/>
      <c r="R1237" s="394"/>
      <c r="S1237" s="394"/>
      <c r="T1237" s="394"/>
      <c r="U1237" s="394"/>
      <c r="V1237" s="394"/>
      <c r="W1237" s="394"/>
      <c r="X1237" s="394"/>
      <c r="Y1237" s="399"/>
      <c r="Z1237" s="394"/>
      <c r="AA1237" s="401"/>
      <c r="AB1237" s="401"/>
      <c r="AC1237" s="401"/>
      <c r="AD1237" s="401"/>
      <c r="AE1237" s="362"/>
      <c r="AF1237" s="405"/>
      <c r="AG1237" s="401"/>
      <c r="AH1237" s="405"/>
      <c r="AI1237" s="401"/>
      <c r="AJ1237" s="401"/>
      <c r="AK1237" s="394"/>
      <c r="AL1237" s="394"/>
      <c r="AM1237" s="394"/>
      <c r="AN1237" s="399"/>
      <c r="AO1237" s="394"/>
      <c r="AP1237" s="401"/>
      <c r="AQ1237" s="401"/>
      <c r="AR1237" s="401"/>
      <c r="AS1237" s="406"/>
      <c r="AT1237" s="405"/>
      <c r="AU1237" s="405"/>
      <c r="AV1237" s="404"/>
      <c r="AW1237" s="405"/>
      <c r="AX1237" s="405"/>
      <c r="AY1237" s="405"/>
      <c r="AZ1237" s="404"/>
      <c r="BA1237" s="405"/>
      <c r="BB1237" s="405"/>
      <c r="BC1237" s="394"/>
      <c r="BD1237" s="394"/>
      <c r="BE1237" s="394"/>
      <c r="BG1237" s="2"/>
      <c r="BH1237" s="3"/>
      <c r="BI1237" s="3"/>
      <c r="BJ1237" s="3"/>
      <c r="BK1237" s="3"/>
      <c r="BL1237" s="3"/>
      <c r="BM1237" s="3"/>
      <c r="BN1237" s="3"/>
      <c r="BO1237" s="3"/>
      <c r="BP1237" s="3"/>
      <c r="BQ1237" s="3"/>
      <c r="BR1237" s="3"/>
      <c r="BS1237" s="3"/>
      <c r="BT1237" s="3"/>
      <c r="BU1237" s="3"/>
      <c r="BV1237" s="3"/>
      <c r="BW1237" s="3"/>
      <c r="BX1237" s="3"/>
      <c r="BY1237" s="3"/>
      <c r="BZ1237" s="3"/>
      <c r="CA1237" s="3"/>
      <c r="CB1237" s="3"/>
      <c r="CC1237" s="3"/>
      <c r="CD1237" s="3"/>
      <c r="CE1237" s="3"/>
      <c r="CF1237" s="3"/>
      <c r="CG1237" s="3"/>
      <c r="CH1237" s="3"/>
      <c r="CI1237" s="3"/>
      <c r="CJ1237" s="3"/>
      <c r="CK1237" s="3"/>
      <c r="CL1237" s="3"/>
      <c r="CM1237" s="3"/>
      <c r="CN1237" s="3"/>
      <c r="CO1237" s="3"/>
      <c r="CP1237" s="3"/>
      <c r="CQ1237" s="3"/>
      <c r="CR1237" s="3"/>
      <c r="CS1237" s="3"/>
      <c r="CT1237" s="3"/>
      <c r="CU1237" s="3"/>
      <c r="CV1237" s="3"/>
    </row>
    <row r="1238" spans="1:100" s="1" customFormat="1" x14ac:dyDescent="0.25">
      <c r="A1238" s="394"/>
      <c r="B1238" s="394"/>
      <c r="C1238" s="394"/>
      <c r="D1238" s="394"/>
      <c r="E1238" s="394"/>
      <c r="F1238" s="394"/>
      <c r="G1238" s="394"/>
      <c r="H1238" s="394"/>
      <c r="I1238" s="394"/>
      <c r="J1238" s="394"/>
      <c r="K1238" s="394"/>
      <c r="L1238" s="394"/>
      <c r="M1238" s="394"/>
      <c r="N1238" s="394"/>
      <c r="O1238" s="394"/>
      <c r="P1238" s="400"/>
      <c r="Q1238" s="394"/>
      <c r="R1238" s="394"/>
      <c r="S1238" s="394"/>
      <c r="T1238" s="394"/>
      <c r="U1238" s="394"/>
      <c r="V1238" s="394"/>
      <c r="W1238" s="394"/>
      <c r="X1238" s="394"/>
      <c r="Y1238" s="399"/>
      <c r="Z1238" s="394"/>
      <c r="AA1238" s="401"/>
      <c r="AB1238" s="401"/>
      <c r="AC1238" s="401"/>
      <c r="AD1238" s="401"/>
      <c r="AE1238" s="362"/>
      <c r="AF1238" s="405"/>
      <c r="AG1238" s="401"/>
      <c r="AH1238" s="405"/>
      <c r="AI1238" s="401"/>
      <c r="AJ1238" s="401"/>
      <c r="AK1238" s="394"/>
      <c r="AL1238" s="394"/>
      <c r="AM1238" s="394"/>
      <c r="AN1238" s="399"/>
      <c r="AO1238" s="394"/>
      <c r="AP1238" s="401"/>
      <c r="AQ1238" s="401"/>
      <c r="AR1238" s="401"/>
      <c r="AS1238" s="406"/>
      <c r="AT1238" s="405"/>
      <c r="AU1238" s="405"/>
      <c r="AV1238" s="404"/>
      <c r="AW1238" s="405"/>
      <c r="AX1238" s="405"/>
      <c r="AY1238" s="405"/>
      <c r="AZ1238" s="404"/>
      <c r="BA1238" s="405"/>
      <c r="BB1238" s="405"/>
      <c r="BC1238" s="394"/>
      <c r="BD1238" s="394"/>
      <c r="BE1238" s="394"/>
      <c r="BG1238" s="2"/>
      <c r="BH1238" s="3"/>
      <c r="BI1238" s="3"/>
      <c r="BJ1238" s="3"/>
      <c r="BK1238" s="3"/>
      <c r="BL1238" s="3"/>
      <c r="BM1238" s="3"/>
      <c r="BN1238" s="3"/>
      <c r="BO1238" s="3"/>
      <c r="BP1238" s="3"/>
      <c r="BQ1238" s="3"/>
      <c r="BR1238" s="3"/>
      <c r="BS1238" s="3"/>
      <c r="BT1238" s="3"/>
      <c r="BU1238" s="3"/>
      <c r="BV1238" s="3"/>
      <c r="BW1238" s="3"/>
      <c r="BX1238" s="3"/>
      <c r="BY1238" s="3"/>
      <c r="BZ1238" s="3"/>
      <c r="CA1238" s="3"/>
      <c r="CB1238" s="3"/>
      <c r="CC1238" s="3"/>
      <c r="CD1238" s="3"/>
      <c r="CE1238" s="3"/>
      <c r="CF1238" s="3"/>
      <c r="CG1238" s="3"/>
      <c r="CH1238" s="3"/>
      <c r="CI1238" s="3"/>
      <c r="CJ1238" s="3"/>
      <c r="CK1238" s="3"/>
      <c r="CL1238" s="3"/>
      <c r="CM1238" s="3"/>
      <c r="CN1238" s="3"/>
      <c r="CO1238" s="3"/>
      <c r="CP1238" s="3"/>
      <c r="CQ1238" s="3"/>
      <c r="CR1238" s="3"/>
      <c r="CS1238" s="3"/>
      <c r="CT1238" s="3"/>
      <c r="CU1238" s="3"/>
      <c r="CV1238" s="3"/>
    </row>
    <row r="1239" spans="1:100" s="1" customFormat="1" x14ac:dyDescent="0.25">
      <c r="A1239" s="394"/>
      <c r="B1239" s="394"/>
      <c r="C1239" s="394"/>
      <c r="D1239" s="394"/>
      <c r="E1239" s="394"/>
      <c r="F1239" s="394"/>
      <c r="G1239" s="394"/>
      <c r="H1239" s="394"/>
      <c r="I1239" s="394"/>
      <c r="J1239" s="394"/>
      <c r="K1239" s="394"/>
      <c r="L1239" s="394"/>
      <c r="M1239" s="394"/>
      <c r="N1239" s="394"/>
      <c r="O1239" s="394"/>
      <c r="P1239" s="400"/>
      <c r="Q1239" s="394"/>
      <c r="R1239" s="394"/>
      <c r="S1239" s="394"/>
      <c r="T1239" s="394"/>
      <c r="U1239" s="394"/>
      <c r="V1239" s="394"/>
      <c r="W1239" s="394"/>
      <c r="X1239" s="394"/>
      <c r="Y1239" s="399"/>
      <c r="Z1239" s="394"/>
      <c r="AA1239" s="401"/>
      <c r="AB1239" s="401"/>
      <c r="AC1239" s="401"/>
      <c r="AD1239" s="401"/>
      <c r="AE1239" s="362"/>
      <c r="AF1239" s="405"/>
      <c r="AG1239" s="401"/>
      <c r="AH1239" s="405"/>
      <c r="AI1239" s="401"/>
      <c r="AJ1239" s="401"/>
      <c r="AK1239" s="394"/>
      <c r="AL1239" s="394"/>
      <c r="AM1239" s="394"/>
      <c r="AN1239" s="399"/>
      <c r="AO1239" s="394"/>
      <c r="AP1239" s="401"/>
      <c r="AQ1239" s="401"/>
      <c r="AR1239" s="401"/>
      <c r="AS1239" s="406"/>
      <c r="AT1239" s="405"/>
      <c r="AU1239" s="405"/>
      <c r="AV1239" s="404"/>
      <c r="AW1239" s="405"/>
      <c r="AX1239" s="405"/>
      <c r="AY1239" s="405"/>
      <c r="AZ1239" s="404"/>
      <c r="BA1239" s="405"/>
      <c r="BB1239" s="405"/>
      <c r="BC1239" s="394"/>
      <c r="BD1239" s="394"/>
      <c r="BE1239" s="394"/>
      <c r="BG1239" s="2"/>
      <c r="BH1239" s="3"/>
      <c r="BI1239" s="3"/>
      <c r="BJ1239" s="3"/>
      <c r="BK1239" s="3"/>
      <c r="BL1239" s="3"/>
      <c r="BM1239" s="3"/>
      <c r="BN1239" s="3"/>
      <c r="BO1239" s="3"/>
      <c r="BP1239" s="3"/>
      <c r="BQ1239" s="3"/>
      <c r="BR1239" s="3"/>
      <c r="BS1239" s="3"/>
      <c r="BT1239" s="3"/>
      <c r="BU1239" s="3"/>
      <c r="BV1239" s="3"/>
      <c r="BW1239" s="3"/>
      <c r="BX1239" s="3"/>
      <c r="BY1239" s="3"/>
      <c r="BZ1239" s="3"/>
      <c r="CA1239" s="3"/>
      <c r="CB1239" s="3"/>
      <c r="CC1239" s="3"/>
      <c r="CD1239" s="3"/>
      <c r="CE1239" s="3"/>
      <c r="CF1239" s="3"/>
      <c r="CG1239" s="3"/>
      <c r="CH1239" s="3"/>
      <c r="CI1239" s="3"/>
      <c r="CJ1239" s="3"/>
      <c r="CK1239" s="3"/>
      <c r="CL1239" s="3"/>
      <c r="CM1239" s="3"/>
      <c r="CN1239" s="3"/>
      <c r="CO1239" s="3"/>
      <c r="CP1239" s="3"/>
      <c r="CQ1239" s="3"/>
      <c r="CR1239" s="3"/>
      <c r="CS1239" s="3"/>
      <c r="CT1239" s="3"/>
      <c r="CU1239" s="3"/>
      <c r="CV1239" s="3"/>
    </row>
    <row r="1240" spans="1:100" s="1" customFormat="1" x14ac:dyDescent="0.25">
      <c r="A1240" s="394"/>
      <c r="B1240" s="394"/>
      <c r="C1240" s="394"/>
      <c r="D1240" s="394"/>
      <c r="E1240" s="394"/>
      <c r="F1240" s="394"/>
      <c r="G1240" s="394"/>
      <c r="H1240" s="394"/>
      <c r="I1240" s="394"/>
      <c r="J1240" s="394"/>
      <c r="K1240" s="394"/>
      <c r="L1240" s="394"/>
      <c r="M1240" s="394"/>
      <c r="N1240" s="394"/>
      <c r="O1240" s="394"/>
      <c r="P1240" s="400"/>
      <c r="Q1240" s="394"/>
      <c r="R1240" s="394"/>
      <c r="S1240" s="394"/>
      <c r="T1240" s="394"/>
      <c r="U1240" s="394"/>
      <c r="V1240" s="394"/>
      <c r="W1240" s="394"/>
      <c r="X1240" s="394"/>
      <c r="Y1240" s="399"/>
      <c r="Z1240" s="394"/>
      <c r="AA1240" s="401"/>
      <c r="AB1240" s="401"/>
      <c r="AC1240" s="401"/>
      <c r="AD1240" s="401"/>
      <c r="AE1240" s="362"/>
      <c r="AF1240" s="405"/>
      <c r="AG1240" s="401"/>
      <c r="AH1240" s="405"/>
      <c r="AI1240" s="401"/>
      <c r="AJ1240" s="401"/>
      <c r="AK1240" s="394"/>
      <c r="AL1240" s="394"/>
      <c r="AM1240" s="394"/>
      <c r="AN1240" s="399"/>
      <c r="AO1240" s="394"/>
      <c r="AP1240" s="401"/>
      <c r="AQ1240" s="401"/>
      <c r="AR1240" s="401"/>
      <c r="AS1240" s="406"/>
      <c r="AT1240" s="405"/>
      <c r="AU1240" s="405"/>
      <c r="AV1240" s="404"/>
      <c r="AW1240" s="405"/>
      <c r="AX1240" s="405"/>
      <c r="AY1240" s="405"/>
      <c r="AZ1240" s="404"/>
      <c r="BA1240" s="405"/>
      <c r="BB1240" s="405"/>
      <c r="BC1240" s="394"/>
      <c r="BD1240" s="394"/>
      <c r="BE1240" s="394"/>
      <c r="BG1240" s="2"/>
      <c r="BH1240" s="3"/>
      <c r="BI1240" s="3"/>
      <c r="BJ1240" s="3"/>
      <c r="BK1240" s="3"/>
      <c r="BL1240" s="3"/>
      <c r="BM1240" s="3"/>
      <c r="BN1240" s="3"/>
      <c r="BO1240" s="3"/>
      <c r="BP1240" s="3"/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  <c r="CD1240" s="3"/>
      <c r="CE1240" s="3"/>
      <c r="CF1240" s="3"/>
      <c r="CG1240" s="3"/>
      <c r="CH1240" s="3"/>
      <c r="CI1240" s="3"/>
      <c r="CJ1240" s="3"/>
      <c r="CK1240" s="3"/>
      <c r="CL1240" s="3"/>
      <c r="CM1240" s="3"/>
      <c r="CN1240" s="3"/>
      <c r="CO1240" s="3"/>
      <c r="CP1240" s="3"/>
      <c r="CQ1240" s="3"/>
      <c r="CR1240" s="3"/>
      <c r="CS1240" s="3"/>
      <c r="CT1240" s="3"/>
      <c r="CU1240" s="3"/>
      <c r="CV1240" s="3"/>
    </row>
    <row r="1241" spans="1:100" s="1" customFormat="1" x14ac:dyDescent="0.25">
      <c r="A1241" s="394"/>
      <c r="B1241" s="394"/>
      <c r="C1241" s="394"/>
      <c r="D1241" s="394"/>
      <c r="E1241" s="394"/>
      <c r="F1241" s="394"/>
      <c r="G1241" s="394"/>
      <c r="H1241" s="394"/>
      <c r="I1241" s="394"/>
      <c r="J1241" s="394"/>
      <c r="K1241" s="394"/>
      <c r="L1241" s="394"/>
      <c r="M1241" s="394"/>
      <c r="N1241" s="394"/>
      <c r="O1241" s="394"/>
      <c r="P1241" s="400"/>
      <c r="Q1241" s="394"/>
      <c r="R1241" s="394"/>
      <c r="S1241" s="394"/>
      <c r="T1241" s="394"/>
      <c r="U1241" s="394"/>
      <c r="V1241" s="394"/>
      <c r="W1241" s="394"/>
      <c r="X1241" s="394"/>
      <c r="Y1241" s="399"/>
      <c r="Z1241" s="394"/>
      <c r="AA1241" s="401"/>
      <c r="AB1241" s="401"/>
      <c r="AC1241" s="401"/>
      <c r="AD1241" s="401"/>
      <c r="AE1241" s="362"/>
      <c r="AF1241" s="405"/>
      <c r="AG1241" s="401"/>
      <c r="AH1241" s="405"/>
      <c r="AI1241" s="401"/>
      <c r="AJ1241" s="401"/>
      <c r="AK1241" s="394"/>
      <c r="AL1241" s="394"/>
      <c r="AM1241" s="394"/>
      <c r="AN1241" s="399"/>
      <c r="AO1241" s="394"/>
      <c r="AP1241" s="401"/>
      <c r="AQ1241" s="401"/>
      <c r="AR1241" s="401"/>
      <c r="AS1241" s="406"/>
      <c r="AT1241" s="405"/>
      <c r="AU1241" s="405"/>
      <c r="AV1241" s="404"/>
      <c r="AW1241" s="405"/>
      <c r="AX1241" s="405"/>
      <c r="AY1241" s="405"/>
      <c r="AZ1241" s="404"/>
      <c r="BA1241" s="405"/>
      <c r="BB1241" s="405"/>
      <c r="BC1241" s="394"/>
      <c r="BD1241" s="394"/>
      <c r="BE1241" s="394"/>
      <c r="BG1241" s="2"/>
      <c r="BH1241" s="3"/>
      <c r="BI1241" s="3"/>
      <c r="BJ1241" s="3"/>
      <c r="BK1241" s="3"/>
      <c r="BL1241" s="3"/>
      <c r="BM1241" s="3"/>
      <c r="BN1241" s="3"/>
      <c r="BO1241" s="3"/>
      <c r="BP1241" s="3"/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  <c r="CD1241" s="3"/>
      <c r="CE1241" s="3"/>
      <c r="CF1241" s="3"/>
      <c r="CG1241" s="3"/>
      <c r="CH1241" s="3"/>
      <c r="CI1241" s="3"/>
      <c r="CJ1241" s="3"/>
      <c r="CK1241" s="3"/>
      <c r="CL1241" s="3"/>
      <c r="CM1241" s="3"/>
      <c r="CN1241" s="3"/>
      <c r="CO1241" s="3"/>
      <c r="CP1241" s="3"/>
      <c r="CQ1241" s="3"/>
      <c r="CR1241" s="3"/>
      <c r="CS1241" s="3"/>
      <c r="CT1241" s="3"/>
      <c r="CU1241" s="3"/>
      <c r="CV1241" s="3"/>
    </row>
    <row r="1242" spans="1:100" s="1" customFormat="1" x14ac:dyDescent="0.25">
      <c r="A1242" s="394"/>
      <c r="B1242" s="394"/>
      <c r="C1242" s="394"/>
      <c r="D1242" s="394"/>
      <c r="E1242" s="394"/>
      <c r="F1242" s="394"/>
      <c r="G1242" s="394"/>
      <c r="H1242" s="394"/>
      <c r="I1242" s="394"/>
      <c r="J1242" s="394"/>
      <c r="K1242" s="394"/>
      <c r="L1242" s="394"/>
      <c r="M1242" s="394"/>
      <c r="N1242" s="394"/>
      <c r="O1242" s="394"/>
      <c r="P1242" s="400"/>
      <c r="Q1242" s="394"/>
      <c r="R1242" s="394"/>
      <c r="S1242" s="394"/>
      <c r="T1242" s="394"/>
      <c r="U1242" s="394"/>
      <c r="V1242" s="394"/>
      <c r="W1242" s="394"/>
      <c r="X1242" s="394"/>
      <c r="Y1242" s="399"/>
      <c r="Z1242" s="394"/>
      <c r="AA1242" s="401"/>
      <c r="AB1242" s="401"/>
      <c r="AC1242" s="401"/>
      <c r="AD1242" s="401"/>
      <c r="AE1242" s="362"/>
      <c r="AF1242" s="405"/>
      <c r="AG1242" s="401"/>
      <c r="AH1242" s="405"/>
      <c r="AI1242" s="401"/>
      <c r="AJ1242" s="401"/>
      <c r="AK1242" s="394"/>
      <c r="AL1242" s="394"/>
      <c r="AM1242" s="394"/>
      <c r="AN1242" s="399"/>
      <c r="AO1242" s="394"/>
      <c r="AP1242" s="401"/>
      <c r="AQ1242" s="401"/>
      <c r="AR1242" s="401"/>
      <c r="AS1242" s="406"/>
      <c r="AT1242" s="405"/>
      <c r="AU1242" s="405"/>
      <c r="AV1242" s="404"/>
      <c r="AW1242" s="405"/>
      <c r="AX1242" s="405"/>
      <c r="AY1242" s="405"/>
      <c r="AZ1242" s="404"/>
      <c r="BA1242" s="405"/>
      <c r="BB1242" s="405"/>
      <c r="BC1242" s="394"/>
      <c r="BD1242" s="394"/>
      <c r="BE1242" s="394"/>
      <c r="BG1242" s="2"/>
      <c r="BH1242" s="3"/>
      <c r="BI1242" s="3"/>
      <c r="BJ1242" s="3"/>
      <c r="BK1242" s="3"/>
      <c r="BL1242" s="3"/>
      <c r="BM1242" s="3"/>
      <c r="BN1242" s="3"/>
      <c r="BO1242" s="3"/>
      <c r="BP1242" s="3"/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  <c r="CD1242" s="3"/>
      <c r="CE1242" s="3"/>
      <c r="CF1242" s="3"/>
      <c r="CG1242" s="3"/>
      <c r="CH1242" s="3"/>
      <c r="CI1242" s="3"/>
      <c r="CJ1242" s="3"/>
      <c r="CK1242" s="3"/>
      <c r="CL1242" s="3"/>
      <c r="CM1242" s="3"/>
      <c r="CN1242" s="3"/>
      <c r="CO1242" s="3"/>
      <c r="CP1242" s="3"/>
      <c r="CQ1242" s="3"/>
      <c r="CR1242" s="3"/>
      <c r="CS1242" s="3"/>
      <c r="CT1242" s="3"/>
      <c r="CU1242" s="3"/>
      <c r="CV1242" s="3"/>
    </row>
    <row r="1243" spans="1:100" s="1" customFormat="1" x14ac:dyDescent="0.25">
      <c r="A1243" s="394"/>
      <c r="B1243" s="394"/>
      <c r="C1243" s="394"/>
      <c r="D1243" s="394"/>
      <c r="E1243" s="394"/>
      <c r="F1243" s="394"/>
      <c r="G1243" s="394"/>
      <c r="H1243" s="394"/>
      <c r="I1243" s="394"/>
      <c r="J1243" s="394"/>
      <c r="K1243" s="394"/>
      <c r="L1243" s="394"/>
      <c r="M1243" s="394"/>
      <c r="N1243" s="394"/>
      <c r="O1243" s="394"/>
      <c r="P1243" s="400"/>
      <c r="Q1243" s="394"/>
      <c r="R1243" s="394"/>
      <c r="S1243" s="394"/>
      <c r="T1243" s="394"/>
      <c r="U1243" s="394"/>
      <c r="V1243" s="394"/>
      <c r="W1243" s="394"/>
      <c r="X1243" s="394"/>
      <c r="Y1243" s="399"/>
      <c r="Z1243" s="394"/>
      <c r="AA1243" s="401"/>
      <c r="AB1243" s="401"/>
      <c r="AC1243" s="401"/>
      <c r="AD1243" s="401"/>
      <c r="AE1243" s="362"/>
      <c r="AF1243" s="405"/>
      <c r="AG1243" s="401"/>
      <c r="AH1243" s="405"/>
      <c r="AI1243" s="401"/>
      <c r="AJ1243" s="401"/>
      <c r="AK1243" s="394"/>
      <c r="AL1243" s="394"/>
      <c r="AM1243" s="394"/>
      <c r="AN1243" s="399"/>
      <c r="AO1243" s="394"/>
      <c r="AP1243" s="401"/>
      <c r="AQ1243" s="401"/>
      <c r="AR1243" s="401"/>
      <c r="AS1243" s="406"/>
      <c r="AT1243" s="405"/>
      <c r="AU1243" s="405"/>
      <c r="AV1243" s="404"/>
      <c r="AW1243" s="405"/>
      <c r="AX1243" s="405"/>
      <c r="AY1243" s="405"/>
      <c r="AZ1243" s="404"/>
      <c r="BA1243" s="405"/>
      <c r="BB1243" s="405"/>
      <c r="BC1243" s="394"/>
      <c r="BD1243" s="394"/>
      <c r="BE1243" s="394"/>
      <c r="BG1243" s="2"/>
      <c r="BH1243" s="3"/>
      <c r="BI1243" s="3"/>
      <c r="BJ1243" s="3"/>
      <c r="BK1243" s="3"/>
      <c r="BL1243" s="3"/>
      <c r="BM1243" s="3"/>
      <c r="BN1243" s="3"/>
      <c r="BO1243" s="3"/>
      <c r="BP1243" s="3"/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  <c r="CD1243" s="3"/>
      <c r="CE1243" s="3"/>
      <c r="CF1243" s="3"/>
      <c r="CG1243" s="3"/>
      <c r="CH1243" s="3"/>
      <c r="CI1243" s="3"/>
      <c r="CJ1243" s="3"/>
      <c r="CK1243" s="3"/>
      <c r="CL1243" s="3"/>
      <c r="CM1243" s="3"/>
      <c r="CN1243" s="3"/>
      <c r="CO1243" s="3"/>
      <c r="CP1243" s="3"/>
      <c r="CQ1243" s="3"/>
      <c r="CR1243" s="3"/>
      <c r="CS1243" s="3"/>
      <c r="CT1243" s="3"/>
      <c r="CU1243" s="3"/>
      <c r="CV1243" s="3"/>
    </row>
    <row r="1244" spans="1:100" s="1" customFormat="1" x14ac:dyDescent="0.25">
      <c r="A1244" s="394"/>
      <c r="B1244" s="394"/>
      <c r="C1244" s="394"/>
      <c r="D1244" s="394"/>
      <c r="E1244" s="394"/>
      <c r="F1244" s="394"/>
      <c r="G1244" s="394"/>
      <c r="H1244" s="394"/>
      <c r="I1244" s="394"/>
      <c r="J1244" s="394"/>
      <c r="K1244" s="394"/>
      <c r="L1244" s="394"/>
      <c r="M1244" s="394"/>
      <c r="N1244" s="394"/>
      <c r="O1244" s="394"/>
      <c r="P1244" s="400"/>
      <c r="Q1244" s="394"/>
      <c r="R1244" s="394"/>
      <c r="S1244" s="394"/>
      <c r="T1244" s="394"/>
      <c r="U1244" s="394"/>
      <c r="V1244" s="394"/>
      <c r="W1244" s="394"/>
      <c r="X1244" s="394"/>
      <c r="Y1244" s="399"/>
      <c r="Z1244" s="394"/>
      <c r="AA1244" s="401"/>
      <c r="AB1244" s="401"/>
      <c r="AC1244" s="401"/>
      <c r="AD1244" s="401"/>
      <c r="AE1244" s="362"/>
      <c r="AF1244" s="405"/>
      <c r="AG1244" s="401"/>
      <c r="AH1244" s="405"/>
      <c r="AI1244" s="401"/>
      <c r="AJ1244" s="401"/>
      <c r="AK1244" s="394"/>
      <c r="AL1244" s="394"/>
      <c r="AM1244" s="394"/>
      <c r="AN1244" s="399"/>
      <c r="AO1244" s="394"/>
      <c r="AP1244" s="401"/>
      <c r="AQ1244" s="401"/>
      <c r="AR1244" s="401"/>
      <c r="AS1244" s="406"/>
      <c r="AT1244" s="405"/>
      <c r="AU1244" s="405"/>
      <c r="AV1244" s="404"/>
      <c r="AW1244" s="405"/>
      <c r="AX1244" s="405"/>
      <c r="AY1244" s="405"/>
      <c r="AZ1244" s="404"/>
      <c r="BA1244" s="405"/>
      <c r="BB1244" s="405"/>
      <c r="BC1244" s="394"/>
      <c r="BD1244" s="394"/>
      <c r="BE1244" s="394"/>
      <c r="BG1244" s="2"/>
      <c r="BH1244" s="3"/>
      <c r="BI1244" s="3"/>
      <c r="BJ1244" s="3"/>
      <c r="BK1244" s="3"/>
      <c r="BL1244" s="3"/>
      <c r="BM1244" s="3"/>
      <c r="BN1244" s="3"/>
      <c r="BO1244" s="3"/>
      <c r="BP1244" s="3"/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  <c r="CD1244" s="3"/>
      <c r="CE1244" s="3"/>
      <c r="CF1244" s="3"/>
      <c r="CG1244" s="3"/>
      <c r="CH1244" s="3"/>
      <c r="CI1244" s="3"/>
      <c r="CJ1244" s="3"/>
      <c r="CK1244" s="3"/>
      <c r="CL1244" s="3"/>
      <c r="CM1244" s="3"/>
      <c r="CN1244" s="3"/>
      <c r="CO1244" s="3"/>
      <c r="CP1244" s="3"/>
      <c r="CQ1244" s="3"/>
      <c r="CR1244" s="3"/>
      <c r="CS1244" s="3"/>
      <c r="CT1244" s="3"/>
      <c r="CU1244" s="3"/>
      <c r="CV1244" s="3"/>
    </row>
    <row r="1245" spans="1:100" s="1" customFormat="1" x14ac:dyDescent="0.25">
      <c r="A1245" s="394"/>
      <c r="B1245" s="394"/>
      <c r="C1245" s="394"/>
      <c r="D1245" s="394"/>
      <c r="E1245" s="394"/>
      <c r="F1245" s="394"/>
      <c r="G1245" s="394"/>
      <c r="H1245" s="394"/>
      <c r="I1245" s="394"/>
      <c r="J1245" s="394"/>
      <c r="K1245" s="394"/>
      <c r="L1245" s="394"/>
      <c r="M1245" s="394"/>
      <c r="N1245" s="394"/>
      <c r="O1245" s="394"/>
      <c r="P1245" s="400"/>
      <c r="Q1245" s="394"/>
      <c r="R1245" s="394"/>
      <c r="S1245" s="394"/>
      <c r="T1245" s="394"/>
      <c r="U1245" s="394"/>
      <c r="V1245" s="394"/>
      <c r="W1245" s="394"/>
      <c r="X1245" s="394"/>
      <c r="Y1245" s="399"/>
      <c r="Z1245" s="394"/>
      <c r="AA1245" s="401"/>
      <c r="AB1245" s="401"/>
      <c r="AC1245" s="401"/>
      <c r="AD1245" s="401"/>
      <c r="AE1245" s="362"/>
      <c r="AF1245" s="405"/>
      <c r="AG1245" s="401"/>
      <c r="AH1245" s="405"/>
      <c r="AI1245" s="401"/>
      <c r="AJ1245" s="401"/>
      <c r="AK1245" s="394"/>
      <c r="AL1245" s="394"/>
      <c r="AM1245" s="394"/>
      <c r="AN1245" s="399"/>
      <c r="AO1245" s="394"/>
      <c r="AP1245" s="401"/>
      <c r="AQ1245" s="401"/>
      <c r="AR1245" s="401"/>
      <c r="AS1245" s="406"/>
      <c r="AT1245" s="405"/>
      <c r="AU1245" s="405"/>
      <c r="AV1245" s="404"/>
      <c r="AW1245" s="405"/>
      <c r="AX1245" s="405"/>
      <c r="AY1245" s="405"/>
      <c r="AZ1245" s="404"/>
      <c r="BA1245" s="405"/>
      <c r="BB1245" s="405"/>
      <c r="BC1245" s="394"/>
      <c r="BD1245" s="394"/>
      <c r="BE1245" s="394"/>
      <c r="BG1245" s="2"/>
      <c r="BH1245" s="3"/>
      <c r="BI1245" s="3"/>
      <c r="BJ1245" s="3"/>
      <c r="BK1245" s="3"/>
      <c r="BL1245" s="3"/>
      <c r="BM1245" s="3"/>
      <c r="BN1245" s="3"/>
      <c r="BO1245" s="3"/>
      <c r="BP1245" s="3"/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  <c r="CD1245" s="3"/>
      <c r="CE1245" s="3"/>
      <c r="CF1245" s="3"/>
      <c r="CG1245" s="3"/>
      <c r="CH1245" s="3"/>
      <c r="CI1245" s="3"/>
      <c r="CJ1245" s="3"/>
      <c r="CK1245" s="3"/>
      <c r="CL1245" s="3"/>
      <c r="CM1245" s="3"/>
      <c r="CN1245" s="3"/>
      <c r="CO1245" s="3"/>
      <c r="CP1245" s="3"/>
      <c r="CQ1245" s="3"/>
      <c r="CR1245" s="3"/>
      <c r="CS1245" s="3"/>
      <c r="CT1245" s="3"/>
      <c r="CU1245" s="3"/>
      <c r="CV1245" s="3"/>
    </row>
    <row r="1246" spans="1:100" s="1" customFormat="1" x14ac:dyDescent="0.25">
      <c r="A1246" s="394"/>
      <c r="B1246" s="394"/>
      <c r="C1246" s="394"/>
      <c r="D1246" s="394"/>
      <c r="E1246" s="394"/>
      <c r="F1246" s="394"/>
      <c r="G1246" s="394"/>
      <c r="H1246" s="394"/>
      <c r="I1246" s="394"/>
      <c r="J1246" s="394"/>
      <c r="K1246" s="394"/>
      <c r="L1246" s="394"/>
      <c r="M1246" s="394"/>
      <c r="N1246" s="394"/>
      <c r="O1246" s="394"/>
      <c r="P1246" s="400"/>
      <c r="Q1246" s="394"/>
      <c r="R1246" s="394"/>
      <c r="S1246" s="394"/>
      <c r="T1246" s="394"/>
      <c r="U1246" s="394"/>
      <c r="V1246" s="394"/>
      <c r="W1246" s="394"/>
      <c r="X1246" s="394"/>
      <c r="Y1246" s="399"/>
      <c r="Z1246" s="394"/>
      <c r="AA1246" s="401"/>
      <c r="AB1246" s="401"/>
      <c r="AC1246" s="401"/>
      <c r="AD1246" s="401"/>
      <c r="AE1246" s="362"/>
      <c r="AF1246" s="405"/>
      <c r="AG1246" s="401"/>
      <c r="AH1246" s="405"/>
      <c r="AI1246" s="401"/>
      <c r="AJ1246" s="401"/>
      <c r="AK1246" s="394"/>
      <c r="AL1246" s="394"/>
      <c r="AM1246" s="394"/>
      <c r="AN1246" s="399"/>
      <c r="AO1246" s="394"/>
      <c r="AP1246" s="401"/>
      <c r="AQ1246" s="401"/>
      <c r="AR1246" s="401"/>
      <c r="AS1246" s="406"/>
      <c r="AT1246" s="405"/>
      <c r="AU1246" s="405"/>
      <c r="AV1246" s="404"/>
      <c r="AW1246" s="405"/>
      <c r="AX1246" s="405"/>
      <c r="AY1246" s="405"/>
      <c r="AZ1246" s="404"/>
      <c r="BA1246" s="405"/>
      <c r="BB1246" s="405"/>
      <c r="BC1246" s="394"/>
      <c r="BD1246" s="394"/>
      <c r="BE1246" s="394"/>
      <c r="BG1246" s="2"/>
      <c r="BH1246" s="3"/>
      <c r="BI1246" s="3"/>
      <c r="BJ1246" s="3"/>
      <c r="BK1246" s="3"/>
      <c r="BL1246" s="3"/>
      <c r="BM1246" s="3"/>
      <c r="BN1246" s="3"/>
      <c r="BO1246" s="3"/>
      <c r="BP1246" s="3"/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  <c r="CD1246" s="3"/>
      <c r="CE1246" s="3"/>
      <c r="CF1246" s="3"/>
      <c r="CG1246" s="3"/>
      <c r="CH1246" s="3"/>
      <c r="CI1246" s="3"/>
      <c r="CJ1246" s="3"/>
      <c r="CK1246" s="3"/>
      <c r="CL1246" s="3"/>
      <c r="CM1246" s="3"/>
      <c r="CN1246" s="3"/>
      <c r="CO1246" s="3"/>
      <c r="CP1246" s="3"/>
      <c r="CQ1246" s="3"/>
      <c r="CR1246" s="3"/>
      <c r="CS1246" s="3"/>
      <c r="CT1246" s="3"/>
      <c r="CU1246" s="3"/>
      <c r="CV1246" s="3"/>
    </row>
    <row r="1247" spans="1:100" s="1" customFormat="1" x14ac:dyDescent="0.25">
      <c r="A1247" s="394"/>
      <c r="B1247" s="394"/>
      <c r="C1247" s="394"/>
      <c r="D1247" s="394"/>
      <c r="E1247" s="394"/>
      <c r="F1247" s="394"/>
      <c r="G1247" s="394"/>
      <c r="H1247" s="394"/>
      <c r="I1247" s="394"/>
      <c r="J1247" s="394"/>
      <c r="K1247" s="394"/>
      <c r="L1247" s="394"/>
      <c r="M1247" s="394"/>
      <c r="N1247" s="394"/>
      <c r="O1247" s="394"/>
      <c r="P1247" s="400"/>
      <c r="Q1247" s="394"/>
      <c r="R1247" s="394"/>
      <c r="S1247" s="394"/>
      <c r="T1247" s="394"/>
      <c r="U1247" s="394"/>
      <c r="V1247" s="394"/>
      <c r="W1247" s="394"/>
      <c r="X1247" s="394"/>
      <c r="Y1247" s="399"/>
      <c r="Z1247" s="394"/>
      <c r="AA1247" s="401"/>
      <c r="AB1247" s="401"/>
      <c r="AC1247" s="401"/>
      <c r="AD1247" s="401"/>
      <c r="AE1247" s="362"/>
      <c r="AF1247" s="405"/>
      <c r="AG1247" s="401"/>
      <c r="AH1247" s="405"/>
      <c r="AI1247" s="401"/>
      <c r="AJ1247" s="401"/>
      <c r="AK1247" s="394"/>
      <c r="AL1247" s="394"/>
      <c r="AM1247" s="394"/>
      <c r="AN1247" s="399"/>
      <c r="AO1247" s="394"/>
      <c r="AP1247" s="401"/>
      <c r="AQ1247" s="401"/>
      <c r="AR1247" s="401"/>
      <c r="AS1247" s="406"/>
      <c r="AT1247" s="405"/>
      <c r="AU1247" s="405"/>
      <c r="AV1247" s="404"/>
      <c r="AW1247" s="405"/>
      <c r="AX1247" s="405"/>
      <c r="AY1247" s="405"/>
      <c r="AZ1247" s="404"/>
      <c r="BA1247" s="405"/>
      <c r="BB1247" s="405"/>
      <c r="BC1247" s="394"/>
      <c r="BD1247" s="394"/>
      <c r="BE1247" s="394"/>
      <c r="BG1247" s="2"/>
      <c r="BH1247" s="3"/>
      <c r="BI1247" s="3"/>
      <c r="BJ1247" s="3"/>
      <c r="BK1247" s="3"/>
      <c r="BL1247" s="3"/>
      <c r="BM1247" s="3"/>
      <c r="BN1247" s="3"/>
      <c r="BO1247" s="3"/>
      <c r="BP1247" s="3"/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  <c r="CD1247" s="3"/>
      <c r="CE1247" s="3"/>
      <c r="CF1247" s="3"/>
      <c r="CG1247" s="3"/>
      <c r="CH1247" s="3"/>
      <c r="CI1247" s="3"/>
      <c r="CJ1247" s="3"/>
      <c r="CK1247" s="3"/>
      <c r="CL1247" s="3"/>
      <c r="CM1247" s="3"/>
      <c r="CN1247" s="3"/>
      <c r="CO1247" s="3"/>
      <c r="CP1247" s="3"/>
      <c r="CQ1247" s="3"/>
      <c r="CR1247" s="3"/>
      <c r="CS1247" s="3"/>
      <c r="CT1247" s="3"/>
      <c r="CU1247" s="3"/>
      <c r="CV1247" s="3"/>
    </row>
    <row r="1248" spans="1:100" s="1" customFormat="1" x14ac:dyDescent="0.25">
      <c r="A1248" s="394"/>
      <c r="B1248" s="394"/>
      <c r="C1248" s="394"/>
      <c r="D1248" s="394"/>
      <c r="E1248" s="394"/>
      <c r="F1248" s="394"/>
      <c r="G1248" s="394"/>
      <c r="H1248" s="394"/>
      <c r="I1248" s="394"/>
      <c r="J1248" s="394"/>
      <c r="K1248" s="394"/>
      <c r="L1248" s="394"/>
      <c r="M1248" s="394"/>
      <c r="N1248" s="394"/>
      <c r="O1248" s="394"/>
      <c r="P1248" s="400"/>
      <c r="Q1248" s="394"/>
      <c r="R1248" s="394"/>
      <c r="S1248" s="394"/>
      <c r="T1248" s="394"/>
      <c r="U1248" s="394"/>
      <c r="V1248" s="394"/>
      <c r="W1248" s="394"/>
      <c r="X1248" s="394"/>
      <c r="Y1248" s="399"/>
      <c r="Z1248" s="394"/>
      <c r="AA1248" s="401"/>
      <c r="AB1248" s="401"/>
      <c r="AC1248" s="401"/>
      <c r="AD1248" s="401"/>
      <c r="AE1248" s="362"/>
      <c r="AF1248" s="405"/>
      <c r="AG1248" s="401"/>
      <c r="AH1248" s="405"/>
      <c r="AI1248" s="401"/>
      <c r="AJ1248" s="401"/>
      <c r="AK1248" s="394"/>
      <c r="AL1248" s="394"/>
      <c r="AM1248" s="394"/>
      <c r="AN1248" s="399"/>
      <c r="AO1248" s="394"/>
      <c r="AP1248" s="401"/>
      <c r="AQ1248" s="401"/>
      <c r="AR1248" s="401"/>
      <c r="AS1248" s="406"/>
      <c r="AT1248" s="405"/>
      <c r="AU1248" s="405"/>
      <c r="AV1248" s="404"/>
      <c r="AW1248" s="405"/>
      <c r="AX1248" s="405"/>
      <c r="AY1248" s="405"/>
      <c r="AZ1248" s="404"/>
      <c r="BA1248" s="405"/>
      <c r="BB1248" s="405"/>
      <c r="BC1248" s="394"/>
      <c r="BD1248" s="394"/>
      <c r="BE1248" s="394"/>
      <c r="BG1248" s="2"/>
      <c r="BH1248" s="3"/>
      <c r="BI1248" s="3"/>
      <c r="BJ1248" s="3"/>
      <c r="BK1248" s="3"/>
      <c r="BL1248" s="3"/>
      <c r="BM1248" s="3"/>
      <c r="BN1248" s="3"/>
      <c r="BO1248" s="3"/>
      <c r="BP1248" s="3"/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  <c r="CD1248" s="3"/>
      <c r="CE1248" s="3"/>
      <c r="CF1248" s="3"/>
      <c r="CG1248" s="3"/>
      <c r="CH1248" s="3"/>
      <c r="CI1248" s="3"/>
      <c r="CJ1248" s="3"/>
      <c r="CK1248" s="3"/>
      <c r="CL1248" s="3"/>
      <c r="CM1248" s="3"/>
      <c r="CN1248" s="3"/>
      <c r="CO1248" s="3"/>
      <c r="CP1248" s="3"/>
      <c r="CQ1248" s="3"/>
      <c r="CR1248" s="3"/>
      <c r="CS1248" s="3"/>
      <c r="CT1248" s="3"/>
      <c r="CU1248" s="3"/>
      <c r="CV1248" s="3"/>
    </row>
    <row r="1249" spans="1:100" s="1" customFormat="1" x14ac:dyDescent="0.25">
      <c r="A1249" s="394"/>
      <c r="B1249" s="394"/>
      <c r="C1249" s="394"/>
      <c r="D1249" s="394"/>
      <c r="E1249" s="394"/>
      <c r="F1249" s="394"/>
      <c r="G1249" s="394"/>
      <c r="H1249" s="394"/>
      <c r="I1249" s="394"/>
      <c r="J1249" s="394"/>
      <c r="K1249" s="394"/>
      <c r="L1249" s="394"/>
      <c r="M1249" s="394"/>
      <c r="N1249" s="394"/>
      <c r="O1249" s="394"/>
      <c r="P1249" s="400"/>
      <c r="Q1249" s="394"/>
      <c r="R1249" s="394"/>
      <c r="S1249" s="394"/>
      <c r="T1249" s="394"/>
      <c r="U1249" s="394"/>
      <c r="V1249" s="394"/>
      <c r="W1249" s="394"/>
      <c r="X1249" s="394"/>
      <c r="Y1249" s="399"/>
      <c r="Z1249" s="394"/>
      <c r="AA1249" s="401"/>
      <c r="AB1249" s="401"/>
      <c r="AC1249" s="401"/>
      <c r="AD1249" s="401"/>
      <c r="AE1249" s="362"/>
      <c r="AF1249" s="405"/>
      <c r="AG1249" s="401"/>
      <c r="AH1249" s="405"/>
      <c r="AI1249" s="401"/>
      <c r="AJ1249" s="401"/>
      <c r="AK1249" s="394"/>
      <c r="AL1249" s="394"/>
      <c r="AM1249" s="394"/>
      <c r="AN1249" s="399"/>
      <c r="AO1249" s="394"/>
      <c r="AP1249" s="401"/>
      <c r="AQ1249" s="401"/>
      <c r="AR1249" s="401"/>
      <c r="AS1249" s="406"/>
      <c r="AT1249" s="405"/>
      <c r="AU1249" s="405"/>
      <c r="AV1249" s="404"/>
      <c r="AW1249" s="405"/>
      <c r="AX1249" s="405"/>
      <c r="AY1249" s="405"/>
      <c r="AZ1249" s="404"/>
      <c r="BA1249" s="405"/>
      <c r="BB1249" s="405"/>
      <c r="BC1249" s="394"/>
      <c r="BD1249" s="394"/>
      <c r="BE1249" s="394"/>
      <c r="BG1249" s="2"/>
      <c r="BH1249" s="3"/>
      <c r="BI1249" s="3"/>
      <c r="BJ1249" s="3"/>
      <c r="BK1249" s="3"/>
      <c r="BL1249" s="3"/>
      <c r="BM1249" s="3"/>
      <c r="BN1249" s="3"/>
      <c r="BO1249" s="3"/>
      <c r="BP1249" s="3"/>
      <c r="BQ1249" s="3"/>
      <c r="BR1249" s="3"/>
      <c r="BS1249" s="3"/>
      <c r="BT1249" s="3"/>
      <c r="BU1249" s="3"/>
      <c r="BV1249" s="3"/>
      <c r="BW1249" s="3"/>
      <c r="BX1249" s="3"/>
      <c r="BY1249" s="3"/>
      <c r="BZ1249" s="3"/>
      <c r="CA1249" s="3"/>
      <c r="CB1249" s="3"/>
      <c r="CC1249" s="3"/>
      <c r="CD1249" s="3"/>
      <c r="CE1249" s="3"/>
      <c r="CF1249" s="3"/>
      <c r="CG1249" s="3"/>
      <c r="CH1249" s="3"/>
      <c r="CI1249" s="3"/>
      <c r="CJ1249" s="3"/>
      <c r="CK1249" s="3"/>
      <c r="CL1249" s="3"/>
      <c r="CM1249" s="3"/>
      <c r="CN1249" s="3"/>
      <c r="CO1249" s="3"/>
      <c r="CP1249" s="3"/>
      <c r="CQ1249" s="3"/>
      <c r="CR1249" s="3"/>
      <c r="CS1249" s="3"/>
      <c r="CT1249" s="3"/>
      <c r="CU1249" s="3"/>
      <c r="CV1249" s="3"/>
    </row>
    <row r="1250" spans="1:100" s="1" customFormat="1" x14ac:dyDescent="0.25">
      <c r="A1250" s="394"/>
      <c r="B1250" s="394"/>
      <c r="C1250" s="394"/>
      <c r="D1250" s="394"/>
      <c r="E1250" s="394"/>
      <c r="F1250" s="394"/>
      <c r="G1250" s="394"/>
      <c r="H1250" s="394"/>
      <c r="I1250" s="394"/>
      <c r="J1250" s="394"/>
      <c r="K1250" s="394"/>
      <c r="L1250" s="394"/>
      <c r="M1250" s="394"/>
      <c r="N1250" s="394"/>
      <c r="O1250" s="394"/>
      <c r="P1250" s="400"/>
      <c r="Q1250" s="394"/>
      <c r="R1250" s="394"/>
      <c r="S1250" s="394"/>
      <c r="T1250" s="394"/>
      <c r="U1250" s="394"/>
      <c r="V1250" s="394"/>
      <c r="W1250" s="394"/>
      <c r="X1250" s="394"/>
      <c r="Y1250" s="399"/>
      <c r="Z1250" s="394"/>
      <c r="AA1250" s="401"/>
      <c r="AB1250" s="401"/>
      <c r="AC1250" s="401"/>
      <c r="AD1250" s="401"/>
      <c r="AE1250" s="362"/>
      <c r="AF1250" s="405"/>
      <c r="AG1250" s="401"/>
      <c r="AH1250" s="405"/>
      <c r="AI1250" s="401"/>
      <c r="AJ1250" s="401"/>
      <c r="AK1250" s="394"/>
      <c r="AL1250" s="394"/>
      <c r="AM1250" s="394"/>
      <c r="AN1250" s="399"/>
      <c r="AO1250" s="394"/>
      <c r="AP1250" s="401"/>
      <c r="AQ1250" s="401"/>
      <c r="AR1250" s="401"/>
      <c r="AS1250" s="406"/>
      <c r="AT1250" s="405"/>
      <c r="AU1250" s="405"/>
      <c r="AV1250" s="404"/>
      <c r="AW1250" s="405"/>
      <c r="AX1250" s="405"/>
      <c r="AY1250" s="405"/>
      <c r="AZ1250" s="404"/>
      <c r="BA1250" s="405"/>
      <c r="BB1250" s="405"/>
      <c r="BC1250" s="394"/>
      <c r="BD1250" s="394"/>
      <c r="BE1250" s="394"/>
      <c r="BG1250" s="2"/>
      <c r="BH1250" s="3"/>
      <c r="BI1250" s="3"/>
      <c r="BJ1250" s="3"/>
      <c r="BK1250" s="3"/>
      <c r="BL1250" s="3"/>
      <c r="BM1250" s="3"/>
      <c r="BN1250" s="3"/>
      <c r="BO1250" s="3"/>
      <c r="BP1250" s="3"/>
      <c r="BQ1250" s="3"/>
      <c r="BR1250" s="3"/>
      <c r="BS1250" s="3"/>
      <c r="BT1250" s="3"/>
      <c r="BU1250" s="3"/>
      <c r="BV1250" s="3"/>
      <c r="BW1250" s="3"/>
      <c r="BX1250" s="3"/>
      <c r="BY1250" s="3"/>
      <c r="BZ1250" s="3"/>
      <c r="CA1250" s="3"/>
      <c r="CB1250" s="3"/>
      <c r="CC1250" s="3"/>
      <c r="CD1250" s="3"/>
      <c r="CE1250" s="3"/>
      <c r="CF1250" s="3"/>
      <c r="CG1250" s="3"/>
      <c r="CH1250" s="3"/>
      <c r="CI1250" s="3"/>
      <c r="CJ1250" s="3"/>
      <c r="CK1250" s="3"/>
      <c r="CL1250" s="3"/>
      <c r="CM1250" s="3"/>
      <c r="CN1250" s="3"/>
      <c r="CO1250" s="3"/>
      <c r="CP1250" s="3"/>
      <c r="CQ1250" s="3"/>
      <c r="CR1250" s="3"/>
      <c r="CS1250" s="3"/>
      <c r="CT1250" s="3"/>
      <c r="CU1250" s="3"/>
      <c r="CV1250" s="3"/>
    </row>
    <row r="1251" spans="1:100" s="1" customFormat="1" x14ac:dyDescent="0.25">
      <c r="A1251" s="394"/>
      <c r="B1251" s="394"/>
      <c r="C1251" s="394"/>
      <c r="D1251" s="394"/>
      <c r="E1251" s="394"/>
      <c r="F1251" s="394"/>
      <c r="G1251" s="394"/>
      <c r="H1251" s="394"/>
      <c r="I1251" s="394"/>
      <c r="J1251" s="394"/>
      <c r="K1251" s="394"/>
      <c r="L1251" s="394"/>
      <c r="M1251" s="394"/>
      <c r="N1251" s="394"/>
      <c r="O1251" s="394"/>
      <c r="P1251" s="400"/>
      <c r="Q1251" s="394"/>
      <c r="R1251" s="394"/>
      <c r="S1251" s="394"/>
      <c r="T1251" s="394"/>
      <c r="U1251" s="394"/>
      <c r="V1251" s="394"/>
      <c r="W1251" s="394"/>
      <c r="X1251" s="394"/>
      <c r="Y1251" s="399"/>
      <c r="Z1251" s="394"/>
      <c r="AA1251" s="401"/>
      <c r="AB1251" s="401"/>
      <c r="AC1251" s="401"/>
      <c r="AD1251" s="401"/>
      <c r="AE1251" s="362"/>
      <c r="AF1251" s="405"/>
      <c r="AG1251" s="401"/>
      <c r="AH1251" s="405"/>
      <c r="AI1251" s="401"/>
      <c r="AJ1251" s="401"/>
      <c r="AK1251" s="394"/>
      <c r="AL1251" s="394"/>
      <c r="AM1251" s="394"/>
      <c r="AN1251" s="399"/>
      <c r="AO1251" s="394"/>
      <c r="AP1251" s="401"/>
      <c r="AQ1251" s="401"/>
      <c r="AR1251" s="401"/>
      <c r="AS1251" s="406"/>
      <c r="AT1251" s="405"/>
      <c r="AU1251" s="405"/>
      <c r="AV1251" s="404"/>
      <c r="AW1251" s="405"/>
      <c r="AX1251" s="405"/>
      <c r="AY1251" s="405"/>
      <c r="AZ1251" s="404"/>
      <c r="BA1251" s="405"/>
      <c r="BB1251" s="405"/>
      <c r="BC1251" s="394"/>
      <c r="BD1251" s="394"/>
      <c r="BE1251" s="394"/>
      <c r="BG1251" s="2"/>
      <c r="BH1251" s="3"/>
      <c r="BI1251" s="3"/>
      <c r="BJ1251" s="3"/>
      <c r="BK1251" s="3"/>
      <c r="BL1251" s="3"/>
      <c r="BM1251" s="3"/>
      <c r="BN1251" s="3"/>
      <c r="BO1251" s="3"/>
      <c r="BP1251" s="3"/>
      <c r="BQ1251" s="3"/>
      <c r="BR1251" s="3"/>
      <c r="BS1251" s="3"/>
      <c r="BT1251" s="3"/>
      <c r="BU1251" s="3"/>
      <c r="BV1251" s="3"/>
      <c r="BW1251" s="3"/>
      <c r="BX1251" s="3"/>
      <c r="BY1251" s="3"/>
      <c r="BZ1251" s="3"/>
      <c r="CA1251" s="3"/>
      <c r="CB1251" s="3"/>
      <c r="CC1251" s="3"/>
      <c r="CD1251" s="3"/>
      <c r="CE1251" s="3"/>
      <c r="CF1251" s="3"/>
      <c r="CG1251" s="3"/>
      <c r="CH1251" s="3"/>
      <c r="CI1251" s="3"/>
      <c r="CJ1251" s="3"/>
      <c r="CK1251" s="3"/>
      <c r="CL1251" s="3"/>
      <c r="CM1251" s="3"/>
      <c r="CN1251" s="3"/>
      <c r="CO1251" s="3"/>
      <c r="CP1251" s="3"/>
      <c r="CQ1251" s="3"/>
      <c r="CR1251" s="3"/>
      <c r="CS1251" s="3"/>
      <c r="CT1251" s="3"/>
      <c r="CU1251" s="3"/>
      <c r="CV1251" s="3"/>
    </row>
    <row r="1252" spans="1:100" s="1" customFormat="1" x14ac:dyDescent="0.25">
      <c r="A1252" s="394"/>
      <c r="B1252" s="394"/>
      <c r="C1252" s="394"/>
      <c r="D1252" s="394"/>
      <c r="E1252" s="394"/>
      <c r="F1252" s="394"/>
      <c r="G1252" s="394"/>
      <c r="H1252" s="394"/>
      <c r="I1252" s="394"/>
      <c r="J1252" s="394"/>
      <c r="K1252" s="394"/>
      <c r="L1252" s="394"/>
      <c r="M1252" s="394"/>
      <c r="N1252" s="394"/>
      <c r="O1252" s="394"/>
      <c r="P1252" s="400"/>
      <c r="Q1252" s="394"/>
      <c r="R1252" s="394"/>
      <c r="S1252" s="394"/>
      <c r="T1252" s="394"/>
      <c r="U1252" s="394"/>
      <c r="V1252" s="394"/>
      <c r="W1252" s="394"/>
      <c r="X1252" s="394"/>
      <c r="Y1252" s="399"/>
      <c r="Z1252" s="394"/>
      <c r="AA1252" s="401"/>
      <c r="AB1252" s="401"/>
      <c r="AC1252" s="401"/>
      <c r="AD1252" s="401"/>
      <c r="AE1252" s="362"/>
      <c r="AF1252" s="405"/>
      <c r="AG1252" s="401"/>
      <c r="AH1252" s="405"/>
      <c r="AI1252" s="401"/>
      <c r="AJ1252" s="401"/>
      <c r="AK1252" s="394"/>
      <c r="AL1252" s="394"/>
      <c r="AM1252" s="394"/>
      <c r="AN1252" s="399"/>
      <c r="AO1252" s="394"/>
      <c r="AP1252" s="401"/>
      <c r="AQ1252" s="401"/>
      <c r="AR1252" s="401"/>
      <c r="AS1252" s="406"/>
      <c r="AT1252" s="405"/>
      <c r="AU1252" s="405"/>
      <c r="AV1252" s="404"/>
      <c r="AW1252" s="405"/>
      <c r="AX1252" s="405"/>
      <c r="AY1252" s="405"/>
      <c r="AZ1252" s="404"/>
      <c r="BA1252" s="405"/>
      <c r="BB1252" s="405"/>
      <c r="BC1252" s="394"/>
      <c r="BD1252" s="394"/>
      <c r="BE1252" s="394"/>
      <c r="BG1252" s="2"/>
      <c r="BH1252" s="3"/>
      <c r="BI1252" s="3"/>
      <c r="BJ1252" s="3"/>
      <c r="BK1252" s="3"/>
      <c r="BL1252" s="3"/>
      <c r="BM1252" s="3"/>
      <c r="BN1252" s="3"/>
      <c r="BO1252" s="3"/>
      <c r="BP1252" s="3"/>
      <c r="BQ1252" s="3"/>
      <c r="BR1252" s="3"/>
      <c r="BS1252" s="3"/>
      <c r="BT1252" s="3"/>
      <c r="BU1252" s="3"/>
      <c r="BV1252" s="3"/>
      <c r="BW1252" s="3"/>
      <c r="BX1252" s="3"/>
      <c r="BY1252" s="3"/>
      <c r="BZ1252" s="3"/>
      <c r="CA1252" s="3"/>
      <c r="CB1252" s="3"/>
      <c r="CC1252" s="3"/>
      <c r="CD1252" s="3"/>
      <c r="CE1252" s="3"/>
      <c r="CF1252" s="3"/>
      <c r="CG1252" s="3"/>
      <c r="CH1252" s="3"/>
      <c r="CI1252" s="3"/>
      <c r="CJ1252" s="3"/>
      <c r="CK1252" s="3"/>
      <c r="CL1252" s="3"/>
      <c r="CM1252" s="3"/>
      <c r="CN1252" s="3"/>
      <c r="CO1252" s="3"/>
      <c r="CP1252" s="3"/>
      <c r="CQ1252" s="3"/>
      <c r="CR1252" s="3"/>
      <c r="CS1252" s="3"/>
      <c r="CT1252" s="3"/>
      <c r="CU1252" s="3"/>
      <c r="CV1252" s="3"/>
    </row>
    <row r="1253" spans="1:100" s="1" customFormat="1" x14ac:dyDescent="0.25">
      <c r="A1253" s="394"/>
      <c r="B1253" s="394"/>
      <c r="C1253" s="394"/>
      <c r="D1253" s="394"/>
      <c r="E1253" s="394"/>
      <c r="F1253" s="394"/>
      <c r="G1253" s="394"/>
      <c r="H1253" s="394"/>
      <c r="I1253" s="394"/>
      <c r="J1253" s="394"/>
      <c r="K1253" s="394"/>
      <c r="L1253" s="394"/>
      <c r="M1253" s="394"/>
      <c r="N1253" s="394"/>
      <c r="O1253" s="394"/>
      <c r="P1253" s="400"/>
      <c r="Q1253" s="394"/>
      <c r="R1253" s="394"/>
      <c r="S1253" s="394"/>
      <c r="T1253" s="394"/>
      <c r="U1253" s="394"/>
      <c r="V1253" s="394"/>
      <c r="W1253" s="394"/>
      <c r="X1253" s="394"/>
      <c r="Y1253" s="399"/>
      <c r="Z1253" s="394"/>
      <c r="AA1253" s="401"/>
      <c r="AB1253" s="401"/>
      <c r="AC1253" s="401"/>
      <c r="AD1253" s="401"/>
      <c r="AE1253" s="362"/>
      <c r="AF1253" s="405"/>
      <c r="AG1253" s="401"/>
      <c r="AH1253" s="405"/>
      <c r="AI1253" s="401"/>
      <c r="AJ1253" s="401"/>
      <c r="AK1253" s="394"/>
      <c r="AL1253" s="394"/>
      <c r="AM1253" s="394"/>
      <c r="AN1253" s="399"/>
      <c r="AO1253" s="394"/>
      <c r="AP1253" s="401"/>
      <c r="AQ1253" s="401"/>
      <c r="AR1253" s="401"/>
      <c r="AS1253" s="406"/>
      <c r="AT1253" s="405"/>
      <c r="AU1253" s="405"/>
      <c r="AV1253" s="404"/>
      <c r="AW1253" s="405"/>
      <c r="AX1253" s="405"/>
      <c r="AY1253" s="405"/>
      <c r="AZ1253" s="404"/>
      <c r="BA1253" s="405"/>
      <c r="BB1253" s="405"/>
      <c r="BC1253" s="394"/>
      <c r="BD1253" s="394"/>
      <c r="BE1253" s="394"/>
      <c r="BG1253" s="2"/>
      <c r="BH1253" s="3"/>
      <c r="BI1253" s="3"/>
      <c r="BJ1253" s="3"/>
      <c r="BK1253" s="3"/>
      <c r="BL1253" s="3"/>
      <c r="BM1253" s="3"/>
      <c r="BN1253" s="3"/>
      <c r="BO1253" s="3"/>
      <c r="BP1253" s="3"/>
      <c r="BQ1253" s="3"/>
      <c r="BR1253" s="3"/>
      <c r="BS1253" s="3"/>
      <c r="BT1253" s="3"/>
      <c r="BU1253" s="3"/>
      <c r="BV1253" s="3"/>
      <c r="BW1253" s="3"/>
      <c r="BX1253" s="3"/>
      <c r="BY1253" s="3"/>
      <c r="BZ1253" s="3"/>
      <c r="CA1253" s="3"/>
      <c r="CB1253" s="3"/>
      <c r="CC1253" s="3"/>
      <c r="CD1253" s="3"/>
      <c r="CE1253" s="3"/>
      <c r="CF1253" s="3"/>
      <c r="CG1253" s="3"/>
      <c r="CH1253" s="3"/>
      <c r="CI1253" s="3"/>
      <c r="CJ1253" s="3"/>
      <c r="CK1253" s="3"/>
      <c r="CL1253" s="3"/>
      <c r="CM1253" s="3"/>
      <c r="CN1253" s="3"/>
      <c r="CO1253" s="3"/>
      <c r="CP1253" s="3"/>
      <c r="CQ1253" s="3"/>
      <c r="CR1253" s="3"/>
      <c r="CS1253" s="3"/>
      <c r="CT1253" s="3"/>
      <c r="CU1253" s="3"/>
      <c r="CV1253" s="3"/>
    </row>
    <row r="1254" spans="1:100" s="1" customFormat="1" x14ac:dyDescent="0.25">
      <c r="A1254" s="394"/>
      <c r="B1254" s="394"/>
      <c r="C1254" s="394"/>
      <c r="D1254" s="394"/>
      <c r="E1254" s="394"/>
      <c r="F1254" s="394"/>
      <c r="G1254" s="394"/>
      <c r="H1254" s="394"/>
      <c r="I1254" s="394"/>
      <c r="J1254" s="394"/>
      <c r="K1254" s="394"/>
      <c r="L1254" s="394"/>
      <c r="M1254" s="394"/>
      <c r="N1254" s="394"/>
      <c r="O1254" s="394"/>
      <c r="P1254" s="400"/>
      <c r="Q1254" s="394"/>
      <c r="R1254" s="394"/>
      <c r="S1254" s="394"/>
      <c r="T1254" s="394"/>
      <c r="U1254" s="394"/>
      <c r="V1254" s="394"/>
      <c r="W1254" s="394"/>
      <c r="X1254" s="394"/>
      <c r="Y1254" s="399"/>
      <c r="Z1254" s="394"/>
      <c r="AA1254" s="401"/>
      <c r="AB1254" s="401"/>
      <c r="AC1254" s="401"/>
      <c r="AD1254" s="401"/>
      <c r="AE1254" s="362"/>
      <c r="AF1254" s="405"/>
      <c r="AG1254" s="401"/>
      <c r="AH1254" s="405"/>
      <c r="AI1254" s="401"/>
      <c r="AJ1254" s="401"/>
      <c r="AK1254" s="394"/>
      <c r="AL1254" s="394"/>
      <c r="AM1254" s="394"/>
      <c r="AN1254" s="399"/>
      <c r="AO1254" s="394"/>
      <c r="AP1254" s="401"/>
      <c r="AQ1254" s="401"/>
      <c r="AR1254" s="401"/>
      <c r="AS1254" s="406"/>
      <c r="AT1254" s="405"/>
      <c r="AU1254" s="405"/>
      <c r="AV1254" s="404"/>
      <c r="AW1254" s="405"/>
      <c r="AX1254" s="405"/>
      <c r="AY1254" s="405"/>
      <c r="AZ1254" s="404"/>
      <c r="BA1254" s="405"/>
      <c r="BB1254" s="405"/>
      <c r="BC1254" s="394"/>
      <c r="BD1254" s="394"/>
      <c r="BE1254" s="394"/>
      <c r="BG1254" s="2"/>
      <c r="BH1254" s="3"/>
      <c r="BI1254" s="3"/>
      <c r="BJ1254" s="3"/>
      <c r="BK1254" s="3"/>
      <c r="BL1254" s="3"/>
      <c r="BM1254" s="3"/>
      <c r="BN1254" s="3"/>
      <c r="BO1254" s="3"/>
      <c r="BP1254" s="3"/>
      <c r="BQ1254" s="3"/>
      <c r="BR1254" s="3"/>
      <c r="BS1254" s="3"/>
      <c r="BT1254" s="3"/>
      <c r="BU1254" s="3"/>
      <c r="BV1254" s="3"/>
      <c r="BW1254" s="3"/>
      <c r="BX1254" s="3"/>
      <c r="BY1254" s="3"/>
      <c r="BZ1254" s="3"/>
      <c r="CA1254" s="3"/>
      <c r="CB1254" s="3"/>
      <c r="CC1254" s="3"/>
      <c r="CD1254" s="3"/>
      <c r="CE1254" s="3"/>
      <c r="CF1254" s="3"/>
      <c r="CG1254" s="3"/>
      <c r="CH1254" s="3"/>
      <c r="CI1254" s="3"/>
      <c r="CJ1254" s="3"/>
      <c r="CK1254" s="3"/>
      <c r="CL1254" s="3"/>
      <c r="CM1254" s="3"/>
      <c r="CN1254" s="3"/>
      <c r="CO1254" s="3"/>
      <c r="CP1254" s="3"/>
      <c r="CQ1254" s="3"/>
      <c r="CR1254" s="3"/>
      <c r="CS1254" s="3"/>
      <c r="CT1254" s="3"/>
      <c r="CU1254" s="3"/>
      <c r="CV1254" s="3"/>
    </row>
    <row r="1255" spans="1:100" s="1" customFormat="1" x14ac:dyDescent="0.25">
      <c r="A1255" s="394"/>
      <c r="B1255" s="394"/>
      <c r="C1255" s="394"/>
      <c r="D1255" s="394"/>
      <c r="E1255" s="394"/>
      <c r="F1255" s="394"/>
      <c r="G1255" s="394"/>
      <c r="H1255" s="394"/>
      <c r="I1255" s="394"/>
      <c r="J1255" s="394"/>
      <c r="K1255" s="394"/>
      <c r="L1255" s="394"/>
      <c r="M1255" s="394"/>
      <c r="N1255" s="394"/>
      <c r="O1255" s="394"/>
      <c r="P1255" s="400"/>
      <c r="Q1255" s="394"/>
      <c r="R1255" s="394"/>
      <c r="S1255" s="394"/>
      <c r="T1255" s="394"/>
      <c r="U1255" s="394"/>
      <c r="V1255" s="394"/>
      <c r="W1255" s="394"/>
      <c r="X1255" s="394"/>
      <c r="Y1255" s="399"/>
      <c r="Z1255" s="394"/>
      <c r="AA1255" s="401"/>
      <c r="AB1255" s="401"/>
      <c r="AC1255" s="401"/>
      <c r="AD1255" s="401"/>
      <c r="AE1255" s="362"/>
      <c r="AF1255" s="405"/>
      <c r="AG1255" s="401"/>
      <c r="AH1255" s="405"/>
      <c r="AI1255" s="401"/>
      <c r="AJ1255" s="401"/>
      <c r="AK1255" s="394"/>
      <c r="AL1255" s="394"/>
      <c r="AM1255" s="394"/>
      <c r="AN1255" s="399"/>
      <c r="AO1255" s="394"/>
      <c r="AP1255" s="401"/>
      <c r="AQ1255" s="401"/>
      <c r="AR1255" s="401"/>
      <c r="AS1255" s="406"/>
      <c r="AT1255" s="405"/>
      <c r="AU1255" s="405"/>
      <c r="AV1255" s="404"/>
      <c r="AW1255" s="405"/>
      <c r="AX1255" s="405"/>
      <c r="AY1255" s="405"/>
      <c r="AZ1255" s="404"/>
      <c r="BA1255" s="405"/>
      <c r="BB1255" s="405"/>
      <c r="BC1255" s="394"/>
      <c r="BD1255" s="394"/>
      <c r="BE1255" s="394"/>
      <c r="BG1255" s="2"/>
      <c r="BH1255" s="3"/>
      <c r="BI1255" s="3"/>
      <c r="BJ1255" s="3"/>
      <c r="BK1255" s="3"/>
      <c r="BL1255" s="3"/>
      <c r="BM1255" s="3"/>
      <c r="BN1255" s="3"/>
      <c r="BO1255" s="3"/>
      <c r="BP1255" s="3"/>
      <c r="BQ1255" s="3"/>
      <c r="BR1255" s="3"/>
      <c r="BS1255" s="3"/>
      <c r="BT1255" s="3"/>
      <c r="BU1255" s="3"/>
      <c r="BV1255" s="3"/>
      <c r="BW1255" s="3"/>
      <c r="BX1255" s="3"/>
      <c r="BY1255" s="3"/>
      <c r="BZ1255" s="3"/>
      <c r="CA1255" s="3"/>
      <c r="CB1255" s="3"/>
      <c r="CC1255" s="3"/>
      <c r="CD1255" s="3"/>
      <c r="CE1255" s="3"/>
      <c r="CF1255" s="3"/>
      <c r="CG1255" s="3"/>
      <c r="CH1255" s="3"/>
      <c r="CI1255" s="3"/>
      <c r="CJ1255" s="3"/>
      <c r="CK1255" s="3"/>
      <c r="CL1255" s="3"/>
      <c r="CM1255" s="3"/>
      <c r="CN1255" s="3"/>
      <c r="CO1255" s="3"/>
      <c r="CP1255" s="3"/>
      <c r="CQ1255" s="3"/>
      <c r="CR1255" s="3"/>
      <c r="CS1255" s="3"/>
      <c r="CT1255" s="3"/>
      <c r="CU1255" s="3"/>
      <c r="CV1255" s="3"/>
    </row>
    <row r="1256" spans="1:100" s="1" customFormat="1" x14ac:dyDescent="0.25">
      <c r="A1256" s="394"/>
      <c r="B1256" s="394"/>
      <c r="C1256" s="394"/>
      <c r="D1256" s="394"/>
      <c r="E1256" s="394"/>
      <c r="F1256" s="394"/>
      <c r="G1256" s="394"/>
      <c r="H1256" s="394"/>
      <c r="I1256" s="394"/>
      <c r="J1256" s="394"/>
      <c r="K1256" s="394"/>
      <c r="L1256" s="394"/>
      <c r="M1256" s="394"/>
      <c r="N1256" s="394"/>
      <c r="O1256" s="394"/>
      <c r="P1256" s="400"/>
      <c r="Q1256" s="394"/>
      <c r="R1256" s="394"/>
      <c r="S1256" s="394"/>
      <c r="T1256" s="394"/>
      <c r="U1256" s="394"/>
      <c r="V1256" s="394"/>
      <c r="W1256" s="394"/>
      <c r="X1256" s="394"/>
      <c r="Y1256" s="399"/>
      <c r="Z1256" s="394"/>
      <c r="AA1256" s="401"/>
      <c r="AB1256" s="401"/>
      <c r="AC1256" s="401"/>
      <c r="AD1256" s="401"/>
      <c r="AE1256" s="362"/>
      <c r="AF1256" s="405"/>
      <c r="AG1256" s="401"/>
      <c r="AH1256" s="405"/>
      <c r="AI1256" s="401"/>
      <c r="AJ1256" s="401"/>
      <c r="AK1256" s="394"/>
      <c r="AL1256" s="394"/>
      <c r="AM1256" s="394"/>
      <c r="AN1256" s="399"/>
      <c r="AO1256" s="394"/>
      <c r="AP1256" s="401"/>
      <c r="AQ1256" s="401"/>
      <c r="AR1256" s="401"/>
      <c r="AS1256" s="406"/>
      <c r="AT1256" s="405"/>
      <c r="AU1256" s="405"/>
      <c r="AV1256" s="404"/>
      <c r="AW1256" s="405"/>
      <c r="AX1256" s="405"/>
      <c r="AY1256" s="405"/>
      <c r="AZ1256" s="404"/>
      <c r="BA1256" s="405"/>
      <c r="BB1256" s="405"/>
      <c r="BC1256" s="394"/>
      <c r="BD1256" s="394"/>
      <c r="BE1256" s="394"/>
      <c r="BG1256" s="2"/>
      <c r="BH1256" s="3"/>
      <c r="BI1256" s="3"/>
      <c r="BJ1256" s="3"/>
      <c r="BK1256" s="3"/>
      <c r="BL1256" s="3"/>
      <c r="BM1256" s="3"/>
      <c r="BN1256" s="3"/>
      <c r="BO1256" s="3"/>
      <c r="BP1256" s="3"/>
      <c r="BQ1256" s="3"/>
      <c r="BR1256" s="3"/>
      <c r="BS1256" s="3"/>
      <c r="BT1256" s="3"/>
      <c r="BU1256" s="3"/>
      <c r="BV1256" s="3"/>
      <c r="BW1256" s="3"/>
      <c r="BX1256" s="3"/>
      <c r="BY1256" s="3"/>
      <c r="BZ1256" s="3"/>
      <c r="CA1256" s="3"/>
      <c r="CB1256" s="3"/>
      <c r="CC1256" s="3"/>
      <c r="CD1256" s="3"/>
      <c r="CE1256" s="3"/>
      <c r="CF1256" s="3"/>
      <c r="CG1256" s="3"/>
      <c r="CH1256" s="3"/>
      <c r="CI1256" s="3"/>
      <c r="CJ1256" s="3"/>
      <c r="CK1256" s="3"/>
      <c r="CL1256" s="3"/>
      <c r="CM1256" s="3"/>
      <c r="CN1256" s="3"/>
      <c r="CO1256" s="3"/>
      <c r="CP1256" s="3"/>
      <c r="CQ1256" s="3"/>
      <c r="CR1256" s="3"/>
      <c r="CS1256" s="3"/>
      <c r="CT1256" s="3"/>
      <c r="CU1256" s="3"/>
      <c r="CV1256" s="3"/>
    </row>
    <row r="1257" spans="1:100" s="1" customFormat="1" x14ac:dyDescent="0.25">
      <c r="A1257" s="394"/>
      <c r="B1257" s="394"/>
      <c r="C1257" s="394"/>
      <c r="D1257" s="394"/>
      <c r="E1257" s="394"/>
      <c r="F1257" s="394"/>
      <c r="G1257" s="394"/>
      <c r="H1257" s="394"/>
      <c r="I1257" s="394"/>
      <c r="J1257" s="394"/>
      <c r="K1257" s="394"/>
      <c r="L1257" s="394"/>
      <c r="M1257" s="394"/>
      <c r="N1257" s="394"/>
      <c r="O1257" s="394"/>
      <c r="P1257" s="400"/>
      <c r="Q1257" s="394"/>
      <c r="R1257" s="394"/>
      <c r="S1257" s="394"/>
      <c r="T1257" s="394"/>
      <c r="U1257" s="394"/>
      <c r="V1257" s="394"/>
      <c r="W1257" s="394"/>
      <c r="X1257" s="394"/>
      <c r="Y1257" s="399"/>
      <c r="Z1257" s="394"/>
      <c r="AA1257" s="401"/>
      <c r="AB1257" s="401"/>
      <c r="AC1257" s="401"/>
      <c r="AD1257" s="401"/>
      <c r="AE1257" s="362"/>
      <c r="AF1257" s="405"/>
      <c r="AG1257" s="401"/>
      <c r="AH1257" s="405"/>
      <c r="AI1257" s="401"/>
      <c r="AJ1257" s="401"/>
      <c r="AK1257" s="394"/>
      <c r="AL1257" s="394"/>
      <c r="AM1257" s="394"/>
      <c r="AN1257" s="399"/>
      <c r="AO1257" s="394"/>
      <c r="AP1257" s="401"/>
      <c r="AQ1257" s="401"/>
      <c r="AR1257" s="401"/>
      <c r="AS1257" s="406"/>
      <c r="AT1257" s="405"/>
      <c r="AU1257" s="405"/>
      <c r="AV1257" s="404"/>
      <c r="AW1257" s="405"/>
      <c r="AX1257" s="405"/>
      <c r="AY1257" s="405"/>
      <c r="AZ1257" s="404"/>
      <c r="BA1257" s="405"/>
      <c r="BB1257" s="405"/>
      <c r="BC1257" s="394"/>
      <c r="BD1257" s="394"/>
      <c r="BE1257" s="394"/>
      <c r="BG1257" s="2"/>
      <c r="BH1257" s="3"/>
      <c r="BI1257" s="3"/>
      <c r="BJ1257" s="3"/>
      <c r="BK1257" s="3"/>
      <c r="BL1257" s="3"/>
      <c r="BM1257" s="3"/>
      <c r="BN1257" s="3"/>
      <c r="BO1257" s="3"/>
      <c r="BP1257" s="3"/>
      <c r="BQ1257" s="3"/>
      <c r="BR1257" s="3"/>
      <c r="BS1257" s="3"/>
      <c r="BT1257" s="3"/>
      <c r="BU1257" s="3"/>
      <c r="BV1257" s="3"/>
      <c r="BW1257" s="3"/>
      <c r="BX1257" s="3"/>
      <c r="BY1257" s="3"/>
      <c r="BZ1257" s="3"/>
      <c r="CA1257" s="3"/>
      <c r="CB1257" s="3"/>
      <c r="CC1257" s="3"/>
      <c r="CD1257" s="3"/>
      <c r="CE1257" s="3"/>
      <c r="CF1257" s="3"/>
      <c r="CG1257" s="3"/>
      <c r="CH1257" s="3"/>
      <c r="CI1257" s="3"/>
      <c r="CJ1257" s="3"/>
      <c r="CK1257" s="3"/>
      <c r="CL1257" s="3"/>
      <c r="CM1257" s="3"/>
      <c r="CN1257" s="3"/>
      <c r="CO1257" s="3"/>
      <c r="CP1257" s="3"/>
      <c r="CQ1257" s="3"/>
      <c r="CR1257" s="3"/>
      <c r="CS1257" s="3"/>
      <c r="CT1257" s="3"/>
      <c r="CU1257" s="3"/>
      <c r="CV1257" s="3"/>
    </row>
    <row r="1258" spans="1:100" s="1" customFormat="1" x14ac:dyDescent="0.25">
      <c r="A1258" s="394"/>
      <c r="B1258" s="394"/>
      <c r="C1258" s="394"/>
      <c r="D1258" s="394"/>
      <c r="E1258" s="394"/>
      <c r="F1258" s="394"/>
      <c r="G1258" s="394"/>
      <c r="H1258" s="394"/>
      <c r="I1258" s="394"/>
      <c r="J1258" s="394"/>
      <c r="K1258" s="394"/>
      <c r="L1258" s="394"/>
      <c r="M1258" s="394"/>
      <c r="N1258" s="394"/>
      <c r="O1258" s="394"/>
      <c r="P1258" s="400"/>
      <c r="Q1258" s="394"/>
      <c r="R1258" s="394"/>
      <c r="S1258" s="394"/>
      <c r="T1258" s="394"/>
      <c r="U1258" s="394"/>
      <c r="V1258" s="394"/>
      <c r="W1258" s="394"/>
      <c r="X1258" s="394"/>
      <c r="Y1258" s="399"/>
      <c r="Z1258" s="394"/>
      <c r="AA1258" s="401"/>
      <c r="AB1258" s="401"/>
      <c r="AC1258" s="401"/>
      <c r="AD1258" s="401"/>
      <c r="AE1258" s="362"/>
      <c r="AF1258" s="405"/>
      <c r="AG1258" s="401"/>
      <c r="AH1258" s="405"/>
      <c r="AI1258" s="401"/>
      <c r="AJ1258" s="401"/>
      <c r="AK1258" s="394"/>
      <c r="AL1258" s="394"/>
      <c r="AM1258" s="394"/>
      <c r="AN1258" s="399"/>
      <c r="AO1258" s="394"/>
      <c r="AP1258" s="401"/>
      <c r="AQ1258" s="401"/>
      <c r="AR1258" s="401"/>
      <c r="AS1258" s="406"/>
      <c r="AT1258" s="405"/>
      <c r="AU1258" s="405"/>
      <c r="AV1258" s="404"/>
      <c r="AW1258" s="405"/>
      <c r="AX1258" s="405"/>
      <c r="AY1258" s="405"/>
      <c r="AZ1258" s="404"/>
      <c r="BA1258" s="405"/>
      <c r="BB1258" s="405"/>
      <c r="BC1258" s="394"/>
      <c r="BD1258" s="394"/>
      <c r="BE1258" s="394"/>
      <c r="BG1258" s="2"/>
      <c r="BH1258" s="3"/>
      <c r="BI1258" s="3"/>
      <c r="BJ1258" s="3"/>
      <c r="BK1258" s="3"/>
      <c r="BL1258" s="3"/>
      <c r="BM1258" s="3"/>
      <c r="BN1258" s="3"/>
      <c r="BO1258" s="3"/>
      <c r="BP1258" s="3"/>
      <c r="BQ1258" s="3"/>
      <c r="BR1258" s="3"/>
      <c r="BS1258" s="3"/>
      <c r="BT1258" s="3"/>
      <c r="BU1258" s="3"/>
      <c r="BV1258" s="3"/>
      <c r="BW1258" s="3"/>
      <c r="BX1258" s="3"/>
      <c r="BY1258" s="3"/>
      <c r="BZ1258" s="3"/>
      <c r="CA1258" s="3"/>
      <c r="CB1258" s="3"/>
      <c r="CC1258" s="3"/>
      <c r="CD1258" s="3"/>
      <c r="CE1258" s="3"/>
      <c r="CF1258" s="3"/>
      <c r="CG1258" s="3"/>
      <c r="CH1258" s="3"/>
      <c r="CI1258" s="3"/>
      <c r="CJ1258" s="3"/>
      <c r="CK1258" s="3"/>
      <c r="CL1258" s="3"/>
      <c r="CM1258" s="3"/>
      <c r="CN1258" s="3"/>
      <c r="CO1258" s="3"/>
      <c r="CP1258" s="3"/>
      <c r="CQ1258" s="3"/>
      <c r="CR1258" s="3"/>
      <c r="CS1258" s="3"/>
      <c r="CT1258" s="3"/>
      <c r="CU1258" s="3"/>
      <c r="CV1258" s="3"/>
    </row>
    <row r="1259" spans="1:100" s="1" customFormat="1" x14ac:dyDescent="0.25">
      <c r="A1259" s="394"/>
      <c r="B1259" s="394"/>
      <c r="C1259" s="394"/>
      <c r="D1259" s="394"/>
      <c r="E1259" s="394"/>
      <c r="F1259" s="394"/>
      <c r="G1259" s="394"/>
      <c r="H1259" s="394"/>
      <c r="I1259" s="394"/>
      <c r="J1259" s="394"/>
      <c r="K1259" s="394"/>
      <c r="L1259" s="394"/>
      <c r="M1259" s="394"/>
      <c r="N1259" s="394"/>
      <c r="O1259" s="394"/>
      <c r="P1259" s="400"/>
      <c r="Q1259" s="394"/>
      <c r="R1259" s="394"/>
      <c r="S1259" s="394"/>
      <c r="T1259" s="394"/>
      <c r="U1259" s="394"/>
      <c r="V1259" s="394"/>
      <c r="W1259" s="394"/>
      <c r="X1259" s="394"/>
      <c r="Y1259" s="399"/>
      <c r="Z1259" s="394"/>
      <c r="AA1259" s="401"/>
      <c r="AB1259" s="401"/>
      <c r="AC1259" s="401"/>
      <c r="AD1259" s="401"/>
      <c r="AE1259" s="362"/>
      <c r="AF1259" s="405"/>
      <c r="AG1259" s="401"/>
      <c r="AH1259" s="405"/>
      <c r="AI1259" s="401"/>
      <c r="AJ1259" s="401"/>
      <c r="AK1259" s="394"/>
      <c r="AL1259" s="394"/>
      <c r="AM1259" s="394"/>
      <c r="AN1259" s="399"/>
      <c r="AO1259" s="394"/>
      <c r="AP1259" s="401"/>
      <c r="AQ1259" s="401"/>
      <c r="AR1259" s="401"/>
      <c r="AS1259" s="406"/>
      <c r="AT1259" s="405"/>
      <c r="AU1259" s="405"/>
      <c r="AV1259" s="404"/>
      <c r="AW1259" s="405"/>
      <c r="AX1259" s="405"/>
      <c r="AY1259" s="405"/>
      <c r="AZ1259" s="404"/>
      <c r="BA1259" s="405"/>
      <c r="BB1259" s="405"/>
      <c r="BC1259" s="394"/>
      <c r="BD1259" s="394"/>
      <c r="BE1259" s="394"/>
      <c r="BG1259" s="2"/>
      <c r="BH1259" s="3"/>
      <c r="BI1259" s="3"/>
      <c r="BJ1259" s="3"/>
      <c r="BK1259" s="3"/>
      <c r="BL1259" s="3"/>
      <c r="BM1259" s="3"/>
      <c r="BN1259" s="3"/>
      <c r="BO1259" s="3"/>
      <c r="BP1259" s="3"/>
      <c r="BQ1259" s="3"/>
      <c r="BR1259" s="3"/>
      <c r="BS1259" s="3"/>
      <c r="BT1259" s="3"/>
      <c r="BU1259" s="3"/>
      <c r="BV1259" s="3"/>
      <c r="BW1259" s="3"/>
      <c r="BX1259" s="3"/>
      <c r="BY1259" s="3"/>
      <c r="BZ1259" s="3"/>
      <c r="CA1259" s="3"/>
      <c r="CB1259" s="3"/>
      <c r="CC1259" s="3"/>
      <c r="CD1259" s="3"/>
      <c r="CE1259" s="3"/>
      <c r="CF1259" s="3"/>
      <c r="CG1259" s="3"/>
      <c r="CH1259" s="3"/>
      <c r="CI1259" s="3"/>
      <c r="CJ1259" s="3"/>
      <c r="CK1259" s="3"/>
      <c r="CL1259" s="3"/>
      <c r="CM1259" s="3"/>
      <c r="CN1259" s="3"/>
      <c r="CO1259" s="3"/>
      <c r="CP1259" s="3"/>
      <c r="CQ1259" s="3"/>
      <c r="CR1259" s="3"/>
      <c r="CS1259" s="3"/>
      <c r="CT1259" s="3"/>
      <c r="CU1259" s="3"/>
      <c r="CV1259" s="3"/>
    </row>
    <row r="1260" spans="1:100" s="1" customFormat="1" x14ac:dyDescent="0.25">
      <c r="A1260" s="394"/>
      <c r="B1260" s="394"/>
      <c r="C1260" s="394"/>
      <c r="D1260" s="394"/>
      <c r="E1260" s="394"/>
      <c r="F1260" s="394"/>
      <c r="G1260" s="394"/>
      <c r="H1260" s="394"/>
      <c r="I1260" s="394"/>
      <c r="J1260" s="394"/>
      <c r="K1260" s="394"/>
      <c r="L1260" s="394"/>
      <c r="M1260" s="394"/>
      <c r="N1260" s="394"/>
      <c r="O1260" s="394"/>
      <c r="P1260" s="400"/>
      <c r="Q1260" s="394"/>
      <c r="R1260" s="394"/>
      <c r="S1260" s="394"/>
      <c r="T1260" s="394"/>
      <c r="U1260" s="394"/>
      <c r="V1260" s="394"/>
      <c r="W1260" s="394"/>
      <c r="X1260" s="394"/>
      <c r="Y1260" s="399"/>
      <c r="Z1260" s="394"/>
      <c r="AA1260" s="401"/>
      <c r="AB1260" s="401"/>
      <c r="AC1260" s="401"/>
      <c r="AD1260" s="401"/>
      <c r="AE1260" s="362"/>
      <c r="AF1260" s="405"/>
      <c r="AG1260" s="401"/>
      <c r="AH1260" s="405"/>
      <c r="AI1260" s="401"/>
      <c r="AJ1260" s="401"/>
      <c r="AK1260" s="394"/>
      <c r="AL1260" s="394"/>
      <c r="AM1260" s="394"/>
      <c r="AN1260" s="399"/>
      <c r="AO1260" s="394"/>
      <c r="AP1260" s="401"/>
      <c r="AQ1260" s="401"/>
      <c r="AR1260" s="401"/>
      <c r="AS1260" s="406"/>
      <c r="AT1260" s="405"/>
      <c r="AU1260" s="405"/>
      <c r="AV1260" s="404"/>
      <c r="AW1260" s="405"/>
      <c r="AX1260" s="405"/>
      <c r="AY1260" s="405"/>
      <c r="AZ1260" s="404"/>
      <c r="BA1260" s="405"/>
      <c r="BB1260" s="405"/>
      <c r="BC1260" s="394"/>
      <c r="BD1260" s="394"/>
      <c r="BE1260" s="394"/>
      <c r="BG1260" s="2"/>
      <c r="BH1260" s="3"/>
      <c r="BI1260" s="3"/>
      <c r="BJ1260" s="3"/>
      <c r="BK1260" s="3"/>
      <c r="BL1260" s="3"/>
      <c r="BM1260" s="3"/>
      <c r="BN1260" s="3"/>
      <c r="BO1260" s="3"/>
      <c r="BP1260" s="3"/>
      <c r="BQ1260" s="3"/>
      <c r="BR1260" s="3"/>
      <c r="BS1260" s="3"/>
      <c r="BT1260" s="3"/>
      <c r="BU1260" s="3"/>
      <c r="BV1260" s="3"/>
      <c r="BW1260" s="3"/>
      <c r="BX1260" s="3"/>
      <c r="BY1260" s="3"/>
      <c r="BZ1260" s="3"/>
      <c r="CA1260" s="3"/>
      <c r="CB1260" s="3"/>
      <c r="CC1260" s="3"/>
      <c r="CD1260" s="3"/>
      <c r="CE1260" s="3"/>
      <c r="CF1260" s="3"/>
      <c r="CG1260" s="3"/>
      <c r="CH1260" s="3"/>
      <c r="CI1260" s="3"/>
      <c r="CJ1260" s="3"/>
      <c r="CK1260" s="3"/>
      <c r="CL1260" s="3"/>
      <c r="CM1260" s="3"/>
      <c r="CN1260" s="3"/>
      <c r="CO1260" s="3"/>
      <c r="CP1260" s="3"/>
      <c r="CQ1260" s="3"/>
      <c r="CR1260" s="3"/>
      <c r="CS1260" s="3"/>
      <c r="CT1260" s="3"/>
      <c r="CU1260" s="3"/>
      <c r="CV1260" s="3"/>
    </row>
    <row r="1261" spans="1:100" s="1" customFormat="1" x14ac:dyDescent="0.25">
      <c r="A1261" s="394"/>
      <c r="B1261" s="394"/>
      <c r="C1261" s="394"/>
      <c r="D1261" s="394"/>
      <c r="E1261" s="394"/>
      <c r="F1261" s="394"/>
      <c r="G1261" s="394"/>
      <c r="H1261" s="394"/>
      <c r="I1261" s="394"/>
      <c r="J1261" s="394"/>
      <c r="K1261" s="394"/>
      <c r="L1261" s="394"/>
      <c r="M1261" s="394"/>
      <c r="N1261" s="394"/>
      <c r="O1261" s="394"/>
      <c r="P1261" s="400"/>
      <c r="Q1261" s="394"/>
      <c r="R1261" s="394"/>
      <c r="S1261" s="394"/>
      <c r="T1261" s="394"/>
      <c r="U1261" s="394"/>
      <c r="V1261" s="394"/>
      <c r="W1261" s="394"/>
      <c r="X1261" s="394"/>
      <c r="Y1261" s="399"/>
      <c r="Z1261" s="394"/>
      <c r="AA1261" s="401"/>
      <c r="AB1261" s="401"/>
      <c r="AC1261" s="401"/>
      <c r="AD1261" s="401"/>
      <c r="AE1261" s="362"/>
      <c r="AF1261" s="405"/>
      <c r="AG1261" s="401"/>
      <c r="AH1261" s="405"/>
      <c r="AI1261" s="401"/>
      <c r="AJ1261" s="401"/>
      <c r="AK1261" s="394"/>
      <c r="AL1261" s="394"/>
      <c r="AM1261" s="394"/>
      <c r="AN1261" s="399"/>
      <c r="AO1261" s="394"/>
      <c r="AP1261" s="401"/>
      <c r="AQ1261" s="401"/>
      <c r="AR1261" s="401"/>
      <c r="AS1261" s="406"/>
      <c r="AT1261" s="405"/>
      <c r="AU1261" s="405"/>
      <c r="AV1261" s="404"/>
      <c r="AW1261" s="405"/>
      <c r="AX1261" s="405"/>
      <c r="AY1261" s="405"/>
      <c r="AZ1261" s="404"/>
      <c r="BA1261" s="405"/>
      <c r="BB1261" s="405"/>
      <c r="BC1261" s="394"/>
      <c r="BD1261" s="394"/>
      <c r="BE1261" s="394"/>
      <c r="BG1261" s="2"/>
      <c r="BH1261" s="3"/>
      <c r="BI1261" s="3"/>
      <c r="BJ1261" s="3"/>
      <c r="BK1261" s="3"/>
      <c r="BL1261" s="3"/>
      <c r="BM1261" s="3"/>
      <c r="BN1261" s="3"/>
      <c r="BO1261" s="3"/>
      <c r="BP1261" s="3"/>
      <c r="BQ1261" s="3"/>
      <c r="BR1261" s="3"/>
      <c r="BS1261" s="3"/>
      <c r="BT1261" s="3"/>
      <c r="BU1261" s="3"/>
      <c r="BV1261" s="3"/>
      <c r="BW1261" s="3"/>
      <c r="BX1261" s="3"/>
      <c r="BY1261" s="3"/>
      <c r="BZ1261" s="3"/>
      <c r="CA1261" s="3"/>
      <c r="CB1261" s="3"/>
      <c r="CC1261" s="3"/>
      <c r="CD1261" s="3"/>
      <c r="CE1261" s="3"/>
      <c r="CF1261" s="3"/>
      <c r="CG1261" s="3"/>
      <c r="CH1261" s="3"/>
      <c r="CI1261" s="3"/>
      <c r="CJ1261" s="3"/>
      <c r="CK1261" s="3"/>
      <c r="CL1261" s="3"/>
      <c r="CM1261" s="3"/>
      <c r="CN1261" s="3"/>
      <c r="CO1261" s="3"/>
      <c r="CP1261" s="3"/>
      <c r="CQ1261" s="3"/>
      <c r="CR1261" s="3"/>
      <c r="CS1261" s="3"/>
      <c r="CT1261" s="3"/>
      <c r="CU1261" s="3"/>
      <c r="CV1261" s="3"/>
    </row>
    <row r="1262" spans="1:100" s="1" customFormat="1" x14ac:dyDescent="0.25">
      <c r="A1262" s="394"/>
      <c r="B1262" s="394"/>
      <c r="C1262" s="394"/>
      <c r="D1262" s="394"/>
      <c r="E1262" s="394"/>
      <c r="F1262" s="394"/>
      <c r="G1262" s="394"/>
      <c r="H1262" s="394"/>
      <c r="I1262" s="394"/>
      <c r="J1262" s="394"/>
      <c r="K1262" s="394"/>
      <c r="L1262" s="394"/>
      <c r="M1262" s="394"/>
      <c r="N1262" s="394"/>
      <c r="O1262" s="394"/>
      <c r="P1262" s="400"/>
      <c r="Q1262" s="394"/>
      <c r="R1262" s="394"/>
      <c r="S1262" s="394"/>
      <c r="T1262" s="394"/>
      <c r="U1262" s="394"/>
      <c r="V1262" s="394"/>
      <c r="W1262" s="394"/>
      <c r="X1262" s="394"/>
      <c r="Y1262" s="399"/>
      <c r="Z1262" s="394"/>
      <c r="AA1262" s="401"/>
      <c r="AB1262" s="401"/>
      <c r="AC1262" s="401"/>
      <c r="AD1262" s="401"/>
      <c r="AE1262" s="362"/>
      <c r="AF1262" s="405"/>
      <c r="AG1262" s="401"/>
      <c r="AH1262" s="405"/>
      <c r="AI1262" s="401"/>
      <c r="AJ1262" s="401"/>
      <c r="AK1262" s="394"/>
      <c r="AL1262" s="394"/>
      <c r="AM1262" s="394"/>
      <c r="AN1262" s="399"/>
      <c r="AO1262" s="394"/>
      <c r="AP1262" s="401"/>
      <c r="AQ1262" s="401"/>
      <c r="AR1262" s="401"/>
      <c r="AS1262" s="406"/>
      <c r="AT1262" s="405"/>
      <c r="AU1262" s="405"/>
      <c r="AV1262" s="404"/>
      <c r="AW1262" s="405"/>
      <c r="AX1262" s="405"/>
      <c r="AY1262" s="405"/>
      <c r="AZ1262" s="404"/>
      <c r="BA1262" s="405"/>
      <c r="BB1262" s="405"/>
      <c r="BC1262" s="394"/>
      <c r="BD1262" s="394"/>
      <c r="BE1262" s="394"/>
      <c r="BG1262" s="2"/>
      <c r="BH1262" s="3"/>
      <c r="BI1262" s="3"/>
      <c r="BJ1262" s="3"/>
      <c r="BK1262" s="3"/>
      <c r="BL1262" s="3"/>
      <c r="BM1262" s="3"/>
      <c r="BN1262" s="3"/>
      <c r="BO1262" s="3"/>
      <c r="BP1262" s="3"/>
      <c r="BQ1262" s="3"/>
      <c r="BR1262" s="3"/>
      <c r="BS1262" s="3"/>
      <c r="BT1262" s="3"/>
      <c r="BU1262" s="3"/>
      <c r="BV1262" s="3"/>
      <c r="BW1262" s="3"/>
      <c r="BX1262" s="3"/>
      <c r="BY1262" s="3"/>
      <c r="BZ1262" s="3"/>
      <c r="CA1262" s="3"/>
      <c r="CB1262" s="3"/>
      <c r="CC1262" s="3"/>
      <c r="CD1262" s="3"/>
      <c r="CE1262" s="3"/>
      <c r="CF1262" s="3"/>
      <c r="CG1262" s="3"/>
      <c r="CH1262" s="3"/>
      <c r="CI1262" s="3"/>
      <c r="CJ1262" s="3"/>
      <c r="CK1262" s="3"/>
      <c r="CL1262" s="3"/>
      <c r="CM1262" s="3"/>
      <c r="CN1262" s="3"/>
      <c r="CO1262" s="3"/>
      <c r="CP1262" s="3"/>
      <c r="CQ1262" s="3"/>
      <c r="CR1262" s="3"/>
      <c r="CS1262" s="3"/>
      <c r="CT1262" s="3"/>
      <c r="CU1262" s="3"/>
      <c r="CV1262" s="3"/>
    </row>
    <row r="1263" spans="1:100" s="1" customFormat="1" x14ac:dyDescent="0.25">
      <c r="A1263" s="394"/>
      <c r="B1263" s="394"/>
      <c r="C1263" s="394"/>
      <c r="D1263" s="394"/>
      <c r="E1263" s="394"/>
      <c r="F1263" s="394"/>
      <c r="G1263" s="394"/>
      <c r="H1263" s="394"/>
      <c r="I1263" s="394"/>
      <c r="J1263" s="394"/>
      <c r="K1263" s="394"/>
      <c r="L1263" s="394"/>
      <c r="M1263" s="394"/>
      <c r="N1263" s="394"/>
      <c r="O1263" s="394"/>
      <c r="P1263" s="400"/>
      <c r="Q1263" s="394"/>
      <c r="R1263" s="394"/>
      <c r="S1263" s="394"/>
      <c r="T1263" s="394"/>
      <c r="U1263" s="394"/>
      <c r="V1263" s="394"/>
      <c r="W1263" s="394"/>
      <c r="X1263" s="394"/>
      <c r="Y1263" s="399"/>
      <c r="Z1263" s="394"/>
      <c r="AA1263" s="401"/>
      <c r="AB1263" s="401"/>
      <c r="AC1263" s="401"/>
      <c r="AD1263" s="401"/>
      <c r="AE1263" s="362"/>
      <c r="AF1263" s="405"/>
      <c r="AG1263" s="401"/>
      <c r="AH1263" s="405"/>
      <c r="AI1263" s="401"/>
      <c r="AJ1263" s="401"/>
      <c r="AK1263" s="394"/>
      <c r="AL1263" s="394"/>
      <c r="AM1263" s="394"/>
      <c r="AN1263" s="399"/>
      <c r="AO1263" s="394"/>
      <c r="AP1263" s="401"/>
      <c r="AQ1263" s="401"/>
      <c r="AR1263" s="401"/>
      <c r="AS1263" s="406"/>
      <c r="AT1263" s="405"/>
      <c r="AU1263" s="405"/>
      <c r="AV1263" s="404"/>
      <c r="AW1263" s="405"/>
      <c r="AX1263" s="405"/>
      <c r="AY1263" s="405"/>
      <c r="AZ1263" s="404"/>
      <c r="BA1263" s="405"/>
      <c r="BB1263" s="405"/>
      <c r="BC1263" s="394"/>
      <c r="BD1263" s="394"/>
      <c r="BE1263" s="394"/>
      <c r="BG1263" s="2"/>
      <c r="BH1263" s="3"/>
      <c r="BI1263" s="3"/>
      <c r="BJ1263" s="3"/>
      <c r="BK1263" s="3"/>
      <c r="BL1263" s="3"/>
      <c r="BM1263" s="3"/>
      <c r="BN1263" s="3"/>
      <c r="BO1263" s="3"/>
      <c r="BP1263" s="3"/>
      <c r="BQ1263" s="3"/>
      <c r="BR1263" s="3"/>
      <c r="BS1263" s="3"/>
      <c r="BT1263" s="3"/>
      <c r="BU1263" s="3"/>
      <c r="BV1263" s="3"/>
      <c r="BW1263" s="3"/>
      <c r="BX1263" s="3"/>
      <c r="BY1263" s="3"/>
      <c r="BZ1263" s="3"/>
      <c r="CA1263" s="3"/>
      <c r="CB1263" s="3"/>
      <c r="CC1263" s="3"/>
      <c r="CD1263" s="3"/>
      <c r="CE1263" s="3"/>
      <c r="CF1263" s="3"/>
      <c r="CG1263" s="3"/>
      <c r="CH1263" s="3"/>
      <c r="CI1263" s="3"/>
      <c r="CJ1263" s="3"/>
      <c r="CK1263" s="3"/>
      <c r="CL1263" s="3"/>
      <c r="CM1263" s="3"/>
      <c r="CN1263" s="3"/>
      <c r="CO1263" s="3"/>
      <c r="CP1263" s="3"/>
      <c r="CQ1263" s="3"/>
      <c r="CR1263" s="3"/>
      <c r="CS1263" s="3"/>
      <c r="CT1263" s="3"/>
      <c r="CU1263" s="3"/>
      <c r="CV1263" s="3"/>
    </row>
    <row r="1264" spans="1:100" s="1" customFormat="1" x14ac:dyDescent="0.25">
      <c r="A1264" s="394"/>
      <c r="B1264" s="394"/>
      <c r="C1264" s="394"/>
      <c r="D1264" s="394"/>
      <c r="E1264" s="394"/>
      <c r="F1264" s="394"/>
      <c r="G1264" s="394"/>
      <c r="H1264" s="394"/>
      <c r="I1264" s="394"/>
      <c r="J1264" s="394"/>
      <c r="K1264" s="394"/>
      <c r="L1264" s="394"/>
      <c r="M1264" s="394"/>
      <c r="N1264" s="394"/>
      <c r="O1264" s="394"/>
      <c r="P1264" s="400"/>
      <c r="Q1264" s="394"/>
      <c r="R1264" s="394"/>
      <c r="S1264" s="394"/>
      <c r="T1264" s="394"/>
      <c r="U1264" s="394"/>
      <c r="V1264" s="394"/>
      <c r="W1264" s="394"/>
      <c r="X1264" s="394"/>
      <c r="Y1264" s="399"/>
      <c r="Z1264" s="394"/>
      <c r="AA1264" s="401"/>
      <c r="AB1264" s="401"/>
      <c r="AC1264" s="401"/>
      <c r="AD1264" s="401"/>
      <c r="AE1264" s="362"/>
      <c r="AF1264" s="405"/>
      <c r="AG1264" s="401"/>
      <c r="AH1264" s="405"/>
      <c r="AI1264" s="401"/>
      <c r="AJ1264" s="401"/>
      <c r="AK1264" s="394"/>
      <c r="AL1264" s="394"/>
      <c r="AM1264" s="394"/>
      <c r="AN1264" s="399"/>
      <c r="AO1264" s="394"/>
      <c r="AP1264" s="401"/>
      <c r="AQ1264" s="401"/>
      <c r="AR1264" s="401"/>
      <c r="AS1264" s="406"/>
      <c r="AT1264" s="405"/>
      <c r="AU1264" s="405"/>
      <c r="AV1264" s="404"/>
      <c r="AW1264" s="405"/>
      <c r="AX1264" s="405"/>
      <c r="AY1264" s="405"/>
      <c r="AZ1264" s="404"/>
      <c r="BA1264" s="405"/>
      <c r="BB1264" s="405"/>
      <c r="BC1264" s="394"/>
      <c r="BD1264" s="394"/>
      <c r="BE1264" s="394"/>
      <c r="BG1264" s="2"/>
      <c r="BH1264" s="3"/>
      <c r="BI1264" s="3"/>
      <c r="BJ1264" s="3"/>
      <c r="BK1264" s="3"/>
      <c r="BL1264" s="3"/>
      <c r="BM1264" s="3"/>
      <c r="BN1264" s="3"/>
      <c r="BO1264" s="3"/>
      <c r="BP1264" s="3"/>
      <c r="BQ1264" s="3"/>
      <c r="BR1264" s="3"/>
      <c r="BS1264" s="3"/>
      <c r="BT1264" s="3"/>
      <c r="BU1264" s="3"/>
      <c r="BV1264" s="3"/>
      <c r="BW1264" s="3"/>
      <c r="BX1264" s="3"/>
      <c r="BY1264" s="3"/>
      <c r="BZ1264" s="3"/>
      <c r="CA1264" s="3"/>
      <c r="CB1264" s="3"/>
      <c r="CC1264" s="3"/>
      <c r="CD1264" s="3"/>
      <c r="CE1264" s="3"/>
      <c r="CF1264" s="3"/>
      <c r="CG1264" s="3"/>
      <c r="CH1264" s="3"/>
      <c r="CI1264" s="3"/>
      <c r="CJ1264" s="3"/>
      <c r="CK1264" s="3"/>
      <c r="CL1264" s="3"/>
      <c r="CM1264" s="3"/>
      <c r="CN1264" s="3"/>
      <c r="CO1264" s="3"/>
      <c r="CP1264" s="3"/>
      <c r="CQ1264" s="3"/>
      <c r="CR1264" s="3"/>
      <c r="CS1264" s="3"/>
      <c r="CT1264" s="3"/>
      <c r="CU1264" s="3"/>
      <c r="CV1264" s="3"/>
    </row>
    <row r="1265" spans="1:100" s="1" customFormat="1" x14ac:dyDescent="0.25">
      <c r="A1265" s="394"/>
      <c r="B1265" s="394"/>
      <c r="C1265" s="394"/>
      <c r="D1265" s="394"/>
      <c r="E1265" s="394"/>
      <c r="F1265" s="394"/>
      <c r="G1265" s="394"/>
      <c r="H1265" s="394"/>
      <c r="I1265" s="394"/>
      <c r="J1265" s="394"/>
      <c r="K1265" s="394"/>
      <c r="L1265" s="394"/>
      <c r="M1265" s="394"/>
      <c r="N1265" s="394"/>
      <c r="O1265" s="394"/>
      <c r="P1265" s="400"/>
      <c r="Q1265" s="394"/>
      <c r="R1265" s="394"/>
      <c r="S1265" s="394"/>
      <c r="T1265" s="394"/>
      <c r="U1265" s="394"/>
      <c r="V1265" s="394"/>
      <c r="W1265" s="394"/>
      <c r="X1265" s="394"/>
      <c r="Y1265" s="399"/>
      <c r="Z1265" s="394"/>
      <c r="AA1265" s="401"/>
      <c r="AB1265" s="401"/>
      <c r="AC1265" s="401"/>
      <c r="AD1265" s="401"/>
      <c r="AE1265" s="362"/>
      <c r="AF1265" s="405"/>
      <c r="AG1265" s="401"/>
      <c r="AH1265" s="405"/>
      <c r="AI1265" s="401"/>
      <c r="AJ1265" s="401"/>
      <c r="AK1265" s="394"/>
      <c r="AL1265" s="394"/>
      <c r="AM1265" s="394"/>
      <c r="AN1265" s="399"/>
      <c r="AO1265" s="394"/>
      <c r="AP1265" s="401"/>
      <c r="AQ1265" s="401"/>
      <c r="AR1265" s="401"/>
      <c r="AS1265" s="406"/>
      <c r="AT1265" s="405"/>
      <c r="AU1265" s="405"/>
      <c r="AV1265" s="404"/>
      <c r="AW1265" s="405"/>
      <c r="AX1265" s="405"/>
      <c r="AY1265" s="405"/>
      <c r="AZ1265" s="404"/>
      <c r="BA1265" s="405"/>
      <c r="BB1265" s="405"/>
      <c r="BC1265" s="394"/>
      <c r="BD1265" s="394"/>
      <c r="BE1265" s="394"/>
      <c r="BG1265" s="2"/>
      <c r="BH1265" s="3"/>
      <c r="BI1265" s="3"/>
      <c r="BJ1265" s="3"/>
      <c r="BK1265" s="3"/>
      <c r="BL1265" s="3"/>
      <c r="BM1265" s="3"/>
      <c r="BN1265" s="3"/>
      <c r="BO1265" s="3"/>
      <c r="BP1265" s="3"/>
      <c r="BQ1265" s="3"/>
      <c r="BR1265" s="3"/>
      <c r="BS1265" s="3"/>
      <c r="BT1265" s="3"/>
      <c r="BU1265" s="3"/>
      <c r="BV1265" s="3"/>
      <c r="BW1265" s="3"/>
      <c r="BX1265" s="3"/>
      <c r="BY1265" s="3"/>
      <c r="BZ1265" s="3"/>
      <c r="CA1265" s="3"/>
      <c r="CB1265" s="3"/>
      <c r="CC1265" s="3"/>
      <c r="CD1265" s="3"/>
      <c r="CE1265" s="3"/>
      <c r="CF1265" s="3"/>
      <c r="CG1265" s="3"/>
      <c r="CH1265" s="3"/>
      <c r="CI1265" s="3"/>
      <c r="CJ1265" s="3"/>
      <c r="CK1265" s="3"/>
      <c r="CL1265" s="3"/>
      <c r="CM1265" s="3"/>
      <c r="CN1265" s="3"/>
      <c r="CO1265" s="3"/>
      <c r="CP1265" s="3"/>
      <c r="CQ1265" s="3"/>
      <c r="CR1265" s="3"/>
      <c r="CS1265" s="3"/>
      <c r="CT1265" s="3"/>
      <c r="CU1265" s="3"/>
      <c r="CV1265" s="3"/>
    </row>
    <row r="1266" spans="1:100" s="1" customFormat="1" x14ac:dyDescent="0.25">
      <c r="A1266" s="394"/>
      <c r="B1266" s="394"/>
      <c r="C1266" s="394"/>
      <c r="D1266" s="394"/>
      <c r="E1266" s="394"/>
      <c r="F1266" s="394"/>
      <c r="G1266" s="394"/>
      <c r="H1266" s="394"/>
      <c r="I1266" s="394"/>
      <c r="J1266" s="394"/>
      <c r="K1266" s="394"/>
      <c r="L1266" s="394"/>
      <c r="M1266" s="394"/>
      <c r="N1266" s="394"/>
      <c r="O1266" s="394"/>
      <c r="P1266" s="400"/>
      <c r="Q1266" s="394"/>
      <c r="R1266" s="394"/>
      <c r="S1266" s="394"/>
      <c r="T1266" s="394"/>
      <c r="U1266" s="394"/>
      <c r="V1266" s="394"/>
      <c r="W1266" s="394"/>
      <c r="X1266" s="394"/>
      <c r="Y1266" s="399"/>
      <c r="Z1266" s="394"/>
      <c r="AA1266" s="401"/>
      <c r="AB1266" s="401"/>
      <c r="AC1266" s="401"/>
      <c r="AD1266" s="401"/>
      <c r="AE1266" s="362"/>
      <c r="AF1266" s="405"/>
      <c r="AG1266" s="401"/>
      <c r="AH1266" s="405"/>
      <c r="AI1266" s="401"/>
      <c r="AJ1266" s="401"/>
      <c r="AK1266" s="394"/>
      <c r="AL1266" s="394"/>
      <c r="AM1266" s="394"/>
      <c r="AN1266" s="399"/>
      <c r="AO1266" s="394"/>
      <c r="AP1266" s="401"/>
      <c r="AQ1266" s="401"/>
      <c r="AR1266" s="401"/>
      <c r="AS1266" s="406"/>
      <c r="AT1266" s="405"/>
      <c r="AU1266" s="405"/>
      <c r="AV1266" s="404"/>
      <c r="AW1266" s="405"/>
      <c r="AX1266" s="405"/>
      <c r="AY1266" s="405"/>
      <c r="AZ1266" s="404"/>
      <c r="BA1266" s="405"/>
      <c r="BB1266" s="405"/>
      <c r="BC1266" s="394"/>
      <c r="BD1266" s="394"/>
      <c r="BE1266" s="394"/>
      <c r="BG1266" s="2"/>
      <c r="BH1266" s="3"/>
      <c r="BI1266" s="3"/>
      <c r="BJ1266" s="3"/>
      <c r="BK1266" s="3"/>
      <c r="BL1266" s="3"/>
      <c r="BM1266" s="3"/>
      <c r="BN1266" s="3"/>
      <c r="BO1266" s="3"/>
      <c r="BP1266" s="3"/>
      <c r="BQ1266" s="3"/>
      <c r="BR1266" s="3"/>
      <c r="BS1266" s="3"/>
      <c r="BT1266" s="3"/>
      <c r="BU1266" s="3"/>
      <c r="BV1266" s="3"/>
      <c r="BW1266" s="3"/>
      <c r="BX1266" s="3"/>
      <c r="BY1266" s="3"/>
      <c r="BZ1266" s="3"/>
      <c r="CA1266" s="3"/>
      <c r="CB1266" s="3"/>
      <c r="CC1266" s="3"/>
      <c r="CD1266" s="3"/>
      <c r="CE1266" s="3"/>
      <c r="CF1266" s="3"/>
      <c r="CG1266" s="3"/>
      <c r="CH1266" s="3"/>
      <c r="CI1266" s="3"/>
      <c r="CJ1266" s="3"/>
      <c r="CK1266" s="3"/>
      <c r="CL1266" s="3"/>
      <c r="CM1266" s="3"/>
      <c r="CN1266" s="3"/>
      <c r="CO1266" s="3"/>
      <c r="CP1266" s="3"/>
      <c r="CQ1266" s="3"/>
      <c r="CR1266" s="3"/>
      <c r="CS1266" s="3"/>
      <c r="CT1266" s="3"/>
      <c r="CU1266" s="3"/>
      <c r="CV1266" s="3"/>
    </row>
    <row r="1267" spans="1:100" s="1" customFormat="1" x14ac:dyDescent="0.25">
      <c r="A1267" s="394"/>
      <c r="B1267" s="394"/>
      <c r="C1267" s="394"/>
      <c r="D1267" s="394"/>
      <c r="E1267" s="394"/>
      <c r="F1267" s="394"/>
      <c r="G1267" s="394"/>
      <c r="H1267" s="394"/>
      <c r="I1267" s="394"/>
      <c r="J1267" s="394"/>
      <c r="K1267" s="394"/>
      <c r="L1267" s="394"/>
      <c r="M1267" s="394"/>
      <c r="N1267" s="394"/>
      <c r="O1267" s="394"/>
      <c r="P1267" s="400"/>
      <c r="Q1267" s="394"/>
      <c r="R1267" s="394"/>
      <c r="S1267" s="394"/>
      <c r="T1267" s="394"/>
      <c r="U1267" s="394"/>
      <c r="V1267" s="394"/>
      <c r="W1267" s="394"/>
      <c r="X1267" s="394"/>
      <c r="Y1267" s="399"/>
      <c r="Z1267" s="394"/>
      <c r="AA1267" s="401"/>
      <c r="AB1267" s="401"/>
      <c r="AC1267" s="401"/>
      <c r="AD1267" s="401"/>
      <c r="AE1267" s="362"/>
      <c r="AF1267" s="405"/>
      <c r="AG1267" s="401"/>
      <c r="AH1267" s="405"/>
      <c r="AI1267" s="401"/>
      <c r="AJ1267" s="401"/>
      <c r="AK1267" s="394"/>
      <c r="AL1267" s="394"/>
      <c r="AM1267" s="394"/>
      <c r="AN1267" s="399"/>
      <c r="AO1267" s="394"/>
      <c r="AP1267" s="401"/>
      <c r="AQ1267" s="401"/>
      <c r="AR1267" s="401"/>
      <c r="AS1267" s="406"/>
      <c r="AT1267" s="405"/>
      <c r="AU1267" s="405"/>
      <c r="AV1267" s="404"/>
      <c r="AW1267" s="405"/>
      <c r="AX1267" s="405"/>
      <c r="AY1267" s="405"/>
      <c r="AZ1267" s="404"/>
      <c r="BA1267" s="405"/>
      <c r="BB1267" s="405"/>
      <c r="BC1267" s="394"/>
      <c r="BD1267" s="394"/>
      <c r="BE1267" s="394"/>
      <c r="BG1267" s="2"/>
      <c r="BH1267" s="3"/>
      <c r="BI1267" s="3"/>
      <c r="BJ1267" s="3"/>
      <c r="BK1267" s="3"/>
      <c r="BL1267" s="3"/>
      <c r="BM1267" s="3"/>
      <c r="BN1267" s="3"/>
      <c r="BO1267" s="3"/>
      <c r="BP1267" s="3"/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3"/>
      <c r="CO1267" s="3"/>
      <c r="CP1267" s="3"/>
      <c r="CQ1267" s="3"/>
      <c r="CR1267" s="3"/>
      <c r="CS1267" s="3"/>
      <c r="CT1267" s="3"/>
      <c r="CU1267" s="3"/>
      <c r="CV1267" s="3"/>
    </row>
    <row r="1268" spans="1:100" s="1" customFormat="1" x14ac:dyDescent="0.25">
      <c r="A1268" s="394"/>
      <c r="B1268" s="394"/>
      <c r="C1268" s="394"/>
      <c r="D1268" s="394"/>
      <c r="E1268" s="394"/>
      <c r="F1268" s="394"/>
      <c r="G1268" s="394"/>
      <c r="H1268" s="394"/>
      <c r="I1268" s="394"/>
      <c r="J1268" s="394"/>
      <c r="K1268" s="394"/>
      <c r="L1268" s="394"/>
      <c r="M1268" s="394"/>
      <c r="N1268" s="394"/>
      <c r="O1268" s="394"/>
      <c r="P1268" s="400"/>
      <c r="Q1268" s="394"/>
      <c r="R1268" s="394"/>
      <c r="S1268" s="394"/>
      <c r="T1268" s="394"/>
      <c r="U1268" s="394"/>
      <c r="V1268" s="394"/>
      <c r="W1268" s="394"/>
      <c r="X1268" s="394"/>
      <c r="Y1268" s="399"/>
      <c r="Z1268" s="394"/>
      <c r="AA1268" s="401"/>
      <c r="AB1268" s="401"/>
      <c r="AC1268" s="401"/>
      <c r="AD1268" s="401"/>
      <c r="AE1268" s="362"/>
      <c r="AF1268" s="405"/>
      <c r="AG1268" s="401"/>
      <c r="AH1268" s="405"/>
      <c r="AI1268" s="401"/>
      <c r="AJ1268" s="401"/>
      <c r="AK1268" s="394"/>
      <c r="AL1268" s="394"/>
      <c r="AM1268" s="394"/>
      <c r="AN1268" s="399"/>
      <c r="AO1268" s="394"/>
      <c r="AP1268" s="401"/>
      <c r="AQ1268" s="401"/>
      <c r="AR1268" s="401"/>
      <c r="AS1268" s="406"/>
      <c r="AT1268" s="405"/>
      <c r="AU1268" s="405"/>
      <c r="AV1268" s="404"/>
      <c r="AW1268" s="405"/>
      <c r="AX1268" s="405"/>
      <c r="AY1268" s="405"/>
      <c r="AZ1268" s="404"/>
      <c r="BA1268" s="405"/>
      <c r="BB1268" s="405"/>
      <c r="BC1268" s="394"/>
      <c r="BD1268" s="394"/>
      <c r="BE1268" s="394"/>
      <c r="BG1268" s="2"/>
      <c r="BH1268" s="3"/>
      <c r="BI1268" s="3"/>
      <c r="BJ1268" s="3"/>
      <c r="BK1268" s="3"/>
      <c r="BL1268" s="3"/>
      <c r="BM1268" s="3"/>
      <c r="BN1268" s="3"/>
      <c r="BO1268" s="3"/>
      <c r="BP1268" s="3"/>
      <c r="BQ1268" s="3"/>
      <c r="BR1268" s="3"/>
      <c r="BS1268" s="3"/>
      <c r="BT1268" s="3"/>
      <c r="BU1268" s="3"/>
      <c r="BV1268" s="3"/>
      <c r="BW1268" s="3"/>
      <c r="BX1268" s="3"/>
      <c r="BY1268" s="3"/>
      <c r="BZ1268" s="3"/>
      <c r="CA1268" s="3"/>
      <c r="CB1268" s="3"/>
      <c r="CC1268" s="3"/>
      <c r="CD1268" s="3"/>
      <c r="CE1268" s="3"/>
      <c r="CF1268" s="3"/>
      <c r="CG1268" s="3"/>
      <c r="CH1268" s="3"/>
      <c r="CI1268" s="3"/>
      <c r="CJ1268" s="3"/>
      <c r="CK1268" s="3"/>
      <c r="CL1268" s="3"/>
      <c r="CM1268" s="3"/>
      <c r="CN1268" s="3"/>
      <c r="CO1268" s="3"/>
      <c r="CP1268" s="3"/>
      <c r="CQ1268" s="3"/>
      <c r="CR1268" s="3"/>
      <c r="CS1268" s="3"/>
      <c r="CT1268" s="3"/>
      <c r="CU1268" s="3"/>
      <c r="CV1268" s="3"/>
    </row>
    <row r="1269" spans="1:100" s="1" customFormat="1" x14ac:dyDescent="0.25">
      <c r="A1269" s="394"/>
      <c r="B1269" s="394"/>
      <c r="C1269" s="394"/>
      <c r="D1269" s="394"/>
      <c r="E1269" s="394"/>
      <c r="F1269" s="394"/>
      <c r="G1269" s="394"/>
      <c r="H1269" s="394"/>
      <c r="I1269" s="394"/>
      <c r="J1269" s="394"/>
      <c r="K1269" s="394"/>
      <c r="L1269" s="394"/>
      <c r="M1269" s="394"/>
      <c r="N1269" s="394"/>
      <c r="O1269" s="394"/>
      <c r="P1269" s="400"/>
      <c r="Q1269" s="394"/>
      <c r="R1269" s="394"/>
      <c r="S1269" s="394"/>
      <c r="T1269" s="394"/>
      <c r="U1269" s="394"/>
      <c r="V1269" s="394"/>
      <c r="W1269" s="394"/>
      <c r="X1269" s="394"/>
      <c r="Y1269" s="399"/>
      <c r="Z1269" s="394"/>
      <c r="AA1269" s="401"/>
      <c r="AB1269" s="401"/>
      <c r="AC1269" s="401"/>
      <c r="AD1269" s="401"/>
      <c r="AE1269" s="362"/>
      <c r="AF1269" s="405"/>
      <c r="AG1269" s="401"/>
      <c r="AH1269" s="405"/>
      <c r="AI1269" s="401"/>
      <c r="AJ1269" s="401"/>
      <c r="AK1269" s="394"/>
      <c r="AL1269" s="394"/>
      <c r="AM1269" s="394"/>
      <c r="AN1269" s="399"/>
      <c r="AO1269" s="394"/>
      <c r="AP1269" s="401"/>
      <c r="AQ1269" s="401"/>
      <c r="AR1269" s="401"/>
      <c r="AS1269" s="406"/>
      <c r="AT1269" s="405"/>
      <c r="AU1269" s="405"/>
      <c r="AV1269" s="404"/>
      <c r="AW1269" s="405"/>
      <c r="AX1269" s="405"/>
      <c r="AY1269" s="405"/>
      <c r="AZ1269" s="404"/>
      <c r="BA1269" s="405"/>
      <c r="BB1269" s="405"/>
      <c r="BC1269" s="394"/>
      <c r="BD1269" s="394"/>
      <c r="BE1269" s="394"/>
      <c r="BG1269" s="2"/>
      <c r="BH1269" s="3"/>
      <c r="BI1269" s="3"/>
      <c r="BJ1269" s="3"/>
      <c r="BK1269" s="3"/>
      <c r="BL1269" s="3"/>
      <c r="BM1269" s="3"/>
      <c r="BN1269" s="3"/>
      <c r="BO1269" s="3"/>
      <c r="BP1269" s="3"/>
      <c r="BQ1269" s="3"/>
      <c r="BR1269" s="3"/>
      <c r="BS1269" s="3"/>
      <c r="BT1269" s="3"/>
      <c r="BU1269" s="3"/>
      <c r="BV1269" s="3"/>
      <c r="BW1269" s="3"/>
      <c r="BX1269" s="3"/>
      <c r="BY1269" s="3"/>
      <c r="BZ1269" s="3"/>
      <c r="CA1269" s="3"/>
      <c r="CB1269" s="3"/>
      <c r="CC1269" s="3"/>
      <c r="CD1269" s="3"/>
      <c r="CE1269" s="3"/>
      <c r="CF1269" s="3"/>
      <c r="CG1269" s="3"/>
      <c r="CH1269" s="3"/>
      <c r="CI1269" s="3"/>
      <c r="CJ1269" s="3"/>
      <c r="CK1269" s="3"/>
      <c r="CL1269" s="3"/>
      <c r="CM1269" s="3"/>
      <c r="CN1269" s="3"/>
      <c r="CO1269" s="3"/>
      <c r="CP1269" s="3"/>
      <c r="CQ1269" s="3"/>
      <c r="CR1269" s="3"/>
      <c r="CS1269" s="3"/>
      <c r="CT1269" s="3"/>
      <c r="CU1269" s="3"/>
      <c r="CV1269" s="3"/>
    </row>
    <row r="1270" spans="1:100" s="1" customFormat="1" x14ac:dyDescent="0.25">
      <c r="A1270" s="394"/>
      <c r="B1270" s="394"/>
      <c r="C1270" s="394"/>
      <c r="D1270" s="394"/>
      <c r="E1270" s="394"/>
      <c r="F1270" s="394"/>
      <c r="G1270" s="394"/>
      <c r="H1270" s="394"/>
      <c r="I1270" s="394"/>
      <c r="J1270" s="394"/>
      <c r="K1270" s="394"/>
      <c r="L1270" s="394"/>
      <c r="M1270" s="394"/>
      <c r="N1270" s="394"/>
      <c r="O1270" s="394"/>
      <c r="P1270" s="400"/>
      <c r="Q1270" s="394"/>
      <c r="R1270" s="394"/>
      <c r="S1270" s="394"/>
      <c r="T1270" s="394"/>
      <c r="U1270" s="394"/>
      <c r="V1270" s="394"/>
      <c r="W1270" s="394"/>
      <c r="X1270" s="394"/>
      <c r="Y1270" s="399"/>
      <c r="Z1270" s="394"/>
      <c r="AA1270" s="401"/>
      <c r="AB1270" s="401"/>
      <c r="AC1270" s="401"/>
      <c r="AD1270" s="401"/>
      <c r="AE1270" s="362"/>
      <c r="AF1270" s="405"/>
      <c r="AG1270" s="401"/>
      <c r="AH1270" s="405"/>
      <c r="AI1270" s="401"/>
      <c r="AJ1270" s="401"/>
      <c r="AK1270" s="394"/>
      <c r="AL1270" s="394"/>
      <c r="AM1270" s="394"/>
      <c r="AN1270" s="399"/>
      <c r="AO1270" s="394"/>
      <c r="AP1270" s="401"/>
      <c r="AQ1270" s="401"/>
      <c r="AR1270" s="401"/>
      <c r="AS1270" s="406"/>
      <c r="AT1270" s="405"/>
      <c r="AU1270" s="405"/>
      <c r="AV1270" s="404"/>
      <c r="AW1270" s="405"/>
      <c r="AX1270" s="405"/>
      <c r="AY1270" s="405"/>
      <c r="AZ1270" s="404"/>
      <c r="BA1270" s="405"/>
      <c r="BB1270" s="405"/>
      <c r="BC1270" s="394"/>
      <c r="BD1270" s="394"/>
      <c r="BE1270" s="394"/>
      <c r="BG1270" s="2"/>
      <c r="BH1270" s="3"/>
      <c r="BI1270" s="3"/>
      <c r="BJ1270" s="3"/>
      <c r="BK1270" s="3"/>
      <c r="BL1270" s="3"/>
      <c r="BM1270" s="3"/>
      <c r="BN1270" s="3"/>
      <c r="BO1270" s="3"/>
      <c r="BP1270" s="3"/>
      <c r="BQ1270" s="3"/>
      <c r="BR1270" s="3"/>
      <c r="BS1270" s="3"/>
      <c r="BT1270" s="3"/>
      <c r="BU1270" s="3"/>
      <c r="BV1270" s="3"/>
      <c r="BW1270" s="3"/>
      <c r="BX1270" s="3"/>
      <c r="BY1270" s="3"/>
      <c r="BZ1270" s="3"/>
      <c r="CA1270" s="3"/>
      <c r="CB1270" s="3"/>
      <c r="CC1270" s="3"/>
      <c r="CD1270" s="3"/>
      <c r="CE1270" s="3"/>
      <c r="CF1270" s="3"/>
      <c r="CG1270" s="3"/>
      <c r="CH1270" s="3"/>
      <c r="CI1270" s="3"/>
      <c r="CJ1270" s="3"/>
      <c r="CK1270" s="3"/>
      <c r="CL1270" s="3"/>
      <c r="CM1270" s="3"/>
      <c r="CN1270" s="3"/>
      <c r="CO1270" s="3"/>
      <c r="CP1270" s="3"/>
      <c r="CQ1270" s="3"/>
      <c r="CR1270" s="3"/>
      <c r="CS1270" s="3"/>
      <c r="CT1270" s="3"/>
      <c r="CU1270" s="3"/>
      <c r="CV1270" s="3"/>
    </row>
    <row r="1271" spans="1:100" s="1" customFormat="1" x14ac:dyDescent="0.25">
      <c r="A1271" s="394"/>
      <c r="B1271" s="394"/>
      <c r="C1271" s="394"/>
      <c r="D1271" s="394"/>
      <c r="E1271" s="394"/>
      <c r="F1271" s="394"/>
      <c r="G1271" s="394"/>
      <c r="H1271" s="394"/>
      <c r="I1271" s="394"/>
      <c r="J1271" s="394"/>
      <c r="K1271" s="394"/>
      <c r="L1271" s="394"/>
      <c r="M1271" s="394"/>
      <c r="N1271" s="394"/>
      <c r="O1271" s="394"/>
      <c r="P1271" s="400"/>
      <c r="Q1271" s="394"/>
      <c r="R1271" s="394"/>
      <c r="S1271" s="394"/>
      <c r="T1271" s="394"/>
      <c r="U1271" s="394"/>
      <c r="V1271" s="394"/>
      <c r="W1271" s="394"/>
      <c r="X1271" s="394"/>
      <c r="Y1271" s="399"/>
      <c r="Z1271" s="394"/>
      <c r="AA1271" s="401"/>
      <c r="AB1271" s="401"/>
      <c r="AC1271" s="401"/>
      <c r="AD1271" s="401"/>
      <c r="AE1271" s="362"/>
      <c r="AF1271" s="405"/>
      <c r="AG1271" s="401"/>
      <c r="AH1271" s="405"/>
      <c r="AI1271" s="401"/>
      <c r="AJ1271" s="401"/>
      <c r="AK1271" s="394"/>
      <c r="AL1271" s="394"/>
      <c r="AM1271" s="394"/>
      <c r="AN1271" s="399"/>
      <c r="AO1271" s="394"/>
      <c r="AP1271" s="401"/>
      <c r="AQ1271" s="401"/>
      <c r="AR1271" s="401"/>
      <c r="AS1271" s="406"/>
      <c r="AT1271" s="405"/>
      <c r="AU1271" s="405"/>
      <c r="AV1271" s="404"/>
      <c r="AW1271" s="405"/>
      <c r="AX1271" s="405"/>
      <c r="AY1271" s="405"/>
      <c r="AZ1271" s="404"/>
      <c r="BA1271" s="405"/>
      <c r="BB1271" s="405"/>
      <c r="BC1271" s="394"/>
      <c r="BD1271" s="394"/>
      <c r="BE1271" s="394"/>
      <c r="BG1271" s="2"/>
      <c r="BH1271" s="3"/>
      <c r="BI1271" s="3"/>
      <c r="BJ1271" s="3"/>
      <c r="BK1271" s="3"/>
      <c r="BL1271" s="3"/>
      <c r="BM1271" s="3"/>
      <c r="BN1271" s="3"/>
      <c r="BO1271" s="3"/>
      <c r="BP1271" s="3"/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3"/>
      <c r="CO1271" s="3"/>
      <c r="CP1271" s="3"/>
      <c r="CQ1271" s="3"/>
      <c r="CR1271" s="3"/>
      <c r="CS1271" s="3"/>
      <c r="CT1271" s="3"/>
      <c r="CU1271" s="3"/>
      <c r="CV1271" s="3"/>
    </row>
    <row r="1272" spans="1:100" s="1" customFormat="1" x14ac:dyDescent="0.25">
      <c r="A1272" s="394"/>
      <c r="B1272" s="394"/>
      <c r="C1272" s="394"/>
      <c r="D1272" s="394"/>
      <c r="E1272" s="394"/>
      <c r="F1272" s="394"/>
      <c r="G1272" s="394"/>
      <c r="H1272" s="394"/>
      <c r="I1272" s="394"/>
      <c r="J1272" s="394"/>
      <c r="K1272" s="394"/>
      <c r="L1272" s="394"/>
      <c r="M1272" s="394"/>
      <c r="N1272" s="394"/>
      <c r="O1272" s="394"/>
      <c r="P1272" s="400"/>
      <c r="Q1272" s="394"/>
      <c r="R1272" s="394"/>
      <c r="S1272" s="394"/>
      <c r="T1272" s="394"/>
      <c r="U1272" s="394"/>
      <c r="V1272" s="394"/>
      <c r="W1272" s="394"/>
      <c r="X1272" s="394"/>
      <c r="Y1272" s="399"/>
      <c r="Z1272" s="394"/>
      <c r="AA1272" s="401"/>
      <c r="AB1272" s="401"/>
      <c r="AC1272" s="401"/>
      <c r="AD1272" s="401"/>
      <c r="AE1272" s="362"/>
      <c r="AF1272" s="405"/>
      <c r="AG1272" s="401"/>
      <c r="AH1272" s="405"/>
      <c r="AI1272" s="401"/>
      <c r="AJ1272" s="401"/>
      <c r="AK1272" s="394"/>
      <c r="AL1272" s="394"/>
      <c r="AM1272" s="394"/>
      <c r="AN1272" s="399"/>
      <c r="AO1272" s="394"/>
      <c r="AP1272" s="401"/>
      <c r="AQ1272" s="401"/>
      <c r="AR1272" s="401"/>
      <c r="AS1272" s="406"/>
      <c r="AT1272" s="405"/>
      <c r="AU1272" s="405"/>
      <c r="AV1272" s="404"/>
      <c r="AW1272" s="405"/>
      <c r="AX1272" s="405"/>
      <c r="AY1272" s="405"/>
      <c r="AZ1272" s="404"/>
      <c r="BA1272" s="405"/>
      <c r="BB1272" s="405"/>
      <c r="BC1272" s="394"/>
      <c r="BD1272" s="394"/>
      <c r="BE1272" s="394"/>
      <c r="BG1272" s="2"/>
      <c r="BH1272" s="3"/>
      <c r="BI1272" s="3"/>
      <c r="BJ1272" s="3"/>
      <c r="BK1272" s="3"/>
      <c r="BL1272" s="3"/>
      <c r="BM1272" s="3"/>
      <c r="BN1272" s="3"/>
      <c r="BO1272" s="3"/>
      <c r="BP1272" s="3"/>
      <c r="BQ1272" s="3"/>
      <c r="BR1272" s="3"/>
      <c r="BS1272" s="3"/>
      <c r="BT1272" s="3"/>
      <c r="BU1272" s="3"/>
      <c r="BV1272" s="3"/>
      <c r="BW1272" s="3"/>
      <c r="BX1272" s="3"/>
      <c r="BY1272" s="3"/>
      <c r="BZ1272" s="3"/>
      <c r="CA1272" s="3"/>
      <c r="CB1272" s="3"/>
      <c r="CC1272" s="3"/>
      <c r="CD1272" s="3"/>
      <c r="CE1272" s="3"/>
      <c r="CF1272" s="3"/>
      <c r="CG1272" s="3"/>
      <c r="CH1272" s="3"/>
      <c r="CI1272" s="3"/>
      <c r="CJ1272" s="3"/>
      <c r="CK1272" s="3"/>
      <c r="CL1272" s="3"/>
      <c r="CM1272" s="3"/>
      <c r="CN1272" s="3"/>
      <c r="CO1272" s="3"/>
      <c r="CP1272" s="3"/>
      <c r="CQ1272" s="3"/>
      <c r="CR1272" s="3"/>
      <c r="CS1272" s="3"/>
      <c r="CT1272" s="3"/>
      <c r="CU1272" s="3"/>
      <c r="CV1272" s="3"/>
    </row>
    <row r="1273" spans="1:100" s="1" customFormat="1" x14ac:dyDescent="0.25">
      <c r="A1273" s="394"/>
      <c r="B1273" s="394"/>
      <c r="C1273" s="394"/>
      <c r="D1273" s="394"/>
      <c r="E1273" s="394"/>
      <c r="F1273" s="394"/>
      <c r="G1273" s="394"/>
      <c r="H1273" s="394"/>
      <c r="I1273" s="394"/>
      <c r="J1273" s="394"/>
      <c r="K1273" s="394"/>
      <c r="L1273" s="394"/>
      <c r="M1273" s="394"/>
      <c r="N1273" s="394"/>
      <c r="O1273" s="394"/>
      <c r="P1273" s="400"/>
      <c r="Q1273" s="394"/>
      <c r="R1273" s="394"/>
      <c r="S1273" s="394"/>
      <c r="T1273" s="394"/>
      <c r="U1273" s="394"/>
      <c r="V1273" s="394"/>
      <c r="W1273" s="394"/>
      <c r="X1273" s="394"/>
      <c r="Y1273" s="399"/>
      <c r="Z1273" s="394"/>
      <c r="AA1273" s="401"/>
      <c r="AB1273" s="401"/>
      <c r="AC1273" s="401"/>
      <c r="AD1273" s="401"/>
      <c r="AE1273" s="362"/>
      <c r="AF1273" s="405"/>
      <c r="AG1273" s="401"/>
      <c r="AH1273" s="405"/>
      <c r="AI1273" s="401"/>
      <c r="AJ1273" s="401"/>
      <c r="AK1273" s="394"/>
      <c r="AL1273" s="394"/>
      <c r="AM1273" s="394"/>
      <c r="AN1273" s="399"/>
      <c r="AO1273" s="394"/>
      <c r="AP1273" s="401"/>
      <c r="AQ1273" s="401"/>
      <c r="AR1273" s="401"/>
      <c r="AS1273" s="406"/>
      <c r="AT1273" s="405"/>
      <c r="AU1273" s="405"/>
      <c r="AV1273" s="404"/>
      <c r="AW1273" s="405"/>
      <c r="AX1273" s="405"/>
      <c r="AY1273" s="405"/>
      <c r="AZ1273" s="404"/>
      <c r="BA1273" s="405"/>
      <c r="BB1273" s="405"/>
      <c r="BC1273" s="394"/>
      <c r="BD1273" s="394"/>
      <c r="BE1273" s="394"/>
      <c r="BG1273" s="2"/>
      <c r="BH1273" s="3"/>
      <c r="BI1273" s="3"/>
      <c r="BJ1273" s="3"/>
      <c r="BK1273" s="3"/>
      <c r="BL1273" s="3"/>
      <c r="BM1273" s="3"/>
      <c r="BN1273" s="3"/>
      <c r="BO1273" s="3"/>
      <c r="BP1273" s="3"/>
      <c r="BQ1273" s="3"/>
      <c r="BR1273" s="3"/>
      <c r="BS1273" s="3"/>
      <c r="BT1273" s="3"/>
      <c r="BU1273" s="3"/>
      <c r="BV1273" s="3"/>
      <c r="BW1273" s="3"/>
      <c r="BX1273" s="3"/>
      <c r="BY1273" s="3"/>
      <c r="BZ1273" s="3"/>
      <c r="CA1273" s="3"/>
      <c r="CB1273" s="3"/>
      <c r="CC1273" s="3"/>
      <c r="CD1273" s="3"/>
      <c r="CE1273" s="3"/>
      <c r="CF1273" s="3"/>
      <c r="CG1273" s="3"/>
      <c r="CH1273" s="3"/>
      <c r="CI1273" s="3"/>
      <c r="CJ1273" s="3"/>
      <c r="CK1273" s="3"/>
      <c r="CL1273" s="3"/>
      <c r="CM1273" s="3"/>
      <c r="CN1273" s="3"/>
      <c r="CO1273" s="3"/>
      <c r="CP1273" s="3"/>
      <c r="CQ1273" s="3"/>
      <c r="CR1273" s="3"/>
      <c r="CS1273" s="3"/>
      <c r="CT1273" s="3"/>
      <c r="CU1273" s="3"/>
      <c r="CV1273" s="3"/>
    </row>
    <row r="1274" spans="1:100" s="1" customFormat="1" x14ac:dyDescent="0.25">
      <c r="A1274" s="394"/>
      <c r="B1274" s="394"/>
      <c r="C1274" s="394"/>
      <c r="D1274" s="394"/>
      <c r="E1274" s="394"/>
      <c r="F1274" s="394"/>
      <c r="G1274" s="394"/>
      <c r="H1274" s="394"/>
      <c r="I1274" s="394"/>
      <c r="J1274" s="394"/>
      <c r="K1274" s="394"/>
      <c r="L1274" s="394"/>
      <c r="M1274" s="394"/>
      <c r="N1274" s="394"/>
      <c r="O1274" s="394"/>
      <c r="P1274" s="400"/>
      <c r="Q1274" s="394"/>
      <c r="R1274" s="394"/>
      <c r="S1274" s="394"/>
      <c r="T1274" s="394"/>
      <c r="U1274" s="394"/>
      <c r="V1274" s="394"/>
      <c r="W1274" s="394"/>
      <c r="X1274" s="394"/>
      <c r="Y1274" s="399"/>
      <c r="Z1274" s="394"/>
      <c r="AA1274" s="401"/>
      <c r="AB1274" s="401"/>
      <c r="AC1274" s="401"/>
      <c r="AD1274" s="401"/>
      <c r="AE1274" s="362"/>
      <c r="AF1274" s="405"/>
      <c r="AG1274" s="401"/>
      <c r="AH1274" s="405"/>
      <c r="AI1274" s="401"/>
      <c r="AJ1274" s="401"/>
      <c r="AK1274" s="394"/>
      <c r="AL1274" s="394"/>
      <c r="AM1274" s="394"/>
      <c r="AN1274" s="399"/>
      <c r="AO1274" s="394"/>
      <c r="AP1274" s="401"/>
      <c r="AQ1274" s="401"/>
      <c r="AR1274" s="401"/>
      <c r="AS1274" s="406"/>
      <c r="AT1274" s="405"/>
      <c r="AU1274" s="405"/>
      <c r="AV1274" s="404"/>
      <c r="AW1274" s="405"/>
      <c r="AX1274" s="405"/>
      <c r="AY1274" s="405"/>
      <c r="AZ1274" s="404"/>
      <c r="BA1274" s="405"/>
      <c r="BB1274" s="405"/>
      <c r="BC1274" s="394"/>
      <c r="BD1274" s="394"/>
      <c r="BE1274" s="394"/>
      <c r="BG1274" s="2"/>
      <c r="BH1274" s="3"/>
      <c r="BI1274" s="3"/>
      <c r="BJ1274" s="3"/>
      <c r="BK1274" s="3"/>
      <c r="BL1274" s="3"/>
      <c r="BM1274" s="3"/>
      <c r="BN1274" s="3"/>
      <c r="BO1274" s="3"/>
      <c r="BP1274" s="3"/>
      <c r="BQ1274" s="3"/>
      <c r="BR1274" s="3"/>
      <c r="BS1274" s="3"/>
      <c r="BT1274" s="3"/>
      <c r="BU1274" s="3"/>
      <c r="BV1274" s="3"/>
      <c r="BW1274" s="3"/>
      <c r="BX1274" s="3"/>
      <c r="BY1274" s="3"/>
      <c r="BZ1274" s="3"/>
      <c r="CA1274" s="3"/>
      <c r="CB1274" s="3"/>
      <c r="CC1274" s="3"/>
      <c r="CD1274" s="3"/>
      <c r="CE1274" s="3"/>
      <c r="CF1274" s="3"/>
      <c r="CG1274" s="3"/>
      <c r="CH1274" s="3"/>
      <c r="CI1274" s="3"/>
      <c r="CJ1274" s="3"/>
      <c r="CK1274" s="3"/>
      <c r="CL1274" s="3"/>
      <c r="CM1274" s="3"/>
      <c r="CN1274" s="3"/>
      <c r="CO1274" s="3"/>
      <c r="CP1274" s="3"/>
      <c r="CQ1274" s="3"/>
      <c r="CR1274" s="3"/>
      <c r="CS1274" s="3"/>
      <c r="CT1274" s="3"/>
      <c r="CU1274" s="3"/>
      <c r="CV1274" s="3"/>
    </row>
    <row r="1275" spans="1:100" s="1" customFormat="1" x14ac:dyDescent="0.25">
      <c r="A1275" s="394"/>
      <c r="B1275" s="394"/>
      <c r="C1275" s="394"/>
      <c r="D1275" s="394"/>
      <c r="E1275" s="394"/>
      <c r="F1275" s="394"/>
      <c r="G1275" s="394"/>
      <c r="H1275" s="394"/>
      <c r="I1275" s="394"/>
      <c r="J1275" s="394"/>
      <c r="K1275" s="394"/>
      <c r="L1275" s="394"/>
      <c r="M1275" s="394"/>
      <c r="N1275" s="394"/>
      <c r="O1275" s="394"/>
      <c r="P1275" s="400"/>
      <c r="Q1275" s="394"/>
      <c r="R1275" s="394"/>
      <c r="S1275" s="394"/>
      <c r="T1275" s="394"/>
      <c r="U1275" s="394"/>
      <c r="V1275" s="394"/>
      <c r="W1275" s="394"/>
      <c r="X1275" s="394"/>
      <c r="Y1275" s="399"/>
      <c r="Z1275" s="394"/>
      <c r="AA1275" s="401"/>
      <c r="AB1275" s="401"/>
      <c r="AC1275" s="401"/>
      <c r="AD1275" s="401"/>
      <c r="AE1275" s="362"/>
      <c r="AF1275" s="405"/>
      <c r="AG1275" s="401"/>
      <c r="AH1275" s="405"/>
      <c r="AI1275" s="401"/>
      <c r="AJ1275" s="401"/>
      <c r="AK1275" s="394"/>
      <c r="AL1275" s="394"/>
      <c r="AM1275" s="394"/>
      <c r="AN1275" s="399"/>
      <c r="AO1275" s="394"/>
      <c r="AP1275" s="401"/>
      <c r="AQ1275" s="401"/>
      <c r="AR1275" s="401"/>
      <c r="AS1275" s="406"/>
      <c r="AT1275" s="405"/>
      <c r="AU1275" s="405"/>
      <c r="AV1275" s="404"/>
      <c r="AW1275" s="405"/>
      <c r="AX1275" s="405"/>
      <c r="AY1275" s="405"/>
      <c r="AZ1275" s="404"/>
      <c r="BA1275" s="405"/>
      <c r="BB1275" s="405"/>
      <c r="BC1275" s="394"/>
      <c r="BD1275" s="394"/>
      <c r="BE1275" s="394"/>
      <c r="BG1275" s="2"/>
      <c r="BH1275" s="3"/>
      <c r="BI1275" s="3"/>
      <c r="BJ1275" s="3"/>
      <c r="BK1275" s="3"/>
      <c r="BL1275" s="3"/>
      <c r="BM1275" s="3"/>
      <c r="BN1275" s="3"/>
      <c r="BO1275" s="3"/>
      <c r="BP1275" s="3"/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3"/>
      <c r="CO1275" s="3"/>
      <c r="CP1275" s="3"/>
      <c r="CQ1275" s="3"/>
      <c r="CR1275" s="3"/>
      <c r="CS1275" s="3"/>
      <c r="CT1275" s="3"/>
      <c r="CU1275" s="3"/>
      <c r="CV1275" s="3"/>
    </row>
    <row r="1276" spans="1:100" s="1" customFormat="1" x14ac:dyDescent="0.25">
      <c r="A1276" s="394"/>
      <c r="B1276" s="394"/>
      <c r="C1276" s="394"/>
      <c r="D1276" s="394"/>
      <c r="E1276" s="394"/>
      <c r="F1276" s="394"/>
      <c r="G1276" s="394"/>
      <c r="H1276" s="394"/>
      <c r="I1276" s="394"/>
      <c r="J1276" s="394"/>
      <c r="K1276" s="394"/>
      <c r="L1276" s="394"/>
      <c r="M1276" s="394"/>
      <c r="N1276" s="394"/>
      <c r="O1276" s="394"/>
      <c r="P1276" s="400"/>
      <c r="Q1276" s="394"/>
      <c r="R1276" s="394"/>
      <c r="S1276" s="394"/>
      <c r="T1276" s="394"/>
      <c r="U1276" s="394"/>
      <c r="V1276" s="394"/>
      <c r="W1276" s="394"/>
      <c r="X1276" s="394"/>
      <c r="Y1276" s="399"/>
      <c r="Z1276" s="394"/>
      <c r="AA1276" s="401"/>
      <c r="AB1276" s="401"/>
      <c r="AC1276" s="401"/>
      <c r="AD1276" s="401"/>
      <c r="AE1276" s="362"/>
      <c r="AF1276" s="405"/>
      <c r="AG1276" s="401"/>
      <c r="AH1276" s="405"/>
      <c r="AI1276" s="401"/>
      <c r="AJ1276" s="401"/>
      <c r="AK1276" s="394"/>
      <c r="AL1276" s="394"/>
      <c r="AM1276" s="394"/>
      <c r="AN1276" s="399"/>
      <c r="AO1276" s="394"/>
      <c r="AP1276" s="401"/>
      <c r="AQ1276" s="401"/>
      <c r="AR1276" s="401"/>
      <c r="AS1276" s="406"/>
      <c r="AT1276" s="405"/>
      <c r="AU1276" s="405"/>
      <c r="AV1276" s="404"/>
      <c r="AW1276" s="405"/>
      <c r="AX1276" s="405"/>
      <c r="AY1276" s="405"/>
      <c r="AZ1276" s="404"/>
      <c r="BA1276" s="405"/>
      <c r="BB1276" s="405"/>
      <c r="BC1276" s="394"/>
      <c r="BD1276" s="394"/>
      <c r="BE1276" s="394"/>
      <c r="BG1276" s="2"/>
      <c r="BH1276" s="3"/>
      <c r="BI1276" s="3"/>
      <c r="BJ1276" s="3"/>
      <c r="BK1276" s="3"/>
      <c r="BL1276" s="3"/>
      <c r="BM1276" s="3"/>
      <c r="BN1276" s="3"/>
      <c r="BO1276" s="3"/>
      <c r="BP1276" s="3"/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</row>
    <row r="1277" spans="1:100" s="1" customFormat="1" x14ac:dyDescent="0.25">
      <c r="A1277" s="394"/>
      <c r="B1277" s="394"/>
      <c r="C1277" s="394"/>
      <c r="D1277" s="394"/>
      <c r="E1277" s="394"/>
      <c r="F1277" s="394"/>
      <c r="G1277" s="394"/>
      <c r="H1277" s="394"/>
      <c r="I1277" s="394"/>
      <c r="J1277" s="394"/>
      <c r="K1277" s="394"/>
      <c r="L1277" s="394"/>
      <c r="M1277" s="394"/>
      <c r="N1277" s="394"/>
      <c r="O1277" s="394"/>
      <c r="P1277" s="400"/>
      <c r="Q1277" s="394"/>
      <c r="R1277" s="394"/>
      <c r="S1277" s="394"/>
      <c r="T1277" s="394"/>
      <c r="U1277" s="394"/>
      <c r="V1277" s="394"/>
      <c r="W1277" s="394"/>
      <c r="X1277" s="394"/>
      <c r="Y1277" s="399"/>
      <c r="Z1277" s="394"/>
      <c r="AA1277" s="401"/>
      <c r="AB1277" s="401"/>
      <c r="AC1277" s="401"/>
      <c r="AD1277" s="401"/>
      <c r="AE1277" s="362"/>
      <c r="AF1277" s="405"/>
      <c r="AG1277" s="401"/>
      <c r="AH1277" s="405"/>
      <c r="AI1277" s="401"/>
      <c r="AJ1277" s="401"/>
      <c r="AK1277" s="394"/>
      <c r="AL1277" s="394"/>
      <c r="AM1277" s="394"/>
      <c r="AN1277" s="399"/>
      <c r="AO1277" s="394"/>
      <c r="AP1277" s="401"/>
      <c r="AQ1277" s="401"/>
      <c r="AR1277" s="401"/>
      <c r="AS1277" s="406"/>
      <c r="AT1277" s="405"/>
      <c r="AU1277" s="405"/>
      <c r="AV1277" s="404"/>
      <c r="AW1277" s="405"/>
      <c r="AX1277" s="405"/>
      <c r="AY1277" s="405"/>
      <c r="AZ1277" s="404"/>
      <c r="BA1277" s="405"/>
      <c r="BB1277" s="405"/>
      <c r="BC1277" s="394"/>
      <c r="BD1277" s="394"/>
      <c r="BE1277" s="394"/>
      <c r="BG1277" s="2"/>
      <c r="BH1277" s="3"/>
      <c r="BI1277" s="3"/>
      <c r="BJ1277" s="3"/>
      <c r="BK1277" s="3"/>
      <c r="BL1277" s="3"/>
      <c r="BM1277" s="3"/>
      <c r="BN1277" s="3"/>
      <c r="BO1277" s="3"/>
      <c r="BP1277" s="3"/>
      <c r="BQ1277" s="3"/>
      <c r="BR1277" s="3"/>
      <c r="BS1277" s="3"/>
      <c r="BT1277" s="3"/>
      <c r="BU1277" s="3"/>
      <c r="BV1277" s="3"/>
      <c r="BW1277" s="3"/>
      <c r="BX1277" s="3"/>
      <c r="BY1277" s="3"/>
      <c r="BZ1277" s="3"/>
      <c r="CA1277" s="3"/>
      <c r="CB1277" s="3"/>
      <c r="CC1277" s="3"/>
      <c r="CD1277" s="3"/>
      <c r="CE1277" s="3"/>
      <c r="CF1277" s="3"/>
      <c r="CG1277" s="3"/>
      <c r="CH1277" s="3"/>
      <c r="CI1277" s="3"/>
      <c r="CJ1277" s="3"/>
      <c r="CK1277" s="3"/>
      <c r="CL1277" s="3"/>
      <c r="CM1277" s="3"/>
      <c r="CN1277" s="3"/>
      <c r="CO1277" s="3"/>
      <c r="CP1277" s="3"/>
      <c r="CQ1277" s="3"/>
      <c r="CR1277" s="3"/>
      <c r="CS1277" s="3"/>
      <c r="CT1277" s="3"/>
      <c r="CU1277" s="3"/>
      <c r="CV1277" s="3"/>
    </row>
    <row r="1278" spans="1:100" s="1" customFormat="1" x14ac:dyDescent="0.25">
      <c r="A1278" s="394"/>
      <c r="B1278" s="394"/>
      <c r="C1278" s="394"/>
      <c r="D1278" s="394"/>
      <c r="E1278" s="394"/>
      <c r="F1278" s="394"/>
      <c r="G1278" s="394"/>
      <c r="H1278" s="394"/>
      <c r="I1278" s="394"/>
      <c r="J1278" s="394"/>
      <c r="K1278" s="394"/>
      <c r="L1278" s="394"/>
      <c r="M1278" s="394"/>
      <c r="N1278" s="394"/>
      <c r="O1278" s="394"/>
      <c r="P1278" s="400"/>
      <c r="Q1278" s="394"/>
      <c r="R1278" s="394"/>
      <c r="S1278" s="394"/>
      <c r="T1278" s="394"/>
      <c r="U1278" s="394"/>
      <c r="V1278" s="394"/>
      <c r="W1278" s="394"/>
      <c r="X1278" s="394"/>
      <c r="Y1278" s="399"/>
      <c r="Z1278" s="394"/>
      <c r="AA1278" s="401"/>
      <c r="AB1278" s="401"/>
      <c r="AC1278" s="401"/>
      <c r="AD1278" s="401"/>
      <c r="AE1278" s="362"/>
      <c r="AF1278" s="405"/>
      <c r="AG1278" s="401"/>
      <c r="AH1278" s="405"/>
      <c r="AI1278" s="401"/>
      <c r="AJ1278" s="401"/>
      <c r="AK1278" s="394"/>
      <c r="AL1278" s="394"/>
      <c r="AM1278" s="394"/>
      <c r="AN1278" s="399"/>
      <c r="AO1278" s="394"/>
      <c r="AP1278" s="401"/>
      <c r="AQ1278" s="401"/>
      <c r="AR1278" s="401"/>
      <c r="AS1278" s="406"/>
      <c r="AT1278" s="405"/>
      <c r="AU1278" s="405"/>
      <c r="AV1278" s="404"/>
      <c r="AW1278" s="405"/>
      <c r="AX1278" s="405"/>
      <c r="AY1278" s="405"/>
      <c r="AZ1278" s="404"/>
      <c r="BA1278" s="405"/>
      <c r="BB1278" s="405"/>
      <c r="BC1278" s="394"/>
      <c r="BD1278" s="394"/>
      <c r="BE1278" s="394"/>
      <c r="BG1278" s="2"/>
      <c r="BH1278" s="3"/>
      <c r="BI1278" s="3"/>
      <c r="BJ1278" s="3"/>
      <c r="BK1278" s="3"/>
      <c r="BL1278" s="3"/>
      <c r="BM1278" s="3"/>
      <c r="BN1278" s="3"/>
      <c r="BO1278" s="3"/>
      <c r="BP1278" s="3"/>
      <c r="BQ1278" s="3"/>
      <c r="BR1278" s="3"/>
      <c r="BS1278" s="3"/>
      <c r="BT1278" s="3"/>
      <c r="BU1278" s="3"/>
      <c r="BV1278" s="3"/>
      <c r="BW1278" s="3"/>
      <c r="BX1278" s="3"/>
      <c r="BY1278" s="3"/>
      <c r="BZ1278" s="3"/>
      <c r="CA1278" s="3"/>
      <c r="CB1278" s="3"/>
      <c r="CC1278" s="3"/>
      <c r="CD1278" s="3"/>
      <c r="CE1278" s="3"/>
      <c r="CF1278" s="3"/>
      <c r="CG1278" s="3"/>
      <c r="CH1278" s="3"/>
      <c r="CI1278" s="3"/>
      <c r="CJ1278" s="3"/>
      <c r="CK1278" s="3"/>
      <c r="CL1278" s="3"/>
      <c r="CM1278" s="3"/>
      <c r="CN1278" s="3"/>
      <c r="CO1278" s="3"/>
      <c r="CP1278" s="3"/>
      <c r="CQ1278" s="3"/>
      <c r="CR1278" s="3"/>
      <c r="CS1278" s="3"/>
      <c r="CT1278" s="3"/>
      <c r="CU1278" s="3"/>
      <c r="CV1278" s="3"/>
    </row>
    <row r="1279" spans="1:100" s="1" customFormat="1" x14ac:dyDescent="0.25">
      <c r="A1279" s="394"/>
      <c r="B1279" s="394"/>
      <c r="C1279" s="394"/>
      <c r="D1279" s="394"/>
      <c r="E1279" s="394"/>
      <c r="F1279" s="394"/>
      <c r="G1279" s="394"/>
      <c r="H1279" s="394"/>
      <c r="I1279" s="394"/>
      <c r="J1279" s="394"/>
      <c r="K1279" s="394"/>
      <c r="L1279" s="394"/>
      <c r="M1279" s="394"/>
      <c r="N1279" s="394"/>
      <c r="O1279" s="394"/>
      <c r="P1279" s="400"/>
      <c r="Q1279" s="394"/>
      <c r="R1279" s="394"/>
      <c r="S1279" s="394"/>
      <c r="T1279" s="394"/>
      <c r="U1279" s="394"/>
      <c r="V1279" s="394"/>
      <c r="W1279" s="394"/>
      <c r="X1279" s="394"/>
      <c r="Y1279" s="399"/>
      <c r="Z1279" s="394"/>
      <c r="AA1279" s="401"/>
      <c r="AB1279" s="401"/>
      <c r="AC1279" s="401"/>
      <c r="AD1279" s="401"/>
      <c r="AE1279" s="362"/>
      <c r="AF1279" s="405"/>
      <c r="AG1279" s="401"/>
      <c r="AH1279" s="405"/>
      <c r="AI1279" s="401"/>
      <c r="AJ1279" s="401"/>
      <c r="AK1279" s="394"/>
      <c r="AL1279" s="394"/>
      <c r="AM1279" s="394"/>
      <c r="AN1279" s="399"/>
      <c r="AO1279" s="394"/>
      <c r="AP1279" s="401"/>
      <c r="AQ1279" s="401"/>
      <c r="AR1279" s="401"/>
      <c r="AS1279" s="406"/>
      <c r="AT1279" s="405"/>
      <c r="AU1279" s="405"/>
      <c r="AV1279" s="404"/>
      <c r="AW1279" s="405"/>
      <c r="AX1279" s="405"/>
      <c r="AY1279" s="405"/>
      <c r="AZ1279" s="404"/>
      <c r="BA1279" s="405"/>
      <c r="BB1279" s="405"/>
      <c r="BC1279" s="394"/>
      <c r="BD1279" s="394"/>
      <c r="BE1279" s="394"/>
      <c r="BG1279" s="2"/>
      <c r="BH1279" s="3"/>
      <c r="BI1279" s="3"/>
      <c r="BJ1279" s="3"/>
      <c r="BK1279" s="3"/>
      <c r="BL1279" s="3"/>
      <c r="BM1279" s="3"/>
      <c r="BN1279" s="3"/>
      <c r="BO1279" s="3"/>
      <c r="BP1279" s="3"/>
      <c r="BQ1279" s="3"/>
      <c r="BR1279" s="3"/>
      <c r="BS1279" s="3"/>
      <c r="BT1279" s="3"/>
      <c r="BU1279" s="3"/>
      <c r="BV1279" s="3"/>
      <c r="BW1279" s="3"/>
      <c r="BX1279" s="3"/>
      <c r="BY1279" s="3"/>
      <c r="BZ1279" s="3"/>
      <c r="CA1279" s="3"/>
      <c r="CB1279" s="3"/>
      <c r="CC1279" s="3"/>
      <c r="CD1279" s="3"/>
      <c r="CE1279" s="3"/>
      <c r="CF1279" s="3"/>
      <c r="CG1279" s="3"/>
      <c r="CH1279" s="3"/>
      <c r="CI1279" s="3"/>
      <c r="CJ1279" s="3"/>
      <c r="CK1279" s="3"/>
      <c r="CL1279" s="3"/>
      <c r="CM1279" s="3"/>
      <c r="CN1279" s="3"/>
      <c r="CO1279" s="3"/>
      <c r="CP1279" s="3"/>
      <c r="CQ1279" s="3"/>
      <c r="CR1279" s="3"/>
      <c r="CS1279" s="3"/>
      <c r="CT1279" s="3"/>
      <c r="CU1279" s="3"/>
      <c r="CV1279" s="3"/>
    </row>
    <row r="1280" spans="1:100" s="1" customFormat="1" x14ac:dyDescent="0.25">
      <c r="A1280" s="394"/>
      <c r="B1280" s="394"/>
      <c r="C1280" s="394"/>
      <c r="D1280" s="394"/>
      <c r="E1280" s="394"/>
      <c r="F1280" s="394"/>
      <c r="G1280" s="394"/>
      <c r="H1280" s="394"/>
      <c r="I1280" s="394"/>
      <c r="J1280" s="394"/>
      <c r="K1280" s="394"/>
      <c r="L1280" s="394"/>
      <c r="M1280" s="394"/>
      <c r="N1280" s="394"/>
      <c r="O1280" s="394"/>
      <c r="P1280" s="400"/>
      <c r="Q1280" s="394"/>
      <c r="R1280" s="394"/>
      <c r="S1280" s="394"/>
      <c r="T1280" s="394"/>
      <c r="U1280" s="394"/>
      <c r="V1280" s="394"/>
      <c r="W1280" s="394"/>
      <c r="X1280" s="394"/>
      <c r="Y1280" s="399"/>
      <c r="Z1280" s="394"/>
      <c r="AA1280" s="401"/>
      <c r="AB1280" s="401"/>
      <c r="AC1280" s="401"/>
      <c r="AD1280" s="401"/>
      <c r="AE1280" s="362"/>
      <c r="AF1280" s="405"/>
      <c r="AG1280" s="401"/>
      <c r="AH1280" s="405"/>
      <c r="AI1280" s="401"/>
      <c r="AJ1280" s="401"/>
      <c r="AK1280" s="394"/>
      <c r="AL1280" s="394"/>
      <c r="AM1280" s="394"/>
      <c r="AN1280" s="399"/>
      <c r="AO1280" s="394"/>
      <c r="AP1280" s="401"/>
      <c r="AQ1280" s="401"/>
      <c r="AR1280" s="401"/>
      <c r="AS1280" s="406"/>
      <c r="AT1280" s="405"/>
      <c r="AU1280" s="405"/>
      <c r="AV1280" s="404"/>
      <c r="AW1280" s="405"/>
      <c r="AX1280" s="405"/>
      <c r="AY1280" s="405"/>
      <c r="AZ1280" s="404"/>
      <c r="BA1280" s="405"/>
      <c r="BB1280" s="405"/>
      <c r="BC1280" s="394"/>
      <c r="BD1280" s="394"/>
      <c r="BE1280" s="394"/>
      <c r="BG1280" s="2"/>
      <c r="BH1280" s="3"/>
      <c r="BI1280" s="3"/>
      <c r="BJ1280" s="3"/>
      <c r="BK1280" s="3"/>
      <c r="BL1280" s="3"/>
      <c r="BM1280" s="3"/>
      <c r="BN1280" s="3"/>
      <c r="BO1280" s="3"/>
      <c r="BP1280" s="3"/>
      <c r="BQ1280" s="3"/>
      <c r="BR1280" s="3"/>
      <c r="BS1280" s="3"/>
      <c r="BT1280" s="3"/>
      <c r="BU1280" s="3"/>
      <c r="BV1280" s="3"/>
      <c r="BW1280" s="3"/>
      <c r="BX1280" s="3"/>
      <c r="BY1280" s="3"/>
      <c r="BZ1280" s="3"/>
      <c r="CA1280" s="3"/>
      <c r="CB1280" s="3"/>
      <c r="CC1280" s="3"/>
      <c r="CD1280" s="3"/>
      <c r="CE1280" s="3"/>
      <c r="CF1280" s="3"/>
      <c r="CG1280" s="3"/>
      <c r="CH1280" s="3"/>
      <c r="CI1280" s="3"/>
      <c r="CJ1280" s="3"/>
      <c r="CK1280" s="3"/>
      <c r="CL1280" s="3"/>
      <c r="CM1280" s="3"/>
      <c r="CN1280" s="3"/>
      <c r="CO1280" s="3"/>
      <c r="CP1280" s="3"/>
      <c r="CQ1280" s="3"/>
      <c r="CR1280" s="3"/>
      <c r="CS1280" s="3"/>
      <c r="CT1280" s="3"/>
      <c r="CU1280" s="3"/>
      <c r="CV1280" s="3"/>
    </row>
    <row r="1281" spans="1:100" s="1" customFormat="1" x14ac:dyDescent="0.25">
      <c r="A1281" s="394"/>
      <c r="B1281" s="394"/>
      <c r="C1281" s="394"/>
      <c r="D1281" s="394"/>
      <c r="E1281" s="394"/>
      <c r="F1281" s="394"/>
      <c r="G1281" s="394"/>
      <c r="H1281" s="394"/>
      <c r="I1281" s="394"/>
      <c r="J1281" s="394"/>
      <c r="K1281" s="394"/>
      <c r="L1281" s="394"/>
      <c r="M1281" s="394"/>
      <c r="N1281" s="394"/>
      <c r="O1281" s="394"/>
      <c r="P1281" s="400"/>
      <c r="Q1281" s="394"/>
      <c r="R1281" s="394"/>
      <c r="S1281" s="394"/>
      <c r="T1281" s="394"/>
      <c r="U1281" s="394"/>
      <c r="V1281" s="394"/>
      <c r="W1281" s="394"/>
      <c r="X1281" s="394"/>
      <c r="Y1281" s="399"/>
      <c r="Z1281" s="394"/>
      <c r="AA1281" s="401"/>
      <c r="AB1281" s="401"/>
      <c r="AC1281" s="401"/>
      <c r="AD1281" s="401"/>
      <c r="AE1281" s="362"/>
      <c r="AF1281" s="405"/>
      <c r="AG1281" s="401"/>
      <c r="AH1281" s="405"/>
      <c r="AI1281" s="401"/>
      <c r="AJ1281" s="401"/>
      <c r="AK1281" s="394"/>
      <c r="AL1281" s="394"/>
      <c r="AM1281" s="394"/>
      <c r="AN1281" s="399"/>
      <c r="AO1281" s="394"/>
      <c r="AP1281" s="401"/>
      <c r="AQ1281" s="401"/>
      <c r="AR1281" s="401"/>
      <c r="AS1281" s="406"/>
      <c r="AT1281" s="405"/>
      <c r="AU1281" s="405"/>
      <c r="AV1281" s="404"/>
      <c r="AW1281" s="405"/>
      <c r="AX1281" s="405"/>
      <c r="AY1281" s="405"/>
      <c r="AZ1281" s="404"/>
      <c r="BA1281" s="405"/>
      <c r="BB1281" s="405"/>
      <c r="BC1281" s="394"/>
      <c r="BD1281" s="394"/>
      <c r="BE1281" s="394"/>
      <c r="BG1281" s="2"/>
      <c r="BH1281" s="3"/>
      <c r="BI1281" s="3"/>
      <c r="BJ1281" s="3"/>
      <c r="BK1281" s="3"/>
      <c r="BL1281" s="3"/>
      <c r="BM1281" s="3"/>
      <c r="BN1281" s="3"/>
      <c r="BO1281" s="3"/>
      <c r="BP1281" s="3"/>
      <c r="BQ1281" s="3"/>
      <c r="BR1281" s="3"/>
      <c r="BS1281" s="3"/>
      <c r="BT1281" s="3"/>
      <c r="BU1281" s="3"/>
      <c r="BV1281" s="3"/>
      <c r="BW1281" s="3"/>
      <c r="BX1281" s="3"/>
      <c r="BY1281" s="3"/>
      <c r="BZ1281" s="3"/>
      <c r="CA1281" s="3"/>
      <c r="CB1281" s="3"/>
      <c r="CC1281" s="3"/>
      <c r="CD1281" s="3"/>
      <c r="CE1281" s="3"/>
      <c r="CF1281" s="3"/>
      <c r="CG1281" s="3"/>
      <c r="CH1281" s="3"/>
      <c r="CI1281" s="3"/>
      <c r="CJ1281" s="3"/>
      <c r="CK1281" s="3"/>
      <c r="CL1281" s="3"/>
      <c r="CM1281" s="3"/>
      <c r="CN1281" s="3"/>
      <c r="CO1281" s="3"/>
      <c r="CP1281" s="3"/>
      <c r="CQ1281" s="3"/>
      <c r="CR1281" s="3"/>
      <c r="CS1281" s="3"/>
      <c r="CT1281" s="3"/>
      <c r="CU1281" s="3"/>
      <c r="CV1281" s="3"/>
    </row>
    <row r="1282" spans="1:100" s="1" customFormat="1" x14ac:dyDescent="0.25">
      <c r="A1282" s="394"/>
      <c r="B1282" s="394"/>
      <c r="C1282" s="394"/>
      <c r="D1282" s="394"/>
      <c r="E1282" s="394"/>
      <c r="F1282" s="394"/>
      <c r="G1282" s="394"/>
      <c r="H1282" s="394"/>
      <c r="I1282" s="394"/>
      <c r="J1282" s="394"/>
      <c r="K1282" s="394"/>
      <c r="L1282" s="394"/>
      <c r="M1282" s="394"/>
      <c r="N1282" s="394"/>
      <c r="O1282" s="394"/>
      <c r="P1282" s="400"/>
      <c r="Q1282" s="394"/>
      <c r="R1282" s="394"/>
      <c r="S1282" s="394"/>
      <c r="T1282" s="394"/>
      <c r="U1282" s="394"/>
      <c r="V1282" s="394"/>
      <c r="W1282" s="394"/>
      <c r="X1282" s="394"/>
      <c r="Y1282" s="399"/>
      <c r="Z1282" s="394"/>
      <c r="AA1282" s="401"/>
      <c r="AB1282" s="401"/>
      <c r="AC1282" s="401"/>
      <c r="AD1282" s="401"/>
      <c r="AE1282" s="362"/>
      <c r="AF1282" s="405"/>
      <c r="AG1282" s="401"/>
      <c r="AH1282" s="405"/>
      <c r="AI1282" s="401"/>
      <c r="AJ1282" s="401"/>
      <c r="AK1282" s="394"/>
      <c r="AL1282" s="394"/>
      <c r="AM1282" s="394"/>
      <c r="AN1282" s="399"/>
      <c r="AO1282" s="394"/>
      <c r="AP1282" s="401"/>
      <c r="AQ1282" s="401"/>
      <c r="AR1282" s="401"/>
      <c r="AS1282" s="406"/>
      <c r="AT1282" s="405"/>
      <c r="AU1282" s="405"/>
      <c r="AV1282" s="404"/>
      <c r="AW1282" s="405"/>
      <c r="AX1282" s="405"/>
      <c r="AY1282" s="405"/>
      <c r="AZ1282" s="404"/>
      <c r="BA1282" s="405"/>
      <c r="BB1282" s="405"/>
      <c r="BC1282" s="394"/>
      <c r="BD1282" s="394"/>
      <c r="BE1282" s="394"/>
      <c r="BG1282" s="2"/>
      <c r="BH1282" s="3"/>
      <c r="BI1282" s="3"/>
      <c r="BJ1282" s="3"/>
      <c r="BK1282" s="3"/>
      <c r="BL1282" s="3"/>
      <c r="BM1282" s="3"/>
      <c r="BN1282" s="3"/>
      <c r="BO1282" s="3"/>
      <c r="BP1282" s="3"/>
      <c r="BQ1282" s="3"/>
      <c r="BR1282" s="3"/>
      <c r="BS1282" s="3"/>
      <c r="BT1282" s="3"/>
      <c r="BU1282" s="3"/>
      <c r="BV1282" s="3"/>
      <c r="BW1282" s="3"/>
      <c r="BX1282" s="3"/>
      <c r="BY1282" s="3"/>
      <c r="BZ1282" s="3"/>
      <c r="CA1282" s="3"/>
      <c r="CB1282" s="3"/>
      <c r="CC1282" s="3"/>
      <c r="CD1282" s="3"/>
      <c r="CE1282" s="3"/>
      <c r="CF1282" s="3"/>
      <c r="CG1282" s="3"/>
      <c r="CH1282" s="3"/>
      <c r="CI1282" s="3"/>
      <c r="CJ1282" s="3"/>
      <c r="CK1282" s="3"/>
      <c r="CL1282" s="3"/>
      <c r="CM1282" s="3"/>
      <c r="CN1282" s="3"/>
      <c r="CO1282" s="3"/>
      <c r="CP1282" s="3"/>
      <c r="CQ1282" s="3"/>
      <c r="CR1282" s="3"/>
      <c r="CS1282" s="3"/>
      <c r="CT1282" s="3"/>
      <c r="CU1282" s="3"/>
      <c r="CV1282" s="3"/>
    </row>
    <row r="1283" spans="1:100" s="1" customFormat="1" x14ac:dyDescent="0.25">
      <c r="A1283" s="394"/>
      <c r="B1283" s="394"/>
      <c r="C1283" s="394"/>
      <c r="D1283" s="394"/>
      <c r="E1283" s="394"/>
      <c r="F1283" s="394"/>
      <c r="G1283" s="394"/>
      <c r="H1283" s="394"/>
      <c r="I1283" s="394"/>
      <c r="J1283" s="394"/>
      <c r="K1283" s="394"/>
      <c r="L1283" s="394"/>
      <c r="M1283" s="394"/>
      <c r="N1283" s="394"/>
      <c r="O1283" s="394"/>
      <c r="P1283" s="400"/>
      <c r="Q1283" s="394"/>
      <c r="R1283" s="394"/>
      <c r="S1283" s="394"/>
      <c r="T1283" s="394"/>
      <c r="U1283" s="394"/>
      <c r="V1283" s="394"/>
      <c r="W1283" s="394"/>
      <c r="X1283" s="394"/>
      <c r="Y1283" s="399"/>
      <c r="Z1283" s="394"/>
      <c r="AA1283" s="401"/>
      <c r="AB1283" s="401"/>
      <c r="AC1283" s="401"/>
      <c r="AD1283" s="401"/>
      <c r="AE1283" s="362"/>
      <c r="AF1283" s="405"/>
      <c r="AG1283" s="401"/>
      <c r="AH1283" s="405"/>
      <c r="AI1283" s="401"/>
      <c r="AJ1283" s="401"/>
      <c r="AK1283" s="394"/>
      <c r="AL1283" s="394"/>
      <c r="AM1283" s="394"/>
      <c r="AN1283" s="399"/>
      <c r="AO1283" s="394"/>
      <c r="AP1283" s="401"/>
      <c r="AQ1283" s="401"/>
      <c r="AR1283" s="401"/>
      <c r="AS1283" s="406"/>
      <c r="AT1283" s="405"/>
      <c r="AU1283" s="405"/>
      <c r="AV1283" s="404"/>
      <c r="AW1283" s="405"/>
      <c r="AX1283" s="405"/>
      <c r="AY1283" s="405"/>
      <c r="AZ1283" s="404"/>
      <c r="BA1283" s="405"/>
      <c r="BB1283" s="405"/>
      <c r="BC1283" s="394"/>
      <c r="BD1283" s="394"/>
      <c r="BE1283" s="394"/>
      <c r="BG1283" s="2"/>
      <c r="BH1283" s="3"/>
      <c r="BI1283" s="3"/>
      <c r="BJ1283" s="3"/>
      <c r="BK1283" s="3"/>
      <c r="BL1283" s="3"/>
      <c r="BM1283" s="3"/>
      <c r="BN1283" s="3"/>
      <c r="BO1283" s="3"/>
      <c r="BP1283" s="3"/>
      <c r="BQ1283" s="3"/>
      <c r="BR1283" s="3"/>
      <c r="BS1283" s="3"/>
      <c r="BT1283" s="3"/>
      <c r="BU1283" s="3"/>
      <c r="BV1283" s="3"/>
      <c r="BW1283" s="3"/>
      <c r="BX1283" s="3"/>
      <c r="BY1283" s="3"/>
      <c r="BZ1283" s="3"/>
      <c r="CA1283" s="3"/>
      <c r="CB1283" s="3"/>
      <c r="CC1283" s="3"/>
      <c r="CD1283" s="3"/>
      <c r="CE1283" s="3"/>
      <c r="CF1283" s="3"/>
      <c r="CG1283" s="3"/>
      <c r="CH1283" s="3"/>
      <c r="CI1283" s="3"/>
      <c r="CJ1283" s="3"/>
      <c r="CK1283" s="3"/>
      <c r="CL1283" s="3"/>
      <c r="CM1283" s="3"/>
      <c r="CN1283" s="3"/>
      <c r="CO1283" s="3"/>
      <c r="CP1283" s="3"/>
      <c r="CQ1283" s="3"/>
      <c r="CR1283" s="3"/>
      <c r="CS1283" s="3"/>
      <c r="CT1283" s="3"/>
      <c r="CU1283" s="3"/>
      <c r="CV1283" s="3"/>
    </row>
    <row r="1284" spans="1:100" s="1" customFormat="1" x14ac:dyDescent="0.25">
      <c r="A1284" s="394"/>
      <c r="B1284" s="394"/>
      <c r="C1284" s="394"/>
      <c r="D1284" s="394"/>
      <c r="E1284" s="394"/>
      <c r="F1284" s="394"/>
      <c r="G1284" s="394"/>
      <c r="H1284" s="394"/>
      <c r="I1284" s="394"/>
      <c r="J1284" s="394"/>
      <c r="K1284" s="394"/>
      <c r="L1284" s="394"/>
      <c r="M1284" s="394"/>
      <c r="N1284" s="394"/>
      <c r="O1284" s="394"/>
      <c r="P1284" s="400"/>
      <c r="Q1284" s="394"/>
      <c r="R1284" s="394"/>
      <c r="S1284" s="394"/>
      <c r="T1284" s="394"/>
      <c r="U1284" s="394"/>
      <c r="V1284" s="394"/>
      <c r="W1284" s="394"/>
      <c r="X1284" s="394"/>
      <c r="Y1284" s="399"/>
      <c r="Z1284" s="394"/>
      <c r="AA1284" s="401"/>
      <c r="AB1284" s="401"/>
      <c r="AC1284" s="401"/>
      <c r="AD1284" s="401"/>
      <c r="AE1284" s="362"/>
      <c r="AF1284" s="405"/>
      <c r="AG1284" s="401"/>
      <c r="AH1284" s="405"/>
      <c r="AI1284" s="401"/>
      <c r="AJ1284" s="401"/>
      <c r="AK1284" s="394"/>
      <c r="AL1284" s="394"/>
      <c r="AM1284" s="394"/>
      <c r="AN1284" s="399"/>
      <c r="AO1284" s="394"/>
      <c r="AP1284" s="401"/>
      <c r="AQ1284" s="401"/>
      <c r="AR1284" s="401"/>
      <c r="AS1284" s="406"/>
      <c r="AT1284" s="405"/>
      <c r="AU1284" s="405"/>
      <c r="AV1284" s="404"/>
      <c r="AW1284" s="405"/>
      <c r="AX1284" s="405"/>
      <c r="AY1284" s="405"/>
      <c r="AZ1284" s="404"/>
      <c r="BA1284" s="405"/>
      <c r="BB1284" s="405"/>
      <c r="BC1284" s="394"/>
      <c r="BD1284" s="394"/>
      <c r="BE1284" s="394"/>
      <c r="BG1284" s="2"/>
      <c r="BH1284" s="3"/>
      <c r="BI1284" s="3"/>
      <c r="BJ1284" s="3"/>
      <c r="BK1284" s="3"/>
      <c r="BL1284" s="3"/>
      <c r="BM1284" s="3"/>
      <c r="BN1284" s="3"/>
      <c r="BO1284" s="3"/>
      <c r="BP1284" s="3"/>
      <c r="BQ1284" s="3"/>
      <c r="BR1284" s="3"/>
      <c r="BS1284" s="3"/>
      <c r="BT1284" s="3"/>
      <c r="BU1284" s="3"/>
      <c r="BV1284" s="3"/>
      <c r="BW1284" s="3"/>
      <c r="BX1284" s="3"/>
      <c r="BY1284" s="3"/>
      <c r="BZ1284" s="3"/>
      <c r="CA1284" s="3"/>
      <c r="CB1284" s="3"/>
      <c r="CC1284" s="3"/>
      <c r="CD1284" s="3"/>
      <c r="CE1284" s="3"/>
      <c r="CF1284" s="3"/>
      <c r="CG1284" s="3"/>
      <c r="CH1284" s="3"/>
      <c r="CI1284" s="3"/>
      <c r="CJ1284" s="3"/>
      <c r="CK1284" s="3"/>
      <c r="CL1284" s="3"/>
      <c r="CM1284" s="3"/>
      <c r="CN1284" s="3"/>
      <c r="CO1284" s="3"/>
      <c r="CP1284" s="3"/>
      <c r="CQ1284" s="3"/>
      <c r="CR1284" s="3"/>
      <c r="CS1284" s="3"/>
      <c r="CT1284" s="3"/>
      <c r="CU1284" s="3"/>
      <c r="CV1284" s="3"/>
    </row>
    <row r="1285" spans="1:100" s="1" customFormat="1" x14ac:dyDescent="0.25">
      <c r="A1285" s="394"/>
      <c r="B1285" s="394"/>
      <c r="C1285" s="394"/>
      <c r="D1285" s="394"/>
      <c r="E1285" s="394"/>
      <c r="F1285" s="394"/>
      <c r="G1285" s="394"/>
      <c r="H1285" s="394"/>
      <c r="I1285" s="394"/>
      <c r="J1285" s="394"/>
      <c r="K1285" s="394"/>
      <c r="L1285" s="394"/>
      <c r="M1285" s="394"/>
      <c r="N1285" s="394"/>
      <c r="O1285" s="394"/>
      <c r="P1285" s="400"/>
      <c r="Q1285" s="394"/>
      <c r="R1285" s="394"/>
      <c r="S1285" s="394"/>
      <c r="T1285" s="394"/>
      <c r="U1285" s="394"/>
      <c r="V1285" s="394"/>
      <c r="W1285" s="394"/>
      <c r="X1285" s="394"/>
      <c r="Y1285" s="399"/>
      <c r="Z1285" s="394"/>
      <c r="AA1285" s="401"/>
      <c r="AB1285" s="401"/>
      <c r="AC1285" s="401"/>
      <c r="AD1285" s="401"/>
      <c r="AE1285" s="362"/>
      <c r="AF1285" s="405"/>
      <c r="AG1285" s="401"/>
      <c r="AH1285" s="405"/>
      <c r="AI1285" s="401"/>
      <c r="AJ1285" s="401"/>
      <c r="AK1285" s="394"/>
      <c r="AL1285" s="394"/>
      <c r="AM1285" s="394"/>
      <c r="AN1285" s="399"/>
      <c r="AO1285" s="394"/>
      <c r="AP1285" s="401"/>
      <c r="AQ1285" s="401"/>
      <c r="AR1285" s="401"/>
      <c r="AS1285" s="406"/>
      <c r="AT1285" s="405"/>
      <c r="AU1285" s="405"/>
      <c r="AV1285" s="404"/>
      <c r="AW1285" s="405"/>
      <c r="AX1285" s="405"/>
      <c r="AY1285" s="405"/>
      <c r="AZ1285" s="404"/>
      <c r="BA1285" s="405"/>
      <c r="BB1285" s="405"/>
      <c r="BC1285" s="394"/>
      <c r="BD1285" s="394"/>
      <c r="BE1285" s="394"/>
      <c r="BG1285" s="2"/>
      <c r="BH1285" s="3"/>
      <c r="BI1285" s="3"/>
      <c r="BJ1285" s="3"/>
      <c r="BK1285" s="3"/>
      <c r="BL1285" s="3"/>
      <c r="BM1285" s="3"/>
      <c r="BN1285" s="3"/>
      <c r="BO1285" s="3"/>
      <c r="BP1285" s="3"/>
      <c r="BQ1285" s="3"/>
      <c r="BR1285" s="3"/>
      <c r="BS1285" s="3"/>
      <c r="BT1285" s="3"/>
      <c r="BU1285" s="3"/>
      <c r="BV1285" s="3"/>
      <c r="BW1285" s="3"/>
      <c r="BX1285" s="3"/>
      <c r="BY1285" s="3"/>
      <c r="BZ1285" s="3"/>
      <c r="CA1285" s="3"/>
      <c r="CB1285" s="3"/>
      <c r="CC1285" s="3"/>
      <c r="CD1285" s="3"/>
      <c r="CE1285" s="3"/>
      <c r="CF1285" s="3"/>
      <c r="CG1285" s="3"/>
      <c r="CH1285" s="3"/>
      <c r="CI1285" s="3"/>
      <c r="CJ1285" s="3"/>
      <c r="CK1285" s="3"/>
      <c r="CL1285" s="3"/>
      <c r="CM1285" s="3"/>
      <c r="CN1285" s="3"/>
      <c r="CO1285" s="3"/>
      <c r="CP1285" s="3"/>
      <c r="CQ1285" s="3"/>
      <c r="CR1285" s="3"/>
      <c r="CS1285" s="3"/>
      <c r="CT1285" s="3"/>
      <c r="CU1285" s="3"/>
      <c r="CV1285" s="3"/>
    </row>
    <row r="1286" spans="1:100" s="1" customFormat="1" x14ac:dyDescent="0.25">
      <c r="A1286" s="394"/>
      <c r="B1286" s="394"/>
      <c r="C1286" s="394"/>
      <c r="D1286" s="394"/>
      <c r="E1286" s="394"/>
      <c r="F1286" s="394"/>
      <c r="G1286" s="394"/>
      <c r="H1286" s="394"/>
      <c r="I1286" s="394"/>
      <c r="J1286" s="394"/>
      <c r="K1286" s="394"/>
      <c r="L1286" s="394"/>
      <c r="M1286" s="394"/>
      <c r="N1286" s="394"/>
      <c r="O1286" s="394"/>
      <c r="P1286" s="400"/>
      <c r="Q1286" s="394"/>
      <c r="R1286" s="394"/>
      <c r="S1286" s="394"/>
      <c r="T1286" s="394"/>
      <c r="U1286" s="394"/>
      <c r="V1286" s="394"/>
      <c r="W1286" s="394"/>
      <c r="X1286" s="394"/>
      <c r="Y1286" s="399"/>
      <c r="Z1286" s="394"/>
      <c r="AA1286" s="401"/>
      <c r="AB1286" s="401"/>
      <c r="AC1286" s="401"/>
      <c r="AD1286" s="401"/>
      <c r="AE1286" s="362"/>
      <c r="AF1286" s="405"/>
      <c r="AG1286" s="401"/>
      <c r="AH1286" s="405"/>
      <c r="AI1286" s="401"/>
      <c r="AJ1286" s="401"/>
      <c r="AK1286" s="394"/>
      <c r="AL1286" s="394"/>
      <c r="AM1286" s="394"/>
      <c r="AN1286" s="399"/>
      <c r="AO1286" s="394"/>
      <c r="AP1286" s="401"/>
      <c r="AQ1286" s="401"/>
      <c r="AR1286" s="401"/>
      <c r="AS1286" s="406"/>
      <c r="AT1286" s="405"/>
      <c r="AU1286" s="405"/>
      <c r="AV1286" s="404"/>
      <c r="AW1286" s="405"/>
      <c r="AX1286" s="405"/>
      <c r="AY1286" s="405"/>
      <c r="AZ1286" s="404"/>
      <c r="BA1286" s="405"/>
      <c r="BB1286" s="405"/>
      <c r="BC1286" s="394"/>
      <c r="BD1286" s="394"/>
      <c r="BE1286" s="394"/>
      <c r="BG1286" s="2"/>
      <c r="BH1286" s="3"/>
      <c r="BI1286" s="3"/>
      <c r="BJ1286" s="3"/>
      <c r="BK1286" s="3"/>
      <c r="BL1286" s="3"/>
      <c r="BM1286" s="3"/>
      <c r="BN1286" s="3"/>
      <c r="BO1286" s="3"/>
      <c r="BP1286" s="3"/>
      <c r="BQ1286" s="3"/>
      <c r="BR1286" s="3"/>
      <c r="BS1286" s="3"/>
      <c r="BT1286" s="3"/>
      <c r="BU1286" s="3"/>
      <c r="BV1286" s="3"/>
      <c r="BW1286" s="3"/>
      <c r="BX1286" s="3"/>
      <c r="BY1286" s="3"/>
      <c r="BZ1286" s="3"/>
      <c r="CA1286" s="3"/>
      <c r="CB1286" s="3"/>
      <c r="CC1286" s="3"/>
      <c r="CD1286" s="3"/>
      <c r="CE1286" s="3"/>
      <c r="CF1286" s="3"/>
      <c r="CG1286" s="3"/>
      <c r="CH1286" s="3"/>
      <c r="CI1286" s="3"/>
      <c r="CJ1286" s="3"/>
      <c r="CK1286" s="3"/>
      <c r="CL1286" s="3"/>
      <c r="CM1286" s="3"/>
      <c r="CN1286" s="3"/>
      <c r="CO1286" s="3"/>
      <c r="CP1286" s="3"/>
      <c r="CQ1286" s="3"/>
      <c r="CR1286" s="3"/>
      <c r="CS1286" s="3"/>
      <c r="CT1286" s="3"/>
      <c r="CU1286" s="3"/>
      <c r="CV1286" s="3"/>
    </row>
    <row r="1287" spans="1:100" s="1" customFormat="1" x14ac:dyDescent="0.25">
      <c r="A1287" s="394"/>
      <c r="B1287" s="394"/>
      <c r="C1287" s="394"/>
      <c r="D1287" s="394"/>
      <c r="E1287" s="394"/>
      <c r="F1287" s="394"/>
      <c r="G1287" s="394"/>
      <c r="H1287" s="394"/>
      <c r="I1287" s="394"/>
      <c r="J1287" s="394"/>
      <c r="K1287" s="394"/>
      <c r="L1287" s="394"/>
      <c r="M1287" s="394"/>
      <c r="N1287" s="394"/>
      <c r="O1287" s="394"/>
      <c r="P1287" s="400"/>
      <c r="Q1287" s="394"/>
      <c r="R1287" s="394"/>
      <c r="S1287" s="394"/>
      <c r="T1287" s="394"/>
      <c r="U1287" s="394"/>
      <c r="V1287" s="394"/>
      <c r="W1287" s="394"/>
      <c r="X1287" s="394"/>
      <c r="Y1287" s="399"/>
      <c r="Z1287" s="394"/>
      <c r="AA1287" s="401"/>
      <c r="AB1287" s="401"/>
      <c r="AC1287" s="401"/>
      <c r="AD1287" s="401"/>
      <c r="AE1287" s="362"/>
      <c r="AF1287" s="405"/>
      <c r="AG1287" s="401"/>
      <c r="AH1287" s="405"/>
      <c r="AI1287" s="401"/>
      <c r="AJ1287" s="401"/>
      <c r="AK1287" s="394"/>
      <c r="AL1287" s="394"/>
      <c r="AM1287" s="394"/>
      <c r="AN1287" s="399"/>
      <c r="AO1287" s="394"/>
      <c r="AP1287" s="401"/>
      <c r="AQ1287" s="401"/>
      <c r="AR1287" s="401"/>
      <c r="AS1287" s="406"/>
      <c r="AT1287" s="405"/>
      <c r="AU1287" s="405"/>
      <c r="AV1287" s="404"/>
      <c r="AW1287" s="405"/>
      <c r="AX1287" s="405"/>
      <c r="AY1287" s="405"/>
      <c r="AZ1287" s="404"/>
      <c r="BA1287" s="405"/>
      <c r="BB1287" s="405"/>
      <c r="BC1287" s="394"/>
      <c r="BD1287" s="394"/>
      <c r="BE1287" s="394"/>
      <c r="BG1287" s="2"/>
      <c r="BH1287" s="3"/>
      <c r="BI1287" s="3"/>
      <c r="BJ1287" s="3"/>
      <c r="BK1287" s="3"/>
      <c r="BL1287" s="3"/>
      <c r="BM1287" s="3"/>
      <c r="BN1287" s="3"/>
      <c r="BO1287" s="3"/>
      <c r="BP1287" s="3"/>
      <c r="BQ1287" s="3"/>
      <c r="BR1287" s="3"/>
      <c r="BS1287" s="3"/>
      <c r="BT1287" s="3"/>
      <c r="BU1287" s="3"/>
      <c r="BV1287" s="3"/>
      <c r="BW1287" s="3"/>
      <c r="BX1287" s="3"/>
      <c r="BY1287" s="3"/>
      <c r="BZ1287" s="3"/>
      <c r="CA1287" s="3"/>
      <c r="CB1287" s="3"/>
      <c r="CC1287" s="3"/>
      <c r="CD1287" s="3"/>
      <c r="CE1287" s="3"/>
      <c r="CF1287" s="3"/>
      <c r="CG1287" s="3"/>
      <c r="CH1287" s="3"/>
      <c r="CI1287" s="3"/>
      <c r="CJ1287" s="3"/>
      <c r="CK1287" s="3"/>
      <c r="CL1287" s="3"/>
      <c r="CM1287" s="3"/>
      <c r="CN1287" s="3"/>
      <c r="CO1287" s="3"/>
      <c r="CP1287" s="3"/>
      <c r="CQ1287" s="3"/>
      <c r="CR1287" s="3"/>
      <c r="CS1287" s="3"/>
      <c r="CT1287" s="3"/>
      <c r="CU1287" s="3"/>
      <c r="CV1287" s="3"/>
    </row>
    <row r="1288" spans="1:100" s="1" customFormat="1" x14ac:dyDescent="0.25">
      <c r="A1288" s="394"/>
      <c r="B1288" s="394"/>
      <c r="C1288" s="394"/>
      <c r="D1288" s="394"/>
      <c r="E1288" s="394"/>
      <c r="F1288" s="394"/>
      <c r="G1288" s="394"/>
      <c r="H1288" s="394"/>
      <c r="I1288" s="394"/>
      <c r="J1288" s="394"/>
      <c r="K1288" s="394"/>
      <c r="L1288" s="394"/>
      <c r="M1288" s="394"/>
      <c r="N1288" s="394"/>
      <c r="O1288" s="394"/>
      <c r="P1288" s="400"/>
      <c r="Q1288" s="394"/>
      <c r="R1288" s="394"/>
      <c r="S1288" s="394"/>
      <c r="T1288" s="394"/>
      <c r="U1288" s="394"/>
      <c r="V1288" s="394"/>
      <c r="W1288" s="394"/>
      <c r="X1288" s="394"/>
      <c r="Y1288" s="399"/>
      <c r="Z1288" s="394"/>
      <c r="AA1288" s="401"/>
      <c r="AB1288" s="401"/>
      <c r="AC1288" s="401"/>
      <c r="AD1288" s="401"/>
      <c r="AE1288" s="362"/>
      <c r="AF1288" s="405"/>
      <c r="AG1288" s="401"/>
      <c r="AH1288" s="405"/>
      <c r="AI1288" s="401"/>
      <c r="AJ1288" s="401"/>
      <c r="AK1288" s="394"/>
      <c r="AL1288" s="394"/>
      <c r="AM1288" s="394"/>
      <c r="AN1288" s="399"/>
      <c r="AO1288" s="394"/>
      <c r="AP1288" s="401"/>
      <c r="AQ1288" s="401"/>
      <c r="AR1288" s="401"/>
      <c r="AS1288" s="406"/>
      <c r="AT1288" s="405"/>
      <c r="AU1288" s="405"/>
      <c r="AV1288" s="404"/>
      <c r="AW1288" s="405"/>
      <c r="AX1288" s="405"/>
      <c r="AY1288" s="405"/>
      <c r="AZ1288" s="404"/>
      <c r="BA1288" s="405"/>
      <c r="BB1288" s="405"/>
      <c r="BC1288" s="394"/>
      <c r="BD1288" s="394"/>
      <c r="BE1288" s="394"/>
      <c r="BG1288" s="2"/>
      <c r="BH1288" s="3"/>
      <c r="BI1288" s="3"/>
      <c r="BJ1288" s="3"/>
      <c r="BK1288" s="3"/>
      <c r="BL1288" s="3"/>
      <c r="BM1288" s="3"/>
      <c r="BN1288" s="3"/>
      <c r="BO1288" s="3"/>
      <c r="BP1288" s="3"/>
      <c r="BQ1288" s="3"/>
      <c r="BR1288" s="3"/>
      <c r="BS1288" s="3"/>
      <c r="BT1288" s="3"/>
      <c r="BU1288" s="3"/>
      <c r="BV1288" s="3"/>
      <c r="BW1288" s="3"/>
      <c r="BX1288" s="3"/>
      <c r="BY1288" s="3"/>
      <c r="BZ1288" s="3"/>
      <c r="CA1288" s="3"/>
      <c r="CB1288" s="3"/>
      <c r="CC1288" s="3"/>
      <c r="CD1288" s="3"/>
      <c r="CE1288" s="3"/>
      <c r="CF1288" s="3"/>
      <c r="CG1288" s="3"/>
      <c r="CH1288" s="3"/>
      <c r="CI1288" s="3"/>
      <c r="CJ1288" s="3"/>
      <c r="CK1288" s="3"/>
      <c r="CL1288" s="3"/>
      <c r="CM1288" s="3"/>
      <c r="CN1288" s="3"/>
      <c r="CO1288" s="3"/>
      <c r="CP1288" s="3"/>
      <c r="CQ1288" s="3"/>
      <c r="CR1288" s="3"/>
      <c r="CS1288" s="3"/>
      <c r="CT1288" s="3"/>
      <c r="CU1288" s="3"/>
      <c r="CV1288" s="3"/>
    </row>
    <row r="1289" spans="1:100" s="1" customFormat="1" x14ac:dyDescent="0.25">
      <c r="A1289" s="394"/>
      <c r="B1289" s="394"/>
      <c r="C1289" s="394"/>
      <c r="D1289" s="394"/>
      <c r="E1289" s="394"/>
      <c r="F1289" s="394"/>
      <c r="G1289" s="394"/>
      <c r="H1289" s="394"/>
      <c r="I1289" s="394"/>
      <c r="J1289" s="394"/>
      <c r="K1289" s="394"/>
      <c r="L1289" s="394"/>
      <c r="M1289" s="394"/>
      <c r="N1289" s="394"/>
      <c r="O1289" s="394"/>
      <c r="P1289" s="400"/>
      <c r="Q1289" s="394"/>
      <c r="R1289" s="394"/>
      <c r="S1289" s="394"/>
      <c r="T1289" s="394"/>
      <c r="U1289" s="394"/>
      <c r="V1289" s="394"/>
      <c r="W1289" s="394"/>
      <c r="X1289" s="394"/>
      <c r="Y1289" s="399"/>
      <c r="Z1289" s="394"/>
      <c r="AA1289" s="401"/>
      <c r="AB1289" s="401"/>
      <c r="AC1289" s="401"/>
      <c r="AD1289" s="401"/>
      <c r="AE1289" s="362"/>
      <c r="AF1289" s="405"/>
      <c r="AG1289" s="401"/>
      <c r="AH1289" s="405"/>
      <c r="AI1289" s="401"/>
      <c r="AJ1289" s="401"/>
      <c r="AK1289" s="394"/>
      <c r="AL1289" s="394"/>
      <c r="AM1289" s="394"/>
      <c r="AN1289" s="399"/>
      <c r="AO1289" s="394"/>
      <c r="AP1289" s="401"/>
      <c r="AQ1289" s="401"/>
      <c r="AR1289" s="401"/>
      <c r="AS1289" s="406"/>
      <c r="AT1289" s="405"/>
      <c r="AU1289" s="405"/>
      <c r="AV1289" s="404"/>
      <c r="AW1289" s="405"/>
      <c r="AX1289" s="405"/>
      <c r="AY1289" s="405"/>
      <c r="AZ1289" s="404"/>
      <c r="BA1289" s="405"/>
      <c r="BB1289" s="405"/>
      <c r="BC1289" s="394"/>
      <c r="BD1289" s="394"/>
      <c r="BE1289" s="394"/>
      <c r="BG1289" s="2"/>
      <c r="BH1289" s="3"/>
      <c r="BI1289" s="3"/>
      <c r="BJ1289" s="3"/>
      <c r="BK1289" s="3"/>
      <c r="BL1289" s="3"/>
      <c r="BM1289" s="3"/>
      <c r="BN1289" s="3"/>
      <c r="BO1289" s="3"/>
      <c r="BP1289" s="3"/>
      <c r="BQ1289" s="3"/>
      <c r="BR1289" s="3"/>
      <c r="BS1289" s="3"/>
      <c r="BT1289" s="3"/>
      <c r="BU1289" s="3"/>
      <c r="BV1289" s="3"/>
      <c r="BW1289" s="3"/>
      <c r="BX1289" s="3"/>
      <c r="BY1289" s="3"/>
      <c r="BZ1289" s="3"/>
      <c r="CA1289" s="3"/>
      <c r="CB1289" s="3"/>
      <c r="CC1289" s="3"/>
      <c r="CD1289" s="3"/>
      <c r="CE1289" s="3"/>
      <c r="CF1289" s="3"/>
      <c r="CG1289" s="3"/>
      <c r="CH1289" s="3"/>
      <c r="CI1289" s="3"/>
      <c r="CJ1289" s="3"/>
      <c r="CK1289" s="3"/>
      <c r="CL1289" s="3"/>
      <c r="CM1289" s="3"/>
      <c r="CN1289" s="3"/>
      <c r="CO1289" s="3"/>
      <c r="CP1289" s="3"/>
      <c r="CQ1289" s="3"/>
      <c r="CR1289" s="3"/>
      <c r="CS1289" s="3"/>
      <c r="CT1289" s="3"/>
      <c r="CU1289" s="3"/>
      <c r="CV1289" s="3"/>
    </row>
    <row r="1290" spans="1:100" s="1" customFormat="1" x14ac:dyDescent="0.25">
      <c r="A1290" s="394"/>
      <c r="B1290" s="394"/>
      <c r="C1290" s="394"/>
      <c r="D1290" s="394"/>
      <c r="E1290" s="394"/>
      <c r="F1290" s="394"/>
      <c r="G1290" s="394"/>
      <c r="H1290" s="394"/>
      <c r="I1290" s="394"/>
      <c r="J1290" s="394"/>
      <c r="K1290" s="394"/>
      <c r="L1290" s="394"/>
      <c r="M1290" s="394"/>
      <c r="N1290" s="394"/>
      <c r="O1290" s="394"/>
      <c r="P1290" s="400"/>
      <c r="Q1290" s="394"/>
      <c r="R1290" s="394"/>
      <c r="S1290" s="394"/>
      <c r="T1290" s="394"/>
      <c r="U1290" s="394"/>
      <c r="V1290" s="394"/>
      <c r="W1290" s="394"/>
      <c r="X1290" s="394"/>
      <c r="Y1290" s="399"/>
      <c r="Z1290" s="394"/>
      <c r="AA1290" s="401"/>
      <c r="AB1290" s="401"/>
      <c r="AC1290" s="401"/>
      <c r="AD1290" s="401"/>
      <c r="AE1290" s="362"/>
      <c r="AF1290" s="405"/>
      <c r="AG1290" s="401"/>
      <c r="AH1290" s="405"/>
      <c r="AI1290" s="401"/>
      <c r="AJ1290" s="401"/>
      <c r="AK1290" s="394"/>
      <c r="AL1290" s="394"/>
      <c r="AM1290" s="394"/>
      <c r="AN1290" s="399"/>
      <c r="AO1290" s="394"/>
      <c r="AP1290" s="401"/>
      <c r="AQ1290" s="401"/>
      <c r="AR1290" s="401"/>
      <c r="AS1290" s="406"/>
      <c r="AT1290" s="405"/>
      <c r="AU1290" s="405"/>
      <c r="AV1290" s="404"/>
      <c r="AW1290" s="405"/>
      <c r="AX1290" s="405"/>
      <c r="AY1290" s="405"/>
      <c r="AZ1290" s="404"/>
      <c r="BA1290" s="405"/>
      <c r="BB1290" s="405"/>
      <c r="BC1290" s="394"/>
      <c r="BD1290" s="394"/>
      <c r="BE1290" s="394"/>
      <c r="BG1290" s="2"/>
      <c r="BH1290" s="3"/>
      <c r="BI1290" s="3"/>
      <c r="BJ1290" s="3"/>
      <c r="BK1290" s="3"/>
      <c r="BL1290" s="3"/>
      <c r="BM1290" s="3"/>
      <c r="BN1290" s="3"/>
      <c r="BO1290" s="3"/>
      <c r="BP1290" s="3"/>
      <c r="BQ1290" s="3"/>
      <c r="BR1290" s="3"/>
      <c r="BS1290" s="3"/>
      <c r="BT1290" s="3"/>
      <c r="BU1290" s="3"/>
      <c r="BV1290" s="3"/>
      <c r="BW1290" s="3"/>
      <c r="BX1290" s="3"/>
      <c r="BY1290" s="3"/>
      <c r="BZ1290" s="3"/>
      <c r="CA1290" s="3"/>
      <c r="CB1290" s="3"/>
      <c r="CC1290" s="3"/>
      <c r="CD1290" s="3"/>
      <c r="CE1290" s="3"/>
      <c r="CF1290" s="3"/>
      <c r="CG1290" s="3"/>
      <c r="CH1290" s="3"/>
      <c r="CI1290" s="3"/>
      <c r="CJ1290" s="3"/>
      <c r="CK1290" s="3"/>
      <c r="CL1290" s="3"/>
      <c r="CM1290" s="3"/>
      <c r="CN1290" s="3"/>
      <c r="CO1290" s="3"/>
      <c r="CP1290" s="3"/>
      <c r="CQ1290" s="3"/>
      <c r="CR1290" s="3"/>
      <c r="CS1290" s="3"/>
      <c r="CT1290" s="3"/>
      <c r="CU1290" s="3"/>
      <c r="CV1290" s="3"/>
    </row>
    <row r="1291" spans="1:100" s="1" customFormat="1" x14ac:dyDescent="0.25">
      <c r="A1291" s="394"/>
      <c r="B1291" s="394"/>
      <c r="C1291" s="394"/>
      <c r="D1291" s="394"/>
      <c r="E1291" s="394"/>
      <c r="F1291" s="394"/>
      <c r="G1291" s="394"/>
      <c r="H1291" s="394"/>
      <c r="I1291" s="394"/>
      <c r="J1291" s="394"/>
      <c r="K1291" s="394"/>
      <c r="L1291" s="394"/>
      <c r="M1291" s="394"/>
      <c r="N1291" s="394"/>
      <c r="O1291" s="394"/>
      <c r="P1291" s="400"/>
      <c r="Q1291" s="394"/>
      <c r="R1291" s="394"/>
      <c r="S1291" s="394"/>
      <c r="T1291" s="394"/>
      <c r="U1291" s="394"/>
      <c r="V1291" s="394"/>
      <c r="W1291" s="394"/>
      <c r="X1291" s="394"/>
      <c r="Y1291" s="399"/>
      <c r="Z1291" s="394"/>
      <c r="AA1291" s="401"/>
      <c r="AB1291" s="401"/>
      <c r="AC1291" s="401"/>
      <c r="AD1291" s="401"/>
      <c r="AE1291" s="362"/>
      <c r="AF1291" s="405"/>
      <c r="AG1291" s="401"/>
      <c r="AH1291" s="405"/>
      <c r="AI1291" s="401"/>
      <c r="AJ1291" s="401"/>
      <c r="AK1291" s="394"/>
      <c r="AL1291" s="394"/>
      <c r="AM1291" s="394"/>
      <c r="AN1291" s="399"/>
      <c r="AO1291" s="394"/>
      <c r="AP1291" s="401"/>
      <c r="AQ1291" s="401"/>
      <c r="AR1291" s="401"/>
      <c r="AS1291" s="406"/>
      <c r="AT1291" s="405"/>
      <c r="AU1291" s="405"/>
      <c r="AV1291" s="404"/>
      <c r="AW1291" s="405"/>
      <c r="AX1291" s="405"/>
      <c r="AY1291" s="405"/>
      <c r="AZ1291" s="404"/>
      <c r="BA1291" s="405"/>
      <c r="BB1291" s="405"/>
      <c r="BC1291" s="394"/>
      <c r="BD1291" s="394"/>
      <c r="BE1291" s="394"/>
      <c r="BG1291" s="2"/>
      <c r="BH1291" s="3"/>
      <c r="BI1291" s="3"/>
      <c r="BJ1291" s="3"/>
      <c r="BK1291" s="3"/>
      <c r="BL1291" s="3"/>
      <c r="BM1291" s="3"/>
      <c r="BN1291" s="3"/>
      <c r="BO1291" s="3"/>
      <c r="BP1291" s="3"/>
      <c r="BQ1291" s="3"/>
      <c r="BR1291" s="3"/>
      <c r="BS1291" s="3"/>
      <c r="BT1291" s="3"/>
      <c r="BU1291" s="3"/>
      <c r="BV1291" s="3"/>
      <c r="BW1291" s="3"/>
      <c r="BX1291" s="3"/>
      <c r="BY1291" s="3"/>
      <c r="BZ1291" s="3"/>
      <c r="CA1291" s="3"/>
      <c r="CB1291" s="3"/>
      <c r="CC1291" s="3"/>
      <c r="CD1291" s="3"/>
      <c r="CE1291" s="3"/>
      <c r="CF1291" s="3"/>
      <c r="CG1291" s="3"/>
      <c r="CH1291" s="3"/>
      <c r="CI1291" s="3"/>
      <c r="CJ1291" s="3"/>
      <c r="CK1291" s="3"/>
      <c r="CL1291" s="3"/>
      <c r="CM1291" s="3"/>
      <c r="CN1291" s="3"/>
      <c r="CO1291" s="3"/>
      <c r="CP1291" s="3"/>
      <c r="CQ1291" s="3"/>
      <c r="CR1291" s="3"/>
      <c r="CS1291" s="3"/>
      <c r="CT1291" s="3"/>
      <c r="CU1291" s="3"/>
      <c r="CV1291" s="3"/>
    </row>
    <row r="1292" spans="1:100" s="1" customFormat="1" x14ac:dyDescent="0.25">
      <c r="A1292" s="394"/>
      <c r="B1292" s="394"/>
      <c r="C1292" s="394"/>
      <c r="D1292" s="394"/>
      <c r="E1292" s="394"/>
      <c r="F1292" s="394"/>
      <c r="G1292" s="394"/>
      <c r="H1292" s="394"/>
      <c r="I1292" s="394"/>
      <c r="J1292" s="394"/>
      <c r="K1292" s="394"/>
      <c r="L1292" s="394"/>
      <c r="M1292" s="394"/>
      <c r="N1292" s="394"/>
      <c r="O1292" s="394"/>
      <c r="P1292" s="400"/>
      <c r="Q1292" s="394"/>
      <c r="R1292" s="394"/>
      <c r="S1292" s="394"/>
      <c r="T1292" s="394"/>
      <c r="U1292" s="394"/>
      <c r="V1292" s="394"/>
      <c r="W1292" s="394"/>
      <c r="X1292" s="394"/>
      <c r="Y1292" s="399"/>
      <c r="Z1292" s="394"/>
      <c r="AA1292" s="401"/>
      <c r="AB1292" s="401"/>
      <c r="AC1292" s="401"/>
      <c r="AD1292" s="401"/>
      <c r="AE1292" s="362"/>
      <c r="AF1292" s="405"/>
      <c r="AG1292" s="401"/>
      <c r="AH1292" s="405"/>
      <c r="AI1292" s="401"/>
      <c r="AJ1292" s="401"/>
      <c r="AK1292" s="394"/>
      <c r="AL1292" s="394"/>
      <c r="AM1292" s="394"/>
      <c r="AN1292" s="399"/>
      <c r="AO1292" s="394"/>
      <c r="AP1292" s="401"/>
      <c r="AQ1292" s="401"/>
      <c r="AR1292" s="401"/>
      <c r="AS1292" s="406"/>
      <c r="AT1292" s="405"/>
      <c r="AU1292" s="405"/>
      <c r="AV1292" s="404"/>
      <c r="AW1292" s="405"/>
      <c r="AX1292" s="405"/>
      <c r="AY1292" s="405"/>
      <c r="AZ1292" s="404"/>
      <c r="BA1292" s="405"/>
      <c r="BB1292" s="405"/>
      <c r="BC1292" s="394"/>
      <c r="BD1292" s="394"/>
      <c r="BE1292" s="394"/>
      <c r="BG1292" s="2"/>
      <c r="BH1292" s="3"/>
      <c r="BI1292" s="3"/>
      <c r="BJ1292" s="3"/>
      <c r="BK1292" s="3"/>
      <c r="BL1292" s="3"/>
      <c r="BM1292" s="3"/>
      <c r="BN1292" s="3"/>
      <c r="BO1292" s="3"/>
      <c r="BP1292" s="3"/>
      <c r="BQ1292" s="3"/>
      <c r="BR1292" s="3"/>
      <c r="BS1292" s="3"/>
      <c r="BT1292" s="3"/>
      <c r="BU1292" s="3"/>
      <c r="BV1292" s="3"/>
      <c r="BW1292" s="3"/>
      <c r="BX1292" s="3"/>
      <c r="BY1292" s="3"/>
      <c r="BZ1292" s="3"/>
      <c r="CA1292" s="3"/>
      <c r="CB1292" s="3"/>
      <c r="CC1292" s="3"/>
      <c r="CD1292" s="3"/>
      <c r="CE1292" s="3"/>
      <c r="CF1292" s="3"/>
      <c r="CG1292" s="3"/>
      <c r="CH1292" s="3"/>
      <c r="CI1292" s="3"/>
      <c r="CJ1292" s="3"/>
      <c r="CK1292" s="3"/>
      <c r="CL1292" s="3"/>
      <c r="CM1292" s="3"/>
      <c r="CN1292" s="3"/>
      <c r="CO1292" s="3"/>
      <c r="CP1292" s="3"/>
      <c r="CQ1292" s="3"/>
      <c r="CR1292" s="3"/>
      <c r="CS1292" s="3"/>
      <c r="CT1292" s="3"/>
      <c r="CU1292" s="3"/>
      <c r="CV1292" s="3"/>
    </row>
    <row r="1293" spans="1:100" s="1" customFormat="1" x14ac:dyDescent="0.25">
      <c r="A1293" s="394"/>
      <c r="B1293" s="394"/>
      <c r="C1293" s="394"/>
      <c r="D1293" s="394"/>
      <c r="E1293" s="394"/>
      <c r="F1293" s="394"/>
      <c r="G1293" s="394"/>
      <c r="H1293" s="394"/>
      <c r="I1293" s="394"/>
      <c r="J1293" s="394"/>
      <c r="K1293" s="394"/>
      <c r="L1293" s="394"/>
      <c r="M1293" s="394"/>
      <c r="N1293" s="394"/>
      <c r="O1293" s="394"/>
      <c r="P1293" s="400"/>
      <c r="Q1293" s="394"/>
      <c r="R1293" s="394"/>
      <c r="S1293" s="394"/>
      <c r="T1293" s="394"/>
      <c r="U1293" s="394"/>
      <c r="V1293" s="394"/>
      <c r="W1293" s="394"/>
      <c r="X1293" s="394"/>
      <c r="Y1293" s="399"/>
      <c r="Z1293" s="394"/>
      <c r="AA1293" s="401"/>
      <c r="AB1293" s="401"/>
      <c r="AC1293" s="401"/>
      <c r="AD1293" s="401"/>
      <c r="AE1293" s="362"/>
      <c r="AF1293" s="405"/>
      <c r="AG1293" s="401"/>
      <c r="AH1293" s="405"/>
      <c r="AI1293" s="401"/>
      <c r="AJ1293" s="401"/>
      <c r="AK1293" s="394"/>
      <c r="AL1293" s="394"/>
      <c r="AM1293" s="394"/>
      <c r="AN1293" s="399"/>
      <c r="AO1293" s="394"/>
      <c r="AP1293" s="401"/>
      <c r="AQ1293" s="401"/>
      <c r="AR1293" s="401"/>
      <c r="AS1293" s="406"/>
      <c r="AT1293" s="405"/>
      <c r="AU1293" s="405"/>
      <c r="AV1293" s="404"/>
      <c r="AW1293" s="405"/>
      <c r="AX1293" s="405"/>
      <c r="AY1293" s="405"/>
      <c r="AZ1293" s="404"/>
      <c r="BA1293" s="405"/>
      <c r="BB1293" s="405"/>
      <c r="BC1293" s="394"/>
      <c r="BD1293" s="394"/>
      <c r="BE1293" s="394"/>
      <c r="BG1293" s="2"/>
      <c r="BH1293" s="3"/>
      <c r="BI1293" s="3"/>
      <c r="BJ1293" s="3"/>
      <c r="BK1293" s="3"/>
      <c r="BL1293" s="3"/>
      <c r="BM1293" s="3"/>
      <c r="BN1293" s="3"/>
      <c r="BO1293" s="3"/>
      <c r="BP1293" s="3"/>
      <c r="BQ1293" s="3"/>
      <c r="BR1293" s="3"/>
      <c r="BS1293" s="3"/>
      <c r="BT1293" s="3"/>
      <c r="BU1293" s="3"/>
      <c r="BV1293" s="3"/>
      <c r="BW1293" s="3"/>
      <c r="BX1293" s="3"/>
      <c r="BY1293" s="3"/>
      <c r="BZ1293" s="3"/>
      <c r="CA1293" s="3"/>
      <c r="CB1293" s="3"/>
      <c r="CC1293" s="3"/>
      <c r="CD1293" s="3"/>
      <c r="CE1293" s="3"/>
      <c r="CF1293" s="3"/>
      <c r="CG1293" s="3"/>
      <c r="CH1293" s="3"/>
      <c r="CI1293" s="3"/>
      <c r="CJ1293" s="3"/>
      <c r="CK1293" s="3"/>
      <c r="CL1293" s="3"/>
      <c r="CM1293" s="3"/>
      <c r="CN1293" s="3"/>
      <c r="CO1293" s="3"/>
      <c r="CP1293" s="3"/>
      <c r="CQ1293" s="3"/>
      <c r="CR1293" s="3"/>
      <c r="CS1293" s="3"/>
      <c r="CT1293" s="3"/>
      <c r="CU1293" s="3"/>
      <c r="CV1293" s="3"/>
    </row>
    <row r="1294" spans="1:100" s="1" customFormat="1" x14ac:dyDescent="0.25">
      <c r="A1294" s="394"/>
      <c r="B1294" s="394"/>
      <c r="C1294" s="394"/>
      <c r="D1294" s="394"/>
      <c r="E1294" s="394"/>
      <c r="F1294" s="394"/>
      <c r="G1294" s="394"/>
      <c r="H1294" s="394"/>
      <c r="I1294" s="394"/>
      <c r="J1294" s="394"/>
      <c r="K1294" s="394"/>
      <c r="L1294" s="394"/>
      <c r="M1294" s="394"/>
      <c r="N1294" s="394"/>
      <c r="O1294" s="394"/>
      <c r="P1294" s="400"/>
      <c r="Q1294" s="394"/>
      <c r="R1294" s="394"/>
      <c r="S1294" s="394"/>
      <c r="T1294" s="394"/>
      <c r="U1294" s="394"/>
      <c r="V1294" s="394"/>
      <c r="W1294" s="394"/>
      <c r="X1294" s="394"/>
      <c r="Y1294" s="399"/>
      <c r="Z1294" s="394"/>
      <c r="AA1294" s="401"/>
      <c r="AB1294" s="401"/>
      <c r="AC1294" s="401"/>
      <c r="AD1294" s="401"/>
      <c r="AE1294" s="362"/>
      <c r="AF1294" s="405"/>
      <c r="AG1294" s="401"/>
      <c r="AH1294" s="405"/>
      <c r="AI1294" s="401"/>
      <c r="AJ1294" s="401"/>
      <c r="AK1294" s="394"/>
      <c r="AL1294" s="394"/>
      <c r="AM1294" s="394"/>
      <c r="AN1294" s="399"/>
      <c r="AO1294" s="394"/>
      <c r="AP1294" s="401"/>
      <c r="AQ1294" s="401"/>
      <c r="AR1294" s="401"/>
      <c r="AS1294" s="406"/>
      <c r="AT1294" s="405"/>
      <c r="AU1294" s="405"/>
      <c r="AV1294" s="404"/>
      <c r="AW1294" s="405"/>
      <c r="AX1294" s="405"/>
      <c r="AY1294" s="405"/>
      <c r="AZ1294" s="404"/>
      <c r="BA1294" s="405"/>
      <c r="BB1294" s="405"/>
      <c r="BC1294" s="394"/>
      <c r="BD1294" s="394"/>
      <c r="BE1294" s="394"/>
      <c r="BG1294" s="2"/>
      <c r="BH1294" s="3"/>
      <c r="BI1294" s="3"/>
      <c r="BJ1294" s="3"/>
      <c r="BK1294" s="3"/>
      <c r="BL1294" s="3"/>
      <c r="BM1294" s="3"/>
      <c r="BN1294" s="3"/>
      <c r="BO1294" s="3"/>
      <c r="BP1294" s="3"/>
      <c r="BQ1294" s="3"/>
      <c r="BR1294" s="3"/>
      <c r="BS1294" s="3"/>
      <c r="BT1294" s="3"/>
      <c r="BU1294" s="3"/>
      <c r="BV1294" s="3"/>
      <c r="BW1294" s="3"/>
      <c r="BX1294" s="3"/>
      <c r="BY1294" s="3"/>
      <c r="BZ1294" s="3"/>
      <c r="CA1294" s="3"/>
      <c r="CB1294" s="3"/>
      <c r="CC1294" s="3"/>
      <c r="CD1294" s="3"/>
      <c r="CE1294" s="3"/>
      <c r="CF1294" s="3"/>
      <c r="CG1294" s="3"/>
      <c r="CH1294" s="3"/>
      <c r="CI1294" s="3"/>
      <c r="CJ1294" s="3"/>
      <c r="CK1294" s="3"/>
      <c r="CL1294" s="3"/>
      <c r="CM1294" s="3"/>
      <c r="CN1294" s="3"/>
      <c r="CO1294" s="3"/>
      <c r="CP1294" s="3"/>
      <c r="CQ1294" s="3"/>
      <c r="CR1294" s="3"/>
      <c r="CS1294" s="3"/>
      <c r="CT1294" s="3"/>
      <c r="CU1294" s="3"/>
      <c r="CV1294" s="3"/>
    </row>
    <row r="1295" spans="1:100" s="1" customFormat="1" x14ac:dyDescent="0.25">
      <c r="A1295" s="394"/>
      <c r="B1295" s="394"/>
      <c r="C1295" s="394"/>
      <c r="D1295" s="394"/>
      <c r="E1295" s="394"/>
      <c r="F1295" s="394"/>
      <c r="G1295" s="394"/>
      <c r="H1295" s="394"/>
      <c r="I1295" s="394"/>
      <c r="J1295" s="394"/>
      <c r="K1295" s="394"/>
      <c r="L1295" s="394"/>
      <c r="M1295" s="394"/>
      <c r="N1295" s="394"/>
      <c r="O1295" s="394"/>
      <c r="P1295" s="400"/>
      <c r="Q1295" s="394"/>
      <c r="R1295" s="394"/>
      <c r="S1295" s="394"/>
      <c r="T1295" s="394"/>
      <c r="U1295" s="394"/>
      <c r="V1295" s="394"/>
      <c r="W1295" s="394"/>
      <c r="X1295" s="394"/>
      <c r="Y1295" s="399"/>
      <c r="Z1295" s="394"/>
      <c r="AA1295" s="401"/>
      <c r="AB1295" s="401"/>
      <c r="AC1295" s="401"/>
      <c r="AD1295" s="401"/>
      <c r="AE1295" s="362"/>
      <c r="AF1295" s="405"/>
      <c r="AG1295" s="401"/>
      <c r="AH1295" s="405"/>
      <c r="AI1295" s="401"/>
      <c r="AJ1295" s="401"/>
      <c r="AK1295" s="394"/>
      <c r="AL1295" s="394"/>
      <c r="AM1295" s="394"/>
      <c r="AN1295" s="399"/>
      <c r="AO1295" s="394"/>
      <c r="AP1295" s="401"/>
      <c r="AQ1295" s="401"/>
      <c r="AR1295" s="401"/>
      <c r="AS1295" s="406"/>
      <c r="AT1295" s="405"/>
      <c r="AU1295" s="405"/>
      <c r="AV1295" s="404"/>
      <c r="AW1295" s="405"/>
      <c r="AX1295" s="405"/>
      <c r="AY1295" s="405"/>
      <c r="AZ1295" s="404"/>
      <c r="BA1295" s="405"/>
      <c r="BB1295" s="405"/>
      <c r="BC1295" s="394"/>
      <c r="BD1295" s="394"/>
      <c r="BE1295" s="394"/>
      <c r="BG1295" s="2"/>
      <c r="BH1295" s="3"/>
      <c r="BI1295" s="3"/>
      <c r="BJ1295" s="3"/>
      <c r="BK1295" s="3"/>
      <c r="BL1295" s="3"/>
      <c r="BM1295" s="3"/>
      <c r="BN1295" s="3"/>
      <c r="BO1295" s="3"/>
      <c r="BP1295" s="3"/>
      <c r="BQ1295" s="3"/>
      <c r="BR1295" s="3"/>
      <c r="BS1295" s="3"/>
      <c r="BT1295" s="3"/>
      <c r="BU1295" s="3"/>
      <c r="BV1295" s="3"/>
      <c r="BW1295" s="3"/>
      <c r="BX1295" s="3"/>
      <c r="BY1295" s="3"/>
      <c r="BZ1295" s="3"/>
      <c r="CA1295" s="3"/>
      <c r="CB1295" s="3"/>
      <c r="CC1295" s="3"/>
      <c r="CD1295" s="3"/>
      <c r="CE1295" s="3"/>
      <c r="CF1295" s="3"/>
      <c r="CG1295" s="3"/>
      <c r="CH1295" s="3"/>
      <c r="CI1295" s="3"/>
      <c r="CJ1295" s="3"/>
      <c r="CK1295" s="3"/>
      <c r="CL1295" s="3"/>
      <c r="CM1295" s="3"/>
      <c r="CN1295" s="3"/>
      <c r="CO1295" s="3"/>
      <c r="CP1295" s="3"/>
      <c r="CQ1295" s="3"/>
      <c r="CR1295" s="3"/>
      <c r="CS1295" s="3"/>
      <c r="CT1295" s="3"/>
      <c r="CU1295" s="3"/>
      <c r="CV1295" s="3"/>
    </row>
    <row r="1296" spans="1:100" s="1" customFormat="1" x14ac:dyDescent="0.25">
      <c r="A1296" s="394"/>
      <c r="B1296" s="394"/>
      <c r="C1296" s="394"/>
      <c r="D1296" s="394"/>
      <c r="E1296" s="394"/>
      <c r="F1296" s="394"/>
      <c r="G1296" s="394"/>
      <c r="H1296" s="394"/>
      <c r="I1296" s="394"/>
      <c r="J1296" s="394"/>
      <c r="K1296" s="394"/>
      <c r="L1296" s="394"/>
      <c r="M1296" s="394"/>
      <c r="N1296" s="394"/>
      <c r="O1296" s="394"/>
      <c r="P1296" s="400"/>
      <c r="Q1296" s="394"/>
      <c r="R1296" s="394"/>
      <c r="S1296" s="394"/>
      <c r="T1296" s="394"/>
      <c r="U1296" s="394"/>
      <c r="V1296" s="394"/>
      <c r="W1296" s="394"/>
      <c r="X1296" s="394"/>
      <c r="Y1296" s="399"/>
      <c r="Z1296" s="394"/>
      <c r="AA1296" s="401"/>
      <c r="AB1296" s="401"/>
      <c r="AC1296" s="401"/>
      <c r="AD1296" s="401"/>
      <c r="AE1296" s="362"/>
      <c r="AF1296" s="405"/>
      <c r="AG1296" s="401"/>
      <c r="AH1296" s="405"/>
      <c r="AI1296" s="401"/>
      <c r="AJ1296" s="401"/>
      <c r="AK1296" s="394"/>
      <c r="AL1296" s="394"/>
      <c r="AM1296" s="394"/>
      <c r="AN1296" s="399"/>
      <c r="AO1296" s="394"/>
      <c r="AP1296" s="401"/>
      <c r="AQ1296" s="401"/>
      <c r="AR1296" s="401"/>
      <c r="AS1296" s="406"/>
      <c r="AT1296" s="405"/>
      <c r="AU1296" s="405"/>
      <c r="AV1296" s="404"/>
      <c r="AW1296" s="405"/>
      <c r="AX1296" s="405"/>
      <c r="AY1296" s="405"/>
      <c r="AZ1296" s="404"/>
      <c r="BA1296" s="405"/>
      <c r="BB1296" s="405"/>
      <c r="BC1296" s="394"/>
      <c r="BD1296" s="394"/>
      <c r="BE1296" s="394"/>
      <c r="BG1296" s="2"/>
      <c r="BH1296" s="3"/>
      <c r="BI1296" s="3"/>
      <c r="BJ1296" s="3"/>
      <c r="BK1296" s="3"/>
      <c r="BL1296" s="3"/>
      <c r="BM1296" s="3"/>
      <c r="BN1296" s="3"/>
      <c r="BO1296" s="3"/>
      <c r="BP1296" s="3"/>
      <c r="BQ1296" s="3"/>
      <c r="BR1296" s="3"/>
      <c r="BS1296" s="3"/>
      <c r="BT1296" s="3"/>
      <c r="BU1296" s="3"/>
      <c r="BV1296" s="3"/>
      <c r="BW1296" s="3"/>
      <c r="BX1296" s="3"/>
      <c r="BY1296" s="3"/>
      <c r="BZ1296" s="3"/>
      <c r="CA1296" s="3"/>
      <c r="CB1296" s="3"/>
      <c r="CC1296" s="3"/>
      <c r="CD1296" s="3"/>
      <c r="CE1296" s="3"/>
      <c r="CF1296" s="3"/>
      <c r="CG1296" s="3"/>
      <c r="CH1296" s="3"/>
      <c r="CI1296" s="3"/>
      <c r="CJ1296" s="3"/>
      <c r="CK1296" s="3"/>
      <c r="CL1296" s="3"/>
      <c r="CM1296" s="3"/>
      <c r="CN1296" s="3"/>
      <c r="CO1296" s="3"/>
      <c r="CP1296" s="3"/>
      <c r="CQ1296" s="3"/>
      <c r="CR1296" s="3"/>
      <c r="CS1296" s="3"/>
      <c r="CT1296" s="3"/>
      <c r="CU1296" s="3"/>
      <c r="CV1296" s="3"/>
    </row>
    <row r="1297" spans="1:100" s="1" customFormat="1" x14ac:dyDescent="0.25">
      <c r="A1297" s="394"/>
      <c r="B1297" s="394"/>
      <c r="C1297" s="394"/>
      <c r="D1297" s="394"/>
      <c r="E1297" s="394"/>
      <c r="F1297" s="394"/>
      <c r="G1297" s="394"/>
      <c r="H1297" s="394"/>
      <c r="I1297" s="394"/>
      <c r="J1297" s="394"/>
      <c r="K1297" s="394"/>
      <c r="L1297" s="394"/>
      <c r="M1297" s="394"/>
      <c r="N1297" s="394"/>
      <c r="O1297" s="394"/>
      <c r="P1297" s="400"/>
      <c r="Q1297" s="394"/>
      <c r="R1297" s="394"/>
      <c r="S1297" s="394"/>
      <c r="T1297" s="394"/>
      <c r="U1297" s="394"/>
      <c r="V1297" s="394"/>
      <c r="W1297" s="394"/>
      <c r="X1297" s="394"/>
      <c r="Y1297" s="399"/>
      <c r="Z1297" s="394"/>
      <c r="AA1297" s="401"/>
      <c r="AB1297" s="401"/>
      <c r="AC1297" s="401"/>
      <c r="AD1297" s="401"/>
      <c r="AE1297" s="362"/>
      <c r="AF1297" s="405"/>
      <c r="AG1297" s="401"/>
      <c r="AH1297" s="405"/>
      <c r="AI1297" s="401"/>
      <c r="AJ1297" s="401"/>
      <c r="AK1297" s="394"/>
      <c r="AL1297" s="394"/>
      <c r="AM1297" s="394"/>
      <c r="AN1297" s="399"/>
      <c r="AO1297" s="394"/>
      <c r="AP1297" s="401"/>
      <c r="AQ1297" s="401"/>
      <c r="AR1297" s="401"/>
      <c r="AS1297" s="406"/>
      <c r="AT1297" s="405"/>
      <c r="AU1297" s="405"/>
      <c r="AV1297" s="404"/>
      <c r="AW1297" s="405"/>
      <c r="AX1297" s="405"/>
      <c r="AY1297" s="405"/>
      <c r="AZ1297" s="404"/>
      <c r="BA1297" s="405"/>
      <c r="BB1297" s="405"/>
      <c r="BC1297" s="394"/>
      <c r="BD1297" s="394"/>
      <c r="BE1297" s="394"/>
      <c r="BG1297" s="2"/>
      <c r="BH1297" s="3"/>
      <c r="BI1297" s="3"/>
      <c r="BJ1297" s="3"/>
      <c r="BK1297" s="3"/>
      <c r="BL1297" s="3"/>
      <c r="BM1297" s="3"/>
      <c r="BN1297" s="3"/>
      <c r="BO1297" s="3"/>
      <c r="BP1297" s="3"/>
      <c r="BQ1297" s="3"/>
      <c r="BR1297" s="3"/>
      <c r="BS1297" s="3"/>
      <c r="BT1297" s="3"/>
      <c r="BU1297" s="3"/>
      <c r="BV1297" s="3"/>
      <c r="BW1297" s="3"/>
      <c r="BX1297" s="3"/>
      <c r="BY1297" s="3"/>
      <c r="BZ1297" s="3"/>
      <c r="CA1297" s="3"/>
      <c r="CB1297" s="3"/>
      <c r="CC1297" s="3"/>
      <c r="CD1297" s="3"/>
      <c r="CE1297" s="3"/>
      <c r="CF1297" s="3"/>
      <c r="CG1297" s="3"/>
      <c r="CH1297" s="3"/>
      <c r="CI1297" s="3"/>
      <c r="CJ1297" s="3"/>
      <c r="CK1297" s="3"/>
      <c r="CL1297" s="3"/>
      <c r="CM1297" s="3"/>
      <c r="CN1297" s="3"/>
      <c r="CO1297" s="3"/>
      <c r="CP1297" s="3"/>
      <c r="CQ1297" s="3"/>
      <c r="CR1297" s="3"/>
      <c r="CS1297" s="3"/>
      <c r="CT1297" s="3"/>
      <c r="CU1297" s="3"/>
      <c r="CV1297" s="3"/>
    </row>
    <row r="1298" spans="1:100" s="1" customFormat="1" x14ac:dyDescent="0.25">
      <c r="A1298" s="394"/>
      <c r="B1298" s="394"/>
      <c r="C1298" s="394"/>
      <c r="D1298" s="394"/>
      <c r="E1298" s="394"/>
      <c r="F1298" s="394"/>
      <c r="G1298" s="394"/>
      <c r="H1298" s="394"/>
      <c r="I1298" s="394"/>
      <c r="J1298" s="394"/>
      <c r="K1298" s="394"/>
      <c r="L1298" s="394"/>
      <c r="M1298" s="394"/>
      <c r="N1298" s="394"/>
      <c r="O1298" s="394"/>
      <c r="P1298" s="400"/>
      <c r="Q1298" s="394"/>
      <c r="R1298" s="394"/>
      <c r="S1298" s="394"/>
      <c r="T1298" s="394"/>
      <c r="U1298" s="394"/>
      <c r="V1298" s="394"/>
      <c r="W1298" s="394"/>
      <c r="X1298" s="394"/>
      <c r="Y1298" s="399"/>
      <c r="Z1298" s="394"/>
      <c r="AA1298" s="401"/>
      <c r="AB1298" s="401"/>
      <c r="AC1298" s="401"/>
      <c r="AD1298" s="401"/>
      <c r="AE1298" s="362"/>
      <c r="AF1298" s="405"/>
      <c r="AG1298" s="401"/>
      <c r="AH1298" s="405"/>
      <c r="AI1298" s="401"/>
      <c r="AJ1298" s="401"/>
      <c r="AK1298" s="394"/>
      <c r="AL1298" s="394"/>
      <c r="AM1298" s="394"/>
      <c r="AN1298" s="399"/>
      <c r="AO1298" s="394"/>
      <c r="AP1298" s="401"/>
      <c r="AQ1298" s="401"/>
      <c r="AR1298" s="401"/>
      <c r="AS1298" s="406"/>
      <c r="AT1298" s="405"/>
      <c r="AU1298" s="405"/>
      <c r="AV1298" s="404"/>
      <c r="AW1298" s="405"/>
      <c r="AX1298" s="405"/>
      <c r="AY1298" s="405"/>
      <c r="AZ1298" s="404"/>
      <c r="BA1298" s="405"/>
      <c r="BB1298" s="405"/>
      <c r="BC1298" s="394"/>
      <c r="BD1298" s="394"/>
      <c r="BE1298" s="394"/>
      <c r="BG1298" s="2"/>
      <c r="BH1298" s="3"/>
      <c r="BI1298" s="3"/>
      <c r="BJ1298" s="3"/>
      <c r="BK1298" s="3"/>
      <c r="BL1298" s="3"/>
      <c r="BM1298" s="3"/>
      <c r="BN1298" s="3"/>
      <c r="BO1298" s="3"/>
      <c r="BP1298" s="3"/>
      <c r="BQ1298" s="3"/>
      <c r="BR1298" s="3"/>
      <c r="BS1298" s="3"/>
      <c r="BT1298" s="3"/>
      <c r="BU1298" s="3"/>
      <c r="BV1298" s="3"/>
      <c r="BW1298" s="3"/>
      <c r="BX1298" s="3"/>
      <c r="BY1298" s="3"/>
      <c r="BZ1298" s="3"/>
      <c r="CA1298" s="3"/>
      <c r="CB1298" s="3"/>
      <c r="CC1298" s="3"/>
      <c r="CD1298" s="3"/>
      <c r="CE1298" s="3"/>
      <c r="CF1298" s="3"/>
      <c r="CG1298" s="3"/>
      <c r="CH1298" s="3"/>
      <c r="CI1298" s="3"/>
      <c r="CJ1298" s="3"/>
      <c r="CK1298" s="3"/>
      <c r="CL1298" s="3"/>
      <c r="CM1298" s="3"/>
      <c r="CN1298" s="3"/>
      <c r="CO1298" s="3"/>
      <c r="CP1298" s="3"/>
      <c r="CQ1298" s="3"/>
      <c r="CR1298" s="3"/>
      <c r="CS1298" s="3"/>
      <c r="CT1298" s="3"/>
      <c r="CU1298" s="3"/>
      <c r="CV1298" s="3"/>
    </row>
    <row r="1299" spans="1:100" s="1" customFormat="1" x14ac:dyDescent="0.25">
      <c r="A1299" s="394"/>
      <c r="B1299" s="394"/>
      <c r="C1299" s="394"/>
      <c r="D1299" s="394"/>
      <c r="E1299" s="394"/>
      <c r="F1299" s="394"/>
      <c r="G1299" s="394"/>
      <c r="H1299" s="394"/>
      <c r="I1299" s="394"/>
      <c r="J1299" s="394"/>
      <c r="K1299" s="394"/>
      <c r="L1299" s="394"/>
      <c r="M1299" s="394"/>
      <c r="N1299" s="394"/>
      <c r="O1299" s="394"/>
      <c r="P1299" s="400"/>
      <c r="Q1299" s="394"/>
      <c r="R1299" s="394"/>
      <c r="S1299" s="394"/>
      <c r="T1299" s="394"/>
      <c r="U1299" s="394"/>
      <c r="V1299" s="394"/>
      <c r="W1299" s="394"/>
      <c r="X1299" s="394"/>
      <c r="Y1299" s="399"/>
      <c r="Z1299" s="394"/>
      <c r="AA1299" s="401"/>
      <c r="AB1299" s="401"/>
      <c r="AC1299" s="401"/>
      <c r="AD1299" s="401"/>
      <c r="AE1299" s="362"/>
      <c r="AF1299" s="405"/>
      <c r="AG1299" s="401"/>
      <c r="AH1299" s="405"/>
      <c r="AI1299" s="401"/>
      <c r="AJ1299" s="401"/>
      <c r="AK1299" s="394"/>
      <c r="AL1299" s="394"/>
      <c r="AM1299" s="394"/>
      <c r="AN1299" s="399"/>
      <c r="AO1299" s="394"/>
      <c r="AP1299" s="401"/>
      <c r="AQ1299" s="401"/>
      <c r="AR1299" s="401"/>
      <c r="AS1299" s="406"/>
      <c r="AT1299" s="405"/>
      <c r="AU1299" s="405"/>
      <c r="AV1299" s="404"/>
      <c r="AW1299" s="405"/>
      <c r="AX1299" s="405"/>
      <c r="AY1299" s="405"/>
      <c r="AZ1299" s="404"/>
      <c r="BA1299" s="405"/>
      <c r="BB1299" s="405"/>
      <c r="BC1299" s="394"/>
      <c r="BD1299" s="394"/>
      <c r="BE1299" s="394"/>
      <c r="BG1299" s="2"/>
      <c r="BH1299" s="3"/>
      <c r="BI1299" s="3"/>
      <c r="BJ1299" s="3"/>
      <c r="BK1299" s="3"/>
      <c r="BL1299" s="3"/>
      <c r="BM1299" s="3"/>
      <c r="BN1299" s="3"/>
      <c r="BO1299" s="3"/>
      <c r="BP1299" s="3"/>
      <c r="BQ1299" s="3"/>
      <c r="BR1299" s="3"/>
      <c r="BS1299" s="3"/>
      <c r="BT1299" s="3"/>
      <c r="BU1299" s="3"/>
      <c r="BV1299" s="3"/>
      <c r="BW1299" s="3"/>
      <c r="BX1299" s="3"/>
      <c r="BY1299" s="3"/>
      <c r="BZ1299" s="3"/>
      <c r="CA1299" s="3"/>
      <c r="CB1299" s="3"/>
      <c r="CC1299" s="3"/>
      <c r="CD1299" s="3"/>
      <c r="CE1299" s="3"/>
      <c r="CF1299" s="3"/>
      <c r="CG1299" s="3"/>
      <c r="CH1299" s="3"/>
      <c r="CI1299" s="3"/>
      <c r="CJ1299" s="3"/>
      <c r="CK1299" s="3"/>
      <c r="CL1299" s="3"/>
      <c r="CM1299" s="3"/>
      <c r="CN1299" s="3"/>
      <c r="CO1299" s="3"/>
      <c r="CP1299" s="3"/>
      <c r="CQ1299" s="3"/>
      <c r="CR1299" s="3"/>
      <c r="CS1299" s="3"/>
      <c r="CT1299" s="3"/>
      <c r="CU1299" s="3"/>
      <c r="CV1299" s="3"/>
    </row>
    <row r="1300" spans="1:100" s="1" customFormat="1" x14ac:dyDescent="0.25">
      <c r="A1300" s="394"/>
      <c r="B1300" s="394"/>
      <c r="C1300" s="394"/>
      <c r="D1300" s="394"/>
      <c r="E1300" s="394"/>
      <c r="F1300" s="394"/>
      <c r="G1300" s="394"/>
      <c r="H1300" s="394"/>
      <c r="I1300" s="394"/>
      <c r="J1300" s="394"/>
      <c r="K1300" s="394"/>
      <c r="L1300" s="394"/>
      <c r="M1300" s="394"/>
      <c r="N1300" s="394"/>
      <c r="O1300" s="394"/>
      <c r="P1300" s="400"/>
      <c r="Q1300" s="394"/>
      <c r="R1300" s="394"/>
      <c r="S1300" s="394"/>
      <c r="T1300" s="394"/>
      <c r="U1300" s="394"/>
      <c r="V1300" s="394"/>
      <c r="W1300" s="394"/>
      <c r="X1300" s="394"/>
      <c r="Y1300" s="399"/>
      <c r="Z1300" s="394"/>
      <c r="AA1300" s="401"/>
      <c r="AB1300" s="401"/>
      <c r="AC1300" s="401"/>
      <c r="AD1300" s="401"/>
      <c r="AE1300" s="362"/>
      <c r="AF1300" s="405"/>
      <c r="AG1300" s="401"/>
      <c r="AH1300" s="405"/>
      <c r="AI1300" s="401"/>
      <c r="AJ1300" s="401"/>
      <c r="AK1300" s="394"/>
      <c r="AL1300" s="394"/>
      <c r="AM1300" s="394"/>
      <c r="AN1300" s="399"/>
      <c r="AO1300" s="394"/>
      <c r="AP1300" s="401"/>
      <c r="AQ1300" s="401"/>
      <c r="AR1300" s="401"/>
      <c r="AS1300" s="406"/>
      <c r="AT1300" s="405"/>
      <c r="AU1300" s="405"/>
      <c r="AV1300" s="404"/>
      <c r="AW1300" s="405"/>
      <c r="AX1300" s="405"/>
      <c r="AY1300" s="405"/>
      <c r="AZ1300" s="404"/>
      <c r="BA1300" s="405"/>
      <c r="BB1300" s="405"/>
      <c r="BC1300" s="394"/>
      <c r="BD1300" s="394"/>
      <c r="BE1300" s="394"/>
      <c r="BG1300" s="2"/>
      <c r="BH1300" s="3"/>
      <c r="BI1300" s="3"/>
      <c r="BJ1300" s="3"/>
      <c r="BK1300" s="3"/>
      <c r="BL1300" s="3"/>
      <c r="BM1300" s="3"/>
      <c r="BN1300" s="3"/>
      <c r="BO1300" s="3"/>
      <c r="BP1300" s="3"/>
      <c r="BQ1300" s="3"/>
      <c r="BR1300" s="3"/>
      <c r="BS1300" s="3"/>
      <c r="BT1300" s="3"/>
      <c r="BU1300" s="3"/>
      <c r="BV1300" s="3"/>
      <c r="BW1300" s="3"/>
      <c r="BX1300" s="3"/>
      <c r="BY1300" s="3"/>
      <c r="BZ1300" s="3"/>
      <c r="CA1300" s="3"/>
      <c r="CB1300" s="3"/>
      <c r="CC1300" s="3"/>
      <c r="CD1300" s="3"/>
      <c r="CE1300" s="3"/>
      <c r="CF1300" s="3"/>
      <c r="CG1300" s="3"/>
      <c r="CH1300" s="3"/>
      <c r="CI1300" s="3"/>
      <c r="CJ1300" s="3"/>
      <c r="CK1300" s="3"/>
      <c r="CL1300" s="3"/>
      <c r="CM1300" s="3"/>
      <c r="CN1300" s="3"/>
      <c r="CO1300" s="3"/>
      <c r="CP1300" s="3"/>
      <c r="CQ1300" s="3"/>
      <c r="CR1300" s="3"/>
      <c r="CS1300" s="3"/>
      <c r="CT1300" s="3"/>
      <c r="CU1300" s="3"/>
      <c r="CV1300" s="3"/>
    </row>
    <row r="1301" spans="1:100" s="1" customFormat="1" x14ac:dyDescent="0.25">
      <c r="A1301" s="394"/>
      <c r="B1301" s="394"/>
      <c r="C1301" s="394"/>
      <c r="D1301" s="394"/>
      <c r="E1301" s="394"/>
      <c r="F1301" s="394"/>
      <c r="G1301" s="394"/>
      <c r="H1301" s="394"/>
      <c r="I1301" s="394"/>
      <c r="J1301" s="394"/>
      <c r="K1301" s="394"/>
      <c r="L1301" s="394"/>
      <c r="M1301" s="394"/>
      <c r="N1301" s="394"/>
      <c r="O1301" s="394"/>
      <c r="P1301" s="400"/>
      <c r="Q1301" s="394"/>
      <c r="R1301" s="394"/>
      <c r="S1301" s="394"/>
      <c r="T1301" s="394"/>
      <c r="U1301" s="394"/>
      <c r="V1301" s="394"/>
      <c r="W1301" s="394"/>
      <c r="X1301" s="394"/>
      <c r="Y1301" s="399"/>
      <c r="Z1301" s="394"/>
      <c r="AA1301" s="401"/>
      <c r="AB1301" s="401"/>
      <c r="AC1301" s="401"/>
      <c r="AD1301" s="401"/>
      <c r="AE1301" s="362"/>
      <c r="AF1301" s="405"/>
      <c r="AG1301" s="401"/>
      <c r="AH1301" s="405"/>
      <c r="AI1301" s="401"/>
      <c r="AJ1301" s="401"/>
      <c r="AK1301" s="394"/>
      <c r="AL1301" s="394"/>
      <c r="AM1301" s="394"/>
      <c r="AN1301" s="399"/>
      <c r="AO1301" s="394"/>
      <c r="AP1301" s="401"/>
      <c r="AQ1301" s="401"/>
      <c r="AR1301" s="401"/>
      <c r="AS1301" s="406"/>
      <c r="AT1301" s="405"/>
      <c r="AU1301" s="405"/>
      <c r="AV1301" s="404"/>
      <c r="AW1301" s="405"/>
      <c r="AX1301" s="405"/>
      <c r="AY1301" s="405"/>
      <c r="AZ1301" s="404"/>
      <c r="BA1301" s="405"/>
      <c r="BB1301" s="405"/>
      <c r="BC1301" s="394"/>
      <c r="BD1301" s="394"/>
      <c r="BE1301" s="394"/>
      <c r="BG1301" s="2"/>
      <c r="BH1301" s="3"/>
      <c r="BI1301" s="3"/>
      <c r="BJ1301" s="3"/>
      <c r="BK1301" s="3"/>
      <c r="BL1301" s="3"/>
      <c r="BM1301" s="3"/>
      <c r="BN1301" s="3"/>
      <c r="BO1301" s="3"/>
      <c r="BP1301" s="3"/>
      <c r="BQ1301" s="3"/>
      <c r="BR1301" s="3"/>
      <c r="BS1301" s="3"/>
      <c r="BT1301" s="3"/>
      <c r="BU1301" s="3"/>
      <c r="BV1301" s="3"/>
      <c r="BW1301" s="3"/>
      <c r="BX1301" s="3"/>
      <c r="BY1301" s="3"/>
      <c r="BZ1301" s="3"/>
      <c r="CA1301" s="3"/>
      <c r="CB1301" s="3"/>
      <c r="CC1301" s="3"/>
      <c r="CD1301" s="3"/>
      <c r="CE1301" s="3"/>
      <c r="CF1301" s="3"/>
      <c r="CG1301" s="3"/>
      <c r="CH1301" s="3"/>
      <c r="CI1301" s="3"/>
      <c r="CJ1301" s="3"/>
      <c r="CK1301" s="3"/>
      <c r="CL1301" s="3"/>
      <c r="CM1301" s="3"/>
      <c r="CN1301" s="3"/>
      <c r="CO1301" s="3"/>
      <c r="CP1301" s="3"/>
      <c r="CQ1301" s="3"/>
      <c r="CR1301" s="3"/>
      <c r="CS1301" s="3"/>
      <c r="CT1301" s="3"/>
      <c r="CU1301" s="3"/>
      <c r="CV1301" s="3"/>
    </row>
    <row r="1302" spans="1:100" s="1" customFormat="1" x14ac:dyDescent="0.25">
      <c r="A1302" s="394"/>
      <c r="B1302" s="394"/>
      <c r="C1302" s="394"/>
      <c r="D1302" s="394"/>
      <c r="E1302" s="394"/>
      <c r="F1302" s="394"/>
      <c r="G1302" s="394"/>
      <c r="H1302" s="394"/>
      <c r="I1302" s="394"/>
      <c r="J1302" s="394"/>
      <c r="K1302" s="394"/>
      <c r="L1302" s="394"/>
      <c r="M1302" s="394"/>
      <c r="N1302" s="394"/>
      <c r="O1302" s="394"/>
      <c r="P1302" s="400"/>
      <c r="Q1302" s="394"/>
      <c r="R1302" s="394"/>
      <c r="S1302" s="394"/>
      <c r="T1302" s="394"/>
      <c r="U1302" s="394"/>
      <c r="V1302" s="394"/>
      <c r="W1302" s="394"/>
      <c r="X1302" s="394"/>
      <c r="Y1302" s="399"/>
      <c r="Z1302" s="394"/>
      <c r="AA1302" s="401"/>
      <c r="AB1302" s="401"/>
      <c r="AC1302" s="401"/>
      <c r="AD1302" s="401"/>
      <c r="AE1302" s="362"/>
      <c r="AF1302" s="405"/>
      <c r="AG1302" s="401"/>
      <c r="AH1302" s="405"/>
      <c r="AI1302" s="401"/>
      <c r="AJ1302" s="401"/>
      <c r="AK1302" s="394"/>
      <c r="AL1302" s="394"/>
      <c r="AM1302" s="394"/>
      <c r="AN1302" s="399"/>
      <c r="AO1302" s="394"/>
      <c r="AP1302" s="401"/>
      <c r="AQ1302" s="401"/>
      <c r="AR1302" s="401"/>
      <c r="AS1302" s="406"/>
      <c r="AT1302" s="405"/>
      <c r="AU1302" s="405"/>
      <c r="AV1302" s="404"/>
      <c r="AW1302" s="405"/>
      <c r="AX1302" s="405"/>
      <c r="AY1302" s="405"/>
      <c r="AZ1302" s="404"/>
      <c r="BA1302" s="405"/>
      <c r="BB1302" s="405"/>
      <c r="BC1302" s="394"/>
      <c r="BD1302" s="394"/>
      <c r="BE1302" s="394"/>
      <c r="BG1302" s="2"/>
      <c r="BH1302" s="3"/>
      <c r="BI1302" s="3"/>
      <c r="BJ1302" s="3"/>
      <c r="BK1302" s="3"/>
      <c r="BL1302" s="3"/>
      <c r="BM1302" s="3"/>
      <c r="BN1302" s="3"/>
      <c r="BO1302" s="3"/>
      <c r="BP1302" s="3"/>
      <c r="BQ1302" s="3"/>
      <c r="BR1302" s="3"/>
      <c r="BS1302" s="3"/>
      <c r="BT1302" s="3"/>
      <c r="BU1302" s="3"/>
      <c r="BV1302" s="3"/>
      <c r="BW1302" s="3"/>
      <c r="BX1302" s="3"/>
      <c r="BY1302" s="3"/>
      <c r="BZ1302" s="3"/>
      <c r="CA1302" s="3"/>
      <c r="CB1302" s="3"/>
      <c r="CC1302" s="3"/>
      <c r="CD1302" s="3"/>
      <c r="CE1302" s="3"/>
      <c r="CF1302" s="3"/>
      <c r="CG1302" s="3"/>
      <c r="CH1302" s="3"/>
      <c r="CI1302" s="3"/>
      <c r="CJ1302" s="3"/>
      <c r="CK1302" s="3"/>
      <c r="CL1302" s="3"/>
      <c r="CM1302" s="3"/>
      <c r="CN1302" s="3"/>
      <c r="CO1302" s="3"/>
      <c r="CP1302" s="3"/>
      <c r="CQ1302" s="3"/>
      <c r="CR1302" s="3"/>
      <c r="CS1302" s="3"/>
      <c r="CT1302" s="3"/>
      <c r="CU1302" s="3"/>
      <c r="CV1302" s="3"/>
    </row>
    <row r="1303" spans="1:100" s="1" customFormat="1" x14ac:dyDescent="0.25">
      <c r="A1303" s="394"/>
      <c r="B1303" s="394"/>
      <c r="C1303" s="394"/>
      <c r="D1303" s="394"/>
      <c r="E1303" s="394"/>
      <c r="F1303" s="394"/>
      <c r="G1303" s="394"/>
      <c r="H1303" s="394"/>
      <c r="I1303" s="394"/>
      <c r="J1303" s="394"/>
      <c r="K1303" s="394"/>
      <c r="L1303" s="394"/>
      <c r="M1303" s="394"/>
      <c r="N1303" s="394"/>
      <c r="O1303" s="394"/>
      <c r="P1303" s="400"/>
      <c r="Q1303" s="394"/>
      <c r="R1303" s="394"/>
      <c r="S1303" s="394"/>
      <c r="T1303" s="394"/>
      <c r="U1303" s="394"/>
      <c r="V1303" s="394"/>
      <c r="W1303" s="394"/>
      <c r="X1303" s="394"/>
      <c r="Y1303" s="399"/>
      <c r="Z1303" s="394"/>
      <c r="AA1303" s="401"/>
      <c r="AB1303" s="401"/>
      <c r="AC1303" s="401"/>
      <c r="AD1303" s="401"/>
      <c r="AE1303" s="362"/>
      <c r="AF1303" s="405"/>
      <c r="AG1303" s="401"/>
      <c r="AH1303" s="405"/>
      <c r="AI1303" s="401"/>
      <c r="AJ1303" s="401"/>
      <c r="AK1303" s="394"/>
      <c r="AL1303" s="394"/>
      <c r="AM1303" s="394"/>
      <c r="AN1303" s="399"/>
      <c r="AO1303" s="394"/>
      <c r="AP1303" s="401"/>
      <c r="AQ1303" s="401"/>
      <c r="AR1303" s="401"/>
      <c r="AS1303" s="406"/>
      <c r="AT1303" s="405"/>
      <c r="AU1303" s="405"/>
      <c r="AV1303" s="404"/>
      <c r="AW1303" s="405"/>
      <c r="AX1303" s="405"/>
      <c r="AY1303" s="405"/>
      <c r="AZ1303" s="404"/>
      <c r="BA1303" s="405"/>
      <c r="BB1303" s="405"/>
      <c r="BC1303" s="394"/>
      <c r="BD1303" s="394"/>
      <c r="BE1303" s="394"/>
      <c r="BG1303" s="2"/>
      <c r="BH1303" s="3"/>
      <c r="BI1303" s="3"/>
      <c r="BJ1303" s="3"/>
      <c r="BK1303" s="3"/>
      <c r="BL1303" s="3"/>
      <c r="BM1303" s="3"/>
      <c r="BN1303" s="3"/>
      <c r="BO1303" s="3"/>
      <c r="BP1303" s="3"/>
      <c r="BQ1303" s="3"/>
      <c r="BR1303" s="3"/>
      <c r="BS1303" s="3"/>
      <c r="BT1303" s="3"/>
      <c r="BU1303" s="3"/>
      <c r="BV1303" s="3"/>
      <c r="BW1303" s="3"/>
      <c r="BX1303" s="3"/>
      <c r="BY1303" s="3"/>
      <c r="BZ1303" s="3"/>
      <c r="CA1303" s="3"/>
      <c r="CB1303" s="3"/>
      <c r="CC1303" s="3"/>
      <c r="CD1303" s="3"/>
      <c r="CE1303" s="3"/>
      <c r="CF1303" s="3"/>
      <c r="CG1303" s="3"/>
      <c r="CH1303" s="3"/>
      <c r="CI1303" s="3"/>
      <c r="CJ1303" s="3"/>
      <c r="CK1303" s="3"/>
      <c r="CL1303" s="3"/>
      <c r="CM1303" s="3"/>
      <c r="CN1303" s="3"/>
      <c r="CO1303" s="3"/>
      <c r="CP1303" s="3"/>
      <c r="CQ1303" s="3"/>
      <c r="CR1303" s="3"/>
      <c r="CS1303" s="3"/>
      <c r="CT1303" s="3"/>
      <c r="CU1303" s="3"/>
      <c r="CV1303" s="3"/>
    </row>
    <row r="1304" spans="1:100" s="1" customFormat="1" x14ac:dyDescent="0.25">
      <c r="A1304" s="394"/>
      <c r="B1304" s="394"/>
      <c r="C1304" s="394"/>
      <c r="D1304" s="394"/>
      <c r="E1304" s="394"/>
      <c r="F1304" s="394"/>
      <c r="G1304" s="394"/>
      <c r="H1304" s="394"/>
      <c r="I1304" s="394"/>
      <c r="J1304" s="394"/>
      <c r="K1304" s="394"/>
      <c r="L1304" s="394"/>
      <c r="M1304" s="394"/>
      <c r="N1304" s="394"/>
      <c r="O1304" s="394"/>
      <c r="P1304" s="400"/>
      <c r="Q1304" s="394"/>
      <c r="R1304" s="394"/>
      <c r="S1304" s="394"/>
      <c r="T1304" s="394"/>
      <c r="U1304" s="394"/>
      <c r="V1304" s="394"/>
      <c r="W1304" s="394"/>
      <c r="X1304" s="394"/>
      <c r="Y1304" s="399"/>
      <c r="Z1304" s="394"/>
      <c r="AA1304" s="401"/>
      <c r="AB1304" s="401"/>
      <c r="AC1304" s="401"/>
      <c r="AD1304" s="401"/>
      <c r="AE1304" s="362"/>
      <c r="AF1304" s="405"/>
      <c r="AG1304" s="401"/>
      <c r="AH1304" s="405"/>
      <c r="AI1304" s="401"/>
      <c r="AJ1304" s="401"/>
      <c r="AK1304" s="394"/>
      <c r="AL1304" s="394"/>
      <c r="AM1304" s="394"/>
      <c r="AN1304" s="399"/>
      <c r="AO1304" s="394"/>
      <c r="AP1304" s="401"/>
      <c r="AQ1304" s="401"/>
      <c r="AR1304" s="401"/>
      <c r="AS1304" s="406"/>
      <c r="AT1304" s="405"/>
      <c r="AU1304" s="405"/>
      <c r="AV1304" s="404"/>
      <c r="AW1304" s="405"/>
      <c r="AX1304" s="405"/>
      <c r="AY1304" s="405"/>
      <c r="AZ1304" s="404"/>
      <c r="BA1304" s="405"/>
      <c r="BB1304" s="405"/>
      <c r="BC1304" s="394"/>
      <c r="BD1304" s="394"/>
      <c r="BE1304" s="394"/>
      <c r="BG1304" s="2"/>
      <c r="BH1304" s="3"/>
      <c r="BI1304" s="3"/>
      <c r="BJ1304" s="3"/>
      <c r="BK1304" s="3"/>
      <c r="BL1304" s="3"/>
      <c r="BM1304" s="3"/>
      <c r="BN1304" s="3"/>
      <c r="BO1304" s="3"/>
      <c r="BP1304" s="3"/>
      <c r="BQ1304" s="3"/>
      <c r="BR1304" s="3"/>
      <c r="BS1304" s="3"/>
      <c r="BT1304" s="3"/>
      <c r="BU1304" s="3"/>
      <c r="BV1304" s="3"/>
      <c r="BW1304" s="3"/>
      <c r="BX1304" s="3"/>
      <c r="BY1304" s="3"/>
      <c r="BZ1304" s="3"/>
      <c r="CA1304" s="3"/>
      <c r="CB1304" s="3"/>
      <c r="CC1304" s="3"/>
      <c r="CD1304" s="3"/>
      <c r="CE1304" s="3"/>
      <c r="CF1304" s="3"/>
      <c r="CG1304" s="3"/>
      <c r="CH1304" s="3"/>
      <c r="CI1304" s="3"/>
      <c r="CJ1304" s="3"/>
      <c r="CK1304" s="3"/>
      <c r="CL1304" s="3"/>
      <c r="CM1304" s="3"/>
      <c r="CN1304" s="3"/>
      <c r="CO1304" s="3"/>
      <c r="CP1304" s="3"/>
      <c r="CQ1304" s="3"/>
      <c r="CR1304" s="3"/>
      <c r="CS1304" s="3"/>
      <c r="CT1304" s="3"/>
      <c r="CU1304" s="3"/>
      <c r="CV1304" s="3"/>
    </row>
    <row r="1305" spans="1:100" s="1" customFormat="1" x14ac:dyDescent="0.25">
      <c r="A1305" s="394"/>
      <c r="B1305" s="394"/>
      <c r="C1305" s="394"/>
      <c r="D1305" s="394"/>
      <c r="E1305" s="394"/>
      <c r="F1305" s="394"/>
      <c r="G1305" s="394"/>
      <c r="H1305" s="394"/>
      <c r="I1305" s="394"/>
      <c r="J1305" s="394"/>
      <c r="K1305" s="394"/>
      <c r="L1305" s="394"/>
      <c r="M1305" s="394"/>
      <c r="N1305" s="394"/>
      <c r="O1305" s="394"/>
      <c r="P1305" s="400"/>
      <c r="Q1305" s="394"/>
      <c r="R1305" s="394"/>
      <c r="S1305" s="394"/>
      <c r="T1305" s="394"/>
      <c r="U1305" s="394"/>
      <c r="V1305" s="394"/>
      <c r="W1305" s="394"/>
      <c r="X1305" s="394"/>
      <c r="Y1305" s="399"/>
      <c r="Z1305" s="394"/>
      <c r="AA1305" s="401"/>
      <c r="AB1305" s="401"/>
      <c r="AC1305" s="401"/>
      <c r="AD1305" s="401"/>
      <c r="AE1305" s="362"/>
      <c r="AF1305" s="405"/>
      <c r="AG1305" s="401"/>
      <c r="AH1305" s="405"/>
      <c r="AI1305" s="401"/>
      <c r="AJ1305" s="401"/>
      <c r="AK1305" s="394"/>
      <c r="AL1305" s="394"/>
      <c r="AM1305" s="394"/>
      <c r="AN1305" s="399"/>
      <c r="AO1305" s="394"/>
      <c r="AP1305" s="401"/>
      <c r="AQ1305" s="401"/>
      <c r="AR1305" s="401"/>
      <c r="AS1305" s="406"/>
      <c r="AT1305" s="405"/>
      <c r="AU1305" s="405"/>
      <c r="AV1305" s="404"/>
      <c r="AW1305" s="405"/>
      <c r="AX1305" s="405"/>
      <c r="AY1305" s="405"/>
      <c r="AZ1305" s="404"/>
      <c r="BA1305" s="405"/>
      <c r="BB1305" s="405"/>
      <c r="BC1305" s="394"/>
      <c r="BD1305" s="394"/>
      <c r="BE1305" s="394"/>
      <c r="BG1305" s="2"/>
      <c r="BH1305" s="3"/>
      <c r="BI1305" s="3"/>
      <c r="BJ1305" s="3"/>
      <c r="BK1305" s="3"/>
      <c r="BL1305" s="3"/>
      <c r="BM1305" s="3"/>
      <c r="BN1305" s="3"/>
      <c r="BO1305" s="3"/>
      <c r="BP1305" s="3"/>
      <c r="BQ1305" s="3"/>
      <c r="BR1305" s="3"/>
      <c r="BS1305" s="3"/>
      <c r="BT1305" s="3"/>
      <c r="BU1305" s="3"/>
      <c r="BV1305" s="3"/>
      <c r="BW1305" s="3"/>
      <c r="BX1305" s="3"/>
      <c r="BY1305" s="3"/>
      <c r="BZ1305" s="3"/>
      <c r="CA1305" s="3"/>
      <c r="CB1305" s="3"/>
      <c r="CC1305" s="3"/>
      <c r="CD1305" s="3"/>
      <c r="CE1305" s="3"/>
      <c r="CF1305" s="3"/>
      <c r="CG1305" s="3"/>
      <c r="CH1305" s="3"/>
      <c r="CI1305" s="3"/>
      <c r="CJ1305" s="3"/>
      <c r="CK1305" s="3"/>
      <c r="CL1305" s="3"/>
      <c r="CM1305" s="3"/>
      <c r="CN1305" s="3"/>
      <c r="CO1305" s="3"/>
      <c r="CP1305" s="3"/>
      <c r="CQ1305" s="3"/>
      <c r="CR1305" s="3"/>
      <c r="CS1305" s="3"/>
      <c r="CT1305" s="3"/>
      <c r="CU1305" s="3"/>
      <c r="CV1305" s="3"/>
    </row>
    <row r="1306" spans="1:100" s="1" customFormat="1" x14ac:dyDescent="0.25">
      <c r="A1306" s="394"/>
      <c r="B1306" s="394"/>
      <c r="C1306" s="394"/>
      <c r="D1306" s="394"/>
      <c r="E1306" s="394"/>
      <c r="F1306" s="394"/>
      <c r="G1306" s="394"/>
      <c r="H1306" s="394"/>
      <c r="I1306" s="394"/>
      <c r="J1306" s="394"/>
      <c r="K1306" s="394"/>
      <c r="L1306" s="394"/>
      <c r="M1306" s="394"/>
      <c r="N1306" s="394"/>
      <c r="O1306" s="394"/>
      <c r="P1306" s="400"/>
      <c r="Q1306" s="394"/>
      <c r="R1306" s="394"/>
      <c r="S1306" s="394"/>
      <c r="T1306" s="394"/>
      <c r="U1306" s="394"/>
      <c r="V1306" s="394"/>
      <c r="W1306" s="394"/>
      <c r="X1306" s="394"/>
      <c r="Y1306" s="399"/>
      <c r="Z1306" s="394"/>
      <c r="AA1306" s="401"/>
      <c r="AB1306" s="401"/>
      <c r="AC1306" s="401"/>
      <c r="AD1306" s="401"/>
      <c r="AE1306" s="362"/>
      <c r="AF1306" s="405"/>
      <c r="AG1306" s="401"/>
      <c r="AH1306" s="405"/>
      <c r="AI1306" s="401"/>
      <c r="AJ1306" s="401"/>
      <c r="AK1306" s="394"/>
      <c r="AL1306" s="394"/>
      <c r="AM1306" s="394"/>
      <c r="AN1306" s="399"/>
      <c r="AO1306" s="394"/>
      <c r="AP1306" s="401"/>
      <c r="AQ1306" s="401"/>
      <c r="AR1306" s="401"/>
      <c r="AS1306" s="406"/>
      <c r="AT1306" s="405"/>
      <c r="AU1306" s="405"/>
      <c r="AV1306" s="404"/>
      <c r="AW1306" s="405"/>
      <c r="AX1306" s="405"/>
      <c r="AY1306" s="405"/>
      <c r="AZ1306" s="404"/>
      <c r="BA1306" s="405"/>
      <c r="BB1306" s="405"/>
      <c r="BC1306" s="394"/>
      <c r="BD1306" s="394"/>
      <c r="BE1306" s="394"/>
      <c r="BG1306" s="2"/>
      <c r="BH1306" s="3"/>
      <c r="BI1306" s="3"/>
      <c r="BJ1306" s="3"/>
      <c r="BK1306" s="3"/>
      <c r="BL1306" s="3"/>
      <c r="BM1306" s="3"/>
      <c r="BN1306" s="3"/>
      <c r="BO1306" s="3"/>
      <c r="BP1306" s="3"/>
      <c r="BQ1306" s="3"/>
      <c r="BR1306" s="3"/>
      <c r="BS1306" s="3"/>
      <c r="BT1306" s="3"/>
      <c r="BU1306" s="3"/>
      <c r="BV1306" s="3"/>
      <c r="BW1306" s="3"/>
      <c r="BX1306" s="3"/>
      <c r="BY1306" s="3"/>
      <c r="BZ1306" s="3"/>
      <c r="CA1306" s="3"/>
      <c r="CB1306" s="3"/>
      <c r="CC1306" s="3"/>
      <c r="CD1306" s="3"/>
      <c r="CE1306" s="3"/>
      <c r="CF1306" s="3"/>
      <c r="CG1306" s="3"/>
      <c r="CH1306" s="3"/>
      <c r="CI1306" s="3"/>
      <c r="CJ1306" s="3"/>
      <c r="CK1306" s="3"/>
      <c r="CL1306" s="3"/>
      <c r="CM1306" s="3"/>
      <c r="CN1306" s="3"/>
      <c r="CO1306" s="3"/>
      <c r="CP1306" s="3"/>
      <c r="CQ1306" s="3"/>
      <c r="CR1306" s="3"/>
      <c r="CS1306" s="3"/>
      <c r="CT1306" s="3"/>
      <c r="CU1306" s="3"/>
      <c r="CV1306" s="3"/>
    </row>
    <row r="1307" spans="1:100" s="1" customFormat="1" x14ac:dyDescent="0.25">
      <c r="A1307" s="394"/>
      <c r="B1307" s="394"/>
      <c r="C1307" s="394"/>
      <c r="D1307" s="394"/>
      <c r="E1307" s="394"/>
      <c r="F1307" s="394"/>
      <c r="G1307" s="394"/>
      <c r="H1307" s="394"/>
      <c r="I1307" s="394"/>
      <c r="J1307" s="394"/>
      <c r="K1307" s="394"/>
      <c r="L1307" s="394"/>
      <c r="M1307" s="394"/>
      <c r="N1307" s="394"/>
      <c r="O1307" s="394"/>
      <c r="P1307" s="400"/>
      <c r="Q1307" s="394"/>
      <c r="R1307" s="394"/>
      <c r="S1307" s="394"/>
      <c r="T1307" s="394"/>
      <c r="U1307" s="394"/>
      <c r="V1307" s="394"/>
      <c r="W1307" s="394"/>
      <c r="X1307" s="394"/>
      <c r="Y1307" s="399"/>
      <c r="Z1307" s="394"/>
      <c r="AA1307" s="401"/>
      <c r="AB1307" s="401"/>
      <c r="AC1307" s="401"/>
      <c r="AD1307" s="401"/>
      <c r="AE1307" s="362"/>
      <c r="AF1307" s="405"/>
      <c r="AG1307" s="401"/>
      <c r="AH1307" s="405"/>
      <c r="AI1307" s="401"/>
      <c r="AJ1307" s="401"/>
      <c r="AK1307" s="394"/>
      <c r="AL1307" s="394"/>
      <c r="AM1307" s="394"/>
      <c r="AN1307" s="399"/>
      <c r="AO1307" s="394"/>
      <c r="AP1307" s="401"/>
      <c r="AQ1307" s="401"/>
      <c r="AR1307" s="401"/>
      <c r="AS1307" s="406"/>
      <c r="AT1307" s="405"/>
      <c r="AU1307" s="405"/>
      <c r="AV1307" s="404"/>
      <c r="AW1307" s="405"/>
      <c r="AX1307" s="405"/>
      <c r="AY1307" s="405"/>
      <c r="AZ1307" s="404"/>
      <c r="BA1307" s="405"/>
      <c r="BB1307" s="405"/>
      <c r="BC1307" s="394"/>
      <c r="BD1307" s="394"/>
      <c r="BE1307" s="394"/>
      <c r="BG1307" s="2"/>
      <c r="BH1307" s="3"/>
      <c r="BI1307" s="3"/>
      <c r="BJ1307" s="3"/>
      <c r="BK1307" s="3"/>
      <c r="BL1307" s="3"/>
      <c r="BM1307" s="3"/>
      <c r="BN1307" s="3"/>
      <c r="BO1307" s="3"/>
      <c r="BP1307" s="3"/>
      <c r="BQ1307" s="3"/>
      <c r="BR1307" s="3"/>
      <c r="BS1307" s="3"/>
      <c r="BT1307" s="3"/>
      <c r="BU1307" s="3"/>
      <c r="BV1307" s="3"/>
      <c r="BW1307" s="3"/>
      <c r="BX1307" s="3"/>
      <c r="BY1307" s="3"/>
      <c r="BZ1307" s="3"/>
      <c r="CA1307" s="3"/>
      <c r="CB1307" s="3"/>
      <c r="CC1307" s="3"/>
      <c r="CD1307" s="3"/>
      <c r="CE1307" s="3"/>
      <c r="CF1307" s="3"/>
      <c r="CG1307" s="3"/>
      <c r="CH1307" s="3"/>
      <c r="CI1307" s="3"/>
      <c r="CJ1307" s="3"/>
      <c r="CK1307" s="3"/>
      <c r="CL1307" s="3"/>
      <c r="CM1307" s="3"/>
      <c r="CN1307" s="3"/>
      <c r="CO1307" s="3"/>
      <c r="CP1307" s="3"/>
      <c r="CQ1307" s="3"/>
      <c r="CR1307" s="3"/>
      <c r="CS1307" s="3"/>
      <c r="CT1307" s="3"/>
      <c r="CU1307" s="3"/>
      <c r="CV1307" s="3"/>
    </row>
    <row r="1308" spans="1:100" s="1" customFormat="1" x14ac:dyDescent="0.25">
      <c r="A1308" s="394"/>
      <c r="B1308" s="394"/>
      <c r="C1308" s="394"/>
      <c r="D1308" s="394"/>
      <c r="E1308" s="394"/>
      <c r="F1308" s="394"/>
      <c r="G1308" s="394"/>
      <c r="H1308" s="394"/>
      <c r="I1308" s="394"/>
      <c r="J1308" s="394"/>
      <c r="K1308" s="394"/>
      <c r="L1308" s="394"/>
      <c r="M1308" s="394"/>
      <c r="N1308" s="394"/>
      <c r="O1308" s="394"/>
      <c r="P1308" s="400"/>
      <c r="Q1308" s="394"/>
      <c r="R1308" s="394"/>
      <c r="S1308" s="394"/>
      <c r="T1308" s="394"/>
      <c r="U1308" s="394"/>
      <c r="V1308" s="394"/>
      <c r="W1308" s="394"/>
      <c r="X1308" s="394"/>
      <c r="Y1308" s="399"/>
      <c r="Z1308" s="394"/>
      <c r="AA1308" s="401"/>
      <c r="AB1308" s="401"/>
      <c r="AC1308" s="401"/>
      <c r="AD1308" s="401"/>
      <c r="AE1308" s="362"/>
      <c r="AF1308" s="405"/>
      <c r="AG1308" s="401"/>
      <c r="AH1308" s="405"/>
      <c r="AI1308" s="401"/>
      <c r="AJ1308" s="401"/>
      <c r="AK1308" s="394"/>
      <c r="AL1308" s="394"/>
      <c r="AM1308" s="394"/>
      <c r="AN1308" s="399"/>
      <c r="AO1308" s="394"/>
      <c r="AP1308" s="401"/>
      <c r="AQ1308" s="401"/>
      <c r="AR1308" s="401"/>
      <c r="AS1308" s="406"/>
      <c r="AT1308" s="405"/>
      <c r="AU1308" s="405"/>
      <c r="AV1308" s="404"/>
      <c r="AW1308" s="405"/>
      <c r="AX1308" s="405"/>
      <c r="AY1308" s="405"/>
      <c r="AZ1308" s="404"/>
      <c r="BA1308" s="405"/>
      <c r="BB1308" s="405"/>
      <c r="BC1308" s="394"/>
      <c r="BD1308" s="394"/>
      <c r="BE1308" s="394"/>
      <c r="BG1308" s="2"/>
      <c r="BH1308" s="3"/>
      <c r="BI1308" s="3"/>
      <c r="BJ1308" s="3"/>
      <c r="BK1308" s="3"/>
      <c r="BL1308" s="3"/>
      <c r="BM1308" s="3"/>
      <c r="BN1308" s="3"/>
      <c r="BO1308" s="3"/>
      <c r="BP1308" s="3"/>
      <c r="BQ1308" s="3"/>
      <c r="BR1308" s="3"/>
      <c r="BS1308" s="3"/>
      <c r="BT1308" s="3"/>
      <c r="BU1308" s="3"/>
      <c r="BV1308" s="3"/>
      <c r="BW1308" s="3"/>
      <c r="BX1308" s="3"/>
      <c r="BY1308" s="3"/>
      <c r="BZ1308" s="3"/>
      <c r="CA1308" s="3"/>
      <c r="CB1308" s="3"/>
      <c r="CC1308" s="3"/>
      <c r="CD1308" s="3"/>
      <c r="CE1308" s="3"/>
      <c r="CF1308" s="3"/>
      <c r="CG1308" s="3"/>
      <c r="CH1308" s="3"/>
      <c r="CI1308" s="3"/>
      <c r="CJ1308" s="3"/>
      <c r="CK1308" s="3"/>
      <c r="CL1308" s="3"/>
      <c r="CM1308" s="3"/>
      <c r="CN1308" s="3"/>
      <c r="CO1308" s="3"/>
      <c r="CP1308" s="3"/>
      <c r="CQ1308" s="3"/>
      <c r="CR1308" s="3"/>
      <c r="CS1308" s="3"/>
      <c r="CT1308" s="3"/>
      <c r="CU1308" s="3"/>
      <c r="CV1308" s="3"/>
    </row>
    <row r="1309" spans="1:100" s="1" customFormat="1" x14ac:dyDescent="0.25">
      <c r="A1309" s="394"/>
      <c r="B1309" s="394"/>
      <c r="C1309" s="394"/>
      <c r="D1309" s="394"/>
      <c r="E1309" s="394"/>
      <c r="F1309" s="394"/>
      <c r="G1309" s="394"/>
      <c r="H1309" s="394"/>
      <c r="I1309" s="394"/>
      <c r="J1309" s="394"/>
      <c r="K1309" s="394"/>
      <c r="L1309" s="394"/>
      <c r="M1309" s="394"/>
      <c r="N1309" s="394"/>
      <c r="O1309" s="394"/>
      <c r="P1309" s="400"/>
      <c r="Q1309" s="394"/>
      <c r="R1309" s="394"/>
      <c r="S1309" s="394"/>
      <c r="T1309" s="394"/>
      <c r="U1309" s="394"/>
      <c r="V1309" s="394"/>
      <c r="W1309" s="394"/>
      <c r="X1309" s="394"/>
      <c r="Y1309" s="399"/>
      <c r="Z1309" s="394"/>
      <c r="AA1309" s="401"/>
      <c r="AB1309" s="401"/>
      <c r="AC1309" s="401"/>
      <c r="AD1309" s="401"/>
      <c r="AE1309" s="362"/>
      <c r="AF1309" s="405"/>
      <c r="AG1309" s="401"/>
      <c r="AH1309" s="405"/>
      <c r="AI1309" s="401"/>
      <c r="AJ1309" s="401"/>
      <c r="AK1309" s="394"/>
      <c r="AL1309" s="394"/>
      <c r="AM1309" s="394"/>
      <c r="AN1309" s="399"/>
      <c r="AO1309" s="394"/>
      <c r="AP1309" s="401"/>
      <c r="AQ1309" s="401"/>
      <c r="AR1309" s="401"/>
      <c r="AS1309" s="406"/>
      <c r="AT1309" s="405"/>
      <c r="AU1309" s="405"/>
      <c r="AV1309" s="404"/>
      <c r="AW1309" s="405"/>
      <c r="AX1309" s="405"/>
      <c r="AY1309" s="405"/>
      <c r="AZ1309" s="404"/>
      <c r="BA1309" s="405"/>
      <c r="BB1309" s="405"/>
      <c r="BC1309" s="394"/>
      <c r="BD1309" s="394"/>
      <c r="BE1309" s="394"/>
      <c r="BG1309" s="2"/>
      <c r="BH1309" s="3"/>
      <c r="BI1309" s="3"/>
      <c r="BJ1309" s="3"/>
      <c r="BK1309" s="3"/>
      <c r="BL1309" s="3"/>
      <c r="BM1309" s="3"/>
      <c r="BN1309" s="3"/>
      <c r="BO1309" s="3"/>
      <c r="BP1309" s="3"/>
      <c r="BQ1309" s="3"/>
      <c r="BR1309" s="3"/>
      <c r="BS1309" s="3"/>
      <c r="BT1309" s="3"/>
      <c r="BU1309" s="3"/>
      <c r="BV1309" s="3"/>
      <c r="BW1309" s="3"/>
      <c r="BX1309" s="3"/>
      <c r="BY1309" s="3"/>
      <c r="BZ1309" s="3"/>
      <c r="CA1309" s="3"/>
      <c r="CB1309" s="3"/>
      <c r="CC1309" s="3"/>
      <c r="CD1309" s="3"/>
      <c r="CE1309" s="3"/>
      <c r="CF1309" s="3"/>
      <c r="CG1309" s="3"/>
      <c r="CH1309" s="3"/>
      <c r="CI1309" s="3"/>
      <c r="CJ1309" s="3"/>
      <c r="CK1309" s="3"/>
      <c r="CL1309" s="3"/>
      <c r="CM1309" s="3"/>
      <c r="CN1309" s="3"/>
      <c r="CO1309" s="3"/>
      <c r="CP1309" s="3"/>
      <c r="CQ1309" s="3"/>
      <c r="CR1309" s="3"/>
      <c r="CS1309" s="3"/>
      <c r="CT1309" s="3"/>
      <c r="CU1309" s="3"/>
      <c r="CV1309" s="3"/>
    </row>
    <row r="1310" spans="1:100" s="1" customFormat="1" x14ac:dyDescent="0.25">
      <c r="A1310" s="394"/>
      <c r="B1310" s="394"/>
      <c r="C1310" s="394"/>
      <c r="D1310" s="394"/>
      <c r="E1310" s="394"/>
      <c r="F1310" s="394"/>
      <c r="G1310" s="394"/>
      <c r="H1310" s="394"/>
      <c r="I1310" s="394"/>
      <c r="J1310" s="394"/>
      <c r="K1310" s="394"/>
      <c r="L1310" s="394"/>
      <c r="M1310" s="394"/>
      <c r="N1310" s="394"/>
      <c r="O1310" s="394"/>
      <c r="P1310" s="400"/>
      <c r="Q1310" s="394"/>
      <c r="R1310" s="394"/>
      <c r="S1310" s="394"/>
      <c r="T1310" s="394"/>
      <c r="U1310" s="394"/>
      <c r="V1310" s="394"/>
      <c r="W1310" s="394"/>
      <c r="X1310" s="394"/>
      <c r="Y1310" s="399"/>
      <c r="Z1310" s="394"/>
      <c r="AA1310" s="401"/>
      <c r="AB1310" s="401"/>
      <c r="AC1310" s="401"/>
      <c r="AD1310" s="401"/>
      <c r="AE1310" s="362"/>
      <c r="AF1310" s="405"/>
      <c r="AG1310" s="401"/>
      <c r="AH1310" s="405"/>
      <c r="AI1310" s="401"/>
      <c r="AJ1310" s="401"/>
      <c r="AK1310" s="394"/>
      <c r="AL1310" s="394"/>
      <c r="AM1310" s="394"/>
      <c r="AN1310" s="399"/>
      <c r="AO1310" s="394"/>
      <c r="AP1310" s="401"/>
      <c r="AQ1310" s="401"/>
      <c r="AR1310" s="401"/>
      <c r="AS1310" s="406"/>
      <c r="AT1310" s="405"/>
      <c r="AU1310" s="405"/>
      <c r="AV1310" s="404"/>
      <c r="AW1310" s="405"/>
      <c r="AX1310" s="405"/>
      <c r="AY1310" s="405"/>
      <c r="AZ1310" s="404"/>
      <c r="BA1310" s="405"/>
      <c r="BB1310" s="405"/>
      <c r="BC1310" s="394"/>
      <c r="BD1310" s="394"/>
      <c r="BE1310" s="394"/>
      <c r="BG1310" s="2"/>
      <c r="BH1310" s="3"/>
      <c r="BI1310" s="3"/>
      <c r="BJ1310" s="3"/>
      <c r="BK1310" s="3"/>
      <c r="BL1310" s="3"/>
      <c r="BM1310" s="3"/>
      <c r="BN1310" s="3"/>
      <c r="BO1310" s="3"/>
      <c r="BP1310" s="3"/>
      <c r="BQ1310" s="3"/>
      <c r="BR1310" s="3"/>
      <c r="BS1310" s="3"/>
      <c r="BT1310" s="3"/>
      <c r="BU1310" s="3"/>
      <c r="BV1310" s="3"/>
      <c r="BW1310" s="3"/>
      <c r="BX1310" s="3"/>
      <c r="BY1310" s="3"/>
      <c r="BZ1310" s="3"/>
      <c r="CA1310" s="3"/>
      <c r="CB1310" s="3"/>
      <c r="CC1310" s="3"/>
      <c r="CD1310" s="3"/>
      <c r="CE1310" s="3"/>
      <c r="CF1310" s="3"/>
      <c r="CG1310" s="3"/>
      <c r="CH1310" s="3"/>
      <c r="CI1310" s="3"/>
      <c r="CJ1310" s="3"/>
      <c r="CK1310" s="3"/>
      <c r="CL1310" s="3"/>
      <c r="CM1310" s="3"/>
      <c r="CN1310" s="3"/>
      <c r="CO1310" s="3"/>
      <c r="CP1310" s="3"/>
      <c r="CQ1310" s="3"/>
      <c r="CR1310" s="3"/>
      <c r="CS1310" s="3"/>
      <c r="CT1310" s="3"/>
      <c r="CU1310" s="3"/>
      <c r="CV1310" s="3"/>
    </row>
    <row r="1311" spans="1:100" s="1" customFormat="1" x14ac:dyDescent="0.25">
      <c r="A1311" s="394"/>
      <c r="B1311" s="394"/>
      <c r="C1311" s="394"/>
      <c r="D1311" s="394"/>
      <c r="E1311" s="394"/>
      <c r="F1311" s="394"/>
      <c r="G1311" s="394"/>
      <c r="H1311" s="394"/>
      <c r="I1311" s="394"/>
      <c r="J1311" s="394"/>
      <c r="K1311" s="394"/>
      <c r="L1311" s="394"/>
      <c r="M1311" s="394"/>
      <c r="N1311" s="394"/>
      <c r="O1311" s="394"/>
      <c r="P1311" s="400"/>
      <c r="Q1311" s="394"/>
      <c r="R1311" s="394"/>
      <c r="S1311" s="394"/>
      <c r="T1311" s="394"/>
      <c r="U1311" s="394"/>
      <c r="V1311" s="394"/>
      <c r="W1311" s="394"/>
      <c r="X1311" s="394"/>
      <c r="Y1311" s="399"/>
      <c r="Z1311" s="394"/>
      <c r="AA1311" s="401"/>
      <c r="AB1311" s="401"/>
      <c r="AC1311" s="401"/>
      <c r="AD1311" s="401"/>
      <c r="AE1311" s="362"/>
      <c r="AF1311" s="405"/>
      <c r="AG1311" s="401"/>
      <c r="AH1311" s="405"/>
      <c r="AI1311" s="401"/>
      <c r="AJ1311" s="401"/>
      <c r="AK1311" s="394"/>
      <c r="AL1311" s="394"/>
      <c r="AM1311" s="394"/>
      <c r="AN1311" s="399"/>
      <c r="AO1311" s="394"/>
      <c r="AP1311" s="401"/>
      <c r="AQ1311" s="401"/>
      <c r="AR1311" s="401"/>
      <c r="AS1311" s="406"/>
      <c r="AT1311" s="405"/>
      <c r="AU1311" s="405"/>
      <c r="AV1311" s="404"/>
      <c r="AW1311" s="405"/>
      <c r="AX1311" s="405"/>
      <c r="AY1311" s="405"/>
      <c r="AZ1311" s="404"/>
      <c r="BA1311" s="405"/>
      <c r="BB1311" s="405"/>
      <c r="BC1311" s="394"/>
      <c r="BD1311" s="394"/>
      <c r="BE1311" s="394"/>
      <c r="BG1311" s="2"/>
      <c r="BH1311" s="3"/>
      <c r="BI1311" s="3"/>
      <c r="BJ1311" s="3"/>
      <c r="BK1311" s="3"/>
      <c r="BL1311" s="3"/>
      <c r="BM1311" s="3"/>
      <c r="BN1311" s="3"/>
      <c r="BO1311" s="3"/>
      <c r="BP1311" s="3"/>
      <c r="BQ1311" s="3"/>
      <c r="BR1311" s="3"/>
      <c r="BS1311" s="3"/>
      <c r="BT1311" s="3"/>
      <c r="BU1311" s="3"/>
      <c r="BV1311" s="3"/>
      <c r="BW1311" s="3"/>
      <c r="BX1311" s="3"/>
      <c r="BY1311" s="3"/>
      <c r="BZ1311" s="3"/>
      <c r="CA1311" s="3"/>
      <c r="CB1311" s="3"/>
      <c r="CC1311" s="3"/>
      <c r="CD1311" s="3"/>
      <c r="CE1311" s="3"/>
      <c r="CF1311" s="3"/>
      <c r="CG1311" s="3"/>
      <c r="CH1311" s="3"/>
      <c r="CI1311" s="3"/>
      <c r="CJ1311" s="3"/>
      <c r="CK1311" s="3"/>
      <c r="CL1311" s="3"/>
      <c r="CM1311" s="3"/>
      <c r="CN1311" s="3"/>
      <c r="CO1311" s="3"/>
      <c r="CP1311" s="3"/>
      <c r="CQ1311" s="3"/>
      <c r="CR1311" s="3"/>
      <c r="CS1311" s="3"/>
      <c r="CT1311" s="3"/>
      <c r="CU1311" s="3"/>
      <c r="CV1311" s="3"/>
    </row>
    <row r="1312" spans="1:100" s="1" customFormat="1" x14ac:dyDescent="0.25">
      <c r="A1312" s="394"/>
      <c r="B1312" s="394"/>
      <c r="C1312" s="394"/>
      <c r="D1312" s="394"/>
      <c r="E1312" s="394"/>
      <c r="F1312" s="394"/>
      <c r="G1312" s="394"/>
      <c r="H1312" s="394"/>
      <c r="I1312" s="394"/>
      <c r="J1312" s="394"/>
      <c r="K1312" s="394"/>
      <c r="L1312" s="394"/>
      <c r="M1312" s="394"/>
      <c r="N1312" s="394"/>
      <c r="O1312" s="394"/>
      <c r="P1312" s="400"/>
      <c r="Q1312" s="394"/>
      <c r="R1312" s="394"/>
      <c r="S1312" s="394"/>
      <c r="T1312" s="394"/>
      <c r="U1312" s="394"/>
      <c r="V1312" s="394"/>
      <c r="W1312" s="394"/>
      <c r="X1312" s="394"/>
      <c r="Y1312" s="399"/>
      <c r="Z1312" s="394"/>
      <c r="AA1312" s="401"/>
      <c r="AB1312" s="401"/>
      <c r="AC1312" s="401"/>
      <c r="AD1312" s="401"/>
      <c r="AE1312" s="362"/>
      <c r="AF1312" s="405"/>
      <c r="AG1312" s="401"/>
      <c r="AH1312" s="405"/>
      <c r="AI1312" s="401"/>
      <c r="AJ1312" s="401"/>
      <c r="AK1312" s="394"/>
      <c r="AL1312" s="394"/>
      <c r="AM1312" s="394"/>
      <c r="AN1312" s="399"/>
      <c r="AO1312" s="394"/>
      <c r="AP1312" s="401"/>
      <c r="AQ1312" s="401"/>
      <c r="AR1312" s="401"/>
      <c r="AS1312" s="406"/>
      <c r="AT1312" s="405"/>
      <c r="AU1312" s="405"/>
      <c r="AV1312" s="404"/>
      <c r="AW1312" s="405"/>
      <c r="AX1312" s="405"/>
      <c r="AY1312" s="405"/>
      <c r="AZ1312" s="404"/>
      <c r="BA1312" s="405"/>
      <c r="BB1312" s="405"/>
      <c r="BC1312" s="394"/>
      <c r="BD1312" s="394"/>
      <c r="BE1312" s="394"/>
      <c r="BG1312" s="2"/>
      <c r="BH1312" s="3"/>
      <c r="BI1312" s="3"/>
      <c r="BJ1312" s="3"/>
      <c r="BK1312" s="3"/>
      <c r="BL1312" s="3"/>
      <c r="BM1312" s="3"/>
      <c r="BN1312" s="3"/>
      <c r="BO1312" s="3"/>
      <c r="BP1312" s="3"/>
      <c r="BQ1312" s="3"/>
      <c r="BR1312" s="3"/>
      <c r="BS1312" s="3"/>
      <c r="BT1312" s="3"/>
      <c r="BU1312" s="3"/>
      <c r="BV1312" s="3"/>
      <c r="BW1312" s="3"/>
      <c r="BX1312" s="3"/>
      <c r="BY1312" s="3"/>
      <c r="BZ1312" s="3"/>
      <c r="CA1312" s="3"/>
      <c r="CB1312" s="3"/>
      <c r="CC1312" s="3"/>
      <c r="CD1312" s="3"/>
      <c r="CE1312" s="3"/>
      <c r="CF1312" s="3"/>
      <c r="CG1312" s="3"/>
      <c r="CH1312" s="3"/>
      <c r="CI1312" s="3"/>
      <c r="CJ1312" s="3"/>
      <c r="CK1312" s="3"/>
      <c r="CL1312" s="3"/>
      <c r="CM1312" s="3"/>
      <c r="CN1312" s="3"/>
      <c r="CO1312" s="3"/>
      <c r="CP1312" s="3"/>
      <c r="CQ1312" s="3"/>
      <c r="CR1312" s="3"/>
      <c r="CS1312" s="3"/>
      <c r="CT1312" s="3"/>
      <c r="CU1312" s="3"/>
      <c r="CV1312" s="3"/>
    </row>
    <row r="1313" spans="1:100" s="1" customFormat="1" x14ac:dyDescent="0.25">
      <c r="A1313" s="394"/>
      <c r="B1313" s="394"/>
      <c r="C1313" s="394"/>
      <c r="D1313" s="394"/>
      <c r="E1313" s="394"/>
      <c r="F1313" s="394"/>
      <c r="G1313" s="394"/>
      <c r="H1313" s="394"/>
      <c r="I1313" s="394"/>
      <c r="J1313" s="394"/>
      <c r="K1313" s="394"/>
      <c r="L1313" s="394"/>
      <c r="M1313" s="394"/>
      <c r="N1313" s="394"/>
      <c r="O1313" s="394"/>
      <c r="P1313" s="400"/>
      <c r="Q1313" s="394"/>
      <c r="R1313" s="394"/>
      <c r="S1313" s="394"/>
      <c r="T1313" s="394"/>
      <c r="U1313" s="394"/>
      <c r="V1313" s="394"/>
      <c r="W1313" s="394"/>
      <c r="X1313" s="394"/>
      <c r="Y1313" s="399"/>
      <c r="Z1313" s="394"/>
      <c r="AA1313" s="401"/>
      <c r="AB1313" s="401"/>
      <c r="AC1313" s="401"/>
      <c r="AD1313" s="401"/>
      <c r="AE1313" s="362"/>
      <c r="AF1313" s="405"/>
      <c r="AG1313" s="401"/>
      <c r="AH1313" s="405"/>
      <c r="AI1313" s="401"/>
      <c r="AJ1313" s="401"/>
      <c r="AK1313" s="394"/>
      <c r="AL1313" s="394"/>
      <c r="AM1313" s="394"/>
      <c r="AN1313" s="399"/>
      <c r="AO1313" s="394"/>
      <c r="AP1313" s="401"/>
      <c r="AQ1313" s="401"/>
      <c r="AR1313" s="401"/>
      <c r="AS1313" s="406"/>
      <c r="AT1313" s="405"/>
      <c r="AU1313" s="405"/>
      <c r="AV1313" s="404"/>
      <c r="AW1313" s="405"/>
      <c r="AX1313" s="405"/>
      <c r="AY1313" s="405"/>
      <c r="AZ1313" s="404"/>
      <c r="BA1313" s="405"/>
      <c r="BB1313" s="405"/>
      <c r="BC1313" s="394"/>
      <c r="BD1313" s="394"/>
      <c r="BE1313" s="394"/>
      <c r="BG1313" s="2"/>
      <c r="BH1313" s="3"/>
      <c r="BI1313" s="3"/>
      <c r="BJ1313" s="3"/>
      <c r="BK1313" s="3"/>
      <c r="BL1313" s="3"/>
      <c r="BM1313" s="3"/>
      <c r="BN1313" s="3"/>
      <c r="BO1313" s="3"/>
      <c r="BP1313" s="3"/>
      <c r="BQ1313" s="3"/>
      <c r="BR1313" s="3"/>
      <c r="BS1313" s="3"/>
      <c r="BT1313" s="3"/>
      <c r="BU1313" s="3"/>
      <c r="BV1313" s="3"/>
      <c r="BW1313" s="3"/>
      <c r="BX1313" s="3"/>
      <c r="BY1313" s="3"/>
      <c r="BZ1313" s="3"/>
      <c r="CA1313" s="3"/>
      <c r="CB1313" s="3"/>
      <c r="CC1313" s="3"/>
      <c r="CD1313" s="3"/>
      <c r="CE1313" s="3"/>
      <c r="CF1313" s="3"/>
      <c r="CG1313" s="3"/>
      <c r="CH1313" s="3"/>
      <c r="CI1313" s="3"/>
      <c r="CJ1313" s="3"/>
      <c r="CK1313" s="3"/>
      <c r="CL1313" s="3"/>
      <c r="CM1313" s="3"/>
      <c r="CN1313" s="3"/>
      <c r="CO1313" s="3"/>
      <c r="CP1313" s="3"/>
      <c r="CQ1313" s="3"/>
      <c r="CR1313" s="3"/>
      <c r="CS1313" s="3"/>
      <c r="CT1313" s="3"/>
      <c r="CU1313" s="3"/>
      <c r="CV1313" s="3"/>
    </row>
    <row r="1314" spans="1:100" s="1" customFormat="1" x14ac:dyDescent="0.25">
      <c r="A1314" s="394"/>
      <c r="B1314" s="394"/>
      <c r="C1314" s="394"/>
      <c r="D1314" s="394"/>
      <c r="E1314" s="394"/>
      <c r="F1314" s="394"/>
      <c r="G1314" s="394"/>
      <c r="H1314" s="394"/>
      <c r="I1314" s="394"/>
      <c r="J1314" s="394"/>
      <c r="K1314" s="394"/>
      <c r="L1314" s="394"/>
      <c r="M1314" s="394"/>
      <c r="N1314" s="394"/>
      <c r="O1314" s="394"/>
      <c r="P1314" s="400"/>
      <c r="Q1314" s="394"/>
      <c r="R1314" s="394"/>
      <c r="S1314" s="394"/>
      <c r="T1314" s="394"/>
      <c r="U1314" s="394"/>
      <c r="V1314" s="394"/>
      <c r="W1314" s="394"/>
      <c r="X1314" s="394"/>
      <c r="Y1314" s="399"/>
      <c r="Z1314" s="394"/>
      <c r="AA1314" s="401"/>
      <c r="AB1314" s="401"/>
      <c r="AC1314" s="401"/>
      <c r="AD1314" s="401"/>
      <c r="AE1314" s="362"/>
      <c r="AF1314" s="405"/>
      <c r="AG1314" s="401"/>
      <c r="AH1314" s="405"/>
      <c r="AI1314" s="401"/>
      <c r="AJ1314" s="401"/>
      <c r="AK1314" s="394"/>
      <c r="AL1314" s="394"/>
      <c r="AM1314" s="394"/>
      <c r="AN1314" s="399"/>
      <c r="AO1314" s="394"/>
      <c r="AP1314" s="401"/>
      <c r="AQ1314" s="401"/>
      <c r="AR1314" s="401"/>
      <c r="AS1314" s="406"/>
      <c r="AT1314" s="405"/>
      <c r="AU1314" s="405"/>
      <c r="AV1314" s="404"/>
      <c r="AW1314" s="405"/>
      <c r="AX1314" s="405"/>
      <c r="AY1314" s="405"/>
      <c r="AZ1314" s="404"/>
      <c r="BA1314" s="405"/>
      <c r="BB1314" s="405"/>
      <c r="BC1314" s="394"/>
      <c r="BD1314" s="394"/>
      <c r="BE1314" s="394"/>
      <c r="BG1314" s="2"/>
      <c r="BH1314" s="3"/>
      <c r="BI1314" s="3"/>
      <c r="BJ1314" s="3"/>
      <c r="BK1314" s="3"/>
      <c r="BL1314" s="3"/>
      <c r="BM1314" s="3"/>
      <c r="BN1314" s="3"/>
      <c r="BO1314" s="3"/>
      <c r="BP1314" s="3"/>
      <c r="BQ1314" s="3"/>
      <c r="BR1314" s="3"/>
      <c r="BS1314" s="3"/>
      <c r="BT1314" s="3"/>
      <c r="BU1314" s="3"/>
      <c r="BV1314" s="3"/>
      <c r="BW1314" s="3"/>
      <c r="BX1314" s="3"/>
      <c r="BY1314" s="3"/>
      <c r="BZ1314" s="3"/>
      <c r="CA1314" s="3"/>
      <c r="CB1314" s="3"/>
      <c r="CC1314" s="3"/>
      <c r="CD1314" s="3"/>
      <c r="CE1314" s="3"/>
      <c r="CF1314" s="3"/>
      <c r="CG1314" s="3"/>
      <c r="CH1314" s="3"/>
      <c r="CI1314" s="3"/>
      <c r="CJ1314" s="3"/>
      <c r="CK1314" s="3"/>
      <c r="CL1314" s="3"/>
      <c r="CM1314" s="3"/>
      <c r="CN1314" s="3"/>
      <c r="CO1314" s="3"/>
      <c r="CP1314" s="3"/>
      <c r="CQ1314" s="3"/>
      <c r="CR1314" s="3"/>
      <c r="CS1314" s="3"/>
      <c r="CT1314" s="3"/>
      <c r="CU1314" s="3"/>
      <c r="CV1314" s="3"/>
    </row>
    <row r="1315" spans="1:100" s="1" customFormat="1" x14ac:dyDescent="0.25">
      <c r="A1315" s="394"/>
      <c r="B1315" s="394"/>
      <c r="C1315" s="394"/>
      <c r="D1315" s="394"/>
      <c r="E1315" s="394"/>
      <c r="F1315" s="394"/>
      <c r="G1315" s="394"/>
      <c r="H1315" s="394"/>
      <c r="I1315" s="394"/>
      <c r="J1315" s="394"/>
      <c r="K1315" s="394"/>
      <c r="L1315" s="394"/>
      <c r="M1315" s="394"/>
      <c r="N1315" s="394"/>
      <c r="O1315" s="394"/>
      <c r="P1315" s="400"/>
      <c r="Q1315" s="394"/>
      <c r="R1315" s="394"/>
      <c r="S1315" s="394"/>
      <c r="T1315" s="394"/>
      <c r="U1315" s="394"/>
      <c r="V1315" s="394"/>
      <c r="W1315" s="394"/>
      <c r="X1315" s="394"/>
      <c r="Y1315" s="399"/>
      <c r="Z1315" s="394"/>
      <c r="AA1315" s="401"/>
      <c r="AB1315" s="401"/>
      <c r="AC1315" s="401"/>
      <c r="AD1315" s="401"/>
      <c r="AE1315" s="362"/>
      <c r="AF1315" s="405"/>
      <c r="AG1315" s="401"/>
      <c r="AH1315" s="405"/>
      <c r="AI1315" s="401"/>
      <c r="AJ1315" s="401"/>
      <c r="AK1315" s="394"/>
      <c r="AL1315" s="394"/>
      <c r="AM1315" s="394"/>
      <c r="AN1315" s="399"/>
      <c r="AO1315" s="394"/>
      <c r="AP1315" s="401"/>
      <c r="AQ1315" s="401"/>
      <c r="AR1315" s="401"/>
      <c r="AS1315" s="406"/>
      <c r="AT1315" s="405"/>
      <c r="AU1315" s="405"/>
      <c r="AV1315" s="404"/>
      <c r="AW1315" s="405"/>
      <c r="AX1315" s="405"/>
      <c r="AY1315" s="405"/>
      <c r="AZ1315" s="404"/>
      <c r="BA1315" s="405"/>
      <c r="BB1315" s="405"/>
      <c r="BC1315" s="394"/>
      <c r="BD1315" s="394"/>
      <c r="BE1315" s="394"/>
      <c r="BG1315" s="2"/>
      <c r="BH1315" s="3"/>
      <c r="BI1315" s="3"/>
      <c r="BJ1315" s="3"/>
      <c r="BK1315" s="3"/>
      <c r="BL1315" s="3"/>
      <c r="BM1315" s="3"/>
      <c r="BN1315" s="3"/>
      <c r="BO1315" s="3"/>
      <c r="BP1315" s="3"/>
      <c r="BQ1315" s="3"/>
      <c r="BR1315" s="3"/>
      <c r="BS1315" s="3"/>
      <c r="BT1315" s="3"/>
      <c r="BU1315" s="3"/>
      <c r="BV1315" s="3"/>
      <c r="BW1315" s="3"/>
      <c r="BX1315" s="3"/>
      <c r="BY1315" s="3"/>
      <c r="BZ1315" s="3"/>
      <c r="CA1315" s="3"/>
      <c r="CB1315" s="3"/>
      <c r="CC1315" s="3"/>
      <c r="CD1315" s="3"/>
      <c r="CE1315" s="3"/>
      <c r="CF1315" s="3"/>
      <c r="CG1315" s="3"/>
      <c r="CH1315" s="3"/>
      <c r="CI1315" s="3"/>
      <c r="CJ1315" s="3"/>
      <c r="CK1315" s="3"/>
      <c r="CL1315" s="3"/>
      <c r="CM1315" s="3"/>
      <c r="CN1315" s="3"/>
      <c r="CO1315" s="3"/>
      <c r="CP1315" s="3"/>
      <c r="CQ1315" s="3"/>
      <c r="CR1315" s="3"/>
      <c r="CS1315" s="3"/>
      <c r="CT1315" s="3"/>
      <c r="CU1315" s="3"/>
      <c r="CV1315" s="3"/>
    </row>
    <row r="1316" spans="1:100" s="1" customFormat="1" x14ac:dyDescent="0.25">
      <c r="A1316" s="394"/>
      <c r="B1316" s="394"/>
      <c r="C1316" s="394"/>
      <c r="D1316" s="394"/>
      <c r="E1316" s="394"/>
      <c r="F1316" s="394"/>
      <c r="G1316" s="394"/>
      <c r="H1316" s="394"/>
      <c r="I1316" s="394"/>
      <c r="J1316" s="394"/>
      <c r="K1316" s="394"/>
      <c r="L1316" s="394"/>
      <c r="M1316" s="394"/>
      <c r="N1316" s="394"/>
      <c r="O1316" s="394"/>
      <c r="P1316" s="400"/>
      <c r="Q1316" s="394"/>
      <c r="R1316" s="394"/>
      <c r="S1316" s="394"/>
      <c r="T1316" s="394"/>
      <c r="U1316" s="394"/>
      <c r="V1316" s="394"/>
      <c r="W1316" s="394"/>
      <c r="X1316" s="394"/>
      <c r="Y1316" s="399"/>
      <c r="Z1316" s="394"/>
      <c r="AA1316" s="401"/>
      <c r="AB1316" s="401"/>
      <c r="AC1316" s="401"/>
      <c r="AD1316" s="401"/>
      <c r="AE1316" s="362"/>
      <c r="AF1316" s="405"/>
      <c r="AG1316" s="401"/>
      <c r="AH1316" s="405"/>
      <c r="AI1316" s="401"/>
      <c r="AJ1316" s="401"/>
      <c r="AK1316" s="394"/>
      <c r="AL1316" s="394"/>
      <c r="AM1316" s="394"/>
      <c r="AN1316" s="399"/>
      <c r="AO1316" s="394"/>
      <c r="AP1316" s="401"/>
      <c r="AQ1316" s="401"/>
      <c r="AR1316" s="401"/>
      <c r="AS1316" s="406"/>
      <c r="AT1316" s="405"/>
      <c r="AU1316" s="405"/>
      <c r="AV1316" s="404"/>
      <c r="AW1316" s="405"/>
      <c r="AX1316" s="405"/>
      <c r="AY1316" s="405"/>
      <c r="AZ1316" s="404"/>
      <c r="BA1316" s="405"/>
      <c r="BB1316" s="405"/>
      <c r="BC1316" s="394"/>
      <c r="BD1316" s="394"/>
      <c r="BE1316" s="394"/>
      <c r="BG1316" s="2"/>
      <c r="BH1316" s="3"/>
      <c r="BI1316" s="3"/>
      <c r="BJ1316" s="3"/>
      <c r="BK1316" s="3"/>
      <c r="BL1316" s="3"/>
      <c r="BM1316" s="3"/>
      <c r="BN1316" s="3"/>
      <c r="BO1316" s="3"/>
      <c r="BP1316" s="3"/>
      <c r="BQ1316" s="3"/>
      <c r="BR1316" s="3"/>
      <c r="BS1316" s="3"/>
      <c r="BT1316" s="3"/>
      <c r="BU1316" s="3"/>
      <c r="BV1316" s="3"/>
      <c r="BW1316" s="3"/>
      <c r="BX1316" s="3"/>
      <c r="BY1316" s="3"/>
      <c r="BZ1316" s="3"/>
      <c r="CA1316" s="3"/>
      <c r="CB1316" s="3"/>
      <c r="CC1316" s="3"/>
      <c r="CD1316" s="3"/>
      <c r="CE1316" s="3"/>
      <c r="CF1316" s="3"/>
      <c r="CG1316" s="3"/>
      <c r="CH1316" s="3"/>
      <c r="CI1316" s="3"/>
      <c r="CJ1316" s="3"/>
      <c r="CK1316" s="3"/>
      <c r="CL1316" s="3"/>
      <c r="CM1316" s="3"/>
      <c r="CN1316" s="3"/>
      <c r="CO1316" s="3"/>
      <c r="CP1316" s="3"/>
      <c r="CQ1316" s="3"/>
      <c r="CR1316" s="3"/>
      <c r="CS1316" s="3"/>
      <c r="CT1316" s="3"/>
      <c r="CU1316" s="3"/>
      <c r="CV1316" s="3"/>
    </row>
    <row r="1317" spans="1:100" s="1" customFormat="1" x14ac:dyDescent="0.25">
      <c r="A1317" s="394"/>
      <c r="B1317" s="394"/>
      <c r="C1317" s="394"/>
      <c r="D1317" s="394"/>
      <c r="E1317" s="394"/>
      <c r="F1317" s="394"/>
      <c r="G1317" s="394"/>
      <c r="H1317" s="394"/>
      <c r="I1317" s="394"/>
      <c r="J1317" s="394"/>
      <c r="K1317" s="394"/>
      <c r="L1317" s="394"/>
      <c r="M1317" s="394"/>
      <c r="N1317" s="394"/>
      <c r="O1317" s="394"/>
      <c r="P1317" s="400"/>
      <c r="Q1317" s="394"/>
      <c r="R1317" s="394"/>
      <c r="S1317" s="394"/>
      <c r="T1317" s="394"/>
      <c r="U1317" s="394"/>
      <c r="V1317" s="394"/>
      <c r="W1317" s="394"/>
      <c r="X1317" s="394"/>
      <c r="Y1317" s="399"/>
      <c r="Z1317" s="394"/>
      <c r="AA1317" s="401"/>
      <c r="AB1317" s="401"/>
      <c r="AC1317" s="401"/>
      <c r="AD1317" s="401"/>
      <c r="AE1317" s="362"/>
      <c r="AF1317" s="405"/>
      <c r="AG1317" s="401"/>
      <c r="AH1317" s="405"/>
      <c r="AI1317" s="401"/>
      <c r="AJ1317" s="401"/>
      <c r="AK1317" s="394"/>
      <c r="AL1317" s="394"/>
      <c r="AM1317" s="394"/>
      <c r="AN1317" s="399"/>
      <c r="AO1317" s="394"/>
      <c r="AP1317" s="401"/>
      <c r="AQ1317" s="401"/>
      <c r="AR1317" s="401"/>
      <c r="AS1317" s="406"/>
      <c r="AT1317" s="405"/>
      <c r="AU1317" s="405"/>
      <c r="AV1317" s="404"/>
      <c r="AW1317" s="405"/>
      <c r="AX1317" s="405"/>
      <c r="AY1317" s="405"/>
      <c r="AZ1317" s="404"/>
      <c r="BA1317" s="405"/>
      <c r="BB1317" s="405"/>
      <c r="BC1317" s="394"/>
      <c r="BD1317" s="394"/>
      <c r="BE1317" s="394"/>
      <c r="BG1317" s="2"/>
      <c r="BH1317" s="3"/>
      <c r="BI1317" s="3"/>
      <c r="BJ1317" s="3"/>
      <c r="BK1317" s="3"/>
      <c r="BL1317" s="3"/>
      <c r="BM1317" s="3"/>
      <c r="BN1317" s="3"/>
      <c r="BO1317" s="3"/>
      <c r="BP1317" s="3"/>
      <c r="BQ1317" s="3"/>
      <c r="BR1317" s="3"/>
      <c r="BS1317" s="3"/>
      <c r="BT1317" s="3"/>
      <c r="BU1317" s="3"/>
      <c r="BV1317" s="3"/>
      <c r="BW1317" s="3"/>
      <c r="BX1317" s="3"/>
      <c r="BY1317" s="3"/>
      <c r="BZ1317" s="3"/>
      <c r="CA1317" s="3"/>
      <c r="CB1317" s="3"/>
      <c r="CC1317" s="3"/>
      <c r="CD1317" s="3"/>
      <c r="CE1317" s="3"/>
      <c r="CF1317" s="3"/>
      <c r="CG1317" s="3"/>
      <c r="CH1317" s="3"/>
      <c r="CI1317" s="3"/>
      <c r="CJ1317" s="3"/>
      <c r="CK1317" s="3"/>
      <c r="CL1317" s="3"/>
      <c r="CM1317" s="3"/>
      <c r="CN1317" s="3"/>
      <c r="CO1317" s="3"/>
      <c r="CP1317" s="3"/>
      <c r="CQ1317" s="3"/>
      <c r="CR1317" s="3"/>
      <c r="CS1317" s="3"/>
      <c r="CT1317" s="3"/>
      <c r="CU1317" s="3"/>
      <c r="CV1317" s="3"/>
    </row>
    <row r="1318" spans="1:100" s="1" customFormat="1" x14ac:dyDescent="0.25">
      <c r="A1318" s="394"/>
      <c r="B1318" s="394"/>
      <c r="C1318" s="394"/>
      <c r="D1318" s="394"/>
      <c r="E1318" s="394"/>
      <c r="F1318" s="394"/>
      <c r="G1318" s="394"/>
      <c r="H1318" s="394"/>
      <c r="I1318" s="394"/>
      <c r="J1318" s="394"/>
      <c r="K1318" s="394"/>
      <c r="L1318" s="394"/>
      <c r="M1318" s="394"/>
      <c r="N1318" s="394"/>
      <c r="O1318" s="394"/>
      <c r="P1318" s="400"/>
      <c r="Q1318" s="394"/>
      <c r="R1318" s="394"/>
      <c r="S1318" s="394"/>
      <c r="T1318" s="394"/>
      <c r="U1318" s="394"/>
      <c r="V1318" s="394"/>
      <c r="W1318" s="394"/>
      <c r="X1318" s="394"/>
      <c r="Y1318" s="399"/>
      <c r="Z1318" s="394"/>
      <c r="AA1318" s="401"/>
      <c r="AB1318" s="401"/>
      <c r="AC1318" s="401"/>
      <c r="AD1318" s="401"/>
      <c r="AE1318" s="362"/>
      <c r="AF1318" s="405"/>
      <c r="AG1318" s="401"/>
      <c r="AH1318" s="405"/>
      <c r="AI1318" s="401"/>
      <c r="AJ1318" s="401"/>
      <c r="AK1318" s="394"/>
      <c r="AL1318" s="394"/>
      <c r="AM1318" s="394"/>
      <c r="AN1318" s="399"/>
      <c r="AO1318" s="394"/>
      <c r="AP1318" s="401"/>
      <c r="AQ1318" s="401"/>
      <c r="AR1318" s="401"/>
      <c r="AS1318" s="406"/>
      <c r="AT1318" s="405"/>
      <c r="AU1318" s="405"/>
      <c r="AV1318" s="404"/>
      <c r="AW1318" s="405"/>
      <c r="AX1318" s="405"/>
      <c r="AY1318" s="405"/>
      <c r="AZ1318" s="404"/>
      <c r="BA1318" s="405"/>
      <c r="BB1318" s="405"/>
      <c r="BC1318" s="394"/>
      <c r="BD1318" s="394"/>
      <c r="BE1318" s="394"/>
      <c r="BG1318" s="2"/>
      <c r="BH1318" s="3"/>
      <c r="BI1318" s="3"/>
      <c r="BJ1318" s="3"/>
      <c r="BK1318" s="3"/>
      <c r="BL1318" s="3"/>
      <c r="BM1318" s="3"/>
      <c r="BN1318" s="3"/>
      <c r="BO1318" s="3"/>
      <c r="BP1318" s="3"/>
      <c r="BQ1318" s="3"/>
      <c r="BR1318" s="3"/>
      <c r="BS1318" s="3"/>
      <c r="BT1318" s="3"/>
      <c r="BU1318" s="3"/>
      <c r="BV1318" s="3"/>
      <c r="BW1318" s="3"/>
      <c r="BX1318" s="3"/>
      <c r="BY1318" s="3"/>
      <c r="BZ1318" s="3"/>
      <c r="CA1318" s="3"/>
      <c r="CB1318" s="3"/>
      <c r="CC1318" s="3"/>
      <c r="CD1318" s="3"/>
      <c r="CE1318" s="3"/>
      <c r="CF1318" s="3"/>
      <c r="CG1318" s="3"/>
      <c r="CH1318" s="3"/>
      <c r="CI1318" s="3"/>
      <c r="CJ1318" s="3"/>
      <c r="CK1318" s="3"/>
      <c r="CL1318" s="3"/>
      <c r="CM1318" s="3"/>
      <c r="CN1318" s="3"/>
      <c r="CO1318" s="3"/>
      <c r="CP1318" s="3"/>
      <c r="CQ1318" s="3"/>
      <c r="CR1318" s="3"/>
      <c r="CS1318" s="3"/>
      <c r="CT1318" s="3"/>
      <c r="CU1318" s="3"/>
      <c r="CV1318" s="3"/>
    </row>
    <row r="1319" spans="1:100" s="1" customFormat="1" x14ac:dyDescent="0.25">
      <c r="A1319" s="394"/>
      <c r="B1319" s="394"/>
      <c r="C1319" s="394"/>
      <c r="D1319" s="394"/>
      <c r="E1319" s="394"/>
      <c r="F1319" s="394"/>
      <c r="G1319" s="394"/>
      <c r="H1319" s="394"/>
      <c r="I1319" s="394"/>
      <c r="J1319" s="394"/>
      <c r="K1319" s="394"/>
      <c r="L1319" s="394"/>
      <c r="M1319" s="394"/>
      <c r="N1319" s="394"/>
      <c r="O1319" s="394"/>
      <c r="P1319" s="400"/>
      <c r="Q1319" s="394"/>
      <c r="R1319" s="394"/>
      <c r="S1319" s="394"/>
      <c r="T1319" s="394"/>
      <c r="U1319" s="394"/>
      <c r="V1319" s="394"/>
      <c r="W1319" s="394"/>
      <c r="X1319" s="394"/>
      <c r="Y1319" s="399"/>
      <c r="Z1319" s="394"/>
      <c r="AA1319" s="401"/>
      <c r="AB1319" s="401"/>
      <c r="AC1319" s="401"/>
      <c r="AD1319" s="401"/>
      <c r="AE1319" s="362"/>
      <c r="AF1319" s="405"/>
      <c r="AG1319" s="401"/>
      <c r="AH1319" s="405"/>
      <c r="AI1319" s="401"/>
      <c r="AJ1319" s="401"/>
      <c r="AK1319" s="394"/>
      <c r="AL1319" s="394"/>
      <c r="AM1319" s="394"/>
      <c r="AN1319" s="399"/>
      <c r="AO1319" s="394"/>
      <c r="AP1319" s="401"/>
      <c r="AQ1319" s="401"/>
      <c r="AR1319" s="401"/>
      <c r="AS1319" s="406"/>
      <c r="AT1319" s="405"/>
      <c r="AU1319" s="405"/>
      <c r="AV1319" s="404"/>
      <c r="AW1319" s="405"/>
      <c r="AX1319" s="405"/>
      <c r="AY1319" s="405"/>
      <c r="AZ1319" s="404"/>
      <c r="BA1319" s="405"/>
      <c r="BB1319" s="405"/>
      <c r="BC1319" s="394"/>
      <c r="BD1319" s="394"/>
      <c r="BE1319" s="394"/>
      <c r="BG1319" s="2"/>
      <c r="BH1319" s="3"/>
      <c r="BI1319" s="3"/>
      <c r="BJ1319" s="3"/>
      <c r="BK1319" s="3"/>
      <c r="BL1319" s="3"/>
      <c r="BM1319" s="3"/>
      <c r="BN1319" s="3"/>
      <c r="BO1319" s="3"/>
      <c r="BP1319" s="3"/>
      <c r="BQ1319" s="3"/>
      <c r="BR1319" s="3"/>
      <c r="BS1319" s="3"/>
      <c r="BT1319" s="3"/>
      <c r="BU1319" s="3"/>
      <c r="BV1319" s="3"/>
      <c r="BW1319" s="3"/>
      <c r="BX1319" s="3"/>
      <c r="BY1319" s="3"/>
      <c r="BZ1319" s="3"/>
      <c r="CA1319" s="3"/>
      <c r="CB1319" s="3"/>
      <c r="CC1319" s="3"/>
      <c r="CD1319" s="3"/>
      <c r="CE1319" s="3"/>
      <c r="CF1319" s="3"/>
      <c r="CG1319" s="3"/>
      <c r="CH1319" s="3"/>
      <c r="CI1319" s="3"/>
      <c r="CJ1319" s="3"/>
      <c r="CK1319" s="3"/>
      <c r="CL1319" s="3"/>
      <c r="CM1319" s="3"/>
      <c r="CN1319" s="3"/>
      <c r="CO1319" s="3"/>
      <c r="CP1319" s="3"/>
      <c r="CQ1319" s="3"/>
      <c r="CR1319" s="3"/>
      <c r="CS1319" s="3"/>
      <c r="CT1319" s="3"/>
      <c r="CU1319" s="3"/>
      <c r="CV1319" s="3"/>
    </row>
    <row r="1320" spans="1:100" s="1" customFormat="1" x14ac:dyDescent="0.25">
      <c r="A1320" s="394"/>
      <c r="B1320" s="394"/>
      <c r="C1320" s="394"/>
      <c r="D1320" s="394"/>
      <c r="E1320" s="394"/>
      <c r="F1320" s="394"/>
      <c r="G1320" s="394"/>
      <c r="H1320" s="394"/>
      <c r="I1320" s="394"/>
      <c r="J1320" s="394"/>
      <c r="K1320" s="394"/>
      <c r="L1320" s="394"/>
      <c r="M1320" s="394"/>
      <c r="N1320" s="394"/>
      <c r="O1320" s="394"/>
      <c r="P1320" s="400"/>
      <c r="Q1320" s="394"/>
      <c r="R1320" s="394"/>
      <c r="S1320" s="394"/>
      <c r="T1320" s="394"/>
      <c r="U1320" s="394"/>
      <c r="V1320" s="394"/>
      <c r="W1320" s="394"/>
      <c r="X1320" s="394"/>
      <c r="Y1320" s="399"/>
      <c r="Z1320" s="394"/>
      <c r="AA1320" s="401"/>
      <c r="AB1320" s="401"/>
      <c r="AC1320" s="401"/>
      <c r="AD1320" s="401"/>
      <c r="AE1320" s="362"/>
      <c r="AF1320" s="405"/>
      <c r="AG1320" s="401"/>
      <c r="AH1320" s="405"/>
      <c r="AI1320" s="401"/>
      <c r="AJ1320" s="401"/>
      <c r="AK1320" s="394"/>
      <c r="AL1320" s="394"/>
      <c r="AM1320" s="394"/>
      <c r="AN1320" s="399"/>
      <c r="AO1320" s="394"/>
      <c r="AP1320" s="401"/>
      <c r="AQ1320" s="401"/>
      <c r="AR1320" s="401"/>
      <c r="AS1320" s="406"/>
      <c r="AT1320" s="405"/>
      <c r="AU1320" s="405"/>
      <c r="AV1320" s="404"/>
      <c r="AW1320" s="405"/>
      <c r="AX1320" s="405"/>
      <c r="AY1320" s="405"/>
      <c r="AZ1320" s="404"/>
      <c r="BA1320" s="405"/>
      <c r="BB1320" s="405"/>
      <c r="BC1320" s="394"/>
      <c r="BD1320" s="394"/>
      <c r="BE1320" s="394"/>
      <c r="BG1320" s="2"/>
      <c r="BH1320" s="3"/>
      <c r="BI1320" s="3"/>
      <c r="BJ1320" s="3"/>
      <c r="BK1320" s="3"/>
      <c r="BL1320" s="3"/>
      <c r="BM1320" s="3"/>
      <c r="BN1320" s="3"/>
      <c r="BO1320" s="3"/>
      <c r="BP1320" s="3"/>
      <c r="BQ1320" s="3"/>
      <c r="BR1320" s="3"/>
      <c r="BS1320" s="3"/>
      <c r="BT1320" s="3"/>
      <c r="BU1320" s="3"/>
      <c r="BV1320" s="3"/>
      <c r="BW1320" s="3"/>
      <c r="BX1320" s="3"/>
      <c r="BY1320" s="3"/>
      <c r="BZ1320" s="3"/>
      <c r="CA1320" s="3"/>
      <c r="CB1320" s="3"/>
      <c r="CC1320" s="3"/>
      <c r="CD1320" s="3"/>
      <c r="CE1320" s="3"/>
      <c r="CF1320" s="3"/>
      <c r="CG1320" s="3"/>
      <c r="CH1320" s="3"/>
      <c r="CI1320" s="3"/>
      <c r="CJ1320" s="3"/>
      <c r="CK1320" s="3"/>
      <c r="CL1320" s="3"/>
      <c r="CM1320" s="3"/>
      <c r="CN1320" s="3"/>
      <c r="CO1320" s="3"/>
      <c r="CP1320" s="3"/>
      <c r="CQ1320" s="3"/>
      <c r="CR1320" s="3"/>
      <c r="CS1320" s="3"/>
      <c r="CT1320" s="3"/>
      <c r="CU1320" s="3"/>
      <c r="CV1320" s="3"/>
    </row>
    <row r="1321" spans="1:100" s="1" customFormat="1" x14ac:dyDescent="0.25">
      <c r="A1321" s="394"/>
      <c r="B1321" s="394"/>
      <c r="C1321" s="394"/>
      <c r="D1321" s="394"/>
      <c r="E1321" s="394"/>
      <c r="F1321" s="394"/>
      <c r="G1321" s="394"/>
      <c r="H1321" s="394"/>
      <c r="I1321" s="394"/>
      <c r="J1321" s="394"/>
      <c r="K1321" s="394"/>
      <c r="L1321" s="394"/>
      <c r="M1321" s="394"/>
      <c r="N1321" s="394"/>
      <c r="O1321" s="394"/>
      <c r="P1321" s="400"/>
      <c r="Q1321" s="394"/>
      <c r="R1321" s="394"/>
      <c r="S1321" s="394"/>
      <c r="T1321" s="394"/>
      <c r="U1321" s="394"/>
      <c r="V1321" s="394"/>
      <c r="W1321" s="394"/>
      <c r="X1321" s="394"/>
      <c r="Y1321" s="399"/>
      <c r="Z1321" s="394"/>
      <c r="AA1321" s="401"/>
      <c r="AB1321" s="401"/>
      <c r="AC1321" s="401"/>
      <c r="AD1321" s="401"/>
      <c r="AE1321" s="362"/>
      <c r="AF1321" s="405"/>
      <c r="AG1321" s="401"/>
      <c r="AH1321" s="405"/>
      <c r="AI1321" s="401"/>
      <c r="AJ1321" s="401"/>
      <c r="AK1321" s="394"/>
      <c r="AL1321" s="394"/>
      <c r="AM1321" s="394"/>
      <c r="AN1321" s="399"/>
      <c r="AO1321" s="394"/>
      <c r="AP1321" s="401"/>
      <c r="AQ1321" s="401"/>
      <c r="AR1321" s="401"/>
      <c r="AS1321" s="406"/>
      <c r="AT1321" s="405"/>
      <c r="AU1321" s="405"/>
      <c r="AV1321" s="404"/>
      <c r="AW1321" s="405"/>
      <c r="AX1321" s="405"/>
      <c r="AY1321" s="405"/>
      <c r="AZ1321" s="404"/>
      <c r="BA1321" s="405"/>
      <c r="BB1321" s="405"/>
      <c r="BC1321" s="394"/>
      <c r="BD1321" s="394"/>
      <c r="BE1321" s="394"/>
      <c r="BG1321" s="2"/>
      <c r="BH1321" s="3"/>
      <c r="BI1321" s="3"/>
      <c r="BJ1321" s="3"/>
      <c r="BK1321" s="3"/>
      <c r="BL1321" s="3"/>
      <c r="BM1321" s="3"/>
      <c r="BN1321" s="3"/>
      <c r="BO1321" s="3"/>
      <c r="BP1321" s="3"/>
      <c r="BQ1321" s="3"/>
      <c r="BR1321" s="3"/>
      <c r="BS1321" s="3"/>
      <c r="BT1321" s="3"/>
      <c r="BU1321" s="3"/>
      <c r="BV1321" s="3"/>
      <c r="BW1321" s="3"/>
      <c r="BX1321" s="3"/>
      <c r="BY1321" s="3"/>
      <c r="BZ1321" s="3"/>
      <c r="CA1321" s="3"/>
      <c r="CB1321" s="3"/>
      <c r="CC1321" s="3"/>
      <c r="CD1321" s="3"/>
      <c r="CE1321" s="3"/>
      <c r="CF1321" s="3"/>
      <c r="CG1321" s="3"/>
      <c r="CH1321" s="3"/>
      <c r="CI1321" s="3"/>
      <c r="CJ1321" s="3"/>
      <c r="CK1321" s="3"/>
      <c r="CL1321" s="3"/>
      <c r="CM1321" s="3"/>
      <c r="CN1321" s="3"/>
      <c r="CO1321" s="3"/>
      <c r="CP1321" s="3"/>
      <c r="CQ1321" s="3"/>
      <c r="CR1321" s="3"/>
      <c r="CS1321" s="3"/>
      <c r="CT1321" s="3"/>
      <c r="CU1321" s="3"/>
      <c r="CV1321" s="3"/>
    </row>
    <row r="1322" spans="1:100" s="1" customFormat="1" x14ac:dyDescent="0.25">
      <c r="A1322" s="394"/>
      <c r="B1322" s="394"/>
      <c r="C1322" s="394"/>
      <c r="D1322" s="394"/>
      <c r="E1322" s="394"/>
      <c r="F1322" s="394"/>
      <c r="G1322" s="394"/>
      <c r="H1322" s="394"/>
      <c r="I1322" s="394"/>
      <c r="J1322" s="394"/>
      <c r="K1322" s="394"/>
      <c r="L1322" s="394"/>
      <c r="M1322" s="394"/>
      <c r="N1322" s="394"/>
      <c r="O1322" s="394"/>
      <c r="P1322" s="400"/>
      <c r="Q1322" s="394"/>
      <c r="R1322" s="394"/>
      <c r="S1322" s="394"/>
      <c r="T1322" s="394"/>
      <c r="U1322" s="394"/>
      <c r="V1322" s="394"/>
      <c r="W1322" s="394"/>
      <c r="X1322" s="394"/>
      <c r="Y1322" s="399"/>
      <c r="Z1322" s="394"/>
      <c r="AA1322" s="401"/>
      <c r="AB1322" s="401"/>
      <c r="AC1322" s="401"/>
      <c r="AD1322" s="401"/>
      <c r="AE1322" s="362"/>
      <c r="AF1322" s="405"/>
      <c r="AG1322" s="401"/>
      <c r="AH1322" s="405"/>
      <c r="AI1322" s="401"/>
      <c r="AJ1322" s="401"/>
      <c r="AK1322" s="394"/>
      <c r="AL1322" s="394"/>
      <c r="AM1322" s="394"/>
      <c r="AN1322" s="399"/>
      <c r="AO1322" s="394"/>
      <c r="AP1322" s="401"/>
      <c r="AQ1322" s="401"/>
      <c r="AR1322" s="401"/>
      <c r="AS1322" s="406"/>
      <c r="AT1322" s="405"/>
      <c r="AU1322" s="405"/>
      <c r="AV1322" s="404"/>
      <c r="AW1322" s="405"/>
      <c r="AX1322" s="405"/>
      <c r="AY1322" s="405"/>
      <c r="AZ1322" s="404"/>
      <c r="BA1322" s="405"/>
      <c r="BB1322" s="405"/>
      <c r="BC1322" s="394"/>
      <c r="BD1322" s="394"/>
      <c r="BE1322" s="394"/>
      <c r="BG1322" s="2"/>
      <c r="BH1322" s="3"/>
      <c r="BI1322" s="3"/>
      <c r="BJ1322" s="3"/>
      <c r="BK1322" s="3"/>
      <c r="BL1322" s="3"/>
      <c r="BM1322" s="3"/>
      <c r="BN1322" s="3"/>
      <c r="BO1322" s="3"/>
      <c r="BP1322" s="3"/>
      <c r="BQ1322" s="3"/>
      <c r="BR1322" s="3"/>
      <c r="BS1322" s="3"/>
      <c r="BT1322" s="3"/>
      <c r="BU1322" s="3"/>
      <c r="BV1322" s="3"/>
      <c r="BW1322" s="3"/>
      <c r="BX1322" s="3"/>
      <c r="BY1322" s="3"/>
      <c r="BZ1322" s="3"/>
      <c r="CA1322" s="3"/>
      <c r="CB1322" s="3"/>
      <c r="CC1322" s="3"/>
      <c r="CD1322" s="3"/>
      <c r="CE1322" s="3"/>
      <c r="CF1322" s="3"/>
      <c r="CG1322" s="3"/>
      <c r="CH1322" s="3"/>
      <c r="CI1322" s="3"/>
      <c r="CJ1322" s="3"/>
      <c r="CK1322" s="3"/>
      <c r="CL1322" s="3"/>
      <c r="CM1322" s="3"/>
      <c r="CN1322" s="3"/>
      <c r="CO1322" s="3"/>
      <c r="CP1322" s="3"/>
      <c r="CQ1322" s="3"/>
      <c r="CR1322" s="3"/>
      <c r="CS1322" s="3"/>
      <c r="CT1322" s="3"/>
      <c r="CU1322" s="3"/>
      <c r="CV1322" s="3"/>
    </row>
    <row r="1323" spans="1:100" s="1" customFormat="1" x14ac:dyDescent="0.25">
      <c r="A1323" s="394"/>
      <c r="B1323" s="394"/>
      <c r="C1323" s="394"/>
      <c r="D1323" s="394"/>
      <c r="E1323" s="394"/>
      <c r="F1323" s="394"/>
      <c r="G1323" s="394"/>
      <c r="H1323" s="394"/>
      <c r="I1323" s="394"/>
      <c r="J1323" s="394"/>
      <c r="K1323" s="394"/>
      <c r="L1323" s="394"/>
      <c r="M1323" s="394"/>
      <c r="N1323" s="394"/>
      <c r="O1323" s="394"/>
      <c r="P1323" s="400"/>
      <c r="Q1323" s="394"/>
      <c r="R1323" s="394"/>
      <c r="S1323" s="394"/>
      <c r="T1323" s="394"/>
      <c r="U1323" s="394"/>
      <c r="V1323" s="394"/>
      <c r="W1323" s="394"/>
      <c r="X1323" s="394"/>
      <c r="Y1323" s="399"/>
      <c r="Z1323" s="394"/>
      <c r="AA1323" s="401"/>
      <c r="AB1323" s="401"/>
      <c r="AC1323" s="401"/>
      <c r="AD1323" s="401"/>
      <c r="AE1323" s="362"/>
      <c r="AF1323" s="405"/>
      <c r="AG1323" s="401"/>
      <c r="AH1323" s="405"/>
      <c r="AI1323" s="401"/>
      <c r="AJ1323" s="401"/>
      <c r="AK1323" s="394"/>
      <c r="AL1323" s="394"/>
      <c r="AM1323" s="394"/>
      <c r="AN1323" s="399"/>
      <c r="AO1323" s="394"/>
      <c r="AP1323" s="401"/>
      <c r="AQ1323" s="401"/>
      <c r="AR1323" s="401"/>
      <c r="AS1323" s="406"/>
      <c r="AT1323" s="405"/>
      <c r="AU1323" s="405"/>
      <c r="AV1323" s="404"/>
      <c r="AW1323" s="405"/>
      <c r="AX1323" s="405"/>
      <c r="AY1323" s="405"/>
      <c r="AZ1323" s="404"/>
      <c r="BA1323" s="405"/>
      <c r="BB1323" s="405"/>
      <c r="BC1323" s="394"/>
      <c r="BD1323" s="394"/>
      <c r="BE1323" s="394"/>
      <c r="BG1323" s="2"/>
      <c r="BH1323" s="3"/>
      <c r="BI1323" s="3"/>
      <c r="BJ1323" s="3"/>
      <c r="BK1323" s="3"/>
      <c r="BL1323" s="3"/>
      <c r="BM1323" s="3"/>
      <c r="BN1323" s="3"/>
      <c r="BO1323" s="3"/>
      <c r="BP1323" s="3"/>
      <c r="BQ1323" s="3"/>
      <c r="BR1323" s="3"/>
      <c r="BS1323" s="3"/>
      <c r="BT1323" s="3"/>
      <c r="BU1323" s="3"/>
      <c r="BV1323" s="3"/>
      <c r="BW1323" s="3"/>
      <c r="BX1323" s="3"/>
      <c r="BY1323" s="3"/>
      <c r="BZ1323" s="3"/>
      <c r="CA1323" s="3"/>
      <c r="CB1323" s="3"/>
      <c r="CC1323" s="3"/>
      <c r="CD1323" s="3"/>
      <c r="CE1323" s="3"/>
      <c r="CF1323" s="3"/>
      <c r="CG1323" s="3"/>
      <c r="CH1323" s="3"/>
      <c r="CI1323" s="3"/>
      <c r="CJ1323" s="3"/>
      <c r="CK1323" s="3"/>
      <c r="CL1323" s="3"/>
      <c r="CM1323" s="3"/>
      <c r="CN1323" s="3"/>
      <c r="CO1323" s="3"/>
      <c r="CP1323" s="3"/>
      <c r="CQ1323" s="3"/>
      <c r="CR1323" s="3"/>
      <c r="CS1323" s="3"/>
      <c r="CT1323" s="3"/>
      <c r="CU1323" s="3"/>
      <c r="CV1323" s="3"/>
    </row>
    <row r="1324" spans="1:100" s="1" customFormat="1" x14ac:dyDescent="0.25">
      <c r="A1324" s="394"/>
      <c r="B1324" s="394"/>
      <c r="C1324" s="394"/>
      <c r="D1324" s="394"/>
      <c r="E1324" s="394"/>
      <c r="F1324" s="394"/>
      <c r="G1324" s="394"/>
      <c r="H1324" s="394"/>
      <c r="I1324" s="394"/>
      <c r="J1324" s="394"/>
      <c r="K1324" s="394"/>
      <c r="L1324" s="394"/>
      <c r="M1324" s="394"/>
      <c r="N1324" s="394"/>
      <c r="O1324" s="394"/>
      <c r="P1324" s="400"/>
      <c r="Q1324" s="394"/>
      <c r="R1324" s="394"/>
      <c r="S1324" s="394"/>
      <c r="T1324" s="394"/>
      <c r="U1324" s="394"/>
      <c r="V1324" s="394"/>
      <c r="W1324" s="394"/>
      <c r="X1324" s="394"/>
      <c r="Y1324" s="399"/>
      <c r="Z1324" s="394"/>
      <c r="AA1324" s="401"/>
      <c r="AB1324" s="401"/>
      <c r="AC1324" s="401"/>
      <c r="AD1324" s="401"/>
      <c r="AE1324" s="362"/>
      <c r="AF1324" s="405"/>
      <c r="AG1324" s="401"/>
      <c r="AH1324" s="405"/>
      <c r="AI1324" s="401"/>
      <c r="AJ1324" s="401"/>
      <c r="AK1324" s="394"/>
      <c r="AL1324" s="394"/>
      <c r="AM1324" s="394"/>
      <c r="AN1324" s="399"/>
      <c r="AO1324" s="394"/>
      <c r="AP1324" s="401"/>
      <c r="AQ1324" s="401"/>
      <c r="AR1324" s="401"/>
      <c r="AS1324" s="406"/>
      <c r="AT1324" s="405"/>
      <c r="AU1324" s="405"/>
      <c r="AV1324" s="404"/>
      <c r="AW1324" s="405"/>
      <c r="AX1324" s="405"/>
      <c r="AY1324" s="405"/>
      <c r="AZ1324" s="404"/>
      <c r="BA1324" s="405"/>
      <c r="BB1324" s="405"/>
      <c r="BC1324" s="394"/>
      <c r="BD1324" s="394"/>
      <c r="BE1324" s="394"/>
      <c r="BG1324" s="2"/>
      <c r="BH1324" s="3"/>
      <c r="BI1324" s="3"/>
      <c r="BJ1324" s="3"/>
      <c r="BK1324" s="3"/>
      <c r="BL1324" s="3"/>
      <c r="BM1324" s="3"/>
      <c r="BN1324" s="3"/>
      <c r="BO1324" s="3"/>
      <c r="BP1324" s="3"/>
      <c r="BQ1324" s="3"/>
      <c r="BR1324" s="3"/>
      <c r="BS1324" s="3"/>
      <c r="BT1324" s="3"/>
      <c r="BU1324" s="3"/>
      <c r="BV1324" s="3"/>
      <c r="BW1324" s="3"/>
      <c r="BX1324" s="3"/>
      <c r="BY1324" s="3"/>
      <c r="BZ1324" s="3"/>
      <c r="CA1324" s="3"/>
      <c r="CB1324" s="3"/>
      <c r="CC1324" s="3"/>
      <c r="CD1324" s="3"/>
      <c r="CE1324" s="3"/>
      <c r="CF1324" s="3"/>
      <c r="CG1324" s="3"/>
      <c r="CH1324" s="3"/>
      <c r="CI1324" s="3"/>
      <c r="CJ1324" s="3"/>
      <c r="CK1324" s="3"/>
      <c r="CL1324" s="3"/>
      <c r="CM1324" s="3"/>
      <c r="CN1324" s="3"/>
      <c r="CO1324" s="3"/>
      <c r="CP1324" s="3"/>
      <c r="CQ1324" s="3"/>
      <c r="CR1324" s="3"/>
      <c r="CS1324" s="3"/>
      <c r="CT1324" s="3"/>
      <c r="CU1324" s="3"/>
      <c r="CV1324" s="3"/>
    </row>
    <row r="1325" spans="1:100" s="1" customFormat="1" x14ac:dyDescent="0.25">
      <c r="A1325" s="394"/>
      <c r="B1325" s="394"/>
      <c r="C1325" s="394"/>
      <c r="D1325" s="394"/>
      <c r="E1325" s="394"/>
      <c r="F1325" s="394"/>
      <c r="G1325" s="394"/>
      <c r="H1325" s="394"/>
      <c r="I1325" s="394"/>
      <c r="J1325" s="394"/>
      <c r="K1325" s="394"/>
      <c r="L1325" s="394"/>
      <c r="M1325" s="394"/>
      <c r="N1325" s="394"/>
      <c r="O1325" s="394"/>
      <c r="P1325" s="400"/>
      <c r="Q1325" s="394"/>
      <c r="R1325" s="394"/>
      <c r="S1325" s="394"/>
      <c r="T1325" s="394"/>
      <c r="U1325" s="394"/>
      <c r="V1325" s="394"/>
      <c r="W1325" s="394"/>
      <c r="X1325" s="394"/>
      <c r="Y1325" s="399"/>
      <c r="Z1325" s="394"/>
      <c r="AA1325" s="401"/>
      <c r="AB1325" s="401"/>
      <c r="AC1325" s="401"/>
      <c r="AD1325" s="401"/>
      <c r="AE1325" s="362"/>
      <c r="AF1325" s="405"/>
      <c r="AG1325" s="401"/>
      <c r="AH1325" s="405"/>
      <c r="AI1325" s="401"/>
      <c r="AJ1325" s="401"/>
      <c r="AK1325" s="394"/>
      <c r="AL1325" s="394"/>
      <c r="AM1325" s="394"/>
      <c r="AN1325" s="399"/>
      <c r="AO1325" s="394"/>
      <c r="AP1325" s="401"/>
      <c r="AQ1325" s="401"/>
      <c r="AR1325" s="401"/>
      <c r="AS1325" s="406"/>
      <c r="AT1325" s="405"/>
      <c r="AU1325" s="405"/>
      <c r="AV1325" s="404"/>
      <c r="AW1325" s="405"/>
      <c r="AX1325" s="405"/>
      <c r="AY1325" s="405"/>
      <c r="AZ1325" s="404"/>
      <c r="BA1325" s="405"/>
      <c r="BB1325" s="405"/>
      <c r="BC1325" s="394"/>
      <c r="BD1325" s="394"/>
      <c r="BE1325" s="394"/>
      <c r="BG1325" s="2"/>
      <c r="BH1325" s="3"/>
      <c r="BI1325" s="3"/>
      <c r="BJ1325" s="3"/>
      <c r="BK1325" s="3"/>
      <c r="BL1325" s="3"/>
      <c r="BM1325" s="3"/>
      <c r="BN1325" s="3"/>
      <c r="BO1325" s="3"/>
      <c r="BP1325" s="3"/>
      <c r="BQ1325" s="3"/>
      <c r="BR1325" s="3"/>
      <c r="BS1325" s="3"/>
      <c r="BT1325" s="3"/>
      <c r="BU1325" s="3"/>
      <c r="BV1325" s="3"/>
      <c r="BW1325" s="3"/>
      <c r="BX1325" s="3"/>
      <c r="BY1325" s="3"/>
      <c r="BZ1325" s="3"/>
      <c r="CA1325" s="3"/>
      <c r="CB1325" s="3"/>
      <c r="CC1325" s="3"/>
      <c r="CD1325" s="3"/>
      <c r="CE1325" s="3"/>
      <c r="CF1325" s="3"/>
      <c r="CG1325" s="3"/>
      <c r="CH1325" s="3"/>
      <c r="CI1325" s="3"/>
      <c r="CJ1325" s="3"/>
      <c r="CK1325" s="3"/>
      <c r="CL1325" s="3"/>
      <c r="CM1325" s="3"/>
      <c r="CN1325" s="3"/>
      <c r="CO1325" s="3"/>
      <c r="CP1325" s="3"/>
      <c r="CQ1325" s="3"/>
      <c r="CR1325" s="3"/>
      <c r="CS1325" s="3"/>
      <c r="CT1325" s="3"/>
      <c r="CU1325" s="3"/>
      <c r="CV1325" s="3"/>
    </row>
    <row r="1326" spans="1:100" s="1" customFormat="1" x14ac:dyDescent="0.25">
      <c r="A1326" s="394"/>
      <c r="B1326" s="394"/>
      <c r="C1326" s="394"/>
      <c r="D1326" s="394"/>
      <c r="E1326" s="394"/>
      <c r="F1326" s="394"/>
      <c r="G1326" s="394"/>
      <c r="H1326" s="394"/>
      <c r="I1326" s="394"/>
      <c r="J1326" s="394"/>
      <c r="K1326" s="394"/>
      <c r="L1326" s="394"/>
      <c r="M1326" s="394"/>
      <c r="N1326" s="394"/>
      <c r="O1326" s="394"/>
      <c r="P1326" s="400"/>
      <c r="Q1326" s="394"/>
      <c r="R1326" s="394"/>
      <c r="S1326" s="394"/>
      <c r="T1326" s="394"/>
      <c r="U1326" s="394"/>
      <c r="V1326" s="394"/>
      <c r="W1326" s="394"/>
      <c r="X1326" s="394"/>
      <c r="Y1326" s="399"/>
      <c r="Z1326" s="394"/>
      <c r="AA1326" s="401"/>
      <c r="AB1326" s="401"/>
      <c r="AC1326" s="401"/>
      <c r="AD1326" s="401"/>
      <c r="AE1326" s="362"/>
      <c r="AF1326" s="405"/>
      <c r="AG1326" s="401"/>
      <c r="AH1326" s="405"/>
      <c r="AI1326" s="401"/>
      <c r="AJ1326" s="401"/>
      <c r="AK1326" s="394"/>
      <c r="AL1326" s="394"/>
      <c r="AM1326" s="394"/>
      <c r="AN1326" s="399"/>
      <c r="AO1326" s="394"/>
      <c r="AP1326" s="401"/>
      <c r="AQ1326" s="401"/>
      <c r="AR1326" s="401"/>
      <c r="AS1326" s="406"/>
      <c r="AT1326" s="405"/>
      <c r="AU1326" s="405"/>
      <c r="AV1326" s="404"/>
      <c r="AW1326" s="405"/>
      <c r="AX1326" s="405"/>
      <c r="AY1326" s="405"/>
      <c r="AZ1326" s="404"/>
      <c r="BA1326" s="405"/>
      <c r="BB1326" s="405"/>
      <c r="BC1326" s="394"/>
      <c r="BD1326" s="394"/>
      <c r="BE1326" s="394"/>
      <c r="BG1326" s="2"/>
      <c r="BH1326" s="3"/>
      <c r="BI1326" s="3"/>
      <c r="BJ1326" s="3"/>
      <c r="BK1326" s="3"/>
      <c r="BL1326" s="3"/>
      <c r="BM1326" s="3"/>
      <c r="BN1326" s="3"/>
      <c r="BO1326" s="3"/>
      <c r="BP1326" s="3"/>
      <c r="BQ1326" s="3"/>
      <c r="BR1326" s="3"/>
      <c r="BS1326" s="3"/>
      <c r="BT1326" s="3"/>
      <c r="BU1326" s="3"/>
      <c r="BV1326" s="3"/>
      <c r="BW1326" s="3"/>
      <c r="BX1326" s="3"/>
      <c r="BY1326" s="3"/>
      <c r="BZ1326" s="3"/>
      <c r="CA1326" s="3"/>
      <c r="CB1326" s="3"/>
      <c r="CC1326" s="3"/>
      <c r="CD1326" s="3"/>
      <c r="CE1326" s="3"/>
      <c r="CF1326" s="3"/>
      <c r="CG1326" s="3"/>
      <c r="CH1326" s="3"/>
      <c r="CI1326" s="3"/>
      <c r="CJ1326" s="3"/>
      <c r="CK1326" s="3"/>
      <c r="CL1326" s="3"/>
      <c r="CM1326" s="3"/>
      <c r="CN1326" s="3"/>
      <c r="CO1326" s="3"/>
      <c r="CP1326" s="3"/>
      <c r="CQ1326" s="3"/>
      <c r="CR1326" s="3"/>
      <c r="CS1326" s="3"/>
      <c r="CT1326" s="3"/>
      <c r="CU1326" s="3"/>
      <c r="CV1326" s="3"/>
    </row>
    <row r="1327" spans="1:100" s="1" customFormat="1" x14ac:dyDescent="0.25">
      <c r="A1327" s="394"/>
      <c r="B1327" s="394"/>
      <c r="C1327" s="394"/>
      <c r="D1327" s="394"/>
      <c r="E1327" s="394"/>
      <c r="F1327" s="394"/>
      <c r="G1327" s="394"/>
      <c r="H1327" s="394"/>
      <c r="I1327" s="394"/>
      <c r="J1327" s="394"/>
      <c r="K1327" s="394"/>
      <c r="L1327" s="394"/>
      <c r="M1327" s="394"/>
      <c r="N1327" s="394"/>
      <c r="O1327" s="394"/>
      <c r="P1327" s="400"/>
      <c r="Q1327" s="394"/>
      <c r="R1327" s="394"/>
      <c r="S1327" s="394"/>
      <c r="T1327" s="394"/>
      <c r="U1327" s="394"/>
      <c r="V1327" s="394"/>
      <c r="W1327" s="394"/>
      <c r="X1327" s="394"/>
      <c r="Y1327" s="399"/>
      <c r="Z1327" s="394"/>
      <c r="AA1327" s="401"/>
      <c r="AB1327" s="401"/>
      <c r="AC1327" s="401"/>
      <c r="AD1327" s="401"/>
      <c r="AE1327" s="362"/>
      <c r="AF1327" s="405"/>
      <c r="AG1327" s="401"/>
      <c r="AH1327" s="405"/>
      <c r="AI1327" s="401"/>
      <c r="AJ1327" s="401"/>
      <c r="AK1327" s="394"/>
      <c r="AL1327" s="394"/>
      <c r="AM1327" s="394"/>
      <c r="AN1327" s="399"/>
      <c r="AO1327" s="394"/>
      <c r="AP1327" s="401"/>
      <c r="AQ1327" s="401"/>
      <c r="AR1327" s="401"/>
      <c r="AS1327" s="406"/>
      <c r="AT1327" s="405"/>
      <c r="AU1327" s="405"/>
      <c r="AV1327" s="404"/>
      <c r="AW1327" s="405"/>
      <c r="AX1327" s="405"/>
      <c r="AY1327" s="405"/>
      <c r="AZ1327" s="404"/>
      <c r="BA1327" s="405"/>
      <c r="BB1327" s="405"/>
      <c r="BC1327" s="394"/>
      <c r="BD1327" s="394"/>
      <c r="BE1327" s="394"/>
      <c r="BG1327" s="2"/>
      <c r="BH1327" s="3"/>
      <c r="BI1327" s="3"/>
      <c r="BJ1327" s="3"/>
      <c r="BK1327" s="3"/>
      <c r="BL1327" s="3"/>
      <c r="BM1327" s="3"/>
      <c r="BN1327" s="3"/>
      <c r="BO1327" s="3"/>
      <c r="BP1327" s="3"/>
      <c r="BQ1327" s="3"/>
      <c r="BR1327" s="3"/>
      <c r="BS1327" s="3"/>
      <c r="BT1327" s="3"/>
      <c r="BU1327" s="3"/>
      <c r="BV1327" s="3"/>
      <c r="BW1327" s="3"/>
      <c r="BX1327" s="3"/>
      <c r="BY1327" s="3"/>
      <c r="BZ1327" s="3"/>
      <c r="CA1327" s="3"/>
      <c r="CB1327" s="3"/>
      <c r="CC1327" s="3"/>
      <c r="CD1327" s="3"/>
      <c r="CE1327" s="3"/>
      <c r="CF1327" s="3"/>
      <c r="CG1327" s="3"/>
      <c r="CH1327" s="3"/>
      <c r="CI1327" s="3"/>
      <c r="CJ1327" s="3"/>
      <c r="CK1327" s="3"/>
      <c r="CL1327" s="3"/>
      <c r="CM1327" s="3"/>
      <c r="CN1327" s="3"/>
      <c r="CO1327" s="3"/>
      <c r="CP1327" s="3"/>
      <c r="CQ1327" s="3"/>
      <c r="CR1327" s="3"/>
      <c r="CS1327" s="3"/>
      <c r="CT1327" s="3"/>
      <c r="CU1327" s="3"/>
      <c r="CV1327" s="3"/>
    </row>
    <row r="1328" spans="1:100" s="1" customFormat="1" x14ac:dyDescent="0.25">
      <c r="A1328" s="394"/>
      <c r="B1328" s="394"/>
      <c r="C1328" s="394"/>
      <c r="D1328" s="394"/>
      <c r="E1328" s="394"/>
      <c r="F1328" s="394"/>
      <c r="G1328" s="394"/>
      <c r="H1328" s="394"/>
      <c r="I1328" s="394"/>
      <c r="J1328" s="394"/>
      <c r="K1328" s="394"/>
      <c r="L1328" s="394"/>
      <c r="M1328" s="394"/>
      <c r="N1328" s="394"/>
      <c r="O1328" s="394"/>
      <c r="P1328" s="400"/>
      <c r="Q1328" s="394"/>
      <c r="R1328" s="394"/>
      <c r="S1328" s="394"/>
      <c r="T1328" s="394"/>
      <c r="U1328" s="394"/>
      <c r="V1328" s="394"/>
      <c r="W1328" s="394"/>
      <c r="X1328" s="394"/>
      <c r="Y1328" s="399"/>
      <c r="Z1328" s="394"/>
      <c r="AA1328" s="401"/>
      <c r="AB1328" s="401"/>
      <c r="AC1328" s="401"/>
      <c r="AD1328" s="401"/>
      <c r="AE1328" s="362"/>
      <c r="AF1328" s="405"/>
      <c r="AG1328" s="401"/>
      <c r="AH1328" s="405"/>
      <c r="AI1328" s="401"/>
      <c r="AJ1328" s="401"/>
      <c r="AK1328" s="394"/>
      <c r="AL1328" s="394"/>
      <c r="AM1328" s="394"/>
      <c r="AN1328" s="399"/>
      <c r="AO1328" s="394"/>
      <c r="AP1328" s="401"/>
      <c r="AQ1328" s="401"/>
      <c r="AR1328" s="401"/>
      <c r="AS1328" s="406"/>
      <c r="AT1328" s="405"/>
      <c r="AU1328" s="405"/>
      <c r="AV1328" s="404"/>
      <c r="AW1328" s="405"/>
      <c r="AX1328" s="405"/>
      <c r="AY1328" s="405"/>
      <c r="AZ1328" s="404"/>
      <c r="BA1328" s="405"/>
      <c r="BB1328" s="405"/>
      <c r="BC1328" s="394"/>
      <c r="BD1328" s="394"/>
      <c r="BE1328" s="394"/>
      <c r="BG1328" s="2"/>
      <c r="BH1328" s="3"/>
      <c r="BI1328" s="3"/>
      <c r="BJ1328" s="3"/>
      <c r="BK1328" s="3"/>
      <c r="BL1328" s="3"/>
      <c r="BM1328" s="3"/>
      <c r="BN1328" s="3"/>
      <c r="BO1328" s="3"/>
      <c r="BP1328" s="3"/>
      <c r="BQ1328" s="3"/>
      <c r="BR1328" s="3"/>
      <c r="BS1328" s="3"/>
      <c r="BT1328" s="3"/>
      <c r="BU1328" s="3"/>
      <c r="BV1328" s="3"/>
      <c r="BW1328" s="3"/>
      <c r="BX1328" s="3"/>
      <c r="BY1328" s="3"/>
      <c r="BZ1328" s="3"/>
      <c r="CA1328" s="3"/>
      <c r="CB1328" s="3"/>
      <c r="CC1328" s="3"/>
      <c r="CD1328" s="3"/>
      <c r="CE1328" s="3"/>
      <c r="CF1328" s="3"/>
      <c r="CG1328" s="3"/>
      <c r="CH1328" s="3"/>
      <c r="CI1328" s="3"/>
      <c r="CJ1328" s="3"/>
      <c r="CK1328" s="3"/>
      <c r="CL1328" s="3"/>
      <c r="CM1328" s="3"/>
      <c r="CN1328" s="3"/>
      <c r="CO1328" s="3"/>
      <c r="CP1328" s="3"/>
      <c r="CQ1328" s="3"/>
      <c r="CR1328" s="3"/>
      <c r="CS1328" s="3"/>
      <c r="CT1328" s="3"/>
      <c r="CU1328" s="3"/>
      <c r="CV1328" s="3"/>
    </row>
    <row r="1329" spans="1:100" s="1" customFormat="1" x14ac:dyDescent="0.25">
      <c r="A1329" s="394"/>
      <c r="B1329" s="394"/>
      <c r="C1329" s="394"/>
      <c r="D1329" s="394"/>
      <c r="E1329" s="394"/>
      <c r="F1329" s="394"/>
      <c r="G1329" s="394"/>
      <c r="H1329" s="394"/>
      <c r="I1329" s="394"/>
      <c r="J1329" s="394"/>
      <c r="K1329" s="394"/>
      <c r="L1329" s="394"/>
      <c r="M1329" s="394"/>
      <c r="N1329" s="394"/>
      <c r="O1329" s="394"/>
      <c r="P1329" s="400"/>
      <c r="Q1329" s="394"/>
      <c r="R1329" s="394"/>
      <c r="S1329" s="394"/>
      <c r="T1329" s="394"/>
      <c r="U1329" s="394"/>
      <c r="V1329" s="394"/>
      <c r="W1329" s="394"/>
      <c r="X1329" s="394"/>
      <c r="Y1329" s="399"/>
      <c r="Z1329" s="394"/>
      <c r="AA1329" s="401"/>
      <c r="AB1329" s="401"/>
      <c r="AC1329" s="401"/>
      <c r="AD1329" s="401"/>
      <c r="AE1329" s="362"/>
      <c r="AF1329" s="405"/>
      <c r="AG1329" s="401"/>
      <c r="AH1329" s="405"/>
      <c r="AI1329" s="401"/>
      <c r="AJ1329" s="401"/>
      <c r="AK1329" s="394"/>
      <c r="AL1329" s="394"/>
      <c r="AM1329" s="394"/>
      <c r="AN1329" s="399"/>
      <c r="AO1329" s="394"/>
      <c r="AP1329" s="401"/>
      <c r="AQ1329" s="401"/>
      <c r="AR1329" s="401"/>
      <c r="AS1329" s="406"/>
      <c r="AT1329" s="405"/>
      <c r="AU1329" s="405"/>
      <c r="AV1329" s="404"/>
      <c r="AW1329" s="405"/>
      <c r="AX1329" s="405"/>
      <c r="AY1329" s="405"/>
      <c r="AZ1329" s="404"/>
      <c r="BA1329" s="405"/>
      <c r="BB1329" s="405"/>
      <c r="BC1329" s="394"/>
      <c r="BD1329" s="394"/>
      <c r="BE1329" s="394"/>
      <c r="BG1329" s="2"/>
      <c r="BH1329" s="3"/>
      <c r="BI1329" s="3"/>
      <c r="BJ1329" s="3"/>
      <c r="BK1329" s="3"/>
      <c r="BL1329" s="3"/>
      <c r="BM1329" s="3"/>
      <c r="BN1329" s="3"/>
      <c r="BO1329" s="3"/>
      <c r="BP1329" s="3"/>
      <c r="BQ1329" s="3"/>
      <c r="BR1329" s="3"/>
      <c r="BS1329" s="3"/>
      <c r="BT1329" s="3"/>
      <c r="BU1329" s="3"/>
      <c r="BV1329" s="3"/>
      <c r="BW1329" s="3"/>
      <c r="BX1329" s="3"/>
      <c r="BY1329" s="3"/>
      <c r="BZ1329" s="3"/>
      <c r="CA1329" s="3"/>
      <c r="CB1329" s="3"/>
      <c r="CC1329" s="3"/>
      <c r="CD1329" s="3"/>
      <c r="CE1329" s="3"/>
      <c r="CF1329" s="3"/>
      <c r="CG1329" s="3"/>
      <c r="CH1329" s="3"/>
      <c r="CI1329" s="3"/>
      <c r="CJ1329" s="3"/>
      <c r="CK1329" s="3"/>
      <c r="CL1329" s="3"/>
      <c r="CM1329" s="3"/>
      <c r="CN1329" s="3"/>
      <c r="CO1329" s="3"/>
      <c r="CP1329" s="3"/>
      <c r="CQ1329" s="3"/>
      <c r="CR1329" s="3"/>
      <c r="CS1329" s="3"/>
      <c r="CT1329" s="3"/>
      <c r="CU1329" s="3"/>
      <c r="CV1329" s="3"/>
    </row>
    <row r="1330" spans="1:100" s="1" customFormat="1" x14ac:dyDescent="0.25">
      <c r="A1330" s="394"/>
      <c r="B1330" s="394"/>
      <c r="C1330" s="394"/>
      <c r="D1330" s="394"/>
      <c r="E1330" s="394"/>
      <c r="F1330" s="394"/>
      <c r="G1330" s="394"/>
      <c r="H1330" s="394"/>
      <c r="I1330" s="394"/>
      <c r="J1330" s="394"/>
      <c r="K1330" s="394"/>
      <c r="L1330" s="394"/>
      <c r="M1330" s="394"/>
      <c r="N1330" s="394"/>
      <c r="O1330" s="394"/>
      <c r="P1330" s="400"/>
      <c r="Q1330" s="394"/>
      <c r="R1330" s="394"/>
      <c r="S1330" s="394"/>
      <c r="T1330" s="394"/>
      <c r="U1330" s="394"/>
      <c r="V1330" s="394"/>
      <c r="W1330" s="394"/>
      <c r="X1330" s="394"/>
      <c r="Y1330" s="399"/>
      <c r="Z1330" s="394"/>
      <c r="AA1330" s="401"/>
      <c r="AB1330" s="401"/>
      <c r="AC1330" s="401"/>
      <c r="AD1330" s="401"/>
      <c r="AE1330" s="362"/>
      <c r="AF1330" s="405"/>
      <c r="AG1330" s="401"/>
      <c r="AH1330" s="405"/>
      <c r="AI1330" s="401"/>
      <c r="AJ1330" s="401"/>
      <c r="AK1330" s="394"/>
      <c r="AL1330" s="394"/>
      <c r="AM1330" s="394"/>
      <c r="AN1330" s="399"/>
      <c r="AO1330" s="394"/>
      <c r="AP1330" s="401"/>
      <c r="AQ1330" s="401"/>
      <c r="AR1330" s="401"/>
      <c r="AS1330" s="406"/>
      <c r="AT1330" s="405"/>
      <c r="AU1330" s="405"/>
      <c r="AV1330" s="404"/>
      <c r="AW1330" s="405"/>
      <c r="AX1330" s="405"/>
      <c r="AY1330" s="405"/>
      <c r="AZ1330" s="404"/>
      <c r="BA1330" s="405"/>
      <c r="BB1330" s="405"/>
      <c r="BC1330" s="394"/>
      <c r="BD1330" s="394"/>
      <c r="BE1330" s="394"/>
      <c r="BG1330" s="2"/>
      <c r="BH1330" s="3"/>
      <c r="BI1330" s="3"/>
      <c r="BJ1330" s="3"/>
      <c r="BK1330" s="3"/>
      <c r="BL1330" s="3"/>
      <c r="BM1330" s="3"/>
      <c r="BN1330" s="3"/>
      <c r="BO1330" s="3"/>
      <c r="BP1330" s="3"/>
      <c r="BQ1330" s="3"/>
      <c r="BR1330" s="3"/>
      <c r="BS1330" s="3"/>
      <c r="BT1330" s="3"/>
      <c r="BU1330" s="3"/>
      <c r="BV1330" s="3"/>
      <c r="BW1330" s="3"/>
      <c r="BX1330" s="3"/>
      <c r="BY1330" s="3"/>
      <c r="BZ1330" s="3"/>
      <c r="CA1330" s="3"/>
      <c r="CB1330" s="3"/>
      <c r="CC1330" s="3"/>
      <c r="CD1330" s="3"/>
      <c r="CE1330" s="3"/>
      <c r="CF1330" s="3"/>
      <c r="CG1330" s="3"/>
      <c r="CH1330" s="3"/>
      <c r="CI1330" s="3"/>
      <c r="CJ1330" s="3"/>
      <c r="CK1330" s="3"/>
      <c r="CL1330" s="3"/>
      <c r="CM1330" s="3"/>
      <c r="CN1330" s="3"/>
      <c r="CO1330" s="3"/>
      <c r="CP1330" s="3"/>
      <c r="CQ1330" s="3"/>
      <c r="CR1330" s="3"/>
      <c r="CS1330" s="3"/>
      <c r="CT1330" s="3"/>
      <c r="CU1330" s="3"/>
      <c r="CV1330" s="3"/>
    </row>
    <row r="1331" spans="1:100" s="1" customFormat="1" x14ac:dyDescent="0.25">
      <c r="A1331" s="394"/>
      <c r="B1331" s="394"/>
      <c r="C1331" s="394"/>
      <c r="D1331" s="394"/>
      <c r="E1331" s="394"/>
      <c r="F1331" s="394"/>
      <c r="G1331" s="394"/>
      <c r="H1331" s="394"/>
      <c r="I1331" s="394"/>
      <c r="J1331" s="394"/>
      <c r="K1331" s="394"/>
      <c r="L1331" s="394"/>
      <c r="M1331" s="394"/>
      <c r="N1331" s="394"/>
      <c r="O1331" s="394"/>
      <c r="P1331" s="400"/>
      <c r="Q1331" s="394"/>
      <c r="R1331" s="394"/>
      <c r="S1331" s="394"/>
      <c r="T1331" s="394"/>
      <c r="U1331" s="394"/>
      <c r="V1331" s="394"/>
      <c r="W1331" s="394"/>
      <c r="X1331" s="394"/>
      <c r="Y1331" s="399"/>
      <c r="Z1331" s="394"/>
      <c r="AA1331" s="401"/>
      <c r="AB1331" s="401"/>
      <c r="AC1331" s="401"/>
      <c r="AD1331" s="401"/>
      <c r="AE1331" s="362"/>
      <c r="AF1331" s="405"/>
      <c r="AG1331" s="401"/>
      <c r="AH1331" s="405"/>
      <c r="AI1331" s="401"/>
      <c r="AJ1331" s="401"/>
      <c r="AK1331" s="394"/>
      <c r="AL1331" s="394"/>
      <c r="AM1331" s="394"/>
      <c r="AN1331" s="399"/>
      <c r="AO1331" s="394"/>
      <c r="AP1331" s="401"/>
      <c r="AQ1331" s="401"/>
      <c r="AR1331" s="401"/>
      <c r="AS1331" s="406"/>
      <c r="AT1331" s="405"/>
      <c r="AU1331" s="405"/>
      <c r="AV1331" s="404"/>
      <c r="AW1331" s="405"/>
      <c r="AX1331" s="405"/>
      <c r="AY1331" s="405"/>
      <c r="AZ1331" s="404"/>
      <c r="BA1331" s="405"/>
      <c r="BB1331" s="405"/>
      <c r="BC1331" s="394"/>
      <c r="BD1331" s="394"/>
      <c r="BE1331" s="394"/>
      <c r="BG1331" s="2"/>
      <c r="BH1331" s="3"/>
      <c r="BI1331" s="3"/>
      <c r="BJ1331" s="3"/>
      <c r="BK1331" s="3"/>
      <c r="BL1331" s="3"/>
      <c r="BM1331" s="3"/>
      <c r="BN1331" s="3"/>
      <c r="BO1331" s="3"/>
      <c r="BP1331" s="3"/>
      <c r="BQ1331" s="3"/>
      <c r="BR1331" s="3"/>
      <c r="BS1331" s="3"/>
      <c r="BT1331" s="3"/>
      <c r="BU1331" s="3"/>
      <c r="BV1331" s="3"/>
      <c r="BW1331" s="3"/>
      <c r="BX1331" s="3"/>
      <c r="BY1331" s="3"/>
      <c r="BZ1331" s="3"/>
      <c r="CA1331" s="3"/>
      <c r="CB1331" s="3"/>
      <c r="CC1331" s="3"/>
      <c r="CD1331" s="3"/>
      <c r="CE1331" s="3"/>
      <c r="CF1331" s="3"/>
      <c r="CG1331" s="3"/>
      <c r="CH1331" s="3"/>
      <c r="CI1331" s="3"/>
      <c r="CJ1331" s="3"/>
      <c r="CK1331" s="3"/>
      <c r="CL1331" s="3"/>
      <c r="CM1331" s="3"/>
      <c r="CN1331" s="3"/>
      <c r="CO1331" s="3"/>
      <c r="CP1331" s="3"/>
      <c r="CQ1331" s="3"/>
      <c r="CR1331" s="3"/>
      <c r="CS1331" s="3"/>
      <c r="CT1331" s="3"/>
      <c r="CU1331" s="3"/>
      <c r="CV1331" s="3"/>
    </row>
    <row r="1332" spans="1:100" s="1" customFormat="1" x14ac:dyDescent="0.25">
      <c r="A1332" s="394"/>
      <c r="B1332" s="394"/>
      <c r="C1332" s="394"/>
      <c r="D1332" s="394"/>
      <c r="E1332" s="394"/>
      <c r="F1332" s="394"/>
      <c r="G1332" s="394"/>
      <c r="H1332" s="394"/>
      <c r="I1332" s="394"/>
      <c r="J1332" s="394"/>
      <c r="K1332" s="394"/>
      <c r="L1332" s="394"/>
      <c r="M1332" s="394"/>
      <c r="N1332" s="394"/>
      <c r="O1332" s="394"/>
      <c r="P1332" s="400"/>
      <c r="Q1332" s="394"/>
      <c r="R1332" s="394"/>
      <c r="S1332" s="394"/>
      <c r="T1332" s="394"/>
      <c r="U1332" s="394"/>
      <c r="V1332" s="394"/>
      <c r="W1332" s="394"/>
      <c r="X1332" s="394"/>
      <c r="Y1332" s="399"/>
      <c r="Z1332" s="394"/>
      <c r="AA1332" s="401"/>
      <c r="AB1332" s="401"/>
      <c r="AC1332" s="401"/>
      <c r="AD1332" s="401"/>
      <c r="AE1332" s="362"/>
      <c r="AF1332" s="405"/>
      <c r="AG1332" s="401"/>
      <c r="AH1332" s="405"/>
      <c r="AI1332" s="401"/>
      <c r="AJ1332" s="401"/>
      <c r="AK1332" s="394"/>
      <c r="AL1332" s="394"/>
      <c r="AM1332" s="394"/>
      <c r="AN1332" s="399"/>
      <c r="AO1332" s="394"/>
      <c r="AP1332" s="401"/>
      <c r="AQ1332" s="401"/>
      <c r="AR1332" s="401"/>
      <c r="AS1332" s="406"/>
      <c r="AT1332" s="405"/>
      <c r="AU1332" s="405"/>
      <c r="AV1332" s="404"/>
      <c r="AW1332" s="405"/>
      <c r="AX1332" s="405"/>
      <c r="AY1332" s="405"/>
      <c r="AZ1332" s="404"/>
      <c r="BA1332" s="405"/>
      <c r="BB1332" s="405"/>
      <c r="BC1332" s="394"/>
      <c r="BD1332" s="394"/>
      <c r="BE1332" s="394"/>
      <c r="BG1332" s="2"/>
      <c r="BH1332" s="3"/>
      <c r="BI1332" s="3"/>
      <c r="BJ1332" s="3"/>
      <c r="BK1332" s="3"/>
      <c r="BL1332" s="3"/>
      <c r="BM1332" s="3"/>
      <c r="BN1332" s="3"/>
      <c r="BO1332" s="3"/>
      <c r="BP1332" s="3"/>
      <c r="BQ1332" s="3"/>
      <c r="BR1332" s="3"/>
      <c r="BS1332" s="3"/>
      <c r="BT1332" s="3"/>
      <c r="BU1332" s="3"/>
      <c r="BV1332" s="3"/>
      <c r="BW1332" s="3"/>
      <c r="BX1332" s="3"/>
      <c r="BY1332" s="3"/>
      <c r="BZ1332" s="3"/>
      <c r="CA1332" s="3"/>
      <c r="CB1332" s="3"/>
      <c r="CC1332" s="3"/>
      <c r="CD1332" s="3"/>
      <c r="CE1332" s="3"/>
      <c r="CF1332" s="3"/>
      <c r="CG1332" s="3"/>
      <c r="CH1332" s="3"/>
      <c r="CI1332" s="3"/>
      <c r="CJ1332" s="3"/>
      <c r="CK1332" s="3"/>
      <c r="CL1332" s="3"/>
      <c r="CM1332" s="3"/>
      <c r="CN1332" s="3"/>
      <c r="CO1332" s="3"/>
      <c r="CP1332" s="3"/>
      <c r="CQ1332" s="3"/>
      <c r="CR1332" s="3"/>
      <c r="CS1332" s="3"/>
      <c r="CT1332" s="3"/>
      <c r="CU1332" s="3"/>
      <c r="CV1332" s="3"/>
    </row>
    <row r="1333" spans="1:100" s="1" customFormat="1" x14ac:dyDescent="0.25">
      <c r="A1333" s="394"/>
      <c r="B1333" s="394"/>
      <c r="C1333" s="394"/>
      <c r="D1333" s="394"/>
      <c r="E1333" s="394"/>
      <c r="F1333" s="394"/>
      <c r="G1333" s="394"/>
      <c r="H1333" s="394"/>
      <c r="I1333" s="394"/>
      <c r="J1333" s="394"/>
      <c r="K1333" s="394"/>
      <c r="L1333" s="394"/>
      <c r="M1333" s="394"/>
      <c r="N1333" s="394"/>
      <c r="O1333" s="394"/>
      <c r="P1333" s="400"/>
      <c r="Q1333" s="394"/>
      <c r="R1333" s="394"/>
      <c r="S1333" s="394"/>
      <c r="T1333" s="394"/>
      <c r="U1333" s="394"/>
      <c r="V1333" s="394"/>
      <c r="W1333" s="394"/>
      <c r="X1333" s="394"/>
      <c r="Y1333" s="399"/>
      <c r="Z1333" s="394"/>
      <c r="AA1333" s="401"/>
      <c r="AB1333" s="401"/>
      <c r="AC1333" s="401"/>
      <c r="AD1333" s="401"/>
      <c r="AE1333" s="362"/>
      <c r="AF1333" s="405"/>
      <c r="AG1333" s="401"/>
      <c r="AH1333" s="405"/>
      <c r="AI1333" s="401"/>
      <c r="AJ1333" s="401"/>
      <c r="AK1333" s="394"/>
      <c r="AL1333" s="394"/>
      <c r="AM1333" s="394"/>
      <c r="AN1333" s="399"/>
      <c r="AO1333" s="394"/>
      <c r="AP1333" s="401"/>
      <c r="AQ1333" s="401"/>
      <c r="AR1333" s="401"/>
      <c r="AS1333" s="406"/>
      <c r="AT1333" s="405"/>
      <c r="AU1333" s="405"/>
      <c r="AV1333" s="404"/>
      <c r="AW1333" s="405"/>
      <c r="AX1333" s="405"/>
      <c r="AY1333" s="405"/>
      <c r="AZ1333" s="404"/>
      <c r="BA1333" s="405"/>
      <c r="BB1333" s="405"/>
      <c r="BC1333" s="394"/>
      <c r="BD1333" s="394"/>
      <c r="BE1333" s="394"/>
      <c r="BG1333" s="2"/>
      <c r="BH1333" s="3"/>
      <c r="BI1333" s="3"/>
      <c r="BJ1333" s="3"/>
      <c r="BK1333" s="3"/>
      <c r="BL1333" s="3"/>
      <c r="BM1333" s="3"/>
      <c r="BN1333" s="3"/>
      <c r="BO1333" s="3"/>
      <c r="BP1333" s="3"/>
      <c r="BQ1333" s="3"/>
      <c r="BR1333" s="3"/>
      <c r="BS1333" s="3"/>
      <c r="BT1333" s="3"/>
      <c r="BU1333" s="3"/>
      <c r="BV1333" s="3"/>
      <c r="BW1333" s="3"/>
      <c r="BX1333" s="3"/>
      <c r="BY1333" s="3"/>
      <c r="BZ1333" s="3"/>
      <c r="CA1333" s="3"/>
      <c r="CB1333" s="3"/>
      <c r="CC1333" s="3"/>
      <c r="CD1333" s="3"/>
      <c r="CE1333" s="3"/>
      <c r="CF1333" s="3"/>
      <c r="CG1333" s="3"/>
      <c r="CH1333" s="3"/>
      <c r="CI1333" s="3"/>
      <c r="CJ1333" s="3"/>
      <c r="CK1333" s="3"/>
      <c r="CL1333" s="3"/>
      <c r="CM1333" s="3"/>
      <c r="CN1333" s="3"/>
      <c r="CO1333" s="3"/>
      <c r="CP1333" s="3"/>
      <c r="CQ1333" s="3"/>
      <c r="CR1333" s="3"/>
      <c r="CS1333" s="3"/>
      <c r="CT1333" s="3"/>
      <c r="CU1333" s="3"/>
      <c r="CV1333" s="3"/>
    </row>
    <row r="1334" spans="1:100" s="1" customFormat="1" x14ac:dyDescent="0.25">
      <c r="A1334" s="394"/>
      <c r="B1334" s="394"/>
      <c r="C1334" s="394"/>
      <c r="D1334" s="394"/>
      <c r="E1334" s="394"/>
      <c r="F1334" s="394"/>
      <c r="G1334" s="394"/>
      <c r="H1334" s="394"/>
      <c r="I1334" s="394"/>
      <c r="J1334" s="394"/>
      <c r="K1334" s="394"/>
      <c r="L1334" s="394"/>
      <c r="M1334" s="394"/>
      <c r="N1334" s="394"/>
      <c r="O1334" s="394"/>
      <c r="P1334" s="400"/>
      <c r="Q1334" s="394"/>
      <c r="R1334" s="394"/>
      <c r="S1334" s="394"/>
      <c r="T1334" s="394"/>
      <c r="U1334" s="394"/>
      <c r="V1334" s="394"/>
      <c r="W1334" s="394"/>
      <c r="X1334" s="394"/>
      <c r="Y1334" s="399"/>
      <c r="Z1334" s="394"/>
      <c r="AA1334" s="401"/>
      <c r="AB1334" s="401"/>
      <c r="AC1334" s="401"/>
      <c r="AD1334" s="401"/>
      <c r="AE1334" s="362"/>
      <c r="AF1334" s="405"/>
      <c r="AG1334" s="401"/>
      <c r="AH1334" s="405"/>
      <c r="AI1334" s="401"/>
      <c r="AJ1334" s="401"/>
      <c r="AK1334" s="394"/>
      <c r="AL1334" s="394"/>
      <c r="AM1334" s="394"/>
      <c r="AN1334" s="399"/>
      <c r="AO1334" s="394"/>
      <c r="AP1334" s="401"/>
      <c r="AQ1334" s="401"/>
      <c r="AR1334" s="401"/>
      <c r="AS1334" s="406"/>
      <c r="AT1334" s="405"/>
      <c r="AU1334" s="405"/>
      <c r="AV1334" s="404"/>
      <c r="AW1334" s="405"/>
      <c r="AX1334" s="405"/>
      <c r="AY1334" s="405"/>
      <c r="AZ1334" s="404"/>
      <c r="BA1334" s="405"/>
      <c r="BB1334" s="405"/>
      <c r="BC1334" s="394"/>
      <c r="BD1334" s="394"/>
      <c r="BE1334" s="394"/>
      <c r="BG1334" s="2"/>
      <c r="BH1334" s="3"/>
      <c r="BI1334" s="3"/>
      <c r="BJ1334" s="3"/>
      <c r="BK1334" s="3"/>
      <c r="BL1334" s="3"/>
      <c r="BM1334" s="3"/>
      <c r="BN1334" s="3"/>
      <c r="BO1334" s="3"/>
      <c r="BP1334" s="3"/>
      <c r="BQ1334" s="3"/>
      <c r="BR1334" s="3"/>
      <c r="BS1334" s="3"/>
      <c r="BT1334" s="3"/>
      <c r="BU1334" s="3"/>
      <c r="BV1334" s="3"/>
      <c r="BW1334" s="3"/>
      <c r="BX1334" s="3"/>
      <c r="BY1334" s="3"/>
      <c r="BZ1334" s="3"/>
      <c r="CA1334" s="3"/>
      <c r="CB1334" s="3"/>
      <c r="CC1334" s="3"/>
      <c r="CD1334" s="3"/>
      <c r="CE1334" s="3"/>
      <c r="CF1334" s="3"/>
      <c r="CG1334" s="3"/>
      <c r="CH1334" s="3"/>
      <c r="CI1334" s="3"/>
      <c r="CJ1334" s="3"/>
      <c r="CK1334" s="3"/>
      <c r="CL1334" s="3"/>
      <c r="CM1334" s="3"/>
      <c r="CN1334" s="3"/>
      <c r="CO1334" s="3"/>
      <c r="CP1334" s="3"/>
      <c r="CQ1334" s="3"/>
      <c r="CR1334" s="3"/>
      <c r="CS1334" s="3"/>
      <c r="CT1334" s="3"/>
      <c r="CU1334" s="3"/>
      <c r="CV1334" s="3"/>
    </row>
    <row r="1335" spans="1:100" s="1" customFormat="1" x14ac:dyDescent="0.25">
      <c r="A1335" s="394"/>
      <c r="B1335" s="394"/>
      <c r="C1335" s="394"/>
      <c r="D1335" s="394"/>
      <c r="E1335" s="394"/>
      <c r="F1335" s="394"/>
      <c r="G1335" s="394"/>
      <c r="H1335" s="394"/>
      <c r="I1335" s="394"/>
      <c r="J1335" s="394"/>
      <c r="K1335" s="394"/>
      <c r="L1335" s="394"/>
      <c r="M1335" s="394"/>
      <c r="N1335" s="394"/>
      <c r="O1335" s="394"/>
      <c r="P1335" s="400"/>
      <c r="Q1335" s="394"/>
      <c r="R1335" s="394"/>
      <c r="S1335" s="394"/>
      <c r="T1335" s="394"/>
      <c r="U1335" s="394"/>
      <c r="V1335" s="394"/>
      <c r="W1335" s="394"/>
      <c r="X1335" s="394"/>
      <c r="Y1335" s="399"/>
      <c r="Z1335" s="394"/>
      <c r="AA1335" s="401"/>
      <c r="AB1335" s="401"/>
      <c r="AC1335" s="401"/>
      <c r="AD1335" s="401"/>
      <c r="AE1335" s="362"/>
      <c r="AF1335" s="405"/>
      <c r="AG1335" s="401"/>
      <c r="AH1335" s="405"/>
      <c r="AI1335" s="401"/>
      <c r="AJ1335" s="401"/>
      <c r="AK1335" s="394"/>
      <c r="AL1335" s="394"/>
      <c r="AM1335" s="394"/>
      <c r="AN1335" s="399"/>
      <c r="AO1335" s="394"/>
      <c r="AP1335" s="401"/>
      <c r="AQ1335" s="401"/>
      <c r="AR1335" s="401"/>
      <c r="AS1335" s="406"/>
      <c r="AT1335" s="405"/>
      <c r="AU1335" s="405"/>
      <c r="AV1335" s="404"/>
      <c r="AW1335" s="405"/>
      <c r="AX1335" s="405"/>
      <c r="AY1335" s="405"/>
      <c r="AZ1335" s="404"/>
      <c r="BA1335" s="405"/>
      <c r="BB1335" s="405"/>
      <c r="BC1335" s="394"/>
      <c r="BD1335" s="394"/>
      <c r="BE1335" s="394"/>
      <c r="BG1335" s="2"/>
      <c r="BH1335" s="3"/>
      <c r="BI1335" s="3"/>
      <c r="BJ1335" s="3"/>
      <c r="BK1335" s="3"/>
      <c r="BL1335" s="3"/>
      <c r="BM1335" s="3"/>
      <c r="BN1335" s="3"/>
      <c r="BO1335" s="3"/>
      <c r="BP1335" s="3"/>
      <c r="BQ1335" s="3"/>
      <c r="BR1335" s="3"/>
      <c r="BS1335" s="3"/>
      <c r="BT1335" s="3"/>
      <c r="BU1335" s="3"/>
      <c r="BV1335" s="3"/>
      <c r="BW1335" s="3"/>
      <c r="BX1335" s="3"/>
      <c r="BY1335" s="3"/>
      <c r="BZ1335" s="3"/>
      <c r="CA1335" s="3"/>
      <c r="CB1335" s="3"/>
      <c r="CC1335" s="3"/>
      <c r="CD1335" s="3"/>
      <c r="CE1335" s="3"/>
      <c r="CF1335" s="3"/>
      <c r="CG1335" s="3"/>
      <c r="CH1335" s="3"/>
      <c r="CI1335" s="3"/>
      <c r="CJ1335" s="3"/>
      <c r="CK1335" s="3"/>
      <c r="CL1335" s="3"/>
      <c r="CM1335" s="3"/>
      <c r="CN1335" s="3"/>
      <c r="CO1335" s="3"/>
      <c r="CP1335" s="3"/>
      <c r="CQ1335" s="3"/>
      <c r="CR1335" s="3"/>
      <c r="CS1335" s="3"/>
      <c r="CT1335" s="3"/>
      <c r="CU1335" s="3"/>
      <c r="CV1335" s="3"/>
    </row>
    <row r="1336" spans="1:100" s="1" customFormat="1" x14ac:dyDescent="0.25">
      <c r="A1336" s="394"/>
      <c r="B1336" s="394"/>
      <c r="C1336" s="394"/>
      <c r="D1336" s="394"/>
      <c r="E1336" s="394"/>
      <c r="F1336" s="394"/>
      <c r="G1336" s="394"/>
      <c r="H1336" s="394"/>
      <c r="I1336" s="394"/>
      <c r="J1336" s="394"/>
      <c r="K1336" s="394"/>
      <c r="L1336" s="394"/>
      <c r="M1336" s="394"/>
      <c r="N1336" s="394"/>
      <c r="O1336" s="394"/>
      <c r="P1336" s="400"/>
      <c r="Q1336" s="394"/>
      <c r="R1336" s="394"/>
      <c r="S1336" s="394"/>
      <c r="T1336" s="394"/>
      <c r="U1336" s="394"/>
      <c r="V1336" s="394"/>
      <c r="W1336" s="394"/>
      <c r="X1336" s="394"/>
      <c r="Y1336" s="399"/>
      <c r="Z1336" s="394"/>
      <c r="AA1336" s="401"/>
      <c r="AB1336" s="401"/>
      <c r="AC1336" s="401"/>
      <c r="AD1336" s="401"/>
      <c r="AE1336" s="362"/>
      <c r="AF1336" s="405"/>
      <c r="AG1336" s="401"/>
      <c r="AH1336" s="405"/>
      <c r="AI1336" s="401"/>
      <c r="AJ1336" s="401"/>
      <c r="AK1336" s="394"/>
      <c r="AL1336" s="394"/>
      <c r="AM1336" s="394"/>
      <c r="AN1336" s="399"/>
      <c r="AO1336" s="394"/>
      <c r="AP1336" s="401"/>
      <c r="AQ1336" s="401"/>
      <c r="AR1336" s="401"/>
      <c r="AS1336" s="406"/>
      <c r="AT1336" s="405"/>
      <c r="AU1336" s="405"/>
      <c r="AV1336" s="404"/>
      <c r="AW1336" s="405"/>
      <c r="AX1336" s="405"/>
      <c r="AY1336" s="405"/>
      <c r="AZ1336" s="404"/>
      <c r="BA1336" s="405"/>
      <c r="BB1336" s="405"/>
      <c r="BC1336" s="394"/>
      <c r="BD1336" s="394"/>
      <c r="BE1336" s="394"/>
      <c r="BG1336" s="2"/>
      <c r="BH1336" s="3"/>
      <c r="BI1336" s="3"/>
      <c r="BJ1336" s="3"/>
      <c r="BK1336" s="3"/>
      <c r="BL1336" s="3"/>
      <c r="BM1336" s="3"/>
      <c r="BN1336" s="3"/>
      <c r="BO1336" s="3"/>
      <c r="BP1336" s="3"/>
      <c r="BQ1336" s="3"/>
      <c r="BR1336" s="3"/>
      <c r="BS1336" s="3"/>
      <c r="BT1336" s="3"/>
      <c r="BU1336" s="3"/>
      <c r="BV1336" s="3"/>
      <c r="BW1336" s="3"/>
      <c r="BX1336" s="3"/>
      <c r="BY1336" s="3"/>
      <c r="BZ1336" s="3"/>
      <c r="CA1336" s="3"/>
      <c r="CB1336" s="3"/>
      <c r="CC1336" s="3"/>
      <c r="CD1336" s="3"/>
      <c r="CE1336" s="3"/>
      <c r="CF1336" s="3"/>
      <c r="CG1336" s="3"/>
      <c r="CH1336" s="3"/>
      <c r="CI1336" s="3"/>
      <c r="CJ1336" s="3"/>
      <c r="CK1336" s="3"/>
      <c r="CL1336" s="3"/>
      <c r="CM1336" s="3"/>
      <c r="CN1336" s="3"/>
      <c r="CO1336" s="3"/>
      <c r="CP1336" s="3"/>
      <c r="CQ1336" s="3"/>
      <c r="CR1336" s="3"/>
      <c r="CS1336" s="3"/>
      <c r="CT1336" s="3"/>
      <c r="CU1336" s="3"/>
      <c r="CV1336" s="3"/>
    </row>
    <row r="1337" spans="1:100" s="1" customFormat="1" x14ac:dyDescent="0.25">
      <c r="A1337" s="394"/>
      <c r="B1337" s="394"/>
      <c r="C1337" s="394"/>
      <c r="D1337" s="394"/>
      <c r="E1337" s="394"/>
      <c r="F1337" s="394"/>
      <c r="G1337" s="394"/>
      <c r="H1337" s="394"/>
      <c r="I1337" s="394"/>
      <c r="J1337" s="394"/>
      <c r="K1337" s="394"/>
      <c r="L1337" s="394"/>
      <c r="M1337" s="394"/>
      <c r="N1337" s="394"/>
      <c r="O1337" s="394"/>
      <c r="P1337" s="400"/>
      <c r="Q1337" s="394"/>
      <c r="R1337" s="394"/>
      <c r="S1337" s="394"/>
      <c r="T1337" s="394"/>
      <c r="U1337" s="394"/>
      <c r="V1337" s="394"/>
      <c r="W1337" s="394"/>
      <c r="X1337" s="394"/>
      <c r="Y1337" s="399"/>
      <c r="Z1337" s="394"/>
      <c r="AA1337" s="401"/>
      <c r="AB1337" s="401"/>
      <c r="AC1337" s="401"/>
      <c r="AD1337" s="401"/>
      <c r="AE1337" s="362"/>
      <c r="AF1337" s="405"/>
      <c r="AG1337" s="401"/>
      <c r="AH1337" s="405"/>
      <c r="AI1337" s="401"/>
      <c r="AJ1337" s="401"/>
      <c r="AK1337" s="394"/>
      <c r="AL1337" s="394"/>
      <c r="AM1337" s="394"/>
      <c r="AN1337" s="399"/>
      <c r="AO1337" s="394"/>
      <c r="AP1337" s="401"/>
      <c r="AQ1337" s="401"/>
      <c r="AR1337" s="401"/>
      <c r="AS1337" s="406"/>
      <c r="AT1337" s="405"/>
      <c r="AU1337" s="405"/>
      <c r="AV1337" s="404"/>
      <c r="AW1337" s="405"/>
      <c r="AX1337" s="405"/>
      <c r="AY1337" s="405"/>
      <c r="AZ1337" s="404"/>
      <c r="BA1337" s="405"/>
      <c r="BB1337" s="405"/>
      <c r="BC1337" s="394"/>
      <c r="BD1337" s="394"/>
      <c r="BE1337" s="394"/>
      <c r="BG1337" s="2"/>
      <c r="BH1337" s="3"/>
      <c r="BI1337" s="3"/>
      <c r="BJ1337" s="3"/>
      <c r="BK1337" s="3"/>
      <c r="BL1337" s="3"/>
      <c r="BM1337" s="3"/>
      <c r="BN1337" s="3"/>
      <c r="BO1337" s="3"/>
      <c r="BP1337" s="3"/>
      <c r="BQ1337" s="3"/>
      <c r="BR1337" s="3"/>
      <c r="BS1337" s="3"/>
      <c r="BT1337" s="3"/>
      <c r="BU1337" s="3"/>
      <c r="BV1337" s="3"/>
      <c r="BW1337" s="3"/>
      <c r="BX1337" s="3"/>
      <c r="BY1337" s="3"/>
      <c r="BZ1337" s="3"/>
      <c r="CA1337" s="3"/>
      <c r="CB1337" s="3"/>
      <c r="CC1337" s="3"/>
      <c r="CD1337" s="3"/>
      <c r="CE1337" s="3"/>
      <c r="CF1337" s="3"/>
      <c r="CG1337" s="3"/>
      <c r="CH1337" s="3"/>
      <c r="CI1337" s="3"/>
      <c r="CJ1337" s="3"/>
      <c r="CK1337" s="3"/>
      <c r="CL1337" s="3"/>
      <c r="CM1337" s="3"/>
      <c r="CN1337" s="3"/>
      <c r="CO1337" s="3"/>
      <c r="CP1337" s="3"/>
      <c r="CQ1337" s="3"/>
      <c r="CR1337" s="3"/>
      <c r="CS1337" s="3"/>
      <c r="CT1337" s="3"/>
      <c r="CU1337" s="3"/>
      <c r="CV1337" s="3"/>
    </row>
    <row r="1338" spans="1:100" s="1" customFormat="1" x14ac:dyDescent="0.25">
      <c r="A1338" s="394"/>
      <c r="B1338" s="394"/>
      <c r="C1338" s="394"/>
      <c r="D1338" s="394"/>
      <c r="E1338" s="394"/>
      <c r="F1338" s="394"/>
      <c r="G1338" s="394"/>
      <c r="H1338" s="394"/>
      <c r="I1338" s="394"/>
      <c r="J1338" s="394"/>
      <c r="K1338" s="394"/>
      <c r="L1338" s="394"/>
      <c r="M1338" s="394"/>
      <c r="N1338" s="394"/>
      <c r="O1338" s="394"/>
      <c r="P1338" s="400"/>
      <c r="Q1338" s="394"/>
      <c r="R1338" s="394"/>
      <c r="S1338" s="394"/>
      <c r="T1338" s="394"/>
      <c r="U1338" s="394"/>
      <c r="V1338" s="394"/>
      <c r="W1338" s="394"/>
      <c r="X1338" s="394"/>
      <c r="Y1338" s="399"/>
      <c r="Z1338" s="394"/>
      <c r="AA1338" s="401"/>
      <c r="AB1338" s="401"/>
      <c r="AC1338" s="401"/>
      <c r="AD1338" s="401"/>
      <c r="AE1338" s="362"/>
      <c r="AF1338" s="405"/>
      <c r="AG1338" s="401"/>
      <c r="AH1338" s="405"/>
      <c r="AI1338" s="401"/>
      <c r="AJ1338" s="401"/>
      <c r="AK1338" s="394"/>
      <c r="AL1338" s="394"/>
      <c r="AM1338" s="394"/>
      <c r="AN1338" s="399"/>
      <c r="AO1338" s="394"/>
      <c r="AP1338" s="401"/>
      <c r="AQ1338" s="401"/>
      <c r="AR1338" s="401"/>
      <c r="AS1338" s="406"/>
      <c r="AT1338" s="405"/>
      <c r="AU1338" s="405"/>
      <c r="AV1338" s="404"/>
      <c r="AW1338" s="405"/>
      <c r="AX1338" s="405"/>
      <c r="AY1338" s="405"/>
      <c r="AZ1338" s="404"/>
      <c r="BA1338" s="405"/>
      <c r="BB1338" s="405"/>
      <c r="BC1338" s="394"/>
      <c r="BD1338" s="394"/>
      <c r="BE1338" s="394"/>
      <c r="BG1338" s="2"/>
      <c r="BH1338" s="3"/>
      <c r="BI1338" s="3"/>
      <c r="BJ1338" s="3"/>
      <c r="BK1338" s="3"/>
      <c r="BL1338" s="3"/>
      <c r="BM1338" s="3"/>
      <c r="BN1338" s="3"/>
      <c r="BO1338" s="3"/>
      <c r="BP1338" s="3"/>
      <c r="BQ1338" s="3"/>
      <c r="BR1338" s="3"/>
      <c r="BS1338" s="3"/>
      <c r="BT1338" s="3"/>
      <c r="BU1338" s="3"/>
      <c r="BV1338" s="3"/>
      <c r="BW1338" s="3"/>
      <c r="BX1338" s="3"/>
      <c r="BY1338" s="3"/>
      <c r="BZ1338" s="3"/>
      <c r="CA1338" s="3"/>
      <c r="CB1338" s="3"/>
      <c r="CC1338" s="3"/>
      <c r="CD1338" s="3"/>
      <c r="CE1338" s="3"/>
      <c r="CF1338" s="3"/>
      <c r="CG1338" s="3"/>
      <c r="CH1338" s="3"/>
      <c r="CI1338" s="3"/>
      <c r="CJ1338" s="3"/>
      <c r="CK1338" s="3"/>
      <c r="CL1338" s="3"/>
      <c r="CM1338" s="3"/>
      <c r="CN1338" s="3"/>
      <c r="CO1338" s="3"/>
      <c r="CP1338" s="3"/>
      <c r="CQ1338" s="3"/>
      <c r="CR1338" s="3"/>
      <c r="CS1338" s="3"/>
      <c r="CT1338" s="3"/>
      <c r="CU1338" s="3"/>
      <c r="CV1338" s="3"/>
    </row>
    <row r="1339" spans="1:100" s="1" customFormat="1" x14ac:dyDescent="0.25">
      <c r="A1339" s="394"/>
      <c r="B1339" s="394"/>
      <c r="C1339" s="394"/>
      <c r="D1339" s="394"/>
      <c r="E1339" s="394"/>
      <c r="F1339" s="394"/>
      <c r="G1339" s="394"/>
      <c r="H1339" s="394"/>
      <c r="I1339" s="394"/>
      <c r="J1339" s="394"/>
      <c r="K1339" s="394"/>
      <c r="L1339" s="394"/>
      <c r="M1339" s="394"/>
      <c r="N1339" s="394"/>
      <c r="O1339" s="394"/>
      <c r="P1339" s="400"/>
      <c r="Q1339" s="394"/>
      <c r="R1339" s="394"/>
      <c r="S1339" s="394"/>
      <c r="T1339" s="394"/>
      <c r="U1339" s="394"/>
      <c r="V1339" s="394"/>
      <c r="W1339" s="394"/>
      <c r="X1339" s="394"/>
      <c r="Y1339" s="399"/>
      <c r="Z1339" s="394"/>
      <c r="AA1339" s="401"/>
      <c r="AB1339" s="401"/>
      <c r="AC1339" s="401"/>
      <c r="AD1339" s="401"/>
      <c r="AE1339" s="362"/>
      <c r="AF1339" s="405"/>
      <c r="AG1339" s="401"/>
      <c r="AH1339" s="405"/>
      <c r="AI1339" s="401"/>
      <c r="AJ1339" s="401"/>
      <c r="AK1339" s="394"/>
      <c r="AL1339" s="394"/>
      <c r="AM1339" s="394"/>
      <c r="AN1339" s="399"/>
      <c r="AO1339" s="394"/>
      <c r="AP1339" s="401"/>
      <c r="AQ1339" s="401"/>
      <c r="AR1339" s="401"/>
      <c r="AS1339" s="406"/>
      <c r="AT1339" s="405"/>
      <c r="AU1339" s="405"/>
      <c r="AV1339" s="404"/>
      <c r="AW1339" s="405"/>
      <c r="AX1339" s="405"/>
      <c r="AY1339" s="405"/>
      <c r="AZ1339" s="404"/>
      <c r="BA1339" s="405"/>
      <c r="BB1339" s="405"/>
      <c r="BC1339" s="394"/>
      <c r="BD1339" s="394"/>
      <c r="BE1339" s="394"/>
      <c r="BG1339" s="2"/>
      <c r="BH1339" s="3"/>
      <c r="BI1339" s="3"/>
      <c r="BJ1339" s="3"/>
      <c r="BK1339" s="3"/>
      <c r="BL1339" s="3"/>
      <c r="BM1339" s="3"/>
      <c r="BN1339" s="3"/>
      <c r="BO1339" s="3"/>
      <c r="BP1339" s="3"/>
      <c r="BQ1339" s="3"/>
      <c r="BR1339" s="3"/>
      <c r="BS1339" s="3"/>
      <c r="BT1339" s="3"/>
      <c r="BU1339" s="3"/>
      <c r="BV1339" s="3"/>
      <c r="BW1339" s="3"/>
      <c r="BX1339" s="3"/>
      <c r="BY1339" s="3"/>
      <c r="BZ1339" s="3"/>
      <c r="CA1339" s="3"/>
      <c r="CB1339" s="3"/>
      <c r="CC1339" s="3"/>
      <c r="CD1339" s="3"/>
      <c r="CE1339" s="3"/>
      <c r="CF1339" s="3"/>
      <c r="CG1339" s="3"/>
      <c r="CH1339" s="3"/>
      <c r="CI1339" s="3"/>
      <c r="CJ1339" s="3"/>
      <c r="CK1339" s="3"/>
      <c r="CL1339" s="3"/>
      <c r="CM1339" s="3"/>
      <c r="CN1339" s="3"/>
      <c r="CO1339" s="3"/>
      <c r="CP1339" s="3"/>
      <c r="CQ1339" s="3"/>
      <c r="CR1339" s="3"/>
      <c r="CS1339" s="3"/>
      <c r="CT1339" s="3"/>
      <c r="CU1339" s="3"/>
      <c r="CV1339" s="3"/>
    </row>
    <row r="1340" spans="1:100" s="1" customFormat="1" x14ac:dyDescent="0.25">
      <c r="A1340" s="394"/>
      <c r="B1340" s="394"/>
      <c r="C1340" s="394"/>
      <c r="D1340" s="394"/>
      <c r="E1340" s="394"/>
      <c r="F1340" s="394"/>
      <c r="G1340" s="394"/>
      <c r="H1340" s="394"/>
      <c r="I1340" s="394"/>
      <c r="J1340" s="394"/>
      <c r="K1340" s="394"/>
      <c r="L1340" s="394"/>
      <c r="M1340" s="394"/>
      <c r="N1340" s="394"/>
      <c r="O1340" s="394"/>
      <c r="P1340" s="400"/>
      <c r="Q1340" s="394"/>
      <c r="R1340" s="394"/>
      <c r="S1340" s="394"/>
      <c r="T1340" s="394"/>
      <c r="U1340" s="394"/>
      <c r="V1340" s="394"/>
      <c r="W1340" s="394"/>
      <c r="X1340" s="394"/>
      <c r="Y1340" s="399"/>
      <c r="Z1340" s="394"/>
      <c r="AA1340" s="401"/>
      <c r="AB1340" s="401"/>
      <c r="AC1340" s="401"/>
      <c r="AD1340" s="401"/>
      <c r="AE1340" s="362"/>
      <c r="AF1340" s="405"/>
      <c r="AG1340" s="401"/>
      <c r="AH1340" s="405"/>
      <c r="AI1340" s="401"/>
      <c r="AJ1340" s="401"/>
      <c r="AK1340" s="394"/>
      <c r="AL1340" s="394"/>
      <c r="AM1340" s="394"/>
      <c r="AN1340" s="399"/>
      <c r="AO1340" s="394"/>
      <c r="AP1340" s="401"/>
      <c r="AQ1340" s="401"/>
      <c r="AR1340" s="401"/>
      <c r="AS1340" s="406"/>
      <c r="AT1340" s="405"/>
      <c r="AU1340" s="405"/>
      <c r="AV1340" s="404"/>
      <c r="AW1340" s="405"/>
      <c r="AX1340" s="405"/>
      <c r="AY1340" s="405"/>
      <c r="AZ1340" s="404"/>
      <c r="BA1340" s="405"/>
      <c r="BB1340" s="405"/>
      <c r="BC1340" s="394"/>
      <c r="BD1340" s="394"/>
      <c r="BE1340" s="394"/>
      <c r="BG1340" s="2"/>
      <c r="BH1340" s="3"/>
      <c r="BI1340" s="3"/>
      <c r="BJ1340" s="3"/>
      <c r="BK1340" s="3"/>
      <c r="BL1340" s="3"/>
      <c r="BM1340" s="3"/>
      <c r="BN1340" s="3"/>
      <c r="BO1340" s="3"/>
      <c r="BP1340" s="3"/>
      <c r="BQ1340" s="3"/>
      <c r="BR1340" s="3"/>
      <c r="BS1340" s="3"/>
      <c r="BT1340" s="3"/>
      <c r="BU1340" s="3"/>
      <c r="BV1340" s="3"/>
      <c r="BW1340" s="3"/>
      <c r="BX1340" s="3"/>
      <c r="BY1340" s="3"/>
      <c r="BZ1340" s="3"/>
      <c r="CA1340" s="3"/>
      <c r="CB1340" s="3"/>
      <c r="CC1340" s="3"/>
      <c r="CD1340" s="3"/>
      <c r="CE1340" s="3"/>
      <c r="CF1340" s="3"/>
      <c r="CG1340" s="3"/>
      <c r="CH1340" s="3"/>
      <c r="CI1340" s="3"/>
      <c r="CJ1340" s="3"/>
      <c r="CK1340" s="3"/>
      <c r="CL1340" s="3"/>
      <c r="CM1340" s="3"/>
      <c r="CN1340" s="3"/>
      <c r="CO1340" s="3"/>
      <c r="CP1340" s="3"/>
      <c r="CQ1340" s="3"/>
      <c r="CR1340" s="3"/>
      <c r="CS1340" s="3"/>
      <c r="CT1340" s="3"/>
      <c r="CU1340" s="3"/>
      <c r="CV1340" s="3"/>
    </row>
    <row r="1341" spans="1:100" s="1" customFormat="1" x14ac:dyDescent="0.25">
      <c r="A1341" s="394"/>
      <c r="B1341" s="394"/>
      <c r="C1341" s="394"/>
      <c r="D1341" s="394"/>
      <c r="E1341" s="394"/>
      <c r="F1341" s="394"/>
      <c r="G1341" s="394"/>
      <c r="H1341" s="394"/>
      <c r="I1341" s="394"/>
      <c r="J1341" s="394"/>
      <c r="K1341" s="394"/>
      <c r="L1341" s="394"/>
      <c r="M1341" s="394"/>
      <c r="N1341" s="394"/>
      <c r="O1341" s="394"/>
      <c r="P1341" s="400"/>
      <c r="Q1341" s="394"/>
      <c r="R1341" s="394"/>
      <c r="S1341" s="394"/>
      <c r="T1341" s="394"/>
      <c r="U1341" s="394"/>
      <c r="V1341" s="394"/>
      <c r="W1341" s="394"/>
      <c r="X1341" s="394"/>
      <c r="Y1341" s="399"/>
      <c r="Z1341" s="394"/>
      <c r="AA1341" s="401"/>
      <c r="AB1341" s="401"/>
      <c r="AC1341" s="401"/>
      <c r="AD1341" s="401"/>
      <c r="AE1341" s="362"/>
      <c r="AF1341" s="405"/>
      <c r="AG1341" s="401"/>
      <c r="AH1341" s="405"/>
      <c r="AI1341" s="401"/>
      <c r="AJ1341" s="401"/>
      <c r="AK1341" s="394"/>
      <c r="AL1341" s="394"/>
      <c r="AM1341" s="394"/>
      <c r="AN1341" s="399"/>
      <c r="AO1341" s="394"/>
      <c r="AP1341" s="401"/>
      <c r="AQ1341" s="401"/>
      <c r="AR1341" s="401"/>
      <c r="AS1341" s="406"/>
      <c r="AT1341" s="405"/>
      <c r="AU1341" s="405"/>
      <c r="AV1341" s="404"/>
      <c r="AW1341" s="405"/>
      <c r="AX1341" s="405"/>
      <c r="AY1341" s="405"/>
      <c r="AZ1341" s="404"/>
      <c r="BA1341" s="405"/>
      <c r="BB1341" s="405"/>
      <c r="BC1341" s="394"/>
      <c r="BD1341" s="394"/>
      <c r="BE1341" s="394"/>
      <c r="BG1341" s="2"/>
      <c r="BH1341" s="3"/>
      <c r="BI1341" s="3"/>
      <c r="BJ1341" s="3"/>
      <c r="BK1341" s="3"/>
      <c r="BL1341" s="3"/>
      <c r="BM1341" s="3"/>
      <c r="BN1341" s="3"/>
      <c r="BO1341" s="3"/>
      <c r="BP1341" s="3"/>
      <c r="BQ1341" s="3"/>
      <c r="BR1341" s="3"/>
      <c r="BS1341" s="3"/>
      <c r="BT1341" s="3"/>
      <c r="BU1341" s="3"/>
      <c r="BV1341" s="3"/>
      <c r="BW1341" s="3"/>
      <c r="BX1341" s="3"/>
      <c r="BY1341" s="3"/>
      <c r="BZ1341" s="3"/>
      <c r="CA1341" s="3"/>
      <c r="CB1341" s="3"/>
      <c r="CC1341" s="3"/>
      <c r="CD1341" s="3"/>
      <c r="CE1341" s="3"/>
      <c r="CF1341" s="3"/>
      <c r="CG1341" s="3"/>
      <c r="CH1341" s="3"/>
      <c r="CI1341" s="3"/>
      <c r="CJ1341" s="3"/>
      <c r="CK1341" s="3"/>
      <c r="CL1341" s="3"/>
      <c r="CM1341" s="3"/>
      <c r="CN1341" s="3"/>
      <c r="CO1341" s="3"/>
      <c r="CP1341" s="3"/>
      <c r="CQ1341" s="3"/>
      <c r="CR1341" s="3"/>
      <c r="CS1341" s="3"/>
      <c r="CT1341" s="3"/>
      <c r="CU1341" s="3"/>
      <c r="CV1341" s="3"/>
    </row>
    <row r="1342" spans="1:100" s="1" customFormat="1" x14ac:dyDescent="0.25">
      <c r="A1342" s="394"/>
      <c r="B1342" s="394"/>
      <c r="C1342" s="394"/>
      <c r="D1342" s="394"/>
      <c r="E1342" s="394"/>
      <c r="F1342" s="394"/>
      <c r="G1342" s="394"/>
      <c r="H1342" s="394"/>
      <c r="I1342" s="394"/>
      <c r="J1342" s="394"/>
      <c r="K1342" s="394"/>
      <c r="L1342" s="394"/>
      <c r="M1342" s="394"/>
      <c r="N1342" s="394"/>
      <c r="O1342" s="394"/>
      <c r="P1342" s="400"/>
      <c r="Q1342" s="394"/>
      <c r="R1342" s="394"/>
      <c r="S1342" s="394"/>
      <c r="T1342" s="394"/>
      <c r="U1342" s="394"/>
      <c r="V1342" s="394"/>
      <c r="W1342" s="394"/>
      <c r="X1342" s="394"/>
      <c r="Y1342" s="399"/>
      <c r="Z1342" s="394"/>
      <c r="AA1342" s="401"/>
      <c r="AB1342" s="401"/>
      <c r="AC1342" s="401"/>
      <c r="AD1342" s="401"/>
      <c r="AE1342" s="362"/>
      <c r="AF1342" s="405"/>
      <c r="AG1342" s="401"/>
      <c r="AH1342" s="405"/>
      <c r="AI1342" s="401"/>
      <c r="AJ1342" s="401"/>
      <c r="AK1342" s="394"/>
      <c r="AL1342" s="394"/>
      <c r="AM1342" s="394"/>
      <c r="AN1342" s="399"/>
      <c r="AO1342" s="394"/>
      <c r="AP1342" s="401"/>
      <c r="AQ1342" s="401"/>
      <c r="AR1342" s="401"/>
      <c r="AS1342" s="406"/>
      <c r="AT1342" s="405"/>
      <c r="AU1342" s="405"/>
      <c r="AV1342" s="404"/>
      <c r="AW1342" s="405"/>
      <c r="AX1342" s="405"/>
      <c r="AY1342" s="405"/>
      <c r="AZ1342" s="404"/>
      <c r="BA1342" s="405"/>
      <c r="BB1342" s="405"/>
      <c r="BC1342" s="394"/>
      <c r="BD1342" s="394"/>
      <c r="BE1342" s="394"/>
      <c r="BG1342" s="2"/>
      <c r="BH1342" s="3"/>
      <c r="BI1342" s="3"/>
      <c r="BJ1342" s="3"/>
      <c r="BK1342" s="3"/>
      <c r="BL1342" s="3"/>
      <c r="BM1342" s="3"/>
      <c r="BN1342" s="3"/>
      <c r="BO1342" s="3"/>
      <c r="BP1342" s="3"/>
      <c r="BQ1342" s="3"/>
      <c r="BR1342" s="3"/>
      <c r="BS1342" s="3"/>
      <c r="BT1342" s="3"/>
      <c r="BU1342" s="3"/>
      <c r="BV1342" s="3"/>
      <c r="BW1342" s="3"/>
      <c r="BX1342" s="3"/>
      <c r="BY1342" s="3"/>
      <c r="BZ1342" s="3"/>
      <c r="CA1342" s="3"/>
      <c r="CB1342" s="3"/>
      <c r="CC1342" s="3"/>
      <c r="CD1342" s="3"/>
      <c r="CE1342" s="3"/>
      <c r="CF1342" s="3"/>
      <c r="CG1342" s="3"/>
      <c r="CH1342" s="3"/>
      <c r="CI1342" s="3"/>
      <c r="CJ1342" s="3"/>
      <c r="CK1342" s="3"/>
      <c r="CL1342" s="3"/>
      <c r="CM1342" s="3"/>
      <c r="CN1342" s="3"/>
      <c r="CO1342" s="3"/>
      <c r="CP1342" s="3"/>
      <c r="CQ1342" s="3"/>
      <c r="CR1342" s="3"/>
      <c r="CS1342" s="3"/>
      <c r="CT1342" s="3"/>
      <c r="CU1342" s="3"/>
      <c r="CV1342" s="3"/>
    </row>
    <row r="1343" spans="1:100" s="1" customFormat="1" x14ac:dyDescent="0.25">
      <c r="A1343" s="394"/>
      <c r="B1343" s="394"/>
      <c r="C1343" s="394"/>
      <c r="D1343" s="394"/>
      <c r="E1343" s="394"/>
      <c r="F1343" s="394"/>
      <c r="G1343" s="394"/>
      <c r="H1343" s="394"/>
      <c r="I1343" s="394"/>
      <c r="J1343" s="394"/>
      <c r="K1343" s="394"/>
      <c r="L1343" s="394"/>
      <c r="M1343" s="394"/>
      <c r="N1343" s="394"/>
      <c r="O1343" s="394"/>
      <c r="P1343" s="400"/>
      <c r="Q1343" s="394"/>
      <c r="R1343" s="394"/>
      <c r="S1343" s="394"/>
      <c r="T1343" s="394"/>
      <c r="U1343" s="394"/>
      <c r="V1343" s="394"/>
      <c r="W1343" s="394"/>
      <c r="X1343" s="394"/>
      <c r="Y1343" s="399"/>
      <c r="Z1343" s="394"/>
      <c r="AA1343" s="401"/>
      <c r="AB1343" s="401"/>
      <c r="AC1343" s="401"/>
      <c r="AD1343" s="401"/>
      <c r="AE1343" s="362"/>
      <c r="AF1343" s="405"/>
      <c r="AG1343" s="401"/>
      <c r="AH1343" s="405"/>
      <c r="AI1343" s="401"/>
      <c r="AJ1343" s="401"/>
      <c r="AK1343" s="394"/>
      <c r="AL1343" s="394"/>
      <c r="AM1343" s="394"/>
      <c r="AN1343" s="399"/>
      <c r="AO1343" s="394"/>
      <c r="AP1343" s="401"/>
      <c r="AQ1343" s="401"/>
      <c r="AR1343" s="401"/>
      <c r="AS1343" s="406"/>
      <c r="AT1343" s="405"/>
      <c r="AU1343" s="405"/>
      <c r="AV1343" s="404"/>
      <c r="AW1343" s="405"/>
      <c r="AX1343" s="405"/>
      <c r="AY1343" s="405"/>
      <c r="AZ1343" s="404"/>
      <c r="BA1343" s="405"/>
      <c r="BB1343" s="405"/>
      <c r="BC1343" s="394"/>
      <c r="BD1343" s="394"/>
      <c r="BE1343" s="394"/>
      <c r="BG1343" s="2"/>
      <c r="BH1343" s="3"/>
      <c r="BI1343" s="3"/>
      <c r="BJ1343" s="3"/>
      <c r="BK1343" s="3"/>
      <c r="BL1343" s="3"/>
      <c r="BM1343" s="3"/>
      <c r="BN1343" s="3"/>
      <c r="BO1343" s="3"/>
      <c r="BP1343" s="3"/>
      <c r="BQ1343" s="3"/>
      <c r="BR1343" s="3"/>
      <c r="BS1343" s="3"/>
      <c r="BT1343" s="3"/>
      <c r="BU1343" s="3"/>
      <c r="BV1343" s="3"/>
      <c r="BW1343" s="3"/>
      <c r="BX1343" s="3"/>
      <c r="BY1343" s="3"/>
      <c r="BZ1343" s="3"/>
      <c r="CA1343" s="3"/>
      <c r="CB1343" s="3"/>
      <c r="CC1343" s="3"/>
      <c r="CD1343" s="3"/>
      <c r="CE1343" s="3"/>
      <c r="CF1343" s="3"/>
      <c r="CG1343" s="3"/>
      <c r="CH1343" s="3"/>
      <c r="CI1343" s="3"/>
      <c r="CJ1343" s="3"/>
      <c r="CK1343" s="3"/>
      <c r="CL1343" s="3"/>
      <c r="CM1343" s="3"/>
      <c r="CN1343" s="3"/>
      <c r="CO1343" s="3"/>
      <c r="CP1343" s="3"/>
      <c r="CQ1343" s="3"/>
      <c r="CR1343" s="3"/>
      <c r="CS1343" s="3"/>
      <c r="CT1343" s="3"/>
      <c r="CU1343" s="3"/>
      <c r="CV1343" s="3"/>
    </row>
    <row r="1344" spans="1:100" s="1" customFormat="1" x14ac:dyDescent="0.25">
      <c r="A1344" s="394"/>
      <c r="B1344" s="394"/>
      <c r="C1344" s="394"/>
      <c r="D1344" s="394"/>
      <c r="E1344" s="394"/>
      <c r="F1344" s="394"/>
      <c r="G1344" s="394"/>
      <c r="H1344" s="394"/>
      <c r="I1344" s="394"/>
      <c r="J1344" s="394"/>
      <c r="K1344" s="394"/>
      <c r="L1344" s="394"/>
      <c r="M1344" s="394"/>
      <c r="N1344" s="394"/>
      <c r="O1344" s="394"/>
      <c r="P1344" s="400"/>
      <c r="Q1344" s="394"/>
      <c r="R1344" s="394"/>
      <c r="S1344" s="394"/>
      <c r="T1344" s="394"/>
      <c r="U1344" s="394"/>
      <c r="V1344" s="394"/>
      <c r="W1344" s="394"/>
      <c r="X1344" s="394"/>
      <c r="Y1344" s="399"/>
      <c r="Z1344" s="394"/>
      <c r="AA1344" s="401"/>
      <c r="AB1344" s="401"/>
      <c r="AC1344" s="401"/>
      <c r="AD1344" s="401"/>
      <c r="AE1344" s="362"/>
      <c r="AF1344" s="405"/>
      <c r="AG1344" s="401"/>
      <c r="AH1344" s="405"/>
      <c r="AI1344" s="401"/>
      <c r="AJ1344" s="401"/>
      <c r="AK1344" s="394"/>
      <c r="AL1344" s="394"/>
      <c r="AM1344" s="394"/>
      <c r="AN1344" s="399"/>
      <c r="AO1344" s="394"/>
      <c r="AP1344" s="401"/>
      <c r="AQ1344" s="401"/>
      <c r="AR1344" s="401"/>
      <c r="AS1344" s="406"/>
      <c r="AT1344" s="405"/>
      <c r="AU1344" s="405"/>
      <c r="AV1344" s="404"/>
      <c r="AW1344" s="405"/>
      <c r="AX1344" s="405"/>
      <c r="AY1344" s="405"/>
      <c r="AZ1344" s="404"/>
      <c r="BA1344" s="405"/>
      <c r="BB1344" s="405"/>
      <c r="BC1344" s="394"/>
      <c r="BD1344" s="394"/>
      <c r="BE1344" s="394"/>
      <c r="BG1344" s="2"/>
      <c r="BH1344" s="3"/>
      <c r="BI1344" s="3"/>
      <c r="BJ1344" s="3"/>
      <c r="BK1344" s="3"/>
      <c r="BL1344" s="3"/>
      <c r="BM1344" s="3"/>
      <c r="BN1344" s="3"/>
      <c r="BO1344" s="3"/>
      <c r="BP1344" s="3"/>
      <c r="BQ1344" s="3"/>
      <c r="BR1344" s="3"/>
      <c r="BS1344" s="3"/>
      <c r="BT1344" s="3"/>
      <c r="BU1344" s="3"/>
      <c r="BV1344" s="3"/>
      <c r="BW1344" s="3"/>
      <c r="BX1344" s="3"/>
      <c r="BY1344" s="3"/>
      <c r="BZ1344" s="3"/>
      <c r="CA1344" s="3"/>
      <c r="CB1344" s="3"/>
      <c r="CC1344" s="3"/>
      <c r="CD1344" s="3"/>
      <c r="CE1344" s="3"/>
      <c r="CF1344" s="3"/>
      <c r="CG1344" s="3"/>
      <c r="CH1344" s="3"/>
      <c r="CI1344" s="3"/>
      <c r="CJ1344" s="3"/>
      <c r="CK1344" s="3"/>
      <c r="CL1344" s="3"/>
      <c r="CM1344" s="3"/>
      <c r="CN1344" s="3"/>
      <c r="CO1344" s="3"/>
      <c r="CP1344" s="3"/>
      <c r="CQ1344" s="3"/>
      <c r="CR1344" s="3"/>
      <c r="CS1344" s="3"/>
      <c r="CT1344" s="3"/>
      <c r="CU1344" s="3"/>
      <c r="CV1344" s="3"/>
    </row>
    <row r="1345" spans="1:100" s="1" customFormat="1" x14ac:dyDescent="0.25">
      <c r="A1345" s="394"/>
      <c r="B1345" s="394"/>
      <c r="C1345" s="394"/>
      <c r="D1345" s="394"/>
      <c r="E1345" s="394"/>
      <c r="F1345" s="394"/>
      <c r="G1345" s="394"/>
      <c r="H1345" s="394"/>
      <c r="I1345" s="394"/>
      <c r="J1345" s="394"/>
      <c r="K1345" s="394"/>
      <c r="L1345" s="394"/>
      <c r="M1345" s="394"/>
      <c r="N1345" s="394"/>
      <c r="O1345" s="394"/>
      <c r="P1345" s="400"/>
      <c r="Q1345" s="394"/>
      <c r="R1345" s="394"/>
      <c r="S1345" s="394"/>
      <c r="T1345" s="394"/>
      <c r="U1345" s="394"/>
      <c r="V1345" s="394"/>
      <c r="W1345" s="394"/>
      <c r="X1345" s="394"/>
      <c r="Y1345" s="399"/>
      <c r="Z1345" s="394"/>
      <c r="AA1345" s="401"/>
      <c r="AB1345" s="401"/>
      <c r="AC1345" s="401"/>
      <c r="AD1345" s="401"/>
      <c r="AE1345" s="362"/>
      <c r="AF1345" s="405"/>
      <c r="AG1345" s="401"/>
      <c r="AH1345" s="405"/>
      <c r="AI1345" s="401"/>
      <c r="AJ1345" s="401"/>
      <c r="AK1345" s="394"/>
      <c r="AL1345" s="394"/>
      <c r="AM1345" s="394"/>
      <c r="AN1345" s="399"/>
      <c r="AO1345" s="394"/>
      <c r="AP1345" s="401"/>
      <c r="AQ1345" s="401"/>
      <c r="AR1345" s="401"/>
      <c r="AS1345" s="406"/>
      <c r="AT1345" s="405"/>
      <c r="AU1345" s="405"/>
      <c r="AV1345" s="404"/>
      <c r="AW1345" s="405"/>
      <c r="AX1345" s="405"/>
      <c r="AY1345" s="405"/>
      <c r="AZ1345" s="404"/>
      <c r="BA1345" s="405"/>
      <c r="BB1345" s="405"/>
      <c r="BC1345" s="394"/>
      <c r="BD1345" s="394"/>
      <c r="BE1345" s="394"/>
      <c r="BG1345" s="2"/>
      <c r="BH1345" s="3"/>
      <c r="BI1345" s="3"/>
      <c r="BJ1345" s="3"/>
      <c r="BK1345" s="3"/>
      <c r="BL1345" s="3"/>
      <c r="BM1345" s="3"/>
      <c r="BN1345" s="3"/>
      <c r="BO1345" s="3"/>
      <c r="BP1345" s="3"/>
      <c r="BQ1345" s="3"/>
      <c r="BR1345" s="3"/>
      <c r="BS1345" s="3"/>
      <c r="BT1345" s="3"/>
      <c r="BU1345" s="3"/>
      <c r="BV1345" s="3"/>
      <c r="BW1345" s="3"/>
      <c r="BX1345" s="3"/>
      <c r="BY1345" s="3"/>
      <c r="BZ1345" s="3"/>
      <c r="CA1345" s="3"/>
      <c r="CB1345" s="3"/>
      <c r="CC1345" s="3"/>
      <c r="CD1345" s="3"/>
      <c r="CE1345" s="3"/>
      <c r="CF1345" s="3"/>
      <c r="CG1345" s="3"/>
      <c r="CH1345" s="3"/>
      <c r="CI1345" s="3"/>
      <c r="CJ1345" s="3"/>
      <c r="CK1345" s="3"/>
      <c r="CL1345" s="3"/>
      <c r="CM1345" s="3"/>
      <c r="CN1345" s="3"/>
      <c r="CO1345" s="3"/>
      <c r="CP1345" s="3"/>
      <c r="CQ1345" s="3"/>
      <c r="CR1345" s="3"/>
      <c r="CS1345" s="3"/>
      <c r="CT1345" s="3"/>
      <c r="CU1345" s="3"/>
      <c r="CV1345" s="3"/>
    </row>
    <row r="1346" spans="1:100" s="1" customFormat="1" x14ac:dyDescent="0.25">
      <c r="A1346" s="394"/>
      <c r="B1346" s="394"/>
      <c r="C1346" s="394"/>
      <c r="D1346" s="394"/>
      <c r="E1346" s="394"/>
      <c r="F1346" s="394"/>
      <c r="G1346" s="394"/>
      <c r="H1346" s="394"/>
      <c r="I1346" s="394"/>
      <c r="J1346" s="394"/>
      <c r="K1346" s="394"/>
      <c r="L1346" s="394"/>
      <c r="M1346" s="394"/>
      <c r="N1346" s="394"/>
      <c r="O1346" s="394"/>
      <c r="P1346" s="400"/>
      <c r="Q1346" s="394"/>
      <c r="R1346" s="394"/>
      <c r="S1346" s="394"/>
      <c r="T1346" s="394"/>
      <c r="U1346" s="394"/>
      <c r="V1346" s="394"/>
      <c r="W1346" s="394"/>
      <c r="X1346" s="394"/>
      <c r="Y1346" s="399"/>
      <c r="Z1346" s="394"/>
      <c r="AA1346" s="401"/>
      <c r="AB1346" s="401"/>
      <c r="AC1346" s="401"/>
      <c r="AD1346" s="401"/>
      <c r="AE1346" s="362"/>
      <c r="AF1346" s="405"/>
      <c r="AG1346" s="401"/>
      <c r="AH1346" s="405"/>
      <c r="AI1346" s="401"/>
      <c r="AJ1346" s="401"/>
      <c r="AK1346" s="394"/>
      <c r="AL1346" s="394"/>
      <c r="AM1346" s="394"/>
      <c r="AN1346" s="399"/>
      <c r="AO1346" s="394"/>
      <c r="AP1346" s="401"/>
      <c r="AQ1346" s="401"/>
      <c r="AR1346" s="401"/>
      <c r="AS1346" s="406"/>
      <c r="AT1346" s="405"/>
      <c r="AU1346" s="405"/>
      <c r="AV1346" s="404"/>
      <c r="AW1346" s="405"/>
      <c r="AX1346" s="405"/>
      <c r="AY1346" s="405"/>
      <c r="AZ1346" s="404"/>
      <c r="BA1346" s="405"/>
      <c r="BB1346" s="405"/>
      <c r="BC1346" s="394"/>
      <c r="BD1346" s="394"/>
      <c r="BE1346" s="394"/>
      <c r="BG1346" s="2"/>
      <c r="BH1346" s="3"/>
      <c r="BI1346" s="3"/>
      <c r="BJ1346" s="3"/>
      <c r="BK1346" s="3"/>
      <c r="BL1346" s="3"/>
      <c r="BM1346" s="3"/>
      <c r="BN1346" s="3"/>
      <c r="BO1346" s="3"/>
      <c r="BP1346" s="3"/>
      <c r="BQ1346" s="3"/>
      <c r="BR1346" s="3"/>
      <c r="BS1346" s="3"/>
      <c r="BT1346" s="3"/>
      <c r="BU1346" s="3"/>
      <c r="BV1346" s="3"/>
      <c r="BW1346" s="3"/>
      <c r="BX1346" s="3"/>
      <c r="BY1346" s="3"/>
      <c r="BZ1346" s="3"/>
      <c r="CA1346" s="3"/>
      <c r="CB1346" s="3"/>
      <c r="CC1346" s="3"/>
      <c r="CD1346" s="3"/>
      <c r="CE1346" s="3"/>
      <c r="CF1346" s="3"/>
      <c r="CG1346" s="3"/>
      <c r="CH1346" s="3"/>
      <c r="CI1346" s="3"/>
      <c r="CJ1346" s="3"/>
      <c r="CK1346" s="3"/>
      <c r="CL1346" s="3"/>
      <c r="CM1346" s="3"/>
      <c r="CN1346" s="3"/>
      <c r="CO1346" s="3"/>
      <c r="CP1346" s="3"/>
      <c r="CQ1346" s="3"/>
      <c r="CR1346" s="3"/>
      <c r="CS1346" s="3"/>
      <c r="CT1346" s="3"/>
      <c r="CU1346" s="3"/>
      <c r="CV1346" s="3"/>
    </row>
    <row r="1347" spans="1:100" s="1" customFormat="1" x14ac:dyDescent="0.25">
      <c r="A1347" s="394"/>
      <c r="B1347" s="394"/>
      <c r="C1347" s="394"/>
      <c r="D1347" s="394"/>
      <c r="E1347" s="394"/>
      <c r="F1347" s="394"/>
      <c r="G1347" s="394"/>
      <c r="H1347" s="394"/>
      <c r="I1347" s="394"/>
      <c r="J1347" s="394"/>
      <c r="K1347" s="394"/>
      <c r="L1347" s="394"/>
      <c r="M1347" s="394"/>
      <c r="N1347" s="394"/>
      <c r="O1347" s="394"/>
      <c r="P1347" s="400"/>
      <c r="Q1347" s="394"/>
      <c r="R1347" s="394"/>
      <c r="S1347" s="394"/>
      <c r="T1347" s="394"/>
      <c r="U1347" s="394"/>
      <c r="V1347" s="394"/>
      <c r="W1347" s="394"/>
      <c r="X1347" s="394"/>
      <c r="Y1347" s="399"/>
      <c r="Z1347" s="394"/>
      <c r="AA1347" s="401"/>
      <c r="AB1347" s="401"/>
      <c r="AC1347" s="401"/>
      <c r="AD1347" s="401"/>
      <c r="AE1347" s="362"/>
      <c r="AF1347" s="405"/>
      <c r="AG1347" s="401"/>
      <c r="AH1347" s="405"/>
      <c r="AI1347" s="401"/>
      <c r="AJ1347" s="401"/>
      <c r="AK1347" s="394"/>
      <c r="AL1347" s="394"/>
      <c r="AM1347" s="394"/>
      <c r="AN1347" s="399"/>
      <c r="AO1347" s="394"/>
      <c r="AP1347" s="401"/>
      <c r="AQ1347" s="401"/>
      <c r="AR1347" s="401"/>
      <c r="AS1347" s="406"/>
      <c r="AT1347" s="405"/>
      <c r="AU1347" s="405"/>
      <c r="AV1347" s="404"/>
      <c r="AW1347" s="405"/>
      <c r="AX1347" s="405"/>
      <c r="AY1347" s="405"/>
      <c r="AZ1347" s="404"/>
      <c r="BA1347" s="405"/>
      <c r="BB1347" s="405"/>
      <c r="BC1347" s="394"/>
      <c r="BD1347" s="394"/>
      <c r="BE1347" s="394"/>
      <c r="BG1347" s="2"/>
      <c r="BH1347" s="3"/>
      <c r="BI1347" s="3"/>
      <c r="BJ1347" s="3"/>
      <c r="BK1347" s="3"/>
      <c r="BL1347" s="3"/>
      <c r="BM1347" s="3"/>
      <c r="BN1347" s="3"/>
      <c r="BO1347" s="3"/>
      <c r="BP1347" s="3"/>
      <c r="BQ1347" s="3"/>
      <c r="BR1347" s="3"/>
      <c r="BS1347" s="3"/>
      <c r="BT1347" s="3"/>
      <c r="BU1347" s="3"/>
      <c r="BV1347" s="3"/>
      <c r="BW1347" s="3"/>
      <c r="BX1347" s="3"/>
      <c r="BY1347" s="3"/>
      <c r="BZ1347" s="3"/>
      <c r="CA1347" s="3"/>
      <c r="CB1347" s="3"/>
      <c r="CC1347" s="3"/>
      <c r="CD1347" s="3"/>
      <c r="CE1347" s="3"/>
      <c r="CF1347" s="3"/>
      <c r="CG1347" s="3"/>
      <c r="CH1347" s="3"/>
      <c r="CI1347" s="3"/>
      <c r="CJ1347" s="3"/>
      <c r="CK1347" s="3"/>
      <c r="CL1347" s="3"/>
      <c r="CM1347" s="3"/>
      <c r="CN1347" s="3"/>
      <c r="CO1347" s="3"/>
      <c r="CP1347" s="3"/>
      <c r="CQ1347" s="3"/>
      <c r="CR1347" s="3"/>
      <c r="CS1347" s="3"/>
      <c r="CT1347" s="3"/>
      <c r="CU1347" s="3"/>
      <c r="CV1347" s="3"/>
    </row>
    <row r="1348" spans="1:100" s="1" customFormat="1" x14ac:dyDescent="0.25">
      <c r="A1348" s="394"/>
      <c r="B1348" s="394"/>
      <c r="C1348" s="394"/>
      <c r="D1348" s="394"/>
      <c r="E1348" s="394"/>
      <c r="F1348" s="394"/>
      <c r="G1348" s="394"/>
      <c r="H1348" s="394"/>
      <c r="I1348" s="394"/>
      <c r="J1348" s="394"/>
      <c r="K1348" s="394"/>
      <c r="L1348" s="394"/>
      <c r="M1348" s="394"/>
      <c r="N1348" s="394"/>
      <c r="O1348" s="394"/>
      <c r="P1348" s="400"/>
      <c r="Q1348" s="394"/>
      <c r="R1348" s="394"/>
      <c r="S1348" s="394"/>
      <c r="T1348" s="394"/>
      <c r="U1348" s="394"/>
      <c r="V1348" s="394"/>
      <c r="W1348" s="394"/>
      <c r="X1348" s="394"/>
      <c r="Y1348" s="399"/>
      <c r="Z1348" s="394"/>
      <c r="AA1348" s="401"/>
      <c r="AB1348" s="401"/>
      <c r="AC1348" s="401"/>
      <c r="AD1348" s="401"/>
      <c r="AE1348" s="362"/>
      <c r="AF1348" s="405"/>
      <c r="AG1348" s="401"/>
      <c r="AH1348" s="405"/>
      <c r="AI1348" s="401"/>
      <c r="AJ1348" s="401"/>
      <c r="AK1348" s="394"/>
      <c r="AL1348" s="394"/>
      <c r="AM1348" s="394"/>
      <c r="AN1348" s="399"/>
      <c r="AO1348" s="394"/>
      <c r="AP1348" s="401"/>
      <c r="AQ1348" s="401"/>
      <c r="AR1348" s="401"/>
      <c r="AS1348" s="406"/>
      <c r="AT1348" s="405"/>
      <c r="AU1348" s="405"/>
      <c r="AV1348" s="404"/>
      <c r="AW1348" s="405"/>
      <c r="AX1348" s="405"/>
      <c r="AY1348" s="405"/>
      <c r="AZ1348" s="404"/>
      <c r="BA1348" s="405"/>
      <c r="BB1348" s="405"/>
      <c r="BC1348" s="394"/>
      <c r="BD1348" s="394"/>
      <c r="BE1348" s="394"/>
      <c r="BG1348" s="2"/>
      <c r="BH1348" s="3"/>
      <c r="BI1348" s="3"/>
      <c r="BJ1348" s="3"/>
      <c r="BK1348" s="3"/>
      <c r="BL1348" s="3"/>
      <c r="BM1348" s="3"/>
      <c r="BN1348" s="3"/>
      <c r="BO1348" s="3"/>
      <c r="BP1348" s="3"/>
      <c r="BQ1348" s="3"/>
      <c r="BR1348" s="3"/>
      <c r="BS1348" s="3"/>
      <c r="BT1348" s="3"/>
      <c r="BU1348" s="3"/>
      <c r="BV1348" s="3"/>
      <c r="BW1348" s="3"/>
      <c r="BX1348" s="3"/>
      <c r="BY1348" s="3"/>
      <c r="BZ1348" s="3"/>
      <c r="CA1348" s="3"/>
      <c r="CB1348" s="3"/>
      <c r="CC1348" s="3"/>
      <c r="CD1348" s="3"/>
      <c r="CE1348" s="3"/>
      <c r="CF1348" s="3"/>
      <c r="CG1348" s="3"/>
      <c r="CH1348" s="3"/>
      <c r="CI1348" s="3"/>
      <c r="CJ1348" s="3"/>
      <c r="CK1348" s="3"/>
      <c r="CL1348" s="3"/>
      <c r="CM1348" s="3"/>
      <c r="CN1348" s="3"/>
      <c r="CO1348" s="3"/>
      <c r="CP1348" s="3"/>
      <c r="CQ1348" s="3"/>
      <c r="CR1348" s="3"/>
      <c r="CS1348" s="3"/>
      <c r="CT1348" s="3"/>
      <c r="CU1348" s="3"/>
      <c r="CV1348" s="3"/>
    </row>
    <row r="1349" spans="1:100" s="1" customFormat="1" x14ac:dyDescent="0.25">
      <c r="A1349" s="394"/>
      <c r="B1349" s="394"/>
      <c r="C1349" s="394"/>
      <c r="D1349" s="394"/>
      <c r="E1349" s="394"/>
      <c r="F1349" s="394"/>
      <c r="G1349" s="394"/>
      <c r="H1349" s="394"/>
      <c r="I1349" s="394"/>
      <c r="J1349" s="394"/>
      <c r="K1349" s="394"/>
      <c r="L1349" s="394"/>
      <c r="M1349" s="394"/>
      <c r="N1349" s="394"/>
      <c r="O1349" s="394"/>
      <c r="P1349" s="400"/>
      <c r="Q1349" s="394"/>
      <c r="R1349" s="394"/>
      <c r="S1349" s="394"/>
      <c r="T1349" s="394"/>
      <c r="U1349" s="394"/>
      <c r="V1349" s="394"/>
      <c r="W1349" s="394"/>
      <c r="X1349" s="394"/>
      <c r="Y1349" s="399"/>
      <c r="Z1349" s="394"/>
      <c r="AA1349" s="401"/>
      <c r="AB1349" s="401"/>
      <c r="AC1349" s="401"/>
      <c r="AD1349" s="401"/>
      <c r="AE1349" s="362"/>
      <c r="AF1349" s="405"/>
      <c r="AG1349" s="401"/>
      <c r="AH1349" s="405"/>
      <c r="AI1349" s="401"/>
      <c r="AJ1349" s="401"/>
      <c r="AK1349" s="394"/>
      <c r="AL1349" s="394"/>
      <c r="AM1349" s="394"/>
      <c r="AN1349" s="399"/>
      <c r="AO1349" s="394"/>
      <c r="AP1349" s="401"/>
      <c r="AQ1349" s="401"/>
      <c r="AR1349" s="401"/>
      <c r="AS1349" s="406"/>
      <c r="AT1349" s="405"/>
      <c r="AU1349" s="405"/>
      <c r="AV1349" s="404"/>
      <c r="AW1349" s="405"/>
      <c r="AX1349" s="405"/>
      <c r="AY1349" s="405"/>
      <c r="AZ1349" s="404"/>
      <c r="BA1349" s="405"/>
      <c r="BB1349" s="405"/>
      <c r="BC1349" s="394"/>
      <c r="BD1349" s="394"/>
      <c r="BE1349" s="394"/>
      <c r="BG1349" s="2"/>
      <c r="BH1349" s="3"/>
      <c r="BI1349" s="3"/>
      <c r="BJ1349" s="3"/>
      <c r="BK1349" s="3"/>
      <c r="BL1349" s="3"/>
      <c r="BM1349" s="3"/>
      <c r="BN1349" s="3"/>
      <c r="BO1349" s="3"/>
      <c r="BP1349" s="3"/>
      <c r="BQ1349" s="3"/>
      <c r="BR1349" s="3"/>
      <c r="BS1349" s="3"/>
      <c r="BT1349" s="3"/>
      <c r="BU1349" s="3"/>
      <c r="BV1349" s="3"/>
      <c r="BW1349" s="3"/>
      <c r="BX1349" s="3"/>
      <c r="BY1349" s="3"/>
      <c r="BZ1349" s="3"/>
      <c r="CA1349" s="3"/>
      <c r="CB1349" s="3"/>
      <c r="CC1349" s="3"/>
      <c r="CD1349" s="3"/>
      <c r="CE1349" s="3"/>
      <c r="CF1349" s="3"/>
      <c r="CG1349" s="3"/>
      <c r="CH1349" s="3"/>
      <c r="CI1349" s="3"/>
      <c r="CJ1349" s="3"/>
      <c r="CK1349" s="3"/>
      <c r="CL1349" s="3"/>
      <c r="CM1349" s="3"/>
      <c r="CN1349" s="3"/>
      <c r="CO1349" s="3"/>
      <c r="CP1349" s="3"/>
      <c r="CQ1349" s="3"/>
      <c r="CR1349" s="3"/>
      <c r="CS1349" s="3"/>
      <c r="CT1349" s="3"/>
      <c r="CU1349" s="3"/>
      <c r="CV1349" s="3"/>
    </row>
    <row r="1350" spans="1:100" s="1" customFormat="1" x14ac:dyDescent="0.25">
      <c r="A1350" s="394"/>
      <c r="B1350" s="394"/>
      <c r="C1350" s="394"/>
      <c r="D1350" s="394"/>
      <c r="E1350" s="394"/>
      <c r="F1350" s="394"/>
      <c r="G1350" s="394"/>
      <c r="H1350" s="394"/>
      <c r="I1350" s="394"/>
      <c r="J1350" s="394"/>
      <c r="K1350" s="394"/>
      <c r="L1350" s="394"/>
      <c r="M1350" s="394"/>
      <c r="N1350" s="394"/>
      <c r="O1350" s="394"/>
      <c r="P1350" s="400"/>
      <c r="Q1350" s="394"/>
      <c r="R1350" s="394"/>
      <c r="S1350" s="394"/>
      <c r="T1350" s="394"/>
      <c r="U1350" s="394"/>
      <c r="V1350" s="394"/>
      <c r="W1350" s="394"/>
      <c r="X1350" s="394"/>
      <c r="Y1350" s="399"/>
      <c r="Z1350" s="394"/>
      <c r="AA1350" s="401"/>
      <c r="AB1350" s="401"/>
      <c r="AC1350" s="401"/>
      <c r="AD1350" s="401"/>
      <c r="AE1350" s="362"/>
      <c r="AF1350" s="405"/>
      <c r="AG1350" s="401"/>
      <c r="AH1350" s="405"/>
      <c r="AI1350" s="401"/>
      <c r="AJ1350" s="401"/>
      <c r="AK1350" s="394"/>
      <c r="AL1350" s="394"/>
      <c r="AM1350" s="394"/>
      <c r="AN1350" s="399"/>
      <c r="AO1350" s="394"/>
      <c r="AP1350" s="401"/>
      <c r="AQ1350" s="401"/>
      <c r="AR1350" s="401"/>
      <c r="AS1350" s="406"/>
      <c r="AT1350" s="405"/>
      <c r="AU1350" s="405"/>
      <c r="AV1350" s="404"/>
      <c r="AW1350" s="405"/>
      <c r="AX1350" s="405"/>
      <c r="AY1350" s="405"/>
      <c r="AZ1350" s="404"/>
      <c r="BA1350" s="405"/>
      <c r="BB1350" s="405"/>
      <c r="BC1350" s="394"/>
      <c r="BD1350" s="394"/>
      <c r="BE1350" s="394"/>
      <c r="BG1350" s="2"/>
      <c r="BH1350" s="3"/>
      <c r="BI1350" s="3"/>
      <c r="BJ1350" s="3"/>
      <c r="BK1350" s="3"/>
      <c r="BL1350" s="3"/>
      <c r="BM1350" s="3"/>
      <c r="BN1350" s="3"/>
      <c r="BO1350" s="3"/>
      <c r="BP1350" s="3"/>
      <c r="BQ1350" s="3"/>
      <c r="BR1350" s="3"/>
      <c r="BS1350" s="3"/>
      <c r="BT1350" s="3"/>
      <c r="BU1350" s="3"/>
      <c r="BV1350" s="3"/>
      <c r="BW1350" s="3"/>
      <c r="BX1350" s="3"/>
      <c r="BY1350" s="3"/>
      <c r="BZ1350" s="3"/>
      <c r="CA1350" s="3"/>
      <c r="CB1350" s="3"/>
      <c r="CC1350" s="3"/>
      <c r="CD1350" s="3"/>
      <c r="CE1350" s="3"/>
      <c r="CF1350" s="3"/>
      <c r="CG1350" s="3"/>
      <c r="CH1350" s="3"/>
      <c r="CI1350" s="3"/>
      <c r="CJ1350" s="3"/>
      <c r="CK1350" s="3"/>
      <c r="CL1350" s="3"/>
      <c r="CM1350" s="3"/>
      <c r="CN1350" s="3"/>
      <c r="CO1350" s="3"/>
      <c r="CP1350" s="3"/>
      <c r="CQ1350" s="3"/>
      <c r="CR1350" s="3"/>
      <c r="CS1350" s="3"/>
      <c r="CT1350" s="3"/>
      <c r="CU1350" s="3"/>
      <c r="CV1350" s="3"/>
    </row>
    <row r="1351" spans="1:100" s="1" customFormat="1" x14ac:dyDescent="0.25">
      <c r="A1351" s="394"/>
      <c r="B1351" s="394"/>
      <c r="C1351" s="394"/>
      <c r="D1351" s="394"/>
      <c r="E1351" s="394"/>
      <c r="F1351" s="394"/>
      <c r="G1351" s="394"/>
      <c r="H1351" s="394"/>
      <c r="I1351" s="394"/>
      <c r="J1351" s="394"/>
      <c r="K1351" s="394"/>
      <c r="L1351" s="394"/>
      <c r="M1351" s="394"/>
      <c r="N1351" s="394"/>
      <c r="O1351" s="394"/>
      <c r="P1351" s="400"/>
      <c r="Q1351" s="394"/>
      <c r="R1351" s="394"/>
      <c r="S1351" s="394"/>
      <c r="T1351" s="394"/>
      <c r="U1351" s="394"/>
      <c r="V1351" s="394"/>
      <c r="W1351" s="394"/>
      <c r="X1351" s="394"/>
      <c r="Y1351" s="399"/>
      <c r="Z1351" s="394"/>
      <c r="AA1351" s="401"/>
      <c r="AB1351" s="401"/>
      <c r="AC1351" s="401"/>
      <c r="AD1351" s="401"/>
      <c r="AE1351" s="362"/>
      <c r="AF1351" s="405"/>
      <c r="AG1351" s="401"/>
      <c r="AH1351" s="405"/>
      <c r="AI1351" s="401"/>
      <c r="AJ1351" s="401"/>
      <c r="AK1351" s="394"/>
      <c r="AL1351" s="394"/>
      <c r="AM1351" s="394"/>
      <c r="AN1351" s="399"/>
      <c r="AO1351" s="394"/>
      <c r="AP1351" s="401"/>
      <c r="AQ1351" s="401"/>
      <c r="AR1351" s="401"/>
      <c r="AS1351" s="406"/>
      <c r="AT1351" s="405"/>
      <c r="AU1351" s="405"/>
      <c r="AV1351" s="404"/>
      <c r="AW1351" s="405"/>
      <c r="AX1351" s="405"/>
      <c r="AY1351" s="405"/>
      <c r="AZ1351" s="404"/>
      <c r="BA1351" s="405"/>
      <c r="BB1351" s="405"/>
      <c r="BC1351" s="394"/>
      <c r="BD1351" s="394"/>
      <c r="BE1351" s="394"/>
      <c r="BG1351" s="2"/>
      <c r="BH1351" s="3"/>
      <c r="BI1351" s="3"/>
      <c r="BJ1351" s="3"/>
      <c r="BK1351" s="3"/>
      <c r="BL1351" s="3"/>
      <c r="BM1351" s="3"/>
      <c r="BN1351" s="3"/>
      <c r="BO1351" s="3"/>
      <c r="BP1351" s="3"/>
      <c r="BQ1351" s="3"/>
      <c r="BR1351" s="3"/>
      <c r="BS1351" s="3"/>
      <c r="BT1351" s="3"/>
      <c r="BU1351" s="3"/>
      <c r="BV1351" s="3"/>
      <c r="BW1351" s="3"/>
      <c r="BX1351" s="3"/>
      <c r="BY1351" s="3"/>
      <c r="BZ1351" s="3"/>
      <c r="CA1351" s="3"/>
      <c r="CB1351" s="3"/>
      <c r="CC1351" s="3"/>
      <c r="CD1351" s="3"/>
      <c r="CE1351" s="3"/>
      <c r="CF1351" s="3"/>
      <c r="CG1351" s="3"/>
      <c r="CH1351" s="3"/>
      <c r="CI1351" s="3"/>
      <c r="CJ1351" s="3"/>
      <c r="CK1351" s="3"/>
      <c r="CL1351" s="3"/>
      <c r="CM1351" s="3"/>
      <c r="CN1351" s="3"/>
      <c r="CO1351" s="3"/>
      <c r="CP1351" s="3"/>
      <c r="CQ1351" s="3"/>
      <c r="CR1351" s="3"/>
      <c r="CS1351" s="3"/>
      <c r="CT1351" s="3"/>
      <c r="CU1351" s="3"/>
      <c r="CV1351" s="3"/>
    </row>
    <row r="1352" spans="1:100" s="1" customFormat="1" x14ac:dyDescent="0.25">
      <c r="A1352" s="394"/>
      <c r="B1352" s="394"/>
      <c r="C1352" s="394"/>
      <c r="D1352" s="394"/>
      <c r="E1352" s="394"/>
      <c r="F1352" s="394"/>
      <c r="G1352" s="394"/>
      <c r="H1352" s="394"/>
      <c r="I1352" s="394"/>
      <c r="J1352" s="394"/>
      <c r="K1352" s="394"/>
      <c r="L1352" s="394"/>
      <c r="M1352" s="394"/>
      <c r="N1352" s="394"/>
      <c r="O1352" s="394"/>
      <c r="P1352" s="400"/>
      <c r="Q1352" s="394"/>
      <c r="R1352" s="394"/>
      <c r="S1352" s="394"/>
      <c r="T1352" s="394"/>
      <c r="U1352" s="394"/>
      <c r="V1352" s="394"/>
      <c r="W1352" s="394"/>
      <c r="X1352" s="394"/>
      <c r="Y1352" s="399"/>
      <c r="Z1352" s="394"/>
      <c r="AA1352" s="401"/>
      <c r="AB1352" s="401"/>
      <c r="AC1352" s="401"/>
      <c r="AD1352" s="401"/>
      <c r="AE1352" s="362"/>
      <c r="AF1352" s="405"/>
      <c r="AG1352" s="401"/>
      <c r="AH1352" s="405"/>
      <c r="AI1352" s="401"/>
      <c r="AJ1352" s="401"/>
      <c r="AK1352" s="394"/>
      <c r="AL1352" s="394"/>
      <c r="AM1352" s="394"/>
      <c r="AN1352" s="399"/>
      <c r="AO1352" s="394"/>
      <c r="AP1352" s="401"/>
      <c r="AQ1352" s="401"/>
      <c r="AR1352" s="401"/>
      <c r="AS1352" s="406"/>
      <c r="AT1352" s="405"/>
      <c r="AU1352" s="405"/>
      <c r="AV1352" s="404"/>
      <c r="AW1352" s="405"/>
      <c r="AX1352" s="405"/>
      <c r="AY1352" s="405"/>
      <c r="AZ1352" s="404"/>
      <c r="BA1352" s="405"/>
      <c r="BB1352" s="405"/>
      <c r="BC1352" s="394"/>
      <c r="BD1352" s="394"/>
      <c r="BE1352" s="394"/>
      <c r="BG1352" s="2"/>
      <c r="BH1352" s="3"/>
      <c r="BI1352" s="3"/>
      <c r="BJ1352" s="3"/>
      <c r="BK1352" s="3"/>
      <c r="BL1352" s="3"/>
      <c r="BM1352" s="3"/>
      <c r="BN1352" s="3"/>
      <c r="BO1352" s="3"/>
      <c r="BP1352" s="3"/>
      <c r="BQ1352" s="3"/>
      <c r="BR1352" s="3"/>
      <c r="BS1352" s="3"/>
      <c r="BT1352" s="3"/>
      <c r="BU1352" s="3"/>
      <c r="BV1352" s="3"/>
      <c r="BW1352" s="3"/>
      <c r="BX1352" s="3"/>
      <c r="BY1352" s="3"/>
      <c r="BZ1352" s="3"/>
      <c r="CA1352" s="3"/>
      <c r="CB1352" s="3"/>
      <c r="CC1352" s="3"/>
      <c r="CD1352" s="3"/>
      <c r="CE1352" s="3"/>
      <c r="CF1352" s="3"/>
      <c r="CG1352" s="3"/>
      <c r="CH1352" s="3"/>
      <c r="CI1352" s="3"/>
      <c r="CJ1352" s="3"/>
      <c r="CK1352" s="3"/>
      <c r="CL1352" s="3"/>
      <c r="CM1352" s="3"/>
      <c r="CN1352" s="3"/>
      <c r="CO1352" s="3"/>
      <c r="CP1352" s="3"/>
      <c r="CQ1352" s="3"/>
      <c r="CR1352" s="3"/>
      <c r="CS1352" s="3"/>
      <c r="CT1352" s="3"/>
      <c r="CU1352" s="3"/>
      <c r="CV1352" s="3"/>
    </row>
    <row r="1353" spans="1:100" s="1" customFormat="1" x14ac:dyDescent="0.25">
      <c r="A1353" s="394"/>
      <c r="B1353" s="394"/>
      <c r="C1353" s="394"/>
      <c r="D1353" s="394"/>
      <c r="E1353" s="394"/>
      <c r="F1353" s="394"/>
      <c r="G1353" s="394"/>
      <c r="H1353" s="394"/>
      <c r="I1353" s="394"/>
      <c r="J1353" s="394"/>
      <c r="K1353" s="394"/>
      <c r="L1353" s="394"/>
      <c r="M1353" s="394"/>
      <c r="N1353" s="394"/>
      <c r="O1353" s="394"/>
      <c r="P1353" s="400"/>
      <c r="Q1353" s="394"/>
      <c r="R1353" s="394"/>
      <c r="S1353" s="394"/>
      <c r="T1353" s="394"/>
      <c r="U1353" s="394"/>
      <c r="V1353" s="394"/>
      <c r="W1353" s="394"/>
      <c r="X1353" s="394"/>
      <c r="Y1353" s="399"/>
      <c r="Z1353" s="394"/>
      <c r="AA1353" s="401"/>
      <c r="AB1353" s="401"/>
      <c r="AC1353" s="401"/>
      <c r="AD1353" s="401"/>
      <c r="AE1353" s="362"/>
      <c r="AF1353" s="405"/>
      <c r="AG1353" s="401"/>
      <c r="AH1353" s="405"/>
      <c r="AI1353" s="401"/>
      <c r="AJ1353" s="401"/>
      <c r="AK1353" s="394"/>
      <c r="AL1353" s="394"/>
      <c r="AM1353" s="394"/>
      <c r="AN1353" s="399"/>
      <c r="AO1353" s="394"/>
      <c r="AP1353" s="401"/>
      <c r="AQ1353" s="401"/>
      <c r="AR1353" s="401"/>
      <c r="AS1353" s="406"/>
      <c r="AT1353" s="405"/>
      <c r="AU1353" s="405"/>
      <c r="AV1353" s="404"/>
      <c r="AW1353" s="405"/>
      <c r="AX1353" s="405"/>
      <c r="AY1353" s="405"/>
      <c r="AZ1353" s="404"/>
      <c r="BA1353" s="405"/>
      <c r="BB1353" s="405"/>
      <c r="BC1353" s="394"/>
      <c r="BD1353" s="394"/>
      <c r="BE1353" s="394"/>
      <c r="BG1353" s="2"/>
      <c r="BH1353" s="3"/>
      <c r="BI1353" s="3"/>
      <c r="BJ1353" s="3"/>
      <c r="BK1353" s="3"/>
      <c r="BL1353" s="3"/>
      <c r="BM1353" s="3"/>
      <c r="BN1353" s="3"/>
      <c r="BO1353" s="3"/>
      <c r="BP1353" s="3"/>
      <c r="BQ1353" s="3"/>
      <c r="BR1353" s="3"/>
      <c r="BS1353" s="3"/>
      <c r="BT1353" s="3"/>
      <c r="BU1353" s="3"/>
      <c r="BV1353" s="3"/>
      <c r="BW1353" s="3"/>
      <c r="BX1353" s="3"/>
      <c r="BY1353" s="3"/>
      <c r="BZ1353" s="3"/>
      <c r="CA1353" s="3"/>
      <c r="CB1353" s="3"/>
      <c r="CC1353" s="3"/>
      <c r="CD1353" s="3"/>
      <c r="CE1353" s="3"/>
      <c r="CF1353" s="3"/>
      <c r="CG1353" s="3"/>
      <c r="CH1353" s="3"/>
      <c r="CI1353" s="3"/>
      <c r="CJ1353" s="3"/>
      <c r="CK1353" s="3"/>
      <c r="CL1353" s="3"/>
      <c r="CM1353" s="3"/>
      <c r="CN1353" s="3"/>
      <c r="CO1353" s="3"/>
      <c r="CP1353" s="3"/>
      <c r="CQ1353" s="3"/>
      <c r="CR1353" s="3"/>
      <c r="CS1353" s="3"/>
      <c r="CT1353" s="3"/>
      <c r="CU1353" s="3"/>
      <c r="CV1353" s="3"/>
    </row>
    <row r="1354" spans="1:100" s="1" customFormat="1" x14ac:dyDescent="0.25">
      <c r="A1354" s="394"/>
      <c r="B1354" s="394"/>
      <c r="C1354" s="394"/>
      <c r="D1354" s="394"/>
      <c r="E1354" s="394"/>
      <c r="F1354" s="394"/>
      <c r="G1354" s="394"/>
      <c r="H1354" s="394"/>
      <c r="I1354" s="394"/>
      <c r="J1354" s="394"/>
      <c r="K1354" s="394"/>
      <c r="L1354" s="394"/>
      <c r="M1354" s="394"/>
      <c r="N1354" s="394"/>
      <c r="O1354" s="394"/>
      <c r="P1354" s="400"/>
      <c r="Q1354" s="394"/>
      <c r="R1354" s="394"/>
      <c r="S1354" s="394"/>
      <c r="T1354" s="394"/>
      <c r="U1354" s="394"/>
      <c r="V1354" s="394"/>
      <c r="W1354" s="394"/>
      <c r="X1354" s="394"/>
      <c r="Y1354" s="399"/>
      <c r="Z1354" s="394"/>
      <c r="AA1354" s="401"/>
      <c r="AB1354" s="401"/>
      <c r="AC1354" s="401"/>
      <c r="AD1354" s="401"/>
      <c r="AE1354" s="362"/>
      <c r="AF1354" s="405"/>
      <c r="AG1354" s="401"/>
      <c r="AH1354" s="405"/>
      <c r="AI1354" s="401"/>
      <c r="AJ1354" s="401"/>
      <c r="AK1354" s="394"/>
      <c r="AL1354" s="394"/>
      <c r="AM1354" s="394"/>
      <c r="AN1354" s="399"/>
      <c r="AO1354" s="394"/>
      <c r="AP1354" s="401"/>
      <c r="AQ1354" s="401"/>
      <c r="AR1354" s="401"/>
      <c r="AS1354" s="406"/>
      <c r="AT1354" s="405"/>
      <c r="AU1354" s="405"/>
      <c r="AV1354" s="404"/>
      <c r="AW1354" s="405"/>
      <c r="AX1354" s="405"/>
      <c r="AY1354" s="405"/>
      <c r="AZ1354" s="404"/>
      <c r="BA1354" s="405"/>
      <c r="BB1354" s="405"/>
      <c r="BC1354" s="394"/>
      <c r="BD1354" s="394"/>
      <c r="BE1354" s="394"/>
      <c r="BG1354" s="2"/>
      <c r="BH1354" s="3"/>
      <c r="BI1354" s="3"/>
      <c r="BJ1354" s="3"/>
      <c r="BK1354" s="3"/>
      <c r="BL1354" s="3"/>
      <c r="BM1354" s="3"/>
      <c r="BN1354" s="3"/>
      <c r="BO1354" s="3"/>
      <c r="BP1354" s="3"/>
      <c r="BQ1354" s="3"/>
      <c r="BR1354" s="3"/>
      <c r="BS1354" s="3"/>
      <c r="BT1354" s="3"/>
      <c r="BU1354" s="3"/>
      <c r="BV1354" s="3"/>
      <c r="BW1354" s="3"/>
      <c r="BX1354" s="3"/>
      <c r="BY1354" s="3"/>
      <c r="BZ1354" s="3"/>
      <c r="CA1354" s="3"/>
      <c r="CB1354" s="3"/>
      <c r="CC1354" s="3"/>
      <c r="CD1354" s="3"/>
      <c r="CE1354" s="3"/>
      <c r="CF1354" s="3"/>
      <c r="CG1354" s="3"/>
      <c r="CH1354" s="3"/>
      <c r="CI1354" s="3"/>
      <c r="CJ1354" s="3"/>
      <c r="CK1354" s="3"/>
      <c r="CL1354" s="3"/>
      <c r="CM1354" s="3"/>
      <c r="CN1354" s="3"/>
      <c r="CO1354" s="3"/>
      <c r="CP1354" s="3"/>
      <c r="CQ1354" s="3"/>
      <c r="CR1354" s="3"/>
      <c r="CS1354" s="3"/>
      <c r="CT1354" s="3"/>
      <c r="CU1354" s="3"/>
      <c r="CV1354" s="3"/>
    </row>
    <row r="1355" spans="1:100" s="1" customFormat="1" x14ac:dyDescent="0.25">
      <c r="A1355" s="394"/>
      <c r="B1355" s="394"/>
      <c r="C1355" s="394"/>
      <c r="D1355" s="394"/>
      <c r="E1355" s="394"/>
      <c r="F1355" s="394"/>
      <c r="G1355" s="394"/>
      <c r="H1355" s="394"/>
      <c r="I1355" s="394"/>
      <c r="J1355" s="394"/>
      <c r="K1355" s="394"/>
      <c r="L1355" s="394"/>
      <c r="M1355" s="394"/>
      <c r="N1355" s="394"/>
      <c r="O1355" s="394"/>
      <c r="P1355" s="400"/>
      <c r="Q1355" s="394"/>
      <c r="R1355" s="394"/>
      <c r="S1355" s="394"/>
      <c r="T1355" s="394"/>
      <c r="U1355" s="394"/>
      <c r="V1355" s="394"/>
      <c r="W1355" s="394"/>
      <c r="X1355" s="394"/>
      <c r="Y1355" s="399"/>
      <c r="Z1355" s="394"/>
      <c r="AA1355" s="401"/>
      <c r="AB1355" s="401"/>
      <c r="AC1355" s="401"/>
      <c r="AD1355" s="401"/>
      <c r="AE1355" s="362"/>
      <c r="AF1355" s="405"/>
      <c r="AG1355" s="401"/>
      <c r="AH1355" s="405"/>
      <c r="AI1355" s="401"/>
      <c r="AJ1355" s="401"/>
      <c r="AK1355" s="394"/>
      <c r="AL1355" s="394"/>
      <c r="AM1355" s="394"/>
      <c r="AN1355" s="399"/>
      <c r="AO1355" s="394"/>
      <c r="AP1355" s="401"/>
      <c r="AQ1355" s="401"/>
      <c r="AR1355" s="401"/>
      <c r="AS1355" s="406"/>
      <c r="AT1355" s="405"/>
      <c r="AU1355" s="405"/>
      <c r="AV1355" s="404"/>
      <c r="AW1355" s="405"/>
      <c r="AX1355" s="405"/>
      <c r="AY1355" s="405"/>
      <c r="AZ1355" s="404"/>
      <c r="BA1355" s="405"/>
      <c r="BB1355" s="405"/>
      <c r="BC1355" s="394"/>
      <c r="BD1355" s="394"/>
      <c r="BE1355" s="394"/>
      <c r="BG1355" s="2"/>
      <c r="BH1355" s="3"/>
      <c r="BI1355" s="3"/>
      <c r="BJ1355" s="3"/>
      <c r="BK1355" s="3"/>
      <c r="BL1355" s="3"/>
      <c r="BM1355" s="3"/>
      <c r="BN1355" s="3"/>
      <c r="BO1355" s="3"/>
      <c r="BP1355" s="3"/>
      <c r="BQ1355" s="3"/>
      <c r="BR1355" s="3"/>
      <c r="BS1355" s="3"/>
      <c r="BT1355" s="3"/>
      <c r="BU1355" s="3"/>
      <c r="BV1355" s="3"/>
      <c r="BW1355" s="3"/>
      <c r="BX1355" s="3"/>
      <c r="BY1355" s="3"/>
      <c r="BZ1355" s="3"/>
      <c r="CA1355" s="3"/>
      <c r="CB1355" s="3"/>
      <c r="CC1355" s="3"/>
      <c r="CD1355" s="3"/>
      <c r="CE1355" s="3"/>
      <c r="CF1355" s="3"/>
      <c r="CG1355" s="3"/>
      <c r="CH1355" s="3"/>
      <c r="CI1355" s="3"/>
      <c r="CJ1355" s="3"/>
      <c r="CK1355" s="3"/>
      <c r="CL1355" s="3"/>
      <c r="CM1355" s="3"/>
      <c r="CN1355" s="3"/>
      <c r="CO1355" s="3"/>
      <c r="CP1355" s="3"/>
      <c r="CQ1355" s="3"/>
      <c r="CR1355" s="3"/>
      <c r="CS1355" s="3"/>
      <c r="CT1355" s="3"/>
      <c r="CU1355" s="3"/>
      <c r="CV1355" s="3"/>
    </row>
    <row r="1356" spans="1:100" s="1" customFormat="1" x14ac:dyDescent="0.25">
      <c r="A1356" s="394"/>
      <c r="B1356" s="394"/>
      <c r="C1356" s="394"/>
      <c r="D1356" s="394"/>
      <c r="E1356" s="394"/>
      <c r="F1356" s="394"/>
      <c r="G1356" s="394"/>
      <c r="H1356" s="394"/>
      <c r="I1356" s="394"/>
      <c r="J1356" s="394"/>
      <c r="K1356" s="394"/>
      <c r="L1356" s="394"/>
      <c r="M1356" s="394"/>
      <c r="N1356" s="394"/>
      <c r="O1356" s="394"/>
      <c r="P1356" s="400"/>
      <c r="Q1356" s="394"/>
      <c r="R1356" s="394"/>
      <c r="S1356" s="394"/>
      <c r="T1356" s="394"/>
      <c r="U1356" s="394"/>
      <c r="V1356" s="394"/>
      <c r="W1356" s="394"/>
      <c r="X1356" s="394"/>
      <c r="Y1356" s="399"/>
      <c r="Z1356" s="394"/>
      <c r="AA1356" s="401"/>
      <c r="AB1356" s="401"/>
      <c r="AC1356" s="401"/>
      <c r="AD1356" s="401"/>
      <c r="AE1356" s="362"/>
      <c r="AF1356" s="405"/>
      <c r="AG1356" s="401"/>
      <c r="AH1356" s="405"/>
      <c r="AI1356" s="401"/>
      <c r="AJ1356" s="401"/>
      <c r="AK1356" s="394"/>
      <c r="AL1356" s="394"/>
      <c r="AM1356" s="394"/>
      <c r="AN1356" s="399"/>
      <c r="AO1356" s="394"/>
      <c r="AP1356" s="401"/>
      <c r="AQ1356" s="401"/>
      <c r="AR1356" s="401"/>
      <c r="AS1356" s="406"/>
      <c r="AT1356" s="405"/>
      <c r="AU1356" s="405"/>
      <c r="AV1356" s="404"/>
      <c r="AW1356" s="405"/>
      <c r="AX1356" s="405"/>
      <c r="AY1356" s="405"/>
      <c r="AZ1356" s="404"/>
      <c r="BA1356" s="405"/>
      <c r="BB1356" s="405"/>
      <c r="BC1356" s="394"/>
      <c r="BD1356" s="394"/>
      <c r="BE1356" s="394"/>
      <c r="BG1356" s="2"/>
      <c r="BH1356" s="3"/>
      <c r="BI1356" s="3"/>
      <c r="BJ1356" s="3"/>
      <c r="BK1356" s="3"/>
      <c r="BL1356" s="3"/>
      <c r="BM1356" s="3"/>
      <c r="BN1356" s="3"/>
      <c r="BO1356" s="3"/>
      <c r="BP1356" s="3"/>
      <c r="BQ1356" s="3"/>
      <c r="BR1356" s="3"/>
      <c r="BS1356" s="3"/>
      <c r="BT1356" s="3"/>
      <c r="BU1356" s="3"/>
      <c r="BV1356" s="3"/>
      <c r="BW1356" s="3"/>
      <c r="BX1356" s="3"/>
      <c r="BY1356" s="3"/>
      <c r="BZ1356" s="3"/>
      <c r="CA1356" s="3"/>
      <c r="CB1356" s="3"/>
      <c r="CC1356" s="3"/>
      <c r="CD1356" s="3"/>
      <c r="CE1356" s="3"/>
      <c r="CF1356" s="3"/>
      <c r="CG1356" s="3"/>
      <c r="CH1356" s="3"/>
      <c r="CI1356" s="3"/>
      <c r="CJ1356" s="3"/>
      <c r="CK1356" s="3"/>
      <c r="CL1356" s="3"/>
      <c r="CM1356" s="3"/>
      <c r="CN1356" s="3"/>
      <c r="CO1356" s="3"/>
      <c r="CP1356" s="3"/>
      <c r="CQ1356" s="3"/>
      <c r="CR1356" s="3"/>
      <c r="CS1356" s="3"/>
      <c r="CT1356" s="3"/>
      <c r="CU1356" s="3"/>
      <c r="CV1356" s="3"/>
    </row>
    <row r="1357" spans="1:100" s="1" customFormat="1" x14ac:dyDescent="0.25">
      <c r="A1357" s="394"/>
      <c r="B1357" s="394"/>
      <c r="C1357" s="394"/>
      <c r="D1357" s="394"/>
      <c r="E1357" s="394"/>
      <c r="F1357" s="394"/>
      <c r="G1357" s="394"/>
      <c r="H1357" s="394"/>
      <c r="I1357" s="394"/>
      <c r="J1357" s="394"/>
      <c r="K1357" s="394"/>
      <c r="L1357" s="394"/>
      <c r="M1357" s="394"/>
      <c r="N1357" s="394"/>
      <c r="O1357" s="394"/>
      <c r="P1357" s="400"/>
      <c r="Q1357" s="394"/>
      <c r="R1357" s="394"/>
      <c r="S1357" s="394"/>
      <c r="T1357" s="394"/>
      <c r="U1357" s="394"/>
      <c r="V1357" s="394"/>
      <c r="W1357" s="394"/>
      <c r="X1357" s="394"/>
      <c r="Y1357" s="399"/>
      <c r="Z1357" s="394"/>
      <c r="AA1357" s="401"/>
      <c r="AB1357" s="401"/>
      <c r="AC1357" s="401"/>
      <c r="AD1357" s="401"/>
      <c r="AE1357" s="362"/>
      <c r="AF1357" s="405"/>
      <c r="AG1357" s="401"/>
      <c r="AH1357" s="405"/>
      <c r="AI1357" s="401"/>
      <c r="AJ1357" s="401"/>
      <c r="AK1357" s="394"/>
      <c r="AL1357" s="394"/>
      <c r="AM1357" s="394"/>
      <c r="AN1357" s="399"/>
      <c r="AO1357" s="394"/>
      <c r="AP1357" s="401"/>
      <c r="AQ1357" s="401"/>
      <c r="AR1357" s="401"/>
      <c r="AS1357" s="406"/>
      <c r="AT1357" s="405"/>
      <c r="AU1357" s="405"/>
      <c r="AV1357" s="404"/>
      <c r="AW1357" s="405"/>
      <c r="AX1357" s="405"/>
      <c r="AY1357" s="405"/>
      <c r="AZ1357" s="404"/>
      <c r="BA1357" s="405"/>
      <c r="BB1357" s="405"/>
      <c r="BC1357" s="394"/>
      <c r="BD1357" s="394"/>
      <c r="BE1357" s="394"/>
      <c r="BG1357" s="2"/>
      <c r="BH1357" s="3"/>
      <c r="BI1357" s="3"/>
      <c r="BJ1357" s="3"/>
      <c r="BK1357" s="3"/>
      <c r="BL1357" s="3"/>
      <c r="BM1357" s="3"/>
      <c r="BN1357" s="3"/>
      <c r="BO1357" s="3"/>
      <c r="BP1357" s="3"/>
      <c r="BQ1357" s="3"/>
      <c r="BR1357" s="3"/>
      <c r="BS1357" s="3"/>
      <c r="BT1357" s="3"/>
      <c r="BU1357" s="3"/>
      <c r="BV1357" s="3"/>
      <c r="BW1357" s="3"/>
      <c r="BX1357" s="3"/>
      <c r="BY1357" s="3"/>
      <c r="BZ1357" s="3"/>
      <c r="CA1357" s="3"/>
      <c r="CB1357" s="3"/>
      <c r="CC1357" s="3"/>
      <c r="CD1357" s="3"/>
      <c r="CE1357" s="3"/>
      <c r="CF1357" s="3"/>
      <c r="CG1357" s="3"/>
      <c r="CH1357" s="3"/>
      <c r="CI1357" s="3"/>
      <c r="CJ1357" s="3"/>
      <c r="CK1357" s="3"/>
      <c r="CL1357" s="3"/>
      <c r="CM1357" s="3"/>
      <c r="CN1357" s="3"/>
      <c r="CO1357" s="3"/>
      <c r="CP1357" s="3"/>
      <c r="CQ1357" s="3"/>
      <c r="CR1357" s="3"/>
      <c r="CS1357" s="3"/>
      <c r="CT1357" s="3"/>
      <c r="CU1357" s="3"/>
      <c r="CV1357" s="3"/>
    </row>
    <row r="1358" spans="1:100" s="1" customFormat="1" x14ac:dyDescent="0.25">
      <c r="A1358" s="394"/>
      <c r="B1358" s="394"/>
      <c r="C1358" s="394"/>
      <c r="D1358" s="394"/>
      <c r="E1358" s="394"/>
      <c r="F1358" s="394"/>
      <c r="G1358" s="394"/>
      <c r="H1358" s="394"/>
      <c r="I1358" s="394"/>
      <c r="J1358" s="394"/>
      <c r="K1358" s="394"/>
      <c r="L1358" s="394"/>
      <c r="M1358" s="394"/>
      <c r="N1358" s="394"/>
      <c r="O1358" s="394"/>
      <c r="P1358" s="400"/>
      <c r="Q1358" s="394"/>
      <c r="R1358" s="394"/>
      <c r="S1358" s="394"/>
      <c r="T1358" s="394"/>
      <c r="U1358" s="394"/>
      <c r="V1358" s="394"/>
      <c r="W1358" s="394"/>
      <c r="X1358" s="394"/>
      <c r="Y1358" s="399"/>
      <c r="Z1358" s="394"/>
      <c r="AA1358" s="401"/>
      <c r="AB1358" s="401"/>
      <c r="AC1358" s="401"/>
      <c r="AD1358" s="401"/>
      <c r="AE1358" s="362"/>
      <c r="AF1358" s="405"/>
      <c r="AG1358" s="401"/>
      <c r="AH1358" s="405"/>
      <c r="AI1358" s="401"/>
      <c r="AJ1358" s="401"/>
      <c r="AK1358" s="394"/>
      <c r="AL1358" s="394"/>
      <c r="AM1358" s="394"/>
      <c r="AN1358" s="399"/>
      <c r="AO1358" s="394"/>
      <c r="AP1358" s="401"/>
      <c r="AQ1358" s="401"/>
      <c r="AR1358" s="401"/>
      <c r="AS1358" s="406"/>
      <c r="AT1358" s="405"/>
      <c r="AU1358" s="405"/>
      <c r="AV1358" s="404"/>
      <c r="AW1358" s="405"/>
      <c r="AX1358" s="405"/>
      <c r="AY1358" s="405"/>
      <c r="AZ1358" s="404"/>
      <c r="BA1358" s="405"/>
      <c r="BB1358" s="405"/>
      <c r="BC1358" s="394"/>
      <c r="BD1358" s="394"/>
      <c r="BE1358" s="394"/>
      <c r="BG1358" s="2"/>
      <c r="BH1358" s="3"/>
      <c r="BI1358" s="3"/>
      <c r="BJ1358" s="3"/>
      <c r="BK1358" s="3"/>
      <c r="BL1358" s="3"/>
      <c r="BM1358" s="3"/>
      <c r="BN1358" s="3"/>
      <c r="BO1358" s="3"/>
      <c r="BP1358" s="3"/>
      <c r="BQ1358" s="3"/>
      <c r="BR1358" s="3"/>
      <c r="BS1358" s="3"/>
      <c r="BT1358" s="3"/>
      <c r="BU1358" s="3"/>
      <c r="BV1358" s="3"/>
      <c r="BW1358" s="3"/>
      <c r="BX1358" s="3"/>
      <c r="BY1358" s="3"/>
      <c r="BZ1358" s="3"/>
      <c r="CA1358" s="3"/>
      <c r="CB1358" s="3"/>
      <c r="CC1358" s="3"/>
      <c r="CD1358" s="3"/>
      <c r="CE1358" s="3"/>
      <c r="CF1358" s="3"/>
      <c r="CG1358" s="3"/>
      <c r="CH1358" s="3"/>
      <c r="CI1358" s="3"/>
      <c r="CJ1358" s="3"/>
      <c r="CK1358" s="3"/>
      <c r="CL1358" s="3"/>
      <c r="CM1358" s="3"/>
      <c r="CN1358" s="3"/>
      <c r="CO1358" s="3"/>
      <c r="CP1358" s="3"/>
      <c r="CQ1358" s="3"/>
      <c r="CR1358" s="3"/>
      <c r="CS1358" s="3"/>
      <c r="CT1358" s="3"/>
      <c r="CU1358" s="3"/>
      <c r="CV1358" s="3"/>
    </row>
    <row r="1359" spans="1:100" s="1" customFormat="1" x14ac:dyDescent="0.25">
      <c r="A1359" s="394"/>
      <c r="B1359" s="394"/>
      <c r="C1359" s="394"/>
      <c r="D1359" s="394"/>
      <c r="E1359" s="394"/>
      <c r="F1359" s="394"/>
      <c r="G1359" s="394"/>
      <c r="H1359" s="394"/>
      <c r="I1359" s="394"/>
      <c r="J1359" s="394"/>
      <c r="K1359" s="394"/>
      <c r="L1359" s="394"/>
      <c r="M1359" s="394"/>
      <c r="N1359" s="394"/>
      <c r="O1359" s="394"/>
      <c r="P1359" s="400"/>
      <c r="Q1359" s="394"/>
      <c r="R1359" s="394"/>
      <c r="S1359" s="394"/>
      <c r="T1359" s="394"/>
      <c r="U1359" s="394"/>
      <c r="V1359" s="394"/>
      <c r="W1359" s="394"/>
      <c r="X1359" s="394"/>
      <c r="Y1359" s="399"/>
      <c r="Z1359" s="394"/>
      <c r="AA1359" s="401"/>
      <c r="AB1359" s="401"/>
      <c r="AC1359" s="401"/>
      <c r="AD1359" s="401"/>
      <c r="AE1359" s="362"/>
      <c r="AF1359" s="405"/>
      <c r="AG1359" s="401"/>
      <c r="AH1359" s="405"/>
      <c r="AI1359" s="401"/>
      <c r="AJ1359" s="401"/>
      <c r="AK1359" s="394"/>
      <c r="AL1359" s="394"/>
      <c r="AM1359" s="394"/>
      <c r="AN1359" s="399"/>
      <c r="AO1359" s="394"/>
      <c r="AP1359" s="401"/>
      <c r="AQ1359" s="401"/>
      <c r="AR1359" s="401"/>
      <c r="AS1359" s="406"/>
      <c r="AT1359" s="405"/>
      <c r="AU1359" s="405"/>
      <c r="AV1359" s="404"/>
      <c r="AW1359" s="405"/>
      <c r="AX1359" s="405"/>
      <c r="AY1359" s="405"/>
      <c r="AZ1359" s="404"/>
      <c r="BA1359" s="405"/>
      <c r="BB1359" s="405"/>
      <c r="BC1359" s="394"/>
      <c r="BD1359" s="394"/>
      <c r="BE1359" s="394"/>
      <c r="BG1359" s="2"/>
      <c r="BH1359" s="3"/>
      <c r="BI1359" s="3"/>
      <c r="BJ1359" s="3"/>
      <c r="BK1359" s="3"/>
      <c r="BL1359" s="3"/>
      <c r="BM1359" s="3"/>
      <c r="BN1359" s="3"/>
      <c r="BO1359" s="3"/>
      <c r="BP1359" s="3"/>
      <c r="BQ1359" s="3"/>
      <c r="BR1359" s="3"/>
      <c r="BS1359" s="3"/>
      <c r="BT1359" s="3"/>
      <c r="BU1359" s="3"/>
      <c r="BV1359" s="3"/>
      <c r="BW1359" s="3"/>
      <c r="BX1359" s="3"/>
      <c r="BY1359" s="3"/>
      <c r="BZ1359" s="3"/>
      <c r="CA1359" s="3"/>
      <c r="CB1359" s="3"/>
      <c r="CC1359" s="3"/>
      <c r="CD1359" s="3"/>
      <c r="CE1359" s="3"/>
      <c r="CF1359" s="3"/>
      <c r="CG1359" s="3"/>
      <c r="CH1359" s="3"/>
      <c r="CI1359" s="3"/>
      <c r="CJ1359" s="3"/>
      <c r="CK1359" s="3"/>
      <c r="CL1359" s="3"/>
      <c r="CM1359" s="3"/>
      <c r="CN1359" s="3"/>
      <c r="CO1359" s="3"/>
      <c r="CP1359" s="3"/>
      <c r="CQ1359" s="3"/>
      <c r="CR1359" s="3"/>
      <c r="CS1359" s="3"/>
      <c r="CT1359" s="3"/>
      <c r="CU1359" s="3"/>
      <c r="CV1359" s="3"/>
    </row>
    <row r="1360" spans="1:100" s="1" customFormat="1" x14ac:dyDescent="0.25">
      <c r="A1360" s="394"/>
      <c r="B1360" s="394"/>
      <c r="C1360" s="394"/>
      <c r="D1360" s="394"/>
      <c r="E1360" s="394"/>
      <c r="F1360" s="394"/>
      <c r="G1360" s="394"/>
      <c r="H1360" s="394"/>
      <c r="I1360" s="394"/>
      <c r="J1360" s="394"/>
      <c r="K1360" s="394"/>
      <c r="L1360" s="394"/>
      <c r="M1360" s="394"/>
      <c r="N1360" s="394"/>
      <c r="O1360" s="394"/>
      <c r="P1360" s="400"/>
      <c r="Q1360" s="394"/>
      <c r="R1360" s="394"/>
      <c r="S1360" s="394"/>
      <c r="T1360" s="394"/>
      <c r="U1360" s="394"/>
      <c r="V1360" s="394"/>
      <c r="W1360" s="394"/>
      <c r="X1360" s="394"/>
      <c r="Y1360" s="399"/>
      <c r="Z1360" s="394"/>
      <c r="AA1360" s="401"/>
      <c r="AB1360" s="401"/>
      <c r="AC1360" s="401"/>
      <c r="AD1360" s="401"/>
      <c r="AE1360" s="362"/>
      <c r="AF1360" s="405"/>
      <c r="AG1360" s="401"/>
      <c r="AH1360" s="405"/>
      <c r="AI1360" s="401"/>
      <c r="AJ1360" s="401"/>
      <c r="AK1360" s="394"/>
      <c r="AL1360" s="394"/>
      <c r="AM1360" s="394"/>
      <c r="AN1360" s="399"/>
      <c r="AO1360" s="394"/>
      <c r="AP1360" s="401"/>
      <c r="AQ1360" s="401"/>
      <c r="AR1360" s="401"/>
      <c r="AS1360" s="406"/>
      <c r="AT1360" s="405"/>
      <c r="AU1360" s="405"/>
      <c r="AV1360" s="404"/>
      <c r="AW1360" s="405"/>
      <c r="AX1360" s="405"/>
      <c r="AY1360" s="405"/>
      <c r="AZ1360" s="404"/>
      <c r="BA1360" s="405"/>
      <c r="BB1360" s="405"/>
      <c r="BC1360" s="394"/>
      <c r="BD1360" s="394"/>
      <c r="BE1360" s="394"/>
      <c r="BG1360" s="2"/>
      <c r="BH1360" s="3"/>
      <c r="BI1360" s="3"/>
      <c r="BJ1360" s="3"/>
      <c r="BK1360" s="3"/>
      <c r="BL1360" s="3"/>
      <c r="BM1360" s="3"/>
      <c r="BN1360" s="3"/>
      <c r="BO1360" s="3"/>
      <c r="BP1360" s="3"/>
      <c r="BQ1360" s="3"/>
      <c r="BR1360" s="3"/>
      <c r="BS1360" s="3"/>
      <c r="BT1360" s="3"/>
      <c r="BU1360" s="3"/>
      <c r="BV1360" s="3"/>
      <c r="BW1360" s="3"/>
      <c r="BX1360" s="3"/>
      <c r="BY1360" s="3"/>
      <c r="BZ1360" s="3"/>
      <c r="CA1360" s="3"/>
      <c r="CB1360" s="3"/>
      <c r="CC1360" s="3"/>
      <c r="CD1360" s="3"/>
      <c r="CE1360" s="3"/>
      <c r="CF1360" s="3"/>
      <c r="CG1360" s="3"/>
      <c r="CH1360" s="3"/>
      <c r="CI1360" s="3"/>
      <c r="CJ1360" s="3"/>
      <c r="CK1360" s="3"/>
      <c r="CL1360" s="3"/>
      <c r="CM1360" s="3"/>
      <c r="CN1360" s="3"/>
      <c r="CO1360" s="3"/>
      <c r="CP1360" s="3"/>
      <c r="CQ1360" s="3"/>
      <c r="CR1360" s="3"/>
      <c r="CS1360" s="3"/>
      <c r="CT1360" s="3"/>
      <c r="CU1360" s="3"/>
      <c r="CV1360" s="3"/>
    </row>
    <row r="1361" spans="1:100" s="1" customFormat="1" x14ac:dyDescent="0.25">
      <c r="A1361" s="394"/>
      <c r="B1361" s="394"/>
      <c r="C1361" s="394"/>
      <c r="D1361" s="394"/>
      <c r="E1361" s="394"/>
      <c r="F1361" s="394"/>
      <c r="G1361" s="394"/>
      <c r="H1361" s="394"/>
      <c r="I1361" s="394"/>
      <c r="J1361" s="394"/>
      <c r="K1361" s="394"/>
      <c r="L1361" s="394"/>
      <c r="M1361" s="394"/>
      <c r="N1361" s="394"/>
      <c r="O1361" s="394"/>
      <c r="P1361" s="400"/>
      <c r="Q1361" s="394"/>
      <c r="R1361" s="394"/>
      <c r="S1361" s="394"/>
      <c r="T1361" s="394"/>
      <c r="U1361" s="394"/>
      <c r="V1361" s="394"/>
      <c r="W1361" s="394"/>
      <c r="X1361" s="394"/>
      <c r="Y1361" s="399"/>
      <c r="Z1361" s="394"/>
      <c r="AA1361" s="401"/>
      <c r="AB1361" s="401"/>
      <c r="AC1361" s="401"/>
      <c r="AD1361" s="401"/>
      <c r="AE1361" s="362"/>
      <c r="AF1361" s="405"/>
      <c r="AG1361" s="401"/>
      <c r="AH1361" s="405"/>
      <c r="AI1361" s="401"/>
      <c r="AJ1361" s="401"/>
      <c r="AK1361" s="394"/>
      <c r="AL1361" s="394"/>
      <c r="AM1361" s="394"/>
      <c r="AN1361" s="399"/>
      <c r="AO1361" s="394"/>
      <c r="AP1361" s="401"/>
      <c r="AQ1361" s="401"/>
      <c r="AR1361" s="401"/>
      <c r="AS1361" s="406"/>
      <c r="AT1361" s="405"/>
      <c r="AU1361" s="405"/>
      <c r="AV1361" s="404"/>
      <c r="AW1361" s="405"/>
      <c r="AX1361" s="405"/>
      <c r="AY1361" s="405"/>
      <c r="AZ1361" s="404"/>
      <c r="BA1361" s="405"/>
      <c r="BB1361" s="405"/>
      <c r="BC1361" s="394"/>
      <c r="BD1361" s="394"/>
      <c r="BE1361" s="394"/>
      <c r="BG1361" s="2"/>
      <c r="BH1361" s="3"/>
      <c r="BI1361" s="3"/>
      <c r="BJ1361" s="3"/>
      <c r="BK1361" s="3"/>
      <c r="BL1361" s="3"/>
      <c r="BM1361" s="3"/>
      <c r="BN1361" s="3"/>
      <c r="BO1361" s="3"/>
      <c r="BP1361" s="3"/>
      <c r="BQ1361" s="3"/>
      <c r="BR1361" s="3"/>
      <c r="BS1361" s="3"/>
      <c r="BT1361" s="3"/>
      <c r="BU1361" s="3"/>
      <c r="BV1361" s="3"/>
      <c r="BW1361" s="3"/>
      <c r="BX1361" s="3"/>
      <c r="BY1361" s="3"/>
      <c r="BZ1361" s="3"/>
      <c r="CA1361" s="3"/>
      <c r="CB1361" s="3"/>
      <c r="CC1361" s="3"/>
      <c r="CD1361" s="3"/>
      <c r="CE1361" s="3"/>
      <c r="CF1361" s="3"/>
      <c r="CG1361" s="3"/>
      <c r="CH1361" s="3"/>
      <c r="CI1361" s="3"/>
      <c r="CJ1361" s="3"/>
      <c r="CK1361" s="3"/>
      <c r="CL1361" s="3"/>
      <c r="CM1361" s="3"/>
      <c r="CN1361" s="3"/>
      <c r="CO1361" s="3"/>
      <c r="CP1361" s="3"/>
      <c r="CQ1361" s="3"/>
      <c r="CR1361" s="3"/>
      <c r="CS1361" s="3"/>
      <c r="CT1361" s="3"/>
      <c r="CU1361" s="3"/>
      <c r="CV1361" s="3"/>
    </row>
    <row r="1362" spans="1:100" s="1" customFormat="1" x14ac:dyDescent="0.25">
      <c r="A1362" s="394"/>
      <c r="B1362" s="394"/>
      <c r="C1362" s="394"/>
      <c r="D1362" s="394"/>
      <c r="E1362" s="394"/>
      <c r="F1362" s="394"/>
      <c r="G1362" s="394"/>
      <c r="H1362" s="394"/>
      <c r="I1362" s="394"/>
      <c r="J1362" s="394"/>
      <c r="K1362" s="394"/>
      <c r="L1362" s="394"/>
      <c r="M1362" s="394"/>
      <c r="N1362" s="394"/>
      <c r="O1362" s="394"/>
      <c r="P1362" s="400"/>
      <c r="Q1362" s="394"/>
      <c r="R1362" s="394"/>
      <c r="S1362" s="394"/>
      <c r="T1362" s="394"/>
      <c r="U1362" s="394"/>
      <c r="V1362" s="394"/>
      <c r="W1362" s="394"/>
      <c r="X1362" s="394"/>
      <c r="Y1362" s="399"/>
      <c r="Z1362" s="394"/>
      <c r="AA1362" s="401"/>
      <c r="AB1362" s="401"/>
      <c r="AC1362" s="401"/>
      <c r="AD1362" s="401"/>
      <c r="AE1362" s="362"/>
      <c r="AF1362" s="405"/>
      <c r="AG1362" s="401"/>
      <c r="AH1362" s="405"/>
      <c r="AI1362" s="401"/>
      <c r="AJ1362" s="401"/>
      <c r="AK1362" s="394"/>
      <c r="AL1362" s="394"/>
      <c r="AM1362" s="394"/>
      <c r="AN1362" s="399"/>
      <c r="AO1362" s="394"/>
      <c r="AP1362" s="401"/>
      <c r="AQ1362" s="401"/>
      <c r="AR1362" s="401"/>
      <c r="AS1362" s="406"/>
      <c r="AT1362" s="405"/>
      <c r="AU1362" s="405"/>
      <c r="AV1362" s="404"/>
      <c r="AW1362" s="405"/>
      <c r="AX1362" s="405"/>
      <c r="AY1362" s="405"/>
      <c r="AZ1362" s="404"/>
      <c r="BA1362" s="405"/>
      <c r="BB1362" s="405"/>
      <c r="BC1362" s="394"/>
      <c r="BD1362" s="394"/>
      <c r="BE1362" s="394"/>
      <c r="BG1362" s="2"/>
      <c r="BH1362" s="3"/>
      <c r="BI1362" s="3"/>
      <c r="BJ1362" s="3"/>
      <c r="BK1362" s="3"/>
      <c r="BL1362" s="3"/>
      <c r="BM1362" s="3"/>
      <c r="BN1362" s="3"/>
      <c r="BO1362" s="3"/>
      <c r="BP1362" s="3"/>
      <c r="BQ1362" s="3"/>
      <c r="BR1362" s="3"/>
      <c r="BS1362" s="3"/>
      <c r="BT1362" s="3"/>
      <c r="BU1362" s="3"/>
      <c r="BV1362" s="3"/>
      <c r="BW1362" s="3"/>
      <c r="BX1362" s="3"/>
      <c r="BY1362" s="3"/>
      <c r="BZ1362" s="3"/>
      <c r="CA1362" s="3"/>
      <c r="CB1362" s="3"/>
      <c r="CC1362" s="3"/>
      <c r="CD1362" s="3"/>
      <c r="CE1362" s="3"/>
      <c r="CF1362" s="3"/>
      <c r="CG1362" s="3"/>
      <c r="CH1362" s="3"/>
      <c r="CI1362" s="3"/>
      <c r="CJ1362" s="3"/>
      <c r="CK1362" s="3"/>
      <c r="CL1362" s="3"/>
      <c r="CM1362" s="3"/>
      <c r="CN1362" s="3"/>
      <c r="CO1362" s="3"/>
      <c r="CP1362" s="3"/>
      <c r="CQ1362" s="3"/>
      <c r="CR1362" s="3"/>
      <c r="CS1362" s="3"/>
      <c r="CT1362" s="3"/>
      <c r="CU1362" s="3"/>
      <c r="CV1362" s="3"/>
    </row>
    <row r="1363" spans="1:100" s="1" customFormat="1" x14ac:dyDescent="0.25">
      <c r="A1363" s="394"/>
      <c r="B1363" s="394"/>
      <c r="C1363" s="394"/>
      <c r="D1363" s="394"/>
      <c r="E1363" s="394"/>
      <c r="F1363" s="394"/>
      <c r="G1363" s="394"/>
      <c r="H1363" s="394"/>
      <c r="I1363" s="394"/>
      <c r="J1363" s="394"/>
      <c r="K1363" s="394"/>
      <c r="L1363" s="394"/>
      <c r="M1363" s="394"/>
      <c r="N1363" s="394"/>
      <c r="O1363" s="394"/>
      <c r="P1363" s="400"/>
      <c r="Q1363" s="394"/>
      <c r="R1363" s="394"/>
      <c r="S1363" s="394"/>
      <c r="T1363" s="394"/>
      <c r="U1363" s="394"/>
      <c r="V1363" s="394"/>
      <c r="W1363" s="394"/>
      <c r="X1363" s="394"/>
      <c r="Y1363" s="399"/>
      <c r="Z1363" s="394"/>
      <c r="AA1363" s="401"/>
      <c r="AB1363" s="401"/>
      <c r="AC1363" s="401"/>
      <c r="AD1363" s="401"/>
      <c r="AE1363" s="362"/>
      <c r="AF1363" s="405"/>
      <c r="AG1363" s="401"/>
      <c r="AH1363" s="405"/>
      <c r="AI1363" s="401"/>
      <c r="AJ1363" s="401"/>
      <c r="AK1363" s="394"/>
      <c r="AL1363" s="394"/>
      <c r="AM1363" s="394"/>
      <c r="AN1363" s="399"/>
      <c r="AO1363" s="394"/>
      <c r="AP1363" s="401"/>
      <c r="AQ1363" s="401"/>
      <c r="AR1363" s="401"/>
      <c r="AS1363" s="406"/>
      <c r="AT1363" s="405"/>
      <c r="AU1363" s="405"/>
      <c r="AV1363" s="404"/>
      <c r="AW1363" s="405"/>
      <c r="AX1363" s="405"/>
      <c r="AY1363" s="405"/>
      <c r="AZ1363" s="404"/>
      <c r="BA1363" s="405"/>
      <c r="BB1363" s="405"/>
      <c r="BC1363" s="394"/>
      <c r="BD1363" s="394"/>
      <c r="BE1363" s="394"/>
      <c r="BG1363" s="2"/>
      <c r="BH1363" s="3"/>
      <c r="BI1363" s="3"/>
      <c r="BJ1363" s="3"/>
      <c r="BK1363" s="3"/>
      <c r="BL1363" s="3"/>
      <c r="BM1363" s="3"/>
      <c r="BN1363" s="3"/>
      <c r="BO1363" s="3"/>
      <c r="BP1363" s="3"/>
      <c r="BQ1363" s="3"/>
      <c r="BR1363" s="3"/>
      <c r="BS1363" s="3"/>
      <c r="BT1363" s="3"/>
      <c r="BU1363" s="3"/>
      <c r="BV1363" s="3"/>
      <c r="BW1363" s="3"/>
      <c r="BX1363" s="3"/>
      <c r="BY1363" s="3"/>
      <c r="BZ1363" s="3"/>
      <c r="CA1363" s="3"/>
      <c r="CB1363" s="3"/>
      <c r="CC1363" s="3"/>
      <c r="CD1363" s="3"/>
      <c r="CE1363" s="3"/>
      <c r="CF1363" s="3"/>
      <c r="CG1363" s="3"/>
      <c r="CH1363" s="3"/>
      <c r="CI1363" s="3"/>
      <c r="CJ1363" s="3"/>
      <c r="CK1363" s="3"/>
      <c r="CL1363" s="3"/>
      <c r="CM1363" s="3"/>
      <c r="CN1363" s="3"/>
      <c r="CO1363" s="3"/>
      <c r="CP1363" s="3"/>
      <c r="CQ1363" s="3"/>
      <c r="CR1363" s="3"/>
      <c r="CS1363" s="3"/>
      <c r="CT1363" s="3"/>
      <c r="CU1363" s="3"/>
      <c r="CV1363" s="3"/>
    </row>
    <row r="1364" spans="1:100" s="1" customFormat="1" x14ac:dyDescent="0.25">
      <c r="A1364" s="394"/>
      <c r="B1364" s="394"/>
      <c r="C1364" s="394"/>
      <c r="D1364" s="394"/>
      <c r="E1364" s="394"/>
      <c r="F1364" s="394"/>
      <c r="G1364" s="394"/>
      <c r="H1364" s="394"/>
      <c r="I1364" s="394"/>
      <c r="J1364" s="394"/>
      <c r="K1364" s="394"/>
      <c r="L1364" s="394"/>
      <c r="M1364" s="394"/>
      <c r="N1364" s="394"/>
      <c r="O1364" s="394"/>
      <c r="P1364" s="400"/>
      <c r="Q1364" s="394"/>
      <c r="R1364" s="394"/>
      <c r="S1364" s="394"/>
      <c r="T1364" s="394"/>
      <c r="U1364" s="394"/>
      <c r="V1364" s="394"/>
      <c r="W1364" s="394"/>
      <c r="X1364" s="394"/>
      <c r="Y1364" s="399"/>
      <c r="Z1364" s="394"/>
      <c r="AA1364" s="401"/>
      <c r="AB1364" s="401"/>
      <c r="AC1364" s="401"/>
      <c r="AD1364" s="401"/>
      <c r="AE1364" s="362"/>
      <c r="AF1364" s="405"/>
      <c r="AG1364" s="401"/>
      <c r="AH1364" s="405"/>
      <c r="AI1364" s="401"/>
      <c r="AJ1364" s="401"/>
      <c r="AK1364" s="394"/>
      <c r="AL1364" s="394"/>
      <c r="AM1364" s="394"/>
      <c r="AN1364" s="399"/>
      <c r="AO1364" s="394"/>
      <c r="AP1364" s="401"/>
      <c r="AQ1364" s="401"/>
      <c r="AR1364" s="401"/>
      <c r="AS1364" s="406"/>
      <c r="AT1364" s="405"/>
      <c r="AU1364" s="405"/>
      <c r="AV1364" s="404"/>
      <c r="AW1364" s="405"/>
      <c r="AX1364" s="405"/>
      <c r="AY1364" s="405"/>
      <c r="AZ1364" s="404"/>
      <c r="BA1364" s="405"/>
      <c r="BB1364" s="405"/>
      <c r="BC1364" s="394"/>
      <c r="BD1364" s="394"/>
      <c r="BE1364" s="394"/>
      <c r="BG1364" s="2"/>
      <c r="BH1364" s="3"/>
      <c r="BI1364" s="3"/>
      <c r="BJ1364" s="3"/>
      <c r="BK1364" s="3"/>
      <c r="BL1364" s="3"/>
      <c r="BM1364" s="3"/>
      <c r="BN1364" s="3"/>
      <c r="BO1364" s="3"/>
      <c r="BP1364" s="3"/>
      <c r="BQ1364" s="3"/>
      <c r="BR1364" s="3"/>
      <c r="BS1364" s="3"/>
      <c r="BT1364" s="3"/>
      <c r="BU1364" s="3"/>
      <c r="BV1364" s="3"/>
      <c r="BW1364" s="3"/>
      <c r="BX1364" s="3"/>
      <c r="BY1364" s="3"/>
      <c r="BZ1364" s="3"/>
      <c r="CA1364" s="3"/>
      <c r="CB1364" s="3"/>
      <c r="CC1364" s="3"/>
      <c r="CD1364" s="3"/>
      <c r="CE1364" s="3"/>
      <c r="CF1364" s="3"/>
      <c r="CG1364" s="3"/>
      <c r="CH1364" s="3"/>
      <c r="CI1364" s="3"/>
      <c r="CJ1364" s="3"/>
      <c r="CK1364" s="3"/>
      <c r="CL1364" s="3"/>
      <c r="CM1364" s="3"/>
      <c r="CN1364" s="3"/>
      <c r="CO1364" s="3"/>
      <c r="CP1364" s="3"/>
      <c r="CQ1364" s="3"/>
      <c r="CR1364" s="3"/>
      <c r="CS1364" s="3"/>
      <c r="CT1364" s="3"/>
      <c r="CU1364" s="3"/>
      <c r="CV1364" s="3"/>
    </row>
    <row r="1365" spans="1:100" s="1" customFormat="1" x14ac:dyDescent="0.25">
      <c r="A1365" s="394"/>
      <c r="B1365" s="394"/>
      <c r="C1365" s="394"/>
      <c r="D1365" s="394"/>
      <c r="E1365" s="394"/>
      <c r="F1365" s="394"/>
      <c r="G1365" s="394"/>
      <c r="H1365" s="394"/>
      <c r="I1365" s="394"/>
      <c r="J1365" s="394"/>
      <c r="K1365" s="394"/>
      <c r="L1365" s="394"/>
      <c r="M1365" s="394"/>
      <c r="N1365" s="394"/>
      <c r="O1365" s="394"/>
      <c r="P1365" s="400"/>
      <c r="Q1365" s="394"/>
      <c r="R1365" s="394"/>
      <c r="S1365" s="394"/>
      <c r="T1365" s="394"/>
      <c r="U1365" s="394"/>
      <c r="V1365" s="394"/>
      <c r="W1365" s="394"/>
      <c r="X1365" s="394"/>
      <c r="Y1365" s="399"/>
      <c r="Z1365" s="394"/>
      <c r="AA1365" s="401"/>
      <c r="AB1365" s="401"/>
      <c r="AC1365" s="401"/>
      <c r="AD1365" s="401"/>
      <c r="AE1365" s="362"/>
      <c r="AF1365" s="405"/>
      <c r="AG1365" s="401"/>
      <c r="AH1365" s="405"/>
      <c r="AI1365" s="401"/>
      <c r="AJ1365" s="401"/>
      <c r="AK1365" s="394"/>
      <c r="AL1365" s="394"/>
      <c r="AM1365" s="394"/>
      <c r="AN1365" s="399"/>
      <c r="AO1365" s="394"/>
      <c r="AP1365" s="401"/>
      <c r="AQ1365" s="401"/>
      <c r="AR1365" s="401"/>
      <c r="AS1365" s="406"/>
      <c r="AT1365" s="405"/>
      <c r="AU1365" s="405"/>
      <c r="AV1365" s="404"/>
      <c r="AW1365" s="405"/>
      <c r="AX1365" s="405"/>
      <c r="AY1365" s="405"/>
      <c r="AZ1365" s="404"/>
      <c r="BA1365" s="405"/>
      <c r="BB1365" s="405"/>
      <c r="BC1365" s="394"/>
      <c r="BD1365" s="394"/>
      <c r="BE1365" s="394"/>
      <c r="BG1365" s="2"/>
      <c r="BH1365" s="3"/>
      <c r="BI1365" s="3"/>
      <c r="BJ1365" s="3"/>
      <c r="BK1365" s="3"/>
      <c r="BL1365" s="3"/>
      <c r="BM1365" s="3"/>
      <c r="BN1365" s="3"/>
      <c r="BO1365" s="3"/>
      <c r="BP1365" s="3"/>
      <c r="BQ1365" s="3"/>
      <c r="BR1365" s="3"/>
      <c r="BS1365" s="3"/>
      <c r="BT1365" s="3"/>
      <c r="BU1365" s="3"/>
      <c r="BV1365" s="3"/>
      <c r="BW1365" s="3"/>
      <c r="BX1365" s="3"/>
      <c r="BY1365" s="3"/>
      <c r="BZ1365" s="3"/>
      <c r="CA1365" s="3"/>
      <c r="CB1365" s="3"/>
      <c r="CC1365" s="3"/>
      <c r="CD1365" s="3"/>
      <c r="CE1365" s="3"/>
      <c r="CF1365" s="3"/>
      <c r="CG1365" s="3"/>
      <c r="CH1365" s="3"/>
      <c r="CI1365" s="3"/>
      <c r="CJ1365" s="3"/>
      <c r="CK1365" s="3"/>
      <c r="CL1365" s="3"/>
      <c r="CM1365" s="3"/>
      <c r="CN1365" s="3"/>
      <c r="CO1365" s="3"/>
      <c r="CP1365" s="3"/>
      <c r="CQ1365" s="3"/>
      <c r="CR1365" s="3"/>
      <c r="CS1365" s="3"/>
      <c r="CT1365" s="3"/>
      <c r="CU1365" s="3"/>
      <c r="CV1365" s="3"/>
    </row>
    <row r="1366" spans="1:100" s="1" customFormat="1" x14ac:dyDescent="0.25">
      <c r="A1366" s="394"/>
      <c r="B1366" s="394"/>
      <c r="C1366" s="394"/>
      <c r="D1366" s="394"/>
      <c r="E1366" s="394"/>
      <c r="F1366" s="394"/>
      <c r="G1366" s="394"/>
      <c r="H1366" s="394"/>
      <c r="I1366" s="394"/>
      <c r="J1366" s="394"/>
      <c r="K1366" s="394"/>
      <c r="L1366" s="394"/>
      <c r="M1366" s="394"/>
      <c r="N1366" s="394"/>
      <c r="O1366" s="394"/>
      <c r="P1366" s="400"/>
      <c r="Q1366" s="394"/>
      <c r="R1366" s="394"/>
      <c r="S1366" s="394"/>
      <c r="T1366" s="394"/>
      <c r="U1366" s="394"/>
      <c r="V1366" s="394"/>
      <c r="W1366" s="394"/>
      <c r="X1366" s="394"/>
      <c r="Y1366" s="399"/>
      <c r="Z1366" s="394"/>
      <c r="AA1366" s="401"/>
      <c r="AB1366" s="401"/>
      <c r="AC1366" s="401"/>
      <c r="AD1366" s="401"/>
      <c r="AE1366" s="362"/>
      <c r="AF1366" s="405"/>
      <c r="AG1366" s="401"/>
      <c r="AH1366" s="405"/>
      <c r="AI1366" s="401"/>
      <c r="AJ1366" s="401"/>
      <c r="AK1366" s="394"/>
      <c r="AL1366" s="394"/>
      <c r="AM1366" s="394"/>
      <c r="AN1366" s="399"/>
      <c r="AO1366" s="394"/>
      <c r="AP1366" s="401"/>
      <c r="AQ1366" s="401"/>
      <c r="AR1366" s="401"/>
      <c r="AS1366" s="406"/>
      <c r="AT1366" s="405"/>
      <c r="AU1366" s="405"/>
      <c r="AV1366" s="404"/>
      <c r="AW1366" s="405"/>
      <c r="AX1366" s="405"/>
      <c r="AY1366" s="405"/>
      <c r="AZ1366" s="404"/>
      <c r="BA1366" s="405"/>
      <c r="BB1366" s="405"/>
      <c r="BC1366" s="394"/>
      <c r="BD1366" s="394"/>
      <c r="BE1366" s="394"/>
      <c r="BG1366" s="2"/>
      <c r="BH1366" s="3"/>
      <c r="BI1366" s="3"/>
      <c r="BJ1366" s="3"/>
      <c r="BK1366" s="3"/>
      <c r="BL1366" s="3"/>
      <c r="BM1366" s="3"/>
      <c r="BN1366" s="3"/>
      <c r="BO1366" s="3"/>
      <c r="BP1366" s="3"/>
      <c r="BQ1366" s="3"/>
      <c r="BR1366" s="3"/>
      <c r="BS1366" s="3"/>
      <c r="BT1366" s="3"/>
      <c r="BU1366" s="3"/>
      <c r="BV1366" s="3"/>
      <c r="BW1366" s="3"/>
      <c r="BX1366" s="3"/>
      <c r="BY1366" s="3"/>
      <c r="BZ1366" s="3"/>
      <c r="CA1366" s="3"/>
      <c r="CB1366" s="3"/>
      <c r="CC1366" s="3"/>
      <c r="CD1366" s="3"/>
      <c r="CE1366" s="3"/>
      <c r="CF1366" s="3"/>
      <c r="CG1366" s="3"/>
      <c r="CH1366" s="3"/>
      <c r="CI1366" s="3"/>
      <c r="CJ1366" s="3"/>
      <c r="CK1366" s="3"/>
      <c r="CL1366" s="3"/>
      <c r="CM1366" s="3"/>
      <c r="CN1366" s="3"/>
      <c r="CO1366" s="3"/>
      <c r="CP1366" s="3"/>
      <c r="CQ1366" s="3"/>
      <c r="CR1366" s="3"/>
      <c r="CS1366" s="3"/>
      <c r="CT1366" s="3"/>
      <c r="CU1366" s="3"/>
      <c r="CV1366" s="3"/>
    </row>
    <row r="1367" spans="1:100" s="1" customFormat="1" x14ac:dyDescent="0.25">
      <c r="A1367" s="394"/>
      <c r="B1367" s="394"/>
      <c r="C1367" s="394"/>
      <c r="D1367" s="394"/>
      <c r="E1367" s="394"/>
      <c r="F1367" s="394"/>
      <c r="G1367" s="394"/>
      <c r="H1367" s="394"/>
      <c r="I1367" s="394"/>
      <c r="J1367" s="394"/>
      <c r="K1367" s="394"/>
      <c r="L1367" s="394"/>
      <c r="M1367" s="394"/>
      <c r="N1367" s="394"/>
      <c r="O1367" s="394"/>
      <c r="P1367" s="400"/>
      <c r="Q1367" s="394"/>
      <c r="R1367" s="394"/>
      <c r="S1367" s="394"/>
      <c r="T1367" s="394"/>
      <c r="U1367" s="394"/>
      <c r="V1367" s="394"/>
      <c r="W1367" s="394"/>
      <c r="X1367" s="394"/>
      <c r="Y1367" s="399"/>
      <c r="Z1367" s="394"/>
      <c r="AA1367" s="401"/>
      <c r="AB1367" s="401"/>
      <c r="AC1367" s="401"/>
      <c r="AD1367" s="401"/>
      <c r="AE1367" s="362"/>
      <c r="AF1367" s="405"/>
      <c r="AG1367" s="401"/>
      <c r="AH1367" s="405"/>
      <c r="AI1367" s="401"/>
      <c r="AJ1367" s="401"/>
      <c r="AK1367" s="394"/>
      <c r="AL1367" s="394"/>
      <c r="AM1367" s="394"/>
      <c r="AN1367" s="399"/>
      <c r="AO1367" s="394"/>
      <c r="AP1367" s="401"/>
      <c r="AQ1367" s="401"/>
      <c r="AR1367" s="401"/>
      <c r="AS1367" s="406"/>
      <c r="AT1367" s="405"/>
      <c r="AU1367" s="405"/>
      <c r="AV1367" s="404"/>
      <c r="AW1367" s="405"/>
      <c r="AX1367" s="405"/>
      <c r="AY1367" s="405"/>
      <c r="AZ1367" s="404"/>
      <c r="BA1367" s="405"/>
      <c r="BB1367" s="405"/>
      <c r="BC1367" s="394"/>
      <c r="BD1367" s="394"/>
      <c r="BE1367" s="394"/>
      <c r="BG1367" s="2"/>
      <c r="BH1367" s="3"/>
      <c r="BI1367" s="3"/>
      <c r="BJ1367" s="3"/>
      <c r="BK1367" s="3"/>
      <c r="BL1367" s="3"/>
      <c r="BM1367" s="3"/>
      <c r="BN1367" s="3"/>
      <c r="BO1367" s="3"/>
      <c r="BP1367" s="3"/>
      <c r="BQ1367" s="3"/>
      <c r="BR1367" s="3"/>
      <c r="BS1367" s="3"/>
      <c r="BT1367" s="3"/>
      <c r="BU1367" s="3"/>
      <c r="BV1367" s="3"/>
      <c r="BW1367" s="3"/>
      <c r="BX1367" s="3"/>
      <c r="BY1367" s="3"/>
      <c r="BZ1367" s="3"/>
      <c r="CA1367" s="3"/>
      <c r="CB1367" s="3"/>
      <c r="CC1367" s="3"/>
      <c r="CD1367" s="3"/>
      <c r="CE1367" s="3"/>
      <c r="CF1367" s="3"/>
      <c r="CG1367" s="3"/>
      <c r="CH1367" s="3"/>
      <c r="CI1367" s="3"/>
      <c r="CJ1367" s="3"/>
      <c r="CK1367" s="3"/>
      <c r="CL1367" s="3"/>
      <c r="CM1367" s="3"/>
      <c r="CN1367" s="3"/>
      <c r="CO1367" s="3"/>
      <c r="CP1367" s="3"/>
      <c r="CQ1367" s="3"/>
      <c r="CR1367" s="3"/>
      <c r="CS1367" s="3"/>
      <c r="CT1367" s="3"/>
      <c r="CU1367" s="3"/>
      <c r="CV1367" s="3"/>
    </row>
    <row r="1368" spans="1:100" s="1" customFormat="1" x14ac:dyDescent="0.25">
      <c r="A1368" s="394"/>
      <c r="B1368" s="394"/>
      <c r="C1368" s="394"/>
      <c r="D1368" s="394"/>
      <c r="E1368" s="394"/>
      <c r="F1368" s="394"/>
      <c r="G1368" s="394"/>
      <c r="H1368" s="394"/>
      <c r="I1368" s="394"/>
      <c r="J1368" s="394"/>
      <c r="K1368" s="394"/>
      <c r="L1368" s="394"/>
      <c r="M1368" s="394"/>
      <c r="N1368" s="394"/>
      <c r="O1368" s="394"/>
      <c r="P1368" s="400"/>
      <c r="Q1368" s="394"/>
      <c r="R1368" s="394"/>
      <c r="S1368" s="394"/>
      <c r="T1368" s="394"/>
      <c r="U1368" s="394"/>
      <c r="V1368" s="394"/>
      <c r="W1368" s="394"/>
      <c r="X1368" s="394"/>
      <c r="Y1368" s="399"/>
      <c r="Z1368" s="394"/>
      <c r="AA1368" s="401"/>
      <c r="AB1368" s="401"/>
      <c r="AC1368" s="401"/>
      <c r="AD1368" s="401"/>
      <c r="AE1368" s="362"/>
      <c r="AF1368" s="405"/>
      <c r="AG1368" s="401"/>
      <c r="AH1368" s="405"/>
      <c r="AI1368" s="401"/>
      <c r="AJ1368" s="401"/>
      <c r="AK1368" s="394"/>
      <c r="AL1368" s="394"/>
      <c r="AM1368" s="394"/>
      <c r="AN1368" s="399"/>
      <c r="AO1368" s="394"/>
      <c r="AP1368" s="401"/>
      <c r="AQ1368" s="401"/>
      <c r="AR1368" s="401"/>
      <c r="AS1368" s="406"/>
      <c r="AT1368" s="405"/>
      <c r="AU1368" s="405"/>
      <c r="AV1368" s="404"/>
      <c r="AW1368" s="405"/>
      <c r="AX1368" s="405"/>
      <c r="AY1368" s="405"/>
      <c r="AZ1368" s="404"/>
      <c r="BA1368" s="405"/>
      <c r="BB1368" s="405"/>
      <c r="BC1368" s="394"/>
      <c r="BD1368" s="394"/>
      <c r="BE1368" s="394"/>
      <c r="BG1368" s="2"/>
      <c r="BH1368" s="3"/>
      <c r="BI1368" s="3"/>
      <c r="BJ1368" s="3"/>
      <c r="BK1368" s="3"/>
      <c r="BL1368" s="3"/>
      <c r="BM1368" s="3"/>
      <c r="BN1368" s="3"/>
      <c r="BO1368" s="3"/>
      <c r="BP1368" s="3"/>
      <c r="BQ1368" s="3"/>
      <c r="BR1368" s="3"/>
      <c r="BS1368" s="3"/>
      <c r="BT1368" s="3"/>
      <c r="BU1368" s="3"/>
      <c r="BV1368" s="3"/>
      <c r="BW1368" s="3"/>
      <c r="BX1368" s="3"/>
      <c r="BY1368" s="3"/>
      <c r="BZ1368" s="3"/>
      <c r="CA1368" s="3"/>
      <c r="CB1368" s="3"/>
      <c r="CC1368" s="3"/>
      <c r="CD1368" s="3"/>
      <c r="CE1368" s="3"/>
      <c r="CF1368" s="3"/>
      <c r="CG1368" s="3"/>
      <c r="CH1368" s="3"/>
      <c r="CI1368" s="3"/>
      <c r="CJ1368" s="3"/>
      <c r="CK1368" s="3"/>
      <c r="CL1368" s="3"/>
      <c r="CM1368" s="3"/>
      <c r="CN1368" s="3"/>
      <c r="CO1368" s="3"/>
      <c r="CP1368" s="3"/>
      <c r="CQ1368" s="3"/>
      <c r="CR1368" s="3"/>
      <c r="CS1368" s="3"/>
      <c r="CT1368" s="3"/>
      <c r="CU1368" s="3"/>
      <c r="CV1368" s="3"/>
    </row>
    <row r="1369" spans="1:100" s="1" customFormat="1" x14ac:dyDescent="0.25">
      <c r="A1369" s="394"/>
      <c r="B1369" s="394"/>
      <c r="C1369" s="394"/>
      <c r="D1369" s="394"/>
      <c r="E1369" s="394"/>
      <c r="F1369" s="394"/>
      <c r="G1369" s="394"/>
      <c r="H1369" s="394"/>
      <c r="I1369" s="394"/>
      <c r="J1369" s="394"/>
      <c r="K1369" s="394"/>
      <c r="L1369" s="394"/>
      <c r="M1369" s="394"/>
      <c r="N1369" s="394"/>
      <c r="O1369" s="394"/>
      <c r="P1369" s="400"/>
      <c r="Q1369" s="394"/>
      <c r="R1369" s="394"/>
      <c r="S1369" s="394"/>
      <c r="T1369" s="394"/>
      <c r="U1369" s="394"/>
      <c r="V1369" s="394"/>
      <c r="W1369" s="394"/>
      <c r="X1369" s="394"/>
      <c r="Y1369" s="399"/>
      <c r="Z1369" s="394"/>
      <c r="AA1369" s="401"/>
      <c r="AB1369" s="401"/>
      <c r="AC1369" s="401"/>
      <c r="AD1369" s="401"/>
      <c r="AE1369" s="362"/>
      <c r="AF1369" s="405"/>
      <c r="AG1369" s="401"/>
      <c r="AH1369" s="405"/>
      <c r="AI1369" s="401"/>
      <c r="AJ1369" s="401"/>
      <c r="AK1369" s="394"/>
      <c r="AL1369" s="394"/>
      <c r="AM1369" s="394"/>
      <c r="AN1369" s="399"/>
      <c r="AO1369" s="394"/>
      <c r="AP1369" s="401"/>
      <c r="AQ1369" s="401"/>
      <c r="AR1369" s="401"/>
      <c r="AS1369" s="406"/>
      <c r="AT1369" s="405"/>
      <c r="AU1369" s="405"/>
      <c r="AV1369" s="404"/>
      <c r="AW1369" s="405"/>
      <c r="AX1369" s="405"/>
      <c r="AY1369" s="405"/>
      <c r="AZ1369" s="404"/>
      <c r="BA1369" s="405"/>
      <c r="BB1369" s="405"/>
      <c r="BC1369" s="394"/>
      <c r="BD1369" s="394"/>
      <c r="BE1369" s="394"/>
      <c r="BG1369" s="2"/>
      <c r="BH1369" s="3"/>
      <c r="BI1369" s="3"/>
      <c r="BJ1369" s="3"/>
      <c r="BK1369" s="3"/>
      <c r="BL1369" s="3"/>
      <c r="BM1369" s="3"/>
      <c r="BN1369" s="3"/>
      <c r="BO1369" s="3"/>
      <c r="BP1369" s="3"/>
      <c r="BQ1369" s="3"/>
      <c r="BR1369" s="3"/>
      <c r="BS1369" s="3"/>
      <c r="BT1369" s="3"/>
      <c r="BU1369" s="3"/>
      <c r="BV1369" s="3"/>
      <c r="BW1369" s="3"/>
      <c r="BX1369" s="3"/>
      <c r="BY1369" s="3"/>
      <c r="BZ1369" s="3"/>
      <c r="CA1369" s="3"/>
      <c r="CB1369" s="3"/>
      <c r="CC1369" s="3"/>
      <c r="CD1369" s="3"/>
      <c r="CE1369" s="3"/>
      <c r="CF1369" s="3"/>
      <c r="CG1369" s="3"/>
      <c r="CH1369" s="3"/>
      <c r="CI1369" s="3"/>
      <c r="CJ1369" s="3"/>
      <c r="CK1369" s="3"/>
      <c r="CL1369" s="3"/>
      <c r="CM1369" s="3"/>
      <c r="CN1369" s="3"/>
      <c r="CO1369" s="3"/>
      <c r="CP1369" s="3"/>
      <c r="CQ1369" s="3"/>
      <c r="CR1369" s="3"/>
      <c r="CS1369" s="3"/>
      <c r="CT1369" s="3"/>
      <c r="CU1369" s="3"/>
      <c r="CV1369" s="3"/>
    </row>
    <row r="1370" spans="1:100" s="1" customFormat="1" x14ac:dyDescent="0.25">
      <c r="A1370" s="394"/>
      <c r="B1370" s="394"/>
      <c r="C1370" s="394"/>
      <c r="D1370" s="394"/>
      <c r="E1370" s="394"/>
      <c r="F1370" s="394"/>
      <c r="G1370" s="394"/>
      <c r="H1370" s="394"/>
      <c r="I1370" s="394"/>
      <c r="J1370" s="394"/>
      <c r="K1370" s="394"/>
      <c r="L1370" s="394"/>
      <c r="M1370" s="394"/>
      <c r="N1370" s="394"/>
      <c r="O1370" s="394"/>
      <c r="P1370" s="400"/>
      <c r="Q1370" s="394"/>
      <c r="R1370" s="394"/>
      <c r="S1370" s="394"/>
      <c r="T1370" s="394"/>
      <c r="U1370" s="394"/>
      <c r="V1370" s="394"/>
      <c r="W1370" s="394"/>
      <c r="X1370" s="394"/>
      <c r="Y1370" s="399"/>
      <c r="Z1370" s="394"/>
      <c r="AA1370" s="401"/>
      <c r="AB1370" s="401"/>
      <c r="AC1370" s="401"/>
      <c r="AD1370" s="401"/>
      <c r="AE1370" s="362"/>
      <c r="AF1370" s="405"/>
      <c r="AG1370" s="401"/>
      <c r="AH1370" s="405"/>
      <c r="AI1370" s="401"/>
      <c r="AJ1370" s="401"/>
      <c r="AK1370" s="394"/>
      <c r="AL1370" s="394"/>
      <c r="AM1370" s="394"/>
      <c r="AN1370" s="399"/>
      <c r="AO1370" s="394"/>
      <c r="AP1370" s="401"/>
      <c r="AQ1370" s="401"/>
      <c r="AR1370" s="401"/>
      <c r="AS1370" s="406"/>
      <c r="AT1370" s="405"/>
      <c r="AU1370" s="405"/>
      <c r="AV1370" s="404"/>
      <c r="AW1370" s="405"/>
      <c r="AX1370" s="405"/>
      <c r="AY1370" s="405"/>
      <c r="AZ1370" s="404"/>
      <c r="BA1370" s="405"/>
      <c r="BB1370" s="405"/>
      <c r="BC1370" s="394"/>
      <c r="BD1370" s="394"/>
      <c r="BE1370" s="394"/>
      <c r="BG1370" s="2"/>
      <c r="BH1370" s="3"/>
      <c r="BI1370" s="3"/>
      <c r="BJ1370" s="3"/>
      <c r="BK1370" s="3"/>
      <c r="BL1370" s="3"/>
      <c r="BM1370" s="3"/>
      <c r="BN1370" s="3"/>
      <c r="BO1370" s="3"/>
      <c r="BP1370" s="3"/>
      <c r="BQ1370" s="3"/>
      <c r="BR1370" s="3"/>
      <c r="BS1370" s="3"/>
      <c r="BT1370" s="3"/>
      <c r="BU1370" s="3"/>
      <c r="BV1370" s="3"/>
      <c r="BW1370" s="3"/>
      <c r="BX1370" s="3"/>
      <c r="BY1370" s="3"/>
      <c r="BZ1370" s="3"/>
      <c r="CA1370" s="3"/>
      <c r="CB1370" s="3"/>
      <c r="CC1370" s="3"/>
      <c r="CD1370" s="3"/>
      <c r="CE1370" s="3"/>
      <c r="CF1370" s="3"/>
      <c r="CG1370" s="3"/>
      <c r="CH1370" s="3"/>
      <c r="CI1370" s="3"/>
      <c r="CJ1370" s="3"/>
      <c r="CK1370" s="3"/>
      <c r="CL1370" s="3"/>
      <c r="CM1370" s="3"/>
      <c r="CN1370" s="3"/>
      <c r="CO1370" s="3"/>
      <c r="CP1370" s="3"/>
      <c r="CQ1370" s="3"/>
      <c r="CR1370" s="3"/>
      <c r="CS1370" s="3"/>
      <c r="CT1370" s="3"/>
      <c r="CU1370" s="3"/>
      <c r="CV1370" s="3"/>
    </row>
    <row r="1371" spans="1:100" s="1" customFormat="1" x14ac:dyDescent="0.25">
      <c r="A1371" s="394"/>
      <c r="B1371" s="394"/>
      <c r="C1371" s="394"/>
      <c r="D1371" s="394"/>
      <c r="E1371" s="394"/>
      <c r="F1371" s="394"/>
      <c r="G1371" s="394"/>
      <c r="H1371" s="394"/>
      <c r="I1371" s="394"/>
      <c r="J1371" s="394"/>
      <c r="K1371" s="394"/>
      <c r="L1371" s="394"/>
      <c r="M1371" s="394"/>
      <c r="N1371" s="394"/>
      <c r="O1371" s="394"/>
      <c r="P1371" s="400"/>
      <c r="Q1371" s="394"/>
      <c r="R1371" s="394"/>
      <c r="S1371" s="394"/>
      <c r="T1371" s="394"/>
      <c r="U1371" s="394"/>
      <c r="V1371" s="394"/>
      <c r="W1371" s="394"/>
      <c r="X1371" s="394"/>
      <c r="Y1371" s="399"/>
      <c r="Z1371" s="394"/>
      <c r="AA1371" s="401"/>
      <c r="AB1371" s="401"/>
      <c r="AC1371" s="401"/>
      <c r="AD1371" s="401"/>
      <c r="AE1371" s="362"/>
      <c r="AF1371" s="405"/>
      <c r="AG1371" s="401"/>
      <c r="AH1371" s="405"/>
      <c r="AI1371" s="401"/>
      <c r="AJ1371" s="401"/>
      <c r="AK1371" s="394"/>
      <c r="AL1371" s="394"/>
      <c r="AM1371" s="394"/>
      <c r="AN1371" s="399"/>
      <c r="AO1371" s="394"/>
      <c r="AP1371" s="401"/>
      <c r="AQ1371" s="401"/>
      <c r="AR1371" s="401"/>
      <c r="AS1371" s="406"/>
      <c r="AT1371" s="405"/>
      <c r="AU1371" s="405"/>
      <c r="AV1371" s="404"/>
      <c r="AW1371" s="405"/>
      <c r="AX1371" s="405"/>
      <c r="AY1371" s="405"/>
      <c r="AZ1371" s="404"/>
      <c r="BA1371" s="405"/>
      <c r="BB1371" s="405"/>
      <c r="BC1371" s="394"/>
      <c r="BD1371" s="394"/>
      <c r="BE1371" s="394"/>
      <c r="BG1371" s="2"/>
      <c r="BH1371" s="3"/>
      <c r="BI1371" s="3"/>
      <c r="BJ1371" s="3"/>
      <c r="BK1371" s="3"/>
      <c r="BL1371" s="3"/>
      <c r="BM1371" s="3"/>
      <c r="BN1371" s="3"/>
      <c r="BO1371" s="3"/>
      <c r="BP1371" s="3"/>
      <c r="BQ1371" s="3"/>
      <c r="BR1371" s="3"/>
      <c r="BS1371" s="3"/>
      <c r="BT1371" s="3"/>
      <c r="BU1371" s="3"/>
      <c r="BV1371" s="3"/>
      <c r="BW1371" s="3"/>
      <c r="BX1371" s="3"/>
      <c r="BY1371" s="3"/>
      <c r="BZ1371" s="3"/>
      <c r="CA1371" s="3"/>
      <c r="CB1371" s="3"/>
      <c r="CC1371" s="3"/>
      <c r="CD1371" s="3"/>
      <c r="CE1371" s="3"/>
      <c r="CF1371" s="3"/>
      <c r="CG1371" s="3"/>
      <c r="CH1371" s="3"/>
      <c r="CI1371" s="3"/>
      <c r="CJ1371" s="3"/>
      <c r="CK1371" s="3"/>
      <c r="CL1371" s="3"/>
      <c r="CM1371" s="3"/>
      <c r="CN1371" s="3"/>
      <c r="CO1371" s="3"/>
      <c r="CP1371" s="3"/>
      <c r="CQ1371" s="3"/>
      <c r="CR1371" s="3"/>
      <c r="CS1371" s="3"/>
      <c r="CT1371" s="3"/>
      <c r="CU1371" s="3"/>
      <c r="CV1371" s="3"/>
    </row>
    <row r="1372" spans="1:100" s="1" customFormat="1" x14ac:dyDescent="0.25">
      <c r="A1372" s="394"/>
      <c r="B1372" s="394"/>
      <c r="C1372" s="394"/>
      <c r="D1372" s="394"/>
      <c r="E1372" s="394"/>
      <c r="F1372" s="394"/>
      <c r="G1372" s="394"/>
      <c r="H1372" s="394"/>
      <c r="I1372" s="394"/>
      <c r="J1372" s="394"/>
      <c r="K1372" s="394"/>
      <c r="L1372" s="394"/>
      <c r="M1372" s="394"/>
      <c r="N1372" s="394"/>
      <c r="O1372" s="394"/>
      <c r="P1372" s="400"/>
      <c r="Q1372" s="394"/>
      <c r="R1372" s="394"/>
      <c r="S1372" s="394"/>
      <c r="T1372" s="394"/>
      <c r="U1372" s="394"/>
      <c r="V1372" s="394"/>
      <c r="W1372" s="394"/>
      <c r="X1372" s="394"/>
      <c r="Y1372" s="399"/>
      <c r="Z1372" s="394"/>
      <c r="AA1372" s="401"/>
      <c r="AB1372" s="401"/>
      <c r="AC1372" s="401"/>
      <c r="AD1372" s="401"/>
      <c r="AE1372" s="362"/>
      <c r="AF1372" s="405"/>
      <c r="AG1372" s="401"/>
      <c r="AH1372" s="405"/>
      <c r="AI1372" s="401"/>
      <c r="AJ1372" s="401"/>
      <c r="AK1372" s="394"/>
      <c r="AL1372" s="394"/>
      <c r="AM1372" s="394"/>
      <c r="AN1372" s="399"/>
      <c r="AO1372" s="394"/>
      <c r="AP1372" s="401"/>
      <c r="AQ1372" s="401"/>
      <c r="AR1372" s="401"/>
      <c r="AS1372" s="406"/>
      <c r="AT1372" s="405"/>
      <c r="AU1372" s="405"/>
      <c r="AV1372" s="404"/>
      <c r="AW1372" s="405"/>
      <c r="AX1372" s="405"/>
      <c r="AY1372" s="405"/>
      <c r="AZ1372" s="404"/>
      <c r="BA1372" s="405"/>
      <c r="BB1372" s="405"/>
      <c r="BC1372" s="394"/>
      <c r="BD1372" s="394"/>
      <c r="BE1372" s="394"/>
      <c r="BG1372" s="2"/>
      <c r="BH1372" s="3"/>
      <c r="BI1372" s="3"/>
      <c r="BJ1372" s="3"/>
      <c r="BK1372" s="3"/>
      <c r="BL1372" s="3"/>
      <c r="BM1372" s="3"/>
      <c r="BN1372" s="3"/>
      <c r="BO1372" s="3"/>
      <c r="BP1372" s="3"/>
      <c r="BQ1372" s="3"/>
      <c r="BR1372" s="3"/>
      <c r="BS1372" s="3"/>
      <c r="BT1372" s="3"/>
      <c r="BU1372" s="3"/>
      <c r="BV1372" s="3"/>
      <c r="BW1372" s="3"/>
      <c r="BX1372" s="3"/>
      <c r="BY1372" s="3"/>
      <c r="BZ1372" s="3"/>
      <c r="CA1372" s="3"/>
      <c r="CB1372" s="3"/>
      <c r="CC1372" s="3"/>
      <c r="CD1372" s="3"/>
      <c r="CE1372" s="3"/>
      <c r="CF1372" s="3"/>
      <c r="CG1372" s="3"/>
      <c r="CH1372" s="3"/>
      <c r="CI1372" s="3"/>
      <c r="CJ1372" s="3"/>
      <c r="CK1372" s="3"/>
      <c r="CL1372" s="3"/>
      <c r="CM1372" s="3"/>
      <c r="CN1372" s="3"/>
      <c r="CO1372" s="3"/>
      <c r="CP1372" s="3"/>
      <c r="CQ1372" s="3"/>
      <c r="CR1372" s="3"/>
      <c r="CS1372" s="3"/>
      <c r="CT1372" s="3"/>
      <c r="CU1372" s="3"/>
      <c r="CV1372" s="3"/>
    </row>
    <row r="1373" spans="1:100" s="1" customFormat="1" x14ac:dyDescent="0.25">
      <c r="A1373" s="394"/>
      <c r="B1373" s="394"/>
      <c r="C1373" s="394"/>
      <c r="D1373" s="394"/>
      <c r="E1373" s="394"/>
      <c r="F1373" s="394"/>
      <c r="G1373" s="394"/>
      <c r="H1373" s="394"/>
      <c r="I1373" s="394"/>
      <c r="J1373" s="394"/>
      <c r="K1373" s="394"/>
      <c r="L1373" s="394"/>
      <c r="M1373" s="394"/>
      <c r="N1373" s="394"/>
      <c r="O1373" s="394"/>
      <c r="P1373" s="400"/>
      <c r="Q1373" s="394"/>
      <c r="R1373" s="394"/>
      <c r="S1373" s="394"/>
      <c r="T1373" s="394"/>
      <c r="U1373" s="394"/>
      <c r="V1373" s="394"/>
      <c r="W1373" s="394"/>
      <c r="X1373" s="394"/>
      <c r="Y1373" s="399"/>
      <c r="Z1373" s="394"/>
      <c r="AA1373" s="401"/>
      <c r="AB1373" s="401"/>
      <c r="AC1373" s="401"/>
      <c r="AD1373" s="401"/>
      <c r="AE1373" s="362"/>
      <c r="AF1373" s="405"/>
      <c r="AG1373" s="401"/>
      <c r="AH1373" s="405"/>
      <c r="AI1373" s="401"/>
      <c r="AJ1373" s="401"/>
      <c r="AK1373" s="394"/>
      <c r="AL1373" s="394"/>
      <c r="AM1373" s="394"/>
      <c r="AN1373" s="399"/>
      <c r="AO1373" s="394"/>
      <c r="AP1373" s="401"/>
      <c r="AQ1373" s="401"/>
      <c r="AR1373" s="401"/>
      <c r="AS1373" s="406"/>
      <c r="AT1373" s="405"/>
      <c r="AU1373" s="405"/>
      <c r="AV1373" s="404"/>
      <c r="AW1373" s="405"/>
      <c r="AX1373" s="405"/>
      <c r="AY1373" s="405"/>
      <c r="AZ1373" s="404"/>
      <c r="BA1373" s="405"/>
      <c r="BB1373" s="405"/>
      <c r="BC1373" s="394"/>
      <c r="BD1373" s="394"/>
      <c r="BE1373" s="394"/>
      <c r="BG1373" s="2"/>
      <c r="BH1373" s="3"/>
      <c r="BI1373" s="3"/>
      <c r="BJ1373" s="3"/>
      <c r="BK1373" s="3"/>
      <c r="BL1373" s="3"/>
      <c r="BM1373" s="3"/>
      <c r="BN1373" s="3"/>
      <c r="BO1373" s="3"/>
      <c r="BP1373" s="3"/>
      <c r="BQ1373" s="3"/>
      <c r="BR1373" s="3"/>
      <c r="BS1373" s="3"/>
      <c r="BT1373" s="3"/>
      <c r="BU1373" s="3"/>
      <c r="BV1373" s="3"/>
      <c r="BW1373" s="3"/>
      <c r="BX1373" s="3"/>
      <c r="BY1373" s="3"/>
      <c r="BZ1373" s="3"/>
      <c r="CA1373" s="3"/>
      <c r="CB1373" s="3"/>
      <c r="CC1373" s="3"/>
      <c r="CD1373" s="3"/>
      <c r="CE1373" s="3"/>
      <c r="CF1373" s="3"/>
      <c r="CG1373" s="3"/>
      <c r="CH1373" s="3"/>
      <c r="CI1373" s="3"/>
      <c r="CJ1373" s="3"/>
      <c r="CK1373" s="3"/>
      <c r="CL1373" s="3"/>
      <c r="CM1373" s="3"/>
      <c r="CN1373" s="3"/>
      <c r="CO1373" s="3"/>
      <c r="CP1373" s="3"/>
      <c r="CQ1373" s="3"/>
      <c r="CR1373" s="3"/>
      <c r="CS1373" s="3"/>
      <c r="CT1373" s="3"/>
      <c r="CU1373" s="3"/>
      <c r="CV1373" s="3"/>
    </row>
    <row r="1374" spans="1:100" s="1" customFormat="1" x14ac:dyDescent="0.25">
      <c r="A1374" s="394"/>
      <c r="B1374" s="394"/>
      <c r="C1374" s="394"/>
      <c r="D1374" s="394"/>
      <c r="E1374" s="394"/>
      <c r="F1374" s="394"/>
      <c r="G1374" s="394"/>
      <c r="H1374" s="394"/>
      <c r="I1374" s="394"/>
      <c r="J1374" s="394"/>
      <c r="K1374" s="394"/>
      <c r="L1374" s="394"/>
      <c r="M1374" s="394"/>
      <c r="N1374" s="394"/>
      <c r="O1374" s="394"/>
      <c r="P1374" s="400"/>
      <c r="Q1374" s="394"/>
      <c r="R1374" s="394"/>
      <c r="S1374" s="394"/>
      <c r="T1374" s="394"/>
      <c r="U1374" s="394"/>
      <c r="V1374" s="394"/>
      <c r="W1374" s="394"/>
      <c r="X1374" s="394"/>
      <c r="Y1374" s="399"/>
      <c r="Z1374" s="394"/>
      <c r="AA1374" s="401"/>
      <c r="AB1374" s="401"/>
      <c r="AC1374" s="401"/>
      <c r="AD1374" s="401"/>
      <c r="AE1374" s="362"/>
      <c r="AF1374" s="405"/>
      <c r="AG1374" s="401"/>
      <c r="AH1374" s="405"/>
      <c r="AI1374" s="401"/>
      <c r="AJ1374" s="401"/>
      <c r="AK1374" s="394"/>
      <c r="AL1374" s="394"/>
      <c r="AM1374" s="394"/>
      <c r="AN1374" s="399"/>
      <c r="AO1374" s="394"/>
      <c r="AP1374" s="401"/>
      <c r="AQ1374" s="401"/>
      <c r="AR1374" s="401"/>
      <c r="AS1374" s="406"/>
      <c r="AT1374" s="405"/>
      <c r="AU1374" s="405"/>
      <c r="AV1374" s="404"/>
      <c r="AW1374" s="405"/>
      <c r="AX1374" s="405"/>
      <c r="AY1374" s="405"/>
      <c r="AZ1374" s="404"/>
      <c r="BA1374" s="405"/>
      <c r="BB1374" s="405"/>
      <c r="BC1374" s="394"/>
      <c r="BD1374" s="394"/>
      <c r="BE1374" s="394"/>
      <c r="BG1374" s="2"/>
      <c r="BH1374" s="3"/>
      <c r="BI1374" s="3"/>
      <c r="BJ1374" s="3"/>
      <c r="BK1374" s="3"/>
      <c r="BL1374" s="3"/>
      <c r="BM1374" s="3"/>
      <c r="BN1374" s="3"/>
      <c r="BO1374" s="3"/>
      <c r="BP1374" s="3"/>
      <c r="BQ1374" s="3"/>
      <c r="BR1374" s="3"/>
      <c r="BS1374" s="3"/>
      <c r="BT1374" s="3"/>
      <c r="BU1374" s="3"/>
      <c r="BV1374" s="3"/>
      <c r="BW1374" s="3"/>
      <c r="BX1374" s="3"/>
      <c r="BY1374" s="3"/>
      <c r="BZ1374" s="3"/>
      <c r="CA1374" s="3"/>
      <c r="CB1374" s="3"/>
      <c r="CC1374" s="3"/>
      <c r="CD1374" s="3"/>
      <c r="CE1374" s="3"/>
      <c r="CF1374" s="3"/>
      <c r="CG1374" s="3"/>
      <c r="CH1374" s="3"/>
      <c r="CI1374" s="3"/>
      <c r="CJ1374" s="3"/>
      <c r="CK1374" s="3"/>
      <c r="CL1374" s="3"/>
      <c r="CM1374" s="3"/>
      <c r="CN1374" s="3"/>
      <c r="CO1374" s="3"/>
      <c r="CP1374" s="3"/>
      <c r="CQ1374" s="3"/>
      <c r="CR1374" s="3"/>
      <c r="CS1374" s="3"/>
      <c r="CT1374" s="3"/>
      <c r="CU1374" s="3"/>
      <c r="CV1374" s="3"/>
    </row>
    <row r="1375" spans="1:100" s="1" customFormat="1" x14ac:dyDescent="0.25">
      <c r="A1375" s="394"/>
      <c r="B1375" s="394"/>
      <c r="C1375" s="394"/>
      <c r="D1375" s="394"/>
      <c r="E1375" s="394"/>
      <c r="F1375" s="394"/>
      <c r="G1375" s="394"/>
      <c r="H1375" s="394"/>
      <c r="I1375" s="394"/>
      <c r="J1375" s="394"/>
      <c r="K1375" s="394"/>
      <c r="L1375" s="394"/>
      <c r="M1375" s="394"/>
      <c r="N1375" s="394"/>
      <c r="O1375" s="394"/>
      <c r="P1375" s="400"/>
      <c r="Q1375" s="394"/>
      <c r="R1375" s="394"/>
      <c r="S1375" s="394"/>
      <c r="T1375" s="394"/>
      <c r="U1375" s="394"/>
      <c r="V1375" s="394"/>
      <c r="W1375" s="394"/>
      <c r="X1375" s="394"/>
      <c r="Y1375" s="399"/>
      <c r="Z1375" s="394"/>
      <c r="AA1375" s="401"/>
      <c r="AB1375" s="401"/>
      <c r="AC1375" s="401"/>
      <c r="AD1375" s="401"/>
      <c r="AE1375" s="362"/>
      <c r="AF1375" s="405"/>
      <c r="AG1375" s="401"/>
      <c r="AH1375" s="405"/>
      <c r="AI1375" s="401"/>
      <c r="AJ1375" s="401"/>
      <c r="AK1375" s="394"/>
      <c r="AL1375" s="394"/>
      <c r="AM1375" s="394"/>
      <c r="AN1375" s="399"/>
      <c r="AO1375" s="394"/>
      <c r="AP1375" s="401"/>
      <c r="AQ1375" s="401"/>
      <c r="AR1375" s="401"/>
      <c r="AS1375" s="406"/>
      <c r="AT1375" s="405"/>
      <c r="AU1375" s="405"/>
      <c r="AV1375" s="404"/>
      <c r="AW1375" s="405"/>
      <c r="AX1375" s="405"/>
      <c r="AY1375" s="405"/>
      <c r="AZ1375" s="404"/>
      <c r="BA1375" s="405"/>
      <c r="BB1375" s="405"/>
      <c r="BC1375" s="394"/>
      <c r="BD1375" s="394"/>
      <c r="BE1375" s="394"/>
      <c r="BG1375" s="2"/>
      <c r="BH1375" s="3"/>
      <c r="BI1375" s="3"/>
      <c r="BJ1375" s="3"/>
      <c r="BK1375" s="3"/>
      <c r="BL1375" s="3"/>
      <c r="BM1375" s="3"/>
      <c r="BN1375" s="3"/>
      <c r="BO1375" s="3"/>
      <c r="BP1375" s="3"/>
      <c r="BQ1375" s="3"/>
      <c r="BR1375" s="3"/>
      <c r="BS1375" s="3"/>
      <c r="BT1375" s="3"/>
      <c r="BU1375" s="3"/>
      <c r="BV1375" s="3"/>
      <c r="BW1375" s="3"/>
      <c r="BX1375" s="3"/>
      <c r="BY1375" s="3"/>
      <c r="BZ1375" s="3"/>
      <c r="CA1375" s="3"/>
      <c r="CB1375" s="3"/>
      <c r="CC1375" s="3"/>
      <c r="CD1375" s="3"/>
      <c r="CE1375" s="3"/>
      <c r="CF1375" s="3"/>
      <c r="CG1375" s="3"/>
      <c r="CH1375" s="3"/>
      <c r="CI1375" s="3"/>
      <c r="CJ1375" s="3"/>
      <c r="CK1375" s="3"/>
      <c r="CL1375" s="3"/>
      <c r="CM1375" s="3"/>
      <c r="CN1375" s="3"/>
      <c r="CO1375" s="3"/>
      <c r="CP1375" s="3"/>
      <c r="CQ1375" s="3"/>
      <c r="CR1375" s="3"/>
      <c r="CS1375" s="3"/>
      <c r="CT1375" s="3"/>
      <c r="CU1375" s="3"/>
      <c r="CV1375" s="3"/>
    </row>
    <row r="1376" spans="1:100" s="1" customFormat="1" x14ac:dyDescent="0.25">
      <c r="A1376" s="394"/>
      <c r="B1376" s="394"/>
      <c r="C1376" s="394"/>
      <c r="D1376" s="394"/>
      <c r="E1376" s="394"/>
      <c r="F1376" s="394"/>
      <c r="G1376" s="394"/>
      <c r="H1376" s="394"/>
      <c r="I1376" s="394"/>
      <c r="J1376" s="394"/>
      <c r="K1376" s="394"/>
      <c r="L1376" s="394"/>
      <c r="M1376" s="394"/>
      <c r="N1376" s="394"/>
      <c r="O1376" s="394"/>
      <c r="P1376" s="400"/>
      <c r="Q1376" s="394"/>
      <c r="R1376" s="394"/>
      <c r="S1376" s="394"/>
      <c r="T1376" s="394"/>
      <c r="U1376" s="394"/>
      <c r="V1376" s="394"/>
      <c r="W1376" s="394"/>
      <c r="X1376" s="394"/>
      <c r="Y1376" s="399"/>
      <c r="Z1376" s="394"/>
      <c r="AA1376" s="401"/>
      <c r="AB1376" s="401"/>
      <c r="AC1376" s="401"/>
      <c r="AD1376" s="401"/>
      <c r="AE1376" s="362"/>
      <c r="AF1376" s="405"/>
      <c r="AG1376" s="401"/>
      <c r="AH1376" s="405"/>
      <c r="AI1376" s="401"/>
      <c r="AJ1376" s="401"/>
      <c r="AK1376" s="394"/>
      <c r="AL1376" s="394"/>
      <c r="AM1376" s="394"/>
      <c r="AN1376" s="399"/>
      <c r="AO1376" s="394"/>
      <c r="AP1376" s="401"/>
      <c r="AQ1376" s="401"/>
      <c r="AR1376" s="401"/>
      <c r="AS1376" s="406"/>
      <c r="AT1376" s="405"/>
      <c r="AU1376" s="405"/>
      <c r="AV1376" s="404"/>
      <c r="AW1376" s="405"/>
      <c r="AX1376" s="405"/>
      <c r="AY1376" s="405"/>
      <c r="AZ1376" s="404"/>
      <c r="BA1376" s="405"/>
      <c r="BB1376" s="405"/>
      <c r="BC1376" s="394"/>
      <c r="BD1376" s="394"/>
      <c r="BE1376" s="394"/>
      <c r="BG1376" s="2"/>
      <c r="BH1376" s="3"/>
      <c r="BI1376" s="3"/>
      <c r="BJ1376" s="3"/>
      <c r="BK1376" s="3"/>
      <c r="BL1376" s="3"/>
      <c r="BM1376" s="3"/>
      <c r="BN1376" s="3"/>
      <c r="BO1376" s="3"/>
      <c r="BP1376" s="3"/>
      <c r="BQ1376" s="3"/>
      <c r="BR1376" s="3"/>
      <c r="BS1376" s="3"/>
      <c r="BT1376" s="3"/>
      <c r="BU1376" s="3"/>
      <c r="BV1376" s="3"/>
      <c r="BW1376" s="3"/>
      <c r="BX1376" s="3"/>
      <c r="BY1376" s="3"/>
      <c r="BZ1376" s="3"/>
      <c r="CA1376" s="3"/>
      <c r="CB1376" s="3"/>
      <c r="CC1376" s="3"/>
      <c r="CD1376" s="3"/>
      <c r="CE1376" s="3"/>
      <c r="CF1376" s="3"/>
      <c r="CG1376" s="3"/>
      <c r="CH1376" s="3"/>
      <c r="CI1376" s="3"/>
      <c r="CJ1376" s="3"/>
      <c r="CK1376" s="3"/>
      <c r="CL1376" s="3"/>
      <c r="CM1376" s="3"/>
      <c r="CN1376" s="3"/>
      <c r="CO1376" s="3"/>
      <c r="CP1376" s="3"/>
      <c r="CQ1376" s="3"/>
      <c r="CR1376" s="3"/>
      <c r="CS1376" s="3"/>
      <c r="CT1376" s="3"/>
      <c r="CU1376" s="3"/>
      <c r="CV1376" s="3"/>
    </row>
    <row r="1377" spans="1:100" s="1" customFormat="1" x14ac:dyDescent="0.25">
      <c r="A1377" s="394"/>
      <c r="B1377" s="394"/>
      <c r="C1377" s="394"/>
      <c r="D1377" s="394"/>
      <c r="E1377" s="394"/>
      <c r="F1377" s="394"/>
      <c r="G1377" s="394"/>
      <c r="H1377" s="394"/>
      <c r="I1377" s="394"/>
      <c r="J1377" s="394"/>
      <c r="K1377" s="394"/>
      <c r="L1377" s="394"/>
      <c r="M1377" s="394"/>
      <c r="N1377" s="394"/>
      <c r="O1377" s="394"/>
      <c r="P1377" s="400"/>
      <c r="Q1377" s="394"/>
      <c r="R1377" s="394"/>
      <c r="S1377" s="394"/>
      <c r="T1377" s="394"/>
      <c r="U1377" s="394"/>
      <c r="V1377" s="394"/>
      <c r="W1377" s="394"/>
      <c r="X1377" s="394"/>
      <c r="Y1377" s="399"/>
      <c r="Z1377" s="394"/>
      <c r="AA1377" s="401"/>
      <c r="AB1377" s="401"/>
      <c r="AC1377" s="401"/>
      <c r="AD1377" s="401"/>
      <c r="AE1377" s="362"/>
      <c r="AF1377" s="405"/>
      <c r="AG1377" s="401"/>
      <c r="AH1377" s="405"/>
      <c r="AI1377" s="401"/>
      <c r="AJ1377" s="401"/>
      <c r="AK1377" s="394"/>
      <c r="AL1377" s="394"/>
      <c r="AM1377" s="394"/>
      <c r="AN1377" s="399"/>
      <c r="AO1377" s="394"/>
      <c r="AP1377" s="401"/>
      <c r="AQ1377" s="401"/>
      <c r="AR1377" s="401"/>
      <c r="AS1377" s="406"/>
      <c r="AT1377" s="405"/>
      <c r="AU1377" s="405"/>
      <c r="AV1377" s="404"/>
      <c r="AW1377" s="405"/>
      <c r="AX1377" s="405"/>
      <c r="AY1377" s="405"/>
      <c r="AZ1377" s="404"/>
      <c r="BA1377" s="405"/>
      <c r="BB1377" s="405"/>
      <c r="BC1377" s="394"/>
      <c r="BD1377" s="394"/>
      <c r="BE1377" s="394"/>
      <c r="BG1377" s="2"/>
      <c r="BH1377" s="3"/>
      <c r="BI1377" s="3"/>
      <c r="BJ1377" s="3"/>
      <c r="BK1377" s="3"/>
      <c r="BL1377" s="3"/>
      <c r="BM1377" s="3"/>
      <c r="BN1377" s="3"/>
      <c r="BO1377" s="3"/>
      <c r="BP1377" s="3"/>
      <c r="BQ1377" s="3"/>
      <c r="BR1377" s="3"/>
      <c r="BS1377" s="3"/>
      <c r="BT1377" s="3"/>
      <c r="BU1377" s="3"/>
      <c r="BV1377" s="3"/>
      <c r="BW1377" s="3"/>
      <c r="BX1377" s="3"/>
      <c r="BY1377" s="3"/>
      <c r="BZ1377" s="3"/>
      <c r="CA1377" s="3"/>
      <c r="CB1377" s="3"/>
      <c r="CC1377" s="3"/>
      <c r="CD1377" s="3"/>
      <c r="CE1377" s="3"/>
      <c r="CF1377" s="3"/>
      <c r="CG1377" s="3"/>
      <c r="CH1377" s="3"/>
      <c r="CI1377" s="3"/>
      <c r="CJ1377" s="3"/>
      <c r="CK1377" s="3"/>
      <c r="CL1377" s="3"/>
      <c r="CM1377" s="3"/>
      <c r="CN1377" s="3"/>
      <c r="CO1377" s="3"/>
      <c r="CP1377" s="3"/>
      <c r="CQ1377" s="3"/>
      <c r="CR1377" s="3"/>
      <c r="CS1377" s="3"/>
      <c r="CT1377" s="3"/>
      <c r="CU1377" s="3"/>
      <c r="CV1377" s="3"/>
    </row>
    <row r="1378" spans="1:100" s="1" customFormat="1" x14ac:dyDescent="0.25">
      <c r="A1378" s="394"/>
      <c r="B1378" s="394"/>
      <c r="C1378" s="394"/>
      <c r="D1378" s="394"/>
      <c r="E1378" s="394"/>
      <c r="F1378" s="394"/>
      <c r="G1378" s="394"/>
      <c r="H1378" s="394"/>
      <c r="I1378" s="394"/>
      <c r="J1378" s="394"/>
      <c r="K1378" s="394"/>
      <c r="L1378" s="394"/>
      <c r="M1378" s="394"/>
      <c r="N1378" s="394"/>
      <c r="O1378" s="394"/>
      <c r="P1378" s="400"/>
      <c r="Q1378" s="394"/>
      <c r="R1378" s="394"/>
      <c r="S1378" s="394"/>
      <c r="T1378" s="394"/>
      <c r="U1378" s="394"/>
      <c r="V1378" s="394"/>
      <c r="W1378" s="394"/>
      <c r="X1378" s="394"/>
      <c r="Y1378" s="399"/>
      <c r="Z1378" s="394"/>
      <c r="AA1378" s="401"/>
      <c r="AB1378" s="401"/>
      <c r="AC1378" s="401"/>
      <c r="AD1378" s="401"/>
      <c r="AE1378" s="362"/>
      <c r="AF1378" s="405"/>
      <c r="AG1378" s="401"/>
      <c r="AH1378" s="405"/>
      <c r="AI1378" s="401"/>
      <c r="AJ1378" s="401"/>
      <c r="AK1378" s="394"/>
      <c r="AL1378" s="394"/>
      <c r="AM1378" s="394"/>
      <c r="AN1378" s="399"/>
      <c r="AO1378" s="394"/>
      <c r="AP1378" s="401"/>
      <c r="AQ1378" s="401"/>
      <c r="AR1378" s="401"/>
      <c r="AS1378" s="406"/>
      <c r="AT1378" s="405"/>
      <c r="AU1378" s="405"/>
      <c r="AV1378" s="404"/>
      <c r="AW1378" s="405"/>
      <c r="AX1378" s="405"/>
      <c r="AY1378" s="405"/>
      <c r="AZ1378" s="404"/>
      <c r="BA1378" s="405"/>
      <c r="BB1378" s="405"/>
      <c r="BC1378" s="394"/>
      <c r="BD1378" s="394"/>
      <c r="BE1378" s="394"/>
      <c r="BG1378" s="2"/>
      <c r="BH1378" s="3"/>
      <c r="BI1378" s="3"/>
      <c r="BJ1378" s="3"/>
      <c r="BK1378" s="3"/>
      <c r="BL1378" s="3"/>
      <c r="BM1378" s="3"/>
      <c r="BN1378" s="3"/>
      <c r="BO1378" s="3"/>
      <c r="BP1378" s="3"/>
      <c r="BQ1378" s="3"/>
      <c r="BR1378" s="3"/>
      <c r="BS1378" s="3"/>
      <c r="BT1378" s="3"/>
      <c r="BU1378" s="3"/>
      <c r="BV1378" s="3"/>
      <c r="BW1378" s="3"/>
      <c r="BX1378" s="3"/>
      <c r="BY1378" s="3"/>
      <c r="BZ1378" s="3"/>
      <c r="CA1378" s="3"/>
      <c r="CB1378" s="3"/>
      <c r="CC1378" s="3"/>
      <c r="CD1378" s="3"/>
      <c r="CE1378" s="3"/>
      <c r="CF1378" s="3"/>
      <c r="CG1378" s="3"/>
      <c r="CH1378" s="3"/>
      <c r="CI1378" s="3"/>
      <c r="CJ1378" s="3"/>
      <c r="CK1378" s="3"/>
      <c r="CL1378" s="3"/>
      <c r="CM1378" s="3"/>
      <c r="CN1378" s="3"/>
      <c r="CO1378" s="3"/>
      <c r="CP1378" s="3"/>
      <c r="CQ1378" s="3"/>
      <c r="CR1378" s="3"/>
      <c r="CS1378" s="3"/>
      <c r="CT1378" s="3"/>
      <c r="CU1378" s="3"/>
      <c r="CV1378" s="3"/>
    </row>
    <row r="1379" spans="1:100" s="1" customFormat="1" x14ac:dyDescent="0.25">
      <c r="A1379" s="394"/>
      <c r="B1379" s="394"/>
      <c r="C1379" s="394"/>
      <c r="D1379" s="394"/>
      <c r="E1379" s="394"/>
      <c r="F1379" s="394"/>
      <c r="G1379" s="394"/>
      <c r="H1379" s="394"/>
      <c r="I1379" s="394"/>
      <c r="J1379" s="394"/>
      <c r="K1379" s="394"/>
      <c r="L1379" s="394"/>
      <c r="M1379" s="394"/>
      <c r="N1379" s="394"/>
      <c r="O1379" s="394"/>
      <c r="P1379" s="400"/>
      <c r="Q1379" s="394"/>
      <c r="R1379" s="394"/>
      <c r="S1379" s="394"/>
      <c r="T1379" s="394"/>
      <c r="U1379" s="394"/>
      <c r="V1379" s="394"/>
      <c r="W1379" s="394"/>
      <c r="X1379" s="394"/>
      <c r="Y1379" s="399"/>
      <c r="Z1379" s="394"/>
      <c r="AA1379" s="401"/>
      <c r="AB1379" s="401"/>
      <c r="AC1379" s="401"/>
      <c r="AD1379" s="401"/>
      <c r="AE1379" s="362"/>
      <c r="AF1379" s="405"/>
      <c r="AG1379" s="401"/>
      <c r="AH1379" s="405"/>
      <c r="AI1379" s="401"/>
      <c r="AJ1379" s="401"/>
      <c r="AK1379" s="394"/>
      <c r="AL1379" s="394"/>
      <c r="AM1379" s="394"/>
      <c r="AN1379" s="399"/>
      <c r="AO1379" s="394"/>
      <c r="AP1379" s="401"/>
      <c r="AQ1379" s="401"/>
      <c r="AR1379" s="401"/>
      <c r="AS1379" s="406"/>
      <c r="AT1379" s="405"/>
      <c r="AU1379" s="405"/>
      <c r="AV1379" s="404"/>
      <c r="AW1379" s="405"/>
      <c r="AX1379" s="405"/>
      <c r="AY1379" s="405"/>
      <c r="AZ1379" s="404"/>
      <c r="BA1379" s="405"/>
      <c r="BB1379" s="405"/>
      <c r="BC1379" s="394"/>
      <c r="BD1379" s="394"/>
      <c r="BE1379" s="394"/>
      <c r="BG1379" s="2"/>
      <c r="BH1379" s="3"/>
      <c r="BI1379" s="3"/>
      <c r="BJ1379" s="3"/>
      <c r="BK1379" s="3"/>
      <c r="BL1379" s="3"/>
      <c r="BM1379" s="3"/>
      <c r="BN1379" s="3"/>
      <c r="BO1379" s="3"/>
      <c r="BP1379" s="3"/>
      <c r="BQ1379" s="3"/>
      <c r="BR1379" s="3"/>
      <c r="BS1379" s="3"/>
      <c r="BT1379" s="3"/>
      <c r="BU1379" s="3"/>
      <c r="BV1379" s="3"/>
      <c r="BW1379" s="3"/>
      <c r="BX1379" s="3"/>
      <c r="BY1379" s="3"/>
      <c r="BZ1379" s="3"/>
      <c r="CA1379" s="3"/>
      <c r="CB1379" s="3"/>
      <c r="CC1379" s="3"/>
      <c r="CD1379" s="3"/>
      <c r="CE1379" s="3"/>
      <c r="CF1379" s="3"/>
      <c r="CG1379" s="3"/>
      <c r="CH1379" s="3"/>
      <c r="CI1379" s="3"/>
      <c r="CJ1379" s="3"/>
      <c r="CK1379" s="3"/>
      <c r="CL1379" s="3"/>
      <c r="CM1379" s="3"/>
      <c r="CN1379" s="3"/>
      <c r="CO1379" s="3"/>
      <c r="CP1379" s="3"/>
      <c r="CQ1379" s="3"/>
      <c r="CR1379" s="3"/>
      <c r="CS1379" s="3"/>
      <c r="CT1379" s="3"/>
      <c r="CU1379" s="3"/>
      <c r="CV1379" s="3"/>
    </row>
    <row r="1380" spans="1:100" s="1" customFormat="1" x14ac:dyDescent="0.25">
      <c r="A1380" s="394"/>
      <c r="B1380" s="394"/>
      <c r="C1380" s="394"/>
      <c r="D1380" s="394"/>
      <c r="E1380" s="394"/>
      <c r="F1380" s="394"/>
      <c r="G1380" s="394"/>
      <c r="H1380" s="394"/>
      <c r="I1380" s="394"/>
      <c r="J1380" s="394"/>
      <c r="K1380" s="394"/>
      <c r="L1380" s="394"/>
      <c r="M1380" s="394"/>
      <c r="N1380" s="394"/>
      <c r="O1380" s="394"/>
      <c r="P1380" s="400"/>
      <c r="Q1380" s="394"/>
      <c r="R1380" s="394"/>
      <c r="S1380" s="394"/>
      <c r="T1380" s="394"/>
      <c r="U1380" s="394"/>
      <c r="V1380" s="394"/>
      <c r="W1380" s="394"/>
      <c r="X1380" s="394"/>
      <c r="Y1380" s="399"/>
      <c r="Z1380" s="394"/>
      <c r="AA1380" s="401"/>
      <c r="AB1380" s="401"/>
      <c r="AC1380" s="401"/>
      <c r="AD1380" s="401"/>
      <c r="AE1380" s="362"/>
      <c r="AF1380" s="405"/>
      <c r="AG1380" s="401"/>
      <c r="AH1380" s="405"/>
      <c r="AI1380" s="401"/>
      <c r="AJ1380" s="401"/>
      <c r="AK1380" s="394"/>
      <c r="AL1380" s="394"/>
      <c r="AM1380" s="394"/>
      <c r="AN1380" s="399"/>
      <c r="AO1380" s="394"/>
      <c r="AP1380" s="401"/>
      <c r="AQ1380" s="401"/>
      <c r="AR1380" s="401"/>
      <c r="AS1380" s="406"/>
      <c r="AT1380" s="405"/>
      <c r="AU1380" s="405"/>
      <c r="AV1380" s="404"/>
      <c r="AW1380" s="405"/>
      <c r="AX1380" s="405"/>
      <c r="AY1380" s="405"/>
      <c r="AZ1380" s="404"/>
      <c r="BA1380" s="405"/>
      <c r="BB1380" s="405"/>
      <c r="BC1380" s="394"/>
      <c r="BD1380" s="394"/>
      <c r="BE1380" s="394"/>
      <c r="BG1380" s="2"/>
      <c r="BH1380" s="3"/>
      <c r="BI1380" s="3"/>
      <c r="BJ1380" s="3"/>
      <c r="BK1380" s="3"/>
      <c r="BL1380" s="3"/>
      <c r="BM1380" s="3"/>
      <c r="BN1380" s="3"/>
      <c r="BO1380" s="3"/>
      <c r="BP1380" s="3"/>
      <c r="BQ1380" s="3"/>
      <c r="BR1380" s="3"/>
      <c r="BS1380" s="3"/>
      <c r="BT1380" s="3"/>
      <c r="BU1380" s="3"/>
      <c r="BV1380" s="3"/>
      <c r="BW1380" s="3"/>
      <c r="BX1380" s="3"/>
      <c r="BY1380" s="3"/>
      <c r="BZ1380" s="3"/>
      <c r="CA1380" s="3"/>
      <c r="CB1380" s="3"/>
      <c r="CC1380" s="3"/>
      <c r="CD1380" s="3"/>
      <c r="CE1380" s="3"/>
      <c r="CF1380" s="3"/>
      <c r="CG1380" s="3"/>
      <c r="CH1380" s="3"/>
      <c r="CI1380" s="3"/>
      <c r="CJ1380" s="3"/>
      <c r="CK1380" s="3"/>
      <c r="CL1380" s="3"/>
      <c r="CM1380" s="3"/>
      <c r="CN1380" s="3"/>
      <c r="CO1380" s="3"/>
      <c r="CP1380" s="3"/>
      <c r="CQ1380" s="3"/>
      <c r="CR1380" s="3"/>
      <c r="CS1380" s="3"/>
      <c r="CT1380" s="3"/>
      <c r="CU1380" s="3"/>
      <c r="CV1380" s="3"/>
    </row>
    <row r="1381" spans="1:100" s="1" customFormat="1" x14ac:dyDescent="0.25">
      <c r="A1381" s="394"/>
      <c r="B1381" s="394"/>
      <c r="C1381" s="394"/>
      <c r="D1381" s="394"/>
      <c r="E1381" s="394"/>
      <c r="F1381" s="394"/>
      <c r="G1381" s="394"/>
      <c r="H1381" s="394"/>
      <c r="I1381" s="394"/>
      <c r="J1381" s="394"/>
      <c r="K1381" s="394"/>
      <c r="L1381" s="394"/>
      <c r="M1381" s="394"/>
      <c r="N1381" s="394"/>
      <c r="O1381" s="394"/>
      <c r="P1381" s="400"/>
      <c r="Q1381" s="394"/>
      <c r="R1381" s="394"/>
      <c r="S1381" s="394"/>
      <c r="T1381" s="394"/>
      <c r="U1381" s="394"/>
      <c r="V1381" s="394"/>
      <c r="W1381" s="394"/>
      <c r="X1381" s="394"/>
      <c r="Y1381" s="399"/>
      <c r="Z1381" s="394"/>
      <c r="AA1381" s="401"/>
      <c r="AB1381" s="401"/>
      <c r="AC1381" s="401"/>
      <c r="AD1381" s="401"/>
      <c r="AE1381" s="362"/>
      <c r="AF1381" s="405"/>
      <c r="AG1381" s="401"/>
      <c r="AH1381" s="405"/>
      <c r="AI1381" s="401"/>
      <c r="AJ1381" s="401"/>
      <c r="AK1381" s="394"/>
      <c r="AL1381" s="394"/>
      <c r="AM1381" s="394"/>
      <c r="AN1381" s="399"/>
      <c r="AO1381" s="394"/>
      <c r="AP1381" s="401"/>
      <c r="AQ1381" s="401"/>
      <c r="AR1381" s="401"/>
      <c r="AS1381" s="406"/>
      <c r="AT1381" s="405"/>
      <c r="AU1381" s="405"/>
      <c r="AV1381" s="404"/>
      <c r="AW1381" s="405"/>
      <c r="AX1381" s="405"/>
      <c r="AY1381" s="405"/>
      <c r="AZ1381" s="404"/>
      <c r="BA1381" s="405"/>
      <c r="BB1381" s="405"/>
      <c r="BC1381" s="394"/>
      <c r="BD1381" s="394"/>
      <c r="BE1381" s="394"/>
      <c r="BG1381" s="2"/>
      <c r="BH1381" s="3"/>
      <c r="BI1381" s="3"/>
      <c r="BJ1381" s="3"/>
      <c r="BK1381" s="3"/>
      <c r="BL1381" s="3"/>
      <c r="BM1381" s="3"/>
      <c r="BN1381" s="3"/>
      <c r="BO1381" s="3"/>
      <c r="BP1381" s="3"/>
      <c r="BQ1381" s="3"/>
      <c r="BR1381" s="3"/>
      <c r="BS1381" s="3"/>
      <c r="BT1381" s="3"/>
      <c r="BU1381" s="3"/>
      <c r="BV1381" s="3"/>
      <c r="BW1381" s="3"/>
      <c r="BX1381" s="3"/>
      <c r="BY1381" s="3"/>
      <c r="BZ1381" s="3"/>
      <c r="CA1381" s="3"/>
      <c r="CB1381" s="3"/>
      <c r="CC1381" s="3"/>
      <c r="CD1381" s="3"/>
      <c r="CE1381" s="3"/>
      <c r="CF1381" s="3"/>
      <c r="CG1381" s="3"/>
      <c r="CH1381" s="3"/>
      <c r="CI1381" s="3"/>
      <c r="CJ1381" s="3"/>
      <c r="CK1381" s="3"/>
      <c r="CL1381" s="3"/>
      <c r="CM1381" s="3"/>
      <c r="CN1381" s="3"/>
      <c r="CO1381" s="3"/>
      <c r="CP1381" s="3"/>
      <c r="CQ1381" s="3"/>
      <c r="CR1381" s="3"/>
      <c r="CS1381" s="3"/>
      <c r="CT1381" s="3"/>
      <c r="CU1381" s="3"/>
      <c r="CV1381" s="3"/>
    </row>
    <row r="1382" spans="1:100" s="1" customFormat="1" x14ac:dyDescent="0.25">
      <c r="A1382" s="394"/>
      <c r="B1382" s="394"/>
      <c r="C1382" s="394"/>
      <c r="D1382" s="394"/>
      <c r="E1382" s="394"/>
      <c r="F1382" s="394"/>
      <c r="G1382" s="394"/>
      <c r="H1382" s="394"/>
      <c r="I1382" s="394"/>
      <c r="J1382" s="394"/>
      <c r="K1382" s="394"/>
      <c r="L1382" s="394"/>
      <c r="M1382" s="394"/>
      <c r="N1382" s="394"/>
      <c r="O1382" s="394"/>
      <c r="P1382" s="400"/>
      <c r="Q1382" s="394"/>
      <c r="R1382" s="394"/>
      <c r="S1382" s="394"/>
      <c r="T1382" s="394"/>
      <c r="U1382" s="394"/>
      <c r="V1382" s="394"/>
      <c r="W1382" s="394"/>
      <c r="X1382" s="394"/>
      <c r="Y1382" s="399"/>
      <c r="Z1382" s="394"/>
      <c r="AA1382" s="401"/>
      <c r="AB1382" s="401"/>
      <c r="AC1382" s="401"/>
      <c r="AD1382" s="401"/>
      <c r="AE1382" s="362"/>
      <c r="AF1382" s="405"/>
      <c r="AG1382" s="401"/>
      <c r="AH1382" s="405"/>
      <c r="AI1382" s="401"/>
      <c r="AJ1382" s="401"/>
      <c r="AK1382" s="394"/>
      <c r="AL1382" s="394"/>
      <c r="AM1382" s="394"/>
      <c r="AN1382" s="399"/>
      <c r="AO1382" s="394"/>
      <c r="AP1382" s="401"/>
      <c r="AQ1382" s="401"/>
      <c r="AR1382" s="401"/>
      <c r="AS1382" s="406"/>
      <c r="AT1382" s="405"/>
      <c r="AU1382" s="405"/>
      <c r="AV1382" s="404"/>
      <c r="AW1382" s="405"/>
      <c r="AX1382" s="405"/>
      <c r="AY1382" s="405"/>
      <c r="AZ1382" s="404"/>
      <c r="BA1382" s="405"/>
      <c r="BB1382" s="405"/>
      <c r="BC1382" s="394"/>
      <c r="BD1382" s="394"/>
      <c r="BE1382" s="394"/>
      <c r="BG1382" s="2"/>
      <c r="BH1382" s="3"/>
      <c r="BI1382" s="3"/>
      <c r="BJ1382" s="3"/>
      <c r="BK1382" s="3"/>
      <c r="BL1382" s="3"/>
      <c r="BM1382" s="3"/>
      <c r="BN1382" s="3"/>
      <c r="BO1382" s="3"/>
      <c r="BP1382" s="3"/>
      <c r="BQ1382" s="3"/>
      <c r="BR1382" s="3"/>
      <c r="BS1382" s="3"/>
      <c r="BT1382" s="3"/>
      <c r="BU1382" s="3"/>
      <c r="BV1382" s="3"/>
      <c r="BW1382" s="3"/>
      <c r="BX1382" s="3"/>
      <c r="BY1382" s="3"/>
      <c r="BZ1382" s="3"/>
      <c r="CA1382" s="3"/>
      <c r="CB1382" s="3"/>
      <c r="CC1382" s="3"/>
      <c r="CD1382" s="3"/>
      <c r="CE1382" s="3"/>
      <c r="CF1382" s="3"/>
      <c r="CG1382" s="3"/>
      <c r="CH1382" s="3"/>
      <c r="CI1382" s="3"/>
      <c r="CJ1382" s="3"/>
      <c r="CK1382" s="3"/>
      <c r="CL1382" s="3"/>
      <c r="CM1382" s="3"/>
      <c r="CN1382" s="3"/>
      <c r="CO1382" s="3"/>
      <c r="CP1382" s="3"/>
      <c r="CQ1382" s="3"/>
      <c r="CR1382" s="3"/>
      <c r="CS1382" s="3"/>
      <c r="CT1382" s="3"/>
      <c r="CU1382" s="3"/>
      <c r="CV1382" s="3"/>
    </row>
    <row r="1383" spans="1:100" s="1" customFormat="1" x14ac:dyDescent="0.25">
      <c r="A1383" s="394"/>
      <c r="B1383" s="394"/>
      <c r="C1383" s="394"/>
      <c r="D1383" s="394"/>
      <c r="E1383" s="394"/>
      <c r="F1383" s="394"/>
      <c r="G1383" s="394"/>
      <c r="H1383" s="394"/>
      <c r="I1383" s="394"/>
      <c r="J1383" s="394"/>
      <c r="K1383" s="394"/>
      <c r="L1383" s="394"/>
      <c r="M1383" s="394"/>
      <c r="N1383" s="394"/>
      <c r="O1383" s="394"/>
      <c r="P1383" s="400"/>
      <c r="Q1383" s="394"/>
      <c r="R1383" s="394"/>
      <c r="S1383" s="394"/>
      <c r="T1383" s="394"/>
      <c r="U1383" s="394"/>
      <c r="V1383" s="394"/>
      <c r="W1383" s="394"/>
      <c r="X1383" s="394"/>
      <c r="Y1383" s="399"/>
      <c r="Z1383" s="394"/>
      <c r="AA1383" s="401"/>
      <c r="AB1383" s="401"/>
      <c r="AC1383" s="401"/>
      <c r="AD1383" s="401"/>
      <c r="AE1383" s="362"/>
      <c r="AF1383" s="405"/>
      <c r="AG1383" s="401"/>
      <c r="AH1383" s="405"/>
      <c r="AI1383" s="401"/>
      <c r="AJ1383" s="401"/>
      <c r="AK1383" s="394"/>
      <c r="AL1383" s="394"/>
      <c r="AM1383" s="394"/>
      <c r="AN1383" s="399"/>
      <c r="AO1383" s="394"/>
      <c r="AP1383" s="401"/>
      <c r="AQ1383" s="401"/>
      <c r="AR1383" s="401"/>
      <c r="AS1383" s="406"/>
      <c r="AT1383" s="405"/>
      <c r="AU1383" s="405"/>
      <c r="AV1383" s="404"/>
      <c r="AW1383" s="405"/>
      <c r="AX1383" s="405"/>
      <c r="AY1383" s="405"/>
      <c r="AZ1383" s="404"/>
      <c r="BA1383" s="405"/>
      <c r="BB1383" s="405"/>
      <c r="BC1383" s="394"/>
      <c r="BD1383" s="394"/>
      <c r="BE1383" s="394"/>
      <c r="BG1383" s="2"/>
      <c r="BH1383" s="3"/>
      <c r="BI1383" s="3"/>
      <c r="BJ1383" s="3"/>
      <c r="BK1383" s="3"/>
      <c r="BL1383" s="3"/>
      <c r="BM1383" s="3"/>
      <c r="BN1383" s="3"/>
      <c r="BO1383" s="3"/>
      <c r="BP1383" s="3"/>
      <c r="BQ1383" s="3"/>
      <c r="BR1383" s="3"/>
      <c r="BS1383" s="3"/>
      <c r="BT1383" s="3"/>
      <c r="BU1383" s="3"/>
      <c r="BV1383" s="3"/>
      <c r="BW1383" s="3"/>
      <c r="BX1383" s="3"/>
      <c r="BY1383" s="3"/>
      <c r="BZ1383" s="3"/>
      <c r="CA1383" s="3"/>
      <c r="CB1383" s="3"/>
      <c r="CC1383" s="3"/>
      <c r="CD1383" s="3"/>
      <c r="CE1383" s="3"/>
      <c r="CF1383" s="3"/>
      <c r="CG1383" s="3"/>
      <c r="CH1383" s="3"/>
      <c r="CI1383" s="3"/>
      <c r="CJ1383" s="3"/>
      <c r="CK1383" s="3"/>
      <c r="CL1383" s="3"/>
      <c r="CM1383" s="3"/>
      <c r="CN1383" s="3"/>
      <c r="CO1383" s="3"/>
      <c r="CP1383" s="3"/>
      <c r="CQ1383" s="3"/>
      <c r="CR1383" s="3"/>
      <c r="CS1383" s="3"/>
      <c r="CT1383" s="3"/>
      <c r="CU1383" s="3"/>
      <c r="CV1383" s="3"/>
    </row>
    <row r="1384" spans="1:100" s="1" customFormat="1" x14ac:dyDescent="0.25">
      <c r="A1384" s="394"/>
      <c r="B1384" s="394"/>
      <c r="C1384" s="394"/>
      <c r="D1384" s="394"/>
      <c r="E1384" s="394"/>
      <c r="F1384" s="394"/>
      <c r="G1384" s="394"/>
      <c r="H1384" s="394"/>
      <c r="I1384" s="394"/>
      <c r="J1384" s="394"/>
      <c r="K1384" s="394"/>
      <c r="L1384" s="394"/>
      <c r="M1384" s="394"/>
      <c r="N1384" s="394"/>
      <c r="O1384" s="394"/>
      <c r="P1384" s="400"/>
      <c r="Q1384" s="394"/>
      <c r="R1384" s="394"/>
      <c r="S1384" s="394"/>
      <c r="T1384" s="394"/>
      <c r="U1384" s="394"/>
      <c r="V1384" s="394"/>
      <c r="W1384" s="394"/>
      <c r="X1384" s="394"/>
      <c r="Y1384" s="399"/>
      <c r="Z1384" s="394"/>
      <c r="AA1384" s="401"/>
      <c r="AB1384" s="401"/>
      <c r="AC1384" s="401"/>
      <c r="AD1384" s="401"/>
      <c r="AE1384" s="362"/>
      <c r="AF1384" s="405"/>
      <c r="AG1384" s="401"/>
      <c r="AH1384" s="405"/>
      <c r="AI1384" s="401"/>
      <c r="AJ1384" s="401"/>
      <c r="AK1384" s="394"/>
      <c r="AL1384" s="394"/>
      <c r="AM1384" s="394"/>
      <c r="AN1384" s="399"/>
      <c r="AO1384" s="394"/>
      <c r="AP1384" s="401"/>
      <c r="AQ1384" s="401"/>
      <c r="AR1384" s="401"/>
      <c r="AS1384" s="406"/>
      <c r="AT1384" s="405"/>
      <c r="AU1384" s="405"/>
      <c r="AV1384" s="404"/>
      <c r="AW1384" s="405"/>
      <c r="AX1384" s="405"/>
      <c r="AY1384" s="405"/>
      <c r="AZ1384" s="404"/>
      <c r="BA1384" s="405"/>
      <c r="BB1384" s="405"/>
      <c r="BC1384" s="394"/>
      <c r="BD1384" s="394"/>
      <c r="BE1384" s="394"/>
      <c r="BG1384" s="2"/>
      <c r="BH1384" s="3"/>
      <c r="BI1384" s="3"/>
      <c r="BJ1384" s="3"/>
      <c r="BK1384" s="3"/>
      <c r="BL1384" s="3"/>
      <c r="BM1384" s="3"/>
      <c r="BN1384" s="3"/>
      <c r="BO1384" s="3"/>
      <c r="BP1384" s="3"/>
      <c r="BQ1384" s="3"/>
      <c r="BR1384" s="3"/>
      <c r="BS1384" s="3"/>
      <c r="BT1384" s="3"/>
      <c r="BU1384" s="3"/>
      <c r="BV1384" s="3"/>
      <c r="BW1384" s="3"/>
      <c r="BX1384" s="3"/>
      <c r="BY1384" s="3"/>
      <c r="BZ1384" s="3"/>
      <c r="CA1384" s="3"/>
      <c r="CB1384" s="3"/>
      <c r="CC1384" s="3"/>
      <c r="CD1384" s="3"/>
      <c r="CE1384" s="3"/>
      <c r="CF1384" s="3"/>
      <c r="CG1384" s="3"/>
      <c r="CH1384" s="3"/>
      <c r="CI1384" s="3"/>
      <c r="CJ1384" s="3"/>
      <c r="CK1384" s="3"/>
      <c r="CL1384" s="3"/>
      <c r="CM1384" s="3"/>
      <c r="CN1384" s="3"/>
      <c r="CO1384" s="3"/>
      <c r="CP1384" s="3"/>
      <c r="CQ1384" s="3"/>
      <c r="CR1384" s="3"/>
      <c r="CS1384" s="3"/>
      <c r="CT1384" s="3"/>
      <c r="CU1384" s="3"/>
      <c r="CV1384" s="3"/>
    </row>
    <row r="1385" spans="1:100" s="1" customFormat="1" x14ac:dyDescent="0.25">
      <c r="A1385" s="394"/>
      <c r="B1385" s="394"/>
      <c r="C1385" s="394"/>
      <c r="D1385" s="394"/>
      <c r="E1385" s="394"/>
      <c r="F1385" s="394"/>
      <c r="G1385" s="394"/>
      <c r="H1385" s="394"/>
      <c r="I1385" s="394"/>
      <c r="J1385" s="394"/>
      <c r="K1385" s="394"/>
      <c r="L1385" s="394"/>
      <c r="M1385" s="394"/>
      <c r="N1385" s="394"/>
      <c r="O1385" s="394"/>
      <c r="P1385" s="400"/>
      <c r="Q1385" s="394"/>
      <c r="R1385" s="394"/>
      <c r="S1385" s="394"/>
      <c r="T1385" s="394"/>
      <c r="U1385" s="394"/>
      <c r="V1385" s="394"/>
      <c r="W1385" s="394"/>
      <c r="X1385" s="394"/>
      <c r="Y1385" s="399"/>
      <c r="Z1385" s="394"/>
      <c r="AA1385" s="401"/>
      <c r="AB1385" s="401"/>
      <c r="AC1385" s="401"/>
      <c r="AD1385" s="401"/>
      <c r="AE1385" s="362"/>
      <c r="AF1385" s="405"/>
      <c r="AG1385" s="401"/>
      <c r="AH1385" s="405"/>
      <c r="AI1385" s="401"/>
      <c r="AJ1385" s="401"/>
      <c r="AK1385" s="394"/>
      <c r="AL1385" s="394"/>
      <c r="AM1385" s="394"/>
      <c r="AN1385" s="399"/>
      <c r="AO1385" s="394"/>
      <c r="AP1385" s="401"/>
      <c r="AQ1385" s="401"/>
      <c r="AR1385" s="401"/>
      <c r="AS1385" s="406"/>
      <c r="AT1385" s="405"/>
      <c r="AU1385" s="405"/>
      <c r="AV1385" s="404"/>
      <c r="AW1385" s="405"/>
      <c r="AX1385" s="405"/>
      <c r="AY1385" s="405"/>
      <c r="AZ1385" s="404"/>
      <c r="BA1385" s="405"/>
      <c r="BB1385" s="405"/>
      <c r="BC1385" s="394"/>
      <c r="BD1385" s="394"/>
      <c r="BE1385" s="394"/>
      <c r="BG1385" s="2"/>
      <c r="BH1385" s="3"/>
      <c r="BI1385" s="3"/>
      <c r="BJ1385" s="3"/>
      <c r="BK1385" s="3"/>
      <c r="BL1385" s="3"/>
      <c r="BM1385" s="3"/>
      <c r="BN1385" s="3"/>
      <c r="BO1385" s="3"/>
      <c r="BP1385" s="3"/>
      <c r="BQ1385" s="3"/>
      <c r="BR1385" s="3"/>
      <c r="BS1385" s="3"/>
      <c r="BT1385" s="3"/>
      <c r="BU1385" s="3"/>
      <c r="BV1385" s="3"/>
      <c r="BW1385" s="3"/>
      <c r="BX1385" s="3"/>
      <c r="BY1385" s="3"/>
      <c r="BZ1385" s="3"/>
      <c r="CA1385" s="3"/>
      <c r="CB1385" s="3"/>
      <c r="CC1385" s="3"/>
      <c r="CD1385" s="3"/>
      <c r="CE1385" s="3"/>
      <c r="CF1385" s="3"/>
      <c r="CG1385" s="3"/>
      <c r="CH1385" s="3"/>
      <c r="CI1385" s="3"/>
      <c r="CJ1385" s="3"/>
      <c r="CK1385" s="3"/>
      <c r="CL1385" s="3"/>
      <c r="CM1385" s="3"/>
      <c r="CN1385" s="3"/>
      <c r="CO1385" s="3"/>
      <c r="CP1385" s="3"/>
      <c r="CQ1385" s="3"/>
      <c r="CR1385" s="3"/>
      <c r="CS1385" s="3"/>
      <c r="CT1385" s="3"/>
      <c r="CU1385" s="3"/>
      <c r="CV1385" s="3"/>
    </row>
    <row r="1386" spans="1:100" s="1" customFormat="1" x14ac:dyDescent="0.25">
      <c r="A1386" s="394"/>
      <c r="B1386" s="394"/>
      <c r="C1386" s="394"/>
      <c r="D1386" s="394"/>
      <c r="E1386" s="394"/>
      <c r="F1386" s="394"/>
      <c r="G1386" s="394"/>
      <c r="H1386" s="394"/>
      <c r="I1386" s="394"/>
      <c r="J1386" s="394"/>
      <c r="K1386" s="394"/>
      <c r="L1386" s="394"/>
      <c r="M1386" s="394"/>
      <c r="N1386" s="394"/>
      <c r="O1386" s="394"/>
      <c r="P1386" s="400"/>
      <c r="Q1386" s="394"/>
      <c r="R1386" s="394"/>
      <c r="S1386" s="394"/>
      <c r="T1386" s="394"/>
      <c r="U1386" s="394"/>
      <c r="V1386" s="394"/>
      <c r="W1386" s="394"/>
      <c r="X1386" s="394"/>
      <c r="Y1386" s="399"/>
      <c r="Z1386" s="394"/>
      <c r="AA1386" s="401"/>
      <c r="AB1386" s="401"/>
      <c r="AC1386" s="401"/>
      <c r="AD1386" s="401"/>
      <c r="AE1386" s="362"/>
      <c r="AF1386" s="405"/>
      <c r="AG1386" s="401"/>
      <c r="AH1386" s="405"/>
      <c r="AI1386" s="401"/>
      <c r="AJ1386" s="401"/>
      <c r="AK1386" s="394"/>
      <c r="AL1386" s="394"/>
      <c r="AM1386" s="394"/>
      <c r="AN1386" s="399"/>
      <c r="AO1386" s="394"/>
      <c r="AP1386" s="401"/>
      <c r="AQ1386" s="401"/>
      <c r="AR1386" s="401"/>
      <c r="AS1386" s="406"/>
      <c r="AT1386" s="405"/>
      <c r="AU1386" s="405"/>
      <c r="AV1386" s="404"/>
      <c r="AW1386" s="405"/>
      <c r="AX1386" s="405"/>
      <c r="AY1386" s="405"/>
      <c r="AZ1386" s="404"/>
      <c r="BA1386" s="405"/>
      <c r="BB1386" s="405"/>
      <c r="BC1386" s="394"/>
      <c r="BD1386" s="394"/>
      <c r="BE1386" s="394"/>
      <c r="BG1386" s="2"/>
      <c r="BH1386" s="3"/>
      <c r="BI1386" s="3"/>
      <c r="BJ1386" s="3"/>
      <c r="BK1386" s="3"/>
      <c r="BL1386" s="3"/>
      <c r="BM1386" s="3"/>
      <c r="BN1386" s="3"/>
      <c r="BO1386" s="3"/>
      <c r="BP1386" s="3"/>
      <c r="BQ1386" s="3"/>
      <c r="BR1386" s="3"/>
      <c r="BS1386" s="3"/>
      <c r="BT1386" s="3"/>
      <c r="BU1386" s="3"/>
      <c r="BV1386" s="3"/>
      <c r="BW1386" s="3"/>
      <c r="BX1386" s="3"/>
      <c r="BY1386" s="3"/>
      <c r="BZ1386" s="3"/>
      <c r="CA1386" s="3"/>
      <c r="CB1386" s="3"/>
      <c r="CC1386" s="3"/>
      <c r="CD1386" s="3"/>
      <c r="CE1386" s="3"/>
      <c r="CF1386" s="3"/>
      <c r="CG1386" s="3"/>
      <c r="CH1386" s="3"/>
      <c r="CI1386" s="3"/>
      <c r="CJ1386" s="3"/>
      <c r="CK1386" s="3"/>
      <c r="CL1386" s="3"/>
      <c r="CM1386" s="3"/>
      <c r="CN1386" s="3"/>
      <c r="CO1386" s="3"/>
      <c r="CP1386" s="3"/>
      <c r="CQ1386" s="3"/>
      <c r="CR1386" s="3"/>
      <c r="CS1386" s="3"/>
      <c r="CT1386" s="3"/>
      <c r="CU1386" s="3"/>
      <c r="CV1386" s="3"/>
    </row>
    <row r="1387" spans="1:100" s="1" customFormat="1" x14ac:dyDescent="0.25">
      <c r="A1387" s="394"/>
      <c r="B1387" s="394"/>
      <c r="C1387" s="394"/>
      <c r="D1387" s="394"/>
      <c r="E1387" s="394"/>
      <c r="F1387" s="394"/>
      <c r="G1387" s="394"/>
      <c r="H1387" s="394"/>
      <c r="I1387" s="394"/>
      <c r="J1387" s="394"/>
      <c r="K1387" s="394"/>
      <c r="L1387" s="394"/>
      <c r="M1387" s="394"/>
      <c r="N1387" s="394"/>
      <c r="O1387" s="394"/>
      <c r="P1387" s="400"/>
      <c r="Q1387" s="394"/>
      <c r="R1387" s="394"/>
      <c r="S1387" s="394"/>
      <c r="T1387" s="394"/>
      <c r="U1387" s="394"/>
      <c r="V1387" s="394"/>
      <c r="W1387" s="394"/>
      <c r="X1387" s="394"/>
      <c r="Y1387" s="399"/>
      <c r="Z1387" s="394"/>
      <c r="AA1387" s="401"/>
      <c r="AB1387" s="401"/>
      <c r="AC1387" s="401"/>
      <c r="AD1387" s="401"/>
      <c r="AE1387" s="362"/>
      <c r="AF1387" s="405"/>
      <c r="AG1387" s="401"/>
      <c r="AH1387" s="405"/>
      <c r="AI1387" s="401"/>
      <c r="AJ1387" s="401"/>
      <c r="AK1387" s="394"/>
      <c r="AL1387" s="394"/>
      <c r="AM1387" s="394"/>
      <c r="AN1387" s="399"/>
      <c r="AO1387" s="394"/>
      <c r="AP1387" s="401"/>
      <c r="AQ1387" s="401"/>
      <c r="AR1387" s="401"/>
      <c r="AS1387" s="406"/>
      <c r="AT1387" s="405"/>
      <c r="AU1387" s="405"/>
      <c r="AV1387" s="404"/>
      <c r="AW1387" s="405"/>
      <c r="AX1387" s="405"/>
      <c r="AY1387" s="405"/>
      <c r="AZ1387" s="404"/>
      <c r="BA1387" s="405"/>
      <c r="BB1387" s="405"/>
      <c r="BC1387" s="394"/>
      <c r="BD1387" s="394"/>
      <c r="BE1387" s="394"/>
      <c r="BG1387" s="2"/>
      <c r="BH1387" s="3"/>
      <c r="BI1387" s="3"/>
      <c r="BJ1387" s="3"/>
      <c r="BK1387" s="3"/>
      <c r="BL1387" s="3"/>
      <c r="BM1387" s="3"/>
      <c r="BN1387" s="3"/>
      <c r="BO1387" s="3"/>
      <c r="BP1387" s="3"/>
      <c r="BQ1387" s="3"/>
      <c r="BR1387" s="3"/>
      <c r="BS1387" s="3"/>
      <c r="BT1387" s="3"/>
      <c r="BU1387" s="3"/>
      <c r="BV1387" s="3"/>
      <c r="BW1387" s="3"/>
      <c r="BX1387" s="3"/>
      <c r="BY1387" s="3"/>
      <c r="BZ1387" s="3"/>
      <c r="CA1387" s="3"/>
      <c r="CB1387" s="3"/>
      <c r="CC1387" s="3"/>
      <c r="CD1387" s="3"/>
      <c r="CE1387" s="3"/>
      <c r="CF1387" s="3"/>
      <c r="CG1387" s="3"/>
      <c r="CH1387" s="3"/>
      <c r="CI1387" s="3"/>
      <c r="CJ1387" s="3"/>
      <c r="CK1387" s="3"/>
      <c r="CL1387" s="3"/>
      <c r="CM1387" s="3"/>
      <c r="CN1387" s="3"/>
      <c r="CO1387" s="3"/>
      <c r="CP1387" s="3"/>
      <c r="CQ1387" s="3"/>
      <c r="CR1387" s="3"/>
      <c r="CS1387" s="3"/>
      <c r="CT1387" s="3"/>
      <c r="CU1387" s="3"/>
      <c r="CV1387" s="3"/>
    </row>
    <row r="1388" spans="1:100" s="1" customFormat="1" x14ac:dyDescent="0.25">
      <c r="A1388" s="394"/>
      <c r="B1388" s="394"/>
      <c r="C1388" s="394"/>
      <c r="D1388" s="394"/>
      <c r="E1388" s="394"/>
      <c r="F1388" s="394"/>
      <c r="G1388" s="394"/>
      <c r="H1388" s="394"/>
      <c r="I1388" s="394"/>
      <c r="J1388" s="394"/>
      <c r="K1388" s="394"/>
      <c r="L1388" s="394"/>
      <c r="M1388" s="394"/>
      <c r="N1388" s="394"/>
      <c r="O1388" s="394"/>
      <c r="P1388" s="400"/>
      <c r="Q1388" s="394"/>
      <c r="R1388" s="394"/>
      <c r="S1388" s="394"/>
      <c r="T1388" s="394"/>
      <c r="U1388" s="394"/>
      <c r="V1388" s="394"/>
      <c r="W1388" s="394"/>
      <c r="X1388" s="394"/>
      <c r="Y1388" s="399"/>
      <c r="Z1388" s="394"/>
      <c r="AA1388" s="401"/>
      <c r="AB1388" s="401"/>
      <c r="AC1388" s="401"/>
      <c r="AD1388" s="401"/>
      <c r="AE1388" s="362"/>
      <c r="AF1388" s="405"/>
      <c r="AG1388" s="401"/>
      <c r="AH1388" s="405"/>
      <c r="AI1388" s="401"/>
      <c r="AJ1388" s="401"/>
      <c r="AK1388" s="394"/>
      <c r="AL1388" s="394"/>
      <c r="AM1388" s="394"/>
      <c r="AN1388" s="399"/>
      <c r="AO1388" s="394"/>
      <c r="AP1388" s="401"/>
      <c r="AQ1388" s="401"/>
      <c r="AR1388" s="401"/>
      <c r="AS1388" s="406"/>
      <c r="AT1388" s="405"/>
      <c r="AU1388" s="405"/>
      <c r="AV1388" s="404"/>
      <c r="AW1388" s="405"/>
      <c r="AX1388" s="405"/>
      <c r="AY1388" s="405"/>
      <c r="AZ1388" s="404"/>
      <c r="BA1388" s="405"/>
      <c r="BB1388" s="405"/>
      <c r="BC1388" s="394"/>
      <c r="BD1388" s="394"/>
      <c r="BE1388" s="394"/>
      <c r="BG1388" s="2"/>
      <c r="BH1388" s="3"/>
      <c r="BI1388" s="3"/>
      <c r="BJ1388" s="3"/>
      <c r="BK1388" s="3"/>
      <c r="BL1388" s="3"/>
      <c r="BM1388" s="3"/>
      <c r="BN1388" s="3"/>
      <c r="BO1388" s="3"/>
      <c r="BP1388" s="3"/>
      <c r="BQ1388" s="3"/>
      <c r="BR1388" s="3"/>
      <c r="BS1388" s="3"/>
      <c r="BT1388" s="3"/>
      <c r="BU1388" s="3"/>
      <c r="BV1388" s="3"/>
      <c r="BW1388" s="3"/>
      <c r="BX1388" s="3"/>
      <c r="BY1388" s="3"/>
      <c r="BZ1388" s="3"/>
      <c r="CA1388" s="3"/>
      <c r="CB1388" s="3"/>
      <c r="CC1388" s="3"/>
      <c r="CD1388" s="3"/>
      <c r="CE1388" s="3"/>
      <c r="CF1388" s="3"/>
      <c r="CG1388" s="3"/>
      <c r="CH1388" s="3"/>
      <c r="CI1388" s="3"/>
      <c r="CJ1388" s="3"/>
      <c r="CK1388" s="3"/>
      <c r="CL1388" s="3"/>
      <c r="CM1388" s="3"/>
      <c r="CN1388" s="3"/>
      <c r="CO1388" s="3"/>
      <c r="CP1388" s="3"/>
      <c r="CQ1388" s="3"/>
      <c r="CR1388" s="3"/>
      <c r="CS1388" s="3"/>
      <c r="CT1388" s="3"/>
      <c r="CU1388" s="3"/>
      <c r="CV1388" s="3"/>
    </row>
    <row r="1389" spans="1:100" s="1" customFormat="1" x14ac:dyDescent="0.25">
      <c r="A1389" s="394"/>
      <c r="B1389" s="394"/>
      <c r="C1389" s="394"/>
      <c r="D1389" s="394"/>
      <c r="E1389" s="394"/>
      <c r="F1389" s="394"/>
      <c r="G1389" s="394"/>
      <c r="H1389" s="394"/>
      <c r="I1389" s="394"/>
      <c r="J1389" s="394"/>
      <c r="K1389" s="394"/>
      <c r="L1389" s="394"/>
      <c r="M1389" s="394"/>
      <c r="N1389" s="394"/>
      <c r="O1389" s="394"/>
      <c r="P1389" s="400"/>
      <c r="Q1389" s="394"/>
      <c r="R1389" s="394"/>
      <c r="S1389" s="394"/>
      <c r="T1389" s="394"/>
      <c r="U1389" s="394"/>
      <c r="V1389" s="394"/>
      <c r="W1389" s="394"/>
      <c r="X1389" s="394"/>
      <c r="Y1389" s="399"/>
      <c r="Z1389" s="394"/>
      <c r="AA1389" s="401"/>
      <c r="AB1389" s="401"/>
      <c r="AC1389" s="401"/>
      <c r="AD1389" s="401"/>
      <c r="AE1389" s="362"/>
      <c r="AF1389" s="405"/>
      <c r="AG1389" s="401"/>
      <c r="AH1389" s="405"/>
      <c r="AI1389" s="401"/>
      <c r="AJ1389" s="401"/>
      <c r="AK1389" s="394"/>
      <c r="AL1389" s="394"/>
      <c r="AM1389" s="394"/>
      <c r="AN1389" s="399"/>
      <c r="AO1389" s="394"/>
      <c r="AP1389" s="401"/>
      <c r="AQ1389" s="401"/>
      <c r="AR1389" s="401"/>
      <c r="AS1389" s="406"/>
      <c r="AT1389" s="405"/>
      <c r="AU1389" s="405"/>
      <c r="AV1389" s="404"/>
      <c r="AW1389" s="405"/>
      <c r="AX1389" s="405"/>
      <c r="AY1389" s="405"/>
      <c r="AZ1389" s="404"/>
      <c r="BA1389" s="405"/>
      <c r="BB1389" s="405"/>
      <c r="BC1389" s="394"/>
      <c r="BD1389" s="394"/>
      <c r="BE1389" s="394"/>
      <c r="BG1389" s="2"/>
      <c r="BH1389" s="3"/>
      <c r="BI1389" s="3"/>
      <c r="BJ1389" s="3"/>
      <c r="BK1389" s="3"/>
      <c r="BL1389" s="3"/>
      <c r="BM1389" s="3"/>
      <c r="BN1389" s="3"/>
      <c r="BO1389" s="3"/>
      <c r="BP1389" s="3"/>
      <c r="BQ1389" s="3"/>
      <c r="BR1389" s="3"/>
      <c r="BS1389" s="3"/>
      <c r="BT1389" s="3"/>
      <c r="BU1389" s="3"/>
      <c r="BV1389" s="3"/>
      <c r="BW1389" s="3"/>
      <c r="BX1389" s="3"/>
      <c r="BY1389" s="3"/>
      <c r="BZ1389" s="3"/>
      <c r="CA1389" s="3"/>
      <c r="CB1389" s="3"/>
      <c r="CC1389" s="3"/>
      <c r="CD1389" s="3"/>
      <c r="CE1389" s="3"/>
      <c r="CF1389" s="3"/>
      <c r="CG1389" s="3"/>
      <c r="CH1389" s="3"/>
      <c r="CI1389" s="3"/>
      <c r="CJ1389" s="3"/>
      <c r="CK1389" s="3"/>
      <c r="CL1389" s="3"/>
      <c r="CM1389" s="3"/>
      <c r="CN1389" s="3"/>
      <c r="CO1389" s="3"/>
      <c r="CP1389" s="3"/>
      <c r="CQ1389" s="3"/>
      <c r="CR1389" s="3"/>
      <c r="CS1389" s="3"/>
      <c r="CT1389" s="3"/>
      <c r="CU1389" s="3"/>
      <c r="CV1389" s="3"/>
    </row>
    <row r="1390" spans="1:100" s="1" customFormat="1" x14ac:dyDescent="0.25">
      <c r="A1390" s="394"/>
      <c r="B1390" s="394"/>
      <c r="C1390" s="394"/>
      <c r="D1390" s="394"/>
      <c r="E1390" s="394"/>
      <c r="F1390" s="394"/>
      <c r="G1390" s="394"/>
      <c r="H1390" s="394"/>
      <c r="I1390" s="394"/>
      <c r="J1390" s="394"/>
      <c r="K1390" s="394"/>
      <c r="L1390" s="394"/>
      <c r="M1390" s="394"/>
      <c r="N1390" s="394"/>
      <c r="O1390" s="394"/>
      <c r="P1390" s="400"/>
      <c r="Q1390" s="394"/>
      <c r="R1390" s="394"/>
      <c r="S1390" s="394"/>
      <c r="T1390" s="394"/>
      <c r="U1390" s="394"/>
      <c r="V1390" s="394"/>
      <c r="W1390" s="394"/>
      <c r="X1390" s="394"/>
      <c r="Y1390" s="399"/>
      <c r="Z1390" s="394"/>
      <c r="AA1390" s="401"/>
      <c r="AB1390" s="401"/>
      <c r="AC1390" s="401"/>
      <c r="AD1390" s="401"/>
      <c r="AE1390" s="362"/>
      <c r="AF1390" s="405"/>
      <c r="AG1390" s="401"/>
      <c r="AH1390" s="405"/>
      <c r="AI1390" s="401"/>
      <c r="AJ1390" s="401"/>
      <c r="AK1390" s="394"/>
      <c r="AL1390" s="394"/>
      <c r="AM1390" s="394"/>
      <c r="AN1390" s="399"/>
      <c r="AO1390" s="394"/>
      <c r="AP1390" s="401"/>
      <c r="AQ1390" s="401"/>
      <c r="AR1390" s="401"/>
      <c r="AS1390" s="406"/>
      <c r="AT1390" s="405"/>
      <c r="AU1390" s="405"/>
      <c r="AV1390" s="404"/>
      <c r="AW1390" s="405"/>
      <c r="AX1390" s="405"/>
      <c r="AY1390" s="405"/>
      <c r="AZ1390" s="404"/>
      <c r="BA1390" s="405"/>
      <c r="BB1390" s="405"/>
      <c r="BC1390" s="394"/>
      <c r="BD1390" s="394"/>
      <c r="BE1390" s="394"/>
      <c r="BG1390" s="2"/>
      <c r="BH1390" s="3"/>
      <c r="BI1390" s="3"/>
      <c r="BJ1390" s="3"/>
      <c r="BK1390" s="3"/>
      <c r="BL1390" s="3"/>
      <c r="BM1390" s="3"/>
      <c r="BN1390" s="3"/>
      <c r="BO1390" s="3"/>
      <c r="BP1390" s="3"/>
      <c r="BQ1390" s="3"/>
      <c r="BR1390" s="3"/>
      <c r="BS1390" s="3"/>
      <c r="BT1390" s="3"/>
      <c r="BU1390" s="3"/>
      <c r="BV1390" s="3"/>
      <c r="BW1390" s="3"/>
      <c r="BX1390" s="3"/>
      <c r="BY1390" s="3"/>
      <c r="BZ1390" s="3"/>
      <c r="CA1390" s="3"/>
      <c r="CB1390" s="3"/>
      <c r="CC1390" s="3"/>
      <c r="CD1390" s="3"/>
      <c r="CE1390" s="3"/>
      <c r="CF1390" s="3"/>
      <c r="CG1390" s="3"/>
      <c r="CH1390" s="3"/>
      <c r="CI1390" s="3"/>
      <c r="CJ1390" s="3"/>
      <c r="CK1390" s="3"/>
      <c r="CL1390" s="3"/>
      <c r="CM1390" s="3"/>
      <c r="CN1390" s="3"/>
      <c r="CO1390" s="3"/>
      <c r="CP1390" s="3"/>
      <c r="CQ1390" s="3"/>
      <c r="CR1390" s="3"/>
      <c r="CS1390" s="3"/>
      <c r="CT1390" s="3"/>
      <c r="CU1390" s="3"/>
      <c r="CV1390" s="3"/>
    </row>
    <row r="1391" spans="1:100" s="1" customFormat="1" x14ac:dyDescent="0.25">
      <c r="A1391" s="394"/>
      <c r="B1391" s="394"/>
      <c r="C1391" s="394"/>
      <c r="D1391" s="394"/>
      <c r="E1391" s="394"/>
      <c r="F1391" s="394"/>
      <c r="G1391" s="394"/>
      <c r="H1391" s="394"/>
      <c r="I1391" s="394"/>
      <c r="J1391" s="394"/>
      <c r="K1391" s="394"/>
      <c r="L1391" s="394"/>
      <c r="M1391" s="394"/>
      <c r="N1391" s="394"/>
      <c r="O1391" s="394"/>
      <c r="P1391" s="400"/>
      <c r="Q1391" s="394"/>
      <c r="R1391" s="394"/>
      <c r="S1391" s="394"/>
      <c r="T1391" s="394"/>
      <c r="U1391" s="394"/>
      <c r="V1391" s="394"/>
      <c r="W1391" s="394"/>
      <c r="X1391" s="394"/>
      <c r="Y1391" s="399"/>
      <c r="Z1391" s="394"/>
      <c r="AA1391" s="401"/>
      <c r="AB1391" s="401"/>
      <c r="AC1391" s="401"/>
      <c r="AD1391" s="401"/>
      <c r="AE1391" s="362"/>
      <c r="AF1391" s="405"/>
      <c r="AG1391" s="401"/>
      <c r="AH1391" s="405"/>
      <c r="AI1391" s="401"/>
      <c r="AJ1391" s="401"/>
      <c r="AK1391" s="394"/>
      <c r="AL1391" s="394"/>
      <c r="AM1391" s="394"/>
      <c r="AN1391" s="399"/>
      <c r="AO1391" s="394"/>
      <c r="AP1391" s="401"/>
      <c r="AQ1391" s="401"/>
      <c r="AR1391" s="401"/>
      <c r="AS1391" s="406"/>
      <c r="AT1391" s="405"/>
      <c r="AU1391" s="405"/>
      <c r="AV1391" s="404"/>
      <c r="AW1391" s="405"/>
      <c r="AX1391" s="405"/>
      <c r="AY1391" s="405"/>
      <c r="AZ1391" s="404"/>
      <c r="BA1391" s="405"/>
      <c r="BB1391" s="405"/>
      <c r="BC1391" s="394"/>
      <c r="BD1391" s="394"/>
      <c r="BE1391" s="394"/>
      <c r="BG1391" s="2"/>
      <c r="BH1391" s="3"/>
      <c r="BI1391" s="3"/>
      <c r="BJ1391" s="3"/>
      <c r="BK1391" s="3"/>
      <c r="BL1391" s="3"/>
      <c r="BM1391" s="3"/>
      <c r="BN1391" s="3"/>
      <c r="BO1391" s="3"/>
      <c r="BP1391" s="3"/>
      <c r="BQ1391" s="3"/>
      <c r="BR1391" s="3"/>
      <c r="BS1391" s="3"/>
      <c r="BT1391" s="3"/>
      <c r="BU1391" s="3"/>
      <c r="BV1391" s="3"/>
      <c r="BW1391" s="3"/>
      <c r="BX1391" s="3"/>
      <c r="BY1391" s="3"/>
      <c r="BZ1391" s="3"/>
      <c r="CA1391" s="3"/>
      <c r="CB1391" s="3"/>
      <c r="CC1391" s="3"/>
      <c r="CD1391" s="3"/>
      <c r="CE1391" s="3"/>
      <c r="CF1391" s="3"/>
      <c r="CG1391" s="3"/>
      <c r="CH1391" s="3"/>
      <c r="CI1391" s="3"/>
      <c r="CJ1391" s="3"/>
      <c r="CK1391" s="3"/>
      <c r="CL1391" s="3"/>
      <c r="CM1391" s="3"/>
      <c r="CN1391" s="3"/>
      <c r="CO1391" s="3"/>
      <c r="CP1391" s="3"/>
      <c r="CQ1391" s="3"/>
      <c r="CR1391" s="3"/>
      <c r="CS1391" s="3"/>
      <c r="CT1391" s="3"/>
      <c r="CU1391" s="3"/>
      <c r="CV1391" s="3"/>
    </row>
    <row r="1392" spans="1:100" s="1" customFormat="1" x14ac:dyDescent="0.25">
      <c r="A1392" s="394"/>
      <c r="B1392" s="394"/>
      <c r="C1392" s="394"/>
      <c r="D1392" s="394"/>
      <c r="E1392" s="394"/>
      <c r="F1392" s="394"/>
      <c r="G1392" s="394"/>
      <c r="H1392" s="394"/>
      <c r="I1392" s="394"/>
      <c r="J1392" s="394"/>
      <c r="K1392" s="394"/>
      <c r="L1392" s="394"/>
      <c r="M1392" s="394"/>
      <c r="N1392" s="394"/>
      <c r="O1392" s="394"/>
      <c r="P1392" s="400"/>
      <c r="Q1392" s="394"/>
      <c r="R1392" s="394"/>
      <c r="S1392" s="394"/>
      <c r="T1392" s="394"/>
      <c r="U1392" s="394"/>
      <c r="V1392" s="394"/>
      <c r="W1392" s="394"/>
      <c r="X1392" s="394"/>
      <c r="Y1392" s="399"/>
      <c r="Z1392" s="394"/>
      <c r="AA1392" s="401"/>
      <c r="AB1392" s="401"/>
      <c r="AC1392" s="401"/>
      <c r="AD1392" s="401"/>
      <c r="AE1392" s="362"/>
      <c r="AF1392" s="405"/>
      <c r="AG1392" s="401"/>
      <c r="AH1392" s="405"/>
      <c r="AI1392" s="401"/>
      <c r="AJ1392" s="401"/>
      <c r="AK1392" s="394"/>
      <c r="AL1392" s="394"/>
      <c r="AM1392" s="394"/>
      <c r="AN1392" s="399"/>
      <c r="AO1392" s="394"/>
      <c r="AP1392" s="401"/>
      <c r="AQ1392" s="401"/>
      <c r="AR1392" s="401"/>
      <c r="AS1392" s="406"/>
      <c r="AT1392" s="405"/>
      <c r="AU1392" s="405"/>
      <c r="AV1392" s="404"/>
      <c r="AW1392" s="405"/>
      <c r="AX1392" s="405"/>
      <c r="AY1392" s="405"/>
      <c r="AZ1392" s="404"/>
      <c r="BA1392" s="405"/>
      <c r="BB1392" s="405"/>
      <c r="BC1392" s="394"/>
      <c r="BD1392" s="394"/>
      <c r="BE1392" s="394"/>
      <c r="BG1392" s="2"/>
      <c r="BH1392" s="3"/>
      <c r="BI1392" s="3"/>
      <c r="BJ1392" s="3"/>
      <c r="BK1392" s="3"/>
      <c r="BL1392" s="3"/>
      <c r="BM1392" s="3"/>
      <c r="BN1392" s="3"/>
      <c r="BO1392" s="3"/>
      <c r="BP1392" s="3"/>
      <c r="BQ1392" s="3"/>
      <c r="BR1392" s="3"/>
      <c r="BS1392" s="3"/>
      <c r="BT1392" s="3"/>
      <c r="BU1392" s="3"/>
      <c r="BV1392" s="3"/>
      <c r="BW1392" s="3"/>
      <c r="BX1392" s="3"/>
      <c r="BY1392" s="3"/>
      <c r="BZ1392" s="3"/>
      <c r="CA1392" s="3"/>
      <c r="CB1392" s="3"/>
      <c r="CC1392" s="3"/>
      <c r="CD1392" s="3"/>
      <c r="CE1392" s="3"/>
      <c r="CF1392" s="3"/>
      <c r="CG1392" s="3"/>
      <c r="CH1392" s="3"/>
      <c r="CI1392" s="3"/>
      <c r="CJ1392" s="3"/>
      <c r="CK1392" s="3"/>
      <c r="CL1392" s="3"/>
      <c r="CM1392" s="3"/>
      <c r="CN1392" s="3"/>
      <c r="CO1392" s="3"/>
      <c r="CP1392" s="3"/>
      <c r="CQ1392" s="3"/>
      <c r="CR1392" s="3"/>
      <c r="CS1392" s="3"/>
      <c r="CT1392" s="3"/>
      <c r="CU1392" s="3"/>
      <c r="CV1392" s="3"/>
    </row>
    <row r="1393" spans="1:100" s="1" customFormat="1" x14ac:dyDescent="0.25">
      <c r="A1393" s="394"/>
      <c r="B1393" s="394"/>
      <c r="C1393" s="394"/>
      <c r="D1393" s="394"/>
      <c r="E1393" s="394"/>
      <c r="F1393" s="394"/>
      <c r="G1393" s="394"/>
      <c r="H1393" s="394"/>
      <c r="I1393" s="394"/>
      <c r="J1393" s="394"/>
      <c r="K1393" s="394"/>
      <c r="L1393" s="394"/>
      <c r="M1393" s="394"/>
      <c r="N1393" s="394"/>
      <c r="O1393" s="394"/>
      <c r="P1393" s="400"/>
      <c r="Q1393" s="394"/>
      <c r="R1393" s="394"/>
      <c r="S1393" s="394"/>
      <c r="T1393" s="394"/>
      <c r="U1393" s="394"/>
      <c r="V1393" s="394"/>
      <c r="W1393" s="394"/>
      <c r="X1393" s="394"/>
      <c r="Y1393" s="399"/>
      <c r="Z1393" s="394"/>
      <c r="AA1393" s="401"/>
      <c r="AB1393" s="401"/>
      <c r="AC1393" s="401"/>
      <c r="AD1393" s="401"/>
      <c r="AE1393" s="362"/>
      <c r="AF1393" s="405"/>
      <c r="AG1393" s="401"/>
      <c r="AH1393" s="405"/>
      <c r="AI1393" s="401"/>
      <c r="AJ1393" s="401"/>
      <c r="AK1393" s="394"/>
      <c r="AL1393" s="394"/>
      <c r="AM1393" s="394"/>
      <c r="AN1393" s="399"/>
      <c r="AO1393" s="394"/>
      <c r="AP1393" s="401"/>
      <c r="AQ1393" s="401"/>
      <c r="AR1393" s="401"/>
      <c r="AS1393" s="406"/>
      <c r="AT1393" s="405"/>
      <c r="AU1393" s="405"/>
      <c r="AV1393" s="404"/>
      <c r="AW1393" s="405"/>
      <c r="AX1393" s="405"/>
      <c r="AY1393" s="405"/>
      <c r="AZ1393" s="404"/>
      <c r="BA1393" s="405"/>
      <c r="BB1393" s="405"/>
      <c r="BC1393" s="394"/>
      <c r="BD1393" s="394"/>
      <c r="BE1393" s="394"/>
      <c r="BG1393" s="2"/>
      <c r="BH1393" s="3"/>
      <c r="BI1393" s="3"/>
      <c r="BJ1393" s="3"/>
      <c r="BK1393" s="3"/>
      <c r="BL1393" s="3"/>
      <c r="BM1393" s="3"/>
      <c r="BN1393" s="3"/>
      <c r="BO1393" s="3"/>
      <c r="BP1393" s="3"/>
      <c r="BQ1393" s="3"/>
      <c r="BR1393" s="3"/>
      <c r="BS1393" s="3"/>
      <c r="BT1393" s="3"/>
      <c r="BU1393" s="3"/>
      <c r="BV1393" s="3"/>
      <c r="BW1393" s="3"/>
      <c r="BX1393" s="3"/>
      <c r="BY1393" s="3"/>
      <c r="BZ1393" s="3"/>
      <c r="CA1393" s="3"/>
      <c r="CB1393" s="3"/>
      <c r="CC1393" s="3"/>
      <c r="CD1393" s="3"/>
      <c r="CE1393" s="3"/>
      <c r="CF1393" s="3"/>
      <c r="CG1393" s="3"/>
      <c r="CH1393" s="3"/>
      <c r="CI1393" s="3"/>
      <c r="CJ1393" s="3"/>
      <c r="CK1393" s="3"/>
      <c r="CL1393" s="3"/>
      <c r="CM1393" s="3"/>
      <c r="CN1393" s="3"/>
      <c r="CO1393" s="3"/>
      <c r="CP1393" s="3"/>
      <c r="CQ1393" s="3"/>
      <c r="CR1393" s="3"/>
      <c r="CS1393" s="3"/>
      <c r="CT1393" s="3"/>
      <c r="CU1393" s="3"/>
      <c r="CV1393" s="3"/>
    </row>
    <row r="1394" spans="1:100" s="1" customFormat="1" x14ac:dyDescent="0.25">
      <c r="A1394" s="394"/>
      <c r="B1394" s="394"/>
      <c r="C1394" s="394"/>
      <c r="D1394" s="394"/>
      <c r="E1394" s="394"/>
      <c r="F1394" s="394"/>
      <c r="G1394" s="394"/>
      <c r="H1394" s="394"/>
      <c r="I1394" s="394"/>
      <c r="J1394" s="394"/>
      <c r="K1394" s="394"/>
      <c r="L1394" s="394"/>
      <c r="M1394" s="394"/>
      <c r="N1394" s="394"/>
      <c r="O1394" s="394"/>
      <c r="P1394" s="400"/>
      <c r="Q1394" s="394"/>
      <c r="R1394" s="394"/>
      <c r="S1394" s="394"/>
      <c r="T1394" s="394"/>
      <c r="U1394" s="394"/>
      <c r="V1394" s="394"/>
      <c r="W1394" s="394"/>
      <c r="X1394" s="394"/>
      <c r="Y1394" s="399"/>
      <c r="Z1394" s="394"/>
      <c r="AA1394" s="401"/>
      <c r="AB1394" s="401"/>
      <c r="AC1394" s="401"/>
      <c r="AD1394" s="401"/>
      <c r="AE1394" s="362"/>
      <c r="AF1394" s="405"/>
      <c r="AG1394" s="401"/>
      <c r="AH1394" s="405"/>
      <c r="AI1394" s="401"/>
      <c r="AJ1394" s="401"/>
      <c r="AK1394" s="394"/>
      <c r="AL1394" s="394"/>
      <c r="AM1394" s="394"/>
      <c r="AN1394" s="399"/>
      <c r="AO1394" s="394"/>
      <c r="AP1394" s="401"/>
      <c r="AQ1394" s="401"/>
      <c r="AR1394" s="401"/>
      <c r="AS1394" s="406"/>
      <c r="AT1394" s="405"/>
      <c r="AU1394" s="405"/>
      <c r="AV1394" s="404"/>
      <c r="AW1394" s="405"/>
      <c r="AX1394" s="405"/>
      <c r="AY1394" s="405"/>
      <c r="AZ1394" s="404"/>
      <c r="BA1394" s="405"/>
      <c r="BB1394" s="405"/>
      <c r="BC1394" s="394"/>
      <c r="BD1394" s="394"/>
      <c r="BE1394" s="394"/>
      <c r="BG1394" s="2"/>
      <c r="BH1394" s="3"/>
      <c r="BI1394" s="3"/>
      <c r="BJ1394" s="3"/>
      <c r="BK1394" s="3"/>
      <c r="BL1394" s="3"/>
      <c r="BM1394" s="3"/>
      <c r="BN1394" s="3"/>
      <c r="BO1394" s="3"/>
      <c r="BP1394" s="3"/>
      <c r="BQ1394" s="3"/>
      <c r="BR1394" s="3"/>
      <c r="BS1394" s="3"/>
      <c r="BT1394" s="3"/>
      <c r="BU1394" s="3"/>
      <c r="BV1394" s="3"/>
      <c r="BW1394" s="3"/>
      <c r="BX1394" s="3"/>
      <c r="BY1394" s="3"/>
      <c r="BZ1394" s="3"/>
      <c r="CA1394" s="3"/>
      <c r="CB1394" s="3"/>
      <c r="CC1394" s="3"/>
      <c r="CD1394" s="3"/>
      <c r="CE1394" s="3"/>
      <c r="CF1394" s="3"/>
      <c r="CG1394" s="3"/>
      <c r="CH1394" s="3"/>
      <c r="CI1394" s="3"/>
      <c r="CJ1394" s="3"/>
      <c r="CK1394" s="3"/>
      <c r="CL1394" s="3"/>
      <c r="CM1394" s="3"/>
      <c r="CN1394" s="3"/>
      <c r="CO1394" s="3"/>
      <c r="CP1394" s="3"/>
      <c r="CQ1394" s="3"/>
      <c r="CR1394" s="3"/>
      <c r="CS1394" s="3"/>
      <c r="CT1394" s="3"/>
      <c r="CU1394" s="3"/>
      <c r="CV1394" s="3"/>
    </row>
    <row r="1395" spans="1:100" s="1" customFormat="1" x14ac:dyDescent="0.25">
      <c r="A1395" s="394"/>
      <c r="B1395" s="394"/>
      <c r="C1395" s="394"/>
      <c r="D1395" s="394"/>
      <c r="E1395" s="394"/>
      <c r="F1395" s="394"/>
      <c r="G1395" s="394"/>
      <c r="H1395" s="394"/>
      <c r="I1395" s="394"/>
      <c r="J1395" s="394"/>
      <c r="K1395" s="394"/>
      <c r="L1395" s="394"/>
      <c r="M1395" s="394"/>
      <c r="N1395" s="394"/>
      <c r="O1395" s="394"/>
      <c r="P1395" s="400"/>
      <c r="Q1395" s="394"/>
      <c r="R1395" s="394"/>
      <c r="S1395" s="394"/>
      <c r="T1395" s="394"/>
      <c r="U1395" s="394"/>
      <c r="V1395" s="394"/>
      <c r="W1395" s="394"/>
      <c r="X1395" s="394"/>
      <c r="Y1395" s="399"/>
      <c r="Z1395" s="394"/>
      <c r="AA1395" s="401"/>
      <c r="AB1395" s="401"/>
      <c r="AC1395" s="401"/>
      <c r="AD1395" s="401"/>
      <c r="AE1395" s="362"/>
      <c r="AF1395" s="405"/>
      <c r="AG1395" s="401"/>
      <c r="AH1395" s="405"/>
      <c r="AI1395" s="401"/>
      <c r="AJ1395" s="401"/>
      <c r="AK1395" s="394"/>
      <c r="AL1395" s="394"/>
      <c r="AM1395" s="394"/>
      <c r="AN1395" s="399"/>
      <c r="AO1395" s="394"/>
      <c r="AP1395" s="401"/>
      <c r="AQ1395" s="401"/>
      <c r="AR1395" s="401"/>
      <c r="AS1395" s="406"/>
      <c r="AT1395" s="405"/>
      <c r="AU1395" s="405"/>
      <c r="AV1395" s="404"/>
      <c r="AW1395" s="405"/>
      <c r="AX1395" s="405"/>
      <c r="AY1395" s="405"/>
      <c r="AZ1395" s="404"/>
      <c r="BA1395" s="405"/>
      <c r="BB1395" s="405"/>
      <c r="BC1395" s="394"/>
      <c r="BD1395" s="394"/>
      <c r="BE1395" s="394"/>
      <c r="BG1395" s="2"/>
      <c r="BH1395" s="3"/>
      <c r="BI1395" s="3"/>
      <c r="BJ1395" s="3"/>
      <c r="BK1395" s="3"/>
      <c r="BL1395" s="3"/>
      <c r="BM1395" s="3"/>
      <c r="BN1395" s="3"/>
      <c r="BO1395" s="3"/>
      <c r="BP1395" s="3"/>
      <c r="BQ1395" s="3"/>
      <c r="BR1395" s="3"/>
      <c r="BS1395" s="3"/>
      <c r="BT1395" s="3"/>
      <c r="BU1395" s="3"/>
      <c r="BV1395" s="3"/>
      <c r="BW1395" s="3"/>
      <c r="BX1395" s="3"/>
      <c r="BY1395" s="3"/>
      <c r="BZ1395" s="3"/>
      <c r="CA1395" s="3"/>
      <c r="CB1395" s="3"/>
      <c r="CC1395" s="3"/>
      <c r="CD1395" s="3"/>
      <c r="CE1395" s="3"/>
      <c r="CF1395" s="3"/>
      <c r="CG1395" s="3"/>
      <c r="CH1395" s="3"/>
      <c r="CI1395" s="3"/>
      <c r="CJ1395" s="3"/>
      <c r="CK1395" s="3"/>
      <c r="CL1395" s="3"/>
      <c r="CM1395" s="3"/>
      <c r="CN1395" s="3"/>
      <c r="CO1395" s="3"/>
      <c r="CP1395" s="3"/>
      <c r="CQ1395" s="3"/>
      <c r="CR1395" s="3"/>
      <c r="CS1395" s="3"/>
      <c r="CT1395" s="3"/>
      <c r="CU1395" s="3"/>
      <c r="CV1395" s="3"/>
    </row>
    <row r="1396" spans="1:100" s="1" customFormat="1" x14ac:dyDescent="0.25">
      <c r="A1396" s="394"/>
      <c r="B1396" s="394"/>
      <c r="C1396" s="394"/>
      <c r="D1396" s="394"/>
      <c r="E1396" s="394"/>
      <c r="F1396" s="394"/>
      <c r="G1396" s="394"/>
      <c r="H1396" s="394"/>
      <c r="I1396" s="394"/>
      <c r="J1396" s="394"/>
      <c r="K1396" s="394"/>
      <c r="L1396" s="394"/>
      <c r="M1396" s="394"/>
      <c r="N1396" s="394"/>
      <c r="O1396" s="394"/>
      <c r="P1396" s="400"/>
      <c r="Q1396" s="394"/>
      <c r="R1396" s="394"/>
      <c r="S1396" s="394"/>
      <c r="T1396" s="394"/>
      <c r="U1396" s="394"/>
      <c r="V1396" s="394"/>
      <c r="W1396" s="394"/>
      <c r="X1396" s="394"/>
      <c r="Y1396" s="399"/>
      <c r="Z1396" s="394"/>
      <c r="AA1396" s="401"/>
      <c r="AB1396" s="401"/>
      <c r="AC1396" s="401"/>
      <c r="AD1396" s="401"/>
      <c r="AE1396" s="362"/>
      <c r="AF1396" s="405"/>
      <c r="AG1396" s="401"/>
      <c r="AH1396" s="405"/>
      <c r="AI1396" s="401"/>
      <c r="AJ1396" s="401"/>
      <c r="AK1396" s="394"/>
      <c r="AL1396" s="394"/>
      <c r="AM1396" s="394"/>
      <c r="AN1396" s="399"/>
      <c r="AO1396" s="394"/>
      <c r="AP1396" s="401"/>
      <c r="AQ1396" s="401"/>
      <c r="AR1396" s="401"/>
      <c r="AS1396" s="406"/>
      <c r="AT1396" s="405"/>
      <c r="AU1396" s="405"/>
      <c r="AV1396" s="404"/>
      <c r="AW1396" s="405"/>
      <c r="AX1396" s="405"/>
      <c r="AY1396" s="405"/>
      <c r="AZ1396" s="404"/>
      <c r="BA1396" s="405"/>
      <c r="BB1396" s="405"/>
      <c r="BC1396" s="394"/>
      <c r="BD1396" s="394"/>
      <c r="BE1396" s="394"/>
      <c r="BG1396" s="2"/>
      <c r="BH1396" s="3"/>
      <c r="BI1396" s="3"/>
      <c r="BJ1396" s="3"/>
      <c r="BK1396" s="3"/>
      <c r="BL1396" s="3"/>
      <c r="BM1396" s="3"/>
      <c r="BN1396" s="3"/>
      <c r="BO1396" s="3"/>
      <c r="BP1396" s="3"/>
      <c r="BQ1396" s="3"/>
      <c r="BR1396" s="3"/>
      <c r="BS1396" s="3"/>
      <c r="BT1396" s="3"/>
      <c r="BU1396" s="3"/>
      <c r="BV1396" s="3"/>
      <c r="BW1396" s="3"/>
      <c r="BX1396" s="3"/>
      <c r="BY1396" s="3"/>
      <c r="BZ1396" s="3"/>
      <c r="CA1396" s="3"/>
      <c r="CB1396" s="3"/>
      <c r="CC1396" s="3"/>
      <c r="CD1396" s="3"/>
      <c r="CE1396" s="3"/>
      <c r="CF1396" s="3"/>
      <c r="CG1396" s="3"/>
      <c r="CH1396" s="3"/>
      <c r="CI1396" s="3"/>
      <c r="CJ1396" s="3"/>
      <c r="CK1396" s="3"/>
      <c r="CL1396" s="3"/>
      <c r="CM1396" s="3"/>
      <c r="CN1396" s="3"/>
      <c r="CO1396" s="3"/>
      <c r="CP1396" s="3"/>
      <c r="CQ1396" s="3"/>
      <c r="CR1396" s="3"/>
      <c r="CS1396" s="3"/>
      <c r="CT1396" s="3"/>
      <c r="CU1396" s="3"/>
      <c r="CV1396" s="3"/>
    </row>
    <row r="1397" spans="1:100" s="1" customFormat="1" x14ac:dyDescent="0.25">
      <c r="A1397" s="394"/>
      <c r="B1397" s="394"/>
      <c r="C1397" s="394"/>
      <c r="D1397" s="394"/>
      <c r="E1397" s="394"/>
      <c r="F1397" s="394"/>
      <c r="G1397" s="394"/>
      <c r="H1397" s="394"/>
      <c r="I1397" s="394"/>
      <c r="J1397" s="394"/>
      <c r="K1397" s="394"/>
      <c r="L1397" s="394"/>
      <c r="M1397" s="394"/>
      <c r="N1397" s="394"/>
      <c r="O1397" s="394"/>
      <c r="P1397" s="400"/>
      <c r="Q1397" s="394"/>
      <c r="R1397" s="394"/>
      <c r="S1397" s="394"/>
      <c r="T1397" s="394"/>
      <c r="U1397" s="394"/>
      <c r="V1397" s="394"/>
      <c r="W1397" s="394"/>
      <c r="X1397" s="394"/>
      <c r="Y1397" s="399"/>
      <c r="Z1397" s="394"/>
      <c r="AA1397" s="401"/>
      <c r="AB1397" s="401"/>
      <c r="AC1397" s="401"/>
      <c r="AD1397" s="401"/>
      <c r="AE1397" s="362"/>
      <c r="AF1397" s="405"/>
      <c r="AG1397" s="401"/>
      <c r="AH1397" s="405"/>
      <c r="AI1397" s="401"/>
      <c r="AJ1397" s="401"/>
      <c r="AK1397" s="394"/>
      <c r="AL1397" s="394"/>
      <c r="AM1397" s="394"/>
      <c r="AN1397" s="399"/>
      <c r="AO1397" s="394"/>
      <c r="AP1397" s="401"/>
      <c r="AQ1397" s="401"/>
      <c r="AR1397" s="401"/>
      <c r="AS1397" s="406"/>
      <c r="AT1397" s="405"/>
      <c r="AU1397" s="405"/>
      <c r="AV1397" s="404"/>
      <c r="AW1397" s="405"/>
      <c r="AX1397" s="405"/>
      <c r="AY1397" s="405"/>
      <c r="AZ1397" s="404"/>
      <c r="BA1397" s="405"/>
      <c r="BB1397" s="405"/>
      <c r="BC1397" s="394"/>
      <c r="BD1397" s="394"/>
      <c r="BE1397" s="394"/>
      <c r="BG1397" s="2"/>
      <c r="BH1397" s="3"/>
      <c r="BI1397" s="3"/>
      <c r="BJ1397" s="3"/>
      <c r="BK1397" s="3"/>
      <c r="BL1397" s="3"/>
      <c r="BM1397" s="3"/>
      <c r="BN1397" s="3"/>
      <c r="BO1397" s="3"/>
      <c r="BP1397" s="3"/>
      <c r="BQ1397" s="3"/>
      <c r="BR1397" s="3"/>
      <c r="BS1397" s="3"/>
      <c r="BT1397" s="3"/>
      <c r="BU1397" s="3"/>
      <c r="BV1397" s="3"/>
      <c r="BW1397" s="3"/>
      <c r="BX1397" s="3"/>
      <c r="BY1397" s="3"/>
      <c r="BZ1397" s="3"/>
      <c r="CA1397" s="3"/>
      <c r="CB1397" s="3"/>
      <c r="CC1397" s="3"/>
      <c r="CD1397" s="3"/>
      <c r="CE1397" s="3"/>
      <c r="CF1397" s="3"/>
      <c r="CG1397" s="3"/>
      <c r="CH1397" s="3"/>
      <c r="CI1397" s="3"/>
      <c r="CJ1397" s="3"/>
      <c r="CK1397" s="3"/>
      <c r="CL1397" s="3"/>
      <c r="CM1397" s="3"/>
      <c r="CN1397" s="3"/>
      <c r="CO1397" s="3"/>
      <c r="CP1397" s="3"/>
      <c r="CQ1397" s="3"/>
      <c r="CR1397" s="3"/>
      <c r="CS1397" s="3"/>
      <c r="CT1397" s="3"/>
      <c r="CU1397" s="3"/>
      <c r="CV1397" s="3"/>
    </row>
    <row r="1398" spans="1:100" s="1" customFormat="1" x14ac:dyDescent="0.25">
      <c r="A1398" s="394"/>
      <c r="B1398" s="394"/>
      <c r="C1398" s="394"/>
      <c r="D1398" s="394"/>
      <c r="E1398" s="394"/>
      <c r="F1398" s="394"/>
      <c r="G1398" s="394"/>
      <c r="H1398" s="394"/>
      <c r="I1398" s="394"/>
      <c r="J1398" s="394"/>
      <c r="K1398" s="394"/>
      <c r="L1398" s="394"/>
      <c r="M1398" s="394"/>
      <c r="N1398" s="394"/>
      <c r="O1398" s="394"/>
      <c r="P1398" s="400"/>
      <c r="Q1398" s="394"/>
      <c r="R1398" s="394"/>
      <c r="S1398" s="394"/>
      <c r="T1398" s="394"/>
      <c r="U1398" s="394"/>
      <c r="V1398" s="394"/>
      <c r="W1398" s="394"/>
      <c r="X1398" s="394"/>
      <c r="Y1398" s="399"/>
      <c r="Z1398" s="394"/>
      <c r="AA1398" s="401"/>
      <c r="AB1398" s="401"/>
      <c r="AC1398" s="401"/>
      <c r="AD1398" s="401"/>
      <c r="AE1398" s="362"/>
      <c r="AF1398" s="405"/>
      <c r="AG1398" s="401"/>
      <c r="AH1398" s="405"/>
      <c r="AI1398" s="401"/>
      <c r="AJ1398" s="401"/>
      <c r="AK1398" s="394"/>
      <c r="AL1398" s="394"/>
      <c r="AM1398" s="394"/>
      <c r="AN1398" s="399"/>
      <c r="AO1398" s="394"/>
      <c r="AP1398" s="401"/>
      <c r="AQ1398" s="401"/>
      <c r="AR1398" s="401"/>
      <c r="AS1398" s="406"/>
      <c r="AT1398" s="405"/>
      <c r="AU1398" s="405"/>
      <c r="AV1398" s="404"/>
      <c r="AW1398" s="405"/>
      <c r="AX1398" s="405"/>
      <c r="AY1398" s="405"/>
      <c r="AZ1398" s="404"/>
      <c r="BA1398" s="405"/>
      <c r="BB1398" s="405"/>
      <c r="BC1398" s="394"/>
      <c r="BD1398" s="394"/>
      <c r="BE1398" s="394"/>
      <c r="BG1398" s="2"/>
      <c r="BH1398" s="3"/>
      <c r="BI1398" s="3"/>
      <c r="BJ1398" s="3"/>
      <c r="BK1398" s="3"/>
      <c r="BL1398" s="3"/>
      <c r="BM1398" s="3"/>
      <c r="BN1398" s="3"/>
      <c r="BO1398" s="3"/>
      <c r="BP1398" s="3"/>
      <c r="BQ1398" s="3"/>
      <c r="BR1398" s="3"/>
      <c r="BS1398" s="3"/>
      <c r="BT1398" s="3"/>
      <c r="BU1398" s="3"/>
      <c r="BV1398" s="3"/>
      <c r="BW1398" s="3"/>
      <c r="BX1398" s="3"/>
      <c r="BY1398" s="3"/>
      <c r="BZ1398" s="3"/>
      <c r="CA1398" s="3"/>
      <c r="CB1398" s="3"/>
      <c r="CC1398" s="3"/>
      <c r="CD1398" s="3"/>
      <c r="CE1398" s="3"/>
      <c r="CF1398" s="3"/>
      <c r="CG1398" s="3"/>
      <c r="CH1398" s="3"/>
      <c r="CI1398" s="3"/>
      <c r="CJ1398" s="3"/>
      <c r="CK1398" s="3"/>
      <c r="CL1398" s="3"/>
      <c r="CM1398" s="3"/>
      <c r="CN1398" s="3"/>
      <c r="CO1398" s="3"/>
      <c r="CP1398" s="3"/>
      <c r="CQ1398" s="3"/>
      <c r="CR1398" s="3"/>
      <c r="CS1398" s="3"/>
      <c r="CT1398" s="3"/>
      <c r="CU1398" s="3"/>
      <c r="CV1398" s="3"/>
    </row>
    <row r="1399" spans="1:100" s="1" customFormat="1" x14ac:dyDescent="0.25">
      <c r="A1399" s="394"/>
      <c r="B1399" s="394"/>
      <c r="C1399" s="394"/>
      <c r="D1399" s="394"/>
      <c r="E1399" s="394"/>
      <c r="F1399" s="394"/>
      <c r="G1399" s="394"/>
      <c r="H1399" s="394"/>
      <c r="I1399" s="394"/>
      <c r="J1399" s="394"/>
      <c r="K1399" s="394"/>
      <c r="L1399" s="394"/>
      <c r="M1399" s="394"/>
      <c r="N1399" s="394"/>
      <c r="O1399" s="394"/>
      <c r="P1399" s="400"/>
      <c r="Q1399" s="394"/>
      <c r="R1399" s="394"/>
      <c r="S1399" s="394"/>
      <c r="T1399" s="394"/>
      <c r="U1399" s="394"/>
      <c r="V1399" s="394"/>
      <c r="W1399" s="394"/>
      <c r="X1399" s="394"/>
      <c r="Y1399" s="399"/>
      <c r="Z1399" s="394"/>
      <c r="AA1399" s="401"/>
      <c r="AB1399" s="401"/>
      <c r="AC1399" s="401"/>
      <c r="AD1399" s="401"/>
      <c r="AE1399" s="362"/>
      <c r="AF1399" s="405"/>
      <c r="AG1399" s="401"/>
      <c r="AH1399" s="405"/>
      <c r="AI1399" s="401"/>
      <c r="AJ1399" s="401"/>
      <c r="AK1399" s="394"/>
      <c r="AL1399" s="394"/>
      <c r="AM1399" s="394"/>
      <c r="AN1399" s="399"/>
      <c r="AO1399" s="394"/>
      <c r="AP1399" s="401"/>
      <c r="AQ1399" s="401"/>
      <c r="AR1399" s="401"/>
      <c r="AS1399" s="406"/>
      <c r="AT1399" s="405"/>
      <c r="AU1399" s="405"/>
      <c r="AV1399" s="404"/>
      <c r="AW1399" s="405"/>
      <c r="AX1399" s="405"/>
      <c r="AY1399" s="405"/>
      <c r="AZ1399" s="404"/>
      <c r="BA1399" s="405"/>
      <c r="BB1399" s="405"/>
      <c r="BC1399" s="394"/>
      <c r="BD1399" s="394"/>
      <c r="BE1399" s="394"/>
      <c r="BG1399" s="2"/>
      <c r="BH1399" s="3"/>
      <c r="BI1399" s="3"/>
      <c r="BJ1399" s="3"/>
      <c r="BK1399" s="3"/>
      <c r="BL1399" s="3"/>
      <c r="BM1399" s="3"/>
      <c r="BN1399" s="3"/>
      <c r="BO1399" s="3"/>
      <c r="BP1399" s="3"/>
      <c r="BQ1399" s="3"/>
      <c r="BR1399" s="3"/>
      <c r="BS1399" s="3"/>
      <c r="BT1399" s="3"/>
      <c r="BU1399" s="3"/>
      <c r="BV1399" s="3"/>
      <c r="BW1399" s="3"/>
      <c r="BX1399" s="3"/>
      <c r="BY1399" s="3"/>
      <c r="BZ1399" s="3"/>
      <c r="CA1399" s="3"/>
      <c r="CB1399" s="3"/>
      <c r="CC1399" s="3"/>
      <c r="CD1399" s="3"/>
      <c r="CE1399" s="3"/>
      <c r="CF1399" s="3"/>
      <c r="CG1399" s="3"/>
      <c r="CH1399" s="3"/>
      <c r="CI1399" s="3"/>
      <c r="CJ1399" s="3"/>
      <c r="CK1399" s="3"/>
      <c r="CL1399" s="3"/>
      <c r="CM1399" s="3"/>
      <c r="CN1399" s="3"/>
      <c r="CO1399" s="3"/>
      <c r="CP1399" s="3"/>
      <c r="CQ1399" s="3"/>
      <c r="CR1399" s="3"/>
      <c r="CS1399" s="3"/>
      <c r="CT1399" s="3"/>
      <c r="CU1399" s="3"/>
      <c r="CV1399" s="3"/>
    </row>
    <row r="1400" spans="1:100" s="1" customFormat="1" x14ac:dyDescent="0.25">
      <c r="A1400" s="394"/>
      <c r="B1400" s="394"/>
      <c r="C1400" s="394"/>
      <c r="D1400" s="394"/>
      <c r="E1400" s="394"/>
      <c r="F1400" s="394"/>
      <c r="G1400" s="394"/>
      <c r="H1400" s="394"/>
      <c r="I1400" s="394"/>
      <c r="J1400" s="394"/>
      <c r="K1400" s="394"/>
      <c r="L1400" s="394"/>
      <c r="M1400" s="394"/>
      <c r="N1400" s="394"/>
      <c r="O1400" s="394"/>
      <c r="P1400" s="400"/>
      <c r="Q1400" s="394"/>
      <c r="R1400" s="394"/>
      <c r="S1400" s="394"/>
      <c r="T1400" s="394"/>
      <c r="U1400" s="394"/>
      <c r="V1400" s="394"/>
      <c r="W1400" s="394"/>
      <c r="X1400" s="394"/>
      <c r="Y1400" s="399"/>
      <c r="Z1400" s="394"/>
      <c r="AA1400" s="401"/>
      <c r="AB1400" s="401"/>
      <c r="AC1400" s="401"/>
      <c r="AD1400" s="401"/>
      <c r="AE1400" s="362"/>
      <c r="AF1400" s="405"/>
      <c r="AG1400" s="401"/>
      <c r="AH1400" s="405"/>
      <c r="AI1400" s="401"/>
      <c r="AJ1400" s="401"/>
      <c r="AK1400" s="394"/>
      <c r="AL1400" s="394"/>
      <c r="AM1400" s="394"/>
      <c r="AN1400" s="399"/>
      <c r="AO1400" s="394"/>
      <c r="AP1400" s="401"/>
      <c r="AQ1400" s="401"/>
      <c r="AR1400" s="401"/>
      <c r="AS1400" s="406"/>
      <c r="AT1400" s="405"/>
      <c r="AU1400" s="405"/>
      <c r="AV1400" s="404"/>
      <c r="AW1400" s="405"/>
      <c r="AX1400" s="405"/>
      <c r="AY1400" s="405"/>
      <c r="AZ1400" s="404"/>
      <c r="BA1400" s="405"/>
      <c r="BB1400" s="405"/>
      <c r="BC1400" s="394"/>
      <c r="BD1400" s="394"/>
      <c r="BE1400" s="394"/>
      <c r="BG1400" s="2"/>
      <c r="BH1400" s="3"/>
      <c r="BI1400" s="3"/>
      <c r="BJ1400" s="3"/>
      <c r="BK1400" s="3"/>
      <c r="BL1400" s="3"/>
      <c r="BM1400" s="3"/>
      <c r="BN1400" s="3"/>
      <c r="BO1400" s="3"/>
      <c r="BP1400" s="3"/>
      <c r="BQ1400" s="3"/>
      <c r="BR1400" s="3"/>
      <c r="BS1400" s="3"/>
      <c r="BT1400" s="3"/>
      <c r="BU1400" s="3"/>
      <c r="BV1400" s="3"/>
      <c r="BW1400" s="3"/>
      <c r="BX1400" s="3"/>
      <c r="BY1400" s="3"/>
      <c r="BZ1400" s="3"/>
      <c r="CA1400" s="3"/>
      <c r="CB1400" s="3"/>
      <c r="CC1400" s="3"/>
      <c r="CD1400" s="3"/>
      <c r="CE1400" s="3"/>
      <c r="CF1400" s="3"/>
      <c r="CG1400" s="3"/>
      <c r="CH1400" s="3"/>
      <c r="CI1400" s="3"/>
      <c r="CJ1400" s="3"/>
      <c r="CK1400" s="3"/>
      <c r="CL1400" s="3"/>
      <c r="CM1400" s="3"/>
      <c r="CN1400" s="3"/>
      <c r="CO1400" s="3"/>
      <c r="CP1400" s="3"/>
      <c r="CQ1400" s="3"/>
      <c r="CR1400" s="3"/>
      <c r="CS1400" s="3"/>
      <c r="CT1400" s="3"/>
      <c r="CU1400" s="3"/>
      <c r="CV1400" s="3"/>
    </row>
    <row r="1401" spans="1:100" s="1" customFormat="1" x14ac:dyDescent="0.25">
      <c r="A1401" s="394"/>
      <c r="B1401" s="394"/>
      <c r="C1401" s="394"/>
      <c r="D1401" s="394"/>
      <c r="E1401" s="394"/>
      <c r="F1401" s="394"/>
      <c r="G1401" s="394"/>
      <c r="H1401" s="394"/>
      <c r="I1401" s="394"/>
      <c r="J1401" s="394"/>
      <c r="K1401" s="394"/>
      <c r="L1401" s="394"/>
      <c r="M1401" s="394"/>
      <c r="N1401" s="394"/>
      <c r="O1401" s="394"/>
      <c r="P1401" s="400"/>
      <c r="Q1401" s="394"/>
      <c r="R1401" s="394"/>
      <c r="S1401" s="394"/>
      <c r="T1401" s="394"/>
      <c r="U1401" s="394"/>
      <c r="V1401" s="394"/>
      <c r="W1401" s="394"/>
      <c r="X1401" s="394"/>
      <c r="Y1401" s="399"/>
      <c r="Z1401" s="394"/>
      <c r="AA1401" s="401"/>
      <c r="AB1401" s="401"/>
      <c r="AC1401" s="401"/>
      <c r="AD1401" s="401"/>
      <c r="AE1401" s="362"/>
      <c r="AF1401" s="405"/>
      <c r="AG1401" s="401"/>
      <c r="AH1401" s="405"/>
      <c r="AI1401" s="401"/>
      <c r="AJ1401" s="401"/>
      <c r="AK1401" s="394"/>
      <c r="AL1401" s="394"/>
      <c r="AM1401" s="394"/>
      <c r="AN1401" s="399"/>
      <c r="AO1401" s="394"/>
      <c r="AP1401" s="401"/>
      <c r="AQ1401" s="401"/>
      <c r="AR1401" s="401"/>
      <c r="AS1401" s="406"/>
      <c r="AT1401" s="405"/>
      <c r="AU1401" s="405"/>
      <c r="AV1401" s="404"/>
      <c r="AW1401" s="405"/>
      <c r="AX1401" s="405"/>
      <c r="AY1401" s="405"/>
      <c r="AZ1401" s="404"/>
      <c r="BA1401" s="405"/>
      <c r="BB1401" s="405"/>
      <c r="BC1401" s="394"/>
      <c r="BD1401" s="394"/>
      <c r="BE1401" s="394"/>
      <c r="BG1401" s="2"/>
      <c r="BH1401" s="3"/>
      <c r="BI1401" s="3"/>
      <c r="BJ1401" s="3"/>
      <c r="BK1401" s="3"/>
      <c r="BL1401" s="3"/>
      <c r="BM1401" s="3"/>
      <c r="BN1401" s="3"/>
      <c r="BO1401" s="3"/>
      <c r="BP1401" s="3"/>
      <c r="BQ1401" s="3"/>
      <c r="BR1401" s="3"/>
      <c r="BS1401" s="3"/>
      <c r="BT1401" s="3"/>
      <c r="BU1401" s="3"/>
      <c r="BV1401" s="3"/>
      <c r="BW1401" s="3"/>
      <c r="BX1401" s="3"/>
      <c r="BY1401" s="3"/>
      <c r="BZ1401" s="3"/>
      <c r="CA1401" s="3"/>
      <c r="CB1401" s="3"/>
      <c r="CC1401" s="3"/>
      <c r="CD1401" s="3"/>
      <c r="CE1401" s="3"/>
      <c r="CF1401" s="3"/>
      <c r="CG1401" s="3"/>
      <c r="CH1401" s="3"/>
      <c r="CI1401" s="3"/>
      <c r="CJ1401" s="3"/>
      <c r="CK1401" s="3"/>
      <c r="CL1401" s="3"/>
      <c r="CM1401" s="3"/>
      <c r="CN1401" s="3"/>
      <c r="CO1401" s="3"/>
      <c r="CP1401" s="3"/>
      <c r="CQ1401" s="3"/>
      <c r="CR1401" s="3"/>
      <c r="CS1401" s="3"/>
      <c r="CT1401" s="3"/>
      <c r="CU1401" s="3"/>
      <c r="CV1401" s="3"/>
    </row>
    <row r="1402" spans="1:100" s="1" customFormat="1" x14ac:dyDescent="0.25">
      <c r="A1402" s="394"/>
      <c r="B1402" s="394"/>
      <c r="C1402" s="394"/>
      <c r="D1402" s="394"/>
      <c r="E1402" s="394"/>
      <c r="F1402" s="394"/>
      <c r="G1402" s="394"/>
      <c r="H1402" s="394"/>
      <c r="I1402" s="394"/>
      <c r="J1402" s="394"/>
      <c r="K1402" s="394"/>
      <c r="L1402" s="394"/>
      <c r="M1402" s="394"/>
      <c r="N1402" s="394"/>
      <c r="O1402" s="394"/>
      <c r="P1402" s="400"/>
      <c r="Q1402" s="394"/>
      <c r="R1402" s="394"/>
      <c r="S1402" s="394"/>
      <c r="T1402" s="394"/>
      <c r="U1402" s="394"/>
      <c r="V1402" s="394"/>
      <c r="W1402" s="394"/>
      <c r="X1402" s="394"/>
      <c r="Y1402" s="399"/>
      <c r="Z1402" s="394"/>
      <c r="AA1402" s="401"/>
      <c r="AB1402" s="401"/>
      <c r="AC1402" s="401"/>
      <c r="AD1402" s="401"/>
      <c r="AE1402" s="362"/>
      <c r="AF1402" s="405"/>
      <c r="AG1402" s="401"/>
      <c r="AH1402" s="405"/>
      <c r="AI1402" s="401"/>
      <c r="AJ1402" s="401"/>
      <c r="AK1402" s="394"/>
      <c r="AL1402" s="394"/>
      <c r="AM1402" s="394"/>
      <c r="AN1402" s="399"/>
      <c r="AO1402" s="394"/>
      <c r="AP1402" s="401"/>
      <c r="AQ1402" s="401"/>
      <c r="AR1402" s="401"/>
      <c r="AS1402" s="406"/>
      <c r="AT1402" s="405"/>
      <c r="AU1402" s="405"/>
      <c r="AV1402" s="404"/>
      <c r="AW1402" s="405"/>
      <c r="AX1402" s="405"/>
      <c r="AY1402" s="405"/>
      <c r="AZ1402" s="404"/>
      <c r="BA1402" s="405"/>
      <c r="BB1402" s="405"/>
      <c r="BC1402" s="394"/>
      <c r="BD1402" s="394"/>
      <c r="BE1402" s="394"/>
      <c r="BG1402" s="2"/>
      <c r="BH1402" s="3"/>
      <c r="BI1402" s="3"/>
      <c r="BJ1402" s="3"/>
      <c r="BK1402" s="3"/>
      <c r="BL1402" s="3"/>
      <c r="BM1402" s="3"/>
      <c r="BN1402" s="3"/>
      <c r="BO1402" s="3"/>
      <c r="BP1402" s="3"/>
      <c r="BQ1402" s="3"/>
      <c r="BR1402" s="3"/>
      <c r="BS1402" s="3"/>
      <c r="BT1402" s="3"/>
      <c r="BU1402" s="3"/>
      <c r="BV1402" s="3"/>
      <c r="BW1402" s="3"/>
      <c r="BX1402" s="3"/>
      <c r="BY1402" s="3"/>
      <c r="BZ1402" s="3"/>
      <c r="CA1402" s="3"/>
      <c r="CB1402" s="3"/>
      <c r="CC1402" s="3"/>
      <c r="CD1402" s="3"/>
      <c r="CE1402" s="3"/>
      <c r="CF1402" s="3"/>
      <c r="CG1402" s="3"/>
      <c r="CH1402" s="3"/>
      <c r="CI1402" s="3"/>
      <c r="CJ1402" s="3"/>
      <c r="CK1402" s="3"/>
      <c r="CL1402" s="3"/>
      <c r="CM1402" s="3"/>
      <c r="CN1402" s="3"/>
      <c r="CO1402" s="3"/>
      <c r="CP1402" s="3"/>
      <c r="CQ1402" s="3"/>
      <c r="CR1402" s="3"/>
      <c r="CS1402" s="3"/>
      <c r="CT1402" s="3"/>
      <c r="CU1402" s="3"/>
      <c r="CV1402" s="3"/>
    </row>
    <row r="1403" spans="1:100" s="1" customFormat="1" x14ac:dyDescent="0.25">
      <c r="A1403" s="394"/>
      <c r="B1403" s="394"/>
      <c r="C1403" s="394"/>
      <c r="D1403" s="394"/>
      <c r="E1403" s="394"/>
      <c r="F1403" s="394"/>
      <c r="G1403" s="394"/>
      <c r="H1403" s="394"/>
      <c r="I1403" s="394"/>
      <c r="J1403" s="394"/>
      <c r="K1403" s="394"/>
      <c r="L1403" s="394"/>
      <c r="M1403" s="394"/>
      <c r="N1403" s="394"/>
      <c r="O1403" s="394"/>
      <c r="P1403" s="400"/>
      <c r="Q1403" s="394"/>
      <c r="R1403" s="394"/>
      <c r="S1403" s="394"/>
      <c r="T1403" s="394"/>
      <c r="U1403" s="394"/>
      <c r="V1403" s="394"/>
      <c r="W1403" s="394"/>
      <c r="X1403" s="394"/>
      <c r="Y1403" s="399"/>
      <c r="Z1403" s="394"/>
      <c r="AA1403" s="401"/>
      <c r="AB1403" s="401"/>
      <c r="AC1403" s="401"/>
      <c r="AD1403" s="401"/>
      <c r="AE1403" s="362"/>
      <c r="AF1403" s="405"/>
      <c r="AG1403" s="401"/>
      <c r="AH1403" s="405"/>
      <c r="AI1403" s="401"/>
      <c r="AJ1403" s="401"/>
      <c r="AK1403" s="394"/>
      <c r="AL1403" s="394"/>
      <c r="AM1403" s="394"/>
      <c r="AN1403" s="399"/>
      <c r="AO1403" s="394"/>
      <c r="AP1403" s="401"/>
      <c r="AQ1403" s="401"/>
      <c r="AR1403" s="401"/>
      <c r="AS1403" s="406"/>
      <c r="AT1403" s="405"/>
      <c r="AU1403" s="405"/>
      <c r="AV1403" s="404"/>
      <c r="AW1403" s="405"/>
      <c r="AX1403" s="405"/>
      <c r="AY1403" s="405"/>
      <c r="AZ1403" s="404"/>
      <c r="BA1403" s="405"/>
      <c r="BB1403" s="405"/>
      <c r="BC1403" s="394"/>
      <c r="BD1403" s="394"/>
      <c r="BE1403" s="394"/>
      <c r="BG1403" s="2"/>
      <c r="BH1403" s="3"/>
      <c r="BI1403" s="3"/>
      <c r="BJ1403" s="3"/>
      <c r="BK1403" s="3"/>
      <c r="BL1403" s="3"/>
      <c r="BM1403" s="3"/>
      <c r="BN1403" s="3"/>
      <c r="BO1403" s="3"/>
      <c r="BP1403" s="3"/>
      <c r="BQ1403" s="3"/>
      <c r="BR1403" s="3"/>
      <c r="BS1403" s="3"/>
      <c r="BT1403" s="3"/>
      <c r="BU1403" s="3"/>
      <c r="BV1403" s="3"/>
      <c r="BW1403" s="3"/>
      <c r="BX1403" s="3"/>
      <c r="BY1403" s="3"/>
      <c r="BZ1403" s="3"/>
      <c r="CA1403" s="3"/>
      <c r="CB1403" s="3"/>
      <c r="CC1403" s="3"/>
      <c r="CD1403" s="3"/>
      <c r="CE1403" s="3"/>
      <c r="CF1403" s="3"/>
      <c r="CG1403" s="3"/>
      <c r="CH1403" s="3"/>
      <c r="CI1403" s="3"/>
      <c r="CJ1403" s="3"/>
      <c r="CK1403" s="3"/>
      <c r="CL1403" s="3"/>
      <c r="CM1403" s="3"/>
      <c r="CN1403" s="3"/>
      <c r="CO1403" s="3"/>
      <c r="CP1403" s="3"/>
      <c r="CQ1403" s="3"/>
      <c r="CR1403" s="3"/>
      <c r="CS1403" s="3"/>
      <c r="CT1403" s="3"/>
      <c r="CU1403" s="3"/>
      <c r="CV1403" s="3"/>
    </row>
    <row r="1404" spans="1:100" s="1" customFormat="1" x14ac:dyDescent="0.25">
      <c r="A1404" s="394"/>
      <c r="B1404" s="394"/>
      <c r="C1404" s="394"/>
      <c r="D1404" s="394"/>
      <c r="E1404" s="394"/>
      <c r="F1404" s="394"/>
      <c r="G1404" s="394"/>
      <c r="H1404" s="394"/>
      <c r="I1404" s="394"/>
      <c r="J1404" s="394"/>
      <c r="K1404" s="394"/>
      <c r="L1404" s="394"/>
      <c r="M1404" s="394"/>
      <c r="N1404" s="394"/>
      <c r="O1404" s="394"/>
      <c r="P1404" s="400"/>
      <c r="Q1404" s="394"/>
      <c r="R1404" s="394"/>
      <c r="S1404" s="394"/>
      <c r="T1404" s="394"/>
      <c r="U1404" s="394"/>
      <c r="V1404" s="394"/>
      <c r="W1404" s="394"/>
      <c r="X1404" s="394"/>
      <c r="Y1404" s="399"/>
      <c r="Z1404" s="394"/>
      <c r="AA1404" s="401"/>
      <c r="AB1404" s="401"/>
      <c r="AC1404" s="401"/>
      <c r="AD1404" s="401"/>
      <c r="AE1404" s="362"/>
      <c r="AF1404" s="405"/>
      <c r="AG1404" s="401"/>
      <c r="AH1404" s="405"/>
      <c r="AI1404" s="401"/>
      <c r="AJ1404" s="401"/>
      <c r="AK1404" s="394"/>
      <c r="AL1404" s="394"/>
      <c r="AM1404" s="394"/>
      <c r="AN1404" s="399"/>
      <c r="AO1404" s="394"/>
      <c r="AP1404" s="401"/>
      <c r="AQ1404" s="401"/>
      <c r="AR1404" s="401"/>
      <c r="AS1404" s="406"/>
      <c r="AT1404" s="405"/>
      <c r="AU1404" s="405"/>
      <c r="AV1404" s="404"/>
      <c r="AW1404" s="405"/>
      <c r="AX1404" s="405"/>
      <c r="AY1404" s="405"/>
      <c r="AZ1404" s="404"/>
      <c r="BA1404" s="405"/>
      <c r="BB1404" s="405"/>
      <c r="BC1404" s="394"/>
      <c r="BD1404" s="394"/>
      <c r="BE1404" s="394"/>
      <c r="BG1404" s="2"/>
      <c r="BH1404" s="3"/>
      <c r="BI1404" s="3"/>
      <c r="BJ1404" s="3"/>
      <c r="BK1404" s="3"/>
      <c r="BL1404" s="3"/>
      <c r="BM1404" s="3"/>
      <c r="BN1404" s="3"/>
      <c r="BO1404" s="3"/>
      <c r="BP1404" s="3"/>
      <c r="BQ1404" s="3"/>
      <c r="BR1404" s="3"/>
      <c r="BS1404" s="3"/>
      <c r="BT1404" s="3"/>
      <c r="BU1404" s="3"/>
      <c r="BV1404" s="3"/>
      <c r="BW1404" s="3"/>
      <c r="BX1404" s="3"/>
      <c r="BY1404" s="3"/>
      <c r="BZ1404" s="3"/>
      <c r="CA1404" s="3"/>
      <c r="CB1404" s="3"/>
      <c r="CC1404" s="3"/>
      <c r="CD1404" s="3"/>
      <c r="CE1404" s="3"/>
      <c r="CF1404" s="3"/>
      <c r="CG1404" s="3"/>
      <c r="CH1404" s="3"/>
      <c r="CI1404" s="3"/>
      <c r="CJ1404" s="3"/>
      <c r="CK1404" s="3"/>
      <c r="CL1404" s="3"/>
      <c r="CM1404" s="3"/>
      <c r="CN1404" s="3"/>
      <c r="CO1404" s="3"/>
      <c r="CP1404" s="3"/>
      <c r="CQ1404" s="3"/>
      <c r="CR1404" s="3"/>
      <c r="CS1404" s="3"/>
      <c r="CT1404" s="3"/>
      <c r="CU1404" s="3"/>
      <c r="CV1404" s="3"/>
    </row>
    <row r="1405" spans="1:100" s="1" customFormat="1" x14ac:dyDescent="0.25">
      <c r="A1405" s="394"/>
      <c r="B1405" s="394"/>
      <c r="C1405" s="394"/>
      <c r="D1405" s="394"/>
      <c r="E1405" s="394"/>
      <c r="F1405" s="394"/>
      <c r="G1405" s="394"/>
      <c r="H1405" s="394"/>
      <c r="I1405" s="394"/>
      <c r="J1405" s="394"/>
      <c r="K1405" s="394"/>
      <c r="L1405" s="394"/>
      <c r="M1405" s="394"/>
      <c r="N1405" s="394"/>
      <c r="O1405" s="394"/>
      <c r="P1405" s="400"/>
      <c r="Q1405" s="394"/>
      <c r="R1405" s="394"/>
      <c r="S1405" s="394"/>
      <c r="T1405" s="394"/>
      <c r="U1405" s="394"/>
      <c r="V1405" s="394"/>
      <c r="W1405" s="394"/>
      <c r="X1405" s="394"/>
      <c r="Y1405" s="399"/>
      <c r="Z1405" s="394"/>
      <c r="AA1405" s="401"/>
      <c r="AB1405" s="401"/>
      <c r="AC1405" s="401"/>
      <c r="AD1405" s="401"/>
      <c r="AE1405" s="362"/>
      <c r="AF1405" s="405"/>
      <c r="AG1405" s="401"/>
      <c r="AH1405" s="405"/>
      <c r="AI1405" s="401"/>
      <c r="AJ1405" s="401"/>
      <c r="AK1405" s="394"/>
      <c r="AL1405" s="394"/>
      <c r="AM1405" s="394"/>
      <c r="AN1405" s="399"/>
      <c r="AO1405" s="394"/>
      <c r="AP1405" s="401"/>
      <c r="AQ1405" s="401"/>
      <c r="AR1405" s="401"/>
      <c r="AS1405" s="406"/>
      <c r="AT1405" s="405"/>
      <c r="AU1405" s="405"/>
      <c r="AV1405" s="404"/>
      <c r="AW1405" s="405"/>
      <c r="AX1405" s="405"/>
      <c r="AY1405" s="405"/>
      <c r="AZ1405" s="404"/>
      <c r="BA1405" s="405"/>
      <c r="BB1405" s="405"/>
      <c r="BC1405" s="394"/>
      <c r="BD1405" s="394"/>
      <c r="BE1405" s="394"/>
      <c r="BG1405" s="2"/>
      <c r="BH1405" s="3"/>
      <c r="BI1405" s="3"/>
      <c r="BJ1405" s="3"/>
      <c r="BK1405" s="3"/>
      <c r="BL1405" s="3"/>
      <c r="BM1405" s="3"/>
      <c r="BN1405" s="3"/>
      <c r="BO1405" s="3"/>
      <c r="BP1405" s="3"/>
      <c r="BQ1405" s="3"/>
      <c r="BR1405" s="3"/>
      <c r="BS1405" s="3"/>
      <c r="BT1405" s="3"/>
      <c r="BU1405" s="3"/>
      <c r="BV1405" s="3"/>
      <c r="BW1405" s="3"/>
      <c r="BX1405" s="3"/>
      <c r="BY1405" s="3"/>
      <c r="BZ1405" s="3"/>
      <c r="CA1405" s="3"/>
      <c r="CB1405" s="3"/>
      <c r="CC1405" s="3"/>
      <c r="CD1405" s="3"/>
      <c r="CE1405" s="3"/>
      <c r="CF1405" s="3"/>
      <c r="CG1405" s="3"/>
      <c r="CH1405" s="3"/>
      <c r="CI1405" s="3"/>
      <c r="CJ1405" s="3"/>
      <c r="CK1405" s="3"/>
      <c r="CL1405" s="3"/>
      <c r="CM1405" s="3"/>
      <c r="CN1405" s="3"/>
      <c r="CO1405" s="3"/>
      <c r="CP1405" s="3"/>
      <c r="CQ1405" s="3"/>
      <c r="CR1405" s="3"/>
      <c r="CS1405" s="3"/>
      <c r="CT1405" s="3"/>
      <c r="CU1405" s="3"/>
      <c r="CV1405" s="3"/>
    </row>
    <row r="1406" spans="1:100" s="1" customFormat="1" x14ac:dyDescent="0.25">
      <c r="A1406" s="394"/>
      <c r="B1406" s="394"/>
      <c r="C1406" s="394"/>
      <c r="D1406" s="394"/>
      <c r="E1406" s="394"/>
      <c r="F1406" s="394"/>
      <c r="G1406" s="394"/>
      <c r="H1406" s="394"/>
      <c r="I1406" s="394"/>
      <c r="J1406" s="394"/>
      <c r="K1406" s="394"/>
      <c r="L1406" s="394"/>
      <c r="M1406" s="394"/>
      <c r="N1406" s="394"/>
      <c r="O1406" s="394"/>
      <c r="P1406" s="400"/>
      <c r="Q1406" s="394"/>
      <c r="R1406" s="394"/>
      <c r="S1406" s="394"/>
      <c r="T1406" s="394"/>
      <c r="U1406" s="394"/>
      <c r="V1406" s="394"/>
      <c r="W1406" s="394"/>
      <c r="X1406" s="394"/>
      <c r="Y1406" s="399"/>
      <c r="Z1406" s="394"/>
      <c r="AA1406" s="401"/>
      <c r="AB1406" s="401"/>
      <c r="AC1406" s="401"/>
      <c r="AD1406" s="401"/>
      <c r="AE1406" s="362"/>
      <c r="AF1406" s="405"/>
      <c r="AG1406" s="401"/>
      <c r="AH1406" s="405"/>
      <c r="AI1406" s="401"/>
      <c r="AJ1406" s="401"/>
      <c r="AK1406" s="394"/>
      <c r="AL1406" s="394"/>
      <c r="AM1406" s="394"/>
      <c r="AN1406" s="399"/>
      <c r="AO1406" s="394"/>
      <c r="AP1406" s="401"/>
      <c r="AQ1406" s="401"/>
      <c r="AR1406" s="401"/>
      <c r="AS1406" s="406"/>
      <c r="AT1406" s="405"/>
      <c r="AU1406" s="405"/>
      <c r="AV1406" s="404"/>
      <c r="AW1406" s="405"/>
      <c r="AX1406" s="405"/>
      <c r="AY1406" s="405"/>
      <c r="AZ1406" s="404"/>
      <c r="BA1406" s="405"/>
      <c r="BB1406" s="405"/>
      <c r="BC1406" s="394"/>
      <c r="BD1406" s="394"/>
      <c r="BE1406" s="394"/>
      <c r="BG1406" s="2"/>
      <c r="BH1406" s="3"/>
      <c r="BI1406" s="3"/>
      <c r="BJ1406" s="3"/>
      <c r="BK1406" s="3"/>
      <c r="BL1406" s="3"/>
      <c r="BM1406" s="3"/>
      <c r="BN1406" s="3"/>
      <c r="BO1406" s="3"/>
      <c r="BP1406" s="3"/>
      <c r="BQ1406" s="3"/>
      <c r="BR1406" s="3"/>
      <c r="BS1406" s="3"/>
      <c r="BT1406" s="3"/>
      <c r="BU1406" s="3"/>
      <c r="BV1406" s="3"/>
      <c r="BW1406" s="3"/>
      <c r="BX1406" s="3"/>
      <c r="BY1406" s="3"/>
      <c r="BZ1406" s="3"/>
      <c r="CA1406" s="3"/>
      <c r="CB1406" s="3"/>
      <c r="CC1406" s="3"/>
      <c r="CD1406" s="3"/>
      <c r="CE1406" s="3"/>
      <c r="CF1406" s="3"/>
      <c r="CG1406" s="3"/>
      <c r="CH1406" s="3"/>
      <c r="CI1406" s="3"/>
      <c r="CJ1406" s="3"/>
      <c r="CK1406" s="3"/>
      <c r="CL1406" s="3"/>
      <c r="CM1406" s="3"/>
      <c r="CN1406" s="3"/>
      <c r="CO1406" s="3"/>
      <c r="CP1406" s="3"/>
      <c r="CQ1406" s="3"/>
      <c r="CR1406" s="3"/>
      <c r="CS1406" s="3"/>
      <c r="CT1406" s="3"/>
      <c r="CU1406" s="3"/>
      <c r="CV1406" s="3"/>
    </row>
    <row r="1407" spans="1:100" s="1" customFormat="1" x14ac:dyDescent="0.25">
      <c r="A1407" s="394"/>
      <c r="B1407" s="394"/>
      <c r="C1407" s="394"/>
      <c r="D1407" s="394"/>
      <c r="E1407" s="394"/>
      <c r="F1407" s="394"/>
      <c r="G1407" s="394"/>
      <c r="H1407" s="394"/>
      <c r="I1407" s="394"/>
      <c r="J1407" s="394"/>
      <c r="K1407" s="394"/>
      <c r="L1407" s="394"/>
      <c r="M1407" s="394"/>
      <c r="N1407" s="394"/>
      <c r="O1407" s="394"/>
      <c r="P1407" s="400"/>
      <c r="Q1407" s="394"/>
      <c r="R1407" s="394"/>
      <c r="S1407" s="394"/>
      <c r="T1407" s="394"/>
      <c r="U1407" s="394"/>
      <c r="V1407" s="394"/>
      <c r="W1407" s="394"/>
      <c r="X1407" s="394"/>
      <c r="Y1407" s="399"/>
      <c r="Z1407" s="394"/>
      <c r="AA1407" s="401"/>
      <c r="AB1407" s="401"/>
      <c r="AC1407" s="401"/>
      <c r="AD1407" s="401"/>
      <c r="AE1407" s="362"/>
      <c r="AF1407" s="405"/>
      <c r="AG1407" s="401"/>
      <c r="AH1407" s="405"/>
      <c r="AI1407" s="401"/>
      <c r="AJ1407" s="401"/>
      <c r="AK1407" s="394"/>
      <c r="AL1407" s="394"/>
      <c r="AM1407" s="394"/>
      <c r="AN1407" s="399"/>
      <c r="AO1407" s="394"/>
      <c r="AP1407" s="401"/>
      <c r="AQ1407" s="401"/>
      <c r="AR1407" s="401"/>
      <c r="AS1407" s="406"/>
      <c r="AT1407" s="405"/>
      <c r="AU1407" s="405"/>
      <c r="AV1407" s="404"/>
      <c r="AW1407" s="405"/>
      <c r="AX1407" s="405"/>
      <c r="AY1407" s="405"/>
      <c r="AZ1407" s="404"/>
      <c r="BA1407" s="405"/>
      <c r="BB1407" s="405"/>
      <c r="BC1407" s="394"/>
      <c r="BD1407" s="394"/>
      <c r="BE1407" s="394"/>
      <c r="BG1407" s="2"/>
      <c r="BH1407" s="3"/>
      <c r="BI1407" s="3"/>
      <c r="BJ1407" s="3"/>
      <c r="BK1407" s="3"/>
      <c r="BL1407" s="3"/>
      <c r="BM1407" s="3"/>
      <c r="BN1407" s="3"/>
      <c r="BO1407" s="3"/>
      <c r="BP1407" s="3"/>
      <c r="BQ1407" s="3"/>
      <c r="BR1407" s="3"/>
      <c r="BS1407" s="3"/>
      <c r="BT1407" s="3"/>
      <c r="BU1407" s="3"/>
      <c r="BV1407" s="3"/>
      <c r="BW1407" s="3"/>
      <c r="BX1407" s="3"/>
      <c r="BY1407" s="3"/>
      <c r="BZ1407" s="3"/>
      <c r="CA1407" s="3"/>
      <c r="CB1407" s="3"/>
      <c r="CC1407" s="3"/>
      <c r="CD1407" s="3"/>
      <c r="CE1407" s="3"/>
      <c r="CF1407" s="3"/>
      <c r="CG1407" s="3"/>
      <c r="CH1407" s="3"/>
      <c r="CI1407" s="3"/>
      <c r="CJ1407" s="3"/>
      <c r="CK1407" s="3"/>
      <c r="CL1407" s="3"/>
      <c r="CM1407" s="3"/>
      <c r="CN1407" s="3"/>
      <c r="CO1407" s="3"/>
      <c r="CP1407" s="3"/>
      <c r="CQ1407" s="3"/>
      <c r="CR1407" s="3"/>
      <c r="CS1407" s="3"/>
      <c r="CT1407" s="3"/>
      <c r="CU1407" s="3"/>
      <c r="CV1407" s="3"/>
    </row>
    <row r="1408" spans="1:100" s="1" customFormat="1" x14ac:dyDescent="0.25">
      <c r="A1408" s="394"/>
      <c r="B1408" s="394"/>
      <c r="C1408" s="394"/>
      <c r="D1408" s="394"/>
      <c r="E1408" s="394"/>
      <c r="F1408" s="394"/>
      <c r="G1408" s="394"/>
      <c r="H1408" s="394"/>
      <c r="I1408" s="394"/>
      <c r="J1408" s="394"/>
      <c r="K1408" s="394"/>
      <c r="L1408" s="394"/>
      <c r="M1408" s="394"/>
      <c r="N1408" s="394"/>
      <c r="O1408" s="394"/>
      <c r="P1408" s="400"/>
      <c r="Q1408" s="394"/>
      <c r="R1408" s="394"/>
      <c r="S1408" s="394"/>
      <c r="T1408" s="394"/>
      <c r="U1408" s="394"/>
      <c r="V1408" s="394"/>
      <c r="W1408" s="394"/>
      <c r="X1408" s="394"/>
      <c r="Y1408" s="399"/>
      <c r="Z1408" s="394"/>
      <c r="AA1408" s="401"/>
      <c r="AB1408" s="401"/>
      <c r="AC1408" s="401"/>
      <c r="AD1408" s="401"/>
      <c r="AE1408" s="362"/>
      <c r="AF1408" s="405"/>
      <c r="AG1408" s="401"/>
      <c r="AH1408" s="405"/>
      <c r="AI1408" s="401"/>
      <c r="AJ1408" s="401"/>
      <c r="AK1408" s="394"/>
      <c r="AL1408" s="394"/>
      <c r="AM1408" s="394"/>
      <c r="AN1408" s="399"/>
      <c r="AO1408" s="394"/>
      <c r="AP1408" s="401"/>
      <c r="AQ1408" s="401"/>
      <c r="AR1408" s="401"/>
      <c r="AS1408" s="406"/>
      <c r="AT1408" s="405"/>
      <c r="AU1408" s="405"/>
      <c r="AV1408" s="404"/>
      <c r="AW1408" s="405"/>
      <c r="AX1408" s="405"/>
      <c r="AY1408" s="405"/>
      <c r="AZ1408" s="404"/>
      <c r="BA1408" s="405"/>
      <c r="BB1408" s="405"/>
      <c r="BC1408" s="394"/>
      <c r="BD1408" s="394"/>
      <c r="BE1408" s="394"/>
      <c r="BG1408" s="2"/>
      <c r="BH1408" s="3"/>
      <c r="BI1408" s="3"/>
      <c r="BJ1408" s="3"/>
      <c r="BK1408" s="3"/>
      <c r="BL1408" s="3"/>
      <c r="BM1408" s="3"/>
      <c r="BN1408" s="3"/>
      <c r="BO1408" s="3"/>
      <c r="BP1408" s="3"/>
      <c r="BQ1408" s="3"/>
      <c r="BR1408" s="3"/>
      <c r="BS1408" s="3"/>
      <c r="BT1408" s="3"/>
      <c r="BU1408" s="3"/>
      <c r="BV1408" s="3"/>
      <c r="BW1408" s="3"/>
      <c r="BX1408" s="3"/>
      <c r="BY1408" s="3"/>
      <c r="BZ1408" s="3"/>
      <c r="CA1408" s="3"/>
      <c r="CB1408" s="3"/>
      <c r="CC1408" s="3"/>
      <c r="CD1408" s="3"/>
      <c r="CE1408" s="3"/>
      <c r="CF1408" s="3"/>
      <c r="CG1408" s="3"/>
      <c r="CH1408" s="3"/>
      <c r="CI1408" s="3"/>
      <c r="CJ1408" s="3"/>
      <c r="CK1408" s="3"/>
      <c r="CL1408" s="3"/>
      <c r="CM1408" s="3"/>
      <c r="CN1408" s="3"/>
      <c r="CO1408" s="3"/>
      <c r="CP1408" s="3"/>
      <c r="CQ1408" s="3"/>
      <c r="CR1408" s="3"/>
      <c r="CS1408" s="3"/>
      <c r="CT1408" s="3"/>
      <c r="CU1408" s="3"/>
      <c r="CV1408" s="3"/>
    </row>
    <row r="1409" spans="1:100" s="1" customFormat="1" x14ac:dyDescent="0.25">
      <c r="A1409" s="394"/>
      <c r="B1409" s="394"/>
      <c r="C1409" s="394"/>
      <c r="D1409" s="394"/>
      <c r="E1409" s="394"/>
      <c r="F1409" s="394"/>
      <c r="G1409" s="394"/>
      <c r="H1409" s="394"/>
      <c r="I1409" s="394"/>
      <c r="J1409" s="394"/>
      <c r="K1409" s="394"/>
      <c r="L1409" s="394"/>
      <c r="M1409" s="394"/>
      <c r="N1409" s="394"/>
      <c r="O1409" s="394"/>
      <c r="P1409" s="400"/>
      <c r="Q1409" s="394"/>
      <c r="R1409" s="394"/>
      <c r="S1409" s="394"/>
      <c r="T1409" s="394"/>
      <c r="U1409" s="394"/>
      <c r="V1409" s="394"/>
      <c r="W1409" s="394"/>
      <c r="X1409" s="394"/>
      <c r="Y1409" s="399"/>
      <c r="Z1409" s="394"/>
      <c r="AA1409" s="401"/>
      <c r="AB1409" s="401"/>
      <c r="AC1409" s="401"/>
      <c r="AD1409" s="401"/>
      <c r="AE1409" s="362"/>
      <c r="AF1409" s="405"/>
      <c r="AG1409" s="401"/>
      <c r="AH1409" s="405"/>
      <c r="AI1409" s="401"/>
      <c r="AJ1409" s="401"/>
      <c r="AK1409" s="394"/>
      <c r="AL1409" s="394"/>
      <c r="AM1409" s="394"/>
      <c r="AN1409" s="399"/>
      <c r="AO1409" s="394"/>
      <c r="AP1409" s="401"/>
      <c r="AQ1409" s="401"/>
      <c r="AR1409" s="401"/>
      <c r="AS1409" s="406"/>
      <c r="AT1409" s="405"/>
      <c r="AU1409" s="405"/>
      <c r="AV1409" s="404"/>
      <c r="AW1409" s="405"/>
      <c r="AX1409" s="405"/>
      <c r="AY1409" s="405"/>
      <c r="AZ1409" s="404"/>
      <c r="BA1409" s="405"/>
      <c r="BB1409" s="405"/>
      <c r="BC1409" s="394"/>
      <c r="BD1409" s="394"/>
      <c r="BE1409" s="394"/>
      <c r="BG1409" s="2"/>
      <c r="BH1409" s="3"/>
      <c r="BI1409" s="3"/>
      <c r="BJ1409" s="3"/>
      <c r="BK1409" s="3"/>
      <c r="BL1409" s="3"/>
      <c r="BM1409" s="3"/>
      <c r="BN1409" s="3"/>
      <c r="BO1409" s="3"/>
      <c r="BP1409" s="3"/>
      <c r="BQ1409" s="3"/>
      <c r="BR1409" s="3"/>
      <c r="BS1409" s="3"/>
      <c r="BT1409" s="3"/>
      <c r="BU1409" s="3"/>
      <c r="BV1409" s="3"/>
      <c r="BW1409" s="3"/>
      <c r="BX1409" s="3"/>
      <c r="BY1409" s="3"/>
      <c r="BZ1409" s="3"/>
      <c r="CA1409" s="3"/>
      <c r="CB1409" s="3"/>
      <c r="CC1409" s="3"/>
      <c r="CD1409" s="3"/>
      <c r="CE1409" s="3"/>
      <c r="CF1409" s="3"/>
      <c r="CG1409" s="3"/>
      <c r="CH1409" s="3"/>
      <c r="CI1409" s="3"/>
      <c r="CJ1409" s="3"/>
      <c r="CK1409" s="3"/>
      <c r="CL1409" s="3"/>
      <c r="CM1409" s="3"/>
      <c r="CN1409" s="3"/>
      <c r="CO1409" s="3"/>
      <c r="CP1409" s="3"/>
      <c r="CQ1409" s="3"/>
      <c r="CR1409" s="3"/>
      <c r="CS1409" s="3"/>
      <c r="CT1409" s="3"/>
      <c r="CU1409" s="3"/>
      <c r="CV1409" s="3"/>
    </row>
    <row r="1410" spans="1:100" s="1" customFormat="1" x14ac:dyDescent="0.25">
      <c r="A1410" s="394"/>
      <c r="B1410" s="394"/>
      <c r="C1410" s="394"/>
      <c r="D1410" s="394"/>
      <c r="E1410" s="394"/>
      <c r="F1410" s="394"/>
      <c r="G1410" s="394"/>
      <c r="H1410" s="394"/>
      <c r="I1410" s="394"/>
      <c r="J1410" s="394"/>
      <c r="K1410" s="394"/>
      <c r="L1410" s="394"/>
      <c r="M1410" s="394"/>
      <c r="N1410" s="394"/>
      <c r="O1410" s="394"/>
      <c r="P1410" s="400"/>
      <c r="Q1410" s="394"/>
      <c r="R1410" s="394"/>
      <c r="S1410" s="394"/>
      <c r="T1410" s="394"/>
      <c r="U1410" s="394"/>
      <c r="V1410" s="394"/>
      <c r="W1410" s="394"/>
      <c r="X1410" s="394"/>
      <c r="Y1410" s="399"/>
      <c r="Z1410" s="394"/>
      <c r="AA1410" s="401"/>
      <c r="AB1410" s="401"/>
      <c r="AC1410" s="401"/>
      <c r="AD1410" s="401"/>
      <c r="AE1410" s="362"/>
      <c r="AF1410" s="405"/>
      <c r="AG1410" s="401"/>
      <c r="AH1410" s="405"/>
      <c r="AI1410" s="401"/>
      <c r="AJ1410" s="401"/>
      <c r="AK1410" s="394"/>
      <c r="AL1410" s="394"/>
      <c r="AM1410" s="394"/>
      <c r="AN1410" s="399"/>
      <c r="AO1410" s="394"/>
      <c r="AP1410" s="401"/>
      <c r="AQ1410" s="401"/>
      <c r="AR1410" s="401"/>
      <c r="AS1410" s="406"/>
      <c r="AT1410" s="405"/>
      <c r="AU1410" s="405"/>
      <c r="AV1410" s="404"/>
      <c r="AW1410" s="405"/>
      <c r="AX1410" s="405"/>
      <c r="AY1410" s="405"/>
      <c r="AZ1410" s="404"/>
      <c r="BA1410" s="405"/>
      <c r="BB1410" s="405"/>
      <c r="BC1410" s="394"/>
      <c r="BD1410" s="394"/>
      <c r="BE1410" s="394"/>
      <c r="BG1410" s="2"/>
      <c r="BH1410" s="3"/>
      <c r="BI1410" s="3"/>
      <c r="BJ1410" s="3"/>
      <c r="BK1410" s="3"/>
      <c r="BL1410" s="3"/>
      <c r="BM1410" s="3"/>
      <c r="BN1410" s="3"/>
      <c r="BO1410" s="3"/>
      <c r="BP1410" s="3"/>
      <c r="BQ1410" s="3"/>
      <c r="BR1410" s="3"/>
      <c r="BS1410" s="3"/>
      <c r="BT1410" s="3"/>
      <c r="BU1410" s="3"/>
      <c r="BV1410" s="3"/>
      <c r="BW1410" s="3"/>
      <c r="BX1410" s="3"/>
      <c r="BY1410" s="3"/>
      <c r="BZ1410" s="3"/>
      <c r="CA1410" s="3"/>
      <c r="CB1410" s="3"/>
      <c r="CC1410" s="3"/>
      <c r="CD1410" s="3"/>
      <c r="CE1410" s="3"/>
      <c r="CF1410" s="3"/>
      <c r="CG1410" s="3"/>
      <c r="CH1410" s="3"/>
      <c r="CI1410" s="3"/>
      <c r="CJ1410" s="3"/>
      <c r="CK1410" s="3"/>
      <c r="CL1410" s="3"/>
      <c r="CM1410" s="3"/>
      <c r="CN1410" s="3"/>
      <c r="CO1410" s="3"/>
      <c r="CP1410" s="3"/>
      <c r="CQ1410" s="3"/>
      <c r="CR1410" s="3"/>
      <c r="CS1410" s="3"/>
      <c r="CT1410" s="3"/>
      <c r="CU1410" s="3"/>
      <c r="CV1410" s="3"/>
    </row>
    <row r="1411" spans="1:100" s="1" customFormat="1" x14ac:dyDescent="0.25">
      <c r="A1411" s="394"/>
      <c r="B1411" s="394"/>
      <c r="C1411" s="394"/>
      <c r="D1411" s="394"/>
      <c r="E1411" s="394"/>
      <c r="F1411" s="394"/>
      <c r="G1411" s="394"/>
      <c r="H1411" s="394"/>
      <c r="I1411" s="394"/>
      <c r="J1411" s="394"/>
      <c r="K1411" s="394"/>
      <c r="L1411" s="394"/>
      <c r="M1411" s="394"/>
      <c r="N1411" s="394"/>
      <c r="O1411" s="394"/>
      <c r="P1411" s="400"/>
      <c r="Q1411" s="394"/>
      <c r="R1411" s="394"/>
      <c r="S1411" s="394"/>
      <c r="T1411" s="394"/>
      <c r="U1411" s="394"/>
      <c r="V1411" s="394"/>
      <c r="W1411" s="394"/>
      <c r="X1411" s="394"/>
      <c r="Y1411" s="399"/>
      <c r="Z1411" s="394"/>
      <c r="AA1411" s="401"/>
      <c r="AB1411" s="401"/>
      <c r="AC1411" s="401"/>
      <c r="AD1411" s="401"/>
      <c r="AE1411" s="362"/>
      <c r="AF1411" s="405"/>
      <c r="AG1411" s="401"/>
      <c r="AH1411" s="405"/>
      <c r="AI1411" s="401"/>
      <c r="AJ1411" s="401"/>
      <c r="AK1411" s="394"/>
      <c r="AL1411" s="394"/>
      <c r="AM1411" s="394"/>
      <c r="AN1411" s="399"/>
      <c r="AO1411" s="394"/>
      <c r="AP1411" s="401"/>
      <c r="AQ1411" s="401"/>
      <c r="AR1411" s="401"/>
      <c r="AS1411" s="406"/>
      <c r="AT1411" s="405"/>
      <c r="AU1411" s="405"/>
      <c r="AV1411" s="404"/>
      <c r="AW1411" s="405"/>
      <c r="AX1411" s="405"/>
      <c r="AY1411" s="405"/>
      <c r="AZ1411" s="404"/>
      <c r="BA1411" s="405"/>
      <c r="BB1411" s="405"/>
      <c r="BC1411" s="394"/>
      <c r="BD1411" s="394"/>
      <c r="BE1411" s="394"/>
      <c r="BG1411" s="2"/>
      <c r="BH1411" s="3"/>
      <c r="BI1411" s="3"/>
      <c r="BJ1411" s="3"/>
      <c r="BK1411" s="3"/>
      <c r="BL1411" s="3"/>
      <c r="BM1411" s="3"/>
      <c r="BN1411" s="3"/>
      <c r="BO1411" s="3"/>
      <c r="BP1411" s="3"/>
      <c r="BQ1411" s="3"/>
      <c r="BR1411" s="3"/>
      <c r="BS1411" s="3"/>
      <c r="BT1411" s="3"/>
      <c r="BU1411" s="3"/>
      <c r="BV1411" s="3"/>
      <c r="BW1411" s="3"/>
      <c r="BX1411" s="3"/>
      <c r="BY1411" s="3"/>
      <c r="BZ1411" s="3"/>
      <c r="CA1411" s="3"/>
      <c r="CB1411" s="3"/>
      <c r="CC1411" s="3"/>
      <c r="CD1411" s="3"/>
      <c r="CE1411" s="3"/>
      <c r="CF1411" s="3"/>
      <c r="CG1411" s="3"/>
      <c r="CH1411" s="3"/>
      <c r="CI1411" s="3"/>
      <c r="CJ1411" s="3"/>
      <c r="CK1411" s="3"/>
      <c r="CL1411" s="3"/>
      <c r="CM1411" s="3"/>
      <c r="CN1411" s="3"/>
      <c r="CO1411" s="3"/>
      <c r="CP1411" s="3"/>
      <c r="CQ1411" s="3"/>
      <c r="CR1411" s="3"/>
      <c r="CS1411" s="3"/>
      <c r="CT1411" s="3"/>
      <c r="CU1411" s="3"/>
      <c r="CV1411" s="3"/>
    </row>
    <row r="1412" spans="1:100" s="1" customFormat="1" x14ac:dyDescent="0.25">
      <c r="A1412" s="394"/>
      <c r="B1412" s="394"/>
      <c r="C1412" s="394"/>
      <c r="D1412" s="394"/>
      <c r="E1412" s="394"/>
      <c r="F1412" s="394"/>
      <c r="G1412" s="394"/>
      <c r="H1412" s="394"/>
      <c r="I1412" s="394"/>
      <c r="J1412" s="394"/>
      <c r="K1412" s="394"/>
      <c r="L1412" s="394"/>
      <c r="M1412" s="394"/>
      <c r="N1412" s="394"/>
      <c r="O1412" s="394"/>
      <c r="P1412" s="400"/>
      <c r="Q1412" s="394"/>
      <c r="R1412" s="394"/>
      <c r="S1412" s="394"/>
      <c r="T1412" s="394"/>
      <c r="U1412" s="394"/>
      <c r="V1412" s="394"/>
      <c r="W1412" s="394"/>
      <c r="X1412" s="394"/>
      <c r="Y1412" s="399"/>
      <c r="Z1412" s="394"/>
      <c r="AA1412" s="401"/>
      <c r="AB1412" s="401"/>
      <c r="AC1412" s="401"/>
      <c r="AD1412" s="401"/>
      <c r="AE1412" s="362"/>
      <c r="AF1412" s="405"/>
      <c r="AG1412" s="401"/>
      <c r="AH1412" s="405"/>
      <c r="AI1412" s="401"/>
      <c r="AJ1412" s="401"/>
      <c r="AK1412" s="394"/>
      <c r="AL1412" s="394"/>
      <c r="AM1412" s="394"/>
      <c r="AN1412" s="399"/>
      <c r="AO1412" s="394"/>
      <c r="AP1412" s="401"/>
      <c r="AQ1412" s="401"/>
      <c r="AR1412" s="401"/>
      <c r="AS1412" s="406"/>
      <c r="AT1412" s="405"/>
      <c r="AU1412" s="405"/>
      <c r="AV1412" s="404"/>
      <c r="AW1412" s="405"/>
      <c r="AX1412" s="405"/>
      <c r="AY1412" s="405"/>
      <c r="AZ1412" s="404"/>
      <c r="BA1412" s="405"/>
      <c r="BB1412" s="405"/>
      <c r="BC1412" s="394"/>
      <c r="BD1412" s="394"/>
      <c r="BE1412" s="394"/>
      <c r="BG1412" s="2"/>
      <c r="BH1412" s="3"/>
      <c r="BI1412" s="3"/>
      <c r="BJ1412" s="3"/>
      <c r="BK1412" s="3"/>
      <c r="BL1412" s="3"/>
      <c r="BM1412" s="3"/>
      <c r="BN1412" s="3"/>
      <c r="BO1412" s="3"/>
      <c r="BP1412" s="3"/>
      <c r="BQ1412" s="3"/>
      <c r="BR1412" s="3"/>
      <c r="BS1412" s="3"/>
      <c r="BT1412" s="3"/>
      <c r="BU1412" s="3"/>
      <c r="BV1412" s="3"/>
      <c r="BW1412" s="3"/>
      <c r="BX1412" s="3"/>
      <c r="BY1412" s="3"/>
      <c r="BZ1412" s="3"/>
      <c r="CA1412" s="3"/>
      <c r="CB1412" s="3"/>
      <c r="CC1412" s="3"/>
      <c r="CD1412" s="3"/>
      <c r="CE1412" s="3"/>
      <c r="CF1412" s="3"/>
      <c r="CG1412" s="3"/>
      <c r="CH1412" s="3"/>
      <c r="CI1412" s="3"/>
      <c r="CJ1412" s="3"/>
      <c r="CK1412" s="3"/>
      <c r="CL1412" s="3"/>
      <c r="CM1412" s="3"/>
      <c r="CN1412" s="3"/>
      <c r="CO1412" s="3"/>
      <c r="CP1412" s="3"/>
      <c r="CQ1412" s="3"/>
      <c r="CR1412" s="3"/>
      <c r="CS1412" s="3"/>
      <c r="CT1412" s="3"/>
      <c r="CU1412" s="3"/>
      <c r="CV1412" s="3"/>
    </row>
    <row r="1413" spans="1:100" s="1" customFormat="1" x14ac:dyDescent="0.25">
      <c r="A1413" s="394"/>
      <c r="B1413" s="394"/>
      <c r="C1413" s="394"/>
      <c r="D1413" s="394"/>
      <c r="E1413" s="394"/>
      <c r="F1413" s="394"/>
      <c r="G1413" s="394"/>
      <c r="H1413" s="394"/>
      <c r="I1413" s="394"/>
      <c r="J1413" s="394"/>
      <c r="K1413" s="394"/>
      <c r="L1413" s="394"/>
      <c r="M1413" s="394"/>
      <c r="N1413" s="394"/>
      <c r="O1413" s="394"/>
      <c r="P1413" s="400"/>
      <c r="Q1413" s="394"/>
      <c r="R1413" s="394"/>
      <c r="S1413" s="394"/>
      <c r="T1413" s="394"/>
      <c r="U1413" s="394"/>
      <c r="V1413" s="394"/>
      <c r="W1413" s="394"/>
      <c r="X1413" s="394"/>
      <c r="Y1413" s="399"/>
      <c r="Z1413" s="394"/>
      <c r="AA1413" s="401"/>
      <c r="AB1413" s="401"/>
      <c r="AC1413" s="401"/>
      <c r="AD1413" s="401"/>
      <c r="AE1413" s="362"/>
      <c r="AF1413" s="405"/>
      <c r="AG1413" s="401"/>
      <c r="AH1413" s="405"/>
      <c r="AI1413" s="401"/>
      <c r="AJ1413" s="401"/>
      <c r="AK1413" s="394"/>
      <c r="AL1413" s="394"/>
      <c r="AM1413" s="394"/>
      <c r="AN1413" s="399"/>
      <c r="AO1413" s="394"/>
      <c r="AP1413" s="401"/>
      <c r="AQ1413" s="401"/>
      <c r="AR1413" s="401"/>
      <c r="AS1413" s="406"/>
      <c r="AT1413" s="405"/>
      <c r="AU1413" s="405"/>
      <c r="AV1413" s="404"/>
      <c r="AW1413" s="405"/>
      <c r="AX1413" s="405"/>
      <c r="AY1413" s="405"/>
      <c r="AZ1413" s="404"/>
      <c r="BA1413" s="405"/>
      <c r="BB1413" s="405"/>
      <c r="BC1413" s="394"/>
      <c r="BD1413" s="394"/>
      <c r="BE1413" s="394"/>
      <c r="BG1413" s="2"/>
      <c r="BH1413" s="3"/>
      <c r="BI1413" s="3"/>
      <c r="BJ1413" s="3"/>
      <c r="BK1413" s="3"/>
      <c r="BL1413" s="3"/>
      <c r="BM1413" s="3"/>
      <c r="BN1413" s="3"/>
      <c r="BO1413" s="3"/>
      <c r="BP1413" s="3"/>
      <c r="BQ1413" s="3"/>
      <c r="BR1413" s="3"/>
      <c r="BS1413" s="3"/>
      <c r="BT1413" s="3"/>
      <c r="BU1413" s="3"/>
      <c r="BV1413" s="3"/>
      <c r="BW1413" s="3"/>
      <c r="BX1413" s="3"/>
      <c r="BY1413" s="3"/>
      <c r="BZ1413" s="3"/>
      <c r="CA1413" s="3"/>
      <c r="CB1413" s="3"/>
      <c r="CC1413" s="3"/>
      <c r="CD1413" s="3"/>
      <c r="CE1413" s="3"/>
      <c r="CF1413" s="3"/>
      <c r="CG1413" s="3"/>
      <c r="CH1413" s="3"/>
      <c r="CI1413" s="3"/>
      <c r="CJ1413" s="3"/>
      <c r="CK1413" s="3"/>
      <c r="CL1413" s="3"/>
      <c r="CM1413" s="3"/>
      <c r="CN1413" s="3"/>
      <c r="CO1413" s="3"/>
      <c r="CP1413" s="3"/>
      <c r="CQ1413" s="3"/>
      <c r="CR1413" s="3"/>
      <c r="CS1413" s="3"/>
      <c r="CT1413" s="3"/>
      <c r="CU1413" s="3"/>
      <c r="CV1413" s="3"/>
    </row>
    <row r="1414" spans="1:100" s="1" customFormat="1" x14ac:dyDescent="0.25">
      <c r="A1414" s="394"/>
      <c r="B1414" s="394"/>
      <c r="C1414" s="394"/>
      <c r="D1414" s="394"/>
      <c r="E1414" s="394"/>
      <c r="F1414" s="394"/>
      <c r="G1414" s="394"/>
      <c r="H1414" s="394"/>
      <c r="I1414" s="394"/>
      <c r="J1414" s="394"/>
      <c r="K1414" s="394"/>
      <c r="L1414" s="394"/>
      <c r="M1414" s="394"/>
      <c r="N1414" s="394"/>
      <c r="O1414" s="394"/>
      <c r="P1414" s="400"/>
      <c r="Q1414" s="394"/>
      <c r="R1414" s="394"/>
      <c r="S1414" s="394"/>
      <c r="T1414" s="394"/>
      <c r="U1414" s="394"/>
      <c r="V1414" s="394"/>
      <c r="W1414" s="394"/>
      <c r="X1414" s="394"/>
      <c r="Y1414" s="399"/>
      <c r="Z1414" s="394"/>
      <c r="AA1414" s="401"/>
      <c r="AB1414" s="401"/>
      <c r="AC1414" s="401"/>
      <c r="AD1414" s="401"/>
      <c r="AE1414" s="362"/>
      <c r="AF1414" s="405"/>
      <c r="AG1414" s="401"/>
      <c r="AH1414" s="405"/>
      <c r="AI1414" s="401"/>
      <c r="AJ1414" s="401"/>
      <c r="AK1414" s="394"/>
      <c r="AL1414" s="394"/>
      <c r="AM1414" s="394"/>
      <c r="AN1414" s="399"/>
      <c r="AO1414" s="394"/>
      <c r="AP1414" s="401"/>
      <c r="AQ1414" s="401"/>
      <c r="AR1414" s="401"/>
      <c r="AS1414" s="406"/>
      <c r="AT1414" s="405"/>
      <c r="AU1414" s="405"/>
      <c r="AV1414" s="404"/>
      <c r="AW1414" s="405"/>
      <c r="AX1414" s="405"/>
      <c r="AY1414" s="405"/>
      <c r="AZ1414" s="404"/>
      <c r="BA1414" s="405"/>
      <c r="BB1414" s="405"/>
      <c r="BC1414" s="394"/>
      <c r="BD1414" s="394"/>
      <c r="BE1414" s="394"/>
      <c r="BG1414" s="2"/>
      <c r="BH1414" s="3"/>
      <c r="BI1414" s="3"/>
      <c r="BJ1414" s="3"/>
      <c r="BK1414" s="3"/>
      <c r="BL1414" s="3"/>
      <c r="BM1414" s="3"/>
      <c r="BN1414" s="3"/>
      <c r="BO1414" s="3"/>
      <c r="BP1414" s="3"/>
      <c r="BQ1414" s="3"/>
      <c r="BR1414" s="3"/>
      <c r="BS1414" s="3"/>
      <c r="BT1414" s="3"/>
      <c r="BU1414" s="3"/>
      <c r="BV1414" s="3"/>
      <c r="BW1414" s="3"/>
      <c r="BX1414" s="3"/>
      <c r="BY1414" s="3"/>
      <c r="BZ1414" s="3"/>
      <c r="CA1414" s="3"/>
      <c r="CB1414" s="3"/>
      <c r="CC1414" s="3"/>
      <c r="CD1414" s="3"/>
      <c r="CE1414" s="3"/>
      <c r="CF1414" s="3"/>
      <c r="CG1414" s="3"/>
      <c r="CH1414" s="3"/>
      <c r="CI1414" s="3"/>
      <c r="CJ1414" s="3"/>
      <c r="CK1414" s="3"/>
      <c r="CL1414" s="3"/>
      <c r="CM1414" s="3"/>
      <c r="CN1414" s="3"/>
      <c r="CO1414" s="3"/>
      <c r="CP1414" s="3"/>
      <c r="CQ1414" s="3"/>
      <c r="CR1414" s="3"/>
      <c r="CS1414" s="3"/>
      <c r="CT1414" s="3"/>
      <c r="CU1414" s="3"/>
      <c r="CV1414" s="3"/>
    </row>
    <row r="1415" spans="1:100" s="1" customFormat="1" x14ac:dyDescent="0.25">
      <c r="A1415" s="394"/>
      <c r="B1415" s="394"/>
      <c r="C1415" s="394"/>
      <c r="D1415" s="394"/>
      <c r="E1415" s="394"/>
      <c r="F1415" s="394"/>
      <c r="G1415" s="394"/>
      <c r="H1415" s="394"/>
      <c r="I1415" s="394"/>
      <c r="J1415" s="394"/>
      <c r="K1415" s="394"/>
      <c r="L1415" s="394"/>
      <c r="M1415" s="394"/>
      <c r="N1415" s="394"/>
      <c r="O1415" s="394"/>
      <c r="P1415" s="400"/>
      <c r="Q1415" s="394"/>
      <c r="R1415" s="394"/>
      <c r="S1415" s="394"/>
      <c r="T1415" s="394"/>
      <c r="U1415" s="394"/>
      <c r="V1415" s="394"/>
      <c r="W1415" s="394"/>
      <c r="X1415" s="394"/>
      <c r="Y1415" s="399"/>
      <c r="Z1415" s="394"/>
      <c r="AA1415" s="401"/>
      <c r="AB1415" s="401"/>
      <c r="AC1415" s="401"/>
      <c r="AD1415" s="401"/>
      <c r="AE1415" s="362"/>
      <c r="AF1415" s="405"/>
      <c r="AG1415" s="401"/>
      <c r="AH1415" s="405"/>
      <c r="AI1415" s="401"/>
      <c r="AJ1415" s="401"/>
      <c r="AK1415" s="394"/>
      <c r="AL1415" s="394"/>
      <c r="AM1415" s="394"/>
      <c r="AN1415" s="399"/>
      <c r="AO1415" s="394"/>
      <c r="AP1415" s="401"/>
      <c r="AQ1415" s="401"/>
      <c r="AR1415" s="401"/>
      <c r="AS1415" s="406"/>
      <c r="AT1415" s="405"/>
      <c r="AU1415" s="405"/>
      <c r="AV1415" s="404"/>
      <c r="AW1415" s="405"/>
      <c r="AX1415" s="405"/>
      <c r="AY1415" s="405"/>
      <c r="AZ1415" s="404"/>
      <c r="BA1415" s="405"/>
      <c r="BB1415" s="405"/>
      <c r="BC1415" s="394"/>
      <c r="BD1415" s="394"/>
      <c r="BE1415" s="394"/>
      <c r="BG1415" s="2"/>
      <c r="BH1415" s="3"/>
      <c r="BI1415" s="3"/>
      <c r="BJ1415" s="3"/>
      <c r="BK1415" s="3"/>
      <c r="BL1415" s="3"/>
      <c r="BM1415" s="3"/>
      <c r="BN1415" s="3"/>
      <c r="BO1415" s="3"/>
      <c r="BP1415" s="3"/>
      <c r="BQ1415" s="3"/>
      <c r="BR1415" s="3"/>
      <c r="BS1415" s="3"/>
      <c r="BT1415" s="3"/>
      <c r="BU1415" s="3"/>
      <c r="BV1415" s="3"/>
      <c r="BW1415" s="3"/>
      <c r="BX1415" s="3"/>
      <c r="BY1415" s="3"/>
      <c r="BZ1415" s="3"/>
      <c r="CA1415" s="3"/>
      <c r="CB1415" s="3"/>
      <c r="CC1415" s="3"/>
      <c r="CD1415" s="3"/>
      <c r="CE1415" s="3"/>
      <c r="CF1415" s="3"/>
      <c r="CG1415" s="3"/>
      <c r="CH1415" s="3"/>
      <c r="CI1415" s="3"/>
      <c r="CJ1415" s="3"/>
      <c r="CK1415" s="3"/>
      <c r="CL1415" s="3"/>
      <c r="CM1415" s="3"/>
      <c r="CN1415" s="3"/>
      <c r="CO1415" s="3"/>
      <c r="CP1415" s="3"/>
      <c r="CQ1415" s="3"/>
      <c r="CR1415" s="3"/>
      <c r="CS1415" s="3"/>
      <c r="CT1415" s="3"/>
      <c r="CU1415" s="3"/>
      <c r="CV1415" s="3"/>
    </row>
    <row r="1416" spans="1:100" s="1" customFormat="1" x14ac:dyDescent="0.25">
      <c r="A1416" s="394"/>
      <c r="B1416" s="394"/>
      <c r="C1416" s="394"/>
      <c r="D1416" s="394"/>
      <c r="E1416" s="394"/>
      <c r="F1416" s="394"/>
      <c r="G1416" s="394"/>
      <c r="H1416" s="394"/>
      <c r="I1416" s="394"/>
      <c r="J1416" s="394"/>
      <c r="K1416" s="394"/>
      <c r="L1416" s="394"/>
      <c r="M1416" s="394"/>
      <c r="N1416" s="394"/>
      <c r="O1416" s="394"/>
      <c r="P1416" s="400"/>
      <c r="Q1416" s="394"/>
      <c r="R1416" s="394"/>
      <c r="S1416" s="394"/>
      <c r="T1416" s="394"/>
      <c r="U1416" s="394"/>
      <c r="V1416" s="394"/>
      <c r="W1416" s="394"/>
      <c r="X1416" s="394"/>
      <c r="Y1416" s="399"/>
      <c r="Z1416" s="394"/>
      <c r="AA1416" s="401"/>
      <c r="AB1416" s="401"/>
      <c r="AC1416" s="401"/>
      <c r="AD1416" s="401"/>
      <c r="AE1416" s="362"/>
      <c r="AF1416" s="405"/>
      <c r="AG1416" s="401"/>
      <c r="AH1416" s="405"/>
      <c r="AI1416" s="401"/>
      <c r="AJ1416" s="401"/>
      <c r="AK1416" s="394"/>
      <c r="AL1416" s="394"/>
      <c r="AM1416" s="394"/>
      <c r="AN1416" s="399"/>
      <c r="AO1416" s="394"/>
      <c r="AP1416" s="401"/>
      <c r="AQ1416" s="401"/>
      <c r="AR1416" s="401"/>
      <c r="AS1416" s="406"/>
      <c r="AT1416" s="405"/>
      <c r="AU1416" s="405"/>
      <c r="AV1416" s="404"/>
      <c r="AW1416" s="405"/>
      <c r="AX1416" s="405"/>
      <c r="AY1416" s="405"/>
      <c r="AZ1416" s="404"/>
      <c r="BA1416" s="405"/>
      <c r="BB1416" s="405"/>
      <c r="BC1416" s="394"/>
      <c r="BD1416" s="394"/>
      <c r="BE1416" s="394"/>
      <c r="BG1416" s="2"/>
      <c r="BH1416" s="3"/>
      <c r="BI1416" s="3"/>
      <c r="BJ1416" s="3"/>
      <c r="BK1416" s="3"/>
      <c r="BL1416" s="3"/>
      <c r="BM1416" s="3"/>
      <c r="BN1416" s="3"/>
      <c r="BO1416" s="3"/>
      <c r="BP1416" s="3"/>
      <c r="BQ1416" s="3"/>
      <c r="BR1416" s="3"/>
      <c r="BS1416" s="3"/>
      <c r="BT1416" s="3"/>
      <c r="BU1416" s="3"/>
      <c r="BV1416" s="3"/>
      <c r="BW1416" s="3"/>
      <c r="BX1416" s="3"/>
      <c r="BY1416" s="3"/>
      <c r="BZ1416" s="3"/>
      <c r="CA1416" s="3"/>
      <c r="CB1416" s="3"/>
      <c r="CC1416" s="3"/>
      <c r="CD1416" s="3"/>
      <c r="CE1416" s="3"/>
      <c r="CF1416" s="3"/>
      <c r="CG1416" s="3"/>
      <c r="CH1416" s="3"/>
      <c r="CI1416" s="3"/>
      <c r="CJ1416" s="3"/>
      <c r="CK1416" s="3"/>
      <c r="CL1416" s="3"/>
      <c r="CM1416" s="3"/>
      <c r="CN1416" s="3"/>
      <c r="CO1416" s="3"/>
      <c r="CP1416" s="3"/>
      <c r="CQ1416" s="3"/>
      <c r="CR1416" s="3"/>
      <c r="CS1416" s="3"/>
      <c r="CT1416" s="3"/>
      <c r="CU1416" s="3"/>
      <c r="CV1416" s="3"/>
    </row>
    <row r="1417" spans="1:100" s="1" customFormat="1" x14ac:dyDescent="0.25">
      <c r="A1417" s="394"/>
      <c r="B1417" s="394"/>
      <c r="C1417" s="394"/>
      <c r="D1417" s="394"/>
      <c r="E1417" s="394"/>
      <c r="F1417" s="394"/>
      <c r="G1417" s="394"/>
      <c r="H1417" s="394"/>
      <c r="I1417" s="394"/>
      <c r="J1417" s="394"/>
      <c r="K1417" s="394"/>
      <c r="L1417" s="394"/>
      <c r="M1417" s="394"/>
      <c r="N1417" s="394"/>
      <c r="O1417" s="394"/>
      <c r="P1417" s="400"/>
      <c r="Q1417" s="394"/>
      <c r="R1417" s="394"/>
      <c r="S1417" s="394"/>
      <c r="T1417" s="394"/>
      <c r="U1417" s="394"/>
      <c r="V1417" s="394"/>
      <c r="W1417" s="394"/>
      <c r="X1417" s="394"/>
      <c r="Y1417" s="399"/>
      <c r="Z1417" s="394"/>
      <c r="AA1417" s="401"/>
      <c r="AB1417" s="401"/>
      <c r="AC1417" s="401"/>
      <c r="AD1417" s="401"/>
      <c r="AE1417" s="362"/>
      <c r="AF1417" s="405"/>
      <c r="AG1417" s="401"/>
      <c r="AH1417" s="405"/>
      <c r="AI1417" s="401"/>
      <c r="AJ1417" s="401"/>
      <c r="AK1417" s="394"/>
      <c r="AL1417" s="394"/>
      <c r="AM1417" s="394"/>
      <c r="AN1417" s="399"/>
      <c r="AO1417" s="394"/>
      <c r="AP1417" s="401"/>
      <c r="AQ1417" s="401"/>
      <c r="AR1417" s="401"/>
      <c r="AS1417" s="406"/>
      <c r="AT1417" s="405"/>
      <c r="AU1417" s="405"/>
      <c r="AV1417" s="404"/>
      <c r="AW1417" s="405"/>
      <c r="AX1417" s="405"/>
      <c r="AY1417" s="405"/>
      <c r="AZ1417" s="404"/>
      <c r="BA1417" s="405"/>
      <c r="BB1417" s="405"/>
      <c r="BC1417" s="394"/>
      <c r="BD1417" s="394"/>
      <c r="BE1417" s="394"/>
      <c r="BG1417" s="2"/>
      <c r="BH1417" s="3"/>
      <c r="BI1417" s="3"/>
      <c r="BJ1417" s="3"/>
      <c r="BK1417" s="3"/>
      <c r="BL1417" s="3"/>
      <c r="BM1417" s="3"/>
      <c r="BN1417" s="3"/>
      <c r="BO1417" s="3"/>
      <c r="BP1417" s="3"/>
      <c r="BQ1417" s="3"/>
      <c r="BR1417" s="3"/>
      <c r="BS1417" s="3"/>
      <c r="BT1417" s="3"/>
      <c r="BU1417" s="3"/>
      <c r="BV1417" s="3"/>
      <c r="BW1417" s="3"/>
      <c r="BX1417" s="3"/>
      <c r="BY1417" s="3"/>
      <c r="BZ1417" s="3"/>
      <c r="CA1417" s="3"/>
      <c r="CB1417" s="3"/>
      <c r="CC1417" s="3"/>
      <c r="CD1417" s="3"/>
      <c r="CE1417" s="3"/>
      <c r="CF1417" s="3"/>
      <c r="CG1417" s="3"/>
      <c r="CH1417" s="3"/>
      <c r="CI1417" s="3"/>
      <c r="CJ1417" s="3"/>
      <c r="CK1417" s="3"/>
      <c r="CL1417" s="3"/>
      <c r="CM1417" s="3"/>
      <c r="CN1417" s="3"/>
      <c r="CO1417" s="3"/>
      <c r="CP1417" s="3"/>
      <c r="CQ1417" s="3"/>
      <c r="CR1417" s="3"/>
      <c r="CS1417" s="3"/>
      <c r="CT1417" s="3"/>
      <c r="CU1417" s="3"/>
      <c r="CV1417" s="3"/>
    </row>
    <row r="1418" spans="1:100" s="1" customFormat="1" x14ac:dyDescent="0.25">
      <c r="A1418" s="394"/>
      <c r="B1418" s="394"/>
      <c r="C1418" s="394"/>
      <c r="D1418" s="394"/>
      <c r="E1418" s="394"/>
      <c r="F1418" s="394"/>
      <c r="G1418" s="394"/>
      <c r="H1418" s="394"/>
      <c r="I1418" s="394"/>
      <c r="J1418" s="394"/>
      <c r="K1418" s="394"/>
      <c r="L1418" s="394"/>
      <c r="M1418" s="394"/>
      <c r="N1418" s="394"/>
      <c r="O1418" s="394"/>
      <c r="P1418" s="400"/>
      <c r="Q1418" s="394"/>
      <c r="R1418" s="394"/>
      <c r="S1418" s="394"/>
      <c r="T1418" s="394"/>
      <c r="U1418" s="394"/>
      <c r="V1418" s="394"/>
      <c r="W1418" s="394"/>
      <c r="X1418" s="394"/>
      <c r="Y1418" s="399"/>
      <c r="Z1418" s="394"/>
      <c r="AA1418" s="401"/>
      <c r="AB1418" s="401"/>
      <c r="AC1418" s="401"/>
      <c r="AD1418" s="401"/>
      <c r="AE1418" s="362"/>
      <c r="AF1418" s="405"/>
      <c r="AG1418" s="401"/>
      <c r="AH1418" s="405"/>
      <c r="AI1418" s="401"/>
      <c r="AJ1418" s="401"/>
      <c r="AK1418" s="394"/>
      <c r="AL1418" s="394"/>
      <c r="AM1418" s="394"/>
      <c r="AN1418" s="399"/>
      <c r="AO1418" s="394"/>
      <c r="AP1418" s="401"/>
      <c r="AQ1418" s="401"/>
      <c r="AR1418" s="401"/>
      <c r="AS1418" s="406"/>
      <c r="AT1418" s="405"/>
      <c r="AU1418" s="405"/>
      <c r="AV1418" s="404"/>
      <c r="AW1418" s="405"/>
      <c r="AX1418" s="405"/>
      <c r="AY1418" s="405"/>
      <c r="AZ1418" s="404"/>
      <c r="BA1418" s="405"/>
      <c r="BB1418" s="405"/>
      <c r="BC1418" s="394"/>
      <c r="BD1418" s="394"/>
      <c r="BE1418" s="394"/>
      <c r="BG1418" s="2"/>
      <c r="BH1418" s="3"/>
      <c r="BI1418" s="3"/>
      <c r="BJ1418" s="3"/>
      <c r="BK1418" s="3"/>
      <c r="BL1418" s="3"/>
      <c r="BM1418" s="3"/>
      <c r="BN1418" s="3"/>
      <c r="BO1418" s="3"/>
      <c r="BP1418" s="3"/>
      <c r="BQ1418" s="3"/>
      <c r="BR1418" s="3"/>
      <c r="BS1418" s="3"/>
      <c r="BT1418" s="3"/>
      <c r="BU1418" s="3"/>
      <c r="BV1418" s="3"/>
      <c r="BW1418" s="3"/>
      <c r="BX1418" s="3"/>
      <c r="BY1418" s="3"/>
      <c r="BZ1418" s="3"/>
      <c r="CA1418" s="3"/>
      <c r="CB1418" s="3"/>
      <c r="CC1418" s="3"/>
      <c r="CD1418" s="3"/>
      <c r="CE1418" s="3"/>
      <c r="CF1418" s="3"/>
      <c r="CG1418" s="3"/>
      <c r="CH1418" s="3"/>
      <c r="CI1418" s="3"/>
      <c r="CJ1418" s="3"/>
      <c r="CK1418" s="3"/>
      <c r="CL1418" s="3"/>
      <c r="CM1418" s="3"/>
      <c r="CN1418" s="3"/>
      <c r="CO1418" s="3"/>
      <c r="CP1418" s="3"/>
      <c r="CQ1418" s="3"/>
      <c r="CR1418" s="3"/>
      <c r="CS1418" s="3"/>
      <c r="CT1418" s="3"/>
      <c r="CU1418" s="3"/>
      <c r="CV1418" s="3"/>
    </row>
    <row r="1419" spans="1:100" s="1" customFormat="1" x14ac:dyDescent="0.25">
      <c r="A1419" s="394"/>
      <c r="B1419" s="394"/>
      <c r="C1419" s="394"/>
      <c r="D1419" s="394"/>
      <c r="E1419" s="394"/>
      <c r="F1419" s="394"/>
      <c r="G1419" s="394"/>
      <c r="H1419" s="394"/>
      <c r="I1419" s="394"/>
      <c r="J1419" s="394"/>
      <c r="K1419" s="394"/>
      <c r="L1419" s="394"/>
      <c r="M1419" s="394"/>
      <c r="N1419" s="394"/>
      <c r="O1419" s="394"/>
      <c r="P1419" s="400"/>
      <c r="Q1419" s="394"/>
      <c r="R1419" s="394"/>
      <c r="S1419" s="394"/>
      <c r="T1419" s="394"/>
      <c r="U1419" s="394"/>
      <c r="V1419" s="394"/>
      <c r="W1419" s="394"/>
      <c r="X1419" s="394"/>
      <c r="Y1419" s="399"/>
      <c r="Z1419" s="394"/>
      <c r="AA1419" s="401"/>
      <c r="AB1419" s="401"/>
      <c r="AC1419" s="401"/>
      <c r="AD1419" s="401"/>
      <c r="AE1419" s="362"/>
      <c r="AF1419" s="405"/>
      <c r="AG1419" s="401"/>
      <c r="AH1419" s="405"/>
      <c r="AI1419" s="401"/>
      <c r="AJ1419" s="401"/>
      <c r="AK1419" s="394"/>
      <c r="AL1419" s="394"/>
      <c r="AM1419" s="394"/>
      <c r="AN1419" s="399"/>
      <c r="AO1419" s="394"/>
      <c r="AP1419" s="401"/>
      <c r="AQ1419" s="401"/>
      <c r="AR1419" s="401"/>
      <c r="AS1419" s="406"/>
      <c r="AT1419" s="405"/>
      <c r="AU1419" s="405"/>
      <c r="AV1419" s="404"/>
      <c r="AW1419" s="405"/>
      <c r="AX1419" s="405"/>
      <c r="AY1419" s="405"/>
      <c r="AZ1419" s="404"/>
      <c r="BA1419" s="405"/>
      <c r="BB1419" s="405"/>
      <c r="BC1419" s="394"/>
      <c r="BD1419" s="394"/>
      <c r="BE1419" s="394"/>
      <c r="BG1419" s="2"/>
      <c r="BH1419" s="3"/>
      <c r="BI1419" s="3"/>
      <c r="BJ1419" s="3"/>
      <c r="BK1419" s="3"/>
      <c r="BL1419" s="3"/>
      <c r="BM1419" s="3"/>
      <c r="BN1419" s="3"/>
      <c r="BO1419" s="3"/>
      <c r="BP1419" s="3"/>
      <c r="BQ1419" s="3"/>
      <c r="BR1419" s="3"/>
      <c r="BS1419" s="3"/>
      <c r="BT1419" s="3"/>
      <c r="BU1419" s="3"/>
      <c r="BV1419" s="3"/>
      <c r="BW1419" s="3"/>
      <c r="BX1419" s="3"/>
      <c r="BY1419" s="3"/>
      <c r="BZ1419" s="3"/>
      <c r="CA1419" s="3"/>
      <c r="CB1419" s="3"/>
      <c r="CC1419" s="3"/>
      <c r="CD1419" s="3"/>
      <c r="CE1419" s="3"/>
      <c r="CF1419" s="3"/>
      <c r="CG1419" s="3"/>
      <c r="CH1419" s="3"/>
      <c r="CI1419" s="3"/>
      <c r="CJ1419" s="3"/>
      <c r="CK1419" s="3"/>
      <c r="CL1419" s="3"/>
      <c r="CM1419" s="3"/>
      <c r="CN1419" s="3"/>
      <c r="CO1419" s="3"/>
      <c r="CP1419" s="3"/>
      <c r="CQ1419" s="3"/>
      <c r="CR1419" s="3"/>
      <c r="CS1419" s="3"/>
      <c r="CT1419" s="3"/>
      <c r="CU1419" s="3"/>
      <c r="CV1419" s="3"/>
    </row>
    <row r="1420" spans="1:100" s="1" customFormat="1" x14ac:dyDescent="0.25">
      <c r="A1420" s="394"/>
      <c r="B1420" s="394"/>
      <c r="C1420" s="394"/>
      <c r="D1420" s="394"/>
      <c r="E1420" s="394"/>
      <c r="F1420" s="394"/>
      <c r="G1420" s="394"/>
      <c r="H1420" s="394"/>
      <c r="I1420" s="394"/>
      <c r="J1420" s="394"/>
      <c r="K1420" s="394"/>
      <c r="L1420" s="394"/>
      <c r="M1420" s="394"/>
      <c r="N1420" s="394"/>
      <c r="O1420" s="394"/>
      <c r="P1420" s="400"/>
      <c r="Q1420" s="394"/>
      <c r="R1420" s="394"/>
      <c r="S1420" s="394"/>
      <c r="T1420" s="394"/>
      <c r="U1420" s="394"/>
      <c r="V1420" s="394"/>
      <c r="W1420" s="394"/>
      <c r="X1420" s="394"/>
      <c r="Y1420" s="399"/>
      <c r="Z1420" s="394"/>
      <c r="AA1420" s="401"/>
      <c r="AB1420" s="401"/>
      <c r="AC1420" s="401"/>
      <c r="AD1420" s="401"/>
      <c r="AE1420" s="362"/>
      <c r="AF1420" s="405"/>
      <c r="AG1420" s="401"/>
      <c r="AH1420" s="405"/>
      <c r="AI1420" s="401"/>
      <c r="AJ1420" s="401"/>
      <c r="AK1420" s="394"/>
      <c r="AL1420" s="394"/>
      <c r="AM1420" s="394"/>
      <c r="AN1420" s="399"/>
      <c r="AO1420" s="394"/>
      <c r="AP1420" s="401"/>
      <c r="AQ1420" s="401"/>
      <c r="AR1420" s="401"/>
      <c r="AS1420" s="406"/>
      <c r="AT1420" s="405"/>
      <c r="AU1420" s="405"/>
      <c r="AV1420" s="404"/>
      <c r="AW1420" s="405"/>
      <c r="AX1420" s="405"/>
      <c r="AY1420" s="405"/>
      <c r="AZ1420" s="404"/>
      <c r="BA1420" s="405"/>
      <c r="BB1420" s="405"/>
      <c r="BC1420" s="394"/>
      <c r="BD1420" s="394"/>
      <c r="BE1420" s="394"/>
      <c r="BG1420" s="2"/>
      <c r="BH1420" s="3"/>
      <c r="BI1420" s="3"/>
      <c r="BJ1420" s="3"/>
      <c r="BK1420" s="3"/>
      <c r="BL1420" s="3"/>
      <c r="BM1420" s="3"/>
      <c r="BN1420" s="3"/>
      <c r="BO1420" s="3"/>
      <c r="BP1420" s="3"/>
      <c r="BQ1420" s="3"/>
      <c r="BR1420" s="3"/>
      <c r="BS1420" s="3"/>
      <c r="BT1420" s="3"/>
      <c r="BU1420" s="3"/>
      <c r="BV1420" s="3"/>
      <c r="BW1420" s="3"/>
      <c r="BX1420" s="3"/>
      <c r="BY1420" s="3"/>
      <c r="BZ1420" s="3"/>
      <c r="CA1420" s="3"/>
      <c r="CB1420" s="3"/>
      <c r="CC1420" s="3"/>
      <c r="CD1420" s="3"/>
      <c r="CE1420" s="3"/>
      <c r="CF1420" s="3"/>
      <c r="CG1420" s="3"/>
      <c r="CH1420" s="3"/>
      <c r="CI1420" s="3"/>
      <c r="CJ1420" s="3"/>
      <c r="CK1420" s="3"/>
      <c r="CL1420" s="3"/>
      <c r="CM1420" s="3"/>
      <c r="CN1420" s="3"/>
      <c r="CO1420" s="3"/>
      <c r="CP1420" s="3"/>
      <c r="CQ1420" s="3"/>
      <c r="CR1420" s="3"/>
      <c r="CS1420" s="3"/>
      <c r="CT1420" s="3"/>
      <c r="CU1420" s="3"/>
      <c r="CV1420" s="3"/>
    </row>
    <row r="1421" spans="1:100" s="1" customFormat="1" x14ac:dyDescent="0.25">
      <c r="A1421" s="394"/>
      <c r="B1421" s="394"/>
      <c r="C1421" s="394"/>
      <c r="D1421" s="394"/>
      <c r="E1421" s="394"/>
      <c r="F1421" s="394"/>
      <c r="G1421" s="394"/>
      <c r="H1421" s="394"/>
      <c r="I1421" s="394"/>
      <c r="J1421" s="394"/>
      <c r="K1421" s="394"/>
      <c r="L1421" s="394"/>
      <c r="M1421" s="394"/>
      <c r="N1421" s="394"/>
      <c r="O1421" s="394"/>
      <c r="P1421" s="400"/>
      <c r="Q1421" s="394"/>
      <c r="R1421" s="394"/>
      <c r="S1421" s="394"/>
      <c r="T1421" s="394"/>
      <c r="U1421" s="394"/>
      <c r="V1421" s="394"/>
      <c r="W1421" s="394"/>
      <c r="X1421" s="394"/>
      <c r="Y1421" s="399"/>
      <c r="Z1421" s="394"/>
      <c r="AA1421" s="401"/>
      <c r="AB1421" s="401"/>
      <c r="AC1421" s="401"/>
      <c r="AD1421" s="401"/>
      <c r="AE1421" s="362"/>
      <c r="AF1421" s="405"/>
      <c r="AG1421" s="401"/>
      <c r="AH1421" s="405"/>
      <c r="AI1421" s="401"/>
      <c r="AJ1421" s="401"/>
      <c r="AK1421" s="394"/>
      <c r="AL1421" s="394"/>
      <c r="AM1421" s="394"/>
      <c r="AN1421" s="399"/>
      <c r="AO1421" s="394"/>
      <c r="AP1421" s="401"/>
      <c r="AQ1421" s="401"/>
      <c r="AR1421" s="401"/>
      <c r="AS1421" s="406"/>
      <c r="AT1421" s="405"/>
      <c r="AU1421" s="405"/>
      <c r="AV1421" s="404"/>
      <c r="AW1421" s="405"/>
      <c r="AX1421" s="405"/>
      <c r="AY1421" s="405"/>
      <c r="AZ1421" s="404"/>
      <c r="BA1421" s="405"/>
      <c r="BB1421" s="405"/>
      <c r="BC1421" s="394"/>
      <c r="BD1421" s="394"/>
      <c r="BE1421" s="394"/>
      <c r="BG1421" s="2"/>
      <c r="BH1421" s="3"/>
      <c r="BI1421" s="3"/>
      <c r="BJ1421" s="3"/>
      <c r="BK1421" s="3"/>
      <c r="BL1421" s="3"/>
      <c r="BM1421" s="3"/>
      <c r="BN1421" s="3"/>
      <c r="BO1421" s="3"/>
      <c r="BP1421" s="3"/>
      <c r="BQ1421" s="3"/>
      <c r="BR1421" s="3"/>
      <c r="BS1421" s="3"/>
      <c r="BT1421" s="3"/>
      <c r="BU1421" s="3"/>
      <c r="BV1421" s="3"/>
      <c r="BW1421" s="3"/>
      <c r="BX1421" s="3"/>
      <c r="BY1421" s="3"/>
      <c r="BZ1421" s="3"/>
      <c r="CA1421" s="3"/>
      <c r="CB1421" s="3"/>
      <c r="CC1421" s="3"/>
      <c r="CD1421" s="3"/>
      <c r="CE1421" s="3"/>
      <c r="CF1421" s="3"/>
      <c r="CG1421" s="3"/>
      <c r="CH1421" s="3"/>
      <c r="CI1421" s="3"/>
      <c r="CJ1421" s="3"/>
      <c r="CK1421" s="3"/>
      <c r="CL1421" s="3"/>
      <c r="CM1421" s="3"/>
      <c r="CN1421" s="3"/>
      <c r="CO1421" s="3"/>
      <c r="CP1421" s="3"/>
      <c r="CQ1421" s="3"/>
      <c r="CR1421" s="3"/>
      <c r="CS1421" s="3"/>
      <c r="CT1421" s="3"/>
      <c r="CU1421" s="3"/>
      <c r="CV1421" s="3"/>
    </row>
    <row r="1422" spans="1:100" s="1" customFormat="1" x14ac:dyDescent="0.25">
      <c r="A1422" s="394"/>
      <c r="B1422" s="394"/>
      <c r="C1422" s="394"/>
      <c r="D1422" s="394"/>
      <c r="E1422" s="394"/>
      <c r="F1422" s="394"/>
      <c r="G1422" s="394"/>
      <c r="H1422" s="394"/>
      <c r="I1422" s="394"/>
      <c r="J1422" s="394"/>
      <c r="K1422" s="394"/>
      <c r="L1422" s="394"/>
      <c r="M1422" s="394"/>
      <c r="N1422" s="394"/>
      <c r="O1422" s="394"/>
      <c r="P1422" s="400"/>
      <c r="Q1422" s="394"/>
      <c r="R1422" s="394"/>
      <c r="S1422" s="394"/>
      <c r="T1422" s="394"/>
      <c r="U1422" s="394"/>
      <c r="V1422" s="394"/>
      <c r="W1422" s="394"/>
      <c r="X1422" s="394"/>
      <c r="Y1422" s="399"/>
      <c r="Z1422" s="394"/>
      <c r="AA1422" s="401"/>
      <c r="AB1422" s="401"/>
      <c r="AC1422" s="401"/>
      <c r="AD1422" s="401"/>
      <c r="AE1422" s="362"/>
      <c r="AF1422" s="405"/>
      <c r="AG1422" s="401"/>
      <c r="AH1422" s="405"/>
      <c r="AI1422" s="401"/>
      <c r="AJ1422" s="401"/>
      <c r="AK1422" s="394"/>
      <c r="AL1422" s="394"/>
      <c r="AM1422" s="394"/>
      <c r="AN1422" s="399"/>
      <c r="AO1422" s="394"/>
      <c r="AP1422" s="401"/>
      <c r="AQ1422" s="401"/>
      <c r="AR1422" s="401"/>
      <c r="AS1422" s="406"/>
      <c r="AT1422" s="405"/>
      <c r="AU1422" s="405"/>
      <c r="AV1422" s="404"/>
      <c r="AW1422" s="405"/>
      <c r="AX1422" s="405"/>
      <c r="AY1422" s="405"/>
      <c r="AZ1422" s="404"/>
      <c r="BA1422" s="405"/>
      <c r="BB1422" s="405"/>
      <c r="BC1422" s="394"/>
      <c r="BD1422" s="394"/>
      <c r="BE1422" s="394"/>
      <c r="BG1422" s="2"/>
      <c r="BH1422" s="3"/>
      <c r="BI1422" s="3"/>
      <c r="BJ1422" s="3"/>
      <c r="BK1422" s="3"/>
      <c r="BL1422" s="3"/>
      <c r="BM1422" s="3"/>
      <c r="BN1422" s="3"/>
      <c r="BO1422" s="3"/>
      <c r="BP1422" s="3"/>
      <c r="BQ1422" s="3"/>
      <c r="BR1422" s="3"/>
      <c r="BS1422" s="3"/>
      <c r="BT1422" s="3"/>
      <c r="BU1422" s="3"/>
      <c r="BV1422" s="3"/>
      <c r="BW1422" s="3"/>
      <c r="BX1422" s="3"/>
      <c r="BY1422" s="3"/>
      <c r="BZ1422" s="3"/>
      <c r="CA1422" s="3"/>
      <c r="CB1422" s="3"/>
      <c r="CC1422" s="3"/>
      <c r="CD1422" s="3"/>
      <c r="CE1422" s="3"/>
      <c r="CF1422" s="3"/>
      <c r="CG1422" s="3"/>
      <c r="CH1422" s="3"/>
      <c r="CI1422" s="3"/>
      <c r="CJ1422" s="3"/>
      <c r="CK1422" s="3"/>
      <c r="CL1422" s="3"/>
      <c r="CM1422" s="3"/>
      <c r="CN1422" s="3"/>
      <c r="CO1422" s="3"/>
      <c r="CP1422" s="3"/>
      <c r="CQ1422" s="3"/>
      <c r="CR1422" s="3"/>
      <c r="CS1422" s="3"/>
      <c r="CT1422" s="3"/>
      <c r="CU1422" s="3"/>
      <c r="CV1422" s="3"/>
    </row>
    <row r="1423" spans="1:100" s="1" customFormat="1" x14ac:dyDescent="0.25">
      <c r="A1423" s="394"/>
      <c r="B1423" s="394"/>
      <c r="C1423" s="394"/>
      <c r="D1423" s="394"/>
      <c r="E1423" s="394"/>
      <c r="F1423" s="394"/>
      <c r="G1423" s="394"/>
      <c r="H1423" s="394"/>
      <c r="I1423" s="394"/>
      <c r="J1423" s="394"/>
      <c r="K1423" s="394"/>
      <c r="L1423" s="394"/>
      <c r="M1423" s="394"/>
      <c r="N1423" s="394"/>
      <c r="O1423" s="394"/>
      <c r="P1423" s="400"/>
      <c r="Q1423" s="394"/>
      <c r="R1423" s="394"/>
      <c r="S1423" s="394"/>
      <c r="T1423" s="394"/>
      <c r="U1423" s="394"/>
      <c r="V1423" s="394"/>
      <c r="W1423" s="394"/>
      <c r="X1423" s="394"/>
      <c r="Y1423" s="399"/>
      <c r="Z1423" s="394"/>
      <c r="AA1423" s="401"/>
      <c r="AB1423" s="401"/>
      <c r="AC1423" s="401"/>
      <c r="AD1423" s="401"/>
      <c r="AE1423" s="362"/>
      <c r="AF1423" s="405"/>
      <c r="AG1423" s="401"/>
      <c r="AH1423" s="405"/>
      <c r="AI1423" s="401"/>
      <c r="AJ1423" s="401"/>
      <c r="AK1423" s="394"/>
      <c r="AL1423" s="394"/>
      <c r="AM1423" s="394"/>
      <c r="AN1423" s="399"/>
      <c r="AO1423" s="394"/>
      <c r="AP1423" s="401"/>
      <c r="AQ1423" s="401"/>
      <c r="AR1423" s="401"/>
      <c r="AS1423" s="406"/>
      <c r="AT1423" s="405"/>
      <c r="AU1423" s="405"/>
      <c r="AV1423" s="404"/>
      <c r="AW1423" s="405"/>
      <c r="AX1423" s="405"/>
      <c r="AY1423" s="405"/>
      <c r="AZ1423" s="404"/>
      <c r="BA1423" s="405"/>
      <c r="BB1423" s="405"/>
      <c r="BC1423" s="394"/>
      <c r="BD1423" s="394"/>
      <c r="BE1423" s="394"/>
      <c r="BG1423" s="2"/>
      <c r="BH1423" s="3"/>
      <c r="BI1423" s="3"/>
      <c r="BJ1423" s="3"/>
      <c r="BK1423" s="3"/>
      <c r="BL1423" s="3"/>
      <c r="BM1423" s="3"/>
      <c r="BN1423" s="3"/>
      <c r="BO1423" s="3"/>
      <c r="BP1423" s="3"/>
      <c r="BQ1423" s="3"/>
      <c r="BR1423" s="3"/>
      <c r="BS1423" s="3"/>
      <c r="BT1423" s="3"/>
      <c r="BU1423" s="3"/>
      <c r="BV1423" s="3"/>
      <c r="BW1423" s="3"/>
      <c r="BX1423" s="3"/>
      <c r="BY1423" s="3"/>
      <c r="BZ1423" s="3"/>
      <c r="CA1423" s="3"/>
      <c r="CB1423" s="3"/>
      <c r="CC1423" s="3"/>
      <c r="CD1423" s="3"/>
      <c r="CE1423" s="3"/>
      <c r="CF1423" s="3"/>
      <c r="CG1423" s="3"/>
      <c r="CH1423" s="3"/>
      <c r="CI1423" s="3"/>
      <c r="CJ1423" s="3"/>
      <c r="CK1423" s="3"/>
      <c r="CL1423" s="3"/>
      <c r="CM1423" s="3"/>
      <c r="CN1423" s="3"/>
      <c r="CO1423" s="3"/>
      <c r="CP1423" s="3"/>
      <c r="CQ1423" s="3"/>
      <c r="CR1423" s="3"/>
      <c r="CS1423" s="3"/>
      <c r="CT1423" s="3"/>
      <c r="CU1423" s="3"/>
      <c r="CV1423" s="3"/>
    </row>
    <row r="1424" spans="1:100" s="1" customFormat="1" x14ac:dyDescent="0.25">
      <c r="A1424" s="394"/>
      <c r="B1424" s="394"/>
      <c r="C1424" s="394"/>
      <c r="D1424" s="394"/>
      <c r="E1424" s="394"/>
      <c r="F1424" s="394"/>
      <c r="G1424" s="394"/>
      <c r="H1424" s="394"/>
      <c r="I1424" s="394"/>
      <c r="J1424" s="394"/>
      <c r="K1424" s="394"/>
      <c r="L1424" s="394"/>
      <c r="M1424" s="394"/>
      <c r="N1424" s="394"/>
      <c r="O1424" s="394"/>
      <c r="P1424" s="400"/>
      <c r="Q1424" s="394"/>
      <c r="R1424" s="394"/>
      <c r="S1424" s="394"/>
      <c r="T1424" s="394"/>
      <c r="U1424" s="394"/>
      <c r="V1424" s="394"/>
      <c r="W1424" s="394"/>
      <c r="X1424" s="394"/>
      <c r="Y1424" s="399"/>
      <c r="Z1424" s="394"/>
      <c r="AA1424" s="401"/>
      <c r="AB1424" s="401"/>
      <c r="AC1424" s="401"/>
      <c r="AD1424" s="401"/>
      <c r="AE1424" s="362"/>
      <c r="AF1424" s="405"/>
      <c r="AG1424" s="401"/>
      <c r="AH1424" s="405"/>
      <c r="AI1424" s="401"/>
      <c r="AJ1424" s="401"/>
      <c r="AK1424" s="394"/>
      <c r="AL1424" s="394"/>
      <c r="AM1424" s="394"/>
      <c r="AN1424" s="399"/>
      <c r="AO1424" s="394"/>
      <c r="AP1424" s="401"/>
      <c r="AQ1424" s="401"/>
      <c r="AR1424" s="401"/>
      <c r="AS1424" s="406"/>
      <c r="AT1424" s="405"/>
      <c r="AU1424" s="405"/>
      <c r="AV1424" s="404"/>
      <c r="AW1424" s="405"/>
      <c r="AX1424" s="405"/>
      <c r="AY1424" s="405"/>
      <c r="AZ1424" s="404"/>
      <c r="BA1424" s="405"/>
      <c r="BB1424" s="405"/>
      <c r="BC1424" s="394"/>
      <c r="BD1424" s="394"/>
      <c r="BE1424" s="394"/>
      <c r="BG1424" s="2"/>
      <c r="BH1424" s="3"/>
      <c r="BI1424" s="3"/>
      <c r="BJ1424" s="3"/>
      <c r="BK1424" s="3"/>
      <c r="BL1424" s="3"/>
      <c r="BM1424" s="3"/>
      <c r="BN1424" s="3"/>
      <c r="BO1424" s="3"/>
      <c r="BP1424" s="3"/>
      <c r="BQ1424" s="3"/>
      <c r="BR1424" s="3"/>
      <c r="BS1424" s="3"/>
      <c r="BT1424" s="3"/>
      <c r="BU1424" s="3"/>
      <c r="BV1424" s="3"/>
      <c r="BW1424" s="3"/>
      <c r="BX1424" s="3"/>
      <c r="BY1424" s="3"/>
      <c r="BZ1424" s="3"/>
      <c r="CA1424" s="3"/>
      <c r="CB1424" s="3"/>
      <c r="CC1424" s="3"/>
      <c r="CD1424" s="3"/>
      <c r="CE1424" s="3"/>
      <c r="CF1424" s="3"/>
      <c r="CG1424" s="3"/>
      <c r="CH1424" s="3"/>
      <c r="CI1424" s="3"/>
      <c r="CJ1424" s="3"/>
      <c r="CK1424" s="3"/>
      <c r="CL1424" s="3"/>
      <c r="CM1424" s="3"/>
      <c r="CN1424" s="3"/>
      <c r="CO1424" s="3"/>
      <c r="CP1424" s="3"/>
      <c r="CQ1424" s="3"/>
      <c r="CR1424" s="3"/>
      <c r="CS1424" s="3"/>
      <c r="CT1424" s="3"/>
      <c r="CU1424" s="3"/>
      <c r="CV1424" s="3"/>
    </row>
    <row r="1425" spans="1:100" s="1" customFormat="1" x14ac:dyDescent="0.25">
      <c r="A1425" s="394"/>
      <c r="B1425" s="394"/>
      <c r="C1425" s="394"/>
      <c r="D1425" s="394"/>
      <c r="E1425" s="394"/>
      <c r="F1425" s="394"/>
      <c r="G1425" s="394"/>
      <c r="H1425" s="394"/>
      <c r="I1425" s="394"/>
      <c r="J1425" s="394"/>
      <c r="K1425" s="394"/>
      <c r="L1425" s="394"/>
      <c r="M1425" s="394"/>
      <c r="N1425" s="394"/>
      <c r="O1425" s="394"/>
      <c r="P1425" s="400"/>
      <c r="Q1425" s="394"/>
      <c r="R1425" s="394"/>
      <c r="S1425" s="394"/>
      <c r="T1425" s="394"/>
      <c r="U1425" s="394"/>
      <c r="V1425" s="394"/>
      <c r="W1425" s="394"/>
      <c r="X1425" s="394"/>
      <c r="Y1425" s="399"/>
      <c r="Z1425" s="394"/>
      <c r="AA1425" s="401"/>
      <c r="AB1425" s="401"/>
      <c r="AC1425" s="401"/>
      <c r="AD1425" s="401"/>
      <c r="AE1425" s="362"/>
      <c r="AF1425" s="405"/>
      <c r="AG1425" s="401"/>
      <c r="AH1425" s="405"/>
      <c r="AI1425" s="401"/>
      <c r="AJ1425" s="401"/>
      <c r="AK1425" s="394"/>
      <c r="AL1425" s="394"/>
      <c r="AM1425" s="394"/>
      <c r="AN1425" s="399"/>
      <c r="AO1425" s="394"/>
      <c r="AP1425" s="401"/>
      <c r="AQ1425" s="401"/>
      <c r="AR1425" s="401"/>
      <c r="AS1425" s="406"/>
      <c r="AT1425" s="405"/>
      <c r="AU1425" s="405"/>
      <c r="AV1425" s="404"/>
      <c r="AW1425" s="405"/>
      <c r="AX1425" s="405"/>
      <c r="AY1425" s="405"/>
      <c r="AZ1425" s="404"/>
      <c r="BA1425" s="405"/>
      <c r="BB1425" s="405"/>
      <c r="BC1425" s="394"/>
      <c r="BD1425" s="394"/>
      <c r="BE1425" s="394"/>
      <c r="BG1425" s="2"/>
      <c r="BH1425" s="3"/>
      <c r="BI1425" s="3"/>
      <c r="BJ1425" s="3"/>
      <c r="BK1425" s="3"/>
      <c r="BL1425" s="3"/>
      <c r="BM1425" s="3"/>
      <c r="BN1425" s="3"/>
      <c r="BO1425" s="3"/>
      <c r="BP1425" s="3"/>
      <c r="BQ1425" s="3"/>
      <c r="BR1425" s="3"/>
      <c r="BS1425" s="3"/>
      <c r="BT1425" s="3"/>
      <c r="BU1425" s="3"/>
      <c r="BV1425" s="3"/>
      <c r="BW1425" s="3"/>
      <c r="BX1425" s="3"/>
      <c r="BY1425" s="3"/>
      <c r="BZ1425" s="3"/>
      <c r="CA1425" s="3"/>
      <c r="CB1425" s="3"/>
      <c r="CC1425" s="3"/>
      <c r="CD1425" s="3"/>
      <c r="CE1425" s="3"/>
      <c r="CF1425" s="3"/>
      <c r="CG1425" s="3"/>
      <c r="CH1425" s="3"/>
      <c r="CI1425" s="3"/>
      <c r="CJ1425" s="3"/>
      <c r="CK1425" s="3"/>
      <c r="CL1425" s="3"/>
      <c r="CM1425" s="3"/>
      <c r="CN1425" s="3"/>
      <c r="CO1425" s="3"/>
      <c r="CP1425" s="3"/>
      <c r="CQ1425" s="3"/>
      <c r="CR1425" s="3"/>
      <c r="CS1425" s="3"/>
      <c r="CT1425" s="3"/>
      <c r="CU1425" s="3"/>
      <c r="CV1425" s="3"/>
    </row>
    <row r="1426" spans="1:100" s="1" customFormat="1" x14ac:dyDescent="0.25">
      <c r="A1426" s="394"/>
      <c r="B1426" s="394"/>
      <c r="C1426" s="394"/>
      <c r="D1426" s="394"/>
      <c r="E1426" s="394"/>
      <c r="F1426" s="394"/>
      <c r="G1426" s="394"/>
      <c r="H1426" s="394"/>
      <c r="I1426" s="394"/>
      <c r="J1426" s="394"/>
      <c r="K1426" s="394"/>
      <c r="L1426" s="394"/>
      <c r="M1426" s="394"/>
      <c r="N1426" s="394"/>
      <c r="O1426" s="394"/>
      <c r="P1426" s="400"/>
      <c r="Q1426" s="394"/>
      <c r="R1426" s="394"/>
      <c r="S1426" s="394"/>
      <c r="T1426" s="394"/>
      <c r="U1426" s="394"/>
      <c r="V1426" s="394"/>
      <c r="W1426" s="394"/>
      <c r="X1426" s="394"/>
      <c r="Y1426" s="399"/>
      <c r="Z1426" s="394"/>
      <c r="AA1426" s="401"/>
      <c r="AB1426" s="401"/>
      <c r="AC1426" s="401"/>
      <c r="AD1426" s="401"/>
      <c r="AE1426" s="362"/>
      <c r="AF1426" s="405"/>
      <c r="AG1426" s="401"/>
      <c r="AH1426" s="405"/>
      <c r="AI1426" s="401"/>
      <c r="AJ1426" s="401"/>
      <c r="AK1426" s="394"/>
      <c r="AL1426" s="394"/>
      <c r="AM1426" s="394"/>
      <c r="AN1426" s="399"/>
      <c r="AO1426" s="394"/>
      <c r="AP1426" s="401"/>
      <c r="AQ1426" s="401"/>
      <c r="AR1426" s="401"/>
      <c r="AS1426" s="406"/>
      <c r="AT1426" s="405"/>
      <c r="AU1426" s="405"/>
      <c r="AV1426" s="404"/>
      <c r="AW1426" s="405"/>
      <c r="AX1426" s="405"/>
      <c r="AY1426" s="405"/>
      <c r="AZ1426" s="404"/>
      <c r="BA1426" s="405"/>
      <c r="BB1426" s="405"/>
      <c r="BC1426" s="394"/>
      <c r="BD1426" s="394"/>
      <c r="BE1426" s="394"/>
      <c r="BG1426" s="2"/>
      <c r="BH1426" s="3"/>
      <c r="BI1426" s="3"/>
      <c r="BJ1426" s="3"/>
      <c r="BK1426" s="3"/>
      <c r="BL1426" s="3"/>
      <c r="BM1426" s="3"/>
      <c r="BN1426" s="3"/>
      <c r="BO1426" s="3"/>
      <c r="BP1426" s="3"/>
      <c r="BQ1426" s="3"/>
      <c r="BR1426" s="3"/>
      <c r="BS1426" s="3"/>
      <c r="BT1426" s="3"/>
      <c r="BU1426" s="3"/>
      <c r="BV1426" s="3"/>
      <c r="BW1426" s="3"/>
      <c r="BX1426" s="3"/>
      <c r="BY1426" s="3"/>
      <c r="BZ1426" s="3"/>
      <c r="CA1426" s="3"/>
      <c r="CB1426" s="3"/>
      <c r="CC1426" s="3"/>
      <c r="CD1426" s="3"/>
      <c r="CE1426" s="3"/>
      <c r="CF1426" s="3"/>
      <c r="CG1426" s="3"/>
      <c r="CH1426" s="3"/>
      <c r="CI1426" s="3"/>
      <c r="CJ1426" s="3"/>
      <c r="CK1426" s="3"/>
      <c r="CL1426" s="3"/>
      <c r="CM1426" s="3"/>
      <c r="CN1426" s="3"/>
      <c r="CO1426" s="3"/>
      <c r="CP1426" s="3"/>
      <c r="CQ1426" s="3"/>
      <c r="CR1426" s="3"/>
      <c r="CS1426" s="3"/>
      <c r="CT1426" s="3"/>
      <c r="CU1426" s="3"/>
      <c r="CV1426" s="3"/>
    </row>
    <row r="1427" spans="1:100" s="1" customFormat="1" x14ac:dyDescent="0.25">
      <c r="A1427" s="394"/>
      <c r="B1427" s="394"/>
      <c r="C1427" s="394"/>
      <c r="D1427" s="394"/>
      <c r="E1427" s="394"/>
      <c r="F1427" s="394"/>
      <c r="G1427" s="394"/>
      <c r="H1427" s="394"/>
      <c r="I1427" s="394"/>
      <c r="J1427" s="394"/>
      <c r="K1427" s="394"/>
      <c r="L1427" s="394"/>
      <c r="M1427" s="394"/>
      <c r="N1427" s="394"/>
      <c r="O1427" s="394"/>
      <c r="P1427" s="400"/>
      <c r="Q1427" s="394"/>
      <c r="R1427" s="394"/>
      <c r="S1427" s="394"/>
      <c r="T1427" s="394"/>
      <c r="U1427" s="394"/>
      <c r="V1427" s="394"/>
      <c r="W1427" s="394"/>
      <c r="X1427" s="394"/>
      <c r="Y1427" s="399"/>
      <c r="Z1427" s="394"/>
      <c r="AA1427" s="401"/>
      <c r="AB1427" s="401"/>
      <c r="AC1427" s="401"/>
      <c r="AD1427" s="401"/>
      <c r="AE1427" s="362"/>
      <c r="AF1427" s="405"/>
      <c r="AG1427" s="401"/>
      <c r="AH1427" s="405"/>
      <c r="AI1427" s="401"/>
      <c r="AJ1427" s="401"/>
      <c r="AK1427" s="394"/>
      <c r="AL1427" s="394"/>
      <c r="AM1427" s="394"/>
      <c r="AN1427" s="399"/>
      <c r="AO1427" s="394"/>
      <c r="AP1427" s="401"/>
      <c r="AQ1427" s="401"/>
      <c r="AR1427" s="401"/>
      <c r="AS1427" s="406"/>
      <c r="AT1427" s="405"/>
      <c r="AU1427" s="405"/>
      <c r="AV1427" s="404"/>
      <c r="AW1427" s="405"/>
      <c r="AX1427" s="405"/>
      <c r="AY1427" s="405"/>
      <c r="AZ1427" s="404"/>
      <c r="BA1427" s="405"/>
      <c r="BB1427" s="405"/>
      <c r="BC1427" s="394"/>
      <c r="BD1427" s="394"/>
      <c r="BE1427" s="394"/>
      <c r="BG1427" s="2"/>
      <c r="BH1427" s="3"/>
      <c r="BI1427" s="3"/>
      <c r="BJ1427" s="3"/>
      <c r="BK1427" s="3"/>
      <c r="BL1427" s="3"/>
      <c r="BM1427" s="3"/>
      <c r="BN1427" s="3"/>
      <c r="BO1427" s="3"/>
      <c r="BP1427" s="3"/>
      <c r="BQ1427" s="3"/>
      <c r="BR1427" s="3"/>
      <c r="BS1427" s="3"/>
      <c r="BT1427" s="3"/>
      <c r="BU1427" s="3"/>
      <c r="BV1427" s="3"/>
      <c r="BW1427" s="3"/>
      <c r="BX1427" s="3"/>
      <c r="BY1427" s="3"/>
      <c r="BZ1427" s="3"/>
      <c r="CA1427" s="3"/>
      <c r="CB1427" s="3"/>
      <c r="CC1427" s="3"/>
      <c r="CD1427" s="3"/>
      <c r="CE1427" s="3"/>
      <c r="CF1427" s="3"/>
      <c r="CG1427" s="3"/>
      <c r="CH1427" s="3"/>
      <c r="CI1427" s="3"/>
      <c r="CJ1427" s="3"/>
      <c r="CK1427" s="3"/>
      <c r="CL1427" s="3"/>
      <c r="CM1427" s="3"/>
      <c r="CN1427" s="3"/>
      <c r="CO1427" s="3"/>
      <c r="CP1427" s="3"/>
      <c r="CQ1427" s="3"/>
      <c r="CR1427" s="3"/>
      <c r="CS1427" s="3"/>
      <c r="CT1427" s="3"/>
      <c r="CU1427" s="3"/>
      <c r="CV1427" s="3"/>
    </row>
    <row r="1428" spans="1:100" s="1" customFormat="1" x14ac:dyDescent="0.25">
      <c r="A1428" s="394"/>
      <c r="B1428" s="394"/>
      <c r="C1428" s="394"/>
      <c r="D1428" s="394"/>
      <c r="E1428" s="394"/>
      <c r="F1428" s="394"/>
      <c r="G1428" s="394"/>
      <c r="H1428" s="394"/>
      <c r="I1428" s="394"/>
      <c r="J1428" s="394"/>
      <c r="K1428" s="394"/>
      <c r="L1428" s="394"/>
      <c r="M1428" s="394"/>
      <c r="N1428" s="394"/>
      <c r="O1428" s="394"/>
      <c r="P1428" s="400"/>
      <c r="Q1428" s="394"/>
      <c r="R1428" s="394"/>
      <c r="S1428" s="394"/>
      <c r="T1428" s="394"/>
      <c r="U1428" s="394"/>
      <c r="V1428" s="394"/>
      <c r="W1428" s="394"/>
      <c r="X1428" s="394"/>
      <c r="Y1428" s="399"/>
      <c r="Z1428" s="394"/>
      <c r="AA1428" s="401"/>
      <c r="AB1428" s="401"/>
      <c r="AC1428" s="401"/>
      <c r="AD1428" s="401"/>
      <c r="AE1428" s="362"/>
      <c r="AF1428" s="405"/>
      <c r="AG1428" s="401"/>
      <c r="AH1428" s="405"/>
      <c r="AI1428" s="401"/>
      <c r="AJ1428" s="401"/>
      <c r="AK1428" s="394"/>
      <c r="AL1428" s="394"/>
      <c r="AM1428" s="394"/>
      <c r="AN1428" s="399"/>
      <c r="AO1428" s="394"/>
      <c r="AP1428" s="401"/>
      <c r="AQ1428" s="401"/>
      <c r="AR1428" s="401"/>
      <c r="AS1428" s="406"/>
      <c r="AT1428" s="405"/>
      <c r="AU1428" s="405"/>
      <c r="AV1428" s="404"/>
      <c r="AW1428" s="405"/>
      <c r="AX1428" s="405"/>
      <c r="AY1428" s="405"/>
      <c r="AZ1428" s="404"/>
      <c r="BA1428" s="405"/>
      <c r="BB1428" s="405"/>
      <c r="BC1428" s="394"/>
      <c r="BD1428" s="394"/>
      <c r="BE1428" s="394"/>
      <c r="BG1428" s="2"/>
      <c r="BH1428" s="3"/>
      <c r="BI1428" s="3"/>
      <c r="BJ1428" s="3"/>
      <c r="BK1428" s="3"/>
      <c r="BL1428" s="3"/>
      <c r="BM1428" s="3"/>
      <c r="BN1428" s="3"/>
      <c r="BO1428" s="3"/>
      <c r="BP1428" s="3"/>
      <c r="BQ1428" s="3"/>
      <c r="BR1428" s="3"/>
      <c r="BS1428" s="3"/>
      <c r="BT1428" s="3"/>
      <c r="BU1428" s="3"/>
      <c r="BV1428" s="3"/>
      <c r="BW1428" s="3"/>
      <c r="BX1428" s="3"/>
      <c r="BY1428" s="3"/>
      <c r="BZ1428" s="3"/>
      <c r="CA1428" s="3"/>
      <c r="CB1428" s="3"/>
      <c r="CC1428" s="3"/>
      <c r="CD1428" s="3"/>
      <c r="CE1428" s="3"/>
      <c r="CF1428" s="3"/>
      <c r="CG1428" s="3"/>
      <c r="CH1428" s="3"/>
      <c r="CI1428" s="3"/>
      <c r="CJ1428" s="3"/>
      <c r="CK1428" s="3"/>
      <c r="CL1428" s="3"/>
      <c r="CM1428" s="3"/>
      <c r="CN1428" s="3"/>
      <c r="CO1428" s="3"/>
      <c r="CP1428" s="3"/>
      <c r="CQ1428" s="3"/>
      <c r="CR1428" s="3"/>
      <c r="CS1428" s="3"/>
      <c r="CT1428" s="3"/>
      <c r="CU1428" s="3"/>
      <c r="CV1428" s="3"/>
    </row>
    <row r="1429" spans="1:100" s="1" customFormat="1" x14ac:dyDescent="0.25">
      <c r="A1429" s="394"/>
      <c r="B1429" s="394"/>
      <c r="C1429" s="394"/>
      <c r="D1429" s="394"/>
      <c r="E1429" s="394"/>
      <c r="F1429" s="394"/>
      <c r="G1429" s="394"/>
      <c r="H1429" s="394"/>
      <c r="I1429" s="394"/>
      <c r="J1429" s="394"/>
      <c r="K1429" s="394"/>
      <c r="L1429" s="394"/>
      <c r="M1429" s="394"/>
      <c r="N1429" s="394"/>
      <c r="O1429" s="394"/>
      <c r="P1429" s="400"/>
      <c r="Q1429" s="394"/>
      <c r="R1429" s="394"/>
      <c r="S1429" s="394"/>
      <c r="T1429" s="394"/>
      <c r="U1429" s="394"/>
      <c r="V1429" s="394"/>
      <c r="W1429" s="394"/>
      <c r="X1429" s="394"/>
      <c r="Y1429" s="399"/>
      <c r="Z1429" s="394"/>
      <c r="AA1429" s="401"/>
      <c r="AB1429" s="401"/>
      <c r="AC1429" s="401"/>
      <c r="AD1429" s="401"/>
      <c r="AE1429" s="362"/>
      <c r="AF1429" s="405"/>
      <c r="AG1429" s="401"/>
      <c r="AH1429" s="405"/>
      <c r="AI1429" s="401"/>
      <c r="AJ1429" s="401"/>
      <c r="AK1429" s="394"/>
      <c r="AL1429" s="394"/>
      <c r="AM1429" s="394"/>
      <c r="AN1429" s="399"/>
      <c r="AO1429" s="394"/>
      <c r="AP1429" s="401"/>
      <c r="AQ1429" s="401"/>
      <c r="AR1429" s="401"/>
      <c r="AS1429" s="406"/>
      <c r="AT1429" s="405"/>
      <c r="AU1429" s="405"/>
      <c r="AV1429" s="404"/>
      <c r="AW1429" s="405"/>
      <c r="AX1429" s="405"/>
      <c r="AY1429" s="405"/>
      <c r="AZ1429" s="404"/>
      <c r="BA1429" s="405"/>
      <c r="BB1429" s="405"/>
      <c r="BC1429" s="394"/>
      <c r="BD1429" s="394"/>
      <c r="BE1429" s="394"/>
      <c r="BG1429" s="2"/>
      <c r="BH1429" s="3"/>
      <c r="BI1429" s="3"/>
      <c r="BJ1429" s="3"/>
      <c r="BK1429" s="3"/>
      <c r="BL1429" s="3"/>
      <c r="BM1429" s="3"/>
      <c r="BN1429" s="3"/>
      <c r="BO1429" s="3"/>
      <c r="BP1429" s="3"/>
      <c r="BQ1429" s="3"/>
      <c r="BR1429" s="3"/>
      <c r="BS1429" s="3"/>
      <c r="BT1429" s="3"/>
      <c r="BU1429" s="3"/>
      <c r="BV1429" s="3"/>
      <c r="BW1429" s="3"/>
      <c r="BX1429" s="3"/>
      <c r="BY1429" s="3"/>
      <c r="BZ1429" s="3"/>
      <c r="CA1429" s="3"/>
      <c r="CB1429" s="3"/>
      <c r="CC1429" s="3"/>
      <c r="CD1429" s="3"/>
      <c r="CE1429" s="3"/>
      <c r="CF1429" s="3"/>
      <c r="CG1429" s="3"/>
      <c r="CH1429" s="3"/>
      <c r="CI1429" s="3"/>
      <c r="CJ1429" s="3"/>
      <c r="CK1429" s="3"/>
      <c r="CL1429" s="3"/>
      <c r="CM1429" s="3"/>
      <c r="CN1429" s="3"/>
      <c r="CO1429" s="3"/>
      <c r="CP1429" s="3"/>
      <c r="CQ1429" s="3"/>
      <c r="CR1429" s="3"/>
      <c r="CS1429" s="3"/>
      <c r="CT1429" s="3"/>
      <c r="CU1429" s="3"/>
      <c r="CV1429" s="3"/>
    </row>
    <row r="1430" spans="1:100" s="1" customFormat="1" x14ac:dyDescent="0.25">
      <c r="A1430" s="394"/>
      <c r="B1430" s="394"/>
      <c r="C1430" s="394"/>
      <c r="D1430" s="394"/>
      <c r="E1430" s="394"/>
      <c r="F1430" s="394"/>
      <c r="G1430" s="394"/>
      <c r="H1430" s="394"/>
      <c r="I1430" s="394"/>
      <c r="J1430" s="394"/>
      <c r="K1430" s="394"/>
      <c r="L1430" s="394"/>
      <c r="M1430" s="394"/>
      <c r="N1430" s="394"/>
      <c r="O1430" s="394"/>
      <c r="P1430" s="400"/>
      <c r="Q1430" s="394"/>
      <c r="R1430" s="394"/>
      <c r="S1430" s="394"/>
      <c r="T1430" s="394"/>
      <c r="U1430" s="394"/>
      <c r="V1430" s="394"/>
      <c r="W1430" s="394"/>
      <c r="X1430" s="394"/>
      <c r="Y1430" s="399"/>
      <c r="Z1430" s="394"/>
      <c r="AA1430" s="401"/>
      <c r="AB1430" s="401"/>
      <c r="AC1430" s="401"/>
      <c r="AD1430" s="401"/>
      <c r="AE1430" s="362"/>
      <c r="AF1430" s="405"/>
      <c r="AG1430" s="401"/>
      <c r="AH1430" s="405"/>
      <c r="AI1430" s="401"/>
      <c r="AJ1430" s="401"/>
      <c r="AK1430" s="394"/>
      <c r="AL1430" s="394"/>
      <c r="AM1430" s="394"/>
      <c r="AN1430" s="399"/>
      <c r="AO1430" s="394"/>
      <c r="AP1430" s="401"/>
      <c r="AQ1430" s="401"/>
      <c r="AR1430" s="401"/>
      <c r="AS1430" s="406"/>
      <c r="AT1430" s="405"/>
      <c r="AU1430" s="405"/>
      <c r="AV1430" s="404"/>
      <c r="AW1430" s="405"/>
      <c r="AX1430" s="405"/>
      <c r="AY1430" s="405"/>
      <c r="AZ1430" s="404"/>
      <c r="BA1430" s="405"/>
      <c r="BB1430" s="405"/>
      <c r="BC1430" s="394"/>
      <c r="BD1430" s="394"/>
      <c r="BE1430" s="394"/>
      <c r="BG1430" s="2"/>
      <c r="BH1430" s="3"/>
      <c r="BI1430" s="3"/>
      <c r="BJ1430" s="3"/>
      <c r="BK1430" s="3"/>
      <c r="BL1430" s="3"/>
      <c r="BM1430" s="3"/>
      <c r="BN1430" s="3"/>
      <c r="BO1430" s="3"/>
      <c r="BP1430" s="3"/>
      <c r="BQ1430" s="3"/>
      <c r="BR1430" s="3"/>
      <c r="BS1430" s="3"/>
      <c r="BT1430" s="3"/>
      <c r="BU1430" s="3"/>
      <c r="BV1430" s="3"/>
      <c r="BW1430" s="3"/>
      <c r="BX1430" s="3"/>
      <c r="BY1430" s="3"/>
      <c r="BZ1430" s="3"/>
      <c r="CA1430" s="3"/>
      <c r="CB1430" s="3"/>
      <c r="CC1430" s="3"/>
      <c r="CD1430" s="3"/>
      <c r="CE1430" s="3"/>
      <c r="CF1430" s="3"/>
      <c r="CG1430" s="3"/>
      <c r="CH1430" s="3"/>
      <c r="CI1430" s="3"/>
      <c r="CJ1430" s="3"/>
      <c r="CK1430" s="3"/>
      <c r="CL1430" s="3"/>
      <c r="CM1430" s="3"/>
      <c r="CN1430" s="3"/>
      <c r="CO1430" s="3"/>
      <c r="CP1430" s="3"/>
      <c r="CQ1430" s="3"/>
      <c r="CR1430" s="3"/>
      <c r="CS1430" s="3"/>
      <c r="CT1430" s="3"/>
      <c r="CU1430" s="3"/>
      <c r="CV1430" s="3"/>
    </row>
    <row r="1431" spans="1:100" s="1" customFormat="1" x14ac:dyDescent="0.25">
      <c r="A1431" s="394"/>
      <c r="B1431" s="394"/>
      <c r="C1431" s="394"/>
      <c r="D1431" s="394"/>
      <c r="E1431" s="394"/>
      <c r="F1431" s="394"/>
      <c r="G1431" s="394"/>
      <c r="H1431" s="394"/>
      <c r="I1431" s="394"/>
      <c r="J1431" s="394"/>
      <c r="K1431" s="394"/>
      <c r="L1431" s="394"/>
      <c r="M1431" s="394"/>
      <c r="N1431" s="394"/>
      <c r="O1431" s="394"/>
      <c r="P1431" s="400"/>
      <c r="Q1431" s="394"/>
      <c r="R1431" s="394"/>
      <c r="S1431" s="394"/>
      <c r="T1431" s="394"/>
      <c r="U1431" s="394"/>
      <c r="V1431" s="394"/>
      <c r="W1431" s="394"/>
      <c r="X1431" s="394"/>
      <c r="Y1431" s="399"/>
      <c r="Z1431" s="394"/>
      <c r="AA1431" s="401"/>
      <c r="AB1431" s="401"/>
      <c r="AC1431" s="401"/>
      <c r="AD1431" s="401"/>
      <c r="AE1431" s="362"/>
      <c r="AF1431" s="405"/>
      <c r="AG1431" s="401"/>
      <c r="AH1431" s="405"/>
      <c r="AI1431" s="401"/>
      <c r="AJ1431" s="401"/>
      <c r="AK1431" s="394"/>
      <c r="AL1431" s="394"/>
      <c r="AM1431" s="394"/>
      <c r="AN1431" s="399"/>
      <c r="AO1431" s="394"/>
      <c r="AP1431" s="401"/>
      <c r="AQ1431" s="401"/>
      <c r="AR1431" s="401"/>
      <c r="AS1431" s="406"/>
      <c r="AT1431" s="405"/>
      <c r="AU1431" s="405"/>
      <c r="AV1431" s="404"/>
      <c r="AW1431" s="405"/>
      <c r="AX1431" s="405"/>
      <c r="AY1431" s="405"/>
      <c r="AZ1431" s="404"/>
      <c r="BA1431" s="405"/>
      <c r="BB1431" s="405"/>
      <c r="BC1431" s="394"/>
      <c r="BD1431" s="394"/>
      <c r="BE1431" s="394"/>
      <c r="BG1431" s="2"/>
      <c r="BH1431" s="3"/>
      <c r="BI1431" s="3"/>
      <c r="BJ1431" s="3"/>
      <c r="BK1431" s="3"/>
      <c r="BL1431" s="3"/>
      <c r="BM1431" s="3"/>
      <c r="BN1431" s="3"/>
      <c r="BO1431" s="3"/>
      <c r="BP1431" s="3"/>
      <c r="BQ1431" s="3"/>
      <c r="BR1431" s="3"/>
      <c r="BS1431" s="3"/>
      <c r="BT1431" s="3"/>
      <c r="BU1431" s="3"/>
      <c r="BV1431" s="3"/>
      <c r="BW1431" s="3"/>
      <c r="BX1431" s="3"/>
      <c r="BY1431" s="3"/>
      <c r="BZ1431" s="3"/>
      <c r="CA1431" s="3"/>
      <c r="CB1431" s="3"/>
      <c r="CC1431" s="3"/>
      <c r="CD1431" s="3"/>
      <c r="CE1431" s="3"/>
      <c r="CF1431" s="3"/>
      <c r="CG1431" s="3"/>
      <c r="CH1431" s="3"/>
      <c r="CI1431" s="3"/>
      <c r="CJ1431" s="3"/>
      <c r="CK1431" s="3"/>
      <c r="CL1431" s="3"/>
      <c r="CM1431" s="3"/>
      <c r="CN1431" s="3"/>
      <c r="CO1431" s="3"/>
      <c r="CP1431" s="3"/>
      <c r="CQ1431" s="3"/>
      <c r="CR1431" s="3"/>
      <c r="CS1431" s="3"/>
      <c r="CT1431" s="3"/>
      <c r="CU1431" s="3"/>
      <c r="CV1431" s="3"/>
    </row>
    <row r="1432" spans="1:100" s="1" customFormat="1" x14ac:dyDescent="0.25">
      <c r="A1432" s="394"/>
      <c r="B1432" s="394"/>
      <c r="C1432" s="394"/>
      <c r="D1432" s="394"/>
      <c r="E1432" s="394"/>
      <c r="F1432" s="394"/>
      <c r="G1432" s="394"/>
      <c r="H1432" s="394"/>
      <c r="I1432" s="394"/>
      <c r="J1432" s="394"/>
      <c r="K1432" s="394"/>
      <c r="L1432" s="394"/>
      <c r="M1432" s="394"/>
      <c r="N1432" s="394"/>
      <c r="O1432" s="394"/>
      <c r="P1432" s="400"/>
      <c r="Q1432" s="394"/>
      <c r="R1432" s="394"/>
      <c r="S1432" s="394"/>
      <c r="T1432" s="394"/>
      <c r="U1432" s="394"/>
      <c r="V1432" s="394"/>
      <c r="W1432" s="394"/>
      <c r="X1432" s="394"/>
      <c r="Y1432" s="399"/>
      <c r="Z1432" s="394"/>
      <c r="AA1432" s="401"/>
      <c r="AB1432" s="401"/>
      <c r="AC1432" s="401"/>
      <c r="AD1432" s="401"/>
      <c r="AE1432" s="362"/>
      <c r="AF1432" s="405"/>
      <c r="AG1432" s="401"/>
      <c r="AH1432" s="405"/>
      <c r="AI1432" s="401"/>
      <c r="AJ1432" s="401"/>
      <c r="AK1432" s="394"/>
      <c r="AL1432" s="394"/>
      <c r="AM1432" s="394"/>
      <c r="AN1432" s="399"/>
      <c r="AO1432" s="394"/>
      <c r="AP1432" s="401"/>
      <c r="AQ1432" s="401"/>
      <c r="AR1432" s="401"/>
      <c r="AS1432" s="406"/>
      <c r="AT1432" s="405"/>
      <c r="AU1432" s="405"/>
      <c r="AV1432" s="404"/>
      <c r="AW1432" s="405"/>
      <c r="AX1432" s="405"/>
      <c r="AY1432" s="405"/>
      <c r="AZ1432" s="404"/>
      <c r="BA1432" s="405"/>
      <c r="BB1432" s="405"/>
      <c r="BC1432" s="394"/>
      <c r="BD1432" s="394"/>
      <c r="BE1432" s="394"/>
      <c r="BG1432" s="2"/>
      <c r="BH1432" s="3"/>
      <c r="BI1432" s="3"/>
      <c r="BJ1432" s="3"/>
      <c r="BK1432" s="3"/>
      <c r="BL1432" s="3"/>
      <c r="BM1432" s="3"/>
      <c r="BN1432" s="3"/>
      <c r="BO1432" s="3"/>
      <c r="BP1432" s="3"/>
      <c r="BQ1432" s="3"/>
      <c r="BR1432" s="3"/>
      <c r="BS1432" s="3"/>
      <c r="BT1432" s="3"/>
      <c r="BU1432" s="3"/>
      <c r="BV1432" s="3"/>
      <c r="BW1432" s="3"/>
      <c r="BX1432" s="3"/>
      <c r="BY1432" s="3"/>
      <c r="BZ1432" s="3"/>
      <c r="CA1432" s="3"/>
      <c r="CB1432" s="3"/>
      <c r="CC1432" s="3"/>
      <c r="CD1432" s="3"/>
      <c r="CE1432" s="3"/>
      <c r="CF1432" s="3"/>
      <c r="CG1432" s="3"/>
      <c r="CH1432" s="3"/>
      <c r="CI1432" s="3"/>
      <c r="CJ1432" s="3"/>
      <c r="CK1432" s="3"/>
      <c r="CL1432" s="3"/>
      <c r="CM1432" s="3"/>
      <c r="CN1432" s="3"/>
      <c r="CO1432" s="3"/>
      <c r="CP1432" s="3"/>
      <c r="CQ1432" s="3"/>
      <c r="CR1432" s="3"/>
      <c r="CS1432" s="3"/>
      <c r="CT1432" s="3"/>
      <c r="CU1432" s="3"/>
      <c r="CV1432" s="3"/>
    </row>
    <row r="1433" spans="1:100" s="1" customFormat="1" x14ac:dyDescent="0.25">
      <c r="A1433" s="394"/>
      <c r="B1433" s="394"/>
      <c r="C1433" s="394"/>
      <c r="D1433" s="394"/>
      <c r="E1433" s="394"/>
      <c r="F1433" s="394"/>
      <c r="G1433" s="394"/>
      <c r="H1433" s="394"/>
      <c r="I1433" s="394"/>
      <c r="J1433" s="394"/>
      <c r="K1433" s="394"/>
      <c r="L1433" s="394"/>
      <c r="M1433" s="394"/>
      <c r="N1433" s="394"/>
      <c r="O1433" s="394"/>
      <c r="P1433" s="400"/>
      <c r="Q1433" s="394"/>
      <c r="R1433" s="394"/>
      <c r="S1433" s="394"/>
      <c r="T1433" s="394"/>
      <c r="U1433" s="394"/>
      <c r="V1433" s="394"/>
      <c r="W1433" s="394"/>
      <c r="X1433" s="394"/>
      <c r="Y1433" s="399"/>
      <c r="Z1433" s="394"/>
      <c r="AA1433" s="401"/>
      <c r="AB1433" s="401"/>
      <c r="AC1433" s="401"/>
      <c r="AD1433" s="401"/>
      <c r="AE1433" s="362"/>
      <c r="AF1433" s="405"/>
      <c r="AG1433" s="401"/>
      <c r="AH1433" s="405"/>
      <c r="AI1433" s="401"/>
      <c r="AJ1433" s="401"/>
      <c r="AK1433" s="394"/>
      <c r="AL1433" s="394"/>
      <c r="AM1433" s="394"/>
      <c r="AN1433" s="399"/>
      <c r="AO1433" s="394"/>
      <c r="AP1433" s="401"/>
      <c r="AQ1433" s="401"/>
      <c r="AR1433" s="401"/>
      <c r="AS1433" s="406"/>
      <c r="AT1433" s="405"/>
      <c r="AU1433" s="405"/>
      <c r="AV1433" s="404"/>
      <c r="AW1433" s="405"/>
      <c r="AX1433" s="405"/>
      <c r="AY1433" s="405"/>
      <c r="AZ1433" s="404"/>
      <c r="BA1433" s="405"/>
      <c r="BB1433" s="405"/>
      <c r="BC1433" s="394"/>
      <c r="BD1433" s="394"/>
      <c r="BE1433" s="394"/>
      <c r="BG1433" s="2"/>
      <c r="BH1433" s="3"/>
      <c r="BI1433" s="3"/>
      <c r="BJ1433" s="3"/>
      <c r="BK1433" s="3"/>
      <c r="BL1433" s="3"/>
      <c r="BM1433" s="3"/>
      <c r="BN1433" s="3"/>
      <c r="BO1433" s="3"/>
      <c r="BP1433" s="3"/>
      <c r="BQ1433" s="3"/>
      <c r="BR1433" s="3"/>
      <c r="BS1433" s="3"/>
      <c r="BT1433" s="3"/>
      <c r="BU1433" s="3"/>
      <c r="BV1433" s="3"/>
      <c r="BW1433" s="3"/>
      <c r="BX1433" s="3"/>
      <c r="BY1433" s="3"/>
      <c r="BZ1433" s="3"/>
      <c r="CA1433" s="3"/>
      <c r="CB1433" s="3"/>
      <c r="CC1433" s="3"/>
      <c r="CD1433" s="3"/>
      <c r="CE1433" s="3"/>
      <c r="CF1433" s="3"/>
      <c r="CG1433" s="3"/>
      <c r="CH1433" s="3"/>
      <c r="CI1433" s="3"/>
      <c r="CJ1433" s="3"/>
      <c r="CK1433" s="3"/>
      <c r="CL1433" s="3"/>
      <c r="CM1433" s="3"/>
      <c r="CN1433" s="3"/>
      <c r="CO1433" s="3"/>
      <c r="CP1433" s="3"/>
      <c r="CQ1433" s="3"/>
      <c r="CR1433" s="3"/>
      <c r="CS1433" s="3"/>
      <c r="CT1433" s="3"/>
      <c r="CU1433" s="3"/>
      <c r="CV1433" s="3"/>
    </row>
    <row r="1434" spans="1:100" s="1" customFormat="1" x14ac:dyDescent="0.25">
      <c r="A1434" s="394"/>
      <c r="B1434" s="394"/>
      <c r="C1434" s="394"/>
      <c r="D1434" s="394"/>
      <c r="E1434" s="394"/>
      <c r="F1434" s="394"/>
      <c r="G1434" s="394"/>
      <c r="H1434" s="394"/>
      <c r="I1434" s="394"/>
      <c r="J1434" s="394"/>
      <c r="K1434" s="394"/>
      <c r="L1434" s="394"/>
      <c r="M1434" s="394"/>
      <c r="N1434" s="394"/>
      <c r="O1434" s="394"/>
      <c r="P1434" s="400"/>
      <c r="Q1434" s="394"/>
      <c r="R1434" s="394"/>
      <c r="S1434" s="394"/>
      <c r="T1434" s="394"/>
      <c r="U1434" s="394"/>
      <c r="V1434" s="394"/>
      <c r="W1434" s="394"/>
      <c r="X1434" s="394"/>
      <c r="Y1434" s="399"/>
      <c r="Z1434" s="394"/>
      <c r="AA1434" s="401"/>
      <c r="AB1434" s="401"/>
      <c r="AC1434" s="401"/>
      <c r="AD1434" s="401"/>
      <c r="AE1434" s="362"/>
      <c r="AF1434" s="405"/>
      <c r="AG1434" s="401"/>
      <c r="AH1434" s="405"/>
      <c r="AI1434" s="401"/>
      <c r="AJ1434" s="401"/>
      <c r="AK1434" s="394"/>
      <c r="AL1434" s="394"/>
      <c r="AM1434" s="394"/>
      <c r="AN1434" s="399"/>
      <c r="AO1434" s="394"/>
      <c r="AP1434" s="401"/>
      <c r="AQ1434" s="401"/>
      <c r="AR1434" s="401"/>
      <c r="AS1434" s="406"/>
      <c r="AT1434" s="405"/>
      <c r="AU1434" s="405"/>
      <c r="AV1434" s="404"/>
      <c r="AW1434" s="405"/>
      <c r="AX1434" s="405"/>
      <c r="AY1434" s="405"/>
      <c r="AZ1434" s="404"/>
      <c r="BA1434" s="405"/>
      <c r="BB1434" s="405"/>
      <c r="BC1434" s="394"/>
      <c r="BD1434" s="394"/>
      <c r="BE1434" s="394"/>
      <c r="BG1434" s="2"/>
      <c r="BH1434" s="3"/>
      <c r="BI1434" s="3"/>
      <c r="BJ1434" s="3"/>
      <c r="BK1434" s="3"/>
      <c r="BL1434" s="3"/>
      <c r="BM1434" s="3"/>
      <c r="BN1434" s="3"/>
      <c r="BO1434" s="3"/>
      <c r="BP1434" s="3"/>
      <c r="BQ1434" s="3"/>
      <c r="BR1434" s="3"/>
      <c r="BS1434" s="3"/>
      <c r="BT1434" s="3"/>
      <c r="BU1434" s="3"/>
      <c r="BV1434" s="3"/>
      <c r="BW1434" s="3"/>
      <c r="BX1434" s="3"/>
      <c r="BY1434" s="3"/>
      <c r="BZ1434" s="3"/>
      <c r="CA1434" s="3"/>
      <c r="CB1434" s="3"/>
      <c r="CC1434" s="3"/>
      <c r="CD1434" s="3"/>
      <c r="CE1434" s="3"/>
      <c r="CF1434" s="3"/>
      <c r="CG1434" s="3"/>
      <c r="CH1434" s="3"/>
      <c r="CI1434" s="3"/>
      <c r="CJ1434" s="3"/>
      <c r="CK1434" s="3"/>
      <c r="CL1434" s="3"/>
      <c r="CM1434" s="3"/>
      <c r="CN1434" s="3"/>
      <c r="CO1434" s="3"/>
      <c r="CP1434" s="3"/>
      <c r="CQ1434" s="3"/>
      <c r="CR1434" s="3"/>
      <c r="CS1434" s="3"/>
      <c r="CT1434" s="3"/>
      <c r="CU1434" s="3"/>
      <c r="CV1434" s="3"/>
    </row>
    <row r="1435" spans="1:100" s="1" customFormat="1" x14ac:dyDescent="0.25">
      <c r="A1435" s="394"/>
      <c r="B1435" s="394"/>
      <c r="C1435" s="394"/>
      <c r="D1435" s="394"/>
      <c r="E1435" s="394"/>
      <c r="F1435" s="394"/>
      <c r="G1435" s="394"/>
      <c r="H1435" s="394"/>
      <c r="I1435" s="394"/>
      <c r="J1435" s="394"/>
      <c r="K1435" s="394"/>
      <c r="L1435" s="394"/>
      <c r="M1435" s="394"/>
      <c r="N1435" s="394"/>
      <c r="O1435" s="394"/>
      <c r="P1435" s="400"/>
      <c r="Q1435" s="394"/>
      <c r="R1435" s="394"/>
      <c r="S1435" s="394"/>
      <c r="T1435" s="394"/>
      <c r="U1435" s="394"/>
      <c r="V1435" s="394"/>
      <c r="W1435" s="394"/>
      <c r="X1435" s="394"/>
      <c r="Y1435" s="399"/>
      <c r="Z1435" s="394"/>
      <c r="AA1435" s="401"/>
      <c r="AB1435" s="401"/>
      <c r="AC1435" s="401"/>
      <c r="AD1435" s="401"/>
      <c r="AE1435" s="362"/>
      <c r="AF1435" s="405"/>
      <c r="AG1435" s="401"/>
      <c r="AH1435" s="405"/>
      <c r="AI1435" s="401"/>
      <c r="AJ1435" s="401"/>
      <c r="AK1435" s="394"/>
      <c r="AL1435" s="394"/>
      <c r="AM1435" s="394"/>
      <c r="AN1435" s="399"/>
      <c r="AO1435" s="394"/>
      <c r="AP1435" s="401"/>
      <c r="AQ1435" s="401"/>
      <c r="AR1435" s="401"/>
      <c r="AS1435" s="406"/>
      <c r="AT1435" s="405"/>
      <c r="AU1435" s="405"/>
      <c r="AV1435" s="404"/>
      <c r="AW1435" s="405"/>
      <c r="AX1435" s="405"/>
      <c r="AY1435" s="405"/>
      <c r="AZ1435" s="404"/>
      <c r="BA1435" s="405"/>
      <c r="BB1435" s="405"/>
      <c r="BC1435" s="394"/>
      <c r="BD1435" s="394"/>
      <c r="BE1435" s="394"/>
      <c r="BG1435" s="2"/>
      <c r="BH1435" s="3"/>
      <c r="BI1435" s="3"/>
      <c r="BJ1435" s="3"/>
      <c r="BK1435" s="3"/>
      <c r="BL1435" s="3"/>
      <c r="BM1435" s="3"/>
      <c r="BN1435" s="3"/>
      <c r="BO1435" s="3"/>
      <c r="BP1435" s="3"/>
      <c r="BQ1435" s="3"/>
      <c r="BR1435" s="3"/>
      <c r="BS1435" s="3"/>
      <c r="BT1435" s="3"/>
      <c r="BU1435" s="3"/>
      <c r="BV1435" s="3"/>
      <c r="BW1435" s="3"/>
      <c r="BX1435" s="3"/>
      <c r="BY1435" s="3"/>
      <c r="BZ1435" s="3"/>
      <c r="CA1435" s="3"/>
      <c r="CB1435" s="3"/>
      <c r="CC1435" s="3"/>
      <c r="CD1435" s="3"/>
      <c r="CE1435" s="3"/>
      <c r="CF1435" s="3"/>
      <c r="CG1435" s="3"/>
      <c r="CH1435" s="3"/>
      <c r="CI1435" s="3"/>
      <c r="CJ1435" s="3"/>
      <c r="CK1435" s="3"/>
      <c r="CL1435" s="3"/>
      <c r="CM1435" s="3"/>
      <c r="CN1435" s="3"/>
      <c r="CO1435" s="3"/>
      <c r="CP1435" s="3"/>
      <c r="CQ1435" s="3"/>
      <c r="CR1435" s="3"/>
      <c r="CS1435" s="3"/>
      <c r="CT1435" s="3"/>
      <c r="CU1435" s="3"/>
      <c r="CV1435" s="3"/>
    </row>
    <row r="1436" spans="1:100" s="1" customFormat="1" x14ac:dyDescent="0.25">
      <c r="A1436" s="394"/>
      <c r="B1436" s="394"/>
      <c r="C1436" s="394"/>
      <c r="D1436" s="394"/>
      <c r="E1436" s="394"/>
      <c r="F1436" s="394"/>
      <c r="G1436" s="394"/>
      <c r="H1436" s="394"/>
      <c r="I1436" s="394"/>
      <c r="J1436" s="394"/>
      <c r="K1436" s="394"/>
      <c r="L1436" s="394"/>
      <c r="M1436" s="394"/>
      <c r="N1436" s="394"/>
      <c r="O1436" s="394"/>
      <c r="P1436" s="400"/>
      <c r="Q1436" s="394"/>
      <c r="R1436" s="394"/>
      <c r="S1436" s="394"/>
      <c r="T1436" s="394"/>
      <c r="U1436" s="394"/>
      <c r="V1436" s="394"/>
      <c r="W1436" s="394"/>
      <c r="X1436" s="394"/>
      <c r="Y1436" s="399"/>
      <c r="Z1436" s="394"/>
      <c r="AA1436" s="401"/>
      <c r="AB1436" s="401"/>
      <c r="AC1436" s="401"/>
      <c r="AD1436" s="401"/>
      <c r="AE1436" s="362"/>
      <c r="AF1436" s="405"/>
      <c r="AG1436" s="401"/>
      <c r="AH1436" s="405"/>
      <c r="AI1436" s="401"/>
      <c r="AJ1436" s="401"/>
      <c r="AK1436" s="394"/>
      <c r="AL1436" s="394"/>
      <c r="AM1436" s="394"/>
      <c r="AN1436" s="399"/>
      <c r="AO1436" s="394"/>
      <c r="AP1436" s="401"/>
      <c r="AQ1436" s="401"/>
      <c r="AR1436" s="401"/>
      <c r="AS1436" s="406"/>
      <c r="AT1436" s="405"/>
      <c r="AU1436" s="405"/>
      <c r="AV1436" s="404"/>
      <c r="AW1436" s="405"/>
      <c r="AX1436" s="405"/>
      <c r="AY1436" s="405"/>
      <c r="AZ1436" s="404"/>
      <c r="BA1436" s="405"/>
      <c r="BB1436" s="405"/>
      <c r="BC1436" s="394"/>
      <c r="BD1436" s="394"/>
      <c r="BE1436" s="394"/>
      <c r="BG1436" s="2"/>
      <c r="BH1436" s="3"/>
      <c r="BI1436" s="3"/>
      <c r="BJ1436" s="3"/>
      <c r="BK1436" s="3"/>
      <c r="BL1436" s="3"/>
      <c r="BM1436" s="3"/>
      <c r="BN1436" s="3"/>
      <c r="BO1436" s="3"/>
      <c r="BP1436" s="3"/>
      <c r="BQ1436" s="3"/>
      <c r="BR1436" s="3"/>
      <c r="BS1436" s="3"/>
      <c r="BT1436" s="3"/>
      <c r="BU1436" s="3"/>
      <c r="BV1436" s="3"/>
      <c r="BW1436" s="3"/>
      <c r="BX1436" s="3"/>
      <c r="BY1436" s="3"/>
      <c r="BZ1436" s="3"/>
      <c r="CA1436" s="3"/>
      <c r="CB1436" s="3"/>
      <c r="CC1436" s="3"/>
      <c r="CD1436" s="3"/>
      <c r="CE1436" s="3"/>
      <c r="CF1436" s="3"/>
      <c r="CG1436" s="3"/>
      <c r="CH1436" s="3"/>
      <c r="CI1436" s="3"/>
      <c r="CJ1436" s="3"/>
      <c r="CK1436" s="3"/>
      <c r="CL1436" s="3"/>
      <c r="CM1436" s="3"/>
      <c r="CN1436" s="3"/>
      <c r="CO1436" s="3"/>
      <c r="CP1436" s="3"/>
      <c r="CQ1436" s="3"/>
      <c r="CR1436" s="3"/>
      <c r="CS1436" s="3"/>
      <c r="CT1436" s="3"/>
      <c r="CU1436" s="3"/>
      <c r="CV1436" s="3"/>
    </row>
    <row r="1437" spans="1:100" s="1" customFormat="1" x14ac:dyDescent="0.25">
      <c r="A1437" s="394"/>
      <c r="B1437" s="394"/>
      <c r="C1437" s="394"/>
      <c r="D1437" s="394"/>
      <c r="E1437" s="394"/>
      <c r="F1437" s="394"/>
      <c r="G1437" s="394"/>
      <c r="H1437" s="394"/>
      <c r="I1437" s="394"/>
      <c r="J1437" s="394"/>
      <c r="K1437" s="394"/>
      <c r="L1437" s="394"/>
      <c r="M1437" s="394"/>
      <c r="N1437" s="394"/>
      <c r="O1437" s="394"/>
      <c r="P1437" s="400"/>
      <c r="Q1437" s="394"/>
      <c r="R1437" s="394"/>
      <c r="S1437" s="394"/>
      <c r="T1437" s="394"/>
      <c r="U1437" s="394"/>
      <c r="V1437" s="394"/>
      <c r="W1437" s="394"/>
      <c r="X1437" s="394"/>
      <c r="Y1437" s="399"/>
      <c r="Z1437" s="394"/>
      <c r="AA1437" s="401"/>
      <c r="AB1437" s="401"/>
      <c r="AC1437" s="401"/>
      <c r="AD1437" s="401"/>
      <c r="AE1437" s="362"/>
      <c r="AF1437" s="405"/>
      <c r="AG1437" s="401"/>
      <c r="AH1437" s="405"/>
      <c r="AI1437" s="401"/>
      <c r="AJ1437" s="401"/>
      <c r="AK1437" s="394"/>
      <c r="AL1437" s="394"/>
      <c r="AM1437" s="394"/>
      <c r="AN1437" s="399"/>
      <c r="AO1437" s="394"/>
      <c r="AP1437" s="401"/>
      <c r="AQ1437" s="401"/>
      <c r="AR1437" s="401"/>
      <c r="AS1437" s="406"/>
      <c r="AT1437" s="405"/>
      <c r="AU1437" s="405"/>
      <c r="AV1437" s="404"/>
      <c r="AW1437" s="405"/>
      <c r="AX1437" s="405"/>
      <c r="AY1437" s="405"/>
      <c r="AZ1437" s="404"/>
      <c r="BA1437" s="405"/>
      <c r="BB1437" s="405"/>
      <c r="BC1437" s="394"/>
      <c r="BD1437" s="394"/>
      <c r="BE1437" s="394"/>
      <c r="BG1437" s="2"/>
      <c r="BH1437" s="3"/>
      <c r="BI1437" s="3"/>
      <c r="BJ1437" s="3"/>
      <c r="BK1437" s="3"/>
      <c r="BL1437" s="3"/>
      <c r="BM1437" s="3"/>
      <c r="BN1437" s="3"/>
      <c r="BO1437" s="3"/>
      <c r="BP1437" s="3"/>
      <c r="BQ1437" s="3"/>
      <c r="BR1437" s="3"/>
      <c r="BS1437" s="3"/>
      <c r="BT1437" s="3"/>
      <c r="BU1437" s="3"/>
      <c r="BV1437" s="3"/>
      <c r="BW1437" s="3"/>
      <c r="BX1437" s="3"/>
      <c r="BY1437" s="3"/>
      <c r="BZ1437" s="3"/>
      <c r="CA1437" s="3"/>
      <c r="CB1437" s="3"/>
      <c r="CC1437" s="3"/>
      <c r="CD1437" s="3"/>
      <c r="CE1437" s="3"/>
      <c r="CF1437" s="3"/>
      <c r="CG1437" s="3"/>
      <c r="CH1437" s="3"/>
      <c r="CI1437" s="3"/>
      <c r="CJ1437" s="3"/>
      <c r="CK1437" s="3"/>
      <c r="CL1437" s="3"/>
      <c r="CM1437" s="3"/>
      <c r="CN1437" s="3"/>
      <c r="CO1437" s="3"/>
      <c r="CP1437" s="3"/>
      <c r="CQ1437" s="3"/>
      <c r="CR1437" s="3"/>
      <c r="CS1437" s="3"/>
      <c r="CT1437" s="3"/>
      <c r="CU1437" s="3"/>
      <c r="CV1437" s="3"/>
    </row>
    <row r="1438" spans="1:100" s="1" customFormat="1" x14ac:dyDescent="0.25">
      <c r="A1438" s="394"/>
      <c r="B1438" s="394"/>
      <c r="C1438" s="394"/>
      <c r="D1438" s="394"/>
      <c r="E1438" s="394"/>
      <c r="F1438" s="394"/>
      <c r="G1438" s="394"/>
      <c r="H1438" s="394"/>
      <c r="I1438" s="394"/>
      <c r="J1438" s="394"/>
      <c r="K1438" s="394"/>
      <c r="L1438" s="394"/>
      <c r="M1438" s="394"/>
      <c r="N1438" s="394"/>
      <c r="O1438" s="394"/>
      <c r="P1438" s="400"/>
      <c r="Q1438" s="394"/>
      <c r="R1438" s="394"/>
      <c r="S1438" s="394"/>
      <c r="T1438" s="394"/>
      <c r="U1438" s="394"/>
      <c r="V1438" s="394"/>
      <c r="W1438" s="394"/>
      <c r="X1438" s="394"/>
      <c r="Y1438" s="399"/>
      <c r="Z1438" s="394"/>
      <c r="AA1438" s="401"/>
      <c r="AB1438" s="401"/>
      <c r="AC1438" s="401"/>
      <c r="AD1438" s="401"/>
      <c r="AE1438" s="362"/>
      <c r="AF1438" s="405"/>
      <c r="AG1438" s="401"/>
      <c r="AH1438" s="405"/>
      <c r="AI1438" s="401"/>
      <c r="AJ1438" s="401"/>
      <c r="AK1438" s="394"/>
      <c r="AL1438" s="394"/>
      <c r="AM1438" s="394"/>
      <c r="AN1438" s="399"/>
      <c r="AO1438" s="394"/>
      <c r="AP1438" s="401"/>
      <c r="AQ1438" s="401"/>
      <c r="AR1438" s="401"/>
      <c r="AS1438" s="406"/>
      <c r="AT1438" s="405"/>
      <c r="AU1438" s="405"/>
      <c r="AV1438" s="404"/>
      <c r="AW1438" s="405"/>
      <c r="AX1438" s="405"/>
      <c r="AY1438" s="405"/>
      <c r="AZ1438" s="404"/>
      <c r="BA1438" s="405"/>
      <c r="BB1438" s="405"/>
      <c r="BC1438" s="394"/>
      <c r="BD1438" s="394"/>
      <c r="BE1438" s="394"/>
      <c r="BG1438" s="2"/>
      <c r="BH1438" s="3"/>
      <c r="BI1438" s="3"/>
      <c r="BJ1438" s="3"/>
      <c r="BK1438" s="3"/>
      <c r="BL1438" s="3"/>
      <c r="BM1438" s="3"/>
      <c r="BN1438" s="3"/>
      <c r="BO1438" s="3"/>
      <c r="BP1438" s="3"/>
      <c r="BQ1438" s="3"/>
      <c r="BR1438" s="3"/>
      <c r="BS1438" s="3"/>
      <c r="BT1438" s="3"/>
      <c r="BU1438" s="3"/>
      <c r="BV1438" s="3"/>
      <c r="BW1438" s="3"/>
      <c r="BX1438" s="3"/>
      <c r="BY1438" s="3"/>
      <c r="BZ1438" s="3"/>
      <c r="CA1438" s="3"/>
      <c r="CB1438" s="3"/>
      <c r="CC1438" s="3"/>
      <c r="CD1438" s="3"/>
      <c r="CE1438" s="3"/>
      <c r="CF1438" s="3"/>
      <c r="CG1438" s="3"/>
      <c r="CH1438" s="3"/>
      <c r="CI1438" s="3"/>
      <c r="CJ1438" s="3"/>
      <c r="CK1438" s="3"/>
      <c r="CL1438" s="3"/>
      <c r="CM1438" s="3"/>
      <c r="CN1438" s="3"/>
      <c r="CO1438" s="3"/>
      <c r="CP1438" s="3"/>
      <c r="CQ1438" s="3"/>
      <c r="CR1438" s="3"/>
      <c r="CS1438" s="3"/>
      <c r="CT1438" s="3"/>
      <c r="CU1438" s="3"/>
      <c r="CV1438" s="3"/>
    </row>
    <row r="1439" spans="1:100" s="1" customFormat="1" x14ac:dyDescent="0.25">
      <c r="A1439" s="394"/>
      <c r="B1439" s="394"/>
      <c r="C1439" s="394"/>
      <c r="D1439" s="394"/>
      <c r="E1439" s="394"/>
      <c r="F1439" s="394"/>
      <c r="G1439" s="394"/>
      <c r="H1439" s="394"/>
      <c r="I1439" s="394"/>
      <c r="J1439" s="394"/>
      <c r="K1439" s="394"/>
      <c r="L1439" s="394"/>
      <c r="M1439" s="394"/>
      <c r="N1439" s="394"/>
      <c r="O1439" s="394"/>
      <c r="P1439" s="400"/>
      <c r="Q1439" s="394"/>
      <c r="R1439" s="394"/>
      <c r="S1439" s="394"/>
      <c r="T1439" s="394"/>
      <c r="U1439" s="394"/>
      <c r="V1439" s="394"/>
      <c r="W1439" s="394"/>
      <c r="X1439" s="394"/>
      <c r="Y1439" s="399"/>
      <c r="Z1439" s="394"/>
      <c r="AA1439" s="401"/>
      <c r="AB1439" s="401"/>
      <c r="AC1439" s="401"/>
      <c r="AD1439" s="401"/>
      <c r="AE1439" s="362"/>
      <c r="AF1439" s="405"/>
      <c r="AG1439" s="401"/>
      <c r="AH1439" s="405"/>
      <c r="AI1439" s="401"/>
      <c r="AJ1439" s="401"/>
      <c r="AK1439" s="394"/>
      <c r="AL1439" s="394"/>
      <c r="AM1439" s="394"/>
      <c r="AN1439" s="399"/>
      <c r="AO1439" s="394"/>
      <c r="AP1439" s="401"/>
      <c r="AQ1439" s="401"/>
      <c r="AR1439" s="401"/>
      <c r="AS1439" s="406"/>
      <c r="AT1439" s="405"/>
      <c r="AU1439" s="405"/>
      <c r="AV1439" s="404"/>
      <c r="AW1439" s="405"/>
      <c r="AX1439" s="405"/>
      <c r="AY1439" s="405"/>
      <c r="AZ1439" s="404"/>
      <c r="BA1439" s="405"/>
      <c r="BB1439" s="405"/>
      <c r="BC1439" s="394"/>
      <c r="BD1439" s="394"/>
      <c r="BE1439" s="394"/>
      <c r="BG1439" s="2"/>
      <c r="BH1439" s="3"/>
      <c r="BI1439" s="3"/>
      <c r="BJ1439" s="3"/>
      <c r="BK1439" s="3"/>
      <c r="BL1439" s="3"/>
      <c r="BM1439" s="3"/>
      <c r="BN1439" s="3"/>
      <c r="BO1439" s="3"/>
      <c r="BP1439" s="3"/>
      <c r="BQ1439" s="3"/>
      <c r="BR1439" s="3"/>
      <c r="BS1439" s="3"/>
      <c r="BT1439" s="3"/>
      <c r="BU1439" s="3"/>
      <c r="BV1439" s="3"/>
      <c r="BW1439" s="3"/>
      <c r="BX1439" s="3"/>
      <c r="BY1439" s="3"/>
      <c r="BZ1439" s="3"/>
      <c r="CA1439" s="3"/>
      <c r="CB1439" s="3"/>
      <c r="CC1439" s="3"/>
      <c r="CD1439" s="3"/>
      <c r="CE1439" s="3"/>
      <c r="CF1439" s="3"/>
      <c r="CG1439" s="3"/>
      <c r="CH1439" s="3"/>
      <c r="CI1439" s="3"/>
      <c r="CJ1439" s="3"/>
      <c r="CK1439" s="3"/>
      <c r="CL1439" s="3"/>
      <c r="CM1439" s="3"/>
      <c r="CN1439" s="3"/>
      <c r="CO1439" s="3"/>
      <c r="CP1439" s="3"/>
      <c r="CQ1439" s="3"/>
      <c r="CR1439" s="3"/>
      <c r="CS1439" s="3"/>
      <c r="CT1439" s="3"/>
      <c r="CU1439" s="3"/>
      <c r="CV1439" s="3"/>
    </row>
    <row r="1440" spans="1:100" s="1" customFormat="1" x14ac:dyDescent="0.25">
      <c r="A1440" s="394"/>
      <c r="B1440" s="394"/>
      <c r="C1440" s="394"/>
      <c r="D1440" s="394"/>
      <c r="E1440" s="394"/>
      <c r="F1440" s="394"/>
      <c r="G1440" s="394"/>
      <c r="H1440" s="394"/>
      <c r="I1440" s="394"/>
      <c r="J1440" s="394"/>
      <c r="K1440" s="394"/>
      <c r="L1440" s="394"/>
      <c r="M1440" s="394"/>
      <c r="N1440" s="394"/>
      <c r="O1440" s="394"/>
      <c r="P1440" s="400"/>
      <c r="Q1440" s="394"/>
      <c r="R1440" s="394"/>
      <c r="S1440" s="394"/>
      <c r="T1440" s="394"/>
      <c r="U1440" s="394"/>
      <c r="V1440" s="394"/>
      <c r="W1440" s="394"/>
      <c r="X1440" s="394"/>
      <c r="Y1440" s="399"/>
      <c r="Z1440" s="394"/>
      <c r="AA1440" s="401"/>
      <c r="AB1440" s="401"/>
      <c r="AC1440" s="401"/>
      <c r="AD1440" s="401"/>
      <c r="AE1440" s="362"/>
      <c r="AF1440" s="405"/>
      <c r="AG1440" s="401"/>
      <c r="AH1440" s="405"/>
      <c r="AI1440" s="401"/>
      <c r="AJ1440" s="401"/>
      <c r="AK1440" s="394"/>
      <c r="AL1440" s="394"/>
      <c r="AM1440" s="394"/>
      <c r="AN1440" s="399"/>
      <c r="AO1440" s="394"/>
      <c r="AP1440" s="401"/>
      <c r="AQ1440" s="401"/>
      <c r="AR1440" s="401"/>
      <c r="AS1440" s="406"/>
      <c r="AT1440" s="405"/>
      <c r="AU1440" s="405"/>
      <c r="AV1440" s="404"/>
      <c r="AW1440" s="405"/>
      <c r="AX1440" s="405"/>
      <c r="AY1440" s="405"/>
      <c r="AZ1440" s="404"/>
      <c r="BA1440" s="405"/>
      <c r="BB1440" s="405"/>
      <c r="BC1440" s="394"/>
      <c r="BD1440" s="394"/>
      <c r="BE1440" s="394"/>
      <c r="BG1440" s="2"/>
      <c r="BH1440" s="3"/>
      <c r="BI1440" s="3"/>
      <c r="BJ1440" s="3"/>
      <c r="BK1440" s="3"/>
      <c r="BL1440" s="3"/>
      <c r="BM1440" s="3"/>
      <c r="BN1440" s="3"/>
      <c r="BO1440" s="3"/>
      <c r="BP1440" s="3"/>
      <c r="BQ1440" s="3"/>
      <c r="BR1440" s="3"/>
      <c r="BS1440" s="3"/>
      <c r="BT1440" s="3"/>
      <c r="BU1440" s="3"/>
      <c r="BV1440" s="3"/>
      <c r="BW1440" s="3"/>
      <c r="BX1440" s="3"/>
      <c r="BY1440" s="3"/>
      <c r="BZ1440" s="3"/>
      <c r="CA1440" s="3"/>
      <c r="CB1440" s="3"/>
      <c r="CC1440" s="3"/>
      <c r="CD1440" s="3"/>
      <c r="CE1440" s="3"/>
      <c r="CF1440" s="3"/>
      <c r="CG1440" s="3"/>
      <c r="CH1440" s="3"/>
      <c r="CI1440" s="3"/>
      <c r="CJ1440" s="3"/>
      <c r="CK1440" s="3"/>
      <c r="CL1440" s="3"/>
      <c r="CM1440" s="3"/>
      <c r="CN1440" s="3"/>
      <c r="CO1440" s="3"/>
      <c r="CP1440" s="3"/>
      <c r="CQ1440" s="3"/>
      <c r="CR1440" s="3"/>
      <c r="CS1440" s="3"/>
      <c r="CT1440" s="3"/>
      <c r="CU1440" s="3"/>
      <c r="CV1440" s="3"/>
    </row>
    <row r="1441" spans="1:100" s="1" customFormat="1" x14ac:dyDescent="0.25">
      <c r="A1441" s="394"/>
      <c r="B1441" s="394"/>
      <c r="C1441" s="394"/>
      <c r="D1441" s="394"/>
      <c r="E1441" s="394"/>
      <c r="F1441" s="394"/>
      <c r="G1441" s="394"/>
      <c r="H1441" s="394"/>
      <c r="I1441" s="394"/>
      <c r="J1441" s="394"/>
      <c r="K1441" s="394"/>
      <c r="L1441" s="394"/>
      <c r="M1441" s="394"/>
      <c r="N1441" s="394"/>
      <c r="O1441" s="394"/>
      <c r="P1441" s="400"/>
      <c r="Q1441" s="394"/>
      <c r="R1441" s="394"/>
      <c r="S1441" s="394"/>
      <c r="T1441" s="394"/>
      <c r="U1441" s="394"/>
      <c r="V1441" s="394"/>
      <c r="W1441" s="394"/>
      <c r="X1441" s="394"/>
      <c r="Y1441" s="399"/>
      <c r="Z1441" s="394"/>
      <c r="AA1441" s="401"/>
      <c r="AB1441" s="401"/>
      <c r="AC1441" s="401"/>
      <c r="AD1441" s="401"/>
      <c r="AE1441" s="362"/>
      <c r="AF1441" s="405"/>
      <c r="AG1441" s="401"/>
      <c r="AH1441" s="405"/>
      <c r="AI1441" s="401"/>
      <c r="AJ1441" s="401"/>
      <c r="AK1441" s="394"/>
      <c r="AL1441" s="394"/>
      <c r="AM1441" s="394"/>
      <c r="AN1441" s="399"/>
      <c r="AO1441" s="394"/>
      <c r="AP1441" s="401"/>
      <c r="AQ1441" s="401"/>
      <c r="AR1441" s="401"/>
      <c r="AS1441" s="406"/>
      <c r="AT1441" s="405"/>
      <c r="AU1441" s="405"/>
      <c r="AV1441" s="404"/>
      <c r="AW1441" s="405"/>
      <c r="AX1441" s="405"/>
      <c r="AY1441" s="405"/>
      <c r="AZ1441" s="404"/>
      <c r="BA1441" s="405"/>
      <c r="BB1441" s="405"/>
      <c r="BC1441" s="394"/>
      <c r="BD1441" s="394"/>
      <c r="BE1441" s="394"/>
      <c r="BG1441" s="2"/>
      <c r="BH1441" s="3"/>
      <c r="BI1441" s="3"/>
      <c r="BJ1441" s="3"/>
      <c r="BK1441" s="3"/>
      <c r="BL1441" s="3"/>
      <c r="BM1441" s="3"/>
      <c r="BN1441" s="3"/>
      <c r="BO1441" s="3"/>
      <c r="BP1441" s="3"/>
      <c r="BQ1441" s="3"/>
      <c r="BR1441" s="3"/>
      <c r="BS1441" s="3"/>
      <c r="BT1441" s="3"/>
      <c r="BU1441" s="3"/>
      <c r="BV1441" s="3"/>
      <c r="BW1441" s="3"/>
      <c r="BX1441" s="3"/>
      <c r="BY1441" s="3"/>
      <c r="BZ1441" s="3"/>
      <c r="CA1441" s="3"/>
      <c r="CB1441" s="3"/>
      <c r="CC1441" s="3"/>
      <c r="CD1441" s="3"/>
      <c r="CE1441" s="3"/>
      <c r="CF1441" s="3"/>
      <c r="CG1441" s="3"/>
      <c r="CH1441" s="3"/>
      <c r="CI1441" s="3"/>
      <c r="CJ1441" s="3"/>
      <c r="CK1441" s="3"/>
      <c r="CL1441" s="3"/>
      <c r="CM1441" s="3"/>
      <c r="CN1441" s="3"/>
      <c r="CO1441" s="3"/>
      <c r="CP1441" s="3"/>
      <c r="CQ1441" s="3"/>
      <c r="CR1441" s="3"/>
      <c r="CS1441" s="3"/>
      <c r="CT1441" s="3"/>
      <c r="CU1441" s="3"/>
      <c r="CV1441" s="3"/>
    </row>
    <row r="1442" spans="1:100" s="1" customFormat="1" x14ac:dyDescent="0.25">
      <c r="A1442" s="394"/>
      <c r="B1442" s="394"/>
      <c r="C1442" s="394"/>
      <c r="D1442" s="394"/>
      <c r="E1442" s="394"/>
      <c r="F1442" s="394"/>
      <c r="G1442" s="394"/>
      <c r="H1442" s="394"/>
      <c r="I1442" s="394"/>
      <c r="J1442" s="394"/>
      <c r="K1442" s="394"/>
      <c r="L1442" s="394"/>
      <c r="M1442" s="394"/>
      <c r="N1442" s="394"/>
      <c r="O1442" s="394"/>
      <c r="P1442" s="400"/>
      <c r="Q1442" s="394"/>
      <c r="R1442" s="394"/>
      <c r="S1442" s="394"/>
      <c r="T1442" s="394"/>
      <c r="U1442" s="394"/>
      <c r="V1442" s="394"/>
      <c r="W1442" s="394"/>
      <c r="X1442" s="394"/>
      <c r="Y1442" s="399"/>
      <c r="Z1442" s="394"/>
      <c r="AA1442" s="401"/>
      <c r="AB1442" s="401"/>
      <c r="AC1442" s="401"/>
      <c r="AD1442" s="401"/>
      <c r="AE1442" s="362"/>
      <c r="AF1442" s="405"/>
      <c r="AG1442" s="401"/>
      <c r="AH1442" s="405"/>
      <c r="AI1442" s="401"/>
      <c r="AJ1442" s="401"/>
      <c r="AK1442" s="394"/>
      <c r="AL1442" s="394"/>
      <c r="AM1442" s="394"/>
      <c r="AN1442" s="399"/>
      <c r="AO1442" s="394"/>
      <c r="AP1442" s="401"/>
      <c r="AQ1442" s="401"/>
      <c r="AR1442" s="401"/>
      <c r="AS1442" s="406"/>
      <c r="AT1442" s="405"/>
      <c r="AU1442" s="405"/>
      <c r="AV1442" s="404"/>
      <c r="AW1442" s="405"/>
      <c r="AX1442" s="405"/>
      <c r="AY1442" s="405"/>
      <c r="AZ1442" s="404"/>
      <c r="BA1442" s="405"/>
      <c r="BB1442" s="405"/>
      <c r="BC1442" s="394"/>
      <c r="BD1442" s="394"/>
      <c r="BE1442" s="394"/>
      <c r="BG1442" s="2"/>
      <c r="BH1442" s="3"/>
      <c r="BI1442" s="3"/>
      <c r="BJ1442" s="3"/>
      <c r="BK1442" s="3"/>
      <c r="BL1442" s="3"/>
      <c r="BM1442" s="3"/>
      <c r="BN1442" s="3"/>
      <c r="BO1442" s="3"/>
      <c r="BP1442" s="3"/>
      <c r="BQ1442" s="3"/>
      <c r="BR1442" s="3"/>
      <c r="BS1442" s="3"/>
      <c r="BT1442" s="3"/>
      <c r="BU1442" s="3"/>
      <c r="BV1442" s="3"/>
      <c r="BW1442" s="3"/>
      <c r="BX1442" s="3"/>
      <c r="BY1442" s="3"/>
      <c r="BZ1442" s="3"/>
      <c r="CA1442" s="3"/>
      <c r="CB1442" s="3"/>
      <c r="CC1442" s="3"/>
      <c r="CD1442" s="3"/>
      <c r="CE1442" s="3"/>
      <c r="CF1442" s="3"/>
      <c r="CG1442" s="3"/>
      <c r="CH1442" s="3"/>
      <c r="CI1442" s="3"/>
      <c r="CJ1442" s="3"/>
      <c r="CK1442" s="3"/>
      <c r="CL1442" s="3"/>
      <c r="CM1442" s="3"/>
      <c r="CN1442" s="3"/>
      <c r="CO1442" s="3"/>
      <c r="CP1442" s="3"/>
      <c r="CQ1442" s="3"/>
      <c r="CR1442" s="3"/>
      <c r="CS1442" s="3"/>
      <c r="CT1442" s="3"/>
      <c r="CU1442" s="3"/>
      <c r="CV1442" s="3"/>
    </row>
    <row r="1443" spans="1:100" s="1" customFormat="1" x14ac:dyDescent="0.25">
      <c r="A1443" s="394"/>
      <c r="B1443" s="394"/>
      <c r="C1443" s="394"/>
      <c r="D1443" s="394"/>
      <c r="E1443" s="394"/>
      <c r="F1443" s="394"/>
      <c r="G1443" s="394"/>
      <c r="H1443" s="394"/>
      <c r="I1443" s="394"/>
      <c r="J1443" s="394"/>
      <c r="K1443" s="394"/>
      <c r="L1443" s="394"/>
      <c r="M1443" s="394"/>
      <c r="N1443" s="394"/>
      <c r="O1443" s="394"/>
      <c r="P1443" s="400"/>
      <c r="Q1443" s="394"/>
      <c r="R1443" s="394"/>
      <c r="S1443" s="394"/>
      <c r="T1443" s="394"/>
      <c r="U1443" s="394"/>
      <c r="V1443" s="394"/>
      <c r="W1443" s="394"/>
      <c r="X1443" s="394"/>
      <c r="Y1443" s="399"/>
      <c r="Z1443" s="394"/>
      <c r="AA1443" s="401"/>
      <c r="AB1443" s="401"/>
      <c r="AC1443" s="401"/>
      <c r="AD1443" s="401"/>
      <c r="AE1443" s="362"/>
      <c r="AF1443" s="405"/>
      <c r="AG1443" s="401"/>
      <c r="AH1443" s="405"/>
      <c r="AI1443" s="401"/>
      <c r="AJ1443" s="401"/>
      <c r="AK1443" s="394"/>
      <c r="AL1443" s="394"/>
      <c r="AM1443" s="394"/>
      <c r="AN1443" s="399"/>
      <c r="AO1443" s="394"/>
      <c r="AP1443" s="401"/>
      <c r="AQ1443" s="401"/>
      <c r="AR1443" s="401"/>
      <c r="AS1443" s="406"/>
      <c r="AT1443" s="405"/>
      <c r="AU1443" s="405"/>
      <c r="AV1443" s="404"/>
      <c r="AW1443" s="405"/>
      <c r="AX1443" s="405"/>
      <c r="AY1443" s="405"/>
      <c r="AZ1443" s="404"/>
      <c r="BA1443" s="405"/>
      <c r="BB1443" s="405"/>
      <c r="BC1443" s="394"/>
      <c r="BD1443" s="394"/>
      <c r="BE1443" s="394"/>
      <c r="BG1443" s="2"/>
      <c r="BH1443" s="3"/>
      <c r="BI1443" s="3"/>
      <c r="BJ1443" s="3"/>
      <c r="BK1443" s="3"/>
      <c r="BL1443" s="3"/>
      <c r="BM1443" s="3"/>
      <c r="BN1443" s="3"/>
      <c r="BO1443" s="3"/>
      <c r="BP1443" s="3"/>
      <c r="BQ1443" s="3"/>
      <c r="BR1443" s="3"/>
      <c r="BS1443" s="3"/>
      <c r="BT1443" s="3"/>
      <c r="BU1443" s="3"/>
      <c r="BV1443" s="3"/>
      <c r="BW1443" s="3"/>
      <c r="BX1443" s="3"/>
      <c r="BY1443" s="3"/>
      <c r="BZ1443" s="3"/>
      <c r="CA1443" s="3"/>
      <c r="CB1443" s="3"/>
      <c r="CC1443" s="3"/>
      <c r="CD1443" s="3"/>
      <c r="CE1443" s="3"/>
      <c r="CF1443" s="3"/>
      <c r="CG1443" s="3"/>
      <c r="CH1443" s="3"/>
      <c r="CI1443" s="3"/>
      <c r="CJ1443" s="3"/>
      <c r="CK1443" s="3"/>
      <c r="CL1443" s="3"/>
      <c r="CM1443" s="3"/>
      <c r="CN1443" s="3"/>
      <c r="CO1443" s="3"/>
      <c r="CP1443" s="3"/>
      <c r="CQ1443" s="3"/>
      <c r="CR1443" s="3"/>
      <c r="CS1443" s="3"/>
      <c r="CT1443" s="3"/>
      <c r="CU1443" s="3"/>
      <c r="CV1443" s="3"/>
    </row>
    <row r="1444" spans="1:100" s="1" customFormat="1" x14ac:dyDescent="0.25">
      <c r="A1444" s="394"/>
      <c r="B1444" s="394"/>
      <c r="C1444" s="394"/>
      <c r="D1444" s="394"/>
      <c r="E1444" s="394"/>
      <c r="F1444" s="394"/>
      <c r="G1444" s="394"/>
      <c r="H1444" s="394"/>
      <c r="I1444" s="394"/>
      <c r="J1444" s="394"/>
      <c r="K1444" s="394"/>
      <c r="L1444" s="394"/>
      <c r="M1444" s="394"/>
      <c r="N1444" s="394"/>
      <c r="O1444" s="394"/>
      <c r="P1444" s="400"/>
      <c r="Q1444" s="394"/>
      <c r="R1444" s="394"/>
      <c r="S1444" s="394"/>
      <c r="T1444" s="394"/>
      <c r="U1444" s="394"/>
      <c r="V1444" s="394"/>
      <c r="W1444" s="394"/>
      <c r="X1444" s="394"/>
      <c r="Y1444" s="399"/>
      <c r="Z1444" s="394"/>
      <c r="AA1444" s="401"/>
      <c r="AB1444" s="401"/>
      <c r="AC1444" s="401"/>
      <c r="AD1444" s="401"/>
      <c r="AE1444" s="362"/>
      <c r="AF1444" s="405"/>
      <c r="AG1444" s="401"/>
      <c r="AH1444" s="405"/>
      <c r="AI1444" s="401"/>
      <c r="AJ1444" s="401"/>
      <c r="AK1444" s="394"/>
      <c r="AL1444" s="394"/>
      <c r="AM1444" s="394"/>
      <c r="AN1444" s="399"/>
      <c r="AO1444" s="394"/>
      <c r="AP1444" s="401"/>
      <c r="AQ1444" s="401"/>
      <c r="AR1444" s="401"/>
      <c r="AS1444" s="406"/>
      <c r="AT1444" s="405"/>
      <c r="AU1444" s="405"/>
      <c r="AV1444" s="404"/>
      <c r="AW1444" s="405"/>
      <c r="AX1444" s="405"/>
      <c r="AY1444" s="405"/>
      <c r="AZ1444" s="404"/>
      <c r="BA1444" s="405"/>
      <c r="BB1444" s="405"/>
      <c r="BC1444" s="394"/>
      <c r="BD1444" s="394"/>
      <c r="BE1444" s="394"/>
      <c r="BG1444" s="2"/>
      <c r="BH1444" s="3"/>
      <c r="BI1444" s="3"/>
      <c r="BJ1444" s="3"/>
      <c r="BK1444" s="3"/>
      <c r="BL1444" s="3"/>
      <c r="BM1444" s="3"/>
      <c r="BN1444" s="3"/>
      <c r="BO1444" s="3"/>
      <c r="BP1444" s="3"/>
      <c r="BQ1444" s="3"/>
      <c r="BR1444" s="3"/>
      <c r="BS1444" s="3"/>
      <c r="BT1444" s="3"/>
      <c r="BU1444" s="3"/>
      <c r="BV1444" s="3"/>
      <c r="BW1444" s="3"/>
      <c r="BX1444" s="3"/>
      <c r="BY1444" s="3"/>
      <c r="BZ1444" s="3"/>
      <c r="CA1444" s="3"/>
      <c r="CB1444" s="3"/>
      <c r="CC1444" s="3"/>
      <c r="CD1444" s="3"/>
      <c r="CE1444" s="3"/>
      <c r="CF1444" s="3"/>
      <c r="CG1444" s="3"/>
      <c r="CH1444" s="3"/>
      <c r="CI1444" s="3"/>
      <c r="CJ1444" s="3"/>
      <c r="CK1444" s="3"/>
      <c r="CL1444" s="3"/>
      <c r="CM1444" s="3"/>
      <c r="CN1444" s="3"/>
      <c r="CO1444" s="3"/>
      <c r="CP1444" s="3"/>
      <c r="CQ1444" s="3"/>
      <c r="CR1444" s="3"/>
      <c r="CS1444" s="3"/>
      <c r="CT1444" s="3"/>
      <c r="CU1444" s="3"/>
      <c r="CV1444" s="3"/>
    </row>
    <row r="1445" spans="1:100" s="1" customFormat="1" x14ac:dyDescent="0.25">
      <c r="A1445" s="394"/>
      <c r="B1445" s="394"/>
      <c r="C1445" s="394"/>
      <c r="D1445" s="394"/>
      <c r="E1445" s="394"/>
      <c r="F1445" s="394"/>
      <c r="G1445" s="394"/>
      <c r="H1445" s="394"/>
      <c r="I1445" s="394"/>
      <c r="J1445" s="394"/>
      <c r="K1445" s="394"/>
      <c r="L1445" s="394"/>
      <c r="M1445" s="394"/>
      <c r="N1445" s="394"/>
      <c r="O1445" s="394"/>
      <c r="P1445" s="400"/>
      <c r="Q1445" s="394"/>
      <c r="R1445" s="394"/>
      <c r="S1445" s="394"/>
      <c r="T1445" s="394"/>
      <c r="U1445" s="394"/>
      <c r="V1445" s="394"/>
      <c r="W1445" s="394"/>
      <c r="X1445" s="394"/>
      <c r="Y1445" s="399"/>
      <c r="Z1445" s="394"/>
      <c r="AA1445" s="401"/>
      <c r="AB1445" s="401"/>
      <c r="AC1445" s="401"/>
      <c r="AD1445" s="401"/>
      <c r="AE1445" s="362"/>
      <c r="AF1445" s="405"/>
      <c r="AG1445" s="401"/>
      <c r="AH1445" s="405"/>
      <c r="AI1445" s="401"/>
      <c r="AJ1445" s="401"/>
      <c r="AK1445" s="394"/>
      <c r="AL1445" s="394"/>
      <c r="AM1445" s="394"/>
      <c r="AN1445" s="399"/>
      <c r="AO1445" s="394"/>
      <c r="AP1445" s="401"/>
      <c r="AQ1445" s="401"/>
      <c r="AR1445" s="401"/>
      <c r="AS1445" s="406"/>
      <c r="AT1445" s="405"/>
      <c r="AU1445" s="405"/>
      <c r="AV1445" s="404"/>
      <c r="AW1445" s="405"/>
      <c r="AX1445" s="405"/>
      <c r="AY1445" s="405"/>
      <c r="AZ1445" s="404"/>
      <c r="BA1445" s="405"/>
      <c r="BB1445" s="405"/>
      <c r="BC1445" s="394"/>
      <c r="BD1445" s="394"/>
      <c r="BE1445" s="394"/>
      <c r="BG1445" s="2"/>
      <c r="BH1445" s="3"/>
      <c r="BI1445" s="3"/>
      <c r="BJ1445" s="3"/>
      <c r="BK1445" s="3"/>
      <c r="BL1445" s="3"/>
      <c r="BM1445" s="3"/>
      <c r="BN1445" s="3"/>
      <c r="BO1445" s="3"/>
      <c r="BP1445" s="3"/>
      <c r="BQ1445" s="3"/>
      <c r="BR1445" s="3"/>
      <c r="BS1445" s="3"/>
      <c r="BT1445" s="3"/>
      <c r="BU1445" s="3"/>
      <c r="BV1445" s="3"/>
      <c r="BW1445" s="3"/>
      <c r="BX1445" s="3"/>
      <c r="BY1445" s="3"/>
      <c r="BZ1445" s="3"/>
      <c r="CA1445" s="3"/>
      <c r="CB1445" s="3"/>
      <c r="CC1445" s="3"/>
      <c r="CD1445" s="3"/>
      <c r="CE1445" s="3"/>
      <c r="CF1445" s="3"/>
      <c r="CG1445" s="3"/>
      <c r="CH1445" s="3"/>
      <c r="CI1445" s="3"/>
      <c r="CJ1445" s="3"/>
      <c r="CK1445" s="3"/>
      <c r="CL1445" s="3"/>
      <c r="CM1445" s="3"/>
      <c r="CN1445" s="3"/>
      <c r="CO1445" s="3"/>
      <c r="CP1445" s="3"/>
      <c r="CQ1445" s="3"/>
      <c r="CR1445" s="3"/>
      <c r="CS1445" s="3"/>
      <c r="CT1445" s="3"/>
      <c r="CU1445" s="3"/>
      <c r="CV1445" s="3"/>
    </row>
    <row r="1446" spans="1:100" s="1" customFormat="1" x14ac:dyDescent="0.25">
      <c r="A1446" s="394"/>
      <c r="B1446" s="394"/>
      <c r="C1446" s="394"/>
      <c r="D1446" s="394"/>
      <c r="E1446" s="394"/>
      <c r="F1446" s="394"/>
      <c r="G1446" s="394"/>
      <c r="H1446" s="394"/>
      <c r="I1446" s="394"/>
      <c r="J1446" s="394"/>
      <c r="K1446" s="394"/>
      <c r="L1446" s="394"/>
      <c r="M1446" s="394"/>
      <c r="N1446" s="394"/>
      <c r="O1446" s="394"/>
      <c r="P1446" s="400"/>
      <c r="Q1446" s="394"/>
      <c r="R1446" s="394"/>
      <c r="S1446" s="394"/>
      <c r="T1446" s="394"/>
      <c r="U1446" s="394"/>
      <c r="V1446" s="394"/>
      <c r="W1446" s="394"/>
      <c r="X1446" s="394"/>
      <c r="Y1446" s="399"/>
      <c r="Z1446" s="394"/>
      <c r="AA1446" s="401"/>
      <c r="AB1446" s="401"/>
      <c r="AC1446" s="401"/>
      <c r="AD1446" s="401"/>
      <c r="AE1446" s="362"/>
      <c r="AF1446" s="405"/>
      <c r="AG1446" s="401"/>
      <c r="AH1446" s="405"/>
      <c r="AI1446" s="401"/>
      <c r="AJ1446" s="401"/>
      <c r="AK1446" s="394"/>
      <c r="AL1446" s="394"/>
      <c r="AM1446" s="394"/>
      <c r="AN1446" s="399"/>
      <c r="AO1446" s="394"/>
      <c r="AP1446" s="401"/>
      <c r="AQ1446" s="401"/>
      <c r="AR1446" s="401"/>
      <c r="AS1446" s="406"/>
      <c r="AT1446" s="405"/>
      <c r="AU1446" s="405"/>
      <c r="AV1446" s="404"/>
      <c r="AW1446" s="405"/>
      <c r="AX1446" s="405"/>
      <c r="AY1446" s="405"/>
      <c r="AZ1446" s="404"/>
      <c r="BA1446" s="405"/>
      <c r="BB1446" s="405"/>
      <c r="BC1446" s="394"/>
      <c r="BD1446" s="394"/>
      <c r="BE1446" s="394"/>
      <c r="BG1446" s="2"/>
      <c r="BH1446" s="3"/>
      <c r="BI1446" s="3"/>
      <c r="BJ1446" s="3"/>
      <c r="BK1446" s="3"/>
      <c r="BL1446" s="3"/>
      <c r="BM1446" s="3"/>
      <c r="BN1446" s="3"/>
      <c r="BO1446" s="3"/>
      <c r="BP1446" s="3"/>
      <c r="BQ1446" s="3"/>
      <c r="BR1446" s="3"/>
      <c r="BS1446" s="3"/>
      <c r="BT1446" s="3"/>
      <c r="BU1446" s="3"/>
      <c r="BV1446" s="3"/>
      <c r="BW1446" s="3"/>
      <c r="BX1446" s="3"/>
      <c r="BY1446" s="3"/>
      <c r="BZ1446" s="3"/>
      <c r="CA1446" s="3"/>
      <c r="CB1446" s="3"/>
      <c r="CC1446" s="3"/>
      <c r="CD1446" s="3"/>
      <c r="CE1446" s="3"/>
      <c r="CF1446" s="3"/>
      <c r="CG1446" s="3"/>
      <c r="CH1446" s="3"/>
      <c r="CI1446" s="3"/>
      <c r="CJ1446" s="3"/>
      <c r="CK1446" s="3"/>
      <c r="CL1446" s="3"/>
      <c r="CM1446" s="3"/>
      <c r="CN1446" s="3"/>
      <c r="CO1446" s="3"/>
      <c r="CP1446" s="3"/>
      <c r="CQ1446" s="3"/>
      <c r="CR1446" s="3"/>
      <c r="CS1446" s="3"/>
      <c r="CT1446" s="3"/>
      <c r="CU1446" s="3"/>
      <c r="CV1446" s="3"/>
    </row>
    <row r="1447" spans="1:100" s="1" customFormat="1" x14ac:dyDescent="0.25">
      <c r="A1447" s="394"/>
      <c r="B1447" s="394"/>
      <c r="C1447" s="394"/>
      <c r="D1447" s="394"/>
      <c r="E1447" s="394"/>
      <c r="F1447" s="394"/>
      <c r="G1447" s="394"/>
      <c r="H1447" s="394"/>
      <c r="I1447" s="394"/>
      <c r="J1447" s="394"/>
      <c r="K1447" s="394"/>
      <c r="L1447" s="394"/>
      <c r="M1447" s="394"/>
      <c r="N1447" s="394"/>
      <c r="O1447" s="394"/>
      <c r="P1447" s="400"/>
      <c r="Q1447" s="394"/>
      <c r="R1447" s="394"/>
      <c r="S1447" s="394"/>
      <c r="T1447" s="394"/>
      <c r="U1447" s="394"/>
      <c r="V1447" s="394"/>
      <c r="W1447" s="394"/>
      <c r="X1447" s="394"/>
      <c r="Y1447" s="399"/>
      <c r="Z1447" s="394"/>
      <c r="AA1447" s="401"/>
      <c r="AB1447" s="401"/>
      <c r="AC1447" s="401"/>
      <c r="AD1447" s="401"/>
      <c r="AE1447" s="362"/>
      <c r="AF1447" s="405"/>
      <c r="AG1447" s="401"/>
      <c r="AH1447" s="405"/>
      <c r="AI1447" s="401"/>
      <c r="AJ1447" s="401"/>
      <c r="AK1447" s="394"/>
      <c r="AL1447" s="394"/>
      <c r="AM1447" s="394"/>
      <c r="AN1447" s="399"/>
      <c r="AO1447" s="394"/>
      <c r="AP1447" s="401"/>
      <c r="AQ1447" s="401"/>
      <c r="AR1447" s="401"/>
      <c r="AS1447" s="406"/>
      <c r="AT1447" s="405"/>
      <c r="AU1447" s="405"/>
      <c r="AV1447" s="404"/>
      <c r="AW1447" s="405"/>
      <c r="AX1447" s="405"/>
      <c r="AY1447" s="405"/>
      <c r="AZ1447" s="404"/>
      <c r="BA1447" s="405"/>
      <c r="BB1447" s="405"/>
      <c r="BC1447" s="394"/>
      <c r="BD1447" s="394"/>
      <c r="BE1447" s="394"/>
      <c r="BG1447" s="2"/>
      <c r="BH1447" s="3"/>
      <c r="BI1447" s="3"/>
      <c r="BJ1447" s="3"/>
      <c r="BK1447" s="3"/>
      <c r="BL1447" s="3"/>
      <c r="BM1447" s="3"/>
      <c r="BN1447" s="3"/>
      <c r="BO1447" s="3"/>
      <c r="BP1447" s="3"/>
      <c r="BQ1447" s="3"/>
      <c r="BR1447" s="3"/>
      <c r="BS1447" s="3"/>
      <c r="BT1447" s="3"/>
      <c r="BU1447" s="3"/>
      <c r="BV1447" s="3"/>
      <c r="BW1447" s="3"/>
      <c r="BX1447" s="3"/>
      <c r="BY1447" s="3"/>
      <c r="BZ1447" s="3"/>
      <c r="CA1447" s="3"/>
      <c r="CB1447" s="3"/>
      <c r="CC1447" s="3"/>
      <c r="CD1447" s="3"/>
      <c r="CE1447" s="3"/>
      <c r="CF1447" s="3"/>
      <c r="CG1447" s="3"/>
      <c r="CH1447" s="3"/>
      <c r="CI1447" s="3"/>
      <c r="CJ1447" s="3"/>
      <c r="CK1447" s="3"/>
      <c r="CL1447" s="3"/>
      <c r="CM1447" s="3"/>
      <c r="CN1447" s="3"/>
      <c r="CO1447" s="3"/>
      <c r="CP1447" s="3"/>
      <c r="CQ1447" s="3"/>
      <c r="CR1447" s="3"/>
      <c r="CS1447" s="3"/>
      <c r="CT1447" s="3"/>
      <c r="CU1447" s="3"/>
      <c r="CV1447" s="3"/>
    </row>
    <row r="1448" spans="1:100" s="1" customFormat="1" x14ac:dyDescent="0.25">
      <c r="A1448" s="394"/>
      <c r="B1448" s="394"/>
      <c r="C1448" s="394"/>
      <c r="D1448" s="394"/>
      <c r="E1448" s="394"/>
      <c r="F1448" s="394"/>
      <c r="G1448" s="394"/>
      <c r="H1448" s="394"/>
      <c r="I1448" s="394"/>
      <c r="J1448" s="394"/>
      <c r="K1448" s="394"/>
      <c r="L1448" s="394"/>
      <c r="M1448" s="394"/>
      <c r="N1448" s="394"/>
      <c r="O1448" s="394"/>
      <c r="P1448" s="400"/>
      <c r="Q1448" s="394"/>
      <c r="R1448" s="394"/>
      <c r="S1448" s="394"/>
      <c r="T1448" s="394"/>
      <c r="U1448" s="394"/>
      <c r="V1448" s="394"/>
      <c r="W1448" s="394"/>
      <c r="X1448" s="394"/>
      <c r="Y1448" s="399"/>
      <c r="Z1448" s="394"/>
      <c r="AA1448" s="401"/>
      <c r="AB1448" s="401"/>
      <c r="AC1448" s="401"/>
      <c r="AD1448" s="401"/>
      <c r="AE1448" s="362"/>
      <c r="AF1448" s="405"/>
      <c r="AG1448" s="401"/>
      <c r="AH1448" s="405"/>
      <c r="AI1448" s="401"/>
      <c r="AJ1448" s="401"/>
      <c r="AK1448" s="394"/>
      <c r="AL1448" s="394"/>
      <c r="AM1448" s="394"/>
      <c r="AN1448" s="399"/>
      <c r="AO1448" s="394"/>
      <c r="AP1448" s="401"/>
      <c r="AQ1448" s="401"/>
      <c r="AR1448" s="401"/>
      <c r="AS1448" s="406"/>
      <c r="AT1448" s="405"/>
      <c r="AU1448" s="405"/>
      <c r="AV1448" s="404"/>
      <c r="AW1448" s="405"/>
      <c r="AX1448" s="405"/>
      <c r="AY1448" s="405"/>
      <c r="AZ1448" s="404"/>
      <c r="BA1448" s="405"/>
      <c r="BB1448" s="405"/>
      <c r="BC1448" s="394"/>
      <c r="BD1448" s="394"/>
      <c r="BE1448" s="394"/>
      <c r="BG1448" s="2"/>
      <c r="BH1448" s="3"/>
      <c r="BI1448" s="3"/>
      <c r="BJ1448" s="3"/>
      <c r="BK1448" s="3"/>
      <c r="BL1448" s="3"/>
      <c r="BM1448" s="3"/>
      <c r="BN1448" s="3"/>
      <c r="BO1448" s="3"/>
      <c r="BP1448" s="3"/>
      <c r="BQ1448" s="3"/>
      <c r="BR1448" s="3"/>
      <c r="BS1448" s="3"/>
      <c r="BT1448" s="3"/>
      <c r="BU1448" s="3"/>
      <c r="BV1448" s="3"/>
      <c r="BW1448" s="3"/>
      <c r="BX1448" s="3"/>
      <c r="BY1448" s="3"/>
      <c r="BZ1448" s="3"/>
      <c r="CA1448" s="3"/>
      <c r="CB1448" s="3"/>
      <c r="CC1448" s="3"/>
      <c r="CD1448" s="3"/>
      <c r="CE1448" s="3"/>
      <c r="CF1448" s="3"/>
      <c r="CG1448" s="3"/>
      <c r="CH1448" s="3"/>
      <c r="CI1448" s="3"/>
      <c r="CJ1448" s="3"/>
      <c r="CK1448" s="3"/>
      <c r="CL1448" s="3"/>
      <c r="CM1448" s="3"/>
      <c r="CN1448" s="3"/>
      <c r="CO1448" s="3"/>
      <c r="CP1448" s="3"/>
      <c r="CQ1448" s="3"/>
      <c r="CR1448" s="3"/>
      <c r="CS1448" s="3"/>
      <c r="CT1448" s="3"/>
      <c r="CU1448" s="3"/>
      <c r="CV1448" s="3"/>
    </row>
    <row r="1449" spans="1:100" s="1" customFormat="1" x14ac:dyDescent="0.25">
      <c r="A1449" s="394"/>
      <c r="B1449" s="394"/>
      <c r="C1449" s="394"/>
      <c r="D1449" s="394"/>
      <c r="E1449" s="394"/>
      <c r="F1449" s="394"/>
      <c r="G1449" s="394"/>
      <c r="H1449" s="394"/>
      <c r="I1449" s="394"/>
      <c r="J1449" s="394"/>
      <c r="K1449" s="394"/>
      <c r="L1449" s="394"/>
      <c r="M1449" s="394"/>
      <c r="N1449" s="394"/>
      <c r="O1449" s="394"/>
      <c r="P1449" s="400"/>
      <c r="Q1449" s="394"/>
      <c r="R1449" s="394"/>
      <c r="S1449" s="394"/>
      <c r="T1449" s="394"/>
      <c r="U1449" s="394"/>
      <c r="V1449" s="394"/>
      <c r="W1449" s="394"/>
      <c r="X1449" s="394"/>
      <c r="Y1449" s="399"/>
      <c r="Z1449" s="394"/>
      <c r="AA1449" s="401"/>
      <c r="AB1449" s="401"/>
      <c r="AC1449" s="401"/>
      <c r="AD1449" s="401"/>
      <c r="AE1449" s="362"/>
      <c r="AF1449" s="405"/>
      <c r="AG1449" s="401"/>
      <c r="AH1449" s="405"/>
      <c r="AI1449" s="401"/>
      <c r="AJ1449" s="401"/>
      <c r="AK1449" s="394"/>
      <c r="AL1449" s="394"/>
      <c r="AM1449" s="394"/>
      <c r="AN1449" s="399"/>
      <c r="AO1449" s="394"/>
      <c r="AP1449" s="401"/>
      <c r="AQ1449" s="401"/>
      <c r="AR1449" s="401"/>
      <c r="AS1449" s="406"/>
      <c r="AT1449" s="405"/>
      <c r="AU1449" s="405"/>
      <c r="AV1449" s="404"/>
      <c r="AW1449" s="405"/>
      <c r="AX1449" s="405"/>
      <c r="AY1449" s="405"/>
      <c r="AZ1449" s="404"/>
      <c r="BA1449" s="405"/>
      <c r="BB1449" s="405"/>
      <c r="BC1449" s="394"/>
      <c r="BD1449" s="394"/>
      <c r="BE1449" s="394"/>
      <c r="BG1449" s="2"/>
      <c r="BH1449" s="3"/>
      <c r="BI1449" s="3"/>
      <c r="BJ1449" s="3"/>
      <c r="BK1449" s="3"/>
      <c r="BL1449" s="3"/>
      <c r="BM1449" s="3"/>
      <c r="BN1449" s="3"/>
      <c r="BO1449" s="3"/>
      <c r="BP1449" s="3"/>
      <c r="BQ1449" s="3"/>
      <c r="BR1449" s="3"/>
      <c r="BS1449" s="3"/>
      <c r="BT1449" s="3"/>
      <c r="BU1449" s="3"/>
      <c r="BV1449" s="3"/>
      <c r="BW1449" s="3"/>
      <c r="BX1449" s="3"/>
      <c r="BY1449" s="3"/>
      <c r="BZ1449" s="3"/>
      <c r="CA1449" s="3"/>
      <c r="CB1449" s="3"/>
      <c r="CC1449" s="3"/>
      <c r="CD1449" s="3"/>
      <c r="CE1449" s="3"/>
      <c r="CF1449" s="3"/>
      <c r="CG1449" s="3"/>
      <c r="CH1449" s="3"/>
      <c r="CI1449" s="3"/>
      <c r="CJ1449" s="3"/>
      <c r="CK1449" s="3"/>
      <c r="CL1449" s="3"/>
      <c r="CM1449" s="3"/>
      <c r="CN1449" s="3"/>
      <c r="CO1449" s="3"/>
      <c r="CP1449" s="3"/>
      <c r="CQ1449" s="3"/>
      <c r="CR1449" s="3"/>
      <c r="CS1449" s="3"/>
      <c r="CT1449" s="3"/>
      <c r="CU1449" s="3"/>
      <c r="CV1449" s="3"/>
    </row>
    <row r="1450" spans="1:100" s="1" customFormat="1" x14ac:dyDescent="0.25">
      <c r="A1450" s="394"/>
      <c r="B1450" s="394"/>
      <c r="C1450" s="394"/>
      <c r="D1450" s="394"/>
      <c r="E1450" s="394"/>
      <c r="F1450" s="394"/>
      <c r="G1450" s="394"/>
      <c r="H1450" s="394"/>
      <c r="I1450" s="394"/>
      <c r="J1450" s="394"/>
      <c r="K1450" s="394"/>
      <c r="L1450" s="394"/>
      <c r="M1450" s="394"/>
      <c r="N1450" s="394"/>
      <c r="O1450" s="394"/>
      <c r="P1450" s="400"/>
      <c r="Q1450" s="394"/>
      <c r="R1450" s="394"/>
      <c r="S1450" s="394"/>
      <c r="T1450" s="394"/>
      <c r="U1450" s="394"/>
      <c r="V1450" s="394"/>
      <c r="W1450" s="394"/>
      <c r="X1450" s="394"/>
      <c r="Y1450" s="399"/>
      <c r="Z1450" s="394"/>
      <c r="AA1450" s="401"/>
      <c r="AB1450" s="401"/>
      <c r="AC1450" s="401"/>
      <c r="AD1450" s="401"/>
      <c r="AE1450" s="362"/>
      <c r="AF1450" s="405"/>
      <c r="AG1450" s="401"/>
      <c r="AH1450" s="405"/>
      <c r="AI1450" s="401"/>
      <c r="AJ1450" s="401"/>
      <c r="AK1450" s="394"/>
      <c r="AL1450" s="394"/>
      <c r="AM1450" s="394"/>
      <c r="AN1450" s="399"/>
      <c r="AO1450" s="394"/>
      <c r="AP1450" s="401"/>
      <c r="AQ1450" s="401"/>
      <c r="AR1450" s="401"/>
      <c r="AS1450" s="406"/>
      <c r="AT1450" s="405"/>
      <c r="AU1450" s="405"/>
      <c r="AV1450" s="404"/>
      <c r="AW1450" s="405"/>
      <c r="AX1450" s="405"/>
      <c r="AY1450" s="405"/>
      <c r="AZ1450" s="404"/>
      <c r="BA1450" s="405"/>
      <c r="BB1450" s="405"/>
      <c r="BC1450" s="394"/>
      <c r="BD1450" s="394"/>
      <c r="BE1450" s="394"/>
      <c r="BG1450" s="2"/>
      <c r="BH1450" s="3"/>
      <c r="BI1450" s="3"/>
      <c r="BJ1450" s="3"/>
      <c r="BK1450" s="3"/>
      <c r="BL1450" s="3"/>
      <c r="BM1450" s="3"/>
      <c r="BN1450" s="3"/>
      <c r="BO1450" s="3"/>
      <c r="BP1450" s="3"/>
      <c r="BQ1450" s="3"/>
      <c r="BR1450" s="3"/>
      <c r="BS1450" s="3"/>
      <c r="BT1450" s="3"/>
      <c r="BU1450" s="3"/>
      <c r="BV1450" s="3"/>
      <c r="BW1450" s="3"/>
      <c r="BX1450" s="3"/>
      <c r="BY1450" s="3"/>
      <c r="BZ1450" s="3"/>
      <c r="CA1450" s="3"/>
      <c r="CB1450" s="3"/>
      <c r="CC1450" s="3"/>
      <c r="CD1450" s="3"/>
      <c r="CE1450" s="3"/>
      <c r="CF1450" s="3"/>
      <c r="CG1450" s="3"/>
      <c r="CH1450" s="3"/>
      <c r="CI1450" s="3"/>
      <c r="CJ1450" s="3"/>
      <c r="CK1450" s="3"/>
      <c r="CL1450" s="3"/>
      <c r="CM1450" s="3"/>
      <c r="CN1450" s="3"/>
      <c r="CO1450" s="3"/>
      <c r="CP1450" s="3"/>
      <c r="CQ1450" s="3"/>
      <c r="CR1450" s="3"/>
      <c r="CS1450" s="3"/>
      <c r="CT1450" s="3"/>
      <c r="CU1450" s="3"/>
      <c r="CV1450" s="3"/>
    </row>
    <row r="1451" spans="1:100" s="1" customFormat="1" x14ac:dyDescent="0.25">
      <c r="A1451" s="394"/>
      <c r="B1451" s="394"/>
      <c r="C1451" s="394"/>
      <c r="D1451" s="394"/>
      <c r="E1451" s="394"/>
      <c r="F1451" s="394"/>
      <c r="G1451" s="394"/>
      <c r="H1451" s="394"/>
      <c r="I1451" s="394"/>
      <c r="J1451" s="394"/>
      <c r="K1451" s="394"/>
      <c r="L1451" s="394"/>
      <c r="M1451" s="394"/>
      <c r="N1451" s="394"/>
      <c r="O1451" s="394"/>
      <c r="P1451" s="400"/>
      <c r="Q1451" s="394"/>
      <c r="R1451" s="394"/>
      <c r="S1451" s="394"/>
      <c r="T1451" s="394"/>
      <c r="U1451" s="394"/>
      <c r="V1451" s="394"/>
      <c r="W1451" s="394"/>
      <c r="X1451" s="394"/>
      <c r="Y1451" s="399"/>
      <c r="Z1451" s="394"/>
      <c r="AA1451" s="401"/>
      <c r="AB1451" s="401"/>
      <c r="AC1451" s="401"/>
      <c r="AD1451" s="401"/>
      <c r="AE1451" s="362"/>
      <c r="AF1451" s="405"/>
      <c r="AG1451" s="401"/>
      <c r="AH1451" s="405"/>
      <c r="AI1451" s="401"/>
      <c r="AJ1451" s="401"/>
      <c r="AK1451" s="394"/>
      <c r="AL1451" s="394"/>
      <c r="AM1451" s="394"/>
      <c r="AN1451" s="399"/>
      <c r="AO1451" s="394"/>
      <c r="AP1451" s="401"/>
      <c r="AQ1451" s="401"/>
      <c r="AR1451" s="401"/>
      <c r="AS1451" s="406"/>
      <c r="AT1451" s="405"/>
      <c r="AU1451" s="405"/>
      <c r="AV1451" s="404"/>
      <c r="AW1451" s="405"/>
      <c r="AX1451" s="405"/>
      <c r="AY1451" s="405"/>
      <c r="AZ1451" s="404"/>
      <c r="BA1451" s="405"/>
      <c r="BB1451" s="405"/>
      <c r="BC1451" s="394"/>
      <c r="BD1451" s="394"/>
      <c r="BE1451" s="394"/>
      <c r="BG1451" s="2"/>
      <c r="BH1451" s="3"/>
      <c r="BI1451" s="3"/>
      <c r="BJ1451" s="3"/>
      <c r="BK1451" s="3"/>
      <c r="BL1451" s="3"/>
      <c r="BM1451" s="3"/>
      <c r="BN1451" s="3"/>
      <c r="BO1451" s="3"/>
      <c r="BP1451" s="3"/>
      <c r="BQ1451" s="3"/>
      <c r="BR1451" s="3"/>
      <c r="BS1451" s="3"/>
      <c r="BT1451" s="3"/>
      <c r="BU1451" s="3"/>
      <c r="BV1451" s="3"/>
      <c r="BW1451" s="3"/>
      <c r="BX1451" s="3"/>
      <c r="BY1451" s="3"/>
      <c r="BZ1451" s="3"/>
      <c r="CA1451" s="3"/>
      <c r="CB1451" s="3"/>
      <c r="CC1451" s="3"/>
      <c r="CD1451" s="3"/>
      <c r="CE1451" s="3"/>
      <c r="CF1451" s="3"/>
      <c r="CG1451" s="3"/>
      <c r="CH1451" s="3"/>
      <c r="CI1451" s="3"/>
      <c r="CJ1451" s="3"/>
      <c r="CK1451" s="3"/>
      <c r="CL1451" s="3"/>
      <c r="CM1451" s="3"/>
      <c r="CN1451" s="3"/>
      <c r="CO1451" s="3"/>
      <c r="CP1451" s="3"/>
      <c r="CQ1451" s="3"/>
      <c r="CR1451" s="3"/>
      <c r="CS1451" s="3"/>
      <c r="CT1451" s="3"/>
      <c r="CU1451" s="3"/>
      <c r="CV1451" s="3"/>
    </row>
    <row r="1452" spans="1:100" s="1" customFormat="1" x14ac:dyDescent="0.25">
      <c r="A1452" s="394"/>
      <c r="B1452" s="394"/>
      <c r="C1452" s="394"/>
      <c r="D1452" s="394"/>
      <c r="E1452" s="394"/>
      <c r="F1452" s="394"/>
      <c r="G1452" s="394"/>
      <c r="H1452" s="394"/>
      <c r="I1452" s="394"/>
      <c r="J1452" s="394"/>
      <c r="K1452" s="394"/>
      <c r="L1452" s="394"/>
      <c r="M1452" s="394"/>
      <c r="N1452" s="394"/>
      <c r="O1452" s="394"/>
      <c r="P1452" s="400"/>
      <c r="Q1452" s="394"/>
      <c r="R1452" s="394"/>
      <c r="S1452" s="394"/>
      <c r="T1452" s="394"/>
      <c r="U1452" s="394"/>
      <c r="V1452" s="394"/>
      <c r="W1452" s="394"/>
      <c r="X1452" s="394"/>
      <c r="Y1452" s="399"/>
      <c r="Z1452" s="394"/>
      <c r="AA1452" s="401"/>
      <c r="AB1452" s="401"/>
      <c r="AC1452" s="401"/>
      <c r="AD1452" s="401"/>
      <c r="AE1452" s="362"/>
      <c r="AF1452" s="405"/>
      <c r="AG1452" s="401"/>
      <c r="AH1452" s="405"/>
      <c r="AI1452" s="401"/>
      <c r="AJ1452" s="401"/>
      <c r="AK1452" s="394"/>
      <c r="AL1452" s="394"/>
      <c r="AM1452" s="394"/>
      <c r="AN1452" s="399"/>
      <c r="AO1452" s="394"/>
      <c r="AP1452" s="401"/>
      <c r="AQ1452" s="401"/>
      <c r="AR1452" s="401"/>
      <c r="AS1452" s="406"/>
      <c r="AT1452" s="405"/>
      <c r="AU1452" s="405"/>
      <c r="AV1452" s="404"/>
      <c r="AW1452" s="405"/>
      <c r="AX1452" s="405"/>
      <c r="AY1452" s="405"/>
      <c r="AZ1452" s="404"/>
      <c r="BA1452" s="405"/>
      <c r="BB1452" s="405"/>
      <c r="BC1452" s="394"/>
      <c r="BD1452" s="394"/>
      <c r="BE1452" s="394"/>
      <c r="BG1452" s="2"/>
      <c r="BH1452" s="3"/>
      <c r="BI1452" s="3"/>
      <c r="BJ1452" s="3"/>
      <c r="BK1452" s="3"/>
      <c r="BL1452" s="3"/>
      <c r="BM1452" s="3"/>
      <c r="BN1452" s="3"/>
      <c r="BO1452" s="3"/>
      <c r="BP1452" s="3"/>
      <c r="BQ1452" s="3"/>
      <c r="BR1452" s="3"/>
      <c r="BS1452" s="3"/>
      <c r="BT1452" s="3"/>
      <c r="BU1452" s="3"/>
      <c r="BV1452" s="3"/>
      <c r="BW1452" s="3"/>
      <c r="BX1452" s="3"/>
      <c r="BY1452" s="3"/>
      <c r="BZ1452" s="3"/>
      <c r="CA1452" s="3"/>
      <c r="CB1452" s="3"/>
      <c r="CC1452" s="3"/>
      <c r="CD1452" s="3"/>
      <c r="CE1452" s="3"/>
      <c r="CF1452" s="3"/>
      <c r="CG1452" s="3"/>
      <c r="CH1452" s="3"/>
      <c r="CI1452" s="3"/>
      <c r="CJ1452" s="3"/>
      <c r="CK1452" s="3"/>
      <c r="CL1452" s="3"/>
      <c r="CM1452" s="3"/>
      <c r="CN1452" s="3"/>
      <c r="CO1452" s="3"/>
      <c r="CP1452" s="3"/>
      <c r="CQ1452" s="3"/>
      <c r="CR1452" s="3"/>
      <c r="CS1452" s="3"/>
      <c r="CT1452" s="3"/>
      <c r="CU1452" s="3"/>
      <c r="CV1452" s="3"/>
    </row>
    <row r="1453" spans="1:100" s="1" customFormat="1" x14ac:dyDescent="0.25">
      <c r="A1453" s="394"/>
      <c r="B1453" s="394"/>
      <c r="C1453" s="394"/>
      <c r="D1453" s="394"/>
      <c r="E1453" s="394"/>
      <c r="F1453" s="394"/>
      <c r="G1453" s="394"/>
      <c r="H1453" s="394"/>
      <c r="I1453" s="394"/>
      <c r="J1453" s="394"/>
      <c r="K1453" s="394"/>
      <c r="L1453" s="394"/>
      <c r="M1453" s="394"/>
      <c r="N1453" s="394"/>
      <c r="O1453" s="394"/>
      <c r="P1453" s="400"/>
      <c r="Q1453" s="394"/>
      <c r="R1453" s="394"/>
      <c r="S1453" s="394"/>
      <c r="T1453" s="394"/>
      <c r="U1453" s="394"/>
      <c r="V1453" s="394"/>
      <c r="W1453" s="394"/>
      <c r="X1453" s="394"/>
      <c r="Y1453" s="399"/>
      <c r="Z1453" s="394"/>
      <c r="AA1453" s="401"/>
      <c r="AB1453" s="401"/>
      <c r="AC1453" s="401"/>
      <c r="AD1453" s="401"/>
      <c r="AE1453" s="362"/>
      <c r="AF1453" s="405"/>
      <c r="AG1453" s="401"/>
      <c r="AH1453" s="405"/>
      <c r="AI1453" s="401"/>
      <c r="AJ1453" s="401"/>
      <c r="AK1453" s="394"/>
      <c r="AL1453" s="394"/>
      <c r="AM1453" s="394"/>
      <c r="AN1453" s="399"/>
      <c r="AO1453" s="394"/>
      <c r="AP1453" s="401"/>
      <c r="AQ1453" s="401"/>
      <c r="AR1453" s="401"/>
      <c r="AS1453" s="406"/>
      <c r="AT1453" s="405"/>
      <c r="AU1453" s="405"/>
      <c r="AV1453" s="404"/>
      <c r="AW1453" s="405"/>
      <c r="AX1453" s="405"/>
      <c r="AY1453" s="405"/>
      <c r="AZ1453" s="404"/>
      <c r="BA1453" s="405"/>
      <c r="BB1453" s="405"/>
      <c r="BC1453" s="394"/>
      <c r="BD1453" s="394"/>
      <c r="BE1453" s="394"/>
      <c r="BG1453" s="2"/>
      <c r="BH1453" s="3"/>
      <c r="BI1453" s="3"/>
      <c r="BJ1453" s="3"/>
      <c r="BK1453" s="3"/>
      <c r="BL1453" s="3"/>
      <c r="BM1453" s="3"/>
      <c r="BN1453" s="3"/>
      <c r="BO1453" s="3"/>
      <c r="BP1453" s="3"/>
      <c r="BQ1453" s="3"/>
      <c r="BR1453" s="3"/>
      <c r="BS1453" s="3"/>
      <c r="BT1453" s="3"/>
      <c r="BU1453" s="3"/>
      <c r="BV1453" s="3"/>
      <c r="BW1453" s="3"/>
      <c r="BX1453" s="3"/>
      <c r="BY1453" s="3"/>
      <c r="BZ1453" s="3"/>
      <c r="CA1453" s="3"/>
      <c r="CB1453" s="3"/>
      <c r="CC1453" s="3"/>
      <c r="CD1453" s="3"/>
      <c r="CE1453" s="3"/>
      <c r="CF1453" s="3"/>
      <c r="CG1453" s="3"/>
      <c r="CH1453" s="3"/>
      <c r="CI1453" s="3"/>
      <c r="CJ1453" s="3"/>
      <c r="CK1453" s="3"/>
      <c r="CL1453" s="3"/>
      <c r="CM1453" s="3"/>
      <c r="CN1453" s="3"/>
      <c r="CO1453" s="3"/>
      <c r="CP1453" s="3"/>
      <c r="CQ1453" s="3"/>
      <c r="CR1453" s="3"/>
      <c r="CS1453" s="3"/>
      <c r="CT1453" s="3"/>
      <c r="CU1453" s="3"/>
      <c r="CV1453" s="3"/>
    </row>
    <row r="1454" spans="1:100" s="1" customFormat="1" x14ac:dyDescent="0.25">
      <c r="A1454" s="394"/>
      <c r="B1454" s="394"/>
      <c r="C1454" s="394"/>
      <c r="D1454" s="394"/>
      <c r="E1454" s="394"/>
      <c r="F1454" s="394"/>
      <c r="G1454" s="394"/>
      <c r="H1454" s="394"/>
      <c r="I1454" s="394"/>
      <c r="J1454" s="394"/>
      <c r="K1454" s="394"/>
      <c r="L1454" s="394"/>
      <c r="M1454" s="394"/>
      <c r="N1454" s="394"/>
      <c r="O1454" s="394"/>
      <c r="P1454" s="400"/>
      <c r="Q1454" s="394"/>
      <c r="R1454" s="394"/>
      <c r="S1454" s="394"/>
      <c r="T1454" s="394"/>
      <c r="U1454" s="394"/>
      <c r="V1454" s="394"/>
      <c r="W1454" s="394"/>
      <c r="X1454" s="394"/>
      <c r="Y1454" s="399"/>
      <c r="Z1454" s="394"/>
      <c r="AA1454" s="401"/>
      <c r="AB1454" s="401"/>
      <c r="AC1454" s="401"/>
      <c r="AD1454" s="401"/>
      <c r="AE1454" s="362"/>
      <c r="AF1454" s="405"/>
      <c r="AG1454" s="401"/>
      <c r="AH1454" s="405"/>
      <c r="AI1454" s="401"/>
      <c r="AJ1454" s="401"/>
      <c r="AK1454" s="394"/>
      <c r="AL1454" s="394"/>
      <c r="AM1454" s="394"/>
      <c r="AN1454" s="399"/>
      <c r="AO1454" s="394"/>
      <c r="AP1454" s="401"/>
      <c r="AQ1454" s="401"/>
      <c r="AR1454" s="401"/>
      <c r="AS1454" s="406"/>
      <c r="AT1454" s="405"/>
      <c r="AU1454" s="405"/>
      <c r="AV1454" s="404"/>
      <c r="AW1454" s="405"/>
      <c r="AX1454" s="405"/>
      <c r="AY1454" s="405"/>
      <c r="AZ1454" s="404"/>
      <c r="BA1454" s="405"/>
      <c r="BB1454" s="405"/>
      <c r="BC1454" s="394"/>
      <c r="BD1454" s="394"/>
      <c r="BE1454" s="394"/>
      <c r="BG1454" s="2"/>
      <c r="BH1454" s="3"/>
      <c r="BI1454" s="3"/>
      <c r="BJ1454" s="3"/>
      <c r="BK1454" s="3"/>
      <c r="BL1454" s="3"/>
      <c r="BM1454" s="3"/>
      <c r="BN1454" s="3"/>
      <c r="BO1454" s="3"/>
      <c r="BP1454" s="3"/>
      <c r="BQ1454" s="3"/>
      <c r="BR1454" s="3"/>
      <c r="BS1454" s="3"/>
      <c r="BT1454" s="3"/>
      <c r="BU1454" s="3"/>
      <c r="BV1454" s="3"/>
      <c r="BW1454" s="3"/>
      <c r="BX1454" s="3"/>
      <c r="BY1454" s="3"/>
      <c r="BZ1454" s="3"/>
      <c r="CA1454" s="3"/>
      <c r="CB1454" s="3"/>
      <c r="CC1454" s="3"/>
      <c r="CD1454" s="3"/>
      <c r="CE1454" s="3"/>
      <c r="CF1454" s="3"/>
      <c r="CG1454" s="3"/>
      <c r="CH1454" s="3"/>
      <c r="CI1454" s="3"/>
      <c r="CJ1454" s="3"/>
      <c r="CK1454" s="3"/>
      <c r="CL1454" s="3"/>
      <c r="CM1454" s="3"/>
      <c r="CN1454" s="3"/>
      <c r="CO1454" s="3"/>
      <c r="CP1454" s="3"/>
      <c r="CQ1454" s="3"/>
      <c r="CR1454" s="3"/>
      <c r="CS1454" s="3"/>
      <c r="CT1454" s="3"/>
      <c r="CU1454" s="3"/>
      <c r="CV1454" s="3"/>
    </row>
    <row r="1455" spans="1:100" s="1" customFormat="1" x14ac:dyDescent="0.25">
      <c r="A1455" s="394"/>
      <c r="B1455" s="394"/>
      <c r="C1455" s="394"/>
      <c r="D1455" s="394"/>
      <c r="E1455" s="394"/>
      <c r="F1455" s="394"/>
      <c r="G1455" s="394"/>
      <c r="H1455" s="394"/>
      <c r="I1455" s="394"/>
      <c r="J1455" s="394"/>
      <c r="K1455" s="394"/>
      <c r="L1455" s="394"/>
      <c r="M1455" s="394"/>
      <c r="N1455" s="394"/>
      <c r="O1455" s="394"/>
      <c r="P1455" s="400"/>
      <c r="Q1455" s="394"/>
      <c r="R1455" s="394"/>
      <c r="S1455" s="394"/>
      <c r="T1455" s="394"/>
      <c r="U1455" s="394"/>
      <c r="V1455" s="394"/>
      <c r="W1455" s="394"/>
      <c r="X1455" s="394"/>
      <c r="Y1455" s="399"/>
      <c r="Z1455" s="394"/>
      <c r="AA1455" s="401"/>
      <c r="AB1455" s="401"/>
      <c r="AC1455" s="401"/>
      <c r="AD1455" s="401"/>
      <c r="AE1455" s="362"/>
      <c r="AF1455" s="405"/>
      <c r="AG1455" s="401"/>
      <c r="AH1455" s="405"/>
      <c r="AI1455" s="401"/>
      <c r="AJ1455" s="401"/>
      <c r="AK1455" s="394"/>
      <c r="AL1455" s="394"/>
      <c r="AM1455" s="394"/>
      <c r="AN1455" s="399"/>
      <c r="AO1455" s="394"/>
      <c r="AP1455" s="401"/>
      <c r="AQ1455" s="401"/>
      <c r="AR1455" s="401"/>
      <c r="AS1455" s="406"/>
      <c r="AT1455" s="405"/>
      <c r="AU1455" s="405"/>
      <c r="AV1455" s="404"/>
      <c r="AW1455" s="405"/>
      <c r="AX1455" s="405"/>
      <c r="AY1455" s="405"/>
      <c r="AZ1455" s="404"/>
      <c r="BA1455" s="405"/>
      <c r="BB1455" s="405"/>
      <c r="BC1455" s="394"/>
      <c r="BD1455" s="394"/>
      <c r="BE1455" s="394"/>
      <c r="BG1455" s="2"/>
      <c r="BH1455" s="3"/>
      <c r="BI1455" s="3"/>
      <c r="BJ1455" s="3"/>
      <c r="BK1455" s="3"/>
      <c r="BL1455" s="3"/>
      <c r="BM1455" s="3"/>
      <c r="BN1455" s="3"/>
      <c r="BO1455" s="3"/>
      <c r="BP1455" s="3"/>
      <c r="BQ1455" s="3"/>
      <c r="BR1455" s="3"/>
      <c r="BS1455" s="3"/>
      <c r="BT1455" s="3"/>
      <c r="BU1455" s="3"/>
      <c r="BV1455" s="3"/>
      <c r="BW1455" s="3"/>
      <c r="BX1455" s="3"/>
      <c r="BY1455" s="3"/>
      <c r="BZ1455" s="3"/>
      <c r="CA1455" s="3"/>
      <c r="CB1455" s="3"/>
      <c r="CC1455" s="3"/>
      <c r="CD1455" s="3"/>
      <c r="CE1455" s="3"/>
      <c r="CF1455" s="3"/>
      <c r="CG1455" s="3"/>
      <c r="CH1455" s="3"/>
      <c r="CI1455" s="3"/>
      <c r="CJ1455" s="3"/>
      <c r="CK1455" s="3"/>
      <c r="CL1455" s="3"/>
      <c r="CM1455" s="3"/>
      <c r="CN1455" s="3"/>
      <c r="CO1455" s="3"/>
      <c r="CP1455" s="3"/>
      <c r="CQ1455" s="3"/>
      <c r="CR1455" s="3"/>
      <c r="CS1455" s="3"/>
      <c r="CT1455" s="3"/>
      <c r="CU1455" s="3"/>
      <c r="CV1455" s="3"/>
    </row>
    <row r="1456" spans="1:100" s="1" customFormat="1" x14ac:dyDescent="0.25">
      <c r="A1456" s="394"/>
      <c r="B1456" s="394"/>
      <c r="C1456" s="394"/>
      <c r="D1456" s="394"/>
      <c r="E1456" s="394"/>
      <c r="F1456" s="394"/>
      <c r="G1456" s="394"/>
      <c r="H1456" s="394"/>
      <c r="I1456" s="394"/>
      <c r="J1456" s="394"/>
      <c r="K1456" s="394"/>
      <c r="L1456" s="394"/>
      <c r="M1456" s="394"/>
      <c r="N1456" s="394"/>
      <c r="O1456" s="394"/>
      <c r="P1456" s="400"/>
      <c r="Q1456" s="394"/>
      <c r="R1456" s="394"/>
      <c r="S1456" s="394"/>
      <c r="T1456" s="394"/>
      <c r="U1456" s="394"/>
      <c r="V1456" s="394"/>
      <c r="W1456" s="394"/>
      <c r="X1456" s="394"/>
      <c r="Y1456" s="399"/>
      <c r="Z1456" s="394"/>
      <c r="AA1456" s="401"/>
      <c r="AB1456" s="401"/>
      <c r="AC1456" s="401"/>
      <c r="AD1456" s="401"/>
      <c r="AE1456" s="362"/>
      <c r="AF1456" s="405"/>
      <c r="AG1456" s="401"/>
      <c r="AH1456" s="405"/>
      <c r="AI1456" s="401"/>
      <c r="AJ1456" s="401"/>
      <c r="AK1456" s="394"/>
      <c r="AL1456" s="394"/>
      <c r="AM1456" s="394"/>
      <c r="AN1456" s="399"/>
      <c r="AO1456" s="394"/>
      <c r="AP1456" s="401"/>
      <c r="AQ1456" s="401"/>
      <c r="AR1456" s="401"/>
      <c r="AS1456" s="406"/>
      <c r="AT1456" s="405"/>
      <c r="AU1456" s="405"/>
      <c r="AV1456" s="404"/>
      <c r="AW1456" s="405"/>
      <c r="AX1456" s="405"/>
      <c r="AY1456" s="405"/>
      <c r="AZ1456" s="404"/>
      <c r="BA1456" s="405"/>
      <c r="BB1456" s="405"/>
      <c r="BC1456" s="394"/>
      <c r="BD1456" s="394"/>
      <c r="BE1456" s="394"/>
      <c r="BG1456" s="2"/>
      <c r="BH1456" s="3"/>
      <c r="BI1456" s="3"/>
      <c r="BJ1456" s="3"/>
      <c r="BK1456" s="3"/>
      <c r="BL1456" s="3"/>
      <c r="BM1456" s="3"/>
      <c r="BN1456" s="3"/>
      <c r="BO1456" s="3"/>
      <c r="BP1456" s="3"/>
      <c r="BQ1456" s="3"/>
      <c r="BR1456" s="3"/>
      <c r="BS1456" s="3"/>
      <c r="BT1456" s="3"/>
      <c r="BU1456" s="3"/>
      <c r="BV1456" s="3"/>
      <c r="BW1456" s="3"/>
      <c r="BX1456" s="3"/>
      <c r="BY1456" s="3"/>
      <c r="BZ1456" s="3"/>
      <c r="CA1456" s="3"/>
      <c r="CB1456" s="3"/>
      <c r="CC1456" s="3"/>
      <c r="CD1456" s="3"/>
      <c r="CE1456" s="3"/>
      <c r="CF1456" s="3"/>
      <c r="CG1456" s="3"/>
      <c r="CH1456" s="3"/>
      <c r="CI1456" s="3"/>
      <c r="CJ1456" s="3"/>
      <c r="CK1456" s="3"/>
      <c r="CL1456" s="3"/>
      <c r="CM1456" s="3"/>
      <c r="CN1456" s="3"/>
      <c r="CO1456" s="3"/>
      <c r="CP1456" s="3"/>
      <c r="CQ1456" s="3"/>
      <c r="CR1456" s="3"/>
      <c r="CS1456" s="3"/>
      <c r="CT1456" s="3"/>
      <c r="CU1456" s="3"/>
      <c r="CV1456" s="3"/>
    </row>
    <row r="1457" spans="1:100" s="1" customFormat="1" x14ac:dyDescent="0.25">
      <c r="A1457" s="394"/>
      <c r="B1457" s="394"/>
      <c r="C1457" s="394"/>
      <c r="D1457" s="394"/>
      <c r="E1457" s="394"/>
      <c r="F1457" s="394"/>
      <c r="G1457" s="394"/>
      <c r="H1457" s="394"/>
      <c r="I1457" s="394"/>
      <c r="J1457" s="394"/>
      <c r="K1457" s="394"/>
      <c r="L1457" s="394"/>
      <c r="M1457" s="394"/>
      <c r="N1457" s="394"/>
      <c r="O1457" s="394"/>
      <c r="P1457" s="400"/>
      <c r="Q1457" s="394"/>
      <c r="R1457" s="394"/>
      <c r="S1457" s="394"/>
      <c r="T1457" s="394"/>
      <c r="U1457" s="394"/>
      <c r="V1457" s="394"/>
      <c r="W1457" s="394"/>
      <c r="X1457" s="394"/>
      <c r="Y1457" s="399"/>
      <c r="Z1457" s="394"/>
      <c r="AA1457" s="401"/>
      <c r="AB1457" s="401"/>
      <c r="AC1457" s="401"/>
      <c r="AD1457" s="401"/>
      <c r="AE1457" s="362"/>
      <c r="AF1457" s="405"/>
      <c r="AG1457" s="401"/>
      <c r="AH1457" s="405"/>
      <c r="AI1457" s="401"/>
      <c r="AJ1457" s="401"/>
      <c r="AK1457" s="394"/>
      <c r="AL1457" s="394"/>
      <c r="AM1457" s="394"/>
      <c r="AN1457" s="399"/>
      <c r="AO1457" s="394"/>
      <c r="AP1457" s="401"/>
      <c r="AQ1457" s="401"/>
      <c r="AR1457" s="401"/>
      <c r="AS1457" s="406"/>
      <c r="AT1457" s="405"/>
      <c r="AU1457" s="405"/>
      <c r="AV1457" s="404"/>
      <c r="AW1457" s="405"/>
      <c r="AX1457" s="405"/>
      <c r="AY1457" s="405"/>
      <c r="AZ1457" s="404"/>
      <c r="BA1457" s="405"/>
      <c r="BB1457" s="405"/>
      <c r="BC1457" s="394"/>
      <c r="BD1457" s="394"/>
      <c r="BE1457" s="394"/>
      <c r="BG1457" s="2"/>
      <c r="BH1457" s="3"/>
      <c r="BI1457" s="3"/>
      <c r="BJ1457" s="3"/>
      <c r="BK1457" s="3"/>
      <c r="BL1457" s="3"/>
      <c r="BM1457" s="3"/>
      <c r="BN1457" s="3"/>
      <c r="BO1457" s="3"/>
      <c r="BP1457" s="3"/>
      <c r="BQ1457" s="3"/>
      <c r="BR1457" s="3"/>
      <c r="BS1457" s="3"/>
      <c r="BT1457" s="3"/>
      <c r="BU1457" s="3"/>
      <c r="BV1457" s="3"/>
      <c r="BW1457" s="3"/>
      <c r="BX1457" s="3"/>
      <c r="BY1457" s="3"/>
      <c r="BZ1457" s="3"/>
      <c r="CA1457" s="3"/>
      <c r="CB1457" s="3"/>
      <c r="CC1457" s="3"/>
      <c r="CD1457" s="3"/>
      <c r="CE1457" s="3"/>
      <c r="CF1457" s="3"/>
      <c r="CG1457" s="3"/>
      <c r="CH1457" s="3"/>
      <c r="CI1457" s="3"/>
      <c r="CJ1457" s="3"/>
      <c r="CK1457" s="3"/>
      <c r="CL1457" s="3"/>
      <c r="CM1457" s="3"/>
      <c r="CN1457" s="3"/>
      <c r="CO1457" s="3"/>
      <c r="CP1457" s="3"/>
      <c r="CQ1457" s="3"/>
      <c r="CR1457" s="3"/>
      <c r="CS1457" s="3"/>
      <c r="CT1457" s="3"/>
      <c r="CU1457" s="3"/>
      <c r="CV1457" s="3"/>
    </row>
    <row r="1458" spans="1:100" s="1" customFormat="1" x14ac:dyDescent="0.25">
      <c r="A1458" s="394"/>
      <c r="B1458" s="394"/>
      <c r="C1458" s="394"/>
      <c r="D1458" s="394"/>
      <c r="E1458" s="394"/>
      <c r="F1458" s="394"/>
      <c r="G1458" s="394"/>
      <c r="H1458" s="394"/>
      <c r="I1458" s="394"/>
      <c r="J1458" s="394"/>
      <c r="K1458" s="394"/>
      <c r="L1458" s="394"/>
      <c r="M1458" s="394"/>
      <c r="N1458" s="394"/>
      <c r="O1458" s="394"/>
      <c r="P1458" s="400"/>
      <c r="Q1458" s="394"/>
      <c r="R1458" s="394"/>
      <c r="S1458" s="394"/>
      <c r="T1458" s="394"/>
      <c r="U1458" s="394"/>
      <c r="V1458" s="394"/>
      <c r="W1458" s="394"/>
      <c r="X1458" s="394"/>
      <c r="Y1458" s="399"/>
      <c r="Z1458" s="394"/>
      <c r="AA1458" s="401"/>
      <c r="AB1458" s="401"/>
      <c r="AC1458" s="401"/>
      <c r="AD1458" s="401"/>
      <c r="AE1458" s="362"/>
      <c r="AF1458" s="405"/>
      <c r="AG1458" s="401"/>
      <c r="AH1458" s="405"/>
      <c r="AI1458" s="401"/>
      <c r="AJ1458" s="401"/>
      <c r="AK1458" s="394"/>
      <c r="AL1458" s="394"/>
      <c r="AM1458" s="394"/>
      <c r="AN1458" s="399"/>
      <c r="AO1458" s="394"/>
      <c r="AP1458" s="401"/>
      <c r="AQ1458" s="401"/>
      <c r="AR1458" s="401"/>
      <c r="AS1458" s="406"/>
      <c r="AT1458" s="405"/>
      <c r="AU1458" s="405"/>
      <c r="AV1458" s="404"/>
      <c r="AW1458" s="405"/>
      <c r="AX1458" s="405"/>
      <c r="AY1458" s="405"/>
      <c r="AZ1458" s="404"/>
      <c r="BA1458" s="405"/>
      <c r="BB1458" s="405"/>
      <c r="BC1458" s="394"/>
      <c r="BD1458" s="394"/>
      <c r="BE1458" s="394"/>
      <c r="BG1458" s="2"/>
      <c r="BH1458" s="3"/>
      <c r="BI1458" s="3"/>
      <c r="BJ1458" s="3"/>
      <c r="BK1458" s="3"/>
      <c r="BL1458" s="3"/>
      <c r="BM1458" s="3"/>
      <c r="BN1458" s="3"/>
      <c r="BO1458" s="3"/>
      <c r="BP1458" s="3"/>
      <c r="BQ1458" s="3"/>
      <c r="BR1458" s="3"/>
      <c r="BS1458" s="3"/>
      <c r="BT1458" s="3"/>
      <c r="BU1458" s="3"/>
      <c r="BV1458" s="3"/>
      <c r="BW1458" s="3"/>
      <c r="BX1458" s="3"/>
      <c r="BY1458" s="3"/>
      <c r="BZ1458" s="3"/>
      <c r="CA1458" s="3"/>
      <c r="CB1458" s="3"/>
      <c r="CC1458" s="3"/>
      <c r="CD1458" s="3"/>
      <c r="CE1458" s="3"/>
      <c r="CF1458" s="3"/>
      <c r="CG1458" s="3"/>
      <c r="CH1458" s="3"/>
      <c r="CI1458" s="3"/>
      <c r="CJ1458" s="3"/>
      <c r="CK1458" s="3"/>
      <c r="CL1458" s="3"/>
      <c r="CM1458" s="3"/>
      <c r="CN1458" s="3"/>
      <c r="CO1458" s="3"/>
      <c r="CP1458" s="3"/>
      <c r="CQ1458" s="3"/>
      <c r="CR1458" s="3"/>
      <c r="CS1458" s="3"/>
      <c r="CT1458" s="3"/>
      <c r="CU1458" s="3"/>
      <c r="CV1458" s="3"/>
    </row>
    <row r="1459" spans="1:100" s="1" customFormat="1" x14ac:dyDescent="0.25">
      <c r="A1459" s="394"/>
      <c r="B1459" s="394"/>
      <c r="C1459" s="394"/>
      <c r="D1459" s="394"/>
      <c r="E1459" s="394"/>
      <c r="F1459" s="394"/>
      <c r="G1459" s="394"/>
      <c r="H1459" s="394"/>
      <c r="I1459" s="394"/>
      <c r="J1459" s="394"/>
      <c r="K1459" s="394"/>
      <c r="L1459" s="394"/>
      <c r="M1459" s="394"/>
      <c r="N1459" s="394"/>
      <c r="O1459" s="394"/>
      <c r="P1459" s="400"/>
      <c r="Q1459" s="394"/>
      <c r="R1459" s="394"/>
      <c r="S1459" s="394"/>
      <c r="T1459" s="394"/>
      <c r="U1459" s="394"/>
      <c r="V1459" s="394"/>
      <c r="W1459" s="394"/>
      <c r="X1459" s="394"/>
      <c r="Y1459" s="399"/>
      <c r="Z1459" s="394"/>
      <c r="AA1459" s="401"/>
      <c r="AB1459" s="401"/>
      <c r="AC1459" s="401"/>
      <c r="AD1459" s="401"/>
      <c r="AE1459" s="362"/>
      <c r="AF1459" s="405"/>
      <c r="AG1459" s="401"/>
      <c r="AH1459" s="405"/>
      <c r="AI1459" s="401"/>
      <c r="AJ1459" s="401"/>
      <c r="AK1459" s="394"/>
      <c r="AL1459" s="394"/>
      <c r="AM1459" s="394"/>
      <c r="AN1459" s="399"/>
      <c r="AO1459" s="394"/>
      <c r="AP1459" s="401"/>
      <c r="AQ1459" s="401"/>
      <c r="AR1459" s="401"/>
      <c r="AS1459" s="406"/>
      <c r="AT1459" s="405"/>
      <c r="AU1459" s="405"/>
      <c r="AV1459" s="404"/>
      <c r="AW1459" s="405"/>
      <c r="AX1459" s="405"/>
      <c r="AY1459" s="405"/>
      <c r="AZ1459" s="404"/>
      <c r="BA1459" s="405"/>
      <c r="BB1459" s="405"/>
      <c r="BC1459" s="394"/>
      <c r="BD1459" s="394"/>
      <c r="BE1459" s="394"/>
      <c r="BG1459" s="2"/>
      <c r="BH1459" s="3"/>
      <c r="BI1459" s="3"/>
      <c r="BJ1459" s="3"/>
      <c r="BK1459" s="3"/>
      <c r="BL1459" s="3"/>
      <c r="BM1459" s="3"/>
      <c r="BN1459" s="3"/>
      <c r="BO1459" s="3"/>
      <c r="BP1459" s="3"/>
      <c r="BQ1459" s="3"/>
      <c r="BR1459" s="3"/>
      <c r="BS1459" s="3"/>
      <c r="BT1459" s="3"/>
      <c r="BU1459" s="3"/>
      <c r="BV1459" s="3"/>
      <c r="BW1459" s="3"/>
      <c r="BX1459" s="3"/>
      <c r="BY1459" s="3"/>
      <c r="BZ1459" s="3"/>
      <c r="CA1459" s="3"/>
      <c r="CB1459" s="3"/>
      <c r="CC1459" s="3"/>
      <c r="CD1459" s="3"/>
      <c r="CE1459" s="3"/>
      <c r="CF1459" s="3"/>
      <c r="CG1459" s="3"/>
      <c r="CH1459" s="3"/>
      <c r="CI1459" s="3"/>
      <c r="CJ1459" s="3"/>
      <c r="CK1459" s="3"/>
      <c r="CL1459" s="3"/>
      <c r="CM1459" s="3"/>
      <c r="CN1459" s="3"/>
      <c r="CO1459" s="3"/>
      <c r="CP1459" s="3"/>
      <c r="CQ1459" s="3"/>
      <c r="CR1459" s="3"/>
      <c r="CS1459" s="3"/>
      <c r="CT1459" s="3"/>
      <c r="CU1459" s="3"/>
      <c r="CV1459" s="3"/>
    </row>
    <row r="1460" spans="1:100" s="1" customFormat="1" x14ac:dyDescent="0.25">
      <c r="A1460" s="394"/>
      <c r="B1460" s="394"/>
      <c r="C1460" s="394"/>
      <c r="D1460" s="394"/>
      <c r="E1460" s="394"/>
      <c r="F1460" s="394"/>
      <c r="G1460" s="394"/>
      <c r="H1460" s="394"/>
      <c r="I1460" s="394"/>
      <c r="J1460" s="394"/>
      <c r="K1460" s="394"/>
      <c r="L1460" s="394"/>
      <c r="M1460" s="394"/>
      <c r="N1460" s="394"/>
      <c r="O1460" s="394"/>
      <c r="P1460" s="400"/>
      <c r="Q1460" s="394"/>
      <c r="R1460" s="394"/>
      <c r="S1460" s="394"/>
      <c r="T1460" s="394"/>
      <c r="U1460" s="394"/>
      <c r="V1460" s="394"/>
      <c r="W1460" s="394"/>
      <c r="X1460" s="394"/>
      <c r="Y1460" s="399"/>
      <c r="Z1460" s="394"/>
      <c r="AA1460" s="401"/>
      <c r="AB1460" s="401"/>
      <c r="AC1460" s="401"/>
      <c r="AD1460" s="401"/>
      <c r="AE1460" s="362"/>
      <c r="AF1460" s="405"/>
      <c r="AG1460" s="401"/>
      <c r="AH1460" s="405"/>
      <c r="AI1460" s="401"/>
      <c r="AJ1460" s="401"/>
      <c r="AK1460" s="394"/>
      <c r="AL1460" s="394"/>
      <c r="AM1460" s="394"/>
      <c r="AN1460" s="399"/>
      <c r="AO1460" s="394"/>
      <c r="AP1460" s="401"/>
      <c r="AQ1460" s="401"/>
      <c r="AR1460" s="401"/>
      <c r="AS1460" s="406"/>
      <c r="AT1460" s="405"/>
      <c r="AU1460" s="405"/>
      <c r="AV1460" s="404"/>
      <c r="AW1460" s="405"/>
      <c r="AX1460" s="405"/>
      <c r="AY1460" s="405"/>
      <c r="AZ1460" s="404"/>
      <c r="BA1460" s="405"/>
      <c r="BB1460" s="405"/>
      <c r="BC1460" s="394"/>
      <c r="BD1460" s="394"/>
      <c r="BE1460" s="394"/>
      <c r="BG1460" s="2"/>
      <c r="BH1460" s="3"/>
      <c r="BI1460" s="3"/>
      <c r="BJ1460" s="3"/>
      <c r="BK1460" s="3"/>
      <c r="BL1460" s="3"/>
      <c r="BM1460" s="3"/>
      <c r="BN1460" s="3"/>
      <c r="BO1460" s="3"/>
      <c r="BP1460" s="3"/>
      <c r="BQ1460" s="3"/>
      <c r="BR1460" s="3"/>
      <c r="BS1460" s="3"/>
      <c r="BT1460" s="3"/>
      <c r="BU1460" s="3"/>
      <c r="BV1460" s="3"/>
      <c r="BW1460" s="3"/>
      <c r="BX1460" s="3"/>
      <c r="BY1460" s="3"/>
      <c r="BZ1460" s="3"/>
      <c r="CA1460" s="3"/>
      <c r="CB1460" s="3"/>
      <c r="CC1460" s="3"/>
      <c r="CD1460" s="3"/>
      <c r="CE1460" s="3"/>
      <c r="CF1460" s="3"/>
      <c r="CG1460" s="3"/>
      <c r="CH1460" s="3"/>
      <c r="CI1460" s="3"/>
      <c r="CJ1460" s="3"/>
      <c r="CK1460" s="3"/>
      <c r="CL1460" s="3"/>
      <c r="CM1460" s="3"/>
      <c r="CN1460" s="3"/>
      <c r="CO1460" s="3"/>
      <c r="CP1460" s="3"/>
      <c r="CQ1460" s="3"/>
      <c r="CR1460" s="3"/>
      <c r="CS1460" s="3"/>
      <c r="CT1460" s="3"/>
      <c r="CU1460" s="3"/>
      <c r="CV1460" s="3"/>
    </row>
    <row r="1461" spans="1:100" s="1" customFormat="1" x14ac:dyDescent="0.25">
      <c r="A1461" s="394"/>
      <c r="B1461" s="394"/>
      <c r="C1461" s="394"/>
      <c r="D1461" s="394"/>
      <c r="E1461" s="394"/>
      <c r="F1461" s="394"/>
      <c r="G1461" s="394"/>
      <c r="H1461" s="394"/>
      <c r="I1461" s="394"/>
      <c r="J1461" s="394"/>
      <c r="K1461" s="394"/>
      <c r="L1461" s="394"/>
      <c r="M1461" s="394"/>
      <c r="N1461" s="394"/>
      <c r="O1461" s="394"/>
      <c r="P1461" s="400"/>
      <c r="Q1461" s="394"/>
      <c r="R1461" s="394"/>
      <c r="S1461" s="394"/>
      <c r="T1461" s="394"/>
      <c r="U1461" s="394"/>
      <c r="V1461" s="394"/>
      <c r="W1461" s="394"/>
      <c r="X1461" s="394"/>
      <c r="Y1461" s="399"/>
      <c r="Z1461" s="394"/>
      <c r="AA1461" s="401"/>
      <c r="AB1461" s="401"/>
      <c r="AC1461" s="401"/>
      <c r="AD1461" s="401"/>
      <c r="AE1461" s="362"/>
      <c r="AF1461" s="405"/>
      <c r="AG1461" s="401"/>
      <c r="AH1461" s="405"/>
      <c r="AI1461" s="401"/>
      <c r="AJ1461" s="401"/>
      <c r="AK1461" s="394"/>
      <c r="AL1461" s="394"/>
      <c r="AM1461" s="394"/>
      <c r="AN1461" s="399"/>
      <c r="AO1461" s="394"/>
      <c r="AP1461" s="401"/>
      <c r="AQ1461" s="401"/>
      <c r="AR1461" s="401"/>
      <c r="AS1461" s="406"/>
      <c r="AT1461" s="405"/>
      <c r="AU1461" s="405"/>
      <c r="AV1461" s="404"/>
      <c r="AW1461" s="405"/>
      <c r="AX1461" s="405"/>
      <c r="AY1461" s="405"/>
      <c r="AZ1461" s="404"/>
      <c r="BA1461" s="405"/>
      <c r="BB1461" s="405"/>
      <c r="BC1461" s="394"/>
      <c r="BD1461" s="394"/>
      <c r="BE1461" s="394"/>
      <c r="BG1461" s="2"/>
      <c r="BH1461" s="3"/>
      <c r="BI1461" s="3"/>
      <c r="BJ1461" s="3"/>
      <c r="BK1461" s="3"/>
      <c r="BL1461" s="3"/>
      <c r="BM1461" s="3"/>
      <c r="BN1461" s="3"/>
      <c r="BO1461" s="3"/>
      <c r="BP1461" s="3"/>
      <c r="BQ1461" s="3"/>
      <c r="BR1461" s="3"/>
      <c r="BS1461" s="3"/>
      <c r="BT1461" s="3"/>
      <c r="BU1461" s="3"/>
      <c r="BV1461" s="3"/>
      <c r="BW1461" s="3"/>
      <c r="BX1461" s="3"/>
      <c r="BY1461" s="3"/>
      <c r="BZ1461" s="3"/>
      <c r="CA1461" s="3"/>
      <c r="CB1461" s="3"/>
      <c r="CC1461" s="3"/>
      <c r="CD1461" s="3"/>
      <c r="CE1461" s="3"/>
      <c r="CF1461" s="3"/>
      <c r="CG1461" s="3"/>
      <c r="CH1461" s="3"/>
      <c r="CI1461" s="3"/>
      <c r="CJ1461" s="3"/>
      <c r="CK1461" s="3"/>
      <c r="CL1461" s="3"/>
      <c r="CM1461" s="3"/>
      <c r="CN1461" s="3"/>
      <c r="CO1461" s="3"/>
      <c r="CP1461" s="3"/>
      <c r="CQ1461" s="3"/>
      <c r="CR1461" s="3"/>
      <c r="CS1461" s="3"/>
      <c r="CT1461" s="3"/>
      <c r="CU1461" s="3"/>
      <c r="CV1461" s="3"/>
    </row>
    <row r="1462" spans="1:100" s="1" customFormat="1" x14ac:dyDescent="0.25">
      <c r="A1462" s="394"/>
      <c r="B1462" s="394"/>
      <c r="C1462" s="394"/>
      <c r="D1462" s="394"/>
      <c r="E1462" s="394"/>
      <c r="F1462" s="394"/>
      <c r="G1462" s="394"/>
      <c r="H1462" s="394"/>
      <c r="I1462" s="394"/>
      <c r="J1462" s="394"/>
      <c r="K1462" s="394"/>
      <c r="L1462" s="394"/>
      <c r="M1462" s="394"/>
      <c r="N1462" s="394"/>
      <c r="O1462" s="394"/>
      <c r="P1462" s="400"/>
      <c r="Q1462" s="394"/>
      <c r="R1462" s="394"/>
      <c r="S1462" s="394"/>
      <c r="T1462" s="394"/>
      <c r="U1462" s="394"/>
      <c r="V1462" s="394"/>
      <c r="W1462" s="394"/>
      <c r="X1462" s="394"/>
      <c r="Y1462" s="399"/>
      <c r="Z1462" s="394"/>
      <c r="AA1462" s="401"/>
      <c r="AB1462" s="401"/>
      <c r="AC1462" s="401"/>
      <c r="AD1462" s="401"/>
      <c r="AE1462" s="362"/>
      <c r="AF1462" s="405"/>
      <c r="AG1462" s="401"/>
      <c r="AH1462" s="405"/>
      <c r="AI1462" s="401"/>
      <c r="AJ1462" s="401"/>
      <c r="AK1462" s="394"/>
      <c r="AL1462" s="394"/>
      <c r="AM1462" s="394"/>
      <c r="AN1462" s="399"/>
      <c r="AO1462" s="394"/>
      <c r="AP1462" s="401"/>
      <c r="AQ1462" s="401"/>
      <c r="AR1462" s="401"/>
      <c r="AS1462" s="406"/>
      <c r="AT1462" s="405"/>
      <c r="AU1462" s="405"/>
      <c r="AV1462" s="404"/>
      <c r="AW1462" s="405"/>
      <c r="AX1462" s="405"/>
      <c r="AY1462" s="405"/>
      <c r="AZ1462" s="404"/>
      <c r="BA1462" s="405"/>
      <c r="BB1462" s="405"/>
      <c r="BC1462" s="394"/>
      <c r="BD1462" s="394"/>
      <c r="BE1462" s="394"/>
      <c r="BG1462" s="2"/>
      <c r="BH1462" s="3"/>
      <c r="BI1462" s="3"/>
      <c r="BJ1462" s="3"/>
      <c r="BK1462" s="3"/>
      <c r="BL1462" s="3"/>
      <c r="BM1462" s="3"/>
      <c r="BN1462" s="3"/>
      <c r="BO1462" s="3"/>
      <c r="BP1462" s="3"/>
      <c r="BQ1462" s="3"/>
      <c r="BR1462" s="3"/>
      <c r="BS1462" s="3"/>
      <c r="BT1462" s="3"/>
      <c r="BU1462" s="3"/>
      <c r="BV1462" s="3"/>
      <c r="BW1462" s="3"/>
      <c r="BX1462" s="3"/>
      <c r="BY1462" s="3"/>
      <c r="BZ1462" s="3"/>
      <c r="CA1462" s="3"/>
      <c r="CB1462" s="3"/>
      <c r="CC1462" s="3"/>
      <c r="CD1462" s="3"/>
      <c r="CE1462" s="3"/>
      <c r="CF1462" s="3"/>
      <c r="CG1462" s="3"/>
      <c r="CH1462" s="3"/>
      <c r="CI1462" s="3"/>
      <c r="CJ1462" s="3"/>
      <c r="CK1462" s="3"/>
      <c r="CL1462" s="3"/>
      <c r="CM1462" s="3"/>
      <c r="CN1462" s="3"/>
      <c r="CO1462" s="3"/>
      <c r="CP1462" s="3"/>
      <c r="CQ1462" s="3"/>
      <c r="CR1462" s="3"/>
      <c r="CS1462" s="3"/>
      <c r="CT1462" s="3"/>
      <c r="CU1462" s="3"/>
      <c r="CV1462" s="3"/>
    </row>
    <row r="1463" spans="1:100" s="1" customFormat="1" x14ac:dyDescent="0.25">
      <c r="A1463" s="394"/>
      <c r="B1463" s="394"/>
      <c r="C1463" s="394"/>
      <c r="D1463" s="394"/>
      <c r="E1463" s="394"/>
      <c r="F1463" s="394"/>
      <c r="G1463" s="394"/>
      <c r="H1463" s="394"/>
      <c r="I1463" s="394"/>
      <c r="J1463" s="394"/>
      <c r="K1463" s="394"/>
      <c r="L1463" s="394"/>
      <c r="M1463" s="394"/>
      <c r="N1463" s="394"/>
      <c r="O1463" s="394"/>
      <c r="P1463" s="400"/>
      <c r="Q1463" s="394"/>
      <c r="R1463" s="394"/>
      <c r="S1463" s="394"/>
      <c r="T1463" s="394"/>
      <c r="U1463" s="394"/>
      <c r="V1463" s="394"/>
      <c r="W1463" s="394"/>
      <c r="X1463" s="394"/>
      <c r="Y1463" s="399"/>
      <c r="Z1463" s="394"/>
      <c r="AA1463" s="401"/>
      <c r="AB1463" s="401"/>
      <c r="AC1463" s="401"/>
      <c r="AD1463" s="401"/>
      <c r="AE1463" s="362"/>
      <c r="AF1463" s="405"/>
      <c r="AG1463" s="401"/>
      <c r="AH1463" s="405"/>
      <c r="AI1463" s="401"/>
      <c r="AJ1463" s="401"/>
      <c r="AK1463" s="394"/>
      <c r="AL1463" s="394"/>
      <c r="AM1463" s="394"/>
      <c r="AN1463" s="399"/>
      <c r="AO1463" s="394"/>
      <c r="AP1463" s="401"/>
      <c r="AQ1463" s="401"/>
      <c r="AR1463" s="401"/>
      <c r="AS1463" s="406"/>
      <c r="AT1463" s="405"/>
      <c r="AU1463" s="405"/>
      <c r="AV1463" s="404"/>
      <c r="AW1463" s="405"/>
      <c r="AX1463" s="405"/>
      <c r="AY1463" s="405"/>
      <c r="AZ1463" s="404"/>
      <c r="BA1463" s="405"/>
      <c r="BB1463" s="405"/>
      <c r="BC1463" s="394"/>
      <c r="BD1463" s="394"/>
      <c r="BE1463" s="394"/>
      <c r="BG1463" s="2"/>
      <c r="BH1463" s="3"/>
      <c r="BI1463" s="3"/>
      <c r="BJ1463" s="3"/>
      <c r="BK1463" s="3"/>
      <c r="BL1463" s="3"/>
      <c r="BM1463" s="3"/>
      <c r="BN1463" s="3"/>
      <c r="BO1463" s="3"/>
      <c r="BP1463" s="3"/>
      <c r="BQ1463" s="3"/>
      <c r="BR1463" s="3"/>
      <c r="BS1463" s="3"/>
      <c r="BT1463" s="3"/>
      <c r="BU1463" s="3"/>
      <c r="BV1463" s="3"/>
      <c r="BW1463" s="3"/>
      <c r="BX1463" s="3"/>
      <c r="BY1463" s="3"/>
      <c r="BZ1463" s="3"/>
      <c r="CA1463" s="3"/>
      <c r="CB1463" s="3"/>
      <c r="CC1463" s="3"/>
      <c r="CD1463" s="3"/>
      <c r="CE1463" s="3"/>
      <c r="CF1463" s="3"/>
      <c r="CG1463" s="3"/>
      <c r="CH1463" s="3"/>
      <c r="CI1463" s="3"/>
      <c r="CJ1463" s="3"/>
      <c r="CK1463" s="3"/>
      <c r="CL1463" s="3"/>
      <c r="CM1463" s="3"/>
      <c r="CN1463" s="3"/>
      <c r="CO1463" s="3"/>
      <c r="CP1463" s="3"/>
      <c r="CQ1463" s="3"/>
      <c r="CR1463" s="3"/>
      <c r="CS1463" s="3"/>
      <c r="CT1463" s="3"/>
      <c r="CU1463" s="3"/>
      <c r="CV1463" s="3"/>
    </row>
    <row r="1464" spans="1:100" s="1" customFormat="1" x14ac:dyDescent="0.25">
      <c r="A1464" s="394"/>
      <c r="B1464" s="394"/>
      <c r="C1464" s="394"/>
      <c r="D1464" s="394"/>
      <c r="E1464" s="394"/>
      <c r="F1464" s="394"/>
      <c r="G1464" s="394"/>
      <c r="H1464" s="394"/>
      <c r="I1464" s="394"/>
      <c r="J1464" s="394"/>
      <c r="K1464" s="394"/>
      <c r="L1464" s="394"/>
      <c r="M1464" s="394"/>
      <c r="N1464" s="394"/>
      <c r="O1464" s="394"/>
      <c r="P1464" s="400"/>
      <c r="Q1464" s="394"/>
      <c r="R1464" s="394"/>
      <c r="S1464" s="394"/>
      <c r="T1464" s="394"/>
      <c r="U1464" s="394"/>
      <c r="V1464" s="394"/>
      <c r="W1464" s="394"/>
      <c r="X1464" s="394"/>
      <c r="Y1464" s="399"/>
      <c r="Z1464" s="394"/>
      <c r="AA1464" s="401"/>
      <c r="AB1464" s="401"/>
      <c r="AC1464" s="401"/>
      <c r="AD1464" s="401"/>
      <c r="AE1464" s="362"/>
      <c r="AF1464" s="405"/>
      <c r="AG1464" s="401"/>
      <c r="AH1464" s="405"/>
      <c r="AI1464" s="401"/>
      <c r="AJ1464" s="401"/>
      <c r="AK1464" s="394"/>
      <c r="AL1464" s="394"/>
      <c r="AM1464" s="394"/>
      <c r="AN1464" s="399"/>
      <c r="AO1464" s="394"/>
      <c r="AP1464" s="401"/>
      <c r="AQ1464" s="401"/>
      <c r="AR1464" s="401"/>
      <c r="AS1464" s="406"/>
      <c r="AT1464" s="405"/>
      <c r="AU1464" s="405"/>
      <c r="AV1464" s="404"/>
      <c r="AW1464" s="405"/>
      <c r="AX1464" s="405"/>
      <c r="AY1464" s="405"/>
      <c r="AZ1464" s="404"/>
      <c r="BA1464" s="405"/>
      <c r="BB1464" s="405"/>
      <c r="BC1464" s="394"/>
      <c r="BD1464" s="394"/>
      <c r="BE1464" s="394"/>
      <c r="BG1464" s="2"/>
      <c r="BH1464" s="3"/>
      <c r="BI1464" s="3"/>
      <c r="BJ1464" s="3"/>
      <c r="BK1464" s="3"/>
      <c r="BL1464" s="3"/>
      <c r="BM1464" s="3"/>
      <c r="BN1464" s="3"/>
      <c r="BO1464" s="3"/>
      <c r="BP1464" s="3"/>
      <c r="BQ1464" s="3"/>
      <c r="BR1464" s="3"/>
      <c r="BS1464" s="3"/>
      <c r="BT1464" s="3"/>
      <c r="BU1464" s="3"/>
      <c r="BV1464" s="3"/>
      <c r="BW1464" s="3"/>
      <c r="BX1464" s="3"/>
      <c r="BY1464" s="3"/>
      <c r="BZ1464" s="3"/>
      <c r="CA1464" s="3"/>
      <c r="CB1464" s="3"/>
      <c r="CC1464" s="3"/>
      <c r="CD1464" s="3"/>
      <c r="CE1464" s="3"/>
      <c r="CF1464" s="3"/>
      <c r="CG1464" s="3"/>
      <c r="CH1464" s="3"/>
      <c r="CI1464" s="3"/>
      <c r="CJ1464" s="3"/>
      <c r="CK1464" s="3"/>
      <c r="CL1464" s="3"/>
      <c r="CM1464" s="3"/>
      <c r="CN1464" s="3"/>
      <c r="CO1464" s="3"/>
      <c r="CP1464" s="3"/>
      <c r="CQ1464" s="3"/>
      <c r="CR1464" s="3"/>
      <c r="CS1464" s="3"/>
      <c r="CT1464" s="3"/>
      <c r="CU1464" s="3"/>
      <c r="CV1464" s="3"/>
    </row>
    <row r="1465" spans="1:100" s="1" customFormat="1" x14ac:dyDescent="0.25">
      <c r="A1465" s="394"/>
      <c r="B1465" s="394"/>
      <c r="C1465" s="394"/>
      <c r="D1465" s="394"/>
      <c r="E1465" s="394"/>
      <c r="F1465" s="394"/>
      <c r="G1465" s="394"/>
      <c r="H1465" s="394"/>
      <c r="I1465" s="394"/>
      <c r="J1465" s="394"/>
      <c r="K1465" s="394"/>
      <c r="L1465" s="394"/>
      <c r="M1465" s="394"/>
      <c r="N1465" s="394"/>
      <c r="O1465" s="394"/>
      <c r="P1465" s="400"/>
      <c r="Q1465" s="394"/>
      <c r="R1465" s="394"/>
      <c r="S1465" s="394"/>
      <c r="T1465" s="394"/>
      <c r="U1465" s="394"/>
      <c r="V1465" s="394"/>
      <c r="W1465" s="394"/>
      <c r="X1465" s="394"/>
      <c r="Y1465" s="399"/>
      <c r="Z1465" s="394"/>
      <c r="AA1465" s="401"/>
      <c r="AB1465" s="401"/>
      <c r="AC1465" s="401"/>
      <c r="AD1465" s="401"/>
      <c r="AE1465" s="362"/>
      <c r="AF1465" s="405"/>
      <c r="AG1465" s="401"/>
      <c r="AH1465" s="405"/>
      <c r="AI1465" s="401"/>
      <c r="AJ1465" s="401"/>
      <c r="AK1465" s="394"/>
      <c r="AL1465" s="394"/>
      <c r="AM1465" s="394"/>
      <c r="AN1465" s="399"/>
      <c r="AO1465" s="394"/>
      <c r="AP1465" s="401"/>
      <c r="AQ1465" s="401"/>
      <c r="AR1465" s="401"/>
      <c r="AS1465" s="406"/>
      <c r="AT1465" s="405"/>
      <c r="AU1465" s="405"/>
      <c r="AV1465" s="404"/>
      <c r="AW1465" s="405"/>
      <c r="AX1465" s="405"/>
      <c r="AY1465" s="405"/>
      <c r="AZ1465" s="404"/>
      <c r="BA1465" s="405"/>
      <c r="BB1465" s="405"/>
      <c r="BC1465" s="394"/>
      <c r="BD1465" s="394"/>
      <c r="BE1465" s="394"/>
      <c r="BG1465" s="2"/>
      <c r="BH1465" s="3"/>
      <c r="BI1465" s="3"/>
      <c r="BJ1465" s="3"/>
      <c r="BK1465" s="3"/>
      <c r="BL1465" s="3"/>
      <c r="BM1465" s="3"/>
      <c r="BN1465" s="3"/>
      <c r="BO1465" s="3"/>
      <c r="BP1465" s="3"/>
      <c r="BQ1465" s="3"/>
      <c r="BR1465" s="3"/>
      <c r="BS1465" s="3"/>
      <c r="BT1465" s="3"/>
      <c r="BU1465" s="3"/>
      <c r="BV1465" s="3"/>
      <c r="BW1465" s="3"/>
      <c r="BX1465" s="3"/>
      <c r="BY1465" s="3"/>
      <c r="BZ1465" s="3"/>
      <c r="CA1465" s="3"/>
      <c r="CB1465" s="3"/>
      <c r="CC1465" s="3"/>
      <c r="CD1465" s="3"/>
      <c r="CE1465" s="3"/>
      <c r="CF1465" s="3"/>
      <c r="CG1465" s="3"/>
      <c r="CH1465" s="3"/>
      <c r="CI1465" s="3"/>
      <c r="CJ1465" s="3"/>
      <c r="CK1465" s="3"/>
      <c r="CL1465" s="3"/>
      <c r="CM1465" s="3"/>
      <c r="CN1465" s="3"/>
      <c r="CO1465" s="3"/>
      <c r="CP1465" s="3"/>
      <c r="CQ1465" s="3"/>
      <c r="CR1465" s="3"/>
      <c r="CS1465" s="3"/>
      <c r="CT1465" s="3"/>
      <c r="CU1465" s="3"/>
      <c r="CV1465" s="3"/>
    </row>
    <row r="1466" spans="1:100" s="1" customFormat="1" x14ac:dyDescent="0.25">
      <c r="A1466" s="394"/>
      <c r="B1466" s="394"/>
      <c r="C1466" s="394"/>
      <c r="D1466" s="394"/>
      <c r="E1466" s="394"/>
      <c r="F1466" s="394"/>
      <c r="G1466" s="394"/>
      <c r="H1466" s="394"/>
      <c r="I1466" s="394"/>
      <c r="J1466" s="394"/>
      <c r="K1466" s="394"/>
      <c r="L1466" s="394"/>
      <c r="M1466" s="394"/>
      <c r="N1466" s="394"/>
      <c r="O1466" s="394"/>
      <c r="P1466" s="400"/>
      <c r="Q1466" s="394"/>
      <c r="R1466" s="394"/>
      <c r="S1466" s="394"/>
      <c r="T1466" s="394"/>
      <c r="U1466" s="394"/>
      <c r="V1466" s="394"/>
      <c r="W1466" s="394"/>
      <c r="X1466" s="394"/>
      <c r="Y1466" s="399"/>
      <c r="Z1466" s="394"/>
      <c r="AA1466" s="401"/>
      <c r="AB1466" s="401"/>
      <c r="AC1466" s="401"/>
      <c r="AD1466" s="401"/>
      <c r="AE1466" s="362"/>
      <c r="AF1466" s="405"/>
      <c r="AG1466" s="401"/>
      <c r="AH1466" s="405"/>
      <c r="AI1466" s="401"/>
      <c r="AJ1466" s="401"/>
      <c r="AK1466" s="394"/>
      <c r="AL1466" s="394"/>
      <c r="AM1466" s="394"/>
      <c r="AN1466" s="399"/>
      <c r="AO1466" s="394"/>
      <c r="AP1466" s="401"/>
      <c r="AQ1466" s="401"/>
      <c r="AR1466" s="401"/>
      <c r="AS1466" s="406"/>
      <c r="AT1466" s="405"/>
      <c r="AU1466" s="405"/>
      <c r="AV1466" s="404"/>
      <c r="AW1466" s="405"/>
      <c r="AX1466" s="405"/>
      <c r="AY1466" s="405"/>
      <c r="AZ1466" s="404"/>
      <c r="BA1466" s="405"/>
      <c r="BB1466" s="405"/>
      <c r="BC1466" s="394"/>
      <c r="BD1466" s="394"/>
      <c r="BE1466" s="394"/>
      <c r="BG1466" s="2"/>
      <c r="BH1466" s="3"/>
      <c r="BI1466" s="3"/>
      <c r="BJ1466" s="3"/>
      <c r="BK1466" s="3"/>
      <c r="BL1466" s="3"/>
      <c r="BM1466" s="3"/>
      <c r="BN1466" s="3"/>
      <c r="BO1466" s="3"/>
      <c r="BP1466" s="3"/>
      <c r="BQ1466" s="3"/>
      <c r="BR1466" s="3"/>
      <c r="BS1466" s="3"/>
      <c r="BT1466" s="3"/>
      <c r="BU1466" s="3"/>
      <c r="BV1466" s="3"/>
      <c r="BW1466" s="3"/>
      <c r="BX1466" s="3"/>
      <c r="BY1466" s="3"/>
      <c r="BZ1466" s="3"/>
      <c r="CA1466" s="3"/>
      <c r="CB1466" s="3"/>
      <c r="CC1466" s="3"/>
      <c r="CD1466" s="3"/>
      <c r="CE1466" s="3"/>
      <c r="CF1466" s="3"/>
      <c r="CG1466" s="3"/>
      <c r="CH1466" s="3"/>
      <c r="CI1466" s="3"/>
      <c r="CJ1466" s="3"/>
      <c r="CK1466" s="3"/>
      <c r="CL1466" s="3"/>
      <c r="CM1466" s="3"/>
      <c r="CN1466" s="3"/>
      <c r="CO1466" s="3"/>
      <c r="CP1466" s="3"/>
      <c r="CQ1466" s="3"/>
      <c r="CR1466" s="3"/>
      <c r="CS1466" s="3"/>
      <c r="CT1466" s="3"/>
      <c r="CU1466" s="3"/>
      <c r="CV1466" s="3"/>
    </row>
    <row r="1467" spans="1:100" s="1" customFormat="1" x14ac:dyDescent="0.25">
      <c r="A1467" s="394"/>
      <c r="B1467" s="394"/>
      <c r="C1467" s="394"/>
      <c r="D1467" s="394"/>
      <c r="E1467" s="394"/>
      <c r="F1467" s="394"/>
      <c r="G1467" s="394"/>
      <c r="H1467" s="394"/>
      <c r="I1467" s="394"/>
      <c r="J1467" s="394"/>
      <c r="K1467" s="394"/>
      <c r="L1467" s="394"/>
      <c r="M1467" s="394"/>
      <c r="N1467" s="394"/>
      <c r="O1467" s="394"/>
      <c r="P1467" s="400"/>
      <c r="Q1467" s="394"/>
      <c r="R1467" s="394"/>
      <c r="S1467" s="394"/>
      <c r="T1467" s="394"/>
      <c r="U1467" s="394"/>
      <c r="V1467" s="394"/>
      <c r="W1467" s="394"/>
      <c r="X1467" s="394"/>
      <c r="Y1467" s="399"/>
      <c r="Z1467" s="394"/>
      <c r="AA1467" s="401"/>
      <c r="AB1467" s="401"/>
      <c r="AC1467" s="401"/>
      <c r="AD1467" s="401"/>
      <c r="AE1467" s="362"/>
      <c r="AF1467" s="405"/>
      <c r="AG1467" s="401"/>
      <c r="AH1467" s="405"/>
      <c r="AI1467" s="401"/>
      <c r="AJ1467" s="401"/>
      <c r="AK1467" s="394"/>
      <c r="AL1467" s="394"/>
      <c r="AM1467" s="394"/>
      <c r="AN1467" s="399"/>
      <c r="AO1467" s="394"/>
      <c r="AP1467" s="401"/>
      <c r="AQ1467" s="401"/>
      <c r="AR1467" s="401"/>
      <c r="AS1467" s="406"/>
      <c r="AT1467" s="405"/>
      <c r="AU1467" s="405"/>
      <c r="AV1467" s="404"/>
      <c r="AW1467" s="405"/>
      <c r="AX1467" s="405"/>
      <c r="AY1467" s="405"/>
      <c r="AZ1467" s="404"/>
      <c r="BA1467" s="405"/>
      <c r="BB1467" s="405"/>
      <c r="BC1467" s="394"/>
      <c r="BD1467" s="394"/>
      <c r="BE1467" s="394"/>
      <c r="BG1467" s="2"/>
      <c r="BH1467" s="3"/>
      <c r="BI1467" s="3"/>
      <c r="BJ1467" s="3"/>
      <c r="BK1467" s="3"/>
      <c r="BL1467" s="3"/>
      <c r="BM1467" s="3"/>
      <c r="BN1467" s="3"/>
      <c r="BO1467" s="3"/>
      <c r="BP1467" s="3"/>
      <c r="BQ1467" s="3"/>
      <c r="BR1467" s="3"/>
      <c r="BS1467" s="3"/>
      <c r="BT1467" s="3"/>
      <c r="BU1467" s="3"/>
      <c r="BV1467" s="3"/>
      <c r="BW1467" s="3"/>
      <c r="BX1467" s="3"/>
      <c r="BY1467" s="3"/>
      <c r="BZ1467" s="3"/>
      <c r="CA1467" s="3"/>
      <c r="CB1467" s="3"/>
      <c r="CC1467" s="3"/>
      <c r="CD1467" s="3"/>
      <c r="CE1467" s="3"/>
      <c r="CF1467" s="3"/>
      <c r="CG1467" s="3"/>
      <c r="CH1467" s="3"/>
      <c r="CI1467" s="3"/>
      <c r="CJ1467" s="3"/>
      <c r="CK1467" s="3"/>
      <c r="CL1467" s="3"/>
      <c r="CM1467" s="3"/>
      <c r="CN1467" s="3"/>
      <c r="CO1467" s="3"/>
      <c r="CP1467" s="3"/>
      <c r="CQ1467" s="3"/>
      <c r="CR1467" s="3"/>
      <c r="CS1467" s="3"/>
      <c r="CT1467" s="3"/>
      <c r="CU1467" s="3"/>
      <c r="CV1467" s="3"/>
    </row>
    <row r="1468" spans="1:100" s="1" customFormat="1" x14ac:dyDescent="0.25">
      <c r="A1468" s="394"/>
      <c r="B1468" s="394"/>
      <c r="C1468" s="394"/>
      <c r="D1468" s="394"/>
      <c r="E1468" s="394"/>
      <c r="F1468" s="394"/>
      <c r="G1468" s="394"/>
      <c r="H1468" s="394"/>
      <c r="I1468" s="394"/>
      <c r="J1468" s="394"/>
      <c r="K1468" s="394"/>
      <c r="L1468" s="394"/>
      <c r="M1468" s="394"/>
      <c r="N1468" s="394"/>
      <c r="O1468" s="394"/>
      <c r="P1468" s="400"/>
      <c r="Q1468" s="394"/>
      <c r="R1468" s="394"/>
      <c r="S1468" s="394"/>
      <c r="T1468" s="394"/>
      <c r="U1468" s="394"/>
      <c r="V1468" s="394"/>
      <c r="W1468" s="394"/>
      <c r="X1468" s="394"/>
      <c r="Y1468" s="399"/>
      <c r="Z1468" s="394"/>
      <c r="AA1468" s="401"/>
      <c r="AB1468" s="401"/>
      <c r="AC1468" s="401"/>
      <c r="AD1468" s="401"/>
      <c r="AE1468" s="362"/>
      <c r="AF1468" s="405"/>
      <c r="AG1468" s="401"/>
      <c r="AH1468" s="405"/>
      <c r="AI1468" s="401"/>
      <c r="AJ1468" s="401"/>
      <c r="AK1468" s="394"/>
      <c r="AL1468" s="394"/>
      <c r="AM1468" s="394"/>
      <c r="AN1468" s="399"/>
      <c r="AO1468" s="394"/>
      <c r="AP1468" s="401"/>
      <c r="AQ1468" s="401"/>
      <c r="AR1468" s="401"/>
      <c r="AS1468" s="406"/>
      <c r="AT1468" s="405"/>
      <c r="AU1468" s="405"/>
      <c r="AV1468" s="404"/>
      <c r="AW1468" s="405"/>
      <c r="AX1468" s="405"/>
      <c r="AY1468" s="405"/>
      <c r="AZ1468" s="404"/>
      <c r="BA1468" s="405"/>
      <c r="BB1468" s="405"/>
      <c r="BC1468" s="394"/>
      <c r="BD1468" s="394"/>
      <c r="BE1468" s="394"/>
      <c r="BG1468" s="2"/>
      <c r="BH1468" s="3"/>
      <c r="BI1468" s="3"/>
      <c r="BJ1468" s="3"/>
      <c r="BK1468" s="3"/>
      <c r="BL1468" s="3"/>
      <c r="BM1468" s="3"/>
      <c r="BN1468" s="3"/>
      <c r="BO1468" s="3"/>
      <c r="BP1468" s="3"/>
      <c r="BQ1468" s="3"/>
      <c r="BR1468" s="3"/>
      <c r="BS1468" s="3"/>
      <c r="BT1468" s="3"/>
      <c r="BU1468" s="3"/>
      <c r="BV1468" s="3"/>
      <c r="BW1468" s="3"/>
      <c r="BX1468" s="3"/>
      <c r="BY1468" s="3"/>
      <c r="BZ1468" s="3"/>
      <c r="CA1468" s="3"/>
      <c r="CB1468" s="3"/>
      <c r="CC1468" s="3"/>
      <c r="CD1468" s="3"/>
      <c r="CE1468" s="3"/>
      <c r="CF1468" s="3"/>
      <c r="CG1468" s="3"/>
      <c r="CH1468" s="3"/>
      <c r="CI1468" s="3"/>
      <c r="CJ1468" s="3"/>
      <c r="CK1468" s="3"/>
      <c r="CL1468" s="3"/>
      <c r="CM1468" s="3"/>
      <c r="CN1468" s="3"/>
      <c r="CO1468" s="3"/>
      <c r="CP1468" s="3"/>
      <c r="CQ1468" s="3"/>
      <c r="CR1468" s="3"/>
      <c r="CS1468" s="3"/>
      <c r="CT1468" s="3"/>
      <c r="CU1468" s="3"/>
      <c r="CV1468" s="3"/>
    </row>
    <row r="1469" spans="1:100" s="1" customFormat="1" x14ac:dyDescent="0.25">
      <c r="A1469" s="394"/>
      <c r="B1469" s="394"/>
      <c r="C1469" s="394"/>
      <c r="D1469" s="394"/>
      <c r="E1469" s="394"/>
      <c r="F1469" s="394"/>
      <c r="G1469" s="394"/>
      <c r="H1469" s="394"/>
      <c r="I1469" s="394"/>
      <c r="J1469" s="394"/>
      <c r="K1469" s="394"/>
      <c r="L1469" s="394"/>
      <c r="M1469" s="394"/>
      <c r="N1469" s="394"/>
      <c r="O1469" s="394"/>
      <c r="P1469" s="400"/>
      <c r="Q1469" s="394"/>
      <c r="R1469" s="394"/>
      <c r="S1469" s="394"/>
      <c r="T1469" s="394"/>
      <c r="U1469" s="394"/>
      <c r="V1469" s="394"/>
      <c r="W1469" s="394"/>
      <c r="X1469" s="394"/>
      <c r="Y1469" s="399"/>
      <c r="Z1469" s="394"/>
      <c r="AA1469" s="401"/>
      <c r="AB1469" s="401"/>
      <c r="AC1469" s="401"/>
      <c r="AD1469" s="401"/>
      <c r="AE1469" s="362"/>
      <c r="AF1469" s="405"/>
      <c r="AG1469" s="401"/>
      <c r="AH1469" s="405"/>
      <c r="AI1469" s="401"/>
      <c r="AJ1469" s="401"/>
      <c r="AK1469" s="394"/>
      <c r="AL1469" s="394"/>
      <c r="AM1469" s="394"/>
      <c r="AN1469" s="399"/>
      <c r="AO1469" s="394"/>
      <c r="AP1469" s="401"/>
      <c r="AQ1469" s="401"/>
      <c r="AR1469" s="401"/>
      <c r="AS1469" s="406"/>
      <c r="AT1469" s="405"/>
      <c r="AU1469" s="405"/>
      <c r="AV1469" s="404"/>
      <c r="AW1469" s="405"/>
      <c r="AX1469" s="405"/>
      <c r="AY1469" s="405"/>
      <c r="AZ1469" s="404"/>
      <c r="BA1469" s="405"/>
      <c r="BB1469" s="405"/>
      <c r="BC1469" s="394"/>
      <c r="BD1469" s="394"/>
      <c r="BE1469" s="394"/>
      <c r="BG1469" s="2"/>
      <c r="BH1469" s="3"/>
      <c r="BI1469" s="3"/>
      <c r="BJ1469" s="3"/>
      <c r="BK1469" s="3"/>
      <c r="BL1469" s="3"/>
      <c r="BM1469" s="3"/>
      <c r="BN1469" s="3"/>
      <c r="BO1469" s="3"/>
      <c r="BP1469" s="3"/>
      <c r="BQ1469" s="3"/>
      <c r="BR1469" s="3"/>
      <c r="BS1469" s="3"/>
      <c r="BT1469" s="3"/>
      <c r="BU1469" s="3"/>
      <c r="BV1469" s="3"/>
      <c r="BW1469" s="3"/>
      <c r="BX1469" s="3"/>
      <c r="BY1469" s="3"/>
      <c r="BZ1469" s="3"/>
      <c r="CA1469" s="3"/>
      <c r="CB1469" s="3"/>
      <c r="CC1469" s="3"/>
      <c r="CD1469" s="3"/>
      <c r="CE1469" s="3"/>
      <c r="CF1469" s="3"/>
      <c r="CG1469" s="3"/>
      <c r="CH1469" s="3"/>
      <c r="CI1469" s="3"/>
      <c r="CJ1469" s="3"/>
      <c r="CK1469" s="3"/>
      <c r="CL1469" s="3"/>
      <c r="CM1469" s="3"/>
      <c r="CN1469" s="3"/>
      <c r="CO1469" s="3"/>
      <c r="CP1469" s="3"/>
      <c r="CQ1469" s="3"/>
      <c r="CR1469" s="3"/>
      <c r="CS1469" s="3"/>
      <c r="CT1469" s="3"/>
      <c r="CU1469" s="3"/>
      <c r="CV1469" s="3"/>
    </row>
    <row r="1470" spans="1:100" s="1" customFormat="1" x14ac:dyDescent="0.25">
      <c r="A1470" s="394"/>
      <c r="B1470" s="394"/>
      <c r="C1470" s="394"/>
      <c r="D1470" s="394"/>
      <c r="E1470" s="394"/>
      <c r="F1470" s="394"/>
      <c r="G1470" s="394"/>
      <c r="H1470" s="394"/>
      <c r="I1470" s="394"/>
      <c r="J1470" s="394"/>
      <c r="K1470" s="394"/>
      <c r="L1470" s="394"/>
      <c r="M1470" s="394"/>
      <c r="N1470" s="394"/>
      <c r="O1470" s="394"/>
      <c r="P1470" s="400"/>
      <c r="Q1470" s="394"/>
      <c r="R1470" s="394"/>
      <c r="S1470" s="394"/>
      <c r="T1470" s="394"/>
      <c r="U1470" s="394"/>
      <c r="V1470" s="394"/>
      <c r="W1470" s="394"/>
      <c r="X1470" s="394"/>
      <c r="Y1470" s="399"/>
      <c r="Z1470" s="394"/>
      <c r="AA1470" s="401"/>
      <c r="AB1470" s="401"/>
      <c r="AC1470" s="401"/>
      <c r="AD1470" s="401"/>
      <c r="AE1470" s="362"/>
      <c r="AF1470" s="405"/>
      <c r="AG1470" s="401"/>
      <c r="AH1470" s="405"/>
      <c r="AI1470" s="401"/>
      <c r="AJ1470" s="401"/>
      <c r="AK1470" s="394"/>
      <c r="AL1470" s="394"/>
      <c r="AM1470" s="394"/>
      <c r="AN1470" s="399"/>
      <c r="AO1470" s="394"/>
      <c r="AP1470" s="401"/>
      <c r="AQ1470" s="401"/>
      <c r="AR1470" s="401"/>
      <c r="AS1470" s="406"/>
      <c r="AT1470" s="405"/>
      <c r="AU1470" s="405"/>
      <c r="AV1470" s="404"/>
      <c r="AW1470" s="405"/>
      <c r="AX1470" s="405"/>
      <c r="AY1470" s="405"/>
      <c r="AZ1470" s="404"/>
      <c r="BA1470" s="405"/>
      <c r="BB1470" s="405"/>
      <c r="BC1470" s="394"/>
      <c r="BD1470" s="394"/>
      <c r="BE1470" s="394"/>
      <c r="BG1470" s="2"/>
      <c r="BH1470" s="3"/>
      <c r="BI1470" s="3"/>
      <c r="BJ1470" s="3"/>
      <c r="BK1470" s="3"/>
      <c r="BL1470" s="3"/>
      <c r="BM1470" s="3"/>
      <c r="BN1470" s="3"/>
      <c r="BO1470" s="3"/>
      <c r="BP1470" s="3"/>
      <c r="BQ1470" s="3"/>
      <c r="BR1470" s="3"/>
      <c r="BS1470" s="3"/>
      <c r="BT1470" s="3"/>
      <c r="BU1470" s="3"/>
      <c r="BV1470" s="3"/>
      <c r="BW1470" s="3"/>
      <c r="BX1470" s="3"/>
      <c r="BY1470" s="3"/>
      <c r="BZ1470" s="3"/>
      <c r="CA1470" s="3"/>
      <c r="CB1470" s="3"/>
      <c r="CC1470" s="3"/>
      <c r="CD1470" s="3"/>
      <c r="CE1470" s="3"/>
      <c r="CF1470" s="3"/>
      <c r="CG1470" s="3"/>
      <c r="CH1470" s="3"/>
      <c r="CI1470" s="3"/>
      <c r="CJ1470" s="3"/>
      <c r="CK1470" s="3"/>
      <c r="CL1470" s="3"/>
      <c r="CM1470" s="3"/>
      <c r="CN1470" s="3"/>
      <c r="CO1470" s="3"/>
      <c r="CP1470" s="3"/>
      <c r="CQ1470" s="3"/>
      <c r="CR1470" s="3"/>
      <c r="CS1470" s="3"/>
      <c r="CT1470" s="3"/>
      <c r="CU1470" s="3"/>
      <c r="CV1470" s="3"/>
    </row>
    <row r="1471" spans="1:100" s="1" customFormat="1" x14ac:dyDescent="0.25">
      <c r="A1471" s="394"/>
      <c r="B1471" s="394"/>
      <c r="C1471" s="394"/>
      <c r="D1471" s="394"/>
      <c r="E1471" s="394"/>
      <c r="F1471" s="394"/>
      <c r="G1471" s="394"/>
      <c r="H1471" s="394"/>
      <c r="I1471" s="394"/>
      <c r="J1471" s="394"/>
      <c r="K1471" s="394"/>
      <c r="L1471" s="394"/>
      <c r="M1471" s="394"/>
      <c r="N1471" s="394"/>
      <c r="O1471" s="394"/>
      <c r="P1471" s="400"/>
      <c r="Q1471" s="394"/>
      <c r="R1471" s="394"/>
      <c r="S1471" s="394"/>
      <c r="T1471" s="394"/>
      <c r="U1471" s="394"/>
      <c r="V1471" s="394"/>
      <c r="W1471" s="394"/>
      <c r="X1471" s="394"/>
      <c r="Y1471" s="399"/>
      <c r="Z1471" s="394"/>
      <c r="AA1471" s="401"/>
      <c r="AB1471" s="401"/>
      <c r="AC1471" s="401"/>
      <c r="AD1471" s="401"/>
      <c r="AE1471" s="362"/>
      <c r="AF1471" s="405"/>
      <c r="AG1471" s="401"/>
      <c r="AH1471" s="405"/>
      <c r="AI1471" s="401"/>
      <c r="AJ1471" s="401"/>
      <c r="AK1471" s="394"/>
      <c r="AL1471" s="394"/>
      <c r="AM1471" s="394"/>
      <c r="AN1471" s="399"/>
      <c r="AO1471" s="394"/>
      <c r="AP1471" s="401"/>
      <c r="AQ1471" s="401"/>
      <c r="AR1471" s="401"/>
      <c r="AS1471" s="406"/>
      <c r="AT1471" s="405"/>
      <c r="AU1471" s="405"/>
      <c r="AV1471" s="404"/>
      <c r="AW1471" s="405"/>
      <c r="AX1471" s="405"/>
      <c r="AY1471" s="405"/>
      <c r="AZ1471" s="404"/>
      <c r="BA1471" s="405"/>
      <c r="BB1471" s="405"/>
      <c r="BC1471" s="394"/>
      <c r="BD1471" s="394"/>
      <c r="BE1471" s="394"/>
      <c r="BG1471" s="2"/>
      <c r="BH1471" s="3"/>
      <c r="BI1471" s="3"/>
      <c r="BJ1471" s="3"/>
      <c r="BK1471" s="3"/>
      <c r="BL1471" s="3"/>
      <c r="BM1471" s="3"/>
      <c r="BN1471" s="3"/>
      <c r="BO1471" s="3"/>
      <c r="BP1471" s="3"/>
      <c r="BQ1471" s="3"/>
      <c r="BR1471" s="3"/>
      <c r="BS1471" s="3"/>
      <c r="BT1471" s="3"/>
      <c r="BU1471" s="3"/>
      <c r="BV1471" s="3"/>
      <c r="BW1471" s="3"/>
      <c r="BX1471" s="3"/>
      <c r="BY1471" s="3"/>
      <c r="BZ1471" s="3"/>
      <c r="CA1471" s="3"/>
      <c r="CB1471" s="3"/>
      <c r="CC1471" s="3"/>
      <c r="CD1471" s="3"/>
      <c r="CE1471" s="3"/>
      <c r="CF1471" s="3"/>
      <c r="CG1471" s="3"/>
      <c r="CH1471" s="3"/>
      <c r="CI1471" s="3"/>
      <c r="CJ1471" s="3"/>
      <c r="CK1471" s="3"/>
      <c r="CL1471" s="3"/>
      <c r="CM1471" s="3"/>
      <c r="CN1471" s="3"/>
      <c r="CO1471" s="3"/>
      <c r="CP1471" s="3"/>
      <c r="CQ1471" s="3"/>
      <c r="CR1471" s="3"/>
      <c r="CS1471" s="3"/>
      <c r="CT1471" s="3"/>
      <c r="CU1471" s="3"/>
      <c r="CV1471" s="3"/>
    </row>
    <row r="1472" spans="1:100" s="1" customFormat="1" x14ac:dyDescent="0.25">
      <c r="A1472" s="394"/>
      <c r="B1472" s="394"/>
      <c r="C1472" s="394"/>
      <c r="D1472" s="394"/>
      <c r="E1472" s="394"/>
      <c r="F1472" s="394"/>
      <c r="G1472" s="394"/>
      <c r="H1472" s="394"/>
      <c r="I1472" s="394"/>
      <c r="J1472" s="394"/>
      <c r="K1472" s="394"/>
      <c r="L1472" s="394"/>
      <c r="M1472" s="394"/>
      <c r="N1472" s="394"/>
      <c r="O1472" s="394"/>
      <c r="P1472" s="400"/>
      <c r="Q1472" s="394"/>
      <c r="R1472" s="394"/>
      <c r="S1472" s="394"/>
      <c r="T1472" s="394"/>
      <c r="U1472" s="394"/>
      <c r="V1472" s="394"/>
      <c r="W1472" s="394"/>
      <c r="X1472" s="394"/>
      <c r="Y1472" s="399"/>
      <c r="Z1472" s="394"/>
      <c r="AA1472" s="401"/>
      <c r="AB1472" s="401"/>
      <c r="AC1472" s="401"/>
      <c r="AD1472" s="401"/>
      <c r="AE1472" s="362"/>
      <c r="AF1472" s="405"/>
      <c r="AG1472" s="401"/>
      <c r="AH1472" s="405"/>
      <c r="AI1472" s="401"/>
      <c r="AJ1472" s="401"/>
      <c r="AK1472" s="394"/>
      <c r="AL1472" s="394"/>
      <c r="AM1472" s="394"/>
      <c r="AN1472" s="399"/>
      <c r="AO1472" s="394"/>
      <c r="AP1472" s="401"/>
      <c r="AQ1472" s="401"/>
      <c r="AR1472" s="401"/>
      <c r="AS1472" s="406"/>
      <c r="AT1472" s="405"/>
      <c r="AU1472" s="405"/>
      <c r="AV1472" s="404"/>
      <c r="AW1472" s="405"/>
      <c r="AX1472" s="405"/>
      <c r="AY1472" s="405"/>
      <c r="AZ1472" s="404"/>
      <c r="BA1472" s="405"/>
      <c r="BB1472" s="405"/>
      <c r="BC1472" s="394"/>
      <c r="BD1472" s="394"/>
      <c r="BE1472" s="394"/>
      <c r="BG1472" s="2"/>
      <c r="BH1472" s="3"/>
      <c r="BI1472" s="3"/>
      <c r="BJ1472" s="3"/>
      <c r="BK1472" s="3"/>
      <c r="BL1472" s="3"/>
      <c r="BM1472" s="3"/>
      <c r="BN1472" s="3"/>
      <c r="BO1472" s="3"/>
      <c r="BP1472" s="3"/>
      <c r="BQ1472" s="3"/>
      <c r="BR1472" s="3"/>
      <c r="BS1472" s="3"/>
      <c r="BT1472" s="3"/>
      <c r="BU1472" s="3"/>
      <c r="BV1472" s="3"/>
      <c r="BW1472" s="3"/>
      <c r="BX1472" s="3"/>
      <c r="BY1472" s="3"/>
      <c r="BZ1472" s="3"/>
      <c r="CA1472" s="3"/>
      <c r="CB1472" s="3"/>
      <c r="CC1472" s="3"/>
      <c r="CD1472" s="3"/>
      <c r="CE1472" s="3"/>
      <c r="CF1472" s="3"/>
      <c r="CG1472" s="3"/>
      <c r="CH1472" s="3"/>
      <c r="CI1472" s="3"/>
      <c r="CJ1472" s="3"/>
      <c r="CK1472" s="3"/>
      <c r="CL1472" s="3"/>
      <c r="CM1472" s="3"/>
      <c r="CN1472" s="3"/>
      <c r="CO1472" s="3"/>
      <c r="CP1472" s="3"/>
      <c r="CQ1472" s="3"/>
      <c r="CR1472" s="3"/>
      <c r="CS1472" s="3"/>
      <c r="CT1472" s="3"/>
      <c r="CU1472" s="3"/>
      <c r="CV1472" s="3"/>
    </row>
    <row r="1473" spans="1:100" s="1" customFormat="1" x14ac:dyDescent="0.25">
      <c r="A1473" s="394"/>
      <c r="B1473" s="394"/>
      <c r="C1473" s="394"/>
      <c r="D1473" s="394"/>
      <c r="E1473" s="394"/>
      <c r="F1473" s="394"/>
      <c r="G1473" s="394"/>
      <c r="H1473" s="394"/>
      <c r="I1473" s="394"/>
      <c r="J1473" s="394"/>
      <c r="K1473" s="394"/>
      <c r="L1473" s="394"/>
      <c r="M1473" s="394"/>
      <c r="N1473" s="394"/>
      <c r="O1473" s="394"/>
      <c r="P1473" s="400"/>
      <c r="Q1473" s="394"/>
      <c r="R1473" s="394"/>
      <c r="S1473" s="394"/>
      <c r="T1473" s="394"/>
      <c r="U1473" s="394"/>
      <c r="V1473" s="394"/>
      <c r="W1473" s="394"/>
      <c r="X1473" s="394"/>
      <c r="Y1473" s="399"/>
      <c r="Z1473" s="394"/>
      <c r="AA1473" s="401"/>
      <c r="AB1473" s="401"/>
      <c r="AC1473" s="401"/>
      <c r="AD1473" s="401"/>
      <c r="AE1473" s="362"/>
      <c r="AF1473" s="405"/>
      <c r="AG1473" s="401"/>
      <c r="AH1473" s="405"/>
      <c r="AI1473" s="401"/>
      <c r="AJ1473" s="401"/>
      <c r="AK1473" s="394"/>
      <c r="AL1473" s="394"/>
      <c r="AM1473" s="394"/>
      <c r="AN1473" s="399"/>
      <c r="AO1473" s="394"/>
      <c r="AP1473" s="401"/>
      <c r="AQ1473" s="401"/>
      <c r="AR1473" s="401"/>
      <c r="AS1473" s="406"/>
      <c r="AT1473" s="405"/>
      <c r="AU1473" s="405"/>
      <c r="AV1473" s="404"/>
      <c r="AW1473" s="405"/>
      <c r="AX1473" s="405"/>
      <c r="AY1473" s="405"/>
      <c r="AZ1473" s="404"/>
      <c r="BA1473" s="405"/>
      <c r="BB1473" s="405"/>
      <c r="BC1473" s="394"/>
      <c r="BD1473" s="394"/>
      <c r="BE1473" s="394"/>
      <c r="BG1473" s="2"/>
      <c r="BH1473" s="3"/>
      <c r="BI1473" s="3"/>
      <c r="BJ1473" s="3"/>
      <c r="BK1473" s="3"/>
      <c r="BL1473" s="3"/>
      <c r="BM1473" s="3"/>
      <c r="BN1473" s="3"/>
      <c r="BO1473" s="3"/>
      <c r="BP1473" s="3"/>
      <c r="BQ1473" s="3"/>
      <c r="BR1473" s="3"/>
      <c r="BS1473" s="3"/>
      <c r="BT1473" s="3"/>
      <c r="BU1473" s="3"/>
      <c r="BV1473" s="3"/>
      <c r="BW1473" s="3"/>
      <c r="BX1473" s="3"/>
      <c r="BY1473" s="3"/>
      <c r="BZ1473" s="3"/>
      <c r="CA1473" s="3"/>
      <c r="CB1473" s="3"/>
      <c r="CC1473" s="3"/>
      <c r="CD1473" s="3"/>
      <c r="CE1473" s="3"/>
      <c r="CF1473" s="3"/>
      <c r="CG1473" s="3"/>
      <c r="CH1473" s="3"/>
      <c r="CI1473" s="3"/>
      <c r="CJ1473" s="3"/>
      <c r="CK1473" s="3"/>
      <c r="CL1473" s="3"/>
      <c r="CM1473" s="3"/>
      <c r="CN1473" s="3"/>
      <c r="CO1473" s="3"/>
      <c r="CP1473" s="3"/>
      <c r="CQ1473" s="3"/>
      <c r="CR1473" s="3"/>
      <c r="CS1473" s="3"/>
      <c r="CT1473" s="3"/>
      <c r="CU1473" s="3"/>
      <c r="CV1473" s="3"/>
    </row>
    <row r="1474" spans="1:100" s="1" customFormat="1" x14ac:dyDescent="0.25">
      <c r="A1474" s="394"/>
      <c r="B1474" s="394"/>
      <c r="C1474" s="394"/>
      <c r="D1474" s="394"/>
      <c r="E1474" s="394"/>
      <c r="F1474" s="394"/>
      <c r="G1474" s="394"/>
      <c r="H1474" s="394"/>
      <c r="I1474" s="394"/>
      <c r="J1474" s="394"/>
      <c r="K1474" s="394"/>
      <c r="L1474" s="394"/>
      <c r="M1474" s="394"/>
      <c r="N1474" s="394"/>
      <c r="O1474" s="394"/>
      <c r="P1474" s="400"/>
      <c r="Q1474" s="394"/>
      <c r="R1474" s="394"/>
      <c r="S1474" s="394"/>
      <c r="T1474" s="394"/>
      <c r="U1474" s="394"/>
      <c r="V1474" s="394"/>
      <c r="W1474" s="394"/>
      <c r="X1474" s="394"/>
      <c r="Y1474" s="399"/>
      <c r="Z1474" s="394"/>
      <c r="AA1474" s="401"/>
      <c r="AB1474" s="401"/>
      <c r="AC1474" s="401"/>
      <c r="AD1474" s="401"/>
      <c r="AE1474" s="362"/>
      <c r="AF1474" s="405"/>
      <c r="AG1474" s="401"/>
      <c r="AH1474" s="405"/>
      <c r="AI1474" s="401"/>
      <c r="AJ1474" s="401"/>
      <c r="AK1474" s="394"/>
      <c r="AL1474" s="394"/>
      <c r="AM1474" s="394"/>
      <c r="AN1474" s="399"/>
      <c r="AO1474" s="394"/>
      <c r="AP1474" s="401"/>
      <c r="AQ1474" s="401"/>
      <c r="AR1474" s="401"/>
      <c r="AS1474" s="406"/>
      <c r="AT1474" s="405"/>
      <c r="AU1474" s="405"/>
      <c r="AV1474" s="404"/>
      <c r="AW1474" s="405"/>
      <c r="AX1474" s="405"/>
      <c r="AY1474" s="405"/>
      <c r="AZ1474" s="404"/>
      <c r="BA1474" s="405"/>
      <c r="BB1474" s="405"/>
      <c r="BC1474" s="394"/>
      <c r="BD1474" s="394"/>
      <c r="BE1474" s="394"/>
      <c r="BG1474" s="2"/>
      <c r="BH1474" s="3"/>
      <c r="BI1474" s="3"/>
      <c r="BJ1474" s="3"/>
      <c r="BK1474" s="3"/>
      <c r="BL1474" s="3"/>
      <c r="BM1474" s="3"/>
      <c r="BN1474" s="3"/>
      <c r="BO1474" s="3"/>
      <c r="BP1474" s="3"/>
      <c r="BQ1474" s="3"/>
      <c r="BR1474" s="3"/>
      <c r="BS1474" s="3"/>
      <c r="BT1474" s="3"/>
      <c r="BU1474" s="3"/>
      <c r="BV1474" s="3"/>
      <c r="BW1474" s="3"/>
      <c r="BX1474" s="3"/>
      <c r="BY1474" s="3"/>
      <c r="BZ1474" s="3"/>
      <c r="CA1474" s="3"/>
      <c r="CB1474" s="3"/>
      <c r="CC1474" s="3"/>
      <c r="CD1474" s="3"/>
      <c r="CE1474" s="3"/>
      <c r="CF1474" s="3"/>
      <c r="CG1474" s="3"/>
      <c r="CH1474" s="3"/>
      <c r="CI1474" s="3"/>
      <c r="CJ1474" s="3"/>
      <c r="CK1474" s="3"/>
      <c r="CL1474" s="3"/>
      <c r="CM1474" s="3"/>
      <c r="CN1474" s="3"/>
      <c r="CO1474" s="3"/>
      <c r="CP1474" s="3"/>
      <c r="CQ1474" s="3"/>
      <c r="CR1474" s="3"/>
      <c r="CS1474" s="3"/>
      <c r="CT1474" s="3"/>
      <c r="CU1474" s="3"/>
      <c r="CV1474" s="3"/>
    </row>
    <row r="1475" spans="1:100" s="1" customFormat="1" x14ac:dyDescent="0.25">
      <c r="A1475" s="394"/>
      <c r="B1475" s="394"/>
      <c r="C1475" s="394"/>
      <c r="D1475" s="394"/>
      <c r="E1475" s="394"/>
      <c r="F1475" s="394"/>
      <c r="G1475" s="394"/>
      <c r="H1475" s="394"/>
      <c r="I1475" s="394"/>
      <c r="J1475" s="394"/>
      <c r="K1475" s="394"/>
      <c r="L1475" s="394"/>
      <c r="M1475" s="394"/>
      <c r="N1475" s="394"/>
      <c r="O1475" s="394"/>
      <c r="P1475" s="400"/>
      <c r="Q1475" s="394"/>
      <c r="R1475" s="394"/>
      <c r="S1475" s="394"/>
      <c r="T1475" s="394"/>
      <c r="U1475" s="394"/>
      <c r="V1475" s="394"/>
      <c r="W1475" s="394"/>
      <c r="X1475" s="394"/>
      <c r="Y1475" s="399"/>
      <c r="Z1475" s="394"/>
      <c r="AA1475" s="401"/>
      <c r="AB1475" s="401"/>
      <c r="AC1475" s="401"/>
      <c r="AD1475" s="401"/>
      <c r="AE1475" s="362"/>
      <c r="AF1475" s="405"/>
      <c r="AG1475" s="401"/>
      <c r="AH1475" s="405"/>
      <c r="AI1475" s="401"/>
      <c r="AJ1475" s="401"/>
      <c r="AK1475" s="394"/>
      <c r="AL1475" s="394"/>
      <c r="AM1475" s="394"/>
      <c r="AN1475" s="399"/>
      <c r="AO1475" s="394"/>
      <c r="AP1475" s="401"/>
      <c r="AQ1475" s="401"/>
      <c r="AR1475" s="401"/>
      <c r="AS1475" s="406"/>
      <c r="AT1475" s="405"/>
      <c r="AU1475" s="405"/>
      <c r="AV1475" s="404"/>
      <c r="AW1475" s="405"/>
      <c r="AX1475" s="405"/>
      <c r="AY1475" s="405"/>
      <c r="AZ1475" s="404"/>
      <c r="BA1475" s="405"/>
      <c r="BB1475" s="405"/>
      <c r="BC1475" s="394"/>
      <c r="BD1475" s="394"/>
      <c r="BE1475" s="394"/>
      <c r="BG1475" s="2"/>
      <c r="BH1475" s="3"/>
      <c r="BI1475" s="3"/>
      <c r="BJ1475" s="3"/>
      <c r="BK1475" s="3"/>
      <c r="BL1475" s="3"/>
      <c r="BM1475" s="3"/>
      <c r="BN1475" s="3"/>
      <c r="BO1475" s="3"/>
      <c r="BP1475" s="3"/>
      <c r="BQ1475" s="3"/>
      <c r="BR1475" s="3"/>
      <c r="BS1475" s="3"/>
      <c r="BT1475" s="3"/>
      <c r="BU1475" s="3"/>
      <c r="BV1475" s="3"/>
      <c r="BW1475" s="3"/>
      <c r="BX1475" s="3"/>
      <c r="BY1475" s="3"/>
      <c r="BZ1475" s="3"/>
      <c r="CA1475" s="3"/>
      <c r="CB1475" s="3"/>
      <c r="CC1475" s="3"/>
      <c r="CD1475" s="3"/>
      <c r="CE1475" s="3"/>
      <c r="CF1475" s="3"/>
      <c r="CG1475" s="3"/>
      <c r="CH1475" s="3"/>
      <c r="CI1475" s="3"/>
      <c r="CJ1475" s="3"/>
      <c r="CK1475" s="3"/>
      <c r="CL1475" s="3"/>
      <c r="CM1475" s="3"/>
      <c r="CN1475" s="3"/>
      <c r="CO1475" s="3"/>
      <c r="CP1475" s="3"/>
      <c r="CQ1475" s="3"/>
      <c r="CR1475" s="3"/>
      <c r="CS1475" s="3"/>
      <c r="CT1475" s="3"/>
      <c r="CU1475" s="3"/>
      <c r="CV1475" s="3"/>
    </row>
    <row r="1476" spans="1:100" s="1" customFormat="1" x14ac:dyDescent="0.25">
      <c r="A1476" s="394"/>
      <c r="B1476" s="394"/>
      <c r="C1476" s="394"/>
      <c r="D1476" s="394"/>
      <c r="E1476" s="394"/>
      <c r="F1476" s="394"/>
      <c r="G1476" s="394"/>
      <c r="H1476" s="394"/>
      <c r="I1476" s="394"/>
      <c r="J1476" s="394"/>
      <c r="K1476" s="394"/>
      <c r="L1476" s="394"/>
      <c r="M1476" s="394"/>
      <c r="N1476" s="394"/>
      <c r="O1476" s="394"/>
      <c r="P1476" s="400"/>
      <c r="Q1476" s="394"/>
      <c r="R1476" s="394"/>
      <c r="S1476" s="394"/>
      <c r="T1476" s="394"/>
      <c r="U1476" s="394"/>
      <c r="V1476" s="394"/>
      <c r="W1476" s="394"/>
      <c r="X1476" s="394"/>
      <c r="Y1476" s="399"/>
      <c r="Z1476" s="394"/>
      <c r="AA1476" s="401"/>
      <c r="AB1476" s="401"/>
      <c r="AC1476" s="401"/>
      <c r="AD1476" s="401"/>
      <c r="AE1476" s="362"/>
      <c r="AF1476" s="405"/>
      <c r="AG1476" s="401"/>
      <c r="AH1476" s="405"/>
      <c r="AI1476" s="401"/>
      <c r="AJ1476" s="401"/>
      <c r="AK1476" s="394"/>
      <c r="AL1476" s="394"/>
      <c r="AM1476" s="394"/>
      <c r="AN1476" s="399"/>
      <c r="AO1476" s="394"/>
      <c r="AP1476" s="401"/>
      <c r="AQ1476" s="401"/>
      <c r="AR1476" s="401"/>
      <c r="AS1476" s="406"/>
      <c r="AT1476" s="405"/>
      <c r="AU1476" s="405"/>
      <c r="AV1476" s="404"/>
      <c r="AW1476" s="405"/>
      <c r="AX1476" s="405"/>
      <c r="AY1476" s="405"/>
      <c r="AZ1476" s="404"/>
      <c r="BA1476" s="405"/>
      <c r="BB1476" s="405"/>
      <c r="BC1476" s="394"/>
      <c r="BD1476" s="394"/>
      <c r="BE1476" s="394"/>
      <c r="BG1476" s="2"/>
      <c r="BH1476" s="3"/>
      <c r="BI1476" s="3"/>
      <c r="BJ1476" s="3"/>
      <c r="BK1476" s="3"/>
      <c r="BL1476" s="3"/>
      <c r="BM1476" s="3"/>
      <c r="BN1476" s="3"/>
      <c r="BO1476" s="3"/>
      <c r="BP1476" s="3"/>
      <c r="BQ1476" s="3"/>
      <c r="BR1476" s="3"/>
      <c r="BS1476" s="3"/>
      <c r="BT1476" s="3"/>
      <c r="BU1476" s="3"/>
      <c r="BV1476" s="3"/>
      <c r="BW1476" s="3"/>
      <c r="BX1476" s="3"/>
      <c r="BY1476" s="3"/>
      <c r="BZ1476" s="3"/>
      <c r="CA1476" s="3"/>
      <c r="CB1476" s="3"/>
      <c r="CC1476" s="3"/>
      <c r="CD1476" s="3"/>
      <c r="CE1476" s="3"/>
      <c r="CF1476" s="3"/>
      <c r="CG1476" s="3"/>
      <c r="CH1476" s="3"/>
      <c r="CI1476" s="3"/>
      <c r="CJ1476" s="3"/>
      <c r="CK1476" s="3"/>
      <c r="CL1476" s="3"/>
      <c r="CM1476" s="3"/>
      <c r="CN1476" s="3"/>
      <c r="CO1476" s="3"/>
      <c r="CP1476" s="3"/>
      <c r="CQ1476" s="3"/>
      <c r="CR1476" s="3"/>
      <c r="CS1476" s="3"/>
      <c r="CT1476" s="3"/>
      <c r="CU1476" s="3"/>
      <c r="CV1476" s="3"/>
    </row>
    <row r="1477" spans="1:100" s="1" customFormat="1" x14ac:dyDescent="0.25">
      <c r="A1477" s="394"/>
      <c r="B1477" s="394"/>
      <c r="C1477" s="394"/>
      <c r="D1477" s="394"/>
      <c r="E1477" s="394"/>
      <c r="F1477" s="394"/>
      <c r="G1477" s="394"/>
      <c r="H1477" s="394"/>
      <c r="I1477" s="394"/>
      <c r="J1477" s="394"/>
      <c r="K1477" s="394"/>
      <c r="L1477" s="394"/>
      <c r="M1477" s="394"/>
      <c r="N1477" s="394"/>
      <c r="O1477" s="394"/>
      <c r="P1477" s="400"/>
      <c r="Q1477" s="394"/>
      <c r="R1477" s="394"/>
      <c r="S1477" s="394"/>
      <c r="T1477" s="394"/>
      <c r="U1477" s="394"/>
      <c r="V1477" s="394"/>
      <c r="W1477" s="394"/>
      <c r="X1477" s="394"/>
      <c r="Y1477" s="399"/>
      <c r="Z1477" s="394"/>
      <c r="AA1477" s="401"/>
      <c r="AB1477" s="401"/>
      <c r="AC1477" s="401"/>
      <c r="AD1477" s="401"/>
      <c r="AE1477" s="362"/>
      <c r="AF1477" s="405"/>
      <c r="AG1477" s="401"/>
      <c r="AH1477" s="405"/>
      <c r="AI1477" s="401"/>
      <c r="AJ1477" s="401"/>
      <c r="AK1477" s="394"/>
      <c r="AL1477" s="394"/>
      <c r="AM1477" s="394"/>
      <c r="AN1477" s="399"/>
      <c r="AO1477" s="394"/>
      <c r="AP1477" s="401"/>
      <c r="AQ1477" s="401"/>
      <c r="AR1477" s="401"/>
      <c r="AS1477" s="406"/>
      <c r="AT1477" s="405"/>
      <c r="AU1477" s="405"/>
      <c r="AV1477" s="404"/>
      <c r="AW1477" s="405"/>
      <c r="AX1477" s="405"/>
      <c r="AY1477" s="405"/>
      <c r="AZ1477" s="404"/>
      <c r="BA1477" s="405"/>
      <c r="BB1477" s="405"/>
      <c r="BC1477" s="394"/>
      <c r="BD1477" s="394"/>
      <c r="BE1477" s="394"/>
      <c r="BG1477" s="2"/>
      <c r="BH1477" s="3"/>
      <c r="BI1477" s="3"/>
      <c r="BJ1477" s="3"/>
      <c r="BK1477" s="3"/>
      <c r="BL1477" s="3"/>
      <c r="BM1477" s="3"/>
      <c r="BN1477" s="3"/>
      <c r="BO1477" s="3"/>
      <c r="BP1477" s="3"/>
      <c r="BQ1477" s="3"/>
      <c r="BR1477" s="3"/>
      <c r="BS1477" s="3"/>
      <c r="BT1477" s="3"/>
      <c r="BU1477" s="3"/>
      <c r="BV1477" s="3"/>
      <c r="BW1477" s="3"/>
      <c r="BX1477" s="3"/>
      <c r="BY1477" s="3"/>
      <c r="BZ1477" s="3"/>
      <c r="CA1477" s="3"/>
      <c r="CB1477" s="3"/>
      <c r="CC1477" s="3"/>
      <c r="CD1477" s="3"/>
      <c r="CE1477" s="3"/>
      <c r="CF1477" s="3"/>
      <c r="CG1477" s="3"/>
      <c r="CH1477" s="3"/>
      <c r="CI1477" s="3"/>
      <c r="CJ1477" s="3"/>
      <c r="CK1477" s="3"/>
      <c r="CL1477" s="3"/>
      <c r="CM1477" s="3"/>
      <c r="CN1477" s="3"/>
      <c r="CO1477" s="3"/>
      <c r="CP1477" s="3"/>
      <c r="CQ1477" s="3"/>
      <c r="CR1477" s="3"/>
      <c r="CS1477" s="3"/>
      <c r="CT1477" s="3"/>
      <c r="CU1477" s="3"/>
      <c r="CV1477" s="3"/>
    </row>
    <row r="1478" spans="1:100" s="1" customFormat="1" x14ac:dyDescent="0.25">
      <c r="A1478" s="394"/>
      <c r="B1478" s="394"/>
      <c r="C1478" s="394"/>
      <c r="D1478" s="394"/>
      <c r="E1478" s="394"/>
      <c r="F1478" s="394"/>
      <c r="G1478" s="394"/>
      <c r="H1478" s="394"/>
      <c r="I1478" s="394"/>
      <c r="J1478" s="394"/>
      <c r="K1478" s="394"/>
      <c r="L1478" s="394"/>
      <c r="M1478" s="394"/>
      <c r="N1478" s="394"/>
      <c r="O1478" s="394"/>
      <c r="P1478" s="400"/>
      <c r="Q1478" s="394"/>
      <c r="R1478" s="394"/>
      <c r="S1478" s="394"/>
      <c r="T1478" s="394"/>
      <c r="U1478" s="394"/>
      <c r="V1478" s="394"/>
      <c r="W1478" s="394"/>
      <c r="X1478" s="394"/>
      <c r="Y1478" s="399"/>
      <c r="Z1478" s="394"/>
      <c r="AA1478" s="401"/>
      <c r="AB1478" s="401"/>
      <c r="AC1478" s="401"/>
      <c r="AD1478" s="401"/>
      <c r="AE1478" s="362"/>
      <c r="AF1478" s="405"/>
      <c r="AG1478" s="401"/>
      <c r="AH1478" s="405"/>
      <c r="AI1478" s="401"/>
      <c r="AJ1478" s="401"/>
      <c r="AK1478" s="394"/>
      <c r="AL1478" s="394"/>
      <c r="AM1478" s="394"/>
      <c r="AN1478" s="399"/>
      <c r="AO1478" s="394"/>
      <c r="AP1478" s="401"/>
      <c r="AQ1478" s="401"/>
      <c r="AR1478" s="401"/>
      <c r="AS1478" s="406"/>
      <c r="AT1478" s="405"/>
      <c r="AU1478" s="405"/>
      <c r="AV1478" s="404"/>
      <c r="AW1478" s="405"/>
      <c r="AX1478" s="405"/>
      <c r="AY1478" s="405"/>
      <c r="AZ1478" s="404"/>
      <c r="BA1478" s="405"/>
      <c r="BB1478" s="405"/>
      <c r="BC1478" s="394"/>
      <c r="BD1478" s="394"/>
      <c r="BE1478" s="394"/>
      <c r="BG1478" s="2"/>
      <c r="BH1478" s="3"/>
      <c r="BI1478" s="3"/>
      <c r="BJ1478" s="3"/>
      <c r="BK1478" s="3"/>
      <c r="BL1478" s="3"/>
      <c r="BM1478" s="3"/>
      <c r="BN1478" s="3"/>
      <c r="BO1478" s="3"/>
      <c r="BP1478" s="3"/>
      <c r="BQ1478" s="3"/>
      <c r="BR1478" s="3"/>
      <c r="BS1478" s="3"/>
      <c r="BT1478" s="3"/>
      <c r="BU1478" s="3"/>
      <c r="BV1478" s="3"/>
      <c r="BW1478" s="3"/>
      <c r="BX1478" s="3"/>
      <c r="BY1478" s="3"/>
      <c r="BZ1478" s="3"/>
      <c r="CA1478" s="3"/>
      <c r="CB1478" s="3"/>
      <c r="CC1478" s="3"/>
      <c r="CD1478" s="3"/>
      <c r="CE1478" s="3"/>
      <c r="CF1478" s="3"/>
      <c r="CG1478" s="3"/>
      <c r="CH1478" s="3"/>
      <c r="CI1478" s="3"/>
      <c r="CJ1478" s="3"/>
      <c r="CK1478" s="3"/>
      <c r="CL1478" s="3"/>
      <c r="CM1478" s="3"/>
      <c r="CN1478" s="3"/>
      <c r="CO1478" s="3"/>
      <c r="CP1478" s="3"/>
      <c r="CQ1478" s="3"/>
      <c r="CR1478" s="3"/>
      <c r="CS1478" s="3"/>
      <c r="CT1478" s="3"/>
      <c r="CU1478" s="3"/>
      <c r="CV1478" s="3"/>
    </row>
    <row r="1479" spans="1:100" s="1" customFormat="1" x14ac:dyDescent="0.25">
      <c r="A1479" s="394"/>
      <c r="B1479" s="394"/>
      <c r="C1479" s="394"/>
      <c r="D1479" s="394"/>
      <c r="E1479" s="394"/>
      <c r="F1479" s="394"/>
      <c r="G1479" s="394"/>
      <c r="H1479" s="394"/>
      <c r="I1479" s="394"/>
      <c r="J1479" s="394"/>
      <c r="K1479" s="394"/>
      <c r="L1479" s="394"/>
      <c r="M1479" s="394"/>
      <c r="N1479" s="394"/>
      <c r="O1479" s="394"/>
      <c r="P1479" s="400"/>
      <c r="Q1479" s="394"/>
      <c r="R1479" s="394"/>
      <c r="S1479" s="394"/>
      <c r="T1479" s="394"/>
      <c r="U1479" s="394"/>
      <c r="V1479" s="394"/>
      <c r="W1479" s="394"/>
      <c r="X1479" s="394"/>
      <c r="Y1479" s="399"/>
      <c r="Z1479" s="394"/>
      <c r="AA1479" s="401"/>
      <c r="AB1479" s="401"/>
      <c r="AC1479" s="401"/>
      <c r="AD1479" s="401"/>
      <c r="AE1479" s="362"/>
      <c r="AF1479" s="405"/>
      <c r="AG1479" s="401"/>
      <c r="AH1479" s="405"/>
      <c r="AI1479" s="401"/>
      <c r="AJ1479" s="401"/>
      <c r="AK1479" s="394"/>
      <c r="AL1479" s="394"/>
      <c r="AM1479" s="394"/>
      <c r="AN1479" s="399"/>
      <c r="AO1479" s="394"/>
      <c r="AP1479" s="401"/>
      <c r="AQ1479" s="401"/>
      <c r="AR1479" s="401"/>
      <c r="AS1479" s="406"/>
      <c r="AT1479" s="405"/>
      <c r="AU1479" s="405"/>
      <c r="AV1479" s="404"/>
      <c r="AW1479" s="405"/>
      <c r="AX1479" s="405"/>
      <c r="AY1479" s="405"/>
      <c r="AZ1479" s="404"/>
      <c r="BA1479" s="405"/>
      <c r="BB1479" s="405"/>
      <c r="BC1479" s="394"/>
      <c r="BD1479" s="394"/>
      <c r="BE1479" s="394"/>
      <c r="BG1479" s="2"/>
      <c r="BH1479" s="3"/>
      <c r="BI1479" s="3"/>
      <c r="BJ1479" s="3"/>
      <c r="BK1479" s="3"/>
      <c r="BL1479" s="3"/>
      <c r="BM1479" s="3"/>
      <c r="BN1479" s="3"/>
      <c r="BO1479" s="3"/>
      <c r="BP1479" s="3"/>
      <c r="BQ1479" s="3"/>
      <c r="BR1479" s="3"/>
      <c r="BS1479" s="3"/>
      <c r="BT1479" s="3"/>
      <c r="BU1479" s="3"/>
      <c r="BV1479" s="3"/>
      <c r="BW1479" s="3"/>
      <c r="BX1479" s="3"/>
      <c r="BY1479" s="3"/>
      <c r="BZ1479" s="3"/>
      <c r="CA1479" s="3"/>
      <c r="CB1479" s="3"/>
      <c r="CC1479" s="3"/>
      <c r="CD1479" s="3"/>
      <c r="CE1479" s="3"/>
      <c r="CF1479" s="3"/>
      <c r="CG1479" s="3"/>
      <c r="CH1479" s="3"/>
      <c r="CI1479" s="3"/>
      <c r="CJ1479" s="3"/>
      <c r="CK1479" s="3"/>
      <c r="CL1479" s="3"/>
      <c r="CM1479" s="3"/>
      <c r="CN1479" s="3"/>
      <c r="CO1479" s="3"/>
      <c r="CP1479" s="3"/>
      <c r="CQ1479" s="3"/>
      <c r="CR1479" s="3"/>
      <c r="CS1479" s="3"/>
      <c r="CT1479" s="3"/>
      <c r="CU1479" s="3"/>
      <c r="CV1479" s="3"/>
    </row>
    <row r="1480" spans="1:100" s="1" customFormat="1" x14ac:dyDescent="0.25">
      <c r="A1480" s="394"/>
      <c r="B1480" s="394"/>
      <c r="C1480" s="394"/>
      <c r="D1480" s="394"/>
      <c r="E1480" s="394"/>
      <c r="F1480" s="394"/>
      <c r="G1480" s="394"/>
      <c r="H1480" s="394"/>
      <c r="I1480" s="394"/>
      <c r="J1480" s="394"/>
      <c r="K1480" s="394"/>
      <c r="L1480" s="394"/>
      <c r="M1480" s="394"/>
      <c r="N1480" s="394"/>
      <c r="O1480" s="394"/>
      <c r="P1480" s="400"/>
      <c r="Q1480" s="394"/>
      <c r="R1480" s="394"/>
      <c r="S1480" s="394"/>
      <c r="T1480" s="394"/>
      <c r="U1480" s="394"/>
      <c r="V1480" s="394"/>
      <c r="W1480" s="394"/>
      <c r="X1480" s="394"/>
      <c r="Y1480" s="399"/>
      <c r="Z1480" s="394"/>
      <c r="AA1480" s="401"/>
      <c r="AB1480" s="401"/>
      <c r="AC1480" s="401"/>
      <c r="AD1480" s="401"/>
      <c r="AE1480" s="362"/>
      <c r="AF1480" s="405"/>
      <c r="AG1480" s="401"/>
      <c r="AH1480" s="405"/>
      <c r="AI1480" s="401"/>
      <c r="AJ1480" s="401"/>
      <c r="AK1480" s="394"/>
      <c r="AL1480" s="394"/>
      <c r="AM1480" s="394"/>
      <c r="AN1480" s="399"/>
      <c r="AO1480" s="394"/>
      <c r="AP1480" s="401"/>
      <c r="AQ1480" s="401"/>
      <c r="AR1480" s="401"/>
      <c r="AS1480" s="406"/>
      <c r="AT1480" s="405"/>
      <c r="AU1480" s="405"/>
      <c r="AV1480" s="404"/>
      <c r="AW1480" s="405"/>
      <c r="AX1480" s="405"/>
      <c r="AY1480" s="405"/>
      <c r="AZ1480" s="404"/>
      <c r="BA1480" s="405"/>
      <c r="BB1480" s="405"/>
      <c r="BC1480" s="394"/>
      <c r="BD1480" s="394"/>
      <c r="BE1480" s="394"/>
      <c r="BG1480" s="2"/>
      <c r="BH1480" s="3"/>
      <c r="BI1480" s="3"/>
      <c r="BJ1480" s="3"/>
      <c r="BK1480" s="3"/>
      <c r="BL1480" s="3"/>
      <c r="BM1480" s="3"/>
      <c r="BN1480" s="3"/>
      <c r="BO1480" s="3"/>
      <c r="BP1480" s="3"/>
      <c r="BQ1480" s="3"/>
      <c r="BR1480" s="3"/>
      <c r="BS1480" s="3"/>
      <c r="BT1480" s="3"/>
      <c r="BU1480" s="3"/>
      <c r="BV1480" s="3"/>
      <c r="BW1480" s="3"/>
      <c r="BX1480" s="3"/>
      <c r="BY1480" s="3"/>
      <c r="BZ1480" s="3"/>
      <c r="CA1480" s="3"/>
      <c r="CB1480" s="3"/>
      <c r="CC1480" s="3"/>
      <c r="CD1480" s="3"/>
      <c r="CE1480" s="3"/>
      <c r="CF1480" s="3"/>
      <c r="CG1480" s="3"/>
      <c r="CH1480" s="3"/>
      <c r="CI1480" s="3"/>
      <c r="CJ1480" s="3"/>
      <c r="CK1480" s="3"/>
      <c r="CL1480" s="3"/>
      <c r="CM1480" s="3"/>
      <c r="CN1480" s="3"/>
      <c r="CO1480" s="3"/>
      <c r="CP1480" s="3"/>
      <c r="CQ1480" s="3"/>
      <c r="CR1480" s="3"/>
      <c r="CS1480" s="3"/>
      <c r="CT1480" s="3"/>
      <c r="CU1480" s="3"/>
      <c r="CV1480" s="3"/>
    </row>
    <row r="1481" spans="1:100" s="1" customFormat="1" x14ac:dyDescent="0.25">
      <c r="A1481" s="394"/>
      <c r="B1481" s="394"/>
      <c r="C1481" s="394"/>
      <c r="D1481" s="394"/>
      <c r="E1481" s="394"/>
      <c r="F1481" s="394"/>
      <c r="G1481" s="394"/>
      <c r="H1481" s="394"/>
      <c r="I1481" s="394"/>
      <c r="J1481" s="394"/>
      <c r="K1481" s="394"/>
      <c r="L1481" s="394"/>
      <c r="M1481" s="394"/>
      <c r="N1481" s="394"/>
      <c r="O1481" s="394"/>
      <c r="P1481" s="400"/>
      <c r="Q1481" s="394"/>
      <c r="R1481" s="394"/>
      <c r="S1481" s="394"/>
      <c r="T1481" s="394"/>
      <c r="U1481" s="394"/>
      <c r="V1481" s="394"/>
      <c r="W1481" s="394"/>
      <c r="X1481" s="394"/>
      <c r="Y1481" s="399"/>
      <c r="Z1481" s="394"/>
      <c r="AA1481" s="401"/>
      <c r="AB1481" s="401"/>
      <c r="AC1481" s="401"/>
      <c r="AD1481" s="401"/>
      <c r="AE1481" s="362"/>
      <c r="AF1481" s="405"/>
      <c r="AG1481" s="401"/>
      <c r="AH1481" s="405"/>
      <c r="AI1481" s="401"/>
      <c r="AJ1481" s="401"/>
      <c r="AK1481" s="394"/>
      <c r="AL1481" s="394"/>
      <c r="AM1481" s="394"/>
      <c r="AN1481" s="399"/>
      <c r="AO1481" s="394"/>
      <c r="AP1481" s="401"/>
      <c r="AQ1481" s="401"/>
      <c r="AR1481" s="401"/>
      <c r="AS1481" s="406"/>
      <c r="AT1481" s="405"/>
      <c r="AU1481" s="405"/>
      <c r="AV1481" s="404"/>
      <c r="AW1481" s="405"/>
      <c r="AX1481" s="405"/>
      <c r="AY1481" s="405"/>
      <c r="AZ1481" s="404"/>
      <c r="BA1481" s="405"/>
      <c r="BB1481" s="405"/>
      <c r="BC1481" s="394"/>
      <c r="BD1481" s="394"/>
      <c r="BE1481" s="394"/>
      <c r="BG1481" s="2"/>
      <c r="BH1481" s="3"/>
      <c r="BI1481" s="3"/>
      <c r="BJ1481" s="3"/>
      <c r="BK1481" s="3"/>
      <c r="BL1481" s="3"/>
      <c r="BM1481" s="3"/>
      <c r="BN1481" s="3"/>
      <c r="BO1481" s="3"/>
      <c r="BP1481" s="3"/>
      <c r="BQ1481" s="3"/>
      <c r="BR1481" s="3"/>
      <c r="BS1481" s="3"/>
      <c r="BT1481" s="3"/>
      <c r="BU1481" s="3"/>
      <c r="BV1481" s="3"/>
      <c r="BW1481" s="3"/>
      <c r="BX1481" s="3"/>
      <c r="BY1481" s="3"/>
      <c r="BZ1481" s="3"/>
      <c r="CA1481" s="3"/>
      <c r="CB1481" s="3"/>
      <c r="CC1481" s="3"/>
      <c r="CD1481" s="3"/>
      <c r="CE1481" s="3"/>
      <c r="CF1481" s="3"/>
      <c r="CG1481" s="3"/>
      <c r="CH1481" s="3"/>
      <c r="CI1481" s="3"/>
      <c r="CJ1481" s="3"/>
      <c r="CK1481" s="3"/>
      <c r="CL1481" s="3"/>
      <c r="CM1481" s="3"/>
      <c r="CN1481" s="3"/>
      <c r="CO1481" s="3"/>
      <c r="CP1481" s="3"/>
      <c r="CQ1481" s="3"/>
      <c r="CR1481" s="3"/>
      <c r="CS1481" s="3"/>
      <c r="CT1481" s="3"/>
      <c r="CU1481" s="3"/>
      <c r="CV1481" s="3"/>
    </row>
    <row r="1482" spans="1:100" s="1" customFormat="1" x14ac:dyDescent="0.25">
      <c r="A1482" s="394"/>
      <c r="B1482" s="394"/>
      <c r="C1482" s="394"/>
      <c r="D1482" s="394"/>
      <c r="E1482" s="394"/>
      <c r="F1482" s="394"/>
      <c r="G1482" s="394"/>
      <c r="H1482" s="394"/>
      <c r="I1482" s="394"/>
      <c r="J1482" s="394"/>
      <c r="K1482" s="394"/>
      <c r="L1482" s="394"/>
      <c r="M1482" s="394"/>
      <c r="N1482" s="394"/>
      <c r="O1482" s="394"/>
      <c r="P1482" s="400"/>
      <c r="Q1482" s="394"/>
      <c r="R1482" s="394"/>
      <c r="S1482" s="394"/>
      <c r="T1482" s="394"/>
      <c r="U1482" s="394"/>
      <c r="V1482" s="394"/>
      <c r="W1482" s="394"/>
      <c r="X1482" s="394"/>
      <c r="Y1482" s="399"/>
      <c r="Z1482" s="394"/>
      <c r="AA1482" s="401"/>
      <c r="AB1482" s="401"/>
      <c r="AC1482" s="401"/>
      <c r="AD1482" s="401"/>
      <c r="AE1482" s="362"/>
      <c r="AF1482" s="405"/>
      <c r="AG1482" s="401"/>
      <c r="AH1482" s="405"/>
      <c r="AI1482" s="401"/>
      <c r="AJ1482" s="401"/>
      <c r="AK1482" s="394"/>
      <c r="AL1482" s="394"/>
      <c r="AM1482" s="394"/>
      <c r="AN1482" s="399"/>
      <c r="AO1482" s="394"/>
      <c r="AP1482" s="401"/>
      <c r="AQ1482" s="401"/>
      <c r="AR1482" s="401"/>
      <c r="AS1482" s="406"/>
      <c r="AT1482" s="405"/>
      <c r="AU1482" s="405"/>
      <c r="AV1482" s="404"/>
      <c r="AW1482" s="405"/>
      <c r="AX1482" s="405"/>
      <c r="AY1482" s="405"/>
      <c r="AZ1482" s="404"/>
      <c r="BA1482" s="405"/>
      <c r="BB1482" s="405"/>
      <c r="BC1482" s="394"/>
      <c r="BD1482" s="394"/>
      <c r="BE1482" s="394"/>
      <c r="BG1482" s="2"/>
      <c r="BH1482" s="3"/>
      <c r="BI1482" s="3"/>
      <c r="BJ1482" s="3"/>
      <c r="BK1482" s="3"/>
      <c r="BL1482" s="3"/>
      <c r="BM1482" s="3"/>
      <c r="BN1482" s="3"/>
      <c r="BO1482" s="3"/>
      <c r="BP1482" s="3"/>
      <c r="BQ1482" s="3"/>
      <c r="BR1482" s="3"/>
      <c r="BS1482" s="3"/>
      <c r="BT1482" s="3"/>
      <c r="BU1482" s="3"/>
      <c r="BV1482" s="3"/>
      <c r="BW1482" s="3"/>
      <c r="BX1482" s="3"/>
      <c r="BY1482" s="3"/>
      <c r="BZ1482" s="3"/>
      <c r="CA1482" s="3"/>
      <c r="CB1482" s="3"/>
      <c r="CC1482" s="3"/>
      <c r="CD1482" s="3"/>
      <c r="CE1482" s="3"/>
      <c r="CF1482" s="3"/>
      <c r="CG1482" s="3"/>
      <c r="CH1482" s="3"/>
      <c r="CI1482" s="3"/>
      <c r="CJ1482" s="3"/>
      <c r="CK1482" s="3"/>
      <c r="CL1482" s="3"/>
      <c r="CM1482" s="3"/>
      <c r="CN1482" s="3"/>
      <c r="CO1482" s="3"/>
      <c r="CP1482" s="3"/>
      <c r="CQ1482" s="3"/>
      <c r="CR1482" s="3"/>
      <c r="CS1482" s="3"/>
      <c r="CT1482" s="3"/>
      <c r="CU1482" s="3"/>
      <c r="CV1482" s="3"/>
    </row>
    <row r="1483" spans="1:100" s="1" customFormat="1" x14ac:dyDescent="0.25">
      <c r="A1483" s="394"/>
      <c r="B1483" s="394"/>
      <c r="C1483" s="394"/>
      <c r="D1483" s="394"/>
      <c r="E1483" s="394"/>
      <c r="F1483" s="394"/>
      <c r="G1483" s="394"/>
      <c r="H1483" s="394"/>
      <c r="I1483" s="394"/>
      <c r="J1483" s="394"/>
      <c r="K1483" s="394"/>
      <c r="L1483" s="394"/>
      <c r="M1483" s="394"/>
      <c r="N1483" s="394"/>
      <c r="O1483" s="394"/>
      <c r="P1483" s="400"/>
      <c r="Q1483" s="394"/>
      <c r="R1483" s="394"/>
      <c r="S1483" s="394"/>
      <c r="T1483" s="394"/>
      <c r="U1483" s="394"/>
      <c r="V1483" s="394"/>
      <c r="W1483" s="394"/>
      <c r="X1483" s="394"/>
      <c r="Y1483" s="399"/>
      <c r="Z1483" s="394"/>
      <c r="AA1483" s="401"/>
      <c r="AB1483" s="401"/>
      <c r="AC1483" s="401"/>
      <c r="AD1483" s="401"/>
      <c r="AE1483" s="362"/>
      <c r="AF1483" s="405"/>
      <c r="AG1483" s="401"/>
      <c r="AH1483" s="405"/>
      <c r="AI1483" s="401"/>
      <c r="AJ1483" s="401"/>
      <c r="AK1483" s="394"/>
      <c r="AL1483" s="394"/>
      <c r="AM1483" s="394"/>
      <c r="AN1483" s="399"/>
      <c r="AO1483" s="394"/>
      <c r="AP1483" s="401"/>
      <c r="AQ1483" s="401"/>
      <c r="AR1483" s="401"/>
      <c r="AS1483" s="406"/>
      <c r="AT1483" s="405"/>
      <c r="AU1483" s="405"/>
      <c r="AV1483" s="404"/>
      <c r="AW1483" s="405"/>
      <c r="AX1483" s="405"/>
      <c r="AY1483" s="405"/>
      <c r="AZ1483" s="404"/>
      <c r="BA1483" s="405"/>
      <c r="BB1483" s="405"/>
      <c r="BC1483" s="394"/>
      <c r="BD1483" s="394"/>
      <c r="BE1483" s="394"/>
      <c r="BG1483" s="2"/>
      <c r="BH1483" s="3"/>
      <c r="BI1483" s="3"/>
      <c r="BJ1483" s="3"/>
      <c r="BK1483" s="3"/>
      <c r="BL1483" s="3"/>
      <c r="BM1483" s="3"/>
      <c r="BN1483" s="3"/>
      <c r="BO1483" s="3"/>
      <c r="BP1483" s="3"/>
      <c r="BQ1483" s="3"/>
      <c r="BR1483" s="3"/>
      <c r="BS1483" s="3"/>
      <c r="BT1483" s="3"/>
      <c r="BU1483" s="3"/>
      <c r="BV1483" s="3"/>
      <c r="BW1483" s="3"/>
      <c r="BX1483" s="3"/>
      <c r="BY1483" s="3"/>
      <c r="BZ1483" s="3"/>
      <c r="CA1483" s="3"/>
      <c r="CB1483" s="3"/>
      <c r="CC1483" s="3"/>
      <c r="CD1483" s="3"/>
      <c r="CE1483" s="3"/>
      <c r="CF1483" s="3"/>
      <c r="CG1483" s="3"/>
      <c r="CH1483" s="3"/>
      <c r="CI1483" s="3"/>
      <c r="CJ1483" s="3"/>
      <c r="CK1483" s="3"/>
      <c r="CL1483" s="3"/>
      <c r="CM1483" s="3"/>
      <c r="CN1483" s="3"/>
      <c r="CO1483" s="3"/>
      <c r="CP1483" s="3"/>
      <c r="CQ1483" s="3"/>
      <c r="CR1483" s="3"/>
      <c r="CS1483" s="3"/>
      <c r="CT1483" s="3"/>
      <c r="CU1483" s="3"/>
      <c r="CV1483" s="3"/>
    </row>
    <row r="1484" spans="1:100" s="1" customFormat="1" x14ac:dyDescent="0.25">
      <c r="A1484" s="394"/>
      <c r="B1484" s="394"/>
      <c r="C1484" s="394"/>
      <c r="D1484" s="394"/>
      <c r="E1484" s="394"/>
      <c r="F1484" s="394"/>
      <c r="G1484" s="394"/>
      <c r="H1484" s="394"/>
      <c r="I1484" s="394"/>
      <c r="J1484" s="394"/>
      <c r="K1484" s="394"/>
      <c r="L1484" s="394"/>
      <c r="M1484" s="394"/>
      <c r="N1484" s="394"/>
      <c r="O1484" s="394"/>
      <c r="P1484" s="400"/>
      <c r="Q1484" s="394"/>
      <c r="R1484" s="394"/>
      <c r="S1484" s="394"/>
      <c r="T1484" s="394"/>
      <c r="U1484" s="394"/>
      <c r="V1484" s="394"/>
      <c r="W1484" s="394"/>
      <c r="X1484" s="394"/>
      <c r="Y1484" s="399"/>
      <c r="Z1484" s="394"/>
      <c r="AA1484" s="401"/>
      <c r="AB1484" s="401"/>
      <c r="AC1484" s="401"/>
      <c r="AD1484" s="401"/>
      <c r="AE1484" s="362"/>
      <c r="AF1484" s="405"/>
      <c r="AG1484" s="401"/>
      <c r="AH1484" s="405"/>
      <c r="AI1484" s="401"/>
      <c r="AJ1484" s="401"/>
      <c r="AK1484" s="394"/>
      <c r="AL1484" s="394"/>
      <c r="AM1484" s="394"/>
      <c r="AN1484" s="399"/>
      <c r="AO1484" s="394"/>
      <c r="AP1484" s="401"/>
      <c r="AQ1484" s="401"/>
      <c r="AR1484" s="401"/>
      <c r="AS1484" s="406"/>
      <c r="AT1484" s="405"/>
      <c r="AU1484" s="405"/>
      <c r="AV1484" s="404"/>
      <c r="AW1484" s="405"/>
      <c r="AX1484" s="405"/>
      <c r="AY1484" s="405"/>
      <c r="AZ1484" s="404"/>
      <c r="BA1484" s="405"/>
      <c r="BB1484" s="405"/>
      <c r="BC1484" s="394"/>
      <c r="BD1484" s="394"/>
      <c r="BE1484" s="394"/>
      <c r="BG1484" s="2"/>
      <c r="BH1484" s="3"/>
      <c r="BI1484" s="3"/>
      <c r="BJ1484" s="3"/>
      <c r="BK1484" s="3"/>
      <c r="BL1484" s="3"/>
      <c r="BM1484" s="3"/>
      <c r="BN1484" s="3"/>
      <c r="BO1484" s="3"/>
      <c r="BP1484" s="3"/>
      <c r="BQ1484" s="3"/>
      <c r="BR1484" s="3"/>
      <c r="BS1484" s="3"/>
      <c r="BT1484" s="3"/>
      <c r="BU1484" s="3"/>
      <c r="BV1484" s="3"/>
      <c r="BW1484" s="3"/>
      <c r="BX1484" s="3"/>
      <c r="BY1484" s="3"/>
      <c r="BZ1484" s="3"/>
      <c r="CA1484" s="3"/>
      <c r="CB1484" s="3"/>
      <c r="CC1484" s="3"/>
      <c r="CD1484" s="3"/>
      <c r="CE1484" s="3"/>
      <c r="CF1484" s="3"/>
      <c r="CG1484" s="3"/>
      <c r="CH1484" s="3"/>
      <c r="CI1484" s="3"/>
      <c r="CJ1484" s="3"/>
      <c r="CK1484" s="3"/>
      <c r="CL1484" s="3"/>
      <c r="CM1484" s="3"/>
      <c r="CN1484" s="3"/>
      <c r="CO1484" s="3"/>
      <c r="CP1484" s="3"/>
      <c r="CQ1484" s="3"/>
      <c r="CR1484" s="3"/>
      <c r="CS1484" s="3"/>
      <c r="CT1484" s="3"/>
      <c r="CU1484" s="3"/>
      <c r="CV1484" s="3"/>
    </row>
    <row r="1485" spans="1:100" s="1" customFormat="1" x14ac:dyDescent="0.25">
      <c r="A1485" s="394"/>
      <c r="B1485" s="394"/>
      <c r="C1485" s="394"/>
      <c r="D1485" s="394"/>
      <c r="E1485" s="394"/>
      <c r="F1485" s="394"/>
      <c r="G1485" s="394"/>
      <c r="H1485" s="394"/>
      <c r="I1485" s="394"/>
      <c r="J1485" s="394"/>
      <c r="K1485" s="394"/>
      <c r="L1485" s="394"/>
      <c r="M1485" s="394"/>
      <c r="N1485" s="394"/>
      <c r="O1485" s="394"/>
      <c r="P1485" s="400"/>
      <c r="Q1485" s="394"/>
      <c r="R1485" s="394"/>
      <c r="S1485" s="394"/>
      <c r="T1485" s="394"/>
      <c r="U1485" s="394"/>
      <c r="V1485" s="394"/>
      <c r="W1485" s="394"/>
      <c r="X1485" s="394"/>
      <c r="Y1485" s="399"/>
      <c r="Z1485" s="394"/>
      <c r="AA1485" s="401"/>
      <c r="AB1485" s="401"/>
      <c r="AC1485" s="401"/>
      <c r="AD1485" s="401"/>
      <c r="AE1485" s="362"/>
      <c r="AF1485" s="405"/>
      <c r="AG1485" s="401"/>
      <c r="AH1485" s="405"/>
      <c r="AI1485" s="401"/>
      <c r="AJ1485" s="401"/>
      <c r="AK1485" s="394"/>
      <c r="AL1485" s="394"/>
      <c r="AM1485" s="394"/>
      <c r="AN1485" s="399"/>
      <c r="AO1485" s="394"/>
      <c r="AP1485" s="401"/>
      <c r="AQ1485" s="401"/>
      <c r="AR1485" s="401"/>
      <c r="AS1485" s="406"/>
      <c r="AT1485" s="405"/>
      <c r="AU1485" s="405"/>
      <c r="AV1485" s="404"/>
      <c r="AW1485" s="405"/>
      <c r="AX1485" s="405"/>
      <c r="AY1485" s="405"/>
      <c r="AZ1485" s="404"/>
      <c r="BA1485" s="405"/>
      <c r="BB1485" s="405"/>
      <c r="BC1485" s="394"/>
      <c r="BD1485" s="394"/>
      <c r="BE1485" s="394"/>
      <c r="BG1485" s="2"/>
      <c r="BH1485" s="3"/>
      <c r="BI1485" s="3"/>
      <c r="BJ1485" s="3"/>
      <c r="BK1485" s="3"/>
      <c r="BL1485" s="3"/>
      <c r="BM1485" s="3"/>
      <c r="BN1485" s="3"/>
      <c r="BO1485" s="3"/>
      <c r="BP1485" s="3"/>
      <c r="BQ1485" s="3"/>
      <c r="BR1485" s="3"/>
      <c r="BS1485" s="3"/>
      <c r="BT1485" s="3"/>
      <c r="BU1485" s="3"/>
      <c r="BV1485" s="3"/>
      <c r="BW1485" s="3"/>
      <c r="BX1485" s="3"/>
      <c r="BY1485" s="3"/>
      <c r="BZ1485" s="3"/>
      <c r="CA1485" s="3"/>
      <c r="CB1485" s="3"/>
      <c r="CC1485" s="3"/>
      <c r="CD1485" s="3"/>
      <c r="CE1485" s="3"/>
      <c r="CF1485" s="3"/>
      <c r="CG1485" s="3"/>
      <c r="CH1485" s="3"/>
      <c r="CI1485" s="3"/>
      <c r="CJ1485" s="3"/>
      <c r="CK1485" s="3"/>
      <c r="CL1485" s="3"/>
      <c r="CM1485" s="3"/>
      <c r="CN1485" s="3"/>
      <c r="CO1485" s="3"/>
      <c r="CP1485" s="3"/>
      <c r="CQ1485" s="3"/>
      <c r="CR1485" s="3"/>
      <c r="CS1485" s="3"/>
      <c r="CT1485" s="3"/>
      <c r="CU1485" s="3"/>
      <c r="CV1485" s="3"/>
    </row>
    <row r="1486" spans="1:100" s="1" customFormat="1" x14ac:dyDescent="0.25">
      <c r="A1486" s="394"/>
      <c r="B1486" s="394"/>
      <c r="C1486" s="394"/>
      <c r="D1486" s="394"/>
      <c r="E1486" s="394"/>
      <c r="F1486" s="394"/>
      <c r="G1486" s="394"/>
      <c r="H1486" s="394"/>
      <c r="I1486" s="394"/>
      <c r="J1486" s="394"/>
      <c r="K1486" s="394"/>
      <c r="L1486" s="394"/>
      <c r="M1486" s="394"/>
      <c r="N1486" s="394"/>
      <c r="O1486" s="394"/>
      <c r="P1486" s="400"/>
      <c r="Q1486" s="394"/>
      <c r="R1486" s="394"/>
      <c r="S1486" s="394"/>
      <c r="T1486" s="394"/>
      <c r="U1486" s="394"/>
      <c r="V1486" s="394"/>
      <c r="W1486" s="394"/>
      <c r="X1486" s="394"/>
      <c r="Y1486" s="399"/>
      <c r="Z1486" s="394"/>
      <c r="AA1486" s="401"/>
      <c r="AB1486" s="401"/>
      <c r="AC1486" s="401"/>
      <c r="AD1486" s="401"/>
      <c r="AE1486" s="362"/>
      <c r="AF1486" s="405"/>
      <c r="AG1486" s="401"/>
      <c r="AH1486" s="405"/>
      <c r="AI1486" s="401"/>
      <c r="AJ1486" s="401"/>
      <c r="AK1486" s="394"/>
      <c r="AL1486" s="394"/>
      <c r="AM1486" s="394"/>
      <c r="AN1486" s="399"/>
      <c r="AO1486" s="394"/>
      <c r="AP1486" s="401"/>
      <c r="AQ1486" s="401"/>
      <c r="AR1486" s="401"/>
      <c r="AS1486" s="406"/>
      <c r="AT1486" s="405"/>
      <c r="AU1486" s="405"/>
      <c r="AV1486" s="404"/>
      <c r="AW1486" s="405"/>
      <c r="AX1486" s="405"/>
      <c r="AY1486" s="405"/>
      <c r="AZ1486" s="404"/>
      <c r="BA1486" s="405"/>
      <c r="BB1486" s="405"/>
      <c r="BC1486" s="394"/>
      <c r="BD1486" s="394"/>
      <c r="BE1486" s="394"/>
      <c r="BG1486" s="2"/>
      <c r="BH1486" s="3"/>
      <c r="BI1486" s="3"/>
      <c r="BJ1486" s="3"/>
      <c r="BK1486" s="3"/>
      <c r="BL1486" s="3"/>
      <c r="BM1486" s="3"/>
      <c r="BN1486" s="3"/>
      <c r="BO1486" s="3"/>
      <c r="BP1486" s="3"/>
      <c r="BQ1486" s="3"/>
      <c r="BR1486" s="3"/>
      <c r="BS1486" s="3"/>
      <c r="BT1486" s="3"/>
      <c r="BU1486" s="3"/>
      <c r="BV1486" s="3"/>
      <c r="BW1486" s="3"/>
      <c r="BX1486" s="3"/>
      <c r="BY1486" s="3"/>
      <c r="BZ1486" s="3"/>
      <c r="CA1486" s="3"/>
      <c r="CB1486" s="3"/>
      <c r="CC1486" s="3"/>
      <c r="CD1486" s="3"/>
      <c r="CE1486" s="3"/>
      <c r="CF1486" s="3"/>
      <c r="CG1486" s="3"/>
      <c r="CH1486" s="3"/>
      <c r="CI1486" s="3"/>
      <c r="CJ1486" s="3"/>
      <c r="CK1486" s="3"/>
      <c r="CL1486" s="3"/>
      <c r="CM1486" s="3"/>
      <c r="CN1486" s="3"/>
      <c r="CO1486" s="3"/>
      <c r="CP1486" s="3"/>
      <c r="CQ1486" s="3"/>
      <c r="CR1486" s="3"/>
      <c r="CS1486" s="3"/>
      <c r="CT1486" s="3"/>
      <c r="CU1486" s="3"/>
      <c r="CV1486" s="3"/>
    </row>
    <row r="1487" spans="1:100" s="1" customFormat="1" x14ac:dyDescent="0.25">
      <c r="A1487" s="394"/>
      <c r="B1487" s="394"/>
      <c r="C1487" s="394"/>
      <c r="D1487" s="394"/>
      <c r="E1487" s="394"/>
      <c r="F1487" s="394"/>
      <c r="G1487" s="394"/>
      <c r="H1487" s="394"/>
      <c r="I1487" s="394"/>
      <c r="J1487" s="394"/>
      <c r="K1487" s="394"/>
      <c r="L1487" s="394"/>
      <c r="M1487" s="394"/>
      <c r="N1487" s="394"/>
      <c r="O1487" s="394"/>
      <c r="P1487" s="400"/>
      <c r="Q1487" s="394"/>
      <c r="R1487" s="394"/>
      <c r="S1487" s="394"/>
      <c r="T1487" s="394"/>
      <c r="U1487" s="394"/>
      <c r="V1487" s="394"/>
      <c r="W1487" s="394"/>
      <c r="X1487" s="394"/>
      <c r="Y1487" s="399"/>
      <c r="Z1487" s="394"/>
      <c r="AA1487" s="401"/>
      <c r="AB1487" s="401"/>
      <c r="AC1487" s="401"/>
      <c r="AD1487" s="401"/>
      <c r="AE1487" s="362"/>
      <c r="AF1487" s="405"/>
      <c r="AG1487" s="401"/>
      <c r="AH1487" s="405"/>
      <c r="AI1487" s="401"/>
      <c r="AJ1487" s="401"/>
      <c r="AK1487" s="394"/>
      <c r="AL1487" s="394"/>
      <c r="AM1487" s="394"/>
      <c r="AN1487" s="399"/>
      <c r="AO1487" s="394"/>
      <c r="AP1487" s="401"/>
      <c r="AQ1487" s="401"/>
      <c r="AR1487" s="401"/>
      <c r="AS1487" s="406"/>
      <c r="AT1487" s="405"/>
      <c r="AU1487" s="405"/>
      <c r="AV1487" s="404"/>
      <c r="AW1487" s="405"/>
      <c r="AX1487" s="405"/>
      <c r="AY1487" s="405"/>
      <c r="AZ1487" s="404"/>
      <c r="BA1487" s="405"/>
      <c r="BB1487" s="405"/>
      <c r="BC1487" s="394"/>
      <c r="BD1487" s="394"/>
      <c r="BE1487" s="394"/>
      <c r="BG1487" s="2"/>
      <c r="BH1487" s="3"/>
      <c r="BI1487" s="3"/>
      <c r="BJ1487" s="3"/>
      <c r="BK1487" s="3"/>
      <c r="BL1487" s="3"/>
      <c r="BM1487" s="3"/>
      <c r="BN1487" s="3"/>
      <c r="BO1487" s="3"/>
      <c r="BP1487" s="3"/>
      <c r="BQ1487" s="3"/>
      <c r="BR1487" s="3"/>
      <c r="BS1487" s="3"/>
      <c r="BT1487" s="3"/>
      <c r="BU1487" s="3"/>
      <c r="BV1487" s="3"/>
      <c r="BW1487" s="3"/>
      <c r="BX1487" s="3"/>
      <c r="BY1487" s="3"/>
      <c r="BZ1487" s="3"/>
      <c r="CA1487" s="3"/>
      <c r="CB1487" s="3"/>
      <c r="CC1487" s="3"/>
      <c r="CD1487" s="3"/>
      <c r="CE1487" s="3"/>
      <c r="CF1487" s="3"/>
      <c r="CG1487" s="3"/>
      <c r="CH1487" s="3"/>
      <c r="CI1487" s="3"/>
      <c r="CJ1487" s="3"/>
      <c r="CK1487" s="3"/>
      <c r="CL1487" s="3"/>
      <c r="CM1487" s="3"/>
      <c r="CN1487" s="3"/>
      <c r="CO1487" s="3"/>
      <c r="CP1487" s="3"/>
      <c r="CQ1487" s="3"/>
      <c r="CR1487" s="3"/>
      <c r="CS1487" s="3"/>
      <c r="CT1487" s="3"/>
      <c r="CU1487" s="3"/>
      <c r="CV1487" s="3"/>
    </row>
    <row r="1488" spans="1:100" s="1" customFormat="1" x14ac:dyDescent="0.25">
      <c r="A1488" s="394"/>
      <c r="B1488" s="394"/>
      <c r="C1488" s="394"/>
      <c r="D1488" s="394"/>
      <c r="E1488" s="394"/>
      <c r="F1488" s="394"/>
      <c r="G1488" s="394"/>
      <c r="H1488" s="394"/>
      <c r="I1488" s="394"/>
      <c r="J1488" s="394"/>
      <c r="K1488" s="394"/>
      <c r="L1488" s="394"/>
      <c r="M1488" s="394"/>
      <c r="N1488" s="394"/>
      <c r="O1488" s="394"/>
      <c r="P1488" s="400"/>
      <c r="Q1488" s="394"/>
      <c r="R1488" s="394"/>
      <c r="S1488" s="394"/>
      <c r="T1488" s="394"/>
      <c r="U1488" s="394"/>
      <c r="V1488" s="394"/>
      <c r="W1488" s="394"/>
      <c r="X1488" s="394"/>
      <c r="Y1488" s="399"/>
      <c r="Z1488" s="394"/>
      <c r="AA1488" s="401"/>
      <c r="AB1488" s="401"/>
      <c r="AC1488" s="401"/>
      <c r="AD1488" s="401"/>
      <c r="AE1488" s="362"/>
      <c r="AF1488" s="405"/>
      <c r="AG1488" s="401"/>
      <c r="AH1488" s="405"/>
      <c r="AI1488" s="401"/>
      <c r="AJ1488" s="401"/>
      <c r="AK1488" s="394"/>
      <c r="AL1488" s="394"/>
      <c r="AM1488" s="394"/>
      <c r="AN1488" s="399"/>
      <c r="AO1488" s="394"/>
      <c r="AP1488" s="401"/>
      <c r="AQ1488" s="401"/>
      <c r="AR1488" s="401"/>
      <c r="AS1488" s="406"/>
      <c r="AT1488" s="405"/>
      <c r="AU1488" s="405"/>
      <c r="AV1488" s="404"/>
      <c r="AW1488" s="405"/>
      <c r="AX1488" s="405"/>
      <c r="AY1488" s="405"/>
      <c r="AZ1488" s="404"/>
      <c r="BA1488" s="405"/>
      <c r="BB1488" s="405"/>
      <c r="BC1488" s="394"/>
      <c r="BD1488" s="394"/>
      <c r="BE1488" s="394"/>
      <c r="BG1488" s="2"/>
      <c r="BH1488" s="3"/>
      <c r="BI1488" s="3"/>
      <c r="BJ1488" s="3"/>
      <c r="BK1488" s="3"/>
      <c r="BL1488" s="3"/>
      <c r="BM1488" s="3"/>
      <c r="BN1488" s="3"/>
      <c r="BO1488" s="3"/>
      <c r="BP1488" s="3"/>
      <c r="BQ1488" s="3"/>
      <c r="BR1488" s="3"/>
      <c r="BS1488" s="3"/>
      <c r="BT1488" s="3"/>
      <c r="BU1488" s="3"/>
      <c r="BV1488" s="3"/>
      <c r="BW1488" s="3"/>
      <c r="BX1488" s="3"/>
      <c r="BY1488" s="3"/>
      <c r="BZ1488" s="3"/>
      <c r="CA1488" s="3"/>
      <c r="CB1488" s="3"/>
      <c r="CC1488" s="3"/>
      <c r="CD1488" s="3"/>
      <c r="CE1488" s="3"/>
      <c r="CF1488" s="3"/>
      <c r="CG1488" s="3"/>
      <c r="CH1488" s="3"/>
      <c r="CI1488" s="3"/>
      <c r="CJ1488" s="3"/>
      <c r="CK1488" s="3"/>
      <c r="CL1488" s="3"/>
      <c r="CM1488" s="3"/>
      <c r="CN1488" s="3"/>
      <c r="CO1488" s="3"/>
      <c r="CP1488" s="3"/>
      <c r="CQ1488" s="3"/>
      <c r="CR1488" s="3"/>
      <c r="CS1488" s="3"/>
      <c r="CT1488" s="3"/>
      <c r="CU1488" s="3"/>
      <c r="CV1488" s="3"/>
    </row>
    <row r="1489" spans="1:100" s="1" customFormat="1" x14ac:dyDescent="0.25">
      <c r="A1489" s="394"/>
      <c r="B1489" s="394"/>
      <c r="C1489" s="394"/>
      <c r="D1489" s="394"/>
      <c r="E1489" s="394"/>
      <c r="F1489" s="394"/>
      <c r="G1489" s="394"/>
      <c r="H1489" s="394"/>
      <c r="I1489" s="394"/>
      <c r="J1489" s="394"/>
      <c r="K1489" s="394"/>
      <c r="L1489" s="394"/>
      <c r="M1489" s="394"/>
      <c r="N1489" s="394"/>
      <c r="O1489" s="394"/>
      <c r="P1489" s="400"/>
      <c r="Q1489" s="394"/>
      <c r="R1489" s="394"/>
      <c r="S1489" s="394"/>
      <c r="T1489" s="394"/>
      <c r="U1489" s="394"/>
      <c r="V1489" s="394"/>
      <c r="W1489" s="394"/>
      <c r="X1489" s="394"/>
      <c r="Y1489" s="399"/>
      <c r="Z1489" s="394"/>
      <c r="AA1489" s="401"/>
      <c r="AB1489" s="401"/>
      <c r="AC1489" s="401"/>
      <c r="AD1489" s="401"/>
      <c r="AE1489" s="362"/>
      <c r="AF1489" s="405"/>
      <c r="AG1489" s="401"/>
      <c r="AH1489" s="405"/>
      <c r="AI1489" s="401"/>
      <c r="AJ1489" s="401"/>
      <c r="AK1489" s="394"/>
      <c r="AL1489" s="394"/>
      <c r="AM1489" s="394"/>
      <c r="AN1489" s="399"/>
      <c r="AO1489" s="394"/>
      <c r="AP1489" s="401"/>
      <c r="AQ1489" s="401"/>
      <c r="AR1489" s="401"/>
      <c r="AS1489" s="406"/>
      <c r="AT1489" s="405"/>
      <c r="AU1489" s="405"/>
      <c r="AV1489" s="404"/>
      <c r="AW1489" s="405"/>
      <c r="AX1489" s="405"/>
      <c r="AY1489" s="405"/>
      <c r="AZ1489" s="404"/>
      <c r="BA1489" s="405"/>
      <c r="BB1489" s="405"/>
      <c r="BC1489" s="394"/>
      <c r="BD1489" s="394"/>
      <c r="BE1489" s="394"/>
      <c r="BG1489" s="2"/>
      <c r="BH1489" s="3"/>
      <c r="BI1489" s="3"/>
      <c r="BJ1489" s="3"/>
      <c r="BK1489" s="3"/>
      <c r="BL1489" s="3"/>
      <c r="BM1489" s="3"/>
      <c r="BN1489" s="3"/>
      <c r="BO1489" s="3"/>
      <c r="BP1489" s="3"/>
      <c r="BQ1489" s="3"/>
      <c r="BR1489" s="3"/>
      <c r="BS1489" s="3"/>
      <c r="BT1489" s="3"/>
      <c r="BU1489" s="3"/>
      <c r="BV1489" s="3"/>
      <c r="BW1489" s="3"/>
      <c r="BX1489" s="3"/>
      <c r="BY1489" s="3"/>
      <c r="BZ1489" s="3"/>
      <c r="CA1489" s="3"/>
      <c r="CB1489" s="3"/>
      <c r="CC1489" s="3"/>
      <c r="CD1489" s="3"/>
      <c r="CE1489" s="3"/>
      <c r="CF1489" s="3"/>
      <c r="CG1489" s="3"/>
      <c r="CH1489" s="3"/>
      <c r="CI1489" s="3"/>
      <c r="CJ1489" s="3"/>
      <c r="CK1489" s="3"/>
      <c r="CL1489" s="3"/>
      <c r="CM1489" s="3"/>
      <c r="CN1489" s="3"/>
      <c r="CO1489" s="3"/>
      <c r="CP1489" s="3"/>
      <c r="CQ1489" s="3"/>
      <c r="CR1489" s="3"/>
      <c r="CS1489" s="3"/>
      <c r="CT1489" s="3"/>
      <c r="CU1489" s="3"/>
      <c r="CV1489" s="3"/>
    </row>
    <row r="1490" spans="1:100" s="1" customFormat="1" x14ac:dyDescent="0.25">
      <c r="A1490" s="394"/>
      <c r="B1490" s="394"/>
      <c r="C1490" s="394"/>
      <c r="D1490" s="394"/>
      <c r="E1490" s="394"/>
      <c r="F1490" s="394"/>
      <c r="G1490" s="394"/>
      <c r="H1490" s="394"/>
      <c r="I1490" s="394"/>
      <c r="J1490" s="394"/>
      <c r="K1490" s="394"/>
      <c r="L1490" s="394"/>
      <c r="M1490" s="394"/>
      <c r="N1490" s="394"/>
      <c r="O1490" s="394"/>
      <c r="P1490" s="400"/>
      <c r="Q1490" s="394"/>
      <c r="R1490" s="394"/>
      <c r="S1490" s="394"/>
      <c r="T1490" s="394"/>
      <c r="U1490" s="394"/>
      <c r="V1490" s="394"/>
      <c r="W1490" s="394"/>
      <c r="X1490" s="394"/>
      <c r="Y1490" s="399"/>
      <c r="Z1490" s="394"/>
      <c r="AA1490" s="401"/>
      <c r="AB1490" s="401"/>
      <c r="AC1490" s="401"/>
      <c r="AD1490" s="401"/>
      <c r="AE1490" s="362"/>
      <c r="AF1490" s="405"/>
      <c r="AG1490" s="401"/>
      <c r="AH1490" s="405"/>
      <c r="AI1490" s="401"/>
      <c r="AJ1490" s="401"/>
      <c r="AK1490" s="394"/>
      <c r="AL1490" s="394"/>
      <c r="AM1490" s="394"/>
      <c r="AN1490" s="399"/>
      <c r="AO1490" s="394"/>
      <c r="AP1490" s="401"/>
      <c r="AQ1490" s="401"/>
      <c r="AR1490" s="401"/>
      <c r="AS1490" s="406"/>
      <c r="AT1490" s="405"/>
      <c r="AU1490" s="405"/>
      <c r="AV1490" s="404"/>
      <c r="AW1490" s="405"/>
      <c r="AX1490" s="405"/>
      <c r="AY1490" s="405"/>
      <c r="AZ1490" s="404"/>
      <c r="BA1490" s="405"/>
      <c r="BB1490" s="405"/>
      <c r="BC1490" s="394"/>
      <c r="BD1490" s="394"/>
      <c r="BE1490" s="394"/>
      <c r="BG1490" s="2"/>
      <c r="BH1490" s="3"/>
      <c r="BI1490" s="3"/>
      <c r="BJ1490" s="3"/>
      <c r="BK1490" s="3"/>
      <c r="BL1490" s="3"/>
      <c r="BM1490" s="3"/>
      <c r="BN1490" s="3"/>
      <c r="BO1490" s="3"/>
      <c r="BP1490" s="3"/>
      <c r="BQ1490" s="3"/>
      <c r="BR1490" s="3"/>
      <c r="BS1490" s="3"/>
      <c r="BT1490" s="3"/>
      <c r="BU1490" s="3"/>
      <c r="BV1490" s="3"/>
      <c r="BW1490" s="3"/>
      <c r="BX1490" s="3"/>
      <c r="BY1490" s="3"/>
      <c r="BZ1490" s="3"/>
      <c r="CA1490" s="3"/>
      <c r="CB1490" s="3"/>
      <c r="CC1490" s="3"/>
      <c r="CD1490" s="3"/>
      <c r="CE1490" s="3"/>
      <c r="CF1490" s="3"/>
      <c r="CG1490" s="3"/>
      <c r="CH1490" s="3"/>
      <c r="CI1490" s="3"/>
      <c r="CJ1490" s="3"/>
      <c r="CK1490" s="3"/>
      <c r="CL1490" s="3"/>
      <c r="CM1490" s="3"/>
      <c r="CN1490" s="3"/>
      <c r="CO1490" s="3"/>
      <c r="CP1490" s="3"/>
      <c r="CQ1490" s="3"/>
      <c r="CR1490" s="3"/>
      <c r="CS1490" s="3"/>
      <c r="CT1490" s="3"/>
      <c r="CU1490" s="3"/>
      <c r="CV1490" s="3"/>
    </row>
    <row r="1491" spans="1:100" s="1" customFormat="1" x14ac:dyDescent="0.25">
      <c r="A1491" s="394"/>
      <c r="B1491" s="394"/>
      <c r="C1491" s="394"/>
      <c r="D1491" s="394"/>
      <c r="E1491" s="394"/>
      <c r="F1491" s="394"/>
      <c r="G1491" s="394"/>
      <c r="H1491" s="394"/>
      <c r="I1491" s="394"/>
      <c r="J1491" s="394"/>
      <c r="K1491" s="394"/>
      <c r="L1491" s="394"/>
      <c r="M1491" s="394"/>
      <c r="N1491" s="394"/>
      <c r="O1491" s="394"/>
      <c r="P1491" s="400"/>
      <c r="Q1491" s="394"/>
      <c r="R1491" s="394"/>
      <c r="S1491" s="394"/>
      <c r="T1491" s="394"/>
      <c r="U1491" s="394"/>
      <c r="V1491" s="394"/>
      <c r="W1491" s="394"/>
      <c r="X1491" s="394"/>
      <c r="Y1491" s="399"/>
      <c r="Z1491" s="394"/>
      <c r="AA1491" s="401"/>
      <c r="AB1491" s="401"/>
      <c r="AC1491" s="401"/>
      <c r="AD1491" s="401"/>
      <c r="AE1491" s="362"/>
      <c r="AF1491" s="405"/>
      <c r="AG1491" s="401"/>
      <c r="AH1491" s="405"/>
      <c r="AI1491" s="401"/>
      <c r="AJ1491" s="401"/>
      <c r="AK1491" s="394"/>
      <c r="AL1491" s="394"/>
      <c r="AM1491" s="394"/>
      <c r="AN1491" s="399"/>
      <c r="AO1491" s="394"/>
      <c r="AP1491" s="401"/>
      <c r="AQ1491" s="401"/>
      <c r="AR1491" s="401"/>
      <c r="AS1491" s="406"/>
      <c r="AT1491" s="405"/>
      <c r="AU1491" s="405"/>
      <c r="AV1491" s="404"/>
      <c r="AW1491" s="405"/>
      <c r="AX1491" s="405"/>
      <c r="AY1491" s="405"/>
      <c r="AZ1491" s="404"/>
      <c r="BA1491" s="405"/>
      <c r="BB1491" s="405"/>
      <c r="BC1491" s="394"/>
      <c r="BD1491" s="394"/>
      <c r="BE1491" s="394"/>
      <c r="BG1491" s="2"/>
      <c r="BH1491" s="3"/>
      <c r="BI1491" s="3"/>
      <c r="BJ1491" s="3"/>
      <c r="BK1491" s="3"/>
      <c r="BL1491" s="3"/>
      <c r="BM1491" s="3"/>
      <c r="BN1491" s="3"/>
      <c r="BO1491" s="3"/>
      <c r="BP1491" s="3"/>
      <c r="BQ1491" s="3"/>
      <c r="BR1491" s="3"/>
      <c r="BS1491" s="3"/>
      <c r="BT1491" s="3"/>
      <c r="BU1491" s="3"/>
      <c r="BV1491" s="3"/>
      <c r="BW1491" s="3"/>
      <c r="BX1491" s="3"/>
      <c r="BY1491" s="3"/>
      <c r="BZ1491" s="3"/>
      <c r="CA1491" s="3"/>
      <c r="CB1491" s="3"/>
      <c r="CC1491" s="3"/>
      <c r="CD1491" s="3"/>
      <c r="CE1491" s="3"/>
      <c r="CF1491" s="3"/>
      <c r="CG1491" s="3"/>
      <c r="CH1491" s="3"/>
      <c r="CI1491" s="3"/>
      <c r="CJ1491" s="3"/>
      <c r="CK1491" s="3"/>
      <c r="CL1491" s="3"/>
      <c r="CM1491" s="3"/>
      <c r="CN1491" s="3"/>
      <c r="CO1491" s="3"/>
      <c r="CP1491" s="3"/>
      <c r="CQ1491" s="3"/>
      <c r="CR1491" s="3"/>
      <c r="CS1491" s="3"/>
      <c r="CT1491" s="3"/>
      <c r="CU1491" s="3"/>
      <c r="CV1491" s="3"/>
    </row>
    <row r="1492" spans="1:100" s="1" customFormat="1" x14ac:dyDescent="0.25">
      <c r="A1492" s="394"/>
      <c r="B1492" s="394"/>
      <c r="C1492" s="394"/>
      <c r="D1492" s="394"/>
      <c r="E1492" s="394"/>
      <c r="F1492" s="394"/>
      <c r="G1492" s="394"/>
      <c r="H1492" s="394"/>
      <c r="I1492" s="394"/>
      <c r="J1492" s="394"/>
      <c r="K1492" s="394"/>
      <c r="L1492" s="394"/>
      <c r="M1492" s="394"/>
      <c r="N1492" s="394"/>
      <c r="O1492" s="394"/>
      <c r="P1492" s="400"/>
      <c r="Q1492" s="394"/>
      <c r="R1492" s="394"/>
      <c r="S1492" s="394"/>
      <c r="T1492" s="394"/>
      <c r="U1492" s="394"/>
      <c r="V1492" s="394"/>
      <c r="W1492" s="394"/>
      <c r="X1492" s="394"/>
      <c r="Y1492" s="399"/>
      <c r="Z1492" s="394"/>
      <c r="AA1492" s="401"/>
      <c r="AB1492" s="401"/>
      <c r="AC1492" s="401"/>
      <c r="AD1492" s="401"/>
      <c r="AE1492" s="362"/>
      <c r="AF1492" s="405"/>
      <c r="AG1492" s="401"/>
      <c r="AH1492" s="405"/>
      <c r="AI1492" s="401"/>
      <c r="AJ1492" s="401"/>
      <c r="AK1492" s="394"/>
      <c r="AL1492" s="394"/>
      <c r="AM1492" s="394"/>
      <c r="AN1492" s="399"/>
      <c r="AO1492" s="394"/>
      <c r="AP1492" s="401"/>
      <c r="AQ1492" s="401"/>
      <c r="AR1492" s="401"/>
      <c r="AS1492" s="406"/>
      <c r="AT1492" s="405"/>
      <c r="AU1492" s="405"/>
      <c r="AV1492" s="404"/>
      <c r="AW1492" s="405"/>
      <c r="AX1492" s="405"/>
      <c r="AY1492" s="405"/>
      <c r="AZ1492" s="404"/>
      <c r="BA1492" s="405"/>
      <c r="BB1492" s="405"/>
      <c r="BC1492" s="394"/>
      <c r="BD1492" s="394"/>
      <c r="BE1492" s="394"/>
      <c r="BG1492" s="2"/>
      <c r="BH1492" s="3"/>
      <c r="BI1492" s="3"/>
      <c r="BJ1492" s="3"/>
      <c r="BK1492" s="3"/>
      <c r="BL1492" s="3"/>
      <c r="BM1492" s="3"/>
      <c r="BN1492" s="3"/>
      <c r="BO1492" s="3"/>
      <c r="BP1492" s="3"/>
      <c r="BQ1492" s="3"/>
      <c r="BR1492" s="3"/>
      <c r="BS1492" s="3"/>
      <c r="BT1492" s="3"/>
      <c r="BU1492" s="3"/>
      <c r="BV1492" s="3"/>
      <c r="BW1492" s="3"/>
      <c r="BX1492" s="3"/>
      <c r="BY1492" s="3"/>
      <c r="BZ1492" s="3"/>
      <c r="CA1492" s="3"/>
      <c r="CB1492" s="3"/>
      <c r="CC1492" s="3"/>
      <c r="CD1492" s="3"/>
      <c r="CE1492" s="3"/>
      <c r="CF1492" s="3"/>
      <c r="CG1492" s="3"/>
      <c r="CH1492" s="3"/>
      <c r="CI1492" s="3"/>
      <c r="CJ1492" s="3"/>
      <c r="CK1492" s="3"/>
      <c r="CL1492" s="3"/>
      <c r="CM1492" s="3"/>
      <c r="CN1492" s="3"/>
      <c r="CO1492" s="3"/>
      <c r="CP1492" s="3"/>
      <c r="CQ1492" s="3"/>
      <c r="CR1492" s="3"/>
      <c r="CS1492" s="3"/>
      <c r="CT1492" s="3"/>
      <c r="CU1492" s="3"/>
      <c r="CV1492" s="3"/>
    </row>
    <row r="1493" spans="1:100" s="1" customFormat="1" x14ac:dyDescent="0.25">
      <c r="A1493" s="394"/>
      <c r="B1493" s="394"/>
      <c r="C1493" s="394"/>
      <c r="D1493" s="394"/>
      <c r="E1493" s="394"/>
      <c r="F1493" s="394"/>
      <c r="G1493" s="394"/>
      <c r="H1493" s="394"/>
      <c r="I1493" s="394"/>
      <c r="J1493" s="394"/>
      <c r="K1493" s="394"/>
      <c r="L1493" s="394"/>
      <c r="M1493" s="394"/>
      <c r="N1493" s="394"/>
      <c r="O1493" s="394"/>
      <c r="P1493" s="400"/>
      <c r="Q1493" s="394"/>
      <c r="R1493" s="394"/>
      <c r="S1493" s="394"/>
      <c r="T1493" s="394"/>
      <c r="U1493" s="394"/>
      <c r="V1493" s="394"/>
      <c r="W1493" s="394"/>
      <c r="X1493" s="394"/>
      <c r="Y1493" s="399"/>
      <c r="Z1493" s="394"/>
      <c r="AA1493" s="401"/>
      <c r="AB1493" s="401"/>
      <c r="AC1493" s="401"/>
      <c r="AD1493" s="401"/>
      <c r="AE1493" s="362"/>
      <c r="AF1493" s="405"/>
      <c r="AG1493" s="401"/>
      <c r="AH1493" s="405"/>
      <c r="AI1493" s="401"/>
      <c r="AJ1493" s="401"/>
      <c r="AK1493" s="394"/>
      <c r="AL1493" s="394"/>
      <c r="AM1493" s="394"/>
      <c r="AN1493" s="399"/>
      <c r="AO1493" s="394"/>
      <c r="AP1493" s="401"/>
      <c r="AQ1493" s="401"/>
      <c r="AR1493" s="401"/>
      <c r="AS1493" s="406"/>
      <c r="AT1493" s="405"/>
      <c r="AU1493" s="405"/>
      <c r="AV1493" s="404"/>
      <c r="AW1493" s="405"/>
      <c r="AX1493" s="405"/>
      <c r="AY1493" s="405"/>
      <c r="AZ1493" s="404"/>
      <c r="BA1493" s="405"/>
      <c r="BB1493" s="405"/>
      <c r="BC1493" s="394"/>
      <c r="BD1493" s="394"/>
      <c r="BE1493" s="394"/>
      <c r="BG1493" s="2"/>
      <c r="BH1493" s="3"/>
      <c r="BI1493" s="3"/>
      <c r="BJ1493" s="3"/>
      <c r="BK1493" s="3"/>
      <c r="BL1493" s="3"/>
      <c r="BM1493" s="3"/>
      <c r="BN1493" s="3"/>
      <c r="BO1493" s="3"/>
      <c r="BP1493" s="3"/>
      <c r="BQ1493" s="3"/>
      <c r="BR1493" s="3"/>
      <c r="BS1493" s="3"/>
      <c r="BT1493" s="3"/>
      <c r="BU1493" s="3"/>
      <c r="BV1493" s="3"/>
      <c r="BW1493" s="3"/>
      <c r="BX1493" s="3"/>
      <c r="BY1493" s="3"/>
      <c r="BZ1493" s="3"/>
      <c r="CA1493" s="3"/>
      <c r="CB1493" s="3"/>
      <c r="CC1493" s="3"/>
      <c r="CD1493" s="3"/>
      <c r="CE1493" s="3"/>
      <c r="CF1493" s="3"/>
      <c r="CG1493" s="3"/>
      <c r="CH1493" s="3"/>
      <c r="CI1493" s="3"/>
      <c r="CJ1493" s="3"/>
      <c r="CK1493" s="3"/>
      <c r="CL1493" s="3"/>
      <c r="CM1493" s="3"/>
      <c r="CN1493" s="3"/>
      <c r="CO1493" s="3"/>
      <c r="CP1493" s="3"/>
      <c r="CQ1493" s="3"/>
      <c r="CR1493" s="3"/>
      <c r="CS1493" s="3"/>
      <c r="CT1493" s="3"/>
      <c r="CU1493" s="3"/>
      <c r="CV1493" s="3"/>
    </row>
    <row r="1494" spans="1:100" s="1" customFormat="1" x14ac:dyDescent="0.25">
      <c r="A1494" s="394"/>
      <c r="B1494" s="394"/>
      <c r="C1494" s="394"/>
      <c r="D1494" s="394"/>
      <c r="E1494" s="394"/>
      <c r="F1494" s="394"/>
      <c r="G1494" s="394"/>
      <c r="H1494" s="394"/>
      <c r="I1494" s="394"/>
      <c r="J1494" s="394"/>
      <c r="K1494" s="394"/>
      <c r="L1494" s="394"/>
      <c r="M1494" s="394"/>
      <c r="N1494" s="394"/>
      <c r="O1494" s="394"/>
      <c r="P1494" s="400"/>
      <c r="Q1494" s="394"/>
      <c r="R1494" s="394"/>
      <c r="S1494" s="394"/>
      <c r="T1494" s="394"/>
      <c r="U1494" s="394"/>
      <c r="V1494" s="394"/>
      <c r="W1494" s="394"/>
      <c r="X1494" s="394"/>
      <c r="Y1494" s="399"/>
      <c r="Z1494" s="394"/>
      <c r="AA1494" s="401"/>
      <c r="AB1494" s="401"/>
      <c r="AC1494" s="401"/>
      <c r="AD1494" s="401"/>
      <c r="AE1494" s="362"/>
      <c r="AF1494" s="405"/>
      <c r="AG1494" s="401"/>
      <c r="AH1494" s="405"/>
      <c r="AI1494" s="401"/>
      <c r="AJ1494" s="401"/>
      <c r="AK1494" s="394"/>
      <c r="AL1494" s="394"/>
      <c r="AM1494" s="394"/>
      <c r="AN1494" s="399"/>
      <c r="AO1494" s="394"/>
      <c r="AP1494" s="401"/>
      <c r="AQ1494" s="401"/>
      <c r="AR1494" s="401"/>
      <c r="AS1494" s="406"/>
      <c r="AT1494" s="405"/>
      <c r="AU1494" s="405"/>
      <c r="AV1494" s="404"/>
      <c r="AW1494" s="405"/>
      <c r="AX1494" s="405"/>
      <c r="AY1494" s="405"/>
      <c r="AZ1494" s="404"/>
      <c r="BA1494" s="405"/>
      <c r="BB1494" s="405"/>
      <c r="BC1494" s="394"/>
      <c r="BD1494" s="394"/>
      <c r="BE1494" s="394"/>
      <c r="BG1494" s="2"/>
      <c r="BH1494" s="3"/>
      <c r="BI1494" s="3"/>
      <c r="BJ1494" s="3"/>
      <c r="BK1494" s="3"/>
      <c r="BL1494" s="3"/>
      <c r="BM1494" s="3"/>
      <c r="BN1494" s="3"/>
      <c r="BO1494" s="3"/>
      <c r="BP1494" s="3"/>
      <c r="BQ1494" s="3"/>
      <c r="BR1494" s="3"/>
      <c r="BS1494" s="3"/>
      <c r="BT1494" s="3"/>
      <c r="BU1494" s="3"/>
      <c r="BV1494" s="3"/>
      <c r="BW1494" s="3"/>
      <c r="BX1494" s="3"/>
      <c r="BY1494" s="3"/>
      <c r="BZ1494" s="3"/>
      <c r="CA1494" s="3"/>
      <c r="CB1494" s="3"/>
      <c r="CC1494" s="3"/>
      <c r="CD1494" s="3"/>
      <c r="CE1494" s="3"/>
      <c r="CF1494" s="3"/>
      <c r="CG1494" s="3"/>
      <c r="CH1494" s="3"/>
      <c r="CI1494" s="3"/>
      <c r="CJ1494" s="3"/>
      <c r="CK1494" s="3"/>
      <c r="CL1494" s="3"/>
      <c r="CM1494" s="3"/>
      <c r="CN1494" s="3"/>
      <c r="CO1494" s="3"/>
      <c r="CP1494" s="3"/>
      <c r="CQ1494" s="3"/>
      <c r="CR1494" s="3"/>
      <c r="CS1494" s="3"/>
      <c r="CT1494" s="3"/>
      <c r="CU1494" s="3"/>
      <c r="CV1494" s="3"/>
    </row>
    <row r="1495" spans="1:100" s="1" customFormat="1" x14ac:dyDescent="0.25">
      <c r="A1495" s="394"/>
      <c r="B1495" s="394"/>
      <c r="C1495" s="394"/>
      <c r="D1495" s="394"/>
      <c r="E1495" s="394"/>
      <c r="F1495" s="394"/>
      <c r="G1495" s="394"/>
      <c r="H1495" s="394"/>
      <c r="I1495" s="394"/>
      <c r="J1495" s="394"/>
      <c r="K1495" s="394"/>
      <c r="L1495" s="394"/>
      <c r="M1495" s="394"/>
      <c r="N1495" s="394"/>
      <c r="O1495" s="394"/>
      <c r="P1495" s="400"/>
      <c r="Q1495" s="394"/>
      <c r="R1495" s="394"/>
      <c r="S1495" s="394"/>
      <c r="T1495" s="394"/>
      <c r="U1495" s="394"/>
      <c r="V1495" s="394"/>
      <c r="W1495" s="394"/>
      <c r="X1495" s="394"/>
      <c r="Y1495" s="399"/>
      <c r="Z1495" s="394"/>
      <c r="AA1495" s="401"/>
      <c r="AB1495" s="401"/>
      <c r="AC1495" s="401"/>
      <c r="AD1495" s="401"/>
      <c r="AE1495" s="362"/>
      <c r="AF1495" s="405"/>
      <c r="AG1495" s="401"/>
      <c r="AH1495" s="405"/>
      <c r="AI1495" s="401"/>
      <c r="AJ1495" s="401"/>
      <c r="AK1495" s="394"/>
      <c r="AL1495" s="394"/>
      <c r="AM1495" s="394"/>
      <c r="AN1495" s="399"/>
      <c r="AO1495" s="394"/>
      <c r="AP1495" s="401"/>
      <c r="AQ1495" s="401"/>
      <c r="AR1495" s="401"/>
      <c r="AS1495" s="406"/>
      <c r="AT1495" s="405"/>
      <c r="AU1495" s="405"/>
      <c r="AV1495" s="404"/>
      <c r="AW1495" s="405"/>
      <c r="AX1495" s="405"/>
      <c r="AY1495" s="405"/>
      <c r="AZ1495" s="404"/>
      <c r="BA1495" s="405"/>
      <c r="BB1495" s="405"/>
      <c r="BC1495" s="394"/>
      <c r="BD1495" s="394"/>
      <c r="BE1495" s="394"/>
      <c r="BG1495" s="2"/>
      <c r="BH1495" s="3"/>
      <c r="BI1495" s="3"/>
      <c r="BJ1495" s="3"/>
      <c r="BK1495" s="3"/>
      <c r="BL1495" s="3"/>
      <c r="BM1495" s="3"/>
      <c r="BN1495" s="3"/>
      <c r="BO1495" s="3"/>
      <c r="BP1495" s="3"/>
      <c r="BQ1495" s="3"/>
      <c r="BR1495" s="3"/>
      <c r="BS1495" s="3"/>
      <c r="BT1495" s="3"/>
      <c r="BU1495" s="3"/>
      <c r="BV1495" s="3"/>
      <c r="BW1495" s="3"/>
      <c r="BX1495" s="3"/>
      <c r="BY1495" s="3"/>
      <c r="BZ1495" s="3"/>
      <c r="CA1495" s="3"/>
      <c r="CB1495" s="3"/>
      <c r="CC1495" s="3"/>
      <c r="CD1495" s="3"/>
      <c r="CE1495" s="3"/>
      <c r="CF1495" s="3"/>
      <c r="CG1495" s="3"/>
      <c r="CH1495" s="3"/>
      <c r="CI1495" s="3"/>
      <c r="CJ1495" s="3"/>
      <c r="CK1495" s="3"/>
      <c r="CL1495" s="3"/>
      <c r="CM1495" s="3"/>
      <c r="CN1495" s="3"/>
      <c r="CO1495" s="3"/>
      <c r="CP1495" s="3"/>
      <c r="CQ1495" s="3"/>
      <c r="CR1495" s="3"/>
      <c r="CS1495" s="3"/>
      <c r="CT1495" s="3"/>
      <c r="CU1495" s="3"/>
      <c r="CV1495" s="3"/>
    </row>
    <row r="1496" spans="1:100" s="1" customFormat="1" x14ac:dyDescent="0.25">
      <c r="A1496" s="394"/>
      <c r="B1496" s="394"/>
      <c r="C1496" s="394"/>
      <c r="D1496" s="394"/>
      <c r="E1496" s="394"/>
      <c r="F1496" s="394"/>
      <c r="G1496" s="394"/>
      <c r="H1496" s="394"/>
      <c r="I1496" s="394"/>
      <c r="J1496" s="394"/>
      <c r="K1496" s="394"/>
      <c r="L1496" s="394"/>
      <c r="M1496" s="394"/>
      <c r="N1496" s="394"/>
      <c r="O1496" s="394"/>
      <c r="P1496" s="400"/>
      <c r="Q1496" s="394"/>
      <c r="R1496" s="394"/>
      <c r="S1496" s="394"/>
      <c r="T1496" s="394"/>
      <c r="U1496" s="394"/>
      <c r="V1496" s="394"/>
      <c r="W1496" s="394"/>
      <c r="X1496" s="394"/>
      <c r="Y1496" s="399"/>
      <c r="Z1496" s="394"/>
      <c r="AA1496" s="401"/>
      <c r="AB1496" s="401"/>
      <c r="AC1496" s="401"/>
      <c r="AD1496" s="401"/>
      <c r="AE1496" s="362"/>
      <c r="AF1496" s="405"/>
      <c r="AG1496" s="401"/>
      <c r="AH1496" s="405"/>
      <c r="AI1496" s="401"/>
      <c r="AJ1496" s="401"/>
      <c r="AK1496" s="394"/>
      <c r="AL1496" s="394"/>
      <c r="AM1496" s="394"/>
      <c r="AN1496" s="399"/>
      <c r="AO1496" s="394"/>
      <c r="AP1496" s="401"/>
      <c r="AQ1496" s="401"/>
      <c r="AR1496" s="401"/>
      <c r="AS1496" s="406"/>
      <c r="AT1496" s="405"/>
      <c r="AU1496" s="405"/>
      <c r="AV1496" s="404"/>
      <c r="AW1496" s="405"/>
      <c r="AX1496" s="405"/>
      <c r="AY1496" s="405"/>
      <c r="AZ1496" s="404"/>
      <c r="BA1496" s="405"/>
      <c r="BB1496" s="405"/>
      <c r="BC1496" s="394"/>
      <c r="BD1496" s="394"/>
      <c r="BE1496" s="394"/>
      <c r="BG1496" s="2"/>
      <c r="BH1496" s="3"/>
      <c r="BI1496" s="3"/>
      <c r="BJ1496" s="3"/>
      <c r="BK1496" s="3"/>
      <c r="BL1496" s="3"/>
      <c r="BM1496" s="3"/>
      <c r="BN1496" s="3"/>
      <c r="BO1496" s="3"/>
      <c r="BP1496" s="3"/>
      <c r="BQ1496" s="3"/>
      <c r="BR1496" s="3"/>
      <c r="BS1496" s="3"/>
      <c r="BT1496" s="3"/>
      <c r="BU1496" s="3"/>
      <c r="BV1496" s="3"/>
      <c r="BW1496" s="3"/>
      <c r="BX1496" s="3"/>
      <c r="BY1496" s="3"/>
      <c r="BZ1496" s="3"/>
      <c r="CA1496" s="3"/>
      <c r="CB1496" s="3"/>
      <c r="CC1496" s="3"/>
      <c r="CD1496" s="3"/>
      <c r="CE1496" s="3"/>
      <c r="CF1496" s="3"/>
      <c r="CG1496" s="3"/>
      <c r="CH1496" s="3"/>
      <c r="CI1496" s="3"/>
      <c r="CJ1496" s="3"/>
      <c r="CK1496" s="3"/>
      <c r="CL1496" s="3"/>
      <c r="CM1496" s="3"/>
      <c r="CN1496" s="3"/>
      <c r="CO1496" s="3"/>
      <c r="CP1496" s="3"/>
      <c r="CQ1496" s="3"/>
      <c r="CR1496" s="3"/>
      <c r="CS1496" s="3"/>
      <c r="CT1496" s="3"/>
      <c r="CU1496" s="3"/>
      <c r="CV1496" s="3"/>
    </row>
    <row r="1497" spans="1:100" s="1" customFormat="1" x14ac:dyDescent="0.25">
      <c r="A1497" s="394"/>
      <c r="B1497" s="394"/>
      <c r="C1497" s="394"/>
      <c r="D1497" s="394"/>
      <c r="E1497" s="394"/>
      <c r="F1497" s="394"/>
      <c r="G1497" s="394"/>
      <c r="H1497" s="394"/>
      <c r="I1497" s="394"/>
      <c r="J1497" s="394"/>
      <c r="K1497" s="394"/>
      <c r="L1497" s="394"/>
      <c r="M1497" s="394"/>
      <c r="N1497" s="394"/>
      <c r="O1497" s="394"/>
      <c r="P1497" s="400"/>
      <c r="Q1497" s="394"/>
      <c r="R1497" s="394"/>
      <c r="S1497" s="394"/>
      <c r="T1497" s="394"/>
      <c r="U1497" s="394"/>
      <c r="V1497" s="394"/>
      <c r="W1497" s="394"/>
      <c r="X1497" s="394"/>
      <c r="Y1497" s="399"/>
      <c r="Z1497" s="394"/>
      <c r="AA1497" s="401"/>
      <c r="AB1497" s="401"/>
      <c r="AC1497" s="401"/>
      <c r="AD1497" s="401"/>
      <c r="AE1497" s="362"/>
      <c r="AF1497" s="405"/>
      <c r="AG1497" s="401"/>
      <c r="AH1497" s="405"/>
      <c r="AI1497" s="401"/>
      <c r="AJ1497" s="401"/>
      <c r="AK1497" s="394"/>
      <c r="AL1497" s="394"/>
      <c r="AM1497" s="394"/>
      <c r="AN1497" s="399"/>
      <c r="AO1497" s="394"/>
      <c r="AP1497" s="401"/>
      <c r="AQ1497" s="401"/>
      <c r="AR1497" s="401"/>
      <c r="AS1497" s="406"/>
      <c r="AT1497" s="405"/>
      <c r="AU1497" s="405"/>
      <c r="AV1497" s="404"/>
      <c r="AW1497" s="405"/>
      <c r="AX1497" s="405"/>
      <c r="AY1497" s="405"/>
      <c r="AZ1497" s="404"/>
      <c r="BA1497" s="405"/>
      <c r="BB1497" s="405"/>
      <c r="BC1497" s="394"/>
      <c r="BD1497" s="394"/>
      <c r="BE1497" s="394"/>
      <c r="BG1497" s="2"/>
      <c r="BH1497" s="3"/>
      <c r="BI1497" s="3"/>
      <c r="BJ1497" s="3"/>
      <c r="BK1497" s="3"/>
      <c r="BL1497" s="3"/>
      <c r="BM1497" s="3"/>
      <c r="BN1497" s="3"/>
      <c r="BO1497" s="3"/>
      <c r="BP1497" s="3"/>
      <c r="BQ1497" s="3"/>
      <c r="BR1497" s="3"/>
      <c r="BS1497" s="3"/>
      <c r="BT1497" s="3"/>
      <c r="BU1497" s="3"/>
      <c r="BV1497" s="3"/>
      <c r="BW1497" s="3"/>
      <c r="BX1497" s="3"/>
      <c r="BY1497" s="3"/>
      <c r="BZ1497" s="3"/>
      <c r="CA1497" s="3"/>
      <c r="CB1497" s="3"/>
      <c r="CC1497" s="3"/>
      <c r="CD1497" s="3"/>
      <c r="CE1497" s="3"/>
      <c r="CF1497" s="3"/>
      <c r="CG1497" s="3"/>
      <c r="CH1497" s="3"/>
      <c r="CI1497" s="3"/>
      <c r="CJ1497" s="3"/>
      <c r="CK1497" s="3"/>
      <c r="CL1497" s="3"/>
      <c r="CM1497" s="3"/>
      <c r="CN1497" s="3"/>
      <c r="CO1497" s="3"/>
      <c r="CP1497" s="3"/>
      <c r="CQ1497" s="3"/>
      <c r="CR1497" s="3"/>
      <c r="CS1497" s="3"/>
      <c r="CT1497" s="3"/>
      <c r="CU1497" s="3"/>
      <c r="CV1497" s="3"/>
    </row>
    <row r="1498" spans="1:100" s="1" customFormat="1" x14ac:dyDescent="0.25">
      <c r="A1498" s="394"/>
      <c r="B1498" s="394"/>
      <c r="C1498" s="394"/>
      <c r="D1498" s="394"/>
      <c r="E1498" s="394"/>
      <c r="F1498" s="394"/>
      <c r="G1498" s="394"/>
      <c r="H1498" s="394"/>
      <c r="I1498" s="394"/>
      <c r="J1498" s="394"/>
      <c r="K1498" s="394"/>
      <c r="L1498" s="394"/>
      <c r="M1498" s="394"/>
      <c r="N1498" s="394"/>
      <c r="O1498" s="394"/>
      <c r="P1498" s="400"/>
      <c r="Q1498" s="394"/>
      <c r="R1498" s="394"/>
      <c r="S1498" s="394"/>
      <c r="T1498" s="394"/>
      <c r="U1498" s="394"/>
      <c r="V1498" s="394"/>
      <c r="W1498" s="394"/>
      <c r="X1498" s="394"/>
      <c r="Y1498" s="399"/>
      <c r="Z1498" s="394"/>
      <c r="AA1498" s="401"/>
      <c r="AB1498" s="401"/>
      <c r="AC1498" s="401"/>
      <c r="AD1498" s="401"/>
      <c r="AE1498" s="362"/>
      <c r="AF1498" s="405"/>
      <c r="AG1498" s="401"/>
      <c r="AH1498" s="405"/>
      <c r="AI1498" s="401"/>
      <c r="AJ1498" s="401"/>
      <c r="AK1498" s="394"/>
      <c r="AL1498" s="394"/>
      <c r="AM1498" s="394"/>
      <c r="AN1498" s="399"/>
      <c r="AO1498" s="394"/>
      <c r="AP1498" s="401"/>
      <c r="AQ1498" s="401"/>
      <c r="AR1498" s="401"/>
      <c r="AS1498" s="406"/>
      <c r="AT1498" s="405"/>
      <c r="AU1498" s="405"/>
      <c r="AV1498" s="404"/>
      <c r="AW1498" s="405"/>
      <c r="AX1498" s="405"/>
      <c r="AY1498" s="405"/>
      <c r="AZ1498" s="404"/>
      <c r="BA1498" s="405"/>
      <c r="BB1498" s="405"/>
      <c r="BC1498" s="394"/>
      <c r="BD1498" s="394"/>
      <c r="BE1498" s="394"/>
      <c r="BG1498" s="2"/>
      <c r="BH1498" s="3"/>
      <c r="BI1498" s="3"/>
      <c r="BJ1498" s="3"/>
      <c r="BK1498" s="3"/>
      <c r="BL1498" s="3"/>
      <c r="BM1498" s="3"/>
      <c r="BN1498" s="3"/>
      <c r="BO1498" s="3"/>
      <c r="BP1498" s="3"/>
      <c r="BQ1498" s="3"/>
      <c r="BR1498" s="3"/>
      <c r="BS1498" s="3"/>
      <c r="BT1498" s="3"/>
      <c r="BU1498" s="3"/>
      <c r="BV1498" s="3"/>
      <c r="BW1498" s="3"/>
      <c r="BX1498" s="3"/>
      <c r="BY1498" s="3"/>
      <c r="BZ1498" s="3"/>
      <c r="CA1498" s="3"/>
      <c r="CB1498" s="3"/>
      <c r="CC1498" s="3"/>
      <c r="CD1498" s="3"/>
      <c r="CE1498" s="3"/>
      <c r="CF1498" s="3"/>
      <c r="CG1498" s="3"/>
      <c r="CH1498" s="3"/>
      <c r="CI1498" s="3"/>
      <c r="CJ1498" s="3"/>
      <c r="CK1498" s="3"/>
      <c r="CL1498" s="3"/>
      <c r="CM1498" s="3"/>
      <c r="CN1498" s="3"/>
      <c r="CO1498" s="3"/>
      <c r="CP1498" s="3"/>
      <c r="CQ1498" s="3"/>
      <c r="CR1498" s="3"/>
      <c r="CS1498" s="3"/>
      <c r="CT1498" s="3"/>
      <c r="CU1498" s="3"/>
      <c r="CV1498" s="3"/>
    </row>
    <row r="1499" spans="1:100" s="1" customFormat="1" x14ac:dyDescent="0.25">
      <c r="A1499" s="394"/>
      <c r="B1499" s="394"/>
      <c r="C1499" s="394"/>
      <c r="D1499" s="394"/>
      <c r="E1499" s="394"/>
      <c r="F1499" s="394"/>
      <c r="G1499" s="394"/>
      <c r="H1499" s="394"/>
      <c r="I1499" s="394"/>
      <c r="J1499" s="394"/>
      <c r="K1499" s="394"/>
      <c r="L1499" s="394"/>
      <c r="M1499" s="394"/>
      <c r="N1499" s="394"/>
      <c r="O1499" s="394"/>
      <c r="P1499" s="400"/>
      <c r="Q1499" s="394"/>
      <c r="R1499" s="394"/>
      <c r="S1499" s="394"/>
      <c r="T1499" s="394"/>
      <c r="U1499" s="394"/>
      <c r="V1499" s="394"/>
      <c r="W1499" s="394"/>
      <c r="X1499" s="394"/>
      <c r="Y1499" s="399"/>
      <c r="Z1499" s="394"/>
      <c r="AA1499" s="401"/>
      <c r="AB1499" s="401"/>
      <c r="AC1499" s="401"/>
      <c r="AD1499" s="401"/>
      <c r="AE1499" s="362"/>
      <c r="AF1499" s="405"/>
      <c r="AG1499" s="401"/>
      <c r="AH1499" s="405"/>
      <c r="AI1499" s="401"/>
      <c r="AJ1499" s="401"/>
      <c r="AK1499" s="394"/>
      <c r="AL1499" s="394"/>
      <c r="AM1499" s="394"/>
      <c r="AN1499" s="399"/>
      <c r="AO1499" s="394"/>
      <c r="AP1499" s="401"/>
      <c r="AQ1499" s="401"/>
      <c r="AR1499" s="401"/>
      <c r="AS1499" s="406"/>
      <c r="AT1499" s="405"/>
      <c r="AU1499" s="405"/>
      <c r="AV1499" s="404"/>
      <c r="AW1499" s="405"/>
      <c r="AX1499" s="405"/>
      <c r="AY1499" s="405"/>
      <c r="AZ1499" s="404"/>
      <c r="BA1499" s="405"/>
      <c r="BB1499" s="405"/>
      <c r="BC1499" s="394"/>
      <c r="BD1499" s="394"/>
      <c r="BE1499" s="394"/>
      <c r="BG1499" s="2"/>
      <c r="BH1499" s="3"/>
      <c r="BI1499" s="3"/>
      <c r="BJ1499" s="3"/>
      <c r="BK1499" s="3"/>
      <c r="BL1499" s="3"/>
      <c r="BM1499" s="3"/>
      <c r="BN1499" s="3"/>
      <c r="BO1499" s="3"/>
      <c r="BP1499" s="3"/>
      <c r="BQ1499" s="3"/>
      <c r="BR1499" s="3"/>
      <c r="BS1499" s="3"/>
      <c r="BT1499" s="3"/>
      <c r="BU1499" s="3"/>
      <c r="BV1499" s="3"/>
      <c r="BW1499" s="3"/>
      <c r="BX1499" s="3"/>
      <c r="BY1499" s="3"/>
      <c r="BZ1499" s="3"/>
      <c r="CA1499" s="3"/>
      <c r="CB1499" s="3"/>
      <c r="CC1499" s="3"/>
      <c r="CD1499" s="3"/>
      <c r="CE1499" s="3"/>
      <c r="CF1499" s="3"/>
      <c r="CG1499" s="3"/>
      <c r="CH1499" s="3"/>
      <c r="CI1499" s="3"/>
      <c r="CJ1499" s="3"/>
      <c r="CK1499" s="3"/>
      <c r="CL1499" s="3"/>
      <c r="CM1499" s="3"/>
      <c r="CN1499" s="3"/>
      <c r="CO1499" s="3"/>
      <c r="CP1499" s="3"/>
      <c r="CQ1499" s="3"/>
      <c r="CR1499" s="3"/>
      <c r="CS1499" s="3"/>
      <c r="CT1499" s="3"/>
      <c r="CU1499" s="3"/>
      <c r="CV1499" s="3"/>
    </row>
    <row r="1500" spans="1:100" s="1" customFormat="1" x14ac:dyDescent="0.25">
      <c r="A1500" s="394"/>
      <c r="B1500" s="394"/>
      <c r="C1500" s="394"/>
      <c r="D1500" s="394"/>
      <c r="E1500" s="394"/>
      <c r="F1500" s="394"/>
      <c r="G1500" s="394"/>
      <c r="H1500" s="394"/>
      <c r="I1500" s="394"/>
      <c r="J1500" s="394"/>
      <c r="K1500" s="394"/>
      <c r="L1500" s="394"/>
      <c r="M1500" s="394"/>
      <c r="N1500" s="394"/>
      <c r="O1500" s="394"/>
      <c r="P1500" s="400"/>
      <c r="Q1500" s="394"/>
      <c r="R1500" s="394"/>
      <c r="S1500" s="394"/>
      <c r="T1500" s="394"/>
      <c r="U1500" s="394"/>
      <c r="V1500" s="394"/>
      <c r="W1500" s="394"/>
      <c r="X1500" s="394"/>
      <c r="Y1500" s="399"/>
      <c r="Z1500" s="394"/>
      <c r="AA1500" s="401"/>
      <c r="AB1500" s="401"/>
      <c r="AC1500" s="401"/>
      <c r="AD1500" s="401"/>
      <c r="AE1500" s="362"/>
      <c r="AF1500" s="405"/>
      <c r="AG1500" s="401"/>
      <c r="AH1500" s="405"/>
      <c r="AI1500" s="401"/>
      <c r="AJ1500" s="401"/>
      <c r="AK1500" s="394"/>
      <c r="AL1500" s="394"/>
      <c r="AM1500" s="394"/>
      <c r="AN1500" s="399"/>
      <c r="AO1500" s="394"/>
      <c r="AP1500" s="401"/>
      <c r="AQ1500" s="401"/>
      <c r="AR1500" s="401"/>
      <c r="AS1500" s="406"/>
      <c r="AT1500" s="405"/>
      <c r="AU1500" s="405"/>
      <c r="AV1500" s="404"/>
      <c r="AW1500" s="405"/>
      <c r="AX1500" s="405"/>
      <c r="AY1500" s="405"/>
      <c r="AZ1500" s="404"/>
      <c r="BA1500" s="405"/>
      <c r="BB1500" s="405"/>
      <c r="BC1500" s="394"/>
      <c r="BD1500" s="394"/>
      <c r="BE1500" s="394"/>
      <c r="BG1500" s="2"/>
      <c r="BH1500" s="3"/>
      <c r="BI1500" s="3"/>
      <c r="BJ1500" s="3"/>
      <c r="BK1500" s="3"/>
      <c r="BL1500" s="3"/>
      <c r="BM1500" s="3"/>
      <c r="BN1500" s="3"/>
      <c r="BO1500" s="3"/>
      <c r="BP1500" s="3"/>
      <c r="BQ1500" s="3"/>
      <c r="BR1500" s="3"/>
      <c r="BS1500" s="3"/>
      <c r="BT1500" s="3"/>
      <c r="BU1500" s="3"/>
      <c r="BV1500" s="3"/>
      <c r="BW1500" s="3"/>
      <c r="BX1500" s="3"/>
      <c r="BY1500" s="3"/>
      <c r="BZ1500" s="3"/>
      <c r="CA1500" s="3"/>
      <c r="CB1500" s="3"/>
      <c r="CC1500" s="3"/>
      <c r="CD1500" s="3"/>
      <c r="CE1500" s="3"/>
      <c r="CF1500" s="3"/>
      <c r="CG1500" s="3"/>
      <c r="CH1500" s="3"/>
      <c r="CI1500" s="3"/>
      <c r="CJ1500" s="3"/>
      <c r="CK1500" s="3"/>
      <c r="CL1500" s="3"/>
      <c r="CM1500" s="3"/>
      <c r="CN1500" s="3"/>
      <c r="CO1500" s="3"/>
      <c r="CP1500" s="3"/>
      <c r="CQ1500" s="3"/>
      <c r="CR1500" s="3"/>
      <c r="CS1500" s="3"/>
      <c r="CT1500" s="3"/>
      <c r="CU1500" s="3"/>
      <c r="CV1500" s="3"/>
    </row>
    <row r="1501" spans="1:100" s="1" customFormat="1" x14ac:dyDescent="0.25">
      <c r="A1501" s="394"/>
      <c r="B1501" s="394"/>
      <c r="C1501" s="394"/>
      <c r="D1501" s="394"/>
      <c r="E1501" s="394"/>
      <c r="F1501" s="394"/>
      <c r="G1501" s="394"/>
      <c r="H1501" s="394"/>
      <c r="I1501" s="394"/>
      <c r="J1501" s="394"/>
      <c r="K1501" s="394"/>
      <c r="L1501" s="394"/>
      <c r="M1501" s="394"/>
      <c r="N1501" s="394"/>
      <c r="O1501" s="394"/>
      <c r="P1501" s="400"/>
      <c r="Q1501" s="394"/>
      <c r="R1501" s="394"/>
      <c r="S1501" s="394"/>
      <c r="T1501" s="394"/>
      <c r="U1501" s="394"/>
      <c r="V1501" s="394"/>
      <c r="W1501" s="394"/>
      <c r="X1501" s="394"/>
      <c r="Y1501" s="399"/>
      <c r="Z1501" s="394"/>
      <c r="AA1501" s="401"/>
      <c r="AB1501" s="401"/>
      <c r="AC1501" s="401"/>
      <c r="AD1501" s="401"/>
      <c r="AE1501" s="362"/>
      <c r="AF1501" s="405"/>
      <c r="AG1501" s="401"/>
      <c r="AH1501" s="405"/>
      <c r="AI1501" s="401"/>
      <c r="AJ1501" s="401"/>
      <c r="AK1501" s="394"/>
      <c r="AL1501" s="394"/>
      <c r="AM1501" s="394"/>
      <c r="AN1501" s="399"/>
      <c r="AO1501" s="394"/>
      <c r="AP1501" s="401"/>
      <c r="AQ1501" s="401"/>
      <c r="AR1501" s="401"/>
      <c r="AS1501" s="406"/>
      <c r="AT1501" s="405"/>
      <c r="AU1501" s="405"/>
      <c r="AV1501" s="404"/>
      <c r="AW1501" s="405"/>
      <c r="AX1501" s="405"/>
      <c r="AY1501" s="405"/>
      <c r="AZ1501" s="404"/>
      <c r="BA1501" s="405"/>
      <c r="BB1501" s="405"/>
      <c r="BC1501" s="394"/>
      <c r="BD1501" s="394"/>
      <c r="BE1501" s="394"/>
      <c r="BG1501" s="2"/>
      <c r="BH1501" s="3"/>
      <c r="BI1501" s="3"/>
      <c r="BJ1501" s="3"/>
      <c r="BK1501" s="3"/>
      <c r="BL1501" s="3"/>
      <c r="BM1501" s="3"/>
      <c r="BN1501" s="3"/>
      <c r="BO1501" s="3"/>
      <c r="BP1501" s="3"/>
      <c r="BQ1501" s="3"/>
      <c r="BR1501" s="3"/>
      <c r="BS1501" s="3"/>
      <c r="BT1501" s="3"/>
      <c r="BU1501" s="3"/>
      <c r="BV1501" s="3"/>
      <c r="BW1501" s="3"/>
      <c r="BX1501" s="3"/>
      <c r="BY1501" s="3"/>
      <c r="BZ1501" s="3"/>
      <c r="CA1501" s="3"/>
      <c r="CB1501" s="3"/>
      <c r="CC1501" s="3"/>
      <c r="CD1501" s="3"/>
      <c r="CE1501" s="3"/>
      <c r="CF1501" s="3"/>
      <c r="CG1501" s="3"/>
      <c r="CH1501" s="3"/>
      <c r="CI1501" s="3"/>
      <c r="CJ1501" s="3"/>
      <c r="CK1501" s="3"/>
      <c r="CL1501" s="3"/>
      <c r="CM1501" s="3"/>
      <c r="CN1501" s="3"/>
      <c r="CO1501" s="3"/>
      <c r="CP1501" s="3"/>
      <c r="CQ1501" s="3"/>
      <c r="CR1501" s="3"/>
      <c r="CS1501" s="3"/>
      <c r="CT1501" s="3"/>
      <c r="CU1501" s="3"/>
      <c r="CV1501" s="3"/>
    </row>
    <row r="1502" spans="1:100" s="1" customFormat="1" x14ac:dyDescent="0.25">
      <c r="A1502" s="394"/>
      <c r="B1502" s="394"/>
      <c r="C1502" s="394"/>
      <c r="D1502" s="394"/>
      <c r="E1502" s="394"/>
      <c r="F1502" s="394"/>
      <c r="G1502" s="394"/>
      <c r="H1502" s="394"/>
      <c r="I1502" s="394"/>
      <c r="J1502" s="394"/>
      <c r="K1502" s="394"/>
      <c r="L1502" s="394"/>
      <c r="M1502" s="394"/>
      <c r="N1502" s="394"/>
      <c r="O1502" s="394"/>
      <c r="P1502" s="400"/>
      <c r="Q1502" s="394"/>
      <c r="R1502" s="394"/>
      <c r="S1502" s="394"/>
      <c r="T1502" s="394"/>
      <c r="U1502" s="394"/>
      <c r="V1502" s="394"/>
      <c r="W1502" s="394"/>
      <c r="X1502" s="394"/>
      <c r="Y1502" s="399"/>
      <c r="Z1502" s="394"/>
      <c r="AA1502" s="401"/>
      <c r="AB1502" s="401"/>
      <c r="AC1502" s="401"/>
      <c r="AD1502" s="401"/>
      <c r="AE1502" s="362"/>
      <c r="AF1502" s="405"/>
      <c r="AG1502" s="401"/>
      <c r="AH1502" s="405"/>
      <c r="AI1502" s="401"/>
      <c r="AJ1502" s="401"/>
      <c r="AK1502" s="394"/>
      <c r="AL1502" s="394"/>
      <c r="AM1502" s="394"/>
      <c r="AN1502" s="399"/>
      <c r="AO1502" s="394"/>
      <c r="AP1502" s="401"/>
      <c r="AQ1502" s="401"/>
      <c r="AR1502" s="401"/>
      <c r="AS1502" s="406"/>
      <c r="AT1502" s="405"/>
      <c r="AU1502" s="405"/>
      <c r="AV1502" s="404"/>
      <c r="AW1502" s="405"/>
      <c r="AX1502" s="405"/>
      <c r="AY1502" s="405"/>
      <c r="AZ1502" s="404"/>
      <c r="BA1502" s="405"/>
      <c r="BB1502" s="405"/>
      <c r="BC1502" s="394"/>
      <c r="BD1502" s="394"/>
      <c r="BE1502" s="394"/>
      <c r="BG1502" s="2"/>
      <c r="BH1502" s="3"/>
      <c r="BI1502" s="3"/>
      <c r="BJ1502" s="3"/>
      <c r="BK1502" s="3"/>
      <c r="BL1502" s="3"/>
      <c r="BM1502" s="3"/>
      <c r="BN1502" s="3"/>
      <c r="BO1502" s="3"/>
      <c r="BP1502" s="3"/>
      <c r="BQ1502" s="3"/>
      <c r="BR1502" s="3"/>
      <c r="BS1502" s="3"/>
      <c r="BT1502" s="3"/>
      <c r="BU1502" s="3"/>
      <c r="BV1502" s="3"/>
      <c r="BW1502" s="3"/>
      <c r="BX1502" s="3"/>
      <c r="BY1502" s="3"/>
      <c r="BZ1502" s="3"/>
      <c r="CA1502" s="3"/>
      <c r="CB1502" s="3"/>
      <c r="CC1502" s="3"/>
      <c r="CD1502" s="3"/>
      <c r="CE1502" s="3"/>
      <c r="CF1502" s="3"/>
      <c r="CG1502" s="3"/>
      <c r="CH1502" s="3"/>
      <c r="CI1502" s="3"/>
      <c r="CJ1502" s="3"/>
      <c r="CK1502" s="3"/>
      <c r="CL1502" s="3"/>
      <c r="CM1502" s="3"/>
      <c r="CN1502" s="3"/>
      <c r="CO1502" s="3"/>
      <c r="CP1502" s="3"/>
      <c r="CQ1502" s="3"/>
      <c r="CR1502" s="3"/>
      <c r="CS1502" s="3"/>
      <c r="CT1502" s="3"/>
      <c r="CU1502" s="3"/>
      <c r="CV1502" s="3"/>
    </row>
    <row r="1503" spans="1:100" s="1" customFormat="1" x14ac:dyDescent="0.25">
      <c r="A1503" s="394"/>
      <c r="B1503" s="394"/>
      <c r="C1503" s="394"/>
      <c r="D1503" s="394"/>
      <c r="E1503" s="394"/>
      <c r="F1503" s="394"/>
      <c r="G1503" s="394"/>
      <c r="H1503" s="394"/>
      <c r="I1503" s="394"/>
      <c r="J1503" s="394"/>
      <c r="K1503" s="394"/>
      <c r="L1503" s="394"/>
      <c r="M1503" s="394"/>
      <c r="N1503" s="394"/>
      <c r="O1503" s="394"/>
      <c r="P1503" s="400"/>
      <c r="Q1503" s="394"/>
      <c r="R1503" s="394"/>
      <c r="S1503" s="394"/>
      <c r="T1503" s="394"/>
      <c r="U1503" s="394"/>
      <c r="V1503" s="394"/>
      <c r="W1503" s="394"/>
      <c r="X1503" s="394"/>
      <c r="Y1503" s="399"/>
      <c r="Z1503" s="394"/>
      <c r="AA1503" s="401"/>
      <c r="AB1503" s="401"/>
      <c r="AC1503" s="401"/>
      <c r="AD1503" s="401"/>
      <c r="AE1503" s="362"/>
      <c r="AF1503" s="405"/>
      <c r="AG1503" s="401"/>
      <c r="AH1503" s="405"/>
      <c r="AI1503" s="401"/>
      <c r="AJ1503" s="401"/>
      <c r="AK1503" s="394"/>
      <c r="AL1503" s="394"/>
      <c r="AM1503" s="394"/>
      <c r="AN1503" s="399"/>
      <c r="AO1503" s="394"/>
      <c r="AP1503" s="401"/>
      <c r="AQ1503" s="401"/>
      <c r="AR1503" s="401"/>
      <c r="AS1503" s="406"/>
      <c r="AT1503" s="405"/>
      <c r="AU1503" s="405"/>
      <c r="AV1503" s="404"/>
      <c r="AW1503" s="405"/>
      <c r="AX1503" s="405"/>
      <c r="AY1503" s="405"/>
      <c r="AZ1503" s="404"/>
      <c r="BA1503" s="405"/>
      <c r="BB1503" s="405"/>
      <c r="BC1503" s="394"/>
      <c r="BD1503" s="394"/>
      <c r="BE1503" s="394"/>
      <c r="BG1503" s="2"/>
      <c r="BH1503" s="3"/>
      <c r="BI1503" s="3"/>
      <c r="BJ1503" s="3"/>
      <c r="BK1503" s="3"/>
      <c r="BL1503" s="3"/>
      <c r="BM1503" s="3"/>
      <c r="BN1503" s="3"/>
      <c r="BO1503" s="3"/>
      <c r="BP1503" s="3"/>
      <c r="BQ1503" s="3"/>
      <c r="BR1503" s="3"/>
      <c r="BS1503" s="3"/>
      <c r="BT1503" s="3"/>
      <c r="BU1503" s="3"/>
      <c r="BV1503" s="3"/>
      <c r="BW1503" s="3"/>
      <c r="BX1503" s="3"/>
      <c r="BY1503" s="3"/>
      <c r="BZ1503" s="3"/>
      <c r="CA1503" s="3"/>
      <c r="CB1503" s="3"/>
      <c r="CC1503" s="3"/>
      <c r="CD1503" s="3"/>
      <c r="CE1503" s="3"/>
      <c r="CF1503" s="3"/>
      <c r="CG1503" s="3"/>
      <c r="CH1503" s="3"/>
      <c r="CI1503" s="3"/>
      <c r="CJ1503" s="3"/>
      <c r="CK1503" s="3"/>
      <c r="CL1503" s="3"/>
      <c r="CM1503" s="3"/>
      <c r="CN1503" s="3"/>
      <c r="CO1503" s="3"/>
      <c r="CP1503" s="3"/>
      <c r="CQ1503" s="3"/>
      <c r="CR1503" s="3"/>
      <c r="CS1503" s="3"/>
      <c r="CT1503" s="3"/>
      <c r="CU1503" s="3"/>
      <c r="CV1503" s="3"/>
    </row>
    <row r="1504" spans="1:100" s="1" customFormat="1" x14ac:dyDescent="0.25">
      <c r="A1504" s="394"/>
      <c r="B1504" s="394"/>
      <c r="C1504" s="394"/>
      <c r="D1504" s="394"/>
      <c r="E1504" s="394"/>
      <c r="F1504" s="394"/>
      <c r="G1504" s="394"/>
      <c r="H1504" s="394"/>
      <c r="I1504" s="394"/>
      <c r="J1504" s="394"/>
      <c r="K1504" s="394"/>
      <c r="L1504" s="394"/>
      <c r="M1504" s="394"/>
      <c r="N1504" s="394"/>
      <c r="O1504" s="394"/>
      <c r="P1504" s="400"/>
      <c r="Q1504" s="394"/>
      <c r="R1504" s="394"/>
      <c r="S1504" s="394"/>
      <c r="T1504" s="394"/>
      <c r="U1504" s="394"/>
      <c r="V1504" s="394"/>
      <c r="W1504" s="394"/>
      <c r="X1504" s="394"/>
      <c r="Y1504" s="399"/>
      <c r="Z1504" s="394"/>
      <c r="AA1504" s="401"/>
      <c r="AB1504" s="401"/>
      <c r="AC1504" s="401"/>
      <c r="AD1504" s="401"/>
      <c r="AE1504" s="362"/>
      <c r="AF1504" s="405"/>
      <c r="AG1504" s="401"/>
      <c r="AH1504" s="405"/>
      <c r="AI1504" s="401"/>
      <c r="AJ1504" s="401"/>
      <c r="AK1504" s="394"/>
      <c r="AL1504" s="394"/>
      <c r="AM1504" s="394"/>
      <c r="AN1504" s="399"/>
      <c r="AO1504" s="394"/>
      <c r="AP1504" s="401"/>
      <c r="AQ1504" s="401"/>
      <c r="AR1504" s="401"/>
      <c r="AS1504" s="406"/>
      <c r="AT1504" s="405"/>
      <c r="AU1504" s="405"/>
      <c r="AV1504" s="404"/>
      <c r="AW1504" s="405"/>
      <c r="AX1504" s="405"/>
      <c r="AY1504" s="405"/>
      <c r="AZ1504" s="404"/>
      <c r="BA1504" s="405"/>
      <c r="BB1504" s="405"/>
      <c r="BC1504" s="394"/>
      <c r="BD1504" s="394"/>
      <c r="BE1504" s="394"/>
      <c r="BG1504" s="2"/>
      <c r="BH1504" s="3"/>
      <c r="BI1504" s="3"/>
      <c r="BJ1504" s="3"/>
      <c r="BK1504" s="3"/>
      <c r="BL1504" s="3"/>
      <c r="BM1504" s="3"/>
      <c r="BN1504" s="3"/>
      <c r="BO1504" s="3"/>
      <c r="BP1504" s="3"/>
      <c r="BQ1504" s="3"/>
      <c r="BR1504" s="3"/>
      <c r="BS1504" s="3"/>
      <c r="BT1504" s="3"/>
      <c r="BU1504" s="3"/>
      <c r="BV1504" s="3"/>
      <c r="BW1504" s="3"/>
      <c r="BX1504" s="3"/>
      <c r="BY1504" s="3"/>
      <c r="BZ1504" s="3"/>
      <c r="CA1504" s="3"/>
      <c r="CB1504" s="3"/>
      <c r="CC1504" s="3"/>
      <c r="CD1504" s="3"/>
      <c r="CE1504" s="3"/>
      <c r="CF1504" s="3"/>
      <c r="CG1504" s="3"/>
      <c r="CH1504" s="3"/>
      <c r="CI1504" s="3"/>
      <c r="CJ1504" s="3"/>
      <c r="CK1504" s="3"/>
      <c r="CL1504" s="3"/>
      <c r="CM1504" s="3"/>
      <c r="CN1504" s="3"/>
      <c r="CO1504" s="3"/>
      <c r="CP1504" s="3"/>
      <c r="CQ1504" s="3"/>
      <c r="CR1504" s="3"/>
      <c r="CS1504" s="3"/>
      <c r="CT1504" s="3"/>
      <c r="CU1504" s="3"/>
      <c r="CV1504" s="3"/>
    </row>
    <row r="1505" spans="1:100" s="1" customFormat="1" x14ac:dyDescent="0.25">
      <c r="A1505" s="394"/>
      <c r="B1505" s="394"/>
      <c r="C1505" s="394"/>
      <c r="D1505" s="394"/>
      <c r="E1505" s="394"/>
      <c r="F1505" s="394"/>
      <c r="G1505" s="394"/>
      <c r="H1505" s="394"/>
      <c r="I1505" s="394"/>
      <c r="J1505" s="394"/>
      <c r="K1505" s="394"/>
      <c r="L1505" s="394"/>
      <c r="M1505" s="394"/>
      <c r="N1505" s="394"/>
      <c r="O1505" s="394"/>
      <c r="P1505" s="400"/>
      <c r="Q1505" s="394"/>
      <c r="R1505" s="394"/>
      <c r="S1505" s="394"/>
      <c r="T1505" s="394"/>
      <c r="U1505" s="394"/>
      <c r="V1505" s="394"/>
      <c r="W1505" s="394"/>
      <c r="X1505" s="394"/>
      <c r="Y1505" s="399"/>
      <c r="Z1505" s="394"/>
      <c r="AA1505" s="401"/>
      <c r="AB1505" s="401"/>
      <c r="AC1505" s="401"/>
      <c r="AD1505" s="401"/>
      <c r="AE1505" s="362"/>
      <c r="AF1505" s="405"/>
      <c r="AG1505" s="401"/>
      <c r="AH1505" s="405"/>
      <c r="AI1505" s="401"/>
      <c r="AJ1505" s="401"/>
      <c r="AK1505" s="394"/>
      <c r="AL1505" s="394"/>
      <c r="AM1505" s="394"/>
      <c r="AN1505" s="399"/>
      <c r="AO1505" s="394"/>
      <c r="AP1505" s="401"/>
      <c r="AQ1505" s="401"/>
      <c r="AR1505" s="401"/>
      <c r="AS1505" s="406"/>
      <c r="AT1505" s="405"/>
      <c r="AU1505" s="405"/>
      <c r="AV1505" s="404"/>
      <c r="AW1505" s="405"/>
      <c r="AX1505" s="405"/>
      <c r="AY1505" s="405"/>
      <c r="AZ1505" s="404"/>
      <c r="BA1505" s="405"/>
      <c r="BB1505" s="405"/>
      <c r="BC1505" s="394"/>
      <c r="BD1505" s="394"/>
      <c r="BE1505" s="394"/>
      <c r="BG1505" s="2"/>
      <c r="BH1505" s="3"/>
      <c r="BI1505" s="3"/>
      <c r="BJ1505" s="3"/>
      <c r="BK1505" s="3"/>
      <c r="BL1505" s="3"/>
      <c r="BM1505" s="3"/>
      <c r="BN1505" s="3"/>
      <c r="BO1505" s="3"/>
      <c r="BP1505" s="3"/>
      <c r="BQ1505" s="3"/>
      <c r="BR1505" s="3"/>
      <c r="BS1505" s="3"/>
      <c r="BT1505" s="3"/>
      <c r="BU1505" s="3"/>
      <c r="BV1505" s="3"/>
      <c r="BW1505" s="3"/>
      <c r="BX1505" s="3"/>
      <c r="BY1505" s="3"/>
      <c r="BZ1505" s="3"/>
      <c r="CA1505" s="3"/>
      <c r="CB1505" s="3"/>
      <c r="CC1505" s="3"/>
      <c r="CD1505" s="3"/>
      <c r="CE1505" s="3"/>
      <c r="CF1505" s="3"/>
      <c r="CG1505" s="3"/>
      <c r="CH1505" s="3"/>
      <c r="CI1505" s="3"/>
      <c r="CJ1505" s="3"/>
      <c r="CK1505" s="3"/>
      <c r="CL1505" s="3"/>
      <c r="CM1505" s="3"/>
      <c r="CN1505" s="3"/>
      <c r="CO1505" s="3"/>
      <c r="CP1505" s="3"/>
      <c r="CQ1505" s="3"/>
      <c r="CR1505" s="3"/>
      <c r="CS1505" s="3"/>
      <c r="CT1505" s="3"/>
      <c r="CU1505" s="3"/>
      <c r="CV1505" s="3"/>
    </row>
    <row r="1506" spans="1:100" s="1" customFormat="1" x14ac:dyDescent="0.25">
      <c r="A1506" s="394"/>
      <c r="B1506" s="394"/>
      <c r="C1506" s="394"/>
      <c r="D1506" s="394"/>
      <c r="E1506" s="394"/>
      <c r="F1506" s="394"/>
      <c r="G1506" s="394"/>
      <c r="H1506" s="394"/>
      <c r="I1506" s="394"/>
      <c r="J1506" s="394"/>
      <c r="K1506" s="394"/>
      <c r="L1506" s="394"/>
      <c r="M1506" s="394"/>
      <c r="N1506" s="394"/>
      <c r="O1506" s="394"/>
      <c r="P1506" s="400"/>
      <c r="Q1506" s="394"/>
      <c r="R1506" s="394"/>
      <c r="S1506" s="394"/>
      <c r="T1506" s="394"/>
      <c r="U1506" s="394"/>
      <c r="V1506" s="394"/>
      <c r="W1506" s="394"/>
      <c r="X1506" s="394"/>
      <c r="Y1506" s="399"/>
      <c r="Z1506" s="394"/>
      <c r="AA1506" s="401"/>
      <c r="AB1506" s="401"/>
      <c r="AC1506" s="401"/>
      <c r="AD1506" s="401"/>
      <c r="AE1506" s="362"/>
      <c r="AF1506" s="405"/>
      <c r="AG1506" s="401"/>
      <c r="AH1506" s="405"/>
      <c r="AI1506" s="401"/>
      <c r="AJ1506" s="401"/>
      <c r="AK1506" s="394"/>
      <c r="AL1506" s="394"/>
      <c r="AM1506" s="394"/>
      <c r="AN1506" s="399"/>
      <c r="AO1506" s="394"/>
      <c r="AP1506" s="401"/>
      <c r="AQ1506" s="401"/>
      <c r="AR1506" s="401"/>
      <c r="AS1506" s="406"/>
      <c r="AT1506" s="405"/>
      <c r="AU1506" s="405"/>
      <c r="AV1506" s="404"/>
      <c r="AW1506" s="405"/>
      <c r="AX1506" s="405"/>
      <c r="AY1506" s="405"/>
      <c r="AZ1506" s="404"/>
      <c r="BA1506" s="405"/>
      <c r="BB1506" s="405"/>
      <c r="BC1506" s="394"/>
      <c r="BD1506" s="394"/>
      <c r="BE1506" s="394"/>
      <c r="BG1506" s="2"/>
      <c r="BH1506" s="3"/>
      <c r="BI1506" s="3"/>
      <c r="BJ1506" s="3"/>
      <c r="BK1506" s="3"/>
      <c r="BL1506" s="3"/>
      <c r="BM1506" s="3"/>
      <c r="BN1506" s="3"/>
      <c r="BO1506" s="3"/>
      <c r="BP1506" s="3"/>
      <c r="BQ1506" s="3"/>
      <c r="BR1506" s="3"/>
      <c r="BS1506" s="3"/>
      <c r="BT1506" s="3"/>
      <c r="BU1506" s="3"/>
      <c r="BV1506" s="3"/>
      <c r="BW1506" s="3"/>
      <c r="BX1506" s="3"/>
      <c r="BY1506" s="3"/>
      <c r="BZ1506" s="3"/>
      <c r="CA1506" s="3"/>
      <c r="CB1506" s="3"/>
      <c r="CC1506" s="3"/>
      <c r="CD1506" s="3"/>
      <c r="CE1506" s="3"/>
      <c r="CF1506" s="3"/>
      <c r="CG1506" s="3"/>
      <c r="CH1506" s="3"/>
      <c r="CI1506" s="3"/>
      <c r="CJ1506" s="3"/>
      <c r="CK1506" s="3"/>
      <c r="CL1506" s="3"/>
      <c r="CM1506" s="3"/>
      <c r="CN1506" s="3"/>
      <c r="CO1506" s="3"/>
      <c r="CP1506" s="3"/>
      <c r="CQ1506" s="3"/>
      <c r="CR1506" s="3"/>
      <c r="CS1506" s="3"/>
      <c r="CT1506" s="3"/>
      <c r="CU1506" s="3"/>
      <c r="CV1506" s="3"/>
    </row>
    <row r="1507" spans="1:100" s="1" customFormat="1" x14ac:dyDescent="0.25">
      <c r="A1507" s="394"/>
      <c r="B1507" s="394"/>
      <c r="C1507" s="394"/>
      <c r="D1507" s="394"/>
      <c r="E1507" s="394"/>
      <c r="F1507" s="394"/>
      <c r="G1507" s="394"/>
      <c r="H1507" s="394"/>
      <c r="I1507" s="394"/>
      <c r="J1507" s="394"/>
      <c r="K1507" s="394"/>
      <c r="L1507" s="394"/>
      <c r="M1507" s="394"/>
      <c r="N1507" s="394"/>
      <c r="O1507" s="394"/>
      <c r="P1507" s="400"/>
      <c r="Q1507" s="394"/>
      <c r="R1507" s="394"/>
      <c r="S1507" s="394"/>
      <c r="T1507" s="394"/>
      <c r="U1507" s="394"/>
      <c r="V1507" s="394"/>
      <c r="W1507" s="394"/>
      <c r="X1507" s="394"/>
      <c r="Y1507" s="399"/>
      <c r="Z1507" s="394"/>
      <c r="AA1507" s="401"/>
      <c r="AB1507" s="401"/>
      <c r="AC1507" s="401"/>
      <c r="AD1507" s="401"/>
      <c r="AE1507" s="362"/>
      <c r="AF1507" s="405"/>
      <c r="AG1507" s="401"/>
      <c r="AH1507" s="405"/>
      <c r="AI1507" s="401"/>
      <c r="AJ1507" s="401"/>
      <c r="AK1507" s="394"/>
      <c r="AL1507" s="394"/>
      <c r="AM1507" s="394"/>
      <c r="AN1507" s="399"/>
      <c r="AO1507" s="394"/>
      <c r="AP1507" s="401"/>
      <c r="AQ1507" s="401"/>
      <c r="AR1507" s="401"/>
      <c r="AS1507" s="406"/>
      <c r="AT1507" s="405"/>
      <c r="AU1507" s="405"/>
      <c r="AV1507" s="404"/>
      <c r="AW1507" s="405"/>
      <c r="AX1507" s="405"/>
      <c r="AY1507" s="405"/>
      <c r="AZ1507" s="404"/>
      <c r="BA1507" s="405"/>
      <c r="BB1507" s="405"/>
      <c r="BC1507" s="394"/>
      <c r="BD1507" s="394"/>
      <c r="BE1507" s="394"/>
      <c r="BG1507" s="2"/>
      <c r="BH1507" s="3"/>
      <c r="BI1507" s="3"/>
      <c r="BJ1507" s="3"/>
      <c r="BK1507" s="3"/>
      <c r="BL1507" s="3"/>
      <c r="BM1507" s="3"/>
      <c r="BN1507" s="3"/>
      <c r="BO1507" s="3"/>
      <c r="BP1507" s="3"/>
      <c r="BQ1507" s="3"/>
      <c r="BR1507" s="3"/>
      <c r="BS1507" s="3"/>
      <c r="BT1507" s="3"/>
      <c r="BU1507" s="3"/>
      <c r="BV1507" s="3"/>
      <c r="BW1507" s="3"/>
      <c r="BX1507" s="3"/>
      <c r="BY1507" s="3"/>
      <c r="BZ1507" s="3"/>
      <c r="CA1507" s="3"/>
      <c r="CB1507" s="3"/>
      <c r="CC1507" s="3"/>
      <c r="CD1507" s="3"/>
      <c r="CE1507" s="3"/>
      <c r="CF1507" s="3"/>
      <c r="CG1507" s="3"/>
      <c r="CH1507" s="3"/>
      <c r="CI1507" s="3"/>
      <c r="CJ1507" s="3"/>
      <c r="CK1507" s="3"/>
      <c r="CL1507" s="3"/>
      <c r="CM1507" s="3"/>
      <c r="CN1507" s="3"/>
      <c r="CO1507" s="3"/>
      <c r="CP1507" s="3"/>
      <c r="CQ1507" s="3"/>
      <c r="CR1507" s="3"/>
      <c r="CS1507" s="3"/>
      <c r="CT1507" s="3"/>
      <c r="CU1507" s="3"/>
      <c r="CV1507" s="3"/>
    </row>
  </sheetData>
  <sheetProtection algorithmName="SHA-512" hashValue="+73YoVdR23N2HgIXT4hZjJkgRf/h3P4a6R9ujMgPbayxQSaXKtJQm8fBNxrjGXdFfXqZJUz8/cBHoM495C2vag==" saltValue="CEiCUQRrVGCboKkff+KWiA==" spinCount="100000" sheet="1" formatCells="0" formatColumns="0" formatRows="0" autoFilter="0" pivotTables="0"/>
  <autoFilter ref="A7:BD280" xr:uid="{00000000-0009-0000-0000-000001000000}"/>
  <mergeCells count="63">
    <mergeCell ref="AX5:AX6"/>
    <mergeCell ref="AY5:AY6"/>
    <mergeCell ref="AZ5:AZ6"/>
    <mergeCell ref="BA5:BA6"/>
    <mergeCell ref="BB5:BB6"/>
    <mergeCell ref="AH5:AH6"/>
    <mergeCell ref="AW5:AW6"/>
    <mergeCell ref="AJ5:AJ6"/>
    <mergeCell ref="AK5:AK6"/>
    <mergeCell ref="AL5:AL6"/>
    <mergeCell ref="AM5:AM6"/>
    <mergeCell ref="AP5:AP6"/>
    <mergeCell ref="AQ5:AQ6"/>
    <mergeCell ref="AR5:AR6"/>
    <mergeCell ref="AS5:AS6"/>
    <mergeCell ref="AT5:AT6"/>
    <mergeCell ref="AU5:AU6"/>
    <mergeCell ref="AV5:AV6"/>
    <mergeCell ref="P5:P6"/>
    <mergeCell ref="Q5:Q6"/>
    <mergeCell ref="R5:R6"/>
    <mergeCell ref="S5:S6"/>
    <mergeCell ref="T5:T6"/>
    <mergeCell ref="U5:U6"/>
    <mergeCell ref="AO4:AO6"/>
    <mergeCell ref="AP4:BB4"/>
    <mergeCell ref="BC4:BC6"/>
    <mergeCell ref="BD4:BD6"/>
    <mergeCell ref="AI5:AI6"/>
    <mergeCell ref="V5:V6"/>
    <mergeCell ref="W5:W6"/>
    <mergeCell ref="X5:X6"/>
    <mergeCell ref="AA5:AA6"/>
    <mergeCell ref="AB5:AB6"/>
    <mergeCell ref="AC5:AC6"/>
    <mergeCell ref="AD5:AD6"/>
    <mergeCell ref="AE5:AE6"/>
    <mergeCell ref="AF5:AF6"/>
    <mergeCell ref="AG5:AG6"/>
    <mergeCell ref="BE4:BE6"/>
    <mergeCell ref="D5:D6"/>
    <mergeCell ref="E5:E6"/>
    <mergeCell ref="F5:F6"/>
    <mergeCell ref="G5:G6"/>
    <mergeCell ref="H5:H6"/>
    <mergeCell ref="K4:K6"/>
    <mergeCell ref="L4:X4"/>
    <mergeCell ref="Y4:Y6"/>
    <mergeCell ref="Z4:Z6"/>
    <mergeCell ref="AA4:AM4"/>
    <mergeCell ref="AN4:AN6"/>
    <mergeCell ref="L5:L6"/>
    <mergeCell ref="M5:M6"/>
    <mergeCell ref="N5:N6"/>
    <mergeCell ref="O5:O6"/>
    <mergeCell ref="H2:J2"/>
    <mergeCell ref="H3:J3"/>
    <mergeCell ref="A4:A6"/>
    <mergeCell ref="B4:B6"/>
    <mergeCell ref="C4:C6"/>
    <mergeCell ref="D4:H4"/>
    <mergeCell ref="I4:I6"/>
    <mergeCell ref="J4:J6"/>
  </mergeCells>
  <conditionalFormatting sqref="A2">
    <cfRule type="cellIs" dxfId="32358" priority="20281" stopIfTrue="1" operator="lessThan">
      <formula>0</formula>
    </cfRule>
  </conditionalFormatting>
  <conditionalFormatting sqref="A27 A212 A223:B223 A231:B232">
    <cfRule type="expression" dxfId="32357" priority="21066">
      <formula>#REF!="A9"</formula>
    </cfRule>
  </conditionalFormatting>
  <conditionalFormatting sqref="A65">
    <cfRule type="expression" dxfId="32356" priority="14731">
      <formula>#REF!="A9"</formula>
    </cfRule>
    <cfRule type="expression" dxfId="32355" priority="14732">
      <formula>#REF!="A8"</formula>
    </cfRule>
    <cfRule type="expression" dxfId="32354" priority="14733">
      <formula>#REF!="A7"</formula>
    </cfRule>
    <cfRule type="expression" dxfId="32353" priority="14734">
      <formula>#REF!="A6"</formula>
    </cfRule>
    <cfRule type="expression" dxfId="32352" priority="14735">
      <formula>#REF!="A5"</formula>
    </cfRule>
    <cfRule type="expression" dxfId="32351" priority="14736">
      <formula>#REF!="A4"</formula>
    </cfRule>
    <cfRule type="expression" dxfId="32350" priority="14737">
      <formula>#REF!="A3"</formula>
    </cfRule>
    <cfRule type="expression" dxfId="32349" priority="14738">
      <formula>#REF!="A2"</formula>
    </cfRule>
    <cfRule type="expression" dxfId="32348" priority="14739">
      <formula>#REF!="A1"</formula>
    </cfRule>
  </conditionalFormatting>
  <conditionalFormatting sqref="A132">
    <cfRule type="expression" dxfId="32347" priority="13251">
      <formula>#REF!="A9"</formula>
    </cfRule>
    <cfRule type="expression" dxfId="32346" priority="13252">
      <formula>#REF!="A8"</formula>
    </cfRule>
    <cfRule type="expression" dxfId="32345" priority="13253">
      <formula>#REF!="A7"</formula>
    </cfRule>
    <cfRule type="expression" dxfId="32344" priority="13254">
      <formula>#REF!="A6"</formula>
    </cfRule>
    <cfRule type="expression" dxfId="32343" priority="13255">
      <formula>#REF!="A5"</formula>
    </cfRule>
    <cfRule type="expression" dxfId="32342" priority="13256">
      <formula>#REF!="A4"</formula>
    </cfRule>
    <cfRule type="expression" dxfId="32341" priority="13257">
      <formula>#REF!="A3"</formula>
    </cfRule>
    <cfRule type="expression" dxfId="32340" priority="13258">
      <formula>#REF!="A2"</formula>
    </cfRule>
    <cfRule type="expression" dxfId="32339" priority="13259">
      <formula>#REF!="A1"</formula>
    </cfRule>
  </conditionalFormatting>
  <conditionalFormatting sqref="A247:A251 H247:H250 K247:K250 A253:A254 H253:H254 K253:K254 H256 K256 H259 K259 H264:H265 K264:K265 H269:H270 A272:A274">
    <cfRule type="expression" dxfId="32338" priority="22299">
      <formula>#REF!="A9"</formula>
    </cfRule>
    <cfRule type="expression" dxfId="32337" priority="22300">
      <formula>#REF!="A8"</formula>
    </cfRule>
    <cfRule type="expression" dxfId="32336" priority="22301">
      <formula>#REF!="A7"</formula>
    </cfRule>
    <cfRule type="expression" dxfId="32335" priority="22302">
      <formula>#REF!="A6"</formula>
    </cfRule>
    <cfRule type="expression" dxfId="32334" priority="22303">
      <formula>#REF!="A5"</formula>
    </cfRule>
    <cfRule type="expression" dxfId="32333" priority="22304">
      <formula>#REF!="A4"</formula>
    </cfRule>
    <cfRule type="expression" dxfId="32332" priority="22305">
      <formula>#REF!="A3"</formula>
    </cfRule>
    <cfRule type="expression" dxfId="32331" priority="22306">
      <formula>#REF!="A2"</formula>
    </cfRule>
    <cfRule type="expression" dxfId="32330" priority="22307">
      <formula>#REF!="A1"</formula>
    </cfRule>
  </conditionalFormatting>
  <conditionalFormatting sqref="A256 A259">
    <cfRule type="expression" dxfId="32329" priority="22290">
      <formula>#REF!="A9"</formula>
    </cfRule>
    <cfRule type="expression" dxfId="32328" priority="22291">
      <formula>#REF!="A8"</formula>
    </cfRule>
    <cfRule type="expression" dxfId="32327" priority="22292">
      <formula>#REF!="A7"</formula>
    </cfRule>
    <cfRule type="expression" dxfId="32326" priority="22293">
      <formula>#REF!="A6"</formula>
    </cfRule>
    <cfRule type="expression" dxfId="32325" priority="22294">
      <formula>#REF!="A5"</formula>
    </cfRule>
    <cfRule type="expression" dxfId="32324" priority="22295">
      <formula>#REF!="A4"</formula>
    </cfRule>
    <cfRule type="expression" dxfId="32323" priority="22296">
      <formula>#REF!="A3"</formula>
    </cfRule>
    <cfRule type="expression" dxfId="32322" priority="22297">
      <formula>#REF!="A2"</formula>
    </cfRule>
    <cfRule type="expression" dxfId="32321" priority="22298">
      <formula>#REF!="A1"</formula>
    </cfRule>
  </conditionalFormatting>
  <conditionalFormatting sqref="A264:A265">
    <cfRule type="expression" dxfId="32320" priority="22281">
      <formula>#REF!="A9"</formula>
    </cfRule>
    <cfRule type="expression" dxfId="32319" priority="22282">
      <formula>#REF!="A8"</formula>
    </cfRule>
    <cfRule type="expression" dxfId="32318" priority="22283">
      <formula>#REF!="A7"</formula>
    </cfRule>
    <cfRule type="expression" dxfId="32317" priority="22284">
      <formula>#REF!="A6"</formula>
    </cfRule>
    <cfRule type="expression" dxfId="32316" priority="22285">
      <formula>#REF!="A5"</formula>
    </cfRule>
    <cfRule type="expression" dxfId="32315" priority="22286">
      <formula>#REF!="A4"</formula>
    </cfRule>
    <cfRule type="expression" dxfId="32314" priority="22287">
      <formula>#REF!="A3"</formula>
    </cfRule>
    <cfRule type="expression" dxfId="32313" priority="22288">
      <formula>#REF!="A2"</formula>
    </cfRule>
    <cfRule type="expression" dxfId="32312" priority="22289">
      <formula>#REF!="A1"</formula>
    </cfRule>
  </conditionalFormatting>
  <conditionalFormatting sqref="A269:A270">
    <cfRule type="expression" dxfId="32311" priority="22272">
      <formula>#REF!="A9"</formula>
    </cfRule>
    <cfRule type="expression" dxfId="32310" priority="22273">
      <formula>#REF!="A8"</formula>
    </cfRule>
    <cfRule type="expression" dxfId="32309" priority="22274">
      <formula>#REF!="A7"</formula>
    </cfRule>
    <cfRule type="expression" dxfId="32308" priority="22275">
      <formula>#REF!="A6"</formula>
    </cfRule>
    <cfRule type="expression" dxfId="32307" priority="22276">
      <formula>#REF!="A5"</formula>
    </cfRule>
    <cfRule type="expression" dxfId="32306" priority="22277">
      <formula>#REF!="A4"</formula>
    </cfRule>
    <cfRule type="expression" dxfId="32305" priority="22278">
      <formula>#REF!="A3"</formula>
    </cfRule>
    <cfRule type="expression" dxfId="32304" priority="22279">
      <formula>#REF!="A2"</formula>
    </cfRule>
    <cfRule type="expression" dxfId="32303" priority="22280">
      <formula>#REF!="A1"</formula>
    </cfRule>
  </conditionalFormatting>
  <conditionalFormatting sqref="A14:B14 A22 A61 A137:B138">
    <cfRule type="expression" dxfId="32302" priority="20624">
      <formula>#REF!="A9"</formula>
    </cfRule>
  </conditionalFormatting>
  <conditionalFormatting sqref="A18:B18">
    <cfRule type="expression" dxfId="32301" priority="22433">
      <formula>#REF!="A9"</formula>
    </cfRule>
    <cfRule type="expression" dxfId="32300" priority="22434">
      <formula>#REF!="A8"</formula>
    </cfRule>
    <cfRule type="expression" dxfId="32299" priority="22435">
      <formula>#REF!="A7"</formula>
    </cfRule>
    <cfRule type="expression" dxfId="32298" priority="22436">
      <formula>#REF!="A6"</formula>
    </cfRule>
    <cfRule type="expression" dxfId="32297" priority="22437">
      <formula>#REF!="A5"</formula>
    </cfRule>
    <cfRule type="expression" dxfId="32296" priority="22438">
      <formula>#REF!="A4"</formula>
    </cfRule>
    <cfRule type="expression" dxfId="32295" priority="22439">
      <formula>#REF!="A3"</formula>
    </cfRule>
    <cfRule type="expression" dxfId="32294" priority="22440">
      <formula>#REF!="A2"</formula>
    </cfRule>
    <cfRule type="expression" dxfId="32293" priority="22441">
      <formula>#REF!="A1"</formula>
    </cfRule>
  </conditionalFormatting>
  <conditionalFormatting sqref="A21:B21">
    <cfRule type="expression" dxfId="32292" priority="22513">
      <formula>#REF!="A9"</formula>
    </cfRule>
    <cfRule type="expression" dxfId="32291" priority="22514">
      <formula>#REF!="A8"</formula>
    </cfRule>
    <cfRule type="expression" dxfId="32290" priority="22515">
      <formula>#REF!="A7"</formula>
    </cfRule>
    <cfRule type="expression" dxfId="32289" priority="22516">
      <formula>#REF!="A6"</formula>
    </cfRule>
    <cfRule type="expression" dxfId="32288" priority="22517">
      <formula>#REF!="A5"</formula>
    </cfRule>
    <cfRule type="expression" dxfId="32287" priority="22518">
      <formula>#REF!="A4"</formula>
    </cfRule>
    <cfRule type="expression" dxfId="32286" priority="22519">
      <formula>#REF!="A3"</formula>
    </cfRule>
    <cfRule type="expression" dxfId="32285" priority="22520">
      <formula>#REF!="A2"</formula>
    </cfRule>
    <cfRule type="expression" dxfId="32284" priority="22521">
      <formula>#REF!="A1"</formula>
    </cfRule>
  </conditionalFormatting>
  <conditionalFormatting sqref="A24:B24">
    <cfRule type="expression" dxfId="32283" priority="22504">
      <formula>#REF!="A9"</formula>
    </cfRule>
    <cfRule type="expression" dxfId="32282" priority="22505">
      <formula>#REF!="A8"</formula>
    </cfRule>
    <cfRule type="expression" dxfId="32281" priority="22506">
      <formula>#REF!="A7"</formula>
    </cfRule>
    <cfRule type="expression" dxfId="32280" priority="22507">
      <formula>#REF!="A6"</formula>
    </cfRule>
    <cfRule type="expression" dxfId="32279" priority="22508">
      <formula>#REF!="A5"</formula>
    </cfRule>
    <cfRule type="expression" dxfId="32278" priority="22509">
      <formula>#REF!="A4"</formula>
    </cfRule>
    <cfRule type="expression" dxfId="32277" priority="22510">
      <formula>#REF!="A3"</formula>
    </cfRule>
    <cfRule type="expression" dxfId="32276" priority="22511">
      <formula>#REF!="A2"</formula>
    </cfRule>
    <cfRule type="expression" dxfId="32275" priority="22512">
      <formula>#REF!="A1"</formula>
    </cfRule>
  </conditionalFormatting>
  <conditionalFormatting sqref="A30:B30">
    <cfRule type="expression" dxfId="32274" priority="22495">
      <formula>#REF!="A9"</formula>
    </cfRule>
    <cfRule type="expression" dxfId="32273" priority="22496">
      <formula>#REF!="A8"</formula>
    </cfRule>
    <cfRule type="expression" dxfId="32272" priority="22497">
      <formula>#REF!="A7"</formula>
    </cfRule>
    <cfRule type="expression" dxfId="32271" priority="22498">
      <formula>#REF!="A6"</formula>
    </cfRule>
    <cfRule type="expression" dxfId="32270" priority="22499">
      <formula>#REF!="A5"</formula>
    </cfRule>
    <cfRule type="expression" dxfId="32269" priority="22500">
      <formula>#REF!="A4"</formula>
    </cfRule>
    <cfRule type="expression" dxfId="32268" priority="22501">
      <formula>#REF!="A3"</formula>
    </cfRule>
    <cfRule type="expression" dxfId="32267" priority="22502">
      <formula>#REF!="A2"</formula>
    </cfRule>
    <cfRule type="expression" dxfId="32266" priority="22503">
      <formula>#REF!="A1"</formula>
    </cfRule>
  </conditionalFormatting>
  <conditionalFormatting sqref="A33:B33">
    <cfRule type="expression" dxfId="32265" priority="22486">
      <formula>#REF!="A9"</formula>
    </cfRule>
    <cfRule type="expression" dxfId="32264" priority="22487">
      <formula>#REF!="A8"</formula>
    </cfRule>
    <cfRule type="expression" dxfId="32263" priority="22488">
      <formula>#REF!="A7"</formula>
    </cfRule>
    <cfRule type="expression" dxfId="32262" priority="22489">
      <formula>#REF!="A6"</formula>
    </cfRule>
    <cfRule type="expression" dxfId="32261" priority="22490">
      <formula>#REF!="A5"</formula>
    </cfRule>
    <cfRule type="expression" dxfId="32260" priority="22491">
      <formula>#REF!="A4"</formula>
    </cfRule>
    <cfRule type="expression" dxfId="32259" priority="22492">
      <formula>#REF!="A3"</formula>
    </cfRule>
    <cfRule type="expression" dxfId="32258" priority="22493">
      <formula>#REF!="A2"</formula>
    </cfRule>
    <cfRule type="expression" dxfId="32257" priority="22494">
      <formula>#REF!="A1"</formula>
    </cfRule>
  </conditionalFormatting>
  <conditionalFormatting sqref="A45:B45">
    <cfRule type="expression" dxfId="32256" priority="22477">
      <formula>#REF!="A9"</formula>
    </cfRule>
    <cfRule type="expression" dxfId="32255" priority="22478">
      <formula>#REF!="A8"</formula>
    </cfRule>
    <cfRule type="expression" dxfId="32254" priority="22479">
      <formula>#REF!="A7"</formula>
    </cfRule>
    <cfRule type="expression" dxfId="32253" priority="22480">
      <formula>#REF!="A6"</formula>
    </cfRule>
    <cfRule type="expression" dxfId="32252" priority="22481">
      <formula>#REF!="A5"</formula>
    </cfRule>
    <cfRule type="expression" dxfId="32251" priority="22482">
      <formula>#REF!="A4"</formula>
    </cfRule>
    <cfRule type="expression" dxfId="32250" priority="22483">
      <formula>#REF!="A3"</formula>
    </cfRule>
    <cfRule type="expression" dxfId="32249" priority="22484">
      <formula>#REF!="A2"</formula>
    </cfRule>
    <cfRule type="expression" dxfId="32248" priority="22485">
      <formula>#REF!="A1"</formula>
    </cfRule>
  </conditionalFormatting>
  <conditionalFormatting sqref="A48:B48">
    <cfRule type="expression" dxfId="32247" priority="22424">
      <formula>#REF!="A9"</formula>
    </cfRule>
    <cfRule type="expression" dxfId="32246" priority="22425">
      <formula>#REF!="A8"</formula>
    </cfRule>
    <cfRule type="expression" dxfId="32245" priority="22426">
      <formula>#REF!="A7"</formula>
    </cfRule>
    <cfRule type="expression" dxfId="32244" priority="22427">
      <formula>#REF!="A6"</formula>
    </cfRule>
    <cfRule type="expression" dxfId="32243" priority="22428">
      <formula>#REF!="A5"</formula>
    </cfRule>
    <cfRule type="expression" dxfId="32242" priority="22429">
      <formula>#REF!="A4"</formula>
    </cfRule>
    <cfRule type="expression" dxfId="32241" priority="22430">
      <formula>#REF!="A3"</formula>
    </cfRule>
    <cfRule type="expression" dxfId="32240" priority="22431">
      <formula>#REF!="A2"</formula>
    </cfRule>
    <cfRule type="expression" dxfId="32239" priority="22432">
      <formula>#REF!="A1"</formula>
    </cfRule>
  </conditionalFormatting>
  <conditionalFormatting sqref="A71:B71">
    <cfRule type="expression" dxfId="32238" priority="17393">
      <formula>#REF!="A9"</formula>
    </cfRule>
    <cfRule type="expression" dxfId="32237" priority="17394">
      <formula>#REF!="A8"</formula>
    </cfRule>
    <cfRule type="expression" dxfId="32236" priority="17395">
      <formula>#REF!="A7"</formula>
    </cfRule>
    <cfRule type="expression" dxfId="32235" priority="17396">
      <formula>#REF!="A6"</formula>
    </cfRule>
    <cfRule type="expression" dxfId="32234" priority="17397">
      <formula>#REF!="A5"</formula>
    </cfRule>
    <cfRule type="expression" dxfId="32233" priority="17398">
      <formula>#REF!="A4"</formula>
    </cfRule>
    <cfRule type="expression" dxfId="32232" priority="17399">
      <formula>#REF!="A3"</formula>
    </cfRule>
    <cfRule type="expression" dxfId="32231" priority="17400">
      <formula>#REF!="A2"</formula>
    </cfRule>
    <cfRule type="expression" dxfId="32230" priority="17401">
      <formula>#REF!="A1"</formula>
    </cfRule>
  </conditionalFormatting>
  <conditionalFormatting sqref="A72:B72">
    <cfRule type="expression" dxfId="32229" priority="17303">
      <formula>#REF!="A9"</formula>
    </cfRule>
    <cfRule type="expression" dxfId="32228" priority="17304">
      <formula>#REF!="A8"</formula>
    </cfRule>
    <cfRule type="expression" dxfId="32227" priority="17305">
      <formula>#REF!="A7"</formula>
    </cfRule>
    <cfRule type="expression" dxfId="32226" priority="17306">
      <formula>#REF!="A6"</formula>
    </cfRule>
    <cfRule type="expression" dxfId="32225" priority="17307">
      <formula>#REF!="A5"</formula>
    </cfRule>
    <cfRule type="expression" dxfId="32224" priority="17308">
      <formula>#REF!="A4"</formula>
    </cfRule>
    <cfRule type="expression" dxfId="32223" priority="17309">
      <formula>#REF!="A3"</formula>
    </cfRule>
    <cfRule type="expression" dxfId="32222" priority="17310">
      <formula>#REF!="A2"</formula>
    </cfRule>
    <cfRule type="expression" dxfId="32221" priority="17311">
      <formula>#REF!="A1"</formula>
    </cfRule>
  </conditionalFormatting>
  <conditionalFormatting sqref="A74:B74">
    <cfRule type="expression" dxfId="32220" priority="22415">
      <formula>#REF!="A9"</formula>
    </cfRule>
    <cfRule type="expression" dxfId="32219" priority="22416">
      <formula>#REF!="A8"</formula>
    </cfRule>
    <cfRule type="expression" dxfId="32218" priority="22417">
      <formula>#REF!="A7"</formula>
    </cfRule>
    <cfRule type="expression" dxfId="32217" priority="22418">
      <formula>#REF!="A6"</formula>
    </cfRule>
    <cfRule type="expression" dxfId="32216" priority="22419">
      <formula>#REF!="A5"</formula>
    </cfRule>
    <cfRule type="expression" dxfId="32215" priority="22420">
      <formula>#REF!="A4"</formula>
    </cfRule>
    <cfRule type="expression" dxfId="32214" priority="22421">
      <formula>#REF!="A3"</formula>
    </cfRule>
    <cfRule type="expression" dxfId="32213" priority="22422">
      <formula>#REF!="A2"</formula>
    </cfRule>
    <cfRule type="expression" dxfId="32212" priority="22423">
      <formula>#REF!="A1"</formula>
    </cfRule>
  </conditionalFormatting>
  <conditionalFormatting sqref="A79:B79">
    <cfRule type="expression" dxfId="32211" priority="22406">
      <formula>#REF!="A9"</formula>
    </cfRule>
    <cfRule type="expression" dxfId="32210" priority="22407">
      <formula>#REF!="A8"</formula>
    </cfRule>
    <cfRule type="expression" dxfId="32209" priority="22408">
      <formula>#REF!="A7"</formula>
    </cfRule>
    <cfRule type="expression" dxfId="32208" priority="22409">
      <formula>#REF!="A6"</formula>
    </cfRule>
    <cfRule type="expression" dxfId="32207" priority="22410">
      <formula>#REF!="A5"</formula>
    </cfRule>
    <cfRule type="expression" dxfId="32206" priority="22411">
      <formula>#REF!="A4"</formula>
    </cfRule>
    <cfRule type="expression" dxfId="32205" priority="22412">
      <formula>#REF!="A3"</formula>
    </cfRule>
    <cfRule type="expression" dxfId="32204" priority="22413">
      <formula>#REF!="A2"</formula>
    </cfRule>
    <cfRule type="expression" dxfId="32203" priority="22414">
      <formula>#REF!="A1"</formula>
    </cfRule>
  </conditionalFormatting>
  <conditionalFormatting sqref="A84:B84">
    <cfRule type="expression" dxfId="32202" priority="22397">
      <formula>#REF!="A9"</formula>
    </cfRule>
    <cfRule type="expression" dxfId="32201" priority="22398">
      <formula>#REF!="A8"</formula>
    </cfRule>
    <cfRule type="expression" dxfId="32200" priority="22399">
      <formula>#REF!="A7"</formula>
    </cfRule>
    <cfRule type="expression" dxfId="32199" priority="22400">
      <formula>#REF!="A6"</formula>
    </cfRule>
    <cfRule type="expression" dxfId="32198" priority="22401">
      <formula>#REF!="A5"</formula>
    </cfRule>
    <cfRule type="expression" dxfId="32197" priority="22402">
      <formula>#REF!="A4"</formula>
    </cfRule>
    <cfRule type="expression" dxfId="32196" priority="22403">
      <formula>#REF!="A3"</formula>
    </cfRule>
    <cfRule type="expression" dxfId="32195" priority="22404">
      <formula>#REF!="A2"</formula>
    </cfRule>
    <cfRule type="expression" dxfId="32194" priority="22405">
      <formula>#REF!="A1"</formula>
    </cfRule>
  </conditionalFormatting>
  <conditionalFormatting sqref="A90:B90">
    <cfRule type="expression" dxfId="32193" priority="22388">
      <formula>#REF!="A9"</formula>
    </cfRule>
    <cfRule type="expression" dxfId="32192" priority="22389">
      <formula>#REF!="A8"</formula>
    </cfRule>
    <cfRule type="expression" dxfId="32191" priority="22390">
      <formula>#REF!="A7"</formula>
    </cfRule>
    <cfRule type="expression" dxfId="32190" priority="22391">
      <formula>#REF!="A6"</formula>
    </cfRule>
    <cfRule type="expression" dxfId="32189" priority="22392">
      <formula>#REF!="A5"</formula>
    </cfRule>
    <cfRule type="expression" dxfId="32188" priority="22393">
      <formula>#REF!="A4"</formula>
    </cfRule>
    <cfRule type="expression" dxfId="32187" priority="22394">
      <formula>#REF!="A3"</formula>
    </cfRule>
    <cfRule type="expression" dxfId="32186" priority="22395">
      <formula>#REF!="A2"</formula>
    </cfRule>
    <cfRule type="expression" dxfId="32185" priority="22396">
      <formula>#REF!="A1"</formula>
    </cfRule>
  </conditionalFormatting>
  <conditionalFormatting sqref="A93:B93">
    <cfRule type="expression" dxfId="32184" priority="22379">
      <formula>#REF!="A9"</formula>
    </cfRule>
    <cfRule type="expression" dxfId="32183" priority="22380">
      <formula>#REF!="A8"</formula>
    </cfRule>
    <cfRule type="expression" dxfId="32182" priority="22381">
      <formula>#REF!="A7"</formula>
    </cfRule>
    <cfRule type="expression" dxfId="32181" priority="22382">
      <formula>#REF!="A6"</formula>
    </cfRule>
    <cfRule type="expression" dxfId="32180" priority="22383">
      <formula>#REF!="A5"</formula>
    </cfRule>
    <cfRule type="expression" dxfId="32179" priority="22384">
      <formula>#REF!="A4"</formula>
    </cfRule>
    <cfRule type="expression" dxfId="32178" priority="22385">
      <formula>#REF!="A3"</formula>
    </cfRule>
    <cfRule type="expression" dxfId="32177" priority="22386">
      <formula>#REF!="A2"</formula>
    </cfRule>
    <cfRule type="expression" dxfId="32176" priority="22387">
      <formula>#REF!="A1"</formula>
    </cfRule>
  </conditionalFormatting>
  <conditionalFormatting sqref="A98:B98">
    <cfRule type="expression" dxfId="32175" priority="22370">
      <formula>#REF!="A9"</formula>
    </cfRule>
    <cfRule type="expression" dxfId="32174" priority="22371">
      <formula>#REF!="A8"</formula>
    </cfRule>
    <cfRule type="expression" dxfId="32173" priority="22372">
      <formula>#REF!="A7"</formula>
    </cfRule>
    <cfRule type="expression" dxfId="32172" priority="22373">
      <formula>#REF!="A6"</formula>
    </cfRule>
    <cfRule type="expression" dxfId="32171" priority="22374">
      <formula>#REF!="A5"</formula>
    </cfRule>
    <cfRule type="expression" dxfId="32170" priority="22375">
      <formula>#REF!="A4"</formula>
    </cfRule>
    <cfRule type="expression" dxfId="32169" priority="22376">
      <formula>#REF!="A3"</formula>
    </cfRule>
    <cfRule type="expression" dxfId="32168" priority="22377">
      <formula>#REF!="A2"</formula>
    </cfRule>
    <cfRule type="expression" dxfId="32167" priority="22378">
      <formula>#REF!="A1"</formula>
    </cfRule>
  </conditionalFormatting>
  <conditionalFormatting sqref="A101:B101">
    <cfRule type="expression" dxfId="32166" priority="22361">
      <formula>#REF!="A9"</formula>
    </cfRule>
    <cfRule type="expression" dxfId="32165" priority="22362">
      <formula>#REF!="A8"</formula>
    </cfRule>
    <cfRule type="expression" dxfId="32164" priority="22363">
      <formula>#REF!="A7"</formula>
    </cfRule>
    <cfRule type="expression" dxfId="32163" priority="22364">
      <formula>#REF!="A6"</formula>
    </cfRule>
    <cfRule type="expression" dxfId="32162" priority="22365">
      <formula>#REF!="A5"</formula>
    </cfRule>
    <cfRule type="expression" dxfId="32161" priority="22366">
      <formula>#REF!="A4"</formula>
    </cfRule>
    <cfRule type="expression" dxfId="32160" priority="22367">
      <formula>#REF!="A3"</formula>
    </cfRule>
    <cfRule type="expression" dxfId="32159" priority="22368">
      <formula>#REF!="A2"</formula>
    </cfRule>
    <cfRule type="expression" dxfId="32158" priority="22369">
      <formula>#REF!="A1"</formula>
    </cfRule>
  </conditionalFormatting>
  <conditionalFormatting sqref="A106:B106">
    <cfRule type="expression" dxfId="32157" priority="22468">
      <formula>#REF!="A9"</formula>
    </cfRule>
    <cfRule type="expression" dxfId="32156" priority="22469">
      <formula>#REF!="A8"</formula>
    </cfRule>
    <cfRule type="expression" dxfId="32155" priority="22470">
      <formula>#REF!="A7"</formula>
    </cfRule>
    <cfRule type="expression" dxfId="32154" priority="22471">
      <formula>#REF!="A6"</formula>
    </cfRule>
    <cfRule type="expression" dxfId="32153" priority="22472">
      <formula>#REF!="A5"</formula>
    </cfRule>
    <cfRule type="expression" dxfId="32152" priority="22473">
      <formula>#REF!="A4"</formula>
    </cfRule>
    <cfRule type="expression" dxfId="32151" priority="22474">
      <formula>#REF!="A3"</formula>
    </cfRule>
    <cfRule type="expression" dxfId="32150" priority="22475">
      <formula>#REF!="A2"</formula>
    </cfRule>
    <cfRule type="expression" dxfId="32149" priority="22476">
      <formula>#REF!="A1"</formula>
    </cfRule>
  </conditionalFormatting>
  <conditionalFormatting sqref="A110:B110">
    <cfRule type="expression" dxfId="32148" priority="22459">
      <formula>#REF!="A9"</formula>
    </cfRule>
    <cfRule type="expression" dxfId="32147" priority="22460">
      <formula>#REF!="A8"</formula>
    </cfRule>
    <cfRule type="expression" dxfId="32146" priority="22461">
      <formula>#REF!="A7"</formula>
    </cfRule>
    <cfRule type="expression" dxfId="32145" priority="22462">
      <formula>#REF!="A6"</formula>
    </cfRule>
    <cfRule type="expression" dxfId="32144" priority="22463">
      <formula>#REF!="A5"</formula>
    </cfRule>
    <cfRule type="expression" dxfId="32143" priority="22464">
      <formula>#REF!="A4"</formula>
    </cfRule>
    <cfRule type="expression" dxfId="32142" priority="22465">
      <formula>#REF!="A3"</formula>
    </cfRule>
    <cfRule type="expression" dxfId="32141" priority="22466">
      <formula>#REF!="A2"</formula>
    </cfRule>
    <cfRule type="expression" dxfId="32140" priority="22467">
      <formula>#REF!="A1"</formula>
    </cfRule>
  </conditionalFormatting>
  <conditionalFormatting sqref="A116:B118">
    <cfRule type="expression" dxfId="32139" priority="22352">
      <formula>#REF!="A9"</formula>
    </cfRule>
    <cfRule type="expression" dxfId="32138" priority="22353">
      <formula>#REF!="A8"</formula>
    </cfRule>
    <cfRule type="expression" dxfId="32137" priority="22354">
      <formula>#REF!="A7"</formula>
    </cfRule>
    <cfRule type="expression" dxfId="32136" priority="22355">
      <formula>#REF!="A6"</formula>
    </cfRule>
    <cfRule type="expression" dxfId="32135" priority="22356">
      <formula>#REF!="A5"</formula>
    </cfRule>
    <cfRule type="expression" dxfId="32134" priority="22357">
      <formula>#REF!="A4"</formula>
    </cfRule>
    <cfRule type="expression" dxfId="32133" priority="22358">
      <formula>#REF!="A3"</formula>
    </cfRule>
    <cfRule type="expression" dxfId="32132" priority="22359">
      <formula>#REF!="A2"</formula>
    </cfRule>
    <cfRule type="expression" dxfId="32131" priority="22360">
      <formula>#REF!="A1"</formula>
    </cfRule>
  </conditionalFormatting>
  <conditionalFormatting sqref="A123:B123">
    <cfRule type="expression" dxfId="32130" priority="22264">
      <formula>#REF!="A8"</formula>
    </cfRule>
    <cfRule type="expression" dxfId="32129" priority="22265">
      <formula>#REF!="A7"</formula>
    </cfRule>
    <cfRule type="expression" dxfId="32128" priority="22266">
      <formula>#REF!="A6"</formula>
    </cfRule>
    <cfRule type="expression" dxfId="32127" priority="22267">
      <formula>#REF!="A5"</formula>
    </cfRule>
    <cfRule type="expression" dxfId="32126" priority="22268">
      <formula>#REF!="A4"</formula>
    </cfRule>
    <cfRule type="expression" dxfId="32125" priority="22269">
      <formula>#REF!="A3"</formula>
    </cfRule>
    <cfRule type="expression" dxfId="32124" priority="22270">
      <formula>#REF!="A2"</formula>
    </cfRule>
    <cfRule type="expression" dxfId="32123" priority="22271">
      <formula>#REF!="A1"</formula>
    </cfRule>
  </conditionalFormatting>
  <conditionalFormatting sqref="A123:B124">
    <cfRule type="expression" dxfId="32122" priority="22255">
      <formula>#REF!="A9"</formula>
    </cfRule>
  </conditionalFormatting>
  <conditionalFormatting sqref="A124:B124">
    <cfRule type="expression" dxfId="32121" priority="22256">
      <formula>#REF!="A8"</formula>
    </cfRule>
    <cfRule type="expression" dxfId="32120" priority="22257">
      <formula>#REF!="A7"</formula>
    </cfRule>
    <cfRule type="expression" dxfId="32119" priority="22258">
      <formula>#REF!="A6"</formula>
    </cfRule>
    <cfRule type="expression" dxfId="32118" priority="22259">
      <formula>#REF!="A5"</formula>
    </cfRule>
    <cfRule type="expression" dxfId="32117" priority="22260">
      <formula>#REF!="A4"</formula>
    </cfRule>
    <cfRule type="expression" dxfId="32116" priority="22261">
      <formula>#REF!="A3"</formula>
    </cfRule>
    <cfRule type="expression" dxfId="32115" priority="22262">
      <formula>#REF!="A2"</formula>
    </cfRule>
    <cfRule type="expression" dxfId="32114" priority="22263">
      <formula>#REF!="A1"</formula>
    </cfRule>
  </conditionalFormatting>
  <conditionalFormatting sqref="A130:B130">
    <cfRule type="expression" dxfId="32113" priority="22450">
      <formula>#REF!="A9"</formula>
    </cfRule>
    <cfRule type="expression" dxfId="32112" priority="22451">
      <formula>#REF!="A8"</formula>
    </cfRule>
    <cfRule type="expression" dxfId="32111" priority="22452">
      <formula>#REF!="A7"</formula>
    </cfRule>
    <cfRule type="expression" dxfId="32110" priority="22453">
      <formula>#REF!="A6"</formula>
    </cfRule>
    <cfRule type="expression" dxfId="32109" priority="22454">
      <formula>#REF!="A5"</formula>
    </cfRule>
    <cfRule type="expression" dxfId="32108" priority="22455">
      <formula>#REF!="A4"</formula>
    </cfRule>
    <cfRule type="expression" dxfId="32107" priority="22456">
      <formula>#REF!="A3"</formula>
    </cfRule>
    <cfRule type="expression" dxfId="32106" priority="22457">
      <formula>#REF!="A2"</formula>
    </cfRule>
    <cfRule type="expression" dxfId="32105" priority="22458">
      <formula>#REF!="A1"</formula>
    </cfRule>
  </conditionalFormatting>
  <conditionalFormatting sqref="A138:B138">
    <cfRule type="expression" dxfId="32104" priority="22344">
      <formula>#REF!="A8"</formula>
    </cfRule>
    <cfRule type="expression" dxfId="32103" priority="22345">
      <formula>#REF!="A7"</formula>
    </cfRule>
    <cfRule type="expression" dxfId="32102" priority="22346">
      <formula>#REF!="A6"</formula>
    </cfRule>
    <cfRule type="expression" dxfId="32101" priority="22347">
      <formula>#REF!="A5"</formula>
    </cfRule>
    <cfRule type="expression" dxfId="32100" priority="22348">
      <formula>#REF!="A4"</formula>
    </cfRule>
    <cfRule type="expression" dxfId="32099" priority="22349">
      <formula>#REF!="A3"</formula>
    </cfRule>
    <cfRule type="expression" dxfId="32098" priority="22350">
      <formula>#REF!="A2"</formula>
    </cfRule>
    <cfRule type="expression" dxfId="32097" priority="22351">
      <formula>#REF!="A1"</formula>
    </cfRule>
  </conditionalFormatting>
  <conditionalFormatting sqref="A141:B141">
    <cfRule type="expression" dxfId="32096" priority="22335">
      <formula>#REF!="A9"</formula>
    </cfRule>
    <cfRule type="expression" dxfId="32095" priority="22336">
      <formula>#REF!="A8"</formula>
    </cfRule>
    <cfRule type="expression" dxfId="32094" priority="22337">
      <formula>#REF!="A7"</formula>
    </cfRule>
    <cfRule type="expression" dxfId="32093" priority="22338">
      <formula>#REF!="A6"</formula>
    </cfRule>
    <cfRule type="expression" dxfId="32092" priority="22339">
      <formula>#REF!="A5"</formula>
    </cfRule>
    <cfRule type="expression" dxfId="32091" priority="22340">
      <formula>#REF!="A4"</formula>
    </cfRule>
    <cfRule type="expression" dxfId="32090" priority="22341">
      <formula>#REF!="A3"</formula>
    </cfRule>
    <cfRule type="expression" dxfId="32089" priority="22342">
      <formula>#REF!="A2"</formula>
    </cfRule>
    <cfRule type="expression" dxfId="32088" priority="22343">
      <formula>#REF!="A1"</formula>
    </cfRule>
  </conditionalFormatting>
  <conditionalFormatting sqref="A142:B142">
    <cfRule type="expression" dxfId="32087" priority="14304">
      <formula>#REF!="A9"</formula>
    </cfRule>
    <cfRule type="expression" dxfId="32086" priority="14305">
      <formula>#REF!="A8"</formula>
    </cfRule>
    <cfRule type="expression" dxfId="32085" priority="14306">
      <formula>#REF!="A7"</formula>
    </cfRule>
    <cfRule type="expression" dxfId="32084" priority="14307">
      <formula>#REF!="A6"</formula>
    </cfRule>
    <cfRule type="expression" dxfId="32083" priority="14308">
      <formula>#REF!="A5"</formula>
    </cfRule>
    <cfRule type="expression" dxfId="32082" priority="14309">
      <formula>#REF!="A4"</formula>
    </cfRule>
    <cfRule type="expression" dxfId="32081" priority="14310">
      <formula>#REF!="A3"</formula>
    </cfRule>
    <cfRule type="expression" dxfId="32080" priority="14311">
      <formula>#REF!="A2"</formula>
    </cfRule>
    <cfRule type="expression" dxfId="32079" priority="14312">
      <formula>#REF!="A1"</formula>
    </cfRule>
  </conditionalFormatting>
  <conditionalFormatting sqref="A143:B144">
    <cfRule type="expression" dxfId="32078" priority="14403">
      <formula>#REF!="A9"</formula>
    </cfRule>
    <cfRule type="expression" dxfId="32077" priority="14404">
      <formula>#REF!="A8"</formula>
    </cfRule>
    <cfRule type="expression" dxfId="32076" priority="14405">
      <formula>#REF!="A7"</formula>
    </cfRule>
    <cfRule type="expression" dxfId="32075" priority="14406">
      <formula>#REF!="A6"</formula>
    </cfRule>
    <cfRule type="expression" dxfId="32074" priority="14407">
      <formula>#REF!="A5"</formula>
    </cfRule>
    <cfRule type="expression" dxfId="32073" priority="14408">
      <formula>#REF!="A4"</formula>
    </cfRule>
    <cfRule type="expression" dxfId="32072" priority="14409">
      <formula>#REF!="A3"</formula>
    </cfRule>
    <cfRule type="expression" dxfId="32071" priority="14410">
      <formula>#REF!="A2"</formula>
    </cfRule>
    <cfRule type="expression" dxfId="32070" priority="14411">
      <formula>#REF!="A1"</formula>
    </cfRule>
  </conditionalFormatting>
  <conditionalFormatting sqref="A193:B193">
    <cfRule type="expression" dxfId="32069" priority="22326">
      <formula>#REF!="A9"</formula>
    </cfRule>
    <cfRule type="expression" dxfId="32068" priority="22327">
      <formula>#REF!="A8"</formula>
    </cfRule>
    <cfRule type="expression" dxfId="32067" priority="22328">
      <formula>#REF!="A7"</formula>
    </cfRule>
    <cfRule type="expression" dxfId="32066" priority="22329">
      <formula>#REF!="A6"</formula>
    </cfRule>
    <cfRule type="expression" dxfId="32065" priority="22330">
      <formula>#REF!="A5"</formula>
    </cfRule>
    <cfRule type="expression" dxfId="32064" priority="22331">
      <formula>#REF!="A4"</formula>
    </cfRule>
    <cfRule type="expression" dxfId="32063" priority="22332">
      <formula>#REF!="A3"</formula>
    </cfRule>
    <cfRule type="expression" dxfId="32062" priority="22333">
      <formula>#REF!="A2"</formula>
    </cfRule>
    <cfRule type="expression" dxfId="32061" priority="22334">
      <formula>#REF!="A1"</formula>
    </cfRule>
  </conditionalFormatting>
  <conditionalFormatting sqref="A204:B204">
    <cfRule type="expression" dxfId="32060" priority="18536">
      <formula>#REF!="A9"</formula>
    </cfRule>
    <cfRule type="expression" dxfId="32059" priority="18537">
      <formula>#REF!="A8"</formula>
    </cfRule>
    <cfRule type="expression" dxfId="32058" priority="18538">
      <formula>#REF!="A7"</formula>
    </cfRule>
    <cfRule type="expression" dxfId="32057" priority="18539">
      <formula>#REF!="A6"</formula>
    </cfRule>
    <cfRule type="expression" dxfId="32056" priority="18540">
      <formula>#REF!="A5"</formula>
    </cfRule>
    <cfRule type="expression" dxfId="32055" priority="18541">
      <formula>#REF!="A4"</formula>
    </cfRule>
    <cfRule type="expression" dxfId="32054" priority="18542">
      <formula>#REF!="A3"</formula>
    </cfRule>
    <cfRule type="expression" dxfId="32053" priority="18543">
      <formula>#REF!="A2"</formula>
    </cfRule>
    <cfRule type="expression" dxfId="32052" priority="18544">
      <formula>#REF!="A1"</formula>
    </cfRule>
  </conditionalFormatting>
  <conditionalFormatting sqref="A209:B209">
    <cfRule type="expression" dxfId="32051" priority="22317">
      <formula>#REF!="A9"</formula>
    </cfRule>
    <cfRule type="expression" dxfId="32050" priority="22318">
      <formula>#REF!="A8"</formula>
    </cfRule>
    <cfRule type="expression" dxfId="32049" priority="22319">
      <formula>#REF!="A7"</formula>
    </cfRule>
    <cfRule type="expression" dxfId="32048" priority="22320">
      <formula>#REF!="A6"</formula>
    </cfRule>
    <cfRule type="expression" dxfId="32047" priority="22321">
      <formula>#REF!="A5"</formula>
    </cfRule>
    <cfRule type="expression" dxfId="32046" priority="22322">
      <formula>#REF!="A4"</formula>
    </cfRule>
    <cfRule type="expression" dxfId="32045" priority="22323">
      <formula>#REF!="A3"</formula>
    </cfRule>
    <cfRule type="expression" dxfId="32044" priority="22324">
      <formula>#REF!="A2"</formula>
    </cfRule>
    <cfRule type="expression" dxfId="32043" priority="22325">
      <formula>#REF!="A1"</formula>
    </cfRule>
  </conditionalFormatting>
  <conditionalFormatting sqref="A232:B232">
    <cfRule type="expression" dxfId="32042" priority="22442">
      <formula>#REF!="A8"</formula>
    </cfRule>
    <cfRule type="expression" dxfId="32041" priority="22443">
      <formula>#REF!="A7"</formula>
    </cfRule>
    <cfRule type="expression" dxfId="32040" priority="22444">
      <formula>#REF!="A6"</formula>
    </cfRule>
    <cfRule type="expression" dxfId="32039" priority="22445">
      <formula>#REF!="A5"</formula>
    </cfRule>
    <cfRule type="expression" dxfId="32038" priority="22446">
      <formula>#REF!="A4"</formula>
    </cfRule>
    <cfRule type="expression" dxfId="32037" priority="22447">
      <formula>#REF!="A3"</formula>
    </cfRule>
    <cfRule type="expression" dxfId="32036" priority="22448">
      <formula>#REF!="A2"</formula>
    </cfRule>
    <cfRule type="expression" dxfId="32035" priority="22449">
      <formula>#REF!="A1"</formula>
    </cfRule>
  </conditionalFormatting>
  <conditionalFormatting sqref="A236:B236">
    <cfRule type="expression" dxfId="32034" priority="22308">
      <formula>#REF!="A9"</formula>
    </cfRule>
    <cfRule type="expression" dxfId="32033" priority="22309">
      <formula>#REF!="A8"</formula>
    </cfRule>
    <cfRule type="expression" dxfId="32032" priority="22310">
      <formula>#REF!="A7"</formula>
    </cfRule>
    <cfRule type="expression" dxfId="32031" priority="22311">
      <formula>#REF!="A6"</formula>
    </cfRule>
    <cfRule type="expression" dxfId="32030" priority="22312">
      <formula>#REF!="A5"</formula>
    </cfRule>
    <cfRule type="expression" dxfId="32029" priority="22313">
      <formula>#REF!="A4"</formula>
    </cfRule>
    <cfRule type="expression" dxfId="32028" priority="22314">
      <formula>#REF!="A3"</formula>
    </cfRule>
    <cfRule type="expression" dxfId="32027" priority="22315">
      <formula>#REF!="A2"</formula>
    </cfRule>
    <cfRule type="expression" dxfId="32026" priority="22316">
      <formula>#REF!="A1"</formula>
    </cfRule>
  </conditionalFormatting>
  <conditionalFormatting sqref="A15:B15">
    <cfRule type="expression" dxfId="32025" priority="22522">
      <formula>#REF!="A9"</formula>
    </cfRule>
    <cfRule type="expression" dxfId="32024" priority="22523">
      <formula>#REF!="A8"</formula>
    </cfRule>
    <cfRule type="expression" dxfId="32023" priority="22524">
      <formula>#REF!="A7"</formula>
    </cfRule>
    <cfRule type="expression" dxfId="32022" priority="22525">
      <formula>#REF!="A6"</formula>
    </cfRule>
    <cfRule type="expression" dxfId="32021" priority="22526">
      <formula>#REF!="A5"</formula>
    </cfRule>
    <cfRule type="expression" dxfId="32020" priority="22527">
      <formula>#REF!="A4"</formula>
    </cfRule>
    <cfRule type="expression" dxfId="32019" priority="22528">
      <formula>#REF!="A3"</formula>
    </cfRule>
    <cfRule type="expression" dxfId="32018" priority="22529">
      <formula>#REF!="A2"</formula>
    </cfRule>
    <cfRule type="expression" dxfId="32017" priority="22530">
      <formula>#REF!="A1"</formula>
    </cfRule>
  </conditionalFormatting>
  <conditionalFormatting sqref="A1:J1">
    <cfRule type="cellIs" dxfId="32016" priority="21805" stopIfTrue="1" operator="lessThan">
      <formula>0</formula>
    </cfRule>
  </conditionalFormatting>
  <conditionalFormatting sqref="B22">
    <cfRule type="expression" dxfId="32015" priority="20192">
      <formula>#REF!="A9"</formula>
    </cfRule>
    <cfRule type="expression" dxfId="32014" priority="20193">
      <formula>#REF!="A8"</formula>
    </cfRule>
    <cfRule type="expression" dxfId="32013" priority="20194">
      <formula>#REF!="A7"</formula>
    </cfRule>
    <cfRule type="expression" dxfId="32012" priority="20195">
      <formula>#REF!="A6"</formula>
    </cfRule>
    <cfRule type="expression" dxfId="32011" priority="20196">
      <formula>#REF!="A5"</formula>
    </cfRule>
    <cfRule type="expression" dxfId="32010" priority="20197">
      <formula>#REF!="A4"</formula>
    </cfRule>
    <cfRule type="expression" dxfId="32009" priority="20198">
      <formula>#REF!="A3"</formula>
    </cfRule>
    <cfRule type="expression" dxfId="32008" priority="20199">
      <formula>#REF!="A2"</formula>
    </cfRule>
    <cfRule type="expression" dxfId="32007" priority="20200">
      <formula>#REF!="A1"</formula>
    </cfRule>
  </conditionalFormatting>
  <conditionalFormatting sqref="B27">
    <cfRule type="expression" dxfId="32006" priority="18077">
      <formula>#REF!="A9"</formula>
    </cfRule>
    <cfRule type="expression" dxfId="32005" priority="18078">
      <formula>#REF!="A8"</formula>
    </cfRule>
    <cfRule type="expression" dxfId="32004" priority="18079">
      <formula>#REF!="A7"</formula>
    </cfRule>
    <cfRule type="expression" dxfId="32003" priority="18080">
      <formula>#REF!="A6"</formula>
    </cfRule>
    <cfRule type="expression" dxfId="32002" priority="18081">
      <formula>#REF!="A5"</formula>
    </cfRule>
    <cfRule type="expression" dxfId="32001" priority="18082">
      <formula>#REF!="A4"</formula>
    </cfRule>
    <cfRule type="expression" dxfId="32000" priority="18083">
      <formula>#REF!="A3"</formula>
    </cfRule>
    <cfRule type="expression" dxfId="31999" priority="18084">
      <formula>#REF!="A2"</formula>
    </cfRule>
    <cfRule type="expression" dxfId="31998" priority="18085">
      <formula>#REF!="A1"</formula>
    </cfRule>
  </conditionalFormatting>
  <conditionalFormatting sqref="B61">
    <cfRule type="expression" dxfId="31997" priority="17978">
      <formula>#REF!="A9"</formula>
    </cfRule>
    <cfRule type="expression" dxfId="31996" priority="17979">
      <formula>#REF!="A8"</formula>
    </cfRule>
    <cfRule type="expression" dxfId="31995" priority="17980">
      <formula>#REF!="A7"</formula>
    </cfRule>
    <cfRule type="expression" dxfId="31994" priority="17981">
      <formula>#REF!="A6"</formula>
    </cfRule>
    <cfRule type="expression" dxfId="31993" priority="17982">
      <formula>#REF!="A5"</formula>
    </cfRule>
    <cfRule type="expression" dxfId="31992" priority="17983">
      <formula>#REF!="A4"</formula>
    </cfRule>
    <cfRule type="expression" dxfId="31991" priority="17984">
      <formula>#REF!="A3"</formula>
    </cfRule>
    <cfRule type="expression" dxfId="31990" priority="17985">
      <formula>#REF!="A2"</formula>
    </cfRule>
    <cfRule type="expression" dxfId="31989" priority="17986">
      <formula>#REF!="A1"</formula>
    </cfRule>
  </conditionalFormatting>
  <conditionalFormatting sqref="B65">
    <cfRule type="expression" dxfId="31988" priority="14722">
      <formula>#REF!="A9"</formula>
    </cfRule>
    <cfRule type="expression" dxfId="31987" priority="14723">
      <formula>#REF!="A8"</formula>
    </cfRule>
    <cfRule type="expression" dxfId="31986" priority="14724">
      <formula>#REF!="A7"</formula>
    </cfRule>
    <cfRule type="expression" dxfId="31985" priority="14725">
      <formula>#REF!="A6"</formula>
    </cfRule>
    <cfRule type="expression" dxfId="31984" priority="14726">
      <formula>#REF!="A5"</formula>
    </cfRule>
    <cfRule type="expression" dxfId="31983" priority="14727">
      <formula>#REF!="A4"</formula>
    </cfRule>
    <cfRule type="expression" dxfId="31982" priority="14728">
      <formula>#REF!="A3"</formula>
    </cfRule>
    <cfRule type="expression" dxfId="31981" priority="14729">
      <formula>#REF!="A2"</formula>
    </cfRule>
    <cfRule type="expression" dxfId="31980" priority="14730">
      <formula>#REF!="A1"</formula>
    </cfRule>
  </conditionalFormatting>
  <conditionalFormatting sqref="B70">
    <cfRule type="expression" dxfId="31979" priority="17879">
      <formula>#REF!="A9"</formula>
    </cfRule>
    <cfRule type="expression" dxfId="31978" priority="17880">
      <formula>#REF!="A8"</formula>
    </cfRule>
    <cfRule type="expression" dxfId="31977" priority="17881">
      <formula>#REF!="A7"</formula>
    </cfRule>
    <cfRule type="expression" dxfId="31976" priority="17882">
      <formula>#REF!="A6"</formula>
    </cfRule>
    <cfRule type="expression" dxfId="31975" priority="17883">
      <formula>#REF!="A5"</formula>
    </cfRule>
    <cfRule type="expression" dxfId="31974" priority="17884">
      <formula>#REF!="A4"</formula>
    </cfRule>
    <cfRule type="expression" dxfId="31973" priority="17885">
      <formula>#REF!="A3"</formula>
    </cfRule>
    <cfRule type="expression" dxfId="31972" priority="17886">
      <formula>#REF!="A2"</formula>
    </cfRule>
    <cfRule type="expression" dxfId="31971" priority="17887">
      <formula>#REF!="A1"</formula>
    </cfRule>
  </conditionalFormatting>
  <conditionalFormatting sqref="B132">
    <cfRule type="expression" dxfId="31970" priority="13422">
      <formula>#REF!="A9"</formula>
    </cfRule>
    <cfRule type="expression" dxfId="31969" priority="13423">
      <formula>#REF!="A8"</formula>
    </cfRule>
    <cfRule type="expression" dxfId="31968" priority="13424">
      <formula>#REF!="A7"</formula>
    </cfRule>
    <cfRule type="expression" dxfId="31967" priority="13425">
      <formula>#REF!="A6"</formula>
    </cfRule>
    <cfRule type="expression" dxfId="31966" priority="13426">
      <formula>#REF!="A5"</formula>
    </cfRule>
    <cfRule type="expression" dxfId="31965" priority="13427">
      <formula>#REF!="A4"</formula>
    </cfRule>
    <cfRule type="expression" dxfId="31964" priority="13428">
      <formula>#REF!="A3"</formula>
    </cfRule>
    <cfRule type="expression" dxfId="31963" priority="13429">
      <formula>#REF!="A2"</formula>
    </cfRule>
    <cfRule type="expression" dxfId="31962" priority="13430">
      <formula>#REF!="A1"</formula>
    </cfRule>
  </conditionalFormatting>
  <conditionalFormatting sqref="B200">
    <cfRule type="expression" dxfId="31961" priority="17780">
      <formula>#REF!="A9"</formula>
    </cfRule>
    <cfRule type="expression" dxfId="31960" priority="17781">
      <formula>#REF!="A8"</formula>
    </cfRule>
    <cfRule type="expression" dxfId="31959" priority="17782">
      <formula>#REF!="A7"</formula>
    </cfRule>
    <cfRule type="expression" dxfId="31958" priority="17783">
      <formula>#REF!="A6"</formula>
    </cfRule>
    <cfRule type="expression" dxfId="31957" priority="17784">
      <formula>#REF!="A5"</formula>
    </cfRule>
    <cfRule type="expression" dxfId="31956" priority="17785">
      <formula>#REF!="A4"</formula>
    </cfRule>
    <cfRule type="expression" dxfId="31955" priority="17786">
      <formula>#REF!="A3"</formula>
    </cfRule>
    <cfRule type="expression" dxfId="31954" priority="17787">
      <formula>#REF!="A2"</formula>
    </cfRule>
    <cfRule type="expression" dxfId="31953" priority="17788">
      <formula>#REF!="A1"</formula>
    </cfRule>
  </conditionalFormatting>
  <conditionalFormatting sqref="B205">
    <cfRule type="expression" dxfId="31952" priority="17681">
      <formula>#REF!="A9"</formula>
    </cfRule>
    <cfRule type="expression" dxfId="31951" priority="17682">
      <formula>#REF!="A8"</formula>
    </cfRule>
    <cfRule type="expression" dxfId="31950" priority="17683">
      <formula>#REF!="A7"</formula>
    </cfRule>
    <cfRule type="expression" dxfId="31949" priority="17684">
      <formula>#REF!="A6"</formula>
    </cfRule>
    <cfRule type="expression" dxfId="31948" priority="17685">
      <formula>#REF!="A5"</formula>
    </cfRule>
    <cfRule type="expression" dxfId="31947" priority="17686">
      <formula>#REF!="A4"</formula>
    </cfRule>
    <cfRule type="expression" dxfId="31946" priority="17687">
      <formula>#REF!="A3"</formula>
    </cfRule>
    <cfRule type="expression" dxfId="31945" priority="17688">
      <formula>#REF!="A2"</formula>
    </cfRule>
    <cfRule type="expression" dxfId="31944" priority="17689">
      <formula>#REF!="A1"</formula>
    </cfRule>
  </conditionalFormatting>
  <conditionalFormatting sqref="B212">
    <cfRule type="expression" dxfId="31943" priority="17582">
      <formula>#REF!="A9"</formula>
    </cfRule>
    <cfRule type="expression" dxfId="31942" priority="17583">
      <formula>#REF!="A8"</formula>
    </cfRule>
    <cfRule type="expression" dxfId="31941" priority="17584">
      <formula>#REF!="A7"</formula>
    </cfRule>
    <cfRule type="expression" dxfId="31940" priority="17585">
      <formula>#REF!="A6"</formula>
    </cfRule>
    <cfRule type="expression" dxfId="31939" priority="17586">
      <formula>#REF!="A5"</formula>
    </cfRule>
    <cfRule type="expression" dxfId="31938" priority="17587">
      <formula>#REF!="A4"</formula>
    </cfRule>
    <cfRule type="expression" dxfId="31937" priority="17588">
      <formula>#REF!="A3"</formula>
    </cfRule>
    <cfRule type="expression" dxfId="31936" priority="17589">
      <formula>#REF!="A2"</formula>
    </cfRule>
    <cfRule type="expression" dxfId="31935" priority="17590">
      <formula>#REF!="A1"</formula>
    </cfRule>
  </conditionalFormatting>
  <conditionalFormatting sqref="B214">
    <cfRule type="expression" dxfId="31934" priority="17492">
      <formula>#REF!="A9"</formula>
    </cfRule>
    <cfRule type="expression" dxfId="31933" priority="17493">
      <formula>#REF!="A8"</formula>
    </cfRule>
    <cfRule type="expression" dxfId="31932" priority="17494">
      <formula>#REF!="A7"</formula>
    </cfRule>
    <cfRule type="expression" dxfId="31931" priority="17495">
      <formula>#REF!="A6"</formula>
    </cfRule>
    <cfRule type="expression" dxfId="31930" priority="17496">
      <formula>#REF!="A5"</formula>
    </cfRule>
    <cfRule type="expression" dxfId="31929" priority="17497">
      <formula>#REF!="A4"</formula>
    </cfRule>
    <cfRule type="expression" dxfId="31928" priority="17498">
      <formula>#REF!="A3"</formula>
    </cfRule>
    <cfRule type="expression" dxfId="31927" priority="17499">
      <formula>#REF!="A2"</formula>
    </cfRule>
    <cfRule type="expression" dxfId="31926" priority="17500">
      <formula>#REF!="A1"</formula>
    </cfRule>
  </conditionalFormatting>
  <conditionalFormatting sqref="C14">
    <cfRule type="expression" dxfId="31925" priority="20271">
      <formula>$A14="A9"</formula>
    </cfRule>
    <cfRule type="expression" dxfId="31924" priority="20272">
      <formula>$A14="A8"</formula>
    </cfRule>
    <cfRule type="expression" dxfId="31923" priority="20273">
      <formula>$A14="A7"</formula>
    </cfRule>
    <cfRule type="expression" dxfId="31922" priority="20274">
      <formula>$A14="A6"</formula>
    </cfRule>
    <cfRule type="expression" dxfId="31921" priority="20275">
      <formula>$A14="A5"</formula>
    </cfRule>
    <cfRule type="expression" dxfId="31920" priority="20276">
      <formula>$A14="A4"</formula>
    </cfRule>
    <cfRule type="expression" dxfId="31919" priority="20277">
      <formula>$A14="A3"</formula>
    </cfRule>
    <cfRule type="expression" dxfId="31918" priority="20278">
      <formula>$A14="A2"</formula>
    </cfRule>
    <cfRule type="expression" dxfId="31917" priority="20279">
      <formula>$A14="A1"</formula>
    </cfRule>
  </conditionalFormatting>
  <conditionalFormatting sqref="C22">
    <cfRule type="expression" dxfId="31916" priority="20201">
      <formula>$A22="A9"</formula>
    </cfRule>
    <cfRule type="expression" dxfId="31915" priority="20202">
      <formula>$A22="A8"</formula>
    </cfRule>
    <cfRule type="expression" dxfId="31914" priority="20203">
      <formula>$A22="A7"</formula>
    </cfRule>
    <cfRule type="expression" dxfId="31913" priority="20204">
      <formula>$A22="A6"</formula>
    </cfRule>
    <cfRule type="expression" dxfId="31912" priority="20205">
      <formula>$A22="A5"</formula>
    </cfRule>
    <cfRule type="expression" dxfId="31911" priority="20206">
      <formula>$A22="A4"</formula>
    </cfRule>
    <cfRule type="expression" dxfId="31910" priority="20207">
      <formula>$A22="A3"</formula>
    </cfRule>
    <cfRule type="expression" dxfId="31909" priority="20208">
      <formula>$A22="A2"</formula>
    </cfRule>
    <cfRule type="expression" dxfId="31908" priority="20209">
      <formula>$A22="A1"</formula>
    </cfRule>
  </conditionalFormatting>
  <conditionalFormatting sqref="C26">
    <cfRule type="expression" dxfId="31907" priority="20030">
      <formula>$A26="A9"</formula>
    </cfRule>
    <cfRule type="expression" dxfId="31906" priority="20031">
      <formula>$A26="A8"</formula>
    </cfRule>
    <cfRule type="expression" dxfId="31905" priority="20032">
      <formula>$A26="A7"</formula>
    </cfRule>
    <cfRule type="expression" dxfId="31904" priority="20033">
      <formula>$A26="A6"</formula>
    </cfRule>
    <cfRule type="expression" dxfId="31903" priority="20034">
      <formula>$A26="A5"</formula>
    </cfRule>
    <cfRule type="expression" dxfId="31902" priority="20035">
      <formula>$A26="A4"</formula>
    </cfRule>
    <cfRule type="expression" dxfId="31901" priority="20036">
      <formula>$A26="A3"</formula>
    </cfRule>
    <cfRule type="expression" dxfId="31900" priority="20037">
      <formula>$A26="A2"</formula>
    </cfRule>
    <cfRule type="expression" dxfId="31899" priority="20038">
      <formula>$A26="A1"</formula>
    </cfRule>
  </conditionalFormatting>
  <conditionalFormatting sqref="C27">
    <cfRule type="expression" dxfId="31898" priority="18086">
      <formula>$A27="A9"</formula>
    </cfRule>
    <cfRule type="expression" dxfId="31897" priority="18087">
      <formula>$A27="A8"</formula>
    </cfRule>
    <cfRule type="expression" dxfId="31896" priority="18088">
      <formula>$A27="A7"</formula>
    </cfRule>
    <cfRule type="expression" dxfId="31895" priority="18089">
      <formula>$A27="A6"</formula>
    </cfRule>
    <cfRule type="expression" dxfId="31894" priority="18090">
      <formula>$A27="A5"</formula>
    </cfRule>
    <cfRule type="expression" dxfId="31893" priority="18091">
      <formula>$A27="A4"</formula>
    </cfRule>
    <cfRule type="expression" dxfId="31892" priority="18092">
      <formula>$A27="A3"</formula>
    </cfRule>
    <cfRule type="expression" dxfId="31891" priority="18093">
      <formula>$A27="A2"</formula>
    </cfRule>
    <cfRule type="expression" dxfId="31890" priority="18094">
      <formula>$A27="A1"</formula>
    </cfRule>
  </conditionalFormatting>
  <conditionalFormatting sqref="C37">
    <cfRule type="expression" dxfId="31889" priority="19940">
      <formula>$A37="A9"</formula>
    </cfRule>
    <cfRule type="expression" dxfId="31888" priority="19941">
      <formula>$A37="A8"</formula>
    </cfRule>
    <cfRule type="expression" dxfId="31887" priority="19942">
      <formula>$A37="A7"</formula>
    </cfRule>
    <cfRule type="expression" dxfId="31886" priority="19943">
      <formula>$A37="A6"</formula>
    </cfRule>
    <cfRule type="expression" dxfId="31885" priority="19944">
      <formula>$A37="A5"</formula>
    </cfRule>
    <cfRule type="expression" dxfId="31884" priority="19945">
      <formula>$A37="A4"</formula>
    </cfRule>
    <cfRule type="expression" dxfId="31883" priority="19946">
      <formula>$A37="A3"</formula>
    </cfRule>
    <cfRule type="expression" dxfId="31882" priority="19947">
      <formula>$A37="A2"</formula>
    </cfRule>
    <cfRule type="expression" dxfId="31881" priority="19948">
      <formula>$A37="A1"</formula>
    </cfRule>
  </conditionalFormatting>
  <conditionalFormatting sqref="C40">
    <cfRule type="expression" dxfId="31880" priority="19850">
      <formula>$A40="A9"</formula>
    </cfRule>
    <cfRule type="expression" dxfId="31879" priority="19851">
      <formula>$A40="A8"</formula>
    </cfRule>
    <cfRule type="expression" dxfId="31878" priority="19852">
      <formula>$A40="A7"</formula>
    </cfRule>
    <cfRule type="expression" dxfId="31877" priority="19853">
      <formula>$A40="A6"</formula>
    </cfRule>
    <cfRule type="expression" dxfId="31876" priority="19854">
      <formula>$A40="A5"</formula>
    </cfRule>
    <cfRule type="expression" dxfId="31875" priority="19855">
      <formula>$A40="A4"</formula>
    </cfRule>
    <cfRule type="expression" dxfId="31874" priority="19856">
      <formula>$A40="A3"</formula>
    </cfRule>
    <cfRule type="expression" dxfId="31873" priority="19857">
      <formula>$A40="A2"</formula>
    </cfRule>
    <cfRule type="expression" dxfId="31872" priority="19858">
      <formula>$A40="A1"</formula>
    </cfRule>
  </conditionalFormatting>
  <conditionalFormatting sqref="C43">
    <cfRule type="expression" dxfId="31871" priority="19760">
      <formula>$A43="A9"</formula>
    </cfRule>
    <cfRule type="expression" dxfId="31870" priority="19761">
      <formula>$A43="A8"</formula>
    </cfRule>
    <cfRule type="expression" dxfId="31869" priority="19762">
      <formula>$A43="A7"</formula>
    </cfRule>
    <cfRule type="expression" dxfId="31868" priority="19763">
      <formula>$A43="A6"</formula>
    </cfRule>
    <cfRule type="expression" dxfId="31867" priority="19764">
      <formula>$A43="A5"</formula>
    </cfRule>
    <cfRule type="expression" dxfId="31866" priority="19765">
      <formula>$A43="A4"</formula>
    </cfRule>
    <cfRule type="expression" dxfId="31865" priority="19766">
      <formula>$A43="A3"</formula>
    </cfRule>
    <cfRule type="expression" dxfId="31864" priority="19767">
      <formula>$A43="A2"</formula>
    </cfRule>
    <cfRule type="expression" dxfId="31863" priority="19768">
      <formula>$A43="A1"</formula>
    </cfRule>
  </conditionalFormatting>
  <conditionalFormatting sqref="C51">
    <cfRule type="expression" dxfId="31862" priority="19670">
      <formula>$A51="A9"</formula>
    </cfRule>
    <cfRule type="expression" dxfId="31861" priority="19671">
      <formula>$A51="A8"</formula>
    </cfRule>
    <cfRule type="expression" dxfId="31860" priority="19672">
      <formula>$A51="A7"</formula>
    </cfRule>
    <cfRule type="expression" dxfId="31859" priority="19673">
      <formula>$A51="A6"</formula>
    </cfRule>
    <cfRule type="expression" dxfId="31858" priority="19674">
      <formula>$A51="A5"</formula>
    </cfRule>
    <cfRule type="expression" dxfId="31857" priority="19675">
      <formula>$A51="A4"</formula>
    </cfRule>
    <cfRule type="expression" dxfId="31856" priority="19676">
      <formula>$A51="A3"</formula>
    </cfRule>
    <cfRule type="expression" dxfId="31855" priority="19677">
      <formula>$A51="A2"</formula>
    </cfRule>
    <cfRule type="expression" dxfId="31854" priority="19678">
      <formula>$A51="A1"</formula>
    </cfRule>
  </conditionalFormatting>
  <conditionalFormatting sqref="C143:C144">
    <cfRule type="expression" dxfId="31853" priority="14160">
      <formula>#REF!="A9"</formula>
    </cfRule>
    <cfRule type="expression" dxfId="31852" priority="14161">
      <formula>#REF!="A8"</formula>
    </cfRule>
    <cfRule type="expression" dxfId="31851" priority="14162">
      <formula>#REF!="A7"</formula>
    </cfRule>
    <cfRule type="expression" dxfId="31850" priority="14163">
      <formula>#REF!="A6"</formula>
    </cfRule>
    <cfRule type="expression" dxfId="31849" priority="14164">
      <formula>#REF!="A5"</formula>
    </cfRule>
    <cfRule type="expression" dxfId="31848" priority="14165">
      <formula>#REF!="A4"</formula>
    </cfRule>
    <cfRule type="expression" dxfId="31847" priority="14166">
      <formula>#REF!="A3"</formula>
    </cfRule>
    <cfRule type="expression" dxfId="31846" priority="14167">
      <formula>#REF!="A2"</formula>
    </cfRule>
    <cfRule type="expression" dxfId="31845" priority="14168">
      <formula>#REF!="A1"</formula>
    </cfRule>
  </conditionalFormatting>
  <conditionalFormatting sqref="C60">
    <cfRule type="expression" dxfId="31844" priority="19580">
      <formula>$A60="A9"</formula>
    </cfRule>
    <cfRule type="expression" dxfId="31843" priority="19581">
      <formula>$A60="A8"</formula>
    </cfRule>
    <cfRule type="expression" dxfId="31842" priority="19582">
      <formula>$A60="A7"</formula>
    </cfRule>
    <cfRule type="expression" dxfId="31841" priority="19583">
      <formula>$A60="A6"</formula>
    </cfRule>
    <cfRule type="expression" dxfId="31840" priority="19584">
      <formula>$A60="A5"</formula>
    </cfRule>
    <cfRule type="expression" dxfId="31839" priority="19585">
      <formula>$A60="A4"</formula>
    </cfRule>
    <cfRule type="expression" dxfId="31838" priority="19586">
      <formula>$A60="A3"</formula>
    </cfRule>
    <cfRule type="expression" dxfId="31837" priority="19587">
      <formula>$A60="A2"</formula>
    </cfRule>
    <cfRule type="expression" dxfId="31836" priority="19588">
      <formula>$A60="A1"</formula>
    </cfRule>
  </conditionalFormatting>
  <conditionalFormatting sqref="C61">
    <cfRule type="expression" dxfId="31835" priority="17987">
      <formula>$A61="A9"</formula>
    </cfRule>
    <cfRule type="expression" dxfId="31834" priority="17988">
      <formula>$A61="A8"</formula>
    </cfRule>
    <cfRule type="expression" dxfId="31833" priority="17989">
      <formula>$A61="A7"</formula>
    </cfRule>
    <cfRule type="expression" dxfId="31832" priority="17990">
      <formula>$A61="A6"</formula>
    </cfRule>
    <cfRule type="expression" dxfId="31831" priority="17991">
      <formula>$A61="A5"</formula>
    </cfRule>
    <cfRule type="expression" dxfId="31830" priority="17992">
      <formula>$A61="A4"</formula>
    </cfRule>
    <cfRule type="expression" dxfId="31829" priority="17993">
      <formula>$A61="A3"</formula>
    </cfRule>
    <cfRule type="expression" dxfId="31828" priority="17994">
      <formula>$A61="A2"</formula>
    </cfRule>
    <cfRule type="expression" dxfId="31827" priority="17995">
      <formula>$A61="A1"</formula>
    </cfRule>
  </conditionalFormatting>
  <conditionalFormatting sqref="C65">
    <cfRule type="expression" dxfId="31826" priority="14713">
      <formula>$A65="A9"</formula>
    </cfRule>
    <cfRule type="expression" dxfId="31825" priority="14714">
      <formula>$A65="A8"</formula>
    </cfRule>
    <cfRule type="expression" dxfId="31824" priority="14715">
      <formula>$A65="A7"</formula>
    </cfRule>
    <cfRule type="expression" dxfId="31823" priority="14716">
      <formula>$A65="A6"</formula>
    </cfRule>
    <cfRule type="expression" dxfId="31822" priority="14717">
      <formula>$A65="A5"</formula>
    </cfRule>
    <cfRule type="expression" dxfId="31821" priority="14718">
      <formula>$A65="A4"</formula>
    </cfRule>
    <cfRule type="expression" dxfId="31820" priority="14719">
      <formula>$A65="A3"</formula>
    </cfRule>
    <cfRule type="expression" dxfId="31819" priority="14720">
      <formula>$A65="A2"</formula>
    </cfRule>
    <cfRule type="expression" dxfId="31818" priority="14721">
      <formula>$A65="A1"</formula>
    </cfRule>
  </conditionalFormatting>
  <conditionalFormatting sqref="C69">
    <cfRule type="expression" dxfId="31817" priority="19526">
      <formula>$A69="A9"</formula>
    </cfRule>
    <cfRule type="expression" dxfId="31816" priority="19527">
      <formula>$A69="A8"</formula>
    </cfRule>
    <cfRule type="expression" dxfId="31815" priority="19528">
      <formula>$A69="A7"</formula>
    </cfRule>
    <cfRule type="expression" dxfId="31814" priority="19529">
      <formula>$A69="A6"</formula>
    </cfRule>
    <cfRule type="expression" dxfId="31813" priority="19530">
      <formula>$A69="A5"</formula>
    </cfRule>
    <cfRule type="expression" dxfId="31812" priority="19531">
      <formula>$A69="A4"</formula>
    </cfRule>
    <cfRule type="expression" dxfId="31811" priority="19532">
      <formula>$A69="A3"</formula>
    </cfRule>
    <cfRule type="expression" dxfId="31810" priority="19533">
      <formula>$A69="A2"</formula>
    </cfRule>
    <cfRule type="expression" dxfId="31809" priority="19534">
      <formula>$A69="A1"</formula>
    </cfRule>
  </conditionalFormatting>
  <conditionalFormatting sqref="C70">
    <cfRule type="expression" dxfId="31808" priority="17888">
      <formula>$A70="A9"</formula>
    </cfRule>
    <cfRule type="expression" dxfId="31807" priority="17889">
      <formula>$A70="A8"</formula>
    </cfRule>
    <cfRule type="expression" dxfId="31806" priority="17890">
      <formula>$A70="A7"</formula>
    </cfRule>
    <cfRule type="expression" dxfId="31805" priority="17891">
      <formula>$A70="A6"</formula>
    </cfRule>
    <cfRule type="expression" dxfId="31804" priority="17892">
      <formula>$A70="A5"</formula>
    </cfRule>
    <cfRule type="expression" dxfId="31803" priority="17893">
      <formula>$A70="A4"</formula>
    </cfRule>
    <cfRule type="expression" dxfId="31802" priority="17894">
      <formula>$A70="A3"</formula>
    </cfRule>
    <cfRule type="expression" dxfId="31801" priority="17895">
      <formula>$A70="A2"</formula>
    </cfRule>
    <cfRule type="expression" dxfId="31800" priority="17896">
      <formula>$A70="A1"</formula>
    </cfRule>
  </conditionalFormatting>
  <conditionalFormatting sqref="C71">
    <cfRule type="expression" dxfId="31799" priority="17402">
      <formula>$A71="A9"</formula>
    </cfRule>
    <cfRule type="expression" dxfId="31798" priority="17403">
      <formula>$A71="A8"</formula>
    </cfRule>
    <cfRule type="expression" dxfId="31797" priority="17404">
      <formula>$A71="A7"</formula>
    </cfRule>
    <cfRule type="expression" dxfId="31796" priority="17405">
      <formula>$A71="A6"</formula>
    </cfRule>
    <cfRule type="expression" dxfId="31795" priority="17406">
      <formula>$A71="A5"</formula>
    </cfRule>
    <cfRule type="expression" dxfId="31794" priority="17407">
      <formula>$A71="A4"</formula>
    </cfRule>
    <cfRule type="expression" dxfId="31793" priority="17408">
      <formula>$A71="A3"</formula>
    </cfRule>
    <cfRule type="expression" dxfId="31792" priority="17409">
      <formula>$A71="A2"</formula>
    </cfRule>
    <cfRule type="expression" dxfId="31791" priority="17410">
      <formula>$A71="A1"</formula>
    </cfRule>
  </conditionalFormatting>
  <conditionalFormatting sqref="C72">
    <cfRule type="expression" dxfId="31790" priority="17312">
      <formula>$A72="A9"</formula>
    </cfRule>
    <cfRule type="expression" dxfId="31789" priority="17313">
      <formula>$A72="A8"</formula>
    </cfRule>
    <cfRule type="expression" dxfId="31788" priority="17314">
      <formula>$A72="A7"</formula>
    </cfRule>
    <cfRule type="expression" dxfId="31787" priority="17315">
      <formula>$A72="A6"</formula>
    </cfRule>
    <cfRule type="expression" dxfId="31786" priority="17316">
      <formula>$A72="A5"</formula>
    </cfRule>
    <cfRule type="expression" dxfId="31785" priority="17317">
      <formula>$A72="A4"</formula>
    </cfRule>
    <cfRule type="expression" dxfId="31784" priority="17318">
      <formula>$A72="A3"</formula>
    </cfRule>
    <cfRule type="expression" dxfId="31783" priority="17319">
      <formula>$A72="A2"</formula>
    </cfRule>
    <cfRule type="expression" dxfId="31782" priority="17320">
      <formula>$A72="A1"</formula>
    </cfRule>
  </conditionalFormatting>
  <conditionalFormatting sqref="C77">
    <cfRule type="expression" dxfId="31781" priority="19346">
      <formula>$A77="A9"</formula>
    </cfRule>
    <cfRule type="expression" dxfId="31780" priority="19347">
      <formula>$A77="A8"</formula>
    </cfRule>
    <cfRule type="expression" dxfId="31779" priority="19348">
      <formula>$A77="A7"</formula>
    </cfRule>
    <cfRule type="expression" dxfId="31778" priority="19349">
      <formula>$A77="A6"</formula>
    </cfRule>
    <cfRule type="expression" dxfId="31777" priority="19350">
      <formula>$A77="A5"</formula>
    </cfRule>
    <cfRule type="expression" dxfId="31776" priority="19351">
      <formula>$A77="A4"</formula>
    </cfRule>
    <cfRule type="expression" dxfId="31775" priority="19352">
      <formula>$A77="A3"</formula>
    </cfRule>
    <cfRule type="expression" dxfId="31774" priority="19353">
      <formula>$A77="A2"</formula>
    </cfRule>
    <cfRule type="expression" dxfId="31773" priority="19354">
      <formula>$A77="A1"</formula>
    </cfRule>
  </conditionalFormatting>
  <conditionalFormatting sqref="C80">
    <cfRule type="expression" dxfId="31772" priority="19256">
      <formula>$A80="A9"</formula>
    </cfRule>
    <cfRule type="expression" dxfId="31771" priority="19257">
      <formula>$A80="A8"</formula>
    </cfRule>
    <cfRule type="expression" dxfId="31770" priority="19258">
      <formula>$A80="A7"</formula>
    </cfRule>
    <cfRule type="expression" dxfId="31769" priority="19259">
      <formula>$A80="A6"</formula>
    </cfRule>
    <cfRule type="expression" dxfId="31768" priority="19260">
      <formula>$A80="A5"</formula>
    </cfRule>
    <cfRule type="expression" dxfId="31767" priority="19261">
      <formula>$A80="A4"</formula>
    </cfRule>
    <cfRule type="expression" dxfId="31766" priority="19262">
      <formula>$A80="A3"</formula>
    </cfRule>
    <cfRule type="expression" dxfId="31765" priority="19263">
      <formula>$A80="A2"</formula>
    </cfRule>
    <cfRule type="expression" dxfId="31764" priority="19264">
      <formula>$A80="A1"</formula>
    </cfRule>
  </conditionalFormatting>
  <conditionalFormatting sqref="C85">
    <cfRule type="expression" dxfId="31763" priority="19166">
      <formula>$A85="A9"</formula>
    </cfRule>
    <cfRule type="expression" dxfId="31762" priority="19167">
      <formula>$A85="A8"</formula>
    </cfRule>
    <cfRule type="expression" dxfId="31761" priority="19168">
      <formula>$A85="A7"</formula>
    </cfRule>
    <cfRule type="expression" dxfId="31760" priority="19169">
      <formula>$A85="A6"</formula>
    </cfRule>
    <cfRule type="expression" dxfId="31759" priority="19170">
      <formula>$A85="A5"</formula>
    </cfRule>
    <cfRule type="expression" dxfId="31758" priority="19171">
      <formula>$A85="A4"</formula>
    </cfRule>
    <cfRule type="expression" dxfId="31757" priority="19172">
      <formula>$A85="A3"</formula>
    </cfRule>
    <cfRule type="expression" dxfId="31756" priority="19173">
      <formula>$A85="A2"</formula>
    </cfRule>
    <cfRule type="expression" dxfId="31755" priority="19174">
      <formula>$A85="A1"</formula>
    </cfRule>
  </conditionalFormatting>
  <conditionalFormatting sqref="C89">
    <cfRule type="expression" dxfId="31754" priority="19076">
      <formula>$A89="A9"</formula>
    </cfRule>
    <cfRule type="expression" dxfId="31753" priority="19077">
      <formula>$A89="A8"</formula>
    </cfRule>
    <cfRule type="expression" dxfId="31752" priority="19078">
      <formula>$A89="A7"</formula>
    </cfRule>
    <cfRule type="expression" dxfId="31751" priority="19079">
      <formula>$A89="A6"</formula>
    </cfRule>
    <cfRule type="expression" dxfId="31750" priority="19080">
      <formula>$A89="A5"</formula>
    </cfRule>
    <cfRule type="expression" dxfId="31749" priority="19081">
      <formula>$A89="A4"</formula>
    </cfRule>
    <cfRule type="expression" dxfId="31748" priority="19082">
      <formula>$A89="A3"</formula>
    </cfRule>
    <cfRule type="expression" dxfId="31747" priority="19083">
      <formula>$A89="A2"</formula>
    </cfRule>
    <cfRule type="expression" dxfId="31746" priority="19084">
      <formula>$A89="A1"</formula>
    </cfRule>
  </conditionalFormatting>
  <conditionalFormatting sqref="C99">
    <cfRule type="expression" dxfId="31745" priority="18986">
      <formula>$A99="A9"</formula>
    </cfRule>
    <cfRule type="expression" dxfId="31744" priority="18987">
      <formula>$A99="A8"</formula>
    </cfRule>
    <cfRule type="expression" dxfId="31743" priority="18988">
      <formula>$A99="A7"</formula>
    </cfRule>
    <cfRule type="expression" dxfId="31742" priority="18989">
      <formula>$A99="A6"</formula>
    </cfRule>
    <cfRule type="expression" dxfId="31741" priority="18990">
      <formula>$A99="A5"</formula>
    </cfRule>
    <cfRule type="expression" dxfId="31740" priority="18991">
      <formula>$A99="A4"</formula>
    </cfRule>
    <cfRule type="expression" dxfId="31739" priority="18992">
      <formula>$A99="A3"</formula>
    </cfRule>
    <cfRule type="expression" dxfId="31738" priority="18993">
      <formula>$A99="A2"</formula>
    </cfRule>
    <cfRule type="expression" dxfId="31737" priority="18994">
      <formula>$A99="A1"</formula>
    </cfRule>
  </conditionalFormatting>
  <conditionalFormatting sqref="C105">
    <cfRule type="expression" dxfId="31736" priority="18896">
      <formula>$A105="A9"</formula>
    </cfRule>
    <cfRule type="expression" dxfId="31735" priority="18897">
      <formula>$A105="A8"</formula>
    </cfRule>
    <cfRule type="expression" dxfId="31734" priority="18898">
      <formula>$A105="A7"</formula>
    </cfRule>
    <cfRule type="expression" dxfId="31733" priority="18899">
      <formula>$A105="A6"</formula>
    </cfRule>
    <cfRule type="expression" dxfId="31732" priority="18900">
      <formula>$A105="A5"</formula>
    </cfRule>
    <cfRule type="expression" dxfId="31731" priority="18901">
      <formula>$A105="A4"</formula>
    </cfRule>
    <cfRule type="expression" dxfId="31730" priority="18902">
      <formula>$A105="A3"</formula>
    </cfRule>
    <cfRule type="expression" dxfId="31729" priority="18903">
      <formula>$A105="A2"</formula>
    </cfRule>
    <cfRule type="expression" dxfId="31728" priority="18904">
      <formula>$A105="A1"</formula>
    </cfRule>
  </conditionalFormatting>
  <conditionalFormatting sqref="C119">
    <cfRule type="expression" dxfId="31727" priority="18806">
      <formula>$A119="A9"</formula>
    </cfRule>
    <cfRule type="expression" dxfId="31726" priority="18807">
      <formula>$A119="A8"</formula>
    </cfRule>
    <cfRule type="expression" dxfId="31725" priority="18808">
      <formula>$A119="A7"</formula>
    </cfRule>
    <cfRule type="expression" dxfId="31724" priority="18809">
      <formula>$A119="A6"</formula>
    </cfRule>
    <cfRule type="expression" dxfId="31723" priority="18810">
      <formula>$A119="A5"</formula>
    </cfRule>
    <cfRule type="expression" dxfId="31722" priority="18811">
      <formula>$A119="A4"</formula>
    </cfRule>
    <cfRule type="expression" dxfId="31721" priority="18812">
      <formula>$A119="A3"</formula>
    </cfRule>
    <cfRule type="expression" dxfId="31720" priority="18813">
      <formula>$A119="A2"</formula>
    </cfRule>
    <cfRule type="expression" dxfId="31719" priority="18814">
      <formula>$A119="A1"</formula>
    </cfRule>
  </conditionalFormatting>
  <conditionalFormatting sqref="C132">
    <cfRule type="expression" dxfId="31718" priority="13413">
      <formula>$A132="A9"</formula>
    </cfRule>
    <cfRule type="expression" dxfId="31717" priority="13414">
      <formula>$A132="A8"</formula>
    </cfRule>
    <cfRule type="expression" dxfId="31716" priority="13415">
      <formula>$A132="A7"</formula>
    </cfRule>
    <cfRule type="expression" dxfId="31715" priority="13416">
      <formula>$A132="A6"</formula>
    </cfRule>
    <cfRule type="expression" dxfId="31714" priority="13417">
      <formula>$A132="A5"</formula>
    </cfRule>
    <cfRule type="expression" dxfId="31713" priority="13418">
      <formula>$A132="A4"</formula>
    </cfRule>
    <cfRule type="expression" dxfId="31712" priority="13419">
      <formula>$A132="A3"</formula>
    </cfRule>
    <cfRule type="expression" dxfId="31711" priority="13420">
      <formula>$A132="A2"</formula>
    </cfRule>
    <cfRule type="expression" dxfId="31710" priority="13421">
      <formula>$A132="A1"</formula>
    </cfRule>
  </conditionalFormatting>
  <conditionalFormatting sqref="C133">
    <cfRule type="expression" dxfId="31709" priority="13494">
      <formula>#REF!="A9"</formula>
    </cfRule>
    <cfRule type="expression" dxfId="31708" priority="13495">
      <formula>#REF!="A8"</formula>
    </cfRule>
    <cfRule type="expression" dxfId="31707" priority="13496">
      <formula>#REF!="A7"</formula>
    </cfRule>
    <cfRule type="expression" dxfId="31706" priority="13497">
      <formula>#REF!="A6"</formula>
    </cfRule>
    <cfRule type="expression" dxfId="31705" priority="13498">
      <formula>#REF!="A5"</formula>
    </cfRule>
    <cfRule type="expression" dxfId="31704" priority="13499">
      <formula>#REF!="A4"</formula>
    </cfRule>
    <cfRule type="expression" dxfId="31703" priority="13500">
      <formula>#REF!="A3"</formula>
    </cfRule>
    <cfRule type="expression" dxfId="31702" priority="13501">
      <formula>#REF!="A2"</formula>
    </cfRule>
    <cfRule type="expression" dxfId="31701" priority="13502">
      <formula>#REF!="A1"</formula>
    </cfRule>
  </conditionalFormatting>
  <conditionalFormatting sqref="C137">
    <cfRule type="expression" dxfId="31700" priority="18725">
      <formula>$A137="A9"</formula>
    </cfRule>
    <cfRule type="expression" dxfId="31699" priority="18726">
      <formula>$A137="A8"</formula>
    </cfRule>
    <cfRule type="expression" dxfId="31698" priority="18727">
      <formula>$A137="A7"</formula>
    </cfRule>
    <cfRule type="expression" dxfId="31697" priority="18728">
      <formula>$A137="A6"</formula>
    </cfRule>
    <cfRule type="expression" dxfId="31696" priority="18729">
      <formula>$A137="A5"</formula>
    </cfRule>
    <cfRule type="expression" dxfId="31695" priority="18730">
      <formula>$A137="A4"</formula>
    </cfRule>
    <cfRule type="expression" dxfId="31694" priority="18731">
      <formula>$A137="A3"</formula>
    </cfRule>
    <cfRule type="expression" dxfId="31693" priority="18732">
      <formula>$A137="A2"</formula>
    </cfRule>
    <cfRule type="expression" dxfId="31692" priority="18733">
      <formula>$A137="A1"</formula>
    </cfRule>
  </conditionalFormatting>
  <conditionalFormatting sqref="C159">
    <cfRule type="expression" dxfId="31691" priority="19436">
      <formula>$A159="A9"</formula>
    </cfRule>
    <cfRule type="expression" dxfId="31690" priority="19437">
      <formula>$A159="A8"</formula>
    </cfRule>
    <cfRule type="expression" dxfId="31689" priority="19438">
      <formula>$A159="A7"</formula>
    </cfRule>
    <cfRule type="expression" dxfId="31688" priority="19439">
      <formula>$A159="A6"</formula>
    </cfRule>
    <cfRule type="expression" dxfId="31687" priority="19440">
      <formula>$A159="A5"</formula>
    </cfRule>
    <cfRule type="expression" dxfId="31686" priority="19441">
      <formula>$A159="A4"</formula>
    </cfRule>
    <cfRule type="expression" dxfId="31685" priority="19442">
      <formula>$A159="A3"</formula>
    </cfRule>
    <cfRule type="expression" dxfId="31684" priority="19443">
      <formula>$A159="A2"</formula>
    </cfRule>
    <cfRule type="expression" dxfId="31683" priority="19444">
      <formula>$A159="A1"</formula>
    </cfRule>
  </conditionalFormatting>
  <conditionalFormatting sqref="C160:C162">
    <cfRule type="expression" dxfId="31682" priority="14034">
      <formula>#REF!="A9"</formula>
    </cfRule>
    <cfRule type="expression" dxfId="31681" priority="14035">
      <formula>#REF!="A8"</formula>
    </cfRule>
    <cfRule type="expression" dxfId="31680" priority="14036">
      <formula>#REF!="A7"</formula>
    </cfRule>
    <cfRule type="expression" dxfId="31679" priority="14037">
      <formula>#REF!="A6"</formula>
    </cfRule>
    <cfRule type="expression" dxfId="31678" priority="14038">
      <formula>#REF!="A5"</formula>
    </cfRule>
    <cfRule type="expression" dxfId="31677" priority="14039">
      <formula>#REF!="A4"</formula>
    </cfRule>
    <cfRule type="expression" dxfId="31676" priority="14040">
      <formula>#REF!="A3"</formula>
    </cfRule>
    <cfRule type="expression" dxfId="31675" priority="14041">
      <formula>#REF!="A2"</formula>
    </cfRule>
    <cfRule type="expression" dxfId="31674" priority="14042">
      <formula>#REF!="A1"</formula>
    </cfRule>
  </conditionalFormatting>
  <conditionalFormatting sqref="C164:G164">
    <cfRule type="expression" dxfId="31673" priority="14479">
      <formula>$A164="A9"</formula>
    </cfRule>
    <cfRule type="expression" dxfId="31672" priority="14480">
      <formula>$A164="A8"</formula>
    </cfRule>
    <cfRule type="expression" dxfId="31671" priority="14481">
      <formula>$A164="A7"</formula>
    </cfRule>
    <cfRule type="expression" dxfId="31670" priority="14482">
      <formula>$A164="A6"</formula>
    </cfRule>
    <cfRule type="expression" dxfId="31669" priority="14483">
      <formula>$A164="A5"</formula>
    </cfRule>
    <cfRule type="expression" dxfId="31668" priority="14484">
      <formula>$A164="A4"</formula>
    </cfRule>
    <cfRule type="expression" dxfId="31667" priority="14485">
      <formula>$A164="A3"</formula>
    </cfRule>
    <cfRule type="expression" dxfId="31666" priority="14486">
      <formula>$A164="A2"</formula>
    </cfRule>
    <cfRule type="expression" dxfId="31665" priority="14487">
      <formula>$A164="A1"</formula>
    </cfRule>
  </conditionalFormatting>
  <conditionalFormatting sqref="C192">
    <cfRule type="expression" dxfId="31664" priority="18635">
      <formula>$A192="A9"</formula>
    </cfRule>
    <cfRule type="expression" dxfId="31663" priority="18636">
      <formula>$A192="A8"</formula>
    </cfRule>
    <cfRule type="expression" dxfId="31662" priority="18637">
      <formula>$A192="A7"</formula>
    </cfRule>
    <cfRule type="expression" dxfId="31661" priority="18638">
      <formula>$A192="A6"</formula>
    </cfRule>
    <cfRule type="expression" dxfId="31660" priority="18639">
      <formula>$A192="A5"</formula>
    </cfRule>
    <cfRule type="expression" dxfId="31659" priority="18640">
      <formula>$A192="A4"</formula>
    </cfRule>
    <cfRule type="expression" dxfId="31658" priority="18641">
      <formula>$A192="A3"</formula>
    </cfRule>
    <cfRule type="expression" dxfId="31657" priority="18642">
      <formula>$A192="A2"</formula>
    </cfRule>
    <cfRule type="expression" dxfId="31656" priority="18643">
      <formula>$A192="A1"</formula>
    </cfRule>
  </conditionalFormatting>
  <conditionalFormatting sqref="C200">
    <cfRule type="expression" dxfId="31655" priority="17789">
      <formula>$A200="A9"</formula>
    </cfRule>
    <cfRule type="expression" dxfId="31654" priority="17790">
      <formula>$A200="A8"</formula>
    </cfRule>
    <cfRule type="expression" dxfId="31653" priority="17791">
      <formula>$A200="A7"</formula>
    </cfRule>
    <cfRule type="expression" dxfId="31652" priority="17792">
      <formula>$A200="A6"</formula>
    </cfRule>
    <cfRule type="expression" dxfId="31651" priority="17793">
      <formula>$A200="A5"</formula>
    </cfRule>
    <cfRule type="expression" dxfId="31650" priority="17794">
      <formula>$A200="A4"</formula>
    </cfRule>
    <cfRule type="expression" dxfId="31649" priority="17795">
      <formula>$A200="A3"</formula>
    </cfRule>
    <cfRule type="expression" dxfId="31648" priority="17796">
      <formula>$A200="A2"</formula>
    </cfRule>
    <cfRule type="expression" dxfId="31647" priority="17797">
      <formula>$A200="A1"</formula>
    </cfRule>
  </conditionalFormatting>
  <conditionalFormatting sqref="C204">
    <cfRule type="expression" dxfId="31646" priority="18545">
      <formula>$A204="A9"</formula>
    </cfRule>
    <cfRule type="expression" dxfId="31645" priority="18546">
      <formula>$A204="A8"</formula>
    </cfRule>
    <cfRule type="expression" dxfId="31644" priority="18547">
      <formula>$A204="A7"</formula>
    </cfRule>
    <cfRule type="expression" dxfId="31643" priority="18548">
      <formula>$A204="A6"</formula>
    </cfRule>
    <cfRule type="expression" dxfId="31642" priority="18549">
      <formula>$A204="A5"</formula>
    </cfRule>
    <cfRule type="expression" dxfId="31641" priority="18550">
      <formula>$A204="A4"</formula>
    </cfRule>
    <cfRule type="expression" dxfId="31640" priority="18551">
      <formula>$A204="A3"</formula>
    </cfRule>
    <cfRule type="expression" dxfId="31639" priority="18552">
      <formula>$A204="A2"</formula>
    </cfRule>
    <cfRule type="expression" dxfId="31638" priority="18553">
      <formula>$A204="A1"</formula>
    </cfRule>
  </conditionalFormatting>
  <conditionalFormatting sqref="C205">
    <cfRule type="expression" dxfId="31637" priority="17690">
      <formula>$A205="A9"</formula>
    </cfRule>
    <cfRule type="expression" dxfId="31636" priority="17691">
      <formula>$A205="A8"</formula>
    </cfRule>
    <cfRule type="expression" dxfId="31635" priority="17692">
      <formula>$A205="A7"</formula>
    </cfRule>
    <cfRule type="expression" dxfId="31634" priority="17693">
      <formula>$A205="A6"</formula>
    </cfRule>
    <cfRule type="expression" dxfId="31633" priority="17694">
      <formula>$A205="A5"</formula>
    </cfRule>
    <cfRule type="expression" dxfId="31632" priority="17695">
      <formula>$A205="A4"</formula>
    </cfRule>
    <cfRule type="expression" dxfId="31631" priority="17696">
      <formula>$A205="A3"</formula>
    </cfRule>
    <cfRule type="expression" dxfId="31630" priority="17697">
      <formula>$A205="A2"</formula>
    </cfRule>
    <cfRule type="expression" dxfId="31629" priority="17698">
      <formula>$A205="A1"</formula>
    </cfRule>
  </conditionalFormatting>
  <conditionalFormatting sqref="C212">
    <cfRule type="expression" dxfId="31628" priority="17591">
      <formula>$A212="A9"</formula>
    </cfRule>
    <cfRule type="expression" dxfId="31627" priority="17592">
      <formula>$A212="A8"</formula>
    </cfRule>
    <cfRule type="expression" dxfId="31626" priority="17593">
      <formula>$A212="A7"</formula>
    </cfRule>
    <cfRule type="expression" dxfId="31625" priority="17594">
      <formula>$A212="A6"</formula>
    </cfRule>
    <cfRule type="expression" dxfId="31624" priority="17595">
      <formula>$A212="A5"</formula>
    </cfRule>
    <cfRule type="expression" dxfId="31623" priority="17596">
      <formula>$A212="A4"</formula>
    </cfRule>
    <cfRule type="expression" dxfId="31622" priority="17597">
      <formula>$A212="A3"</formula>
    </cfRule>
    <cfRule type="expression" dxfId="31621" priority="17598">
      <formula>$A212="A2"</formula>
    </cfRule>
    <cfRule type="expression" dxfId="31620" priority="17599">
      <formula>$A212="A1"</formula>
    </cfRule>
  </conditionalFormatting>
  <conditionalFormatting sqref="C214">
    <cfRule type="expression" dxfId="31619" priority="17501">
      <formula>$A214="A9"</formula>
    </cfRule>
    <cfRule type="expression" dxfId="31618" priority="17502">
      <formula>$A214="A8"</formula>
    </cfRule>
    <cfRule type="expression" dxfId="31617" priority="17503">
      <formula>$A214="A7"</formula>
    </cfRule>
    <cfRule type="expression" dxfId="31616" priority="17504">
      <formula>$A214="A6"</formula>
    </cfRule>
    <cfRule type="expression" dxfId="31615" priority="17505">
      <formula>$A214="A5"</formula>
    </cfRule>
    <cfRule type="expression" dxfId="31614" priority="17506">
      <formula>$A214="A4"</formula>
    </cfRule>
    <cfRule type="expression" dxfId="31613" priority="17507">
      <formula>$A214="A3"</formula>
    </cfRule>
    <cfRule type="expression" dxfId="31612" priority="17508">
      <formula>$A214="A2"</formula>
    </cfRule>
    <cfRule type="expression" dxfId="31611" priority="17509">
      <formula>$A214="A1"</formula>
    </cfRule>
  </conditionalFormatting>
  <conditionalFormatting sqref="C217">
    <cfRule type="expression" dxfId="31610" priority="18356">
      <formula>$A217="A9"</formula>
    </cfRule>
    <cfRule type="expression" dxfId="31609" priority="18357">
      <formula>$A217="A8"</formula>
    </cfRule>
    <cfRule type="expression" dxfId="31608" priority="18358">
      <formula>$A217="A7"</formula>
    </cfRule>
    <cfRule type="expression" dxfId="31607" priority="18359">
      <formula>$A217="A6"</formula>
    </cfRule>
    <cfRule type="expression" dxfId="31606" priority="18360">
      <formula>$A217="A5"</formula>
    </cfRule>
    <cfRule type="expression" dxfId="31605" priority="18361">
      <formula>$A217="A4"</formula>
    </cfRule>
    <cfRule type="expression" dxfId="31604" priority="18362">
      <formula>$A217="A3"</formula>
    </cfRule>
    <cfRule type="expression" dxfId="31603" priority="18363">
      <formula>$A217="A2"</formula>
    </cfRule>
    <cfRule type="expression" dxfId="31602" priority="18364">
      <formula>$A217="A1"</formula>
    </cfRule>
  </conditionalFormatting>
  <conditionalFormatting sqref="C220">
    <cfRule type="expression" dxfId="31601" priority="18446">
      <formula>$A220="A9"</formula>
    </cfRule>
    <cfRule type="expression" dxfId="31600" priority="18447">
      <formula>$A220="A8"</formula>
    </cfRule>
    <cfRule type="expression" dxfId="31599" priority="18448">
      <formula>$A220="A7"</formula>
    </cfRule>
    <cfRule type="expression" dxfId="31598" priority="18449">
      <formula>$A220="A6"</formula>
    </cfRule>
    <cfRule type="expression" dxfId="31597" priority="18450">
      <formula>$A220="A5"</formula>
    </cfRule>
    <cfRule type="expression" dxfId="31596" priority="18451">
      <formula>$A220="A4"</formula>
    </cfRule>
    <cfRule type="expression" dxfId="31595" priority="18452">
      <formula>$A220="A3"</formula>
    </cfRule>
    <cfRule type="expression" dxfId="31594" priority="18453">
      <formula>$A220="A2"</formula>
    </cfRule>
    <cfRule type="expression" dxfId="31593" priority="18454">
      <formula>$A220="A1"</formula>
    </cfRule>
  </conditionalFormatting>
  <conditionalFormatting sqref="C223">
    <cfRule type="expression" dxfId="31592" priority="18266">
      <formula>$A223="A9"</formula>
    </cfRule>
    <cfRule type="expression" dxfId="31591" priority="18267">
      <formula>$A223="A8"</formula>
    </cfRule>
    <cfRule type="expression" dxfId="31590" priority="18268">
      <formula>$A223="A7"</formula>
    </cfRule>
    <cfRule type="expression" dxfId="31589" priority="18269">
      <formula>$A223="A6"</formula>
    </cfRule>
    <cfRule type="expression" dxfId="31588" priority="18270">
      <formula>$A223="A5"</formula>
    </cfRule>
    <cfRule type="expression" dxfId="31587" priority="18271">
      <formula>$A223="A4"</formula>
    </cfRule>
    <cfRule type="expression" dxfId="31586" priority="18272">
      <formula>$A223="A3"</formula>
    </cfRule>
    <cfRule type="expression" dxfId="31585" priority="18273">
      <formula>$A223="A2"</formula>
    </cfRule>
    <cfRule type="expression" dxfId="31584" priority="18274">
      <formula>$A223="A1"</formula>
    </cfRule>
  </conditionalFormatting>
  <conditionalFormatting sqref="C231">
    <cfRule type="expression" dxfId="31583" priority="18176">
      <formula>$A231="A9"</formula>
    </cfRule>
    <cfRule type="expression" dxfId="31582" priority="18177">
      <formula>$A231="A8"</formula>
    </cfRule>
    <cfRule type="expression" dxfId="31581" priority="18178">
      <formula>$A231="A7"</formula>
    </cfRule>
    <cfRule type="expression" dxfId="31580" priority="18179">
      <formula>$A231="A6"</formula>
    </cfRule>
    <cfRule type="expression" dxfId="31579" priority="18180">
      <formula>$A231="A5"</formula>
    </cfRule>
    <cfRule type="expression" dxfId="31578" priority="18181">
      <formula>$A231="A4"</formula>
    </cfRule>
    <cfRule type="expression" dxfId="31577" priority="18182">
      <formula>$A231="A3"</formula>
    </cfRule>
    <cfRule type="expression" dxfId="31576" priority="18183">
      <formula>$A231="A2"</formula>
    </cfRule>
    <cfRule type="expression" dxfId="31575" priority="18184">
      <formula>$A231="A1"</formula>
    </cfRule>
  </conditionalFormatting>
  <conditionalFormatting sqref="C241:G242">
    <cfRule type="expression" dxfId="31574" priority="14007">
      <formula>#REF!="A9"</formula>
    </cfRule>
    <cfRule type="expression" dxfId="31573" priority="14008">
      <formula>#REF!="A8"</formula>
    </cfRule>
    <cfRule type="expression" dxfId="31572" priority="14009">
      <formula>#REF!="A7"</formula>
    </cfRule>
    <cfRule type="expression" dxfId="31571" priority="14010">
      <formula>#REF!="A6"</formula>
    </cfRule>
    <cfRule type="expression" dxfId="31570" priority="14011">
      <formula>#REF!="A5"</formula>
    </cfRule>
    <cfRule type="expression" dxfId="31569" priority="14012">
      <formula>#REF!="A4"</formula>
    </cfRule>
    <cfRule type="expression" dxfId="31568" priority="14013">
      <formula>#REF!="A3"</formula>
    </cfRule>
    <cfRule type="expression" dxfId="31567" priority="14014">
      <formula>#REF!="A2"</formula>
    </cfRule>
    <cfRule type="expression" dxfId="31566" priority="14015">
      <formula>#REF!="A1"</formula>
    </cfRule>
  </conditionalFormatting>
  <conditionalFormatting sqref="C9:G11">
    <cfRule type="cellIs" dxfId="31565" priority="17229" stopIfTrue="1" operator="lessThan">
      <formula>0</formula>
    </cfRule>
  </conditionalFormatting>
  <conditionalFormatting sqref="C57:G57">
    <cfRule type="cellIs" dxfId="31564" priority="17210" stopIfTrue="1" operator="lessThan">
      <formula>0</formula>
    </cfRule>
  </conditionalFormatting>
  <conditionalFormatting sqref="C134:G134">
    <cfRule type="cellIs" dxfId="31563" priority="17209" stopIfTrue="1" operator="lessThan">
      <formula>0</formula>
    </cfRule>
  </conditionalFormatting>
  <conditionalFormatting sqref="C142:G142">
    <cfRule type="expression" dxfId="31562" priority="14313">
      <formula>$A142="A9"</formula>
    </cfRule>
    <cfRule type="expression" dxfId="31561" priority="14314">
      <formula>$A142="A8"</formula>
    </cfRule>
    <cfRule type="expression" dxfId="31560" priority="14315">
      <formula>$A142="A7"</formula>
    </cfRule>
    <cfRule type="expression" dxfId="31559" priority="14316">
      <formula>$A142="A6"</formula>
    </cfRule>
    <cfRule type="expression" dxfId="31558" priority="14317">
      <formula>$A142="A5"</formula>
    </cfRule>
    <cfRule type="expression" dxfId="31557" priority="14318">
      <formula>$A142="A4"</formula>
    </cfRule>
    <cfRule type="expression" dxfId="31556" priority="14319">
      <formula>$A142="A3"</formula>
    </cfRule>
    <cfRule type="expression" dxfId="31555" priority="14320">
      <formula>$A142="A2"</formula>
    </cfRule>
    <cfRule type="expression" dxfId="31554" priority="14321">
      <formula>$A142="A1"</formula>
    </cfRule>
  </conditionalFormatting>
  <conditionalFormatting sqref="C145:G145">
    <cfRule type="cellIs" dxfId="31553" priority="17208" stopIfTrue="1" operator="lessThan">
      <formula>0</formula>
    </cfRule>
  </conditionalFormatting>
  <conditionalFormatting sqref="C163">
    <cfRule type="cellIs" dxfId="31552" priority="14415" stopIfTrue="1" operator="lessThan">
      <formula>0</formula>
    </cfRule>
  </conditionalFormatting>
  <conditionalFormatting sqref="C188:G189">
    <cfRule type="cellIs" dxfId="31551" priority="17207" stopIfTrue="1" operator="lessThan">
      <formula>0</formula>
    </cfRule>
  </conditionalFormatting>
  <conditionalFormatting sqref="C238:G238">
    <cfRule type="cellIs" dxfId="31550" priority="17206" stopIfTrue="1" operator="lessThan">
      <formula>0</formula>
    </cfRule>
  </conditionalFormatting>
  <conditionalFormatting sqref="C275:G275">
    <cfRule type="cellIs" dxfId="31549" priority="17230" stopIfTrue="1" operator="lessThan">
      <formula>0</formula>
    </cfRule>
  </conditionalFormatting>
  <conditionalFormatting sqref="D143:D144">
    <cfRule type="expression" dxfId="31548" priority="14151">
      <formula>#REF!="A9"</formula>
    </cfRule>
    <cfRule type="expression" dxfId="31547" priority="14152">
      <formula>#REF!="A8"</formula>
    </cfRule>
    <cfRule type="expression" dxfId="31546" priority="14153">
      <formula>#REF!="A7"</formula>
    </cfRule>
    <cfRule type="expression" dxfId="31545" priority="14154">
      <formula>#REF!="A6"</formula>
    </cfRule>
    <cfRule type="expression" dxfId="31544" priority="14155">
      <formula>#REF!="A5"</formula>
    </cfRule>
    <cfRule type="expression" dxfId="31543" priority="14156">
      <formula>#REF!="A4"</formula>
    </cfRule>
    <cfRule type="expression" dxfId="31542" priority="14157">
      <formula>#REF!="A3"</formula>
    </cfRule>
    <cfRule type="expression" dxfId="31541" priority="14158">
      <formula>#REF!="A2"</formula>
    </cfRule>
    <cfRule type="expression" dxfId="31540" priority="14159">
      <formula>#REF!="A1"</formula>
    </cfRule>
  </conditionalFormatting>
  <conditionalFormatting sqref="D105">
    <cfRule type="expression" dxfId="31539" priority="14893">
      <formula>$A105="A9"</formula>
    </cfRule>
    <cfRule type="expression" dxfId="31538" priority="14894">
      <formula>$A105="A8"</formula>
    </cfRule>
    <cfRule type="expression" dxfId="31537" priority="14895">
      <formula>$A105="A7"</formula>
    </cfRule>
    <cfRule type="expression" dxfId="31536" priority="14896">
      <formula>$A105="A6"</formula>
    </cfRule>
    <cfRule type="expression" dxfId="31535" priority="14897">
      <formula>$A105="A5"</formula>
    </cfRule>
    <cfRule type="expression" dxfId="31534" priority="14898">
      <formula>$A105="A4"</formula>
    </cfRule>
    <cfRule type="expression" dxfId="31533" priority="14899">
      <formula>$A105="A3"</formula>
    </cfRule>
    <cfRule type="expression" dxfId="31532" priority="14900">
      <formula>$A105="A2"</formula>
    </cfRule>
    <cfRule type="expression" dxfId="31531" priority="14901">
      <formula>$A105="A1"</formula>
    </cfRule>
  </conditionalFormatting>
  <conditionalFormatting sqref="D133">
    <cfRule type="expression" dxfId="31530" priority="13485">
      <formula>#REF!="A9"</formula>
    </cfRule>
    <cfRule type="expression" dxfId="31529" priority="13486">
      <formula>#REF!="A8"</formula>
    </cfRule>
    <cfRule type="expression" dxfId="31528" priority="13487">
      <formula>#REF!="A7"</formula>
    </cfRule>
    <cfRule type="expression" dxfId="31527" priority="13488">
      <formula>#REF!="A6"</formula>
    </cfRule>
    <cfRule type="expression" dxfId="31526" priority="13489">
      <formula>#REF!="A5"</formula>
    </cfRule>
    <cfRule type="expression" dxfId="31525" priority="13490">
      <formula>#REF!="A4"</formula>
    </cfRule>
    <cfRule type="expression" dxfId="31524" priority="13491">
      <formula>#REF!="A3"</formula>
    </cfRule>
    <cfRule type="expression" dxfId="31523" priority="13492">
      <formula>#REF!="A2"</formula>
    </cfRule>
    <cfRule type="expression" dxfId="31522" priority="13493">
      <formula>#REF!="A1"</formula>
    </cfRule>
  </conditionalFormatting>
  <conditionalFormatting sqref="D160:D162">
    <cfRule type="expression" dxfId="31521" priority="14025">
      <formula>#REF!="A9"</formula>
    </cfRule>
    <cfRule type="expression" dxfId="31520" priority="14026">
      <formula>#REF!="A8"</formula>
    </cfRule>
    <cfRule type="expression" dxfId="31519" priority="14027">
      <formula>#REF!="A7"</formula>
    </cfRule>
    <cfRule type="expression" dxfId="31518" priority="14028">
      <formula>#REF!="A6"</formula>
    </cfRule>
    <cfRule type="expression" dxfId="31517" priority="14029">
      <formula>#REF!="A5"</formula>
    </cfRule>
    <cfRule type="expression" dxfId="31516" priority="14030">
      <formula>#REF!="A4"</formula>
    </cfRule>
    <cfRule type="expression" dxfId="31515" priority="14031">
      <formula>#REF!="A3"</formula>
    </cfRule>
    <cfRule type="expression" dxfId="31514" priority="14032">
      <formula>#REF!="A2"</formula>
    </cfRule>
    <cfRule type="expression" dxfId="31513" priority="14033">
      <formula>#REF!="A1"</formula>
    </cfRule>
  </conditionalFormatting>
  <conditionalFormatting sqref="D241:D242">
    <cfRule type="expression" dxfId="31512" priority="13998">
      <formula>#REF!="A9"</formula>
    </cfRule>
    <cfRule type="expression" dxfId="31511" priority="13999">
      <formula>#REF!="A8"</formula>
    </cfRule>
    <cfRule type="expression" dxfId="31510" priority="14000">
      <formula>#REF!="A7"</formula>
    </cfRule>
    <cfRule type="expression" dxfId="31509" priority="14001">
      <formula>#REF!="A6"</formula>
    </cfRule>
    <cfRule type="expression" dxfId="31508" priority="14002">
      <formula>#REF!="A5"</formula>
    </cfRule>
    <cfRule type="expression" dxfId="31507" priority="14003">
      <formula>#REF!="A4"</formula>
    </cfRule>
    <cfRule type="expression" dxfId="31506" priority="14004">
      <formula>#REF!="A3"</formula>
    </cfRule>
    <cfRule type="expression" dxfId="31505" priority="14005">
      <formula>#REF!="A2"</formula>
    </cfRule>
    <cfRule type="expression" dxfId="31504" priority="14006">
      <formula>#REF!="A1"</formula>
    </cfRule>
  </conditionalFormatting>
  <conditionalFormatting sqref="D14:G14">
    <cfRule type="expression" dxfId="31503" priority="17220">
      <formula>$A14="A9"</formula>
    </cfRule>
    <cfRule type="expression" dxfId="31502" priority="17221">
      <formula>$A14="A8"</formula>
    </cfRule>
    <cfRule type="expression" dxfId="31501" priority="17222">
      <formula>$A14="A7"</formula>
    </cfRule>
    <cfRule type="expression" dxfId="31500" priority="17223">
      <formula>$A14="A6"</formula>
    </cfRule>
    <cfRule type="expression" dxfId="31499" priority="17224">
      <formula>$A14="A5"</formula>
    </cfRule>
    <cfRule type="expression" dxfId="31498" priority="17225">
      <formula>$A14="A4"</formula>
    </cfRule>
    <cfRule type="expression" dxfId="31497" priority="17226">
      <formula>$A14="A3"</formula>
    </cfRule>
    <cfRule type="expression" dxfId="31496" priority="17227">
      <formula>$A14="A2"</formula>
    </cfRule>
    <cfRule type="expression" dxfId="31495" priority="17228">
      <formula>$A14="A1"</formula>
    </cfRule>
  </conditionalFormatting>
  <conditionalFormatting sqref="D22:G22">
    <cfRule type="expression" dxfId="31494" priority="17211">
      <formula>$A22="A9"</formula>
    </cfRule>
    <cfRule type="expression" dxfId="31493" priority="17212">
      <formula>$A22="A8"</formula>
    </cfRule>
    <cfRule type="expression" dxfId="31492" priority="17213">
      <formula>$A22="A7"</formula>
    </cfRule>
    <cfRule type="expression" dxfId="31491" priority="17214">
      <formula>$A22="A6"</formula>
    </cfRule>
    <cfRule type="expression" dxfId="31490" priority="17215">
      <formula>$A22="A5"</formula>
    </cfRule>
    <cfRule type="expression" dxfId="31489" priority="17216">
      <formula>$A22="A4"</formula>
    </cfRule>
    <cfRule type="expression" dxfId="31488" priority="17217">
      <formula>$A22="A3"</formula>
    </cfRule>
    <cfRule type="expression" dxfId="31487" priority="17218">
      <formula>$A22="A2"</formula>
    </cfRule>
    <cfRule type="expression" dxfId="31486" priority="17219">
      <formula>$A22="A1"</formula>
    </cfRule>
  </conditionalFormatting>
  <conditionalFormatting sqref="D26:G26">
    <cfRule type="expression" dxfId="31485" priority="17197">
      <formula>$A26="A9"</formula>
    </cfRule>
    <cfRule type="expression" dxfId="31484" priority="17198">
      <formula>$A26="A8"</formula>
    </cfRule>
    <cfRule type="expression" dxfId="31483" priority="17199">
      <formula>$A26="A7"</formula>
    </cfRule>
    <cfRule type="expression" dxfId="31482" priority="17200">
      <formula>$A26="A6"</formula>
    </cfRule>
    <cfRule type="expression" dxfId="31481" priority="17201">
      <formula>$A26="A5"</formula>
    </cfRule>
    <cfRule type="expression" dxfId="31480" priority="17202">
      <formula>$A26="A4"</formula>
    </cfRule>
    <cfRule type="expression" dxfId="31479" priority="17203">
      <formula>$A26="A3"</formula>
    </cfRule>
    <cfRule type="expression" dxfId="31478" priority="17204">
      <formula>$A26="A2"</formula>
    </cfRule>
    <cfRule type="expression" dxfId="31477" priority="17205">
      <formula>$A26="A1"</formula>
    </cfRule>
  </conditionalFormatting>
  <conditionalFormatting sqref="D27:G27">
    <cfRule type="expression" dxfId="31476" priority="17017">
      <formula>$A27="A9"</formula>
    </cfRule>
    <cfRule type="expression" dxfId="31475" priority="17018">
      <formula>$A27="A8"</formula>
    </cfRule>
    <cfRule type="expression" dxfId="31474" priority="17019">
      <formula>$A27="A7"</formula>
    </cfRule>
    <cfRule type="expression" dxfId="31473" priority="17020">
      <formula>$A27="A6"</formula>
    </cfRule>
    <cfRule type="expression" dxfId="31472" priority="17021">
      <formula>$A27="A5"</formula>
    </cfRule>
    <cfRule type="expression" dxfId="31471" priority="17022">
      <formula>$A27="A4"</formula>
    </cfRule>
    <cfRule type="expression" dxfId="31470" priority="17023">
      <formula>$A27="A3"</formula>
    </cfRule>
    <cfRule type="expression" dxfId="31469" priority="17024">
      <formula>$A27="A2"</formula>
    </cfRule>
    <cfRule type="expression" dxfId="31468" priority="17025">
      <formula>$A27="A1"</formula>
    </cfRule>
  </conditionalFormatting>
  <conditionalFormatting sqref="D37:G37">
    <cfRule type="expression" dxfId="31467" priority="17188">
      <formula>$A37="A9"</formula>
    </cfRule>
    <cfRule type="expression" dxfId="31466" priority="17189">
      <formula>$A37="A8"</formula>
    </cfRule>
    <cfRule type="expression" dxfId="31465" priority="17190">
      <formula>$A37="A7"</formula>
    </cfRule>
    <cfRule type="expression" dxfId="31464" priority="17191">
      <formula>$A37="A6"</formula>
    </cfRule>
    <cfRule type="expression" dxfId="31463" priority="17192">
      <formula>$A37="A5"</formula>
    </cfRule>
    <cfRule type="expression" dxfId="31462" priority="17193">
      <formula>$A37="A4"</formula>
    </cfRule>
    <cfRule type="expression" dxfId="31461" priority="17194">
      <formula>$A37="A3"</formula>
    </cfRule>
    <cfRule type="expression" dxfId="31460" priority="17195">
      <formula>$A37="A2"</formula>
    </cfRule>
    <cfRule type="expression" dxfId="31459" priority="17196">
      <formula>$A37="A1"</formula>
    </cfRule>
  </conditionalFormatting>
  <conditionalFormatting sqref="D40:G40">
    <cfRule type="expression" dxfId="31458" priority="17179">
      <formula>$A40="A9"</formula>
    </cfRule>
    <cfRule type="expression" dxfId="31457" priority="17180">
      <formula>$A40="A8"</formula>
    </cfRule>
    <cfRule type="expression" dxfId="31456" priority="17181">
      <formula>$A40="A7"</formula>
    </cfRule>
    <cfRule type="expression" dxfId="31455" priority="17182">
      <formula>$A40="A6"</formula>
    </cfRule>
    <cfRule type="expression" dxfId="31454" priority="17183">
      <formula>$A40="A5"</formula>
    </cfRule>
    <cfRule type="expression" dxfId="31453" priority="17184">
      <formula>$A40="A4"</formula>
    </cfRule>
    <cfRule type="expression" dxfId="31452" priority="17185">
      <formula>$A40="A3"</formula>
    </cfRule>
    <cfRule type="expression" dxfId="31451" priority="17186">
      <formula>$A40="A2"</formula>
    </cfRule>
    <cfRule type="expression" dxfId="31450" priority="17187">
      <formula>$A40="A1"</formula>
    </cfRule>
  </conditionalFormatting>
  <conditionalFormatting sqref="D43:G43">
    <cfRule type="expression" dxfId="31449" priority="17170">
      <formula>$A43="A9"</formula>
    </cfRule>
    <cfRule type="expression" dxfId="31448" priority="17171">
      <formula>$A43="A8"</formula>
    </cfRule>
    <cfRule type="expression" dxfId="31447" priority="17172">
      <formula>$A43="A7"</formula>
    </cfRule>
    <cfRule type="expression" dxfId="31446" priority="17173">
      <formula>$A43="A6"</formula>
    </cfRule>
    <cfRule type="expression" dxfId="31445" priority="17174">
      <formula>$A43="A5"</formula>
    </cfRule>
    <cfRule type="expression" dxfId="31444" priority="17175">
      <formula>$A43="A4"</formula>
    </cfRule>
    <cfRule type="expression" dxfId="31443" priority="17176">
      <formula>$A43="A3"</formula>
    </cfRule>
    <cfRule type="expression" dxfId="31442" priority="17177">
      <formula>$A43="A2"</formula>
    </cfRule>
    <cfRule type="expression" dxfId="31441" priority="17178">
      <formula>$A43="A1"</formula>
    </cfRule>
  </conditionalFormatting>
  <conditionalFormatting sqref="D51:G51">
    <cfRule type="expression" dxfId="31440" priority="17161">
      <formula>$A51="A9"</formula>
    </cfRule>
    <cfRule type="expression" dxfId="31439" priority="17162">
      <formula>$A51="A8"</formula>
    </cfRule>
    <cfRule type="expression" dxfId="31438" priority="17163">
      <formula>$A51="A7"</formula>
    </cfRule>
    <cfRule type="expression" dxfId="31437" priority="17164">
      <formula>$A51="A6"</formula>
    </cfRule>
    <cfRule type="expression" dxfId="31436" priority="17165">
      <formula>$A51="A5"</formula>
    </cfRule>
    <cfRule type="expression" dxfId="31435" priority="17166">
      <formula>$A51="A4"</formula>
    </cfRule>
    <cfRule type="expression" dxfId="31434" priority="17167">
      <formula>$A51="A3"</formula>
    </cfRule>
    <cfRule type="expression" dxfId="31433" priority="17168">
      <formula>$A51="A2"</formula>
    </cfRule>
    <cfRule type="expression" dxfId="31432" priority="17169">
      <formula>$A51="A1"</formula>
    </cfRule>
  </conditionalFormatting>
  <conditionalFormatting sqref="D61:G61">
    <cfRule type="expression" dxfId="31431" priority="17008">
      <formula>$A61="A9"</formula>
    </cfRule>
    <cfRule type="expression" dxfId="31430" priority="17009">
      <formula>$A61="A8"</formula>
    </cfRule>
    <cfRule type="expression" dxfId="31429" priority="17010">
      <formula>$A61="A7"</formula>
    </cfRule>
    <cfRule type="expression" dxfId="31428" priority="17011">
      <formula>$A61="A6"</formula>
    </cfRule>
    <cfRule type="expression" dxfId="31427" priority="17012">
      <formula>$A61="A5"</formula>
    </cfRule>
    <cfRule type="expression" dxfId="31426" priority="17013">
      <formula>$A61="A4"</formula>
    </cfRule>
    <cfRule type="expression" dxfId="31425" priority="17014">
      <formula>$A61="A3"</formula>
    </cfRule>
    <cfRule type="expression" dxfId="31424" priority="17015">
      <formula>$A61="A2"</formula>
    </cfRule>
    <cfRule type="expression" dxfId="31423" priority="17016">
      <formula>$A61="A1"</formula>
    </cfRule>
  </conditionalFormatting>
  <conditionalFormatting sqref="D65:G65">
    <cfRule type="expression" dxfId="31422" priority="14623">
      <formula>$A65="A9"</formula>
    </cfRule>
    <cfRule type="expression" dxfId="31421" priority="14624">
      <formula>$A65="A8"</formula>
    </cfRule>
    <cfRule type="expression" dxfId="31420" priority="14625">
      <formula>$A65="A7"</formula>
    </cfRule>
    <cfRule type="expression" dxfId="31419" priority="14626">
      <formula>$A65="A6"</formula>
    </cfRule>
    <cfRule type="expression" dxfId="31418" priority="14627">
      <formula>$A65="A5"</formula>
    </cfRule>
    <cfRule type="expression" dxfId="31417" priority="14628">
      <formula>$A65="A4"</formula>
    </cfRule>
    <cfRule type="expression" dxfId="31416" priority="14629">
      <formula>$A65="A3"</formula>
    </cfRule>
    <cfRule type="expression" dxfId="31415" priority="14630">
      <formula>$A65="A2"</formula>
    </cfRule>
    <cfRule type="expression" dxfId="31414" priority="14631">
      <formula>$A65="A1"</formula>
    </cfRule>
  </conditionalFormatting>
  <conditionalFormatting sqref="D69:G69">
    <cfRule type="expression" dxfId="31413" priority="17152">
      <formula>$A69="A9"</formula>
    </cfRule>
    <cfRule type="expression" dxfId="31412" priority="17153">
      <formula>$A69="A8"</formula>
    </cfRule>
    <cfRule type="expression" dxfId="31411" priority="17154">
      <formula>$A69="A7"</formula>
    </cfRule>
    <cfRule type="expression" dxfId="31410" priority="17155">
      <formula>$A69="A6"</formula>
    </cfRule>
    <cfRule type="expression" dxfId="31409" priority="17156">
      <formula>$A69="A5"</formula>
    </cfRule>
    <cfRule type="expression" dxfId="31408" priority="17157">
      <formula>$A69="A4"</formula>
    </cfRule>
    <cfRule type="expression" dxfId="31407" priority="17158">
      <formula>$A69="A3"</formula>
    </cfRule>
    <cfRule type="expression" dxfId="31406" priority="17159">
      <formula>$A69="A2"</formula>
    </cfRule>
    <cfRule type="expression" dxfId="31405" priority="17160">
      <formula>$A69="A1"</formula>
    </cfRule>
  </conditionalFormatting>
  <conditionalFormatting sqref="D70:G70">
    <cfRule type="expression" dxfId="31404" priority="16999">
      <formula>$A70="A9"</formula>
    </cfRule>
    <cfRule type="expression" dxfId="31403" priority="17000">
      <formula>$A70="A8"</formula>
    </cfRule>
    <cfRule type="expression" dxfId="31402" priority="17001">
      <formula>$A70="A7"</formula>
    </cfRule>
    <cfRule type="expression" dxfId="31401" priority="17002">
      <formula>$A70="A6"</formula>
    </cfRule>
    <cfRule type="expression" dxfId="31400" priority="17003">
      <formula>$A70="A5"</formula>
    </cfRule>
    <cfRule type="expression" dxfId="31399" priority="17004">
      <formula>$A70="A4"</formula>
    </cfRule>
    <cfRule type="expression" dxfId="31398" priority="17005">
      <formula>$A70="A3"</formula>
    </cfRule>
    <cfRule type="expression" dxfId="31397" priority="17006">
      <formula>$A70="A2"</formula>
    </cfRule>
    <cfRule type="expression" dxfId="31396" priority="17007">
      <formula>$A70="A1"</formula>
    </cfRule>
  </conditionalFormatting>
  <conditionalFormatting sqref="D71:G71">
    <cfRule type="expression" dxfId="31395" priority="16954">
      <formula>$A71="A9"</formula>
    </cfRule>
    <cfRule type="expression" dxfId="31394" priority="16955">
      <formula>$A71="A8"</formula>
    </cfRule>
    <cfRule type="expression" dxfId="31393" priority="16956">
      <formula>$A71="A7"</formula>
    </cfRule>
    <cfRule type="expression" dxfId="31392" priority="16957">
      <formula>$A71="A6"</formula>
    </cfRule>
    <cfRule type="expression" dxfId="31391" priority="16958">
      <formula>$A71="A5"</formula>
    </cfRule>
    <cfRule type="expression" dxfId="31390" priority="16959">
      <formula>$A71="A4"</formula>
    </cfRule>
    <cfRule type="expression" dxfId="31389" priority="16960">
      <formula>$A71="A3"</formula>
    </cfRule>
    <cfRule type="expression" dxfId="31388" priority="16961">
      <formula>$A71="A2"</formula>
    </cfRule>
    <cfRule type="expression" dxfId="31387" priority="16962">
      <formula>$A71="A1"</formula>
    </cfRule>
  </conditionalFormatting>
  <conditionalFormatting sqref="D72:G72">
    <cfRule type="expression" dxfId="31386" priority="16945">
      <formula>$A72="A9"</formula>
    </cfRule>
    <cfRule type="expression" dxfId="31385" priority="16946">
      <formula>$A72="A8"</formula>
    </cfRule>
    <cfRule type="expression" dxfId="31384" priority="16947">
      <formula>$A72="A7"</formula>
    </cfRule>
    <cfRule type="expression" dxfId="31383" priority="16948">
      <formula>$A72="A6"</formula>
    </cfRule>
    <cfRule type="expression" dxfId="31382" priority="16949">
      <formula>$A72="A5"</formula>
    </cfRule>
    <cfRule type="expression" dxfId="31381" priority="16950">
      <formula>$A72="A4"</formula>
    </cfRule>
    <cfRule type="expression" dxfId="31380" priority="16951">
      <formula>$A72="A3"</formula>
    </cfRule>
    <cfRule type="expression" dxfId="31379" priority="16952">
      <formula>$A72="A2"</formula>
    </cfRule>
    <cfRule type="expression" dxfId="31378" priority="16953">
      <formula>$A72="A1"</formula>
    </cfRule>
  </conditionalFormatting>
  <conditionalFormatting sqref="D77:G77">
    <cfRule type="expression" dxfId="31377" priority="17134">
      <formula>$A77="A9"</formula>
    </cfRule>
    <cfRule type="expression" dxfId="31376" priority="17135">
      <formula>$A77="A8"</formula>
    </cfRule>
    <cfRule type="expression" dxfId="31375" priority="17136">
      <formula>$A77="A7"</formula>
    </cfRule>
    <cfRule type="expression" dxfId="31374" priority="17137">
      <formula>$A77="A6"</formula>
    </cfRule>
    <cfRule type="expression" dxfId="31373" priority="17138">
      <formula>$A77="A5"</formula>
    </cfRule>
    <cfRule type="expression" dxfId="31372" priority="17139">
      <formula>$A77="A4"</formula>
    </cfRule>
    <cfRule type="expression" dxfId="31371" priority="17140">
      <formula>$A77="A3"</formula>
    </cfRule>
    <cfRule type="expression" dxfId="31370" priority="17141">
      <formula>$A77="A2"</formula>
    </cfRule>
    <cfRule type="expression" dxfId="31369" priority="17142">
      <formula>$A77="A1"</formula>
    </cfRule>
  </conditionalFormatting>
  <conditionalFormatting sqref="D80:G80">
    <cfRule type="expression" dxfId="31368" priority="17125">
      <formula>$A80="A9"</formula>
    </cfRule>
    <cfRule type="expression" dxfId="31367" priority="17126">
      <formula>$A80="A8"</formula>
    </cfRule>
    <cfRule type="expression" dxfId="31366" priority="17127">
      <formula>$A80="A7"</formula>
    </cfRule>
    <cfRule type="expression" dxfId="31365" priority="17128">
      <formula>$A80="A6"</formula>
    </cfRule>
    <cfRule type="expression" dxfId="31364" priority="17129">
      <formula>$A80="A5"</formula>
    </cfRule>
    <cfRule type="expression" dxfId="31363" priority="17130">
      <formula>$A80="A4"</formula>
    </cfRule>
    <cfRule type="expression" dxfId="31362" priority="17131">
      <formula>$A80="A3"</formula>
    </cfRule>
    <cfRule type="expression" dxfId="31361" priority="17132">
      <formula>$A80="A2"</formula>
    </cfRule>
    <cfRule type="expression" dxfId="31360" priority="17133">
      <formula>$A80="A1"</formula>
    </cfRule>
  </conditionalFormatting>
  <conditionalFormatting sqref="D85:G85">
    <cfRule type="expression" dxfId="31359" priority="17116">
      <formula>$A85="A9"</formula>
    </cfRule>
    <cfRule type="expression" dxfId="31358" priority="17117">
      <formula>$A85="A8"</formula>
    </cfRule>
    <cfRule type="expression" dxfId="31357" priority="17118">
      <formula>$A85="A7"</formula>
    </cfRule>
    <cfRule type="expression" dxfId="31356" priority="17119">
      <formula>$A85="A6"</formula>
    </cfRule>
    <cfRule type="expression" dxfId="31355" priority="17120">
      <formula>$A85="A5"</formula>
    </cfRule>
    <cfRule type="expression" dxfId="31354" priority="17121">
      <formula>$A85="A4"</formula>
    </cfRule>
    <cfRule type="expression" dxfId="31353" priority="17122">
      <formula>$A85="A3"</formula>
    </cfRule>
    <cfRule type="expression" dxfId="31352" priority="17123">
      <formula>$A85="A2"</formula>
    </cfRule>
    <cfRule type="expression" dxfId="31351" priority="17124">
      <formula>$A85="A1"</formula>
    </cfRule>
  </conditionalFormatting>
  <conditionalFormatting sqref="D89:G89">
    <cfRule type="expression" dxfId="31350" priority="17107">
      <formula>$A89="A9"</formula>
    </cfRule>
    <cfRule type="expression" dxfId="31349" priority="17108">
      <formula>$A89="A8"</formula>
    </cfRule>
    <cfRule type="expression" dxfId="31348" priority="17109">
      <formula>$A89="A7"</formula>
    </cfRule>
    <cfRule type="expression" dxfId="31347" priority="17110">
      <formula>$A89="A6"</formula>
    </cfRule>
    <cfRule type="expression" dxfId="31346" priority="17111">
      <formula>$A89="A5"</formula>
    </cfRule>
    <cfRule type="expression" dxfId="31345" priority="17112">
      <formula>$A89="A4"</formula>
    </cfRule>
    <cfRule type="expression" dxfId="31344" priority="17113">
      <formula>$A89="A3"</formula>
    </cfRule>
    <cfRule type="expression" dxfId="31343" priority="17114">
      <formula>$A89="A2"</formula>
    </cfRule>
    <cfRule type="expression" dxfId="31342" priority="17115">
      <formula>$A89="A1"</formula>
    </cfRule>
  </conditionalFormatting>
  <conditionalFormatting sqref="D99:G99">
    <cfRule type="expression" dxfId="31341" priority="17098">
      <formula>$A99="A9"</formula>
    </cfRule>
    <cfRule type="expression" dxfId="31340" priority="17099">
      <formula>$A99="A8"</formula>
    </cfRule>
    <cfRule type="expression" dxfId="31339" priority="17100">
      <formula>$A99="A7"</formula>
    </cfRule>
    <cfRule type="expression" dxfId="31338" priority="17101">
      <formula>$A99="A6"</formula>
    </cfRule>
    <cfRule type="expression" dxfId="31337" priority="17102">
      <formula>$A99="A5"</formula>
    </cfRule>
    <cfRule type="expression" dxfId="31336" priority="17103">
      <formula>$A99="A4"</formula>
    </cfRule>
    <cfRule type="expression" dxfId="31335" priority="17104">
      <formula>$A99="A3"</formula>
    </cfRule>
    <cfRule type="expression" dxfId="31334" priority="17105">
      <formula>$A99="A2"</formula>
    </cfRule>
    <cfRule type="expression" dxfId="31333" priority="17106">
      <formula>$A99="A1"</formula>
    </cfRule>
  </conditionalFormatting>
  <conditionalFormatting sqref="D119:G119">
    <cfRule type="expression" dxfId="31332" priority="17089">
      <formula>$A119="A9"</formula>
    </cfRule>
    <cfRule type="expression" dxfId="31331" priority="17090">
      <formula>$A119="A8"</formula>
    </cfRule>
    <cfRule type="expression" dxfId="31330" priority="17091">
      <formula>$A119="A7"</formula>
    </cfRule>
    <cfRule type="expression" dxfId="31329" priority="17092">
      <formula>$A119="A6"</formula>
    </cfRule>
    <cfRule type="expression" dxfId="31328" priority="17093">
      <formula>$A119="A5"</formula>
    </cfRule>
    <cfRule type="expression" dxfId="31327" priority="17094">
      <formula>$A119="A4"</formula>
    </cfRule>
    <cfRule type="expression" dxfId="31326" priority="17095">
      <formula>$A119="A3"</formula>
    </cfRule>
    <cfRule type="expression" dxfId="31325" priority="17096">
      <formula>$A119="A2"</formula>
    </cfRule>
    <cfRule type="expression" dxfId="31324" priority="17097">
      <formula>$A119="A1"</formula>
    </cfRule>
  </conditionalFormatting>
  <conditionalFormatting sqref="D132:G132">
    <cfRule type="expression" dxfId="31323" priority="13323">
      <formula>$A132="A9"</formula>
    </cfRule>
    <cfRule type="expression" dxfId="31322" priority="13324">
      <formula>$A132="A8"</formula>
    </cfRule>
    <cfRule type="expression" dxfId="31321" priority="13325">
      <formula>$A132="A7"</formula>
    </cfRule>
    <cfRule type="expression" dxfId="31320" priority="13326">
      <formula>$A132="A6"</formula>
    </cfRule>
    <cfRule type="expression" dxfId="31319" priority="13327">
      <formula>$A132="A5"</formula>
    </cfRule>
    <cfRule type="expression" dxfId="31318" priority="13328">
      <formula>$A132="A4"</formula>
    </cfRule>
    <cfRule type="expression" dxfId="31317" priority="13329">
      <formula>$A132="A3"</formula>
    </cfRule>
    <cfRule type="expression" dxfId="31316" priority="13330">
      <formula>$A132="A2"</formula>
    </cfRule>
    <cfRule type="expression" dxfId="31315" priority="13331">
      <formula>$A132="A1"</formula>
    </cfRule>
  </conditionalFormatting>
  <conditionalFormatting sqref="D137:G137">
    <cfRule type="expression" dxfId="31314" priority="17080">
      <formula>$A137="A9"</formula>
    </cfRule>
    <cfRule type="expression" dxfId="31313" priority="17081">
      <formula>$A137="A8"</formula>
    </cfRule>
    <cfRule type="expression" dxfId="31312" priority="17082">
      <formula>$A137="A7"</formula>
    </cfRule>
    <cfRule type="expression" dxfId="31311" priority="17083">
      <formula>$A137="A6"</formula>
    </cfRule>
    <cfRule type="expression" dxfId="31310" priority="17084">
      <formula>$A137="A5"</formula>
    </cfRule>
    <cfRule type="expression" dxfId="31309" priority="17085">
      <formula>$A137="A4"</formula>
    </cfRule>
    <cfRule type="expression" dxfId="31308" priority="17086">
      <formula>$A137="A3"</formula>
    </cfRule>
    <cfRule type="expression" dxfId="31307" priority="17087">
      <formula>$A137="A2"</formula>
    </cfRule>
    <cfRule type="expression" dxfId="31306" priority="17088">
      <formula>$A137="A1"</formula>
    </cfRule>
  </conditionalFormatting>
  <conditionalFormatting sqref="D159:G159">
    <cfRule type="expression" dxfId="31305" priority="17143">
      <formula>$A159="A9"</formula>
    </cfRule>
    <cfRule type="expression" dxfId="31304" priority="17144">
      <formula>$A159="A8"</formula>
    </cfRule>
    <cfRule type="expression" dxfId="31303" priority="17145">
      <formula>$A159="A7"</formula>
    </cfRule>
    <cfRule type="expression" dxfId="31302" priority="17146">
      <formula>$A159="A6"</formula>
    </cfRule>
    <cfRule type="expression" dxfId="31301" priority="17147">
      <formula>$A159="A5"</formula>
    </cfRule>
    <cfRule type="expression" dxfId="31300" priority="17148">
      <formula>$A159="A4"</formula>
    </cfRule>
    <cfRule type="expression" dxfId="31299" priority="17149">
      <formula>$A159="A3"</formula>
    </cfRule>
    <cfRule type="expression" dxfId="31298" priority="17150">
      <formula>$A159="A2"</formula>
    </cfRule>
    <cfRule type="expression" dxfId="31297" priority="17151">
      <formula>$A159="A1"</formula>
    </cfRule>
  </conditionalFormatting>
  <conditionalFormatting sqref="D192:G192">
    <cfRule type="expression" dxfId="31296" priority="17071">
      <formula>$A192="A9"</formula>
    </cfRule>
    <cfRule type="expression" dxfId="31295" priority="17072">
      <formula>$A192="A8"</formula>
    </cfRule>
    <cfRule type="expression" dxfId="31294" priority="17073">
      <formula>$A192="A7"</formula>
    </cfRule>
    <cfRule type="expression" dxfId="31293" priority="17074">
      <formula>$A192="A6"</formula>
    </cfRule>
    <cfRule type="expression" dxfId="31292" priority="17075">
      <formula>$A192="A5"</formula>
    </cfRule>
    <cfRule type="expression" dxfId="31291" priority="17076">
      <formula>$A192="A4"</formula>
    </cfRule>
    <cfRule type="expression" dxfId="31290" priority="17077">
      <formula>$A192="A3"</formula>
    </cfRule>
    <cfRule type="expression" dxfId="31289" priority="17078">
      <formula>$A192="A2"</formula>
    </cfRule>
    <cfRule type="expression" dxfId="31288" priority="17079">
      <formula>$A192="A1"</formula>
    </cfRule>
  </conditionalFormatting>
  <conditionalFormatting sqref="D200:G200">
    <cfRule type="expression" dxfId="31287" priority="16990">
      <formula>$A200="A9"</formula>
    </cfRule>
    <cfRule type="expression" dxfId="31286" priority="16991">
      <formula>$A200="A8"</formula>
    </cfRule>
    <cfRule type="expression" dxfId="31285" priority="16992">
      <formula>$A200="A7"</formula>
    </cfRule>
    <cfRule type="expression" dxfId="31284" priority="16993">
      <formula>$A200="A6"</formula>
    </cfRule>
    <cfRule type="expression" dxfId="31283" priority="16994">
      <formula>$A200="A5"</formula>
    </cfRule>
    <cfRule type="expression" dxfId="31282" priority="16995">
      <formula>$A200="A4"</formula>
    </cfRule>
    <cfRule type="expression" dxfId="31281" priority="16996">
      <formula>$A200="A3"</formula>
    </cfRule>
    <cfRule type="expression" dxfId="31280" priority="16997">
      <formula>$A200="A2"</formula>
    </cfRule>
    <cfRule type="expression" dxfId="31279" priority="16998">
      <formula>$A200="A1"</formula>
    </cfRule>
  </conditionalFormatting>
  <conditionalFormatting sqref="D204:G204">
    <cfRule type="expression" dxfId="31278" priority="17062">
      <formula>$A204="A9"</formula>
    </cfRule>
    <cfRule type="expression" dxfId="31277" priority="17063">
      <formula>$A204="A8"</formula>
    </cfRule>
    <cfRule type="expression" dxfId="31276" priority="17064">
      <formula>$A204="A7"</formula>
    </cfRule>
    <cfRule type="expression" dxfId="31275" priority="17065">
      <formula>$A204="A6"</formula>
    </cfRule>
    <cfRule type="expression" dxfId="31274" priority="17066">
      <formula>$A204="A5"</formula>
    </cfRule>
    <cfRule type="expression" dxfId="31273" priority="17067">
      <formula>$A204="A4"</formula>
    </cfRule>
    <cfRule type="expression" dxfId="31272" priority="17068">
      <formula>$A204="A3"</formula>
    </cfRule>
    <cfRule type="expression" dxfId="31271" priority="17069">
      <formula>$A204="A2"</formula>
    </cfRule>
    <cfRule type="expression" dxfId="31270" priority="17070">
      <formula>$A204="A1"</formula>
    </cfRule>
  </conditionalFormatting>
  <conditionalFormatting sqref="D205:G205">
    <cfRule type="expression" dxfId="31269" priority="16981">
      <formula>$A205="A9"</formula>
    </cfRule>
    <cfRule type="expression" dxfId="31268" priority="16982">
      <formula>$A205="A8"</formula>
    </cfRule>
    <cfRule type="expression" dxfId="31267" priority="16983">
      <formula>$A205="A7"</formula>
    </cfRule>
    <cfRule type="expression" dxfId="31266" priority="16984">
      <formula>$A205="A6"</formula>
    </cfRule>
    <cfRule type="expression" dxfId="31265" priority="16985">
      <formula>$A205="A5"</formula>
    </cfRule>
    <cfRule type="expression" dxfId="31264" priority="16986">
      <formula>$A205="A4"</formula>
    </cfRule>
    <cfRule type="expression" dxfId="31263" priority="16987">
      <formula>$A205="A3"</formula>
    </cfRule>
    <cfRule type="expression" dxfId="31262" priority="16988">
      <formula>$A205="A2"</formula>
    </cfRule>
    <cfRule type="expression" dxfId="31261" priority="16989">
      <formula>$A205="A1"</formula>
    </cfRule>
  </conditionalFormatting>
  <conditionalFormatting sqref="D212:G212">
    <cfRule type="expression" dxfId="31260" priority="16972">
      <formula>$A212="A9"</formula>
    </cfRule>
    <cfRule type="expression" dxfId="31259" priority="16973">
      <formula>$A212="A8"</formula>
    </cfRule>
    <cfRule type="expression" dxfId="31258" priority="16974">
      <formula>$A212="A7"</formula>
    </cfRule>
    <cfRule type="expression" dxfId="31257" priority="16975">
      <formula>$A212="A6"</formula>
    </cfRule>
    <cfRule type="expression" dxfId="31256" priority="16976">
      <formula>$A212="A5"</formula>
    </cfRule>
    <cfRule type="expression" dxfId="31255" priority="16977">
      <formula>$A212="A4"</formula>
    </cfRule>
    <cfRule type="expression" dxfId="31254" priority="16978">
      <formula>$A212="A3"</formula>
    </cfRule>
    <cfRule type="expression" dxfId="31253" priority="16979">
      <formula>$A212="A2"</formula>
    </cfRule>
    <cfRule type="expression" dxfId="31252" priority="16980">
      <formula>$A212="A1"</formula>
    </cfRule>
  </conditionalFormatting>
  <conditionalFormatting sqref="D214:G214">
    <cfRule type="expression" dxfId="31251" priority="16963">
      <formula>$A214="A9"</formula>
    </cfRule>
    <cfRule type="expression" dxfId="31250" priority="16964">
      <formula>$A214="A8"</formula>
    </cfRule>
    <cfRule type="expression" dxfId="31249" priority="16965">
      <formula>$A214="A7"</formula>
    </cfRule>
    <cfRule type="expression" dxfId="31248" priority="16966">
      <formula>$A214="A6"</formula>
    </cfRule>
    <cfRule type="expression" dxfId="31247" priority="16967">
      <formula>$A214="A5"</formula>
    </cfRule>
    <cfRule type="expression" dxfId="31246" priority="16968">
      <formula>$A214="A4"</formula>
    </cfRule>
    <cfRule type="expression" dxfId="31245" priority="16969">
      <formula>$A214="A3"</formula>
    </cfRule>
    <cfRule type="expression" dxfId="31244" priority="16970">
      <formula>$A214="A2"</formula>
    </cfRule>
    <cfRule type="expression" dxfId="31243" priority="16971">
      <formula>$A214="A1"</formula>
    </cfRule>
  </conditionalFormatting>
  <conditionalFormatting sqref="D217:G217">
    <cfRule type="expression" dxfId="31242" priority="17044">
      <formula>$A217="A9"</formula>
    </cfRule>
    <cfRule type="expression" dxfId="31241" priority="17045">
      <formula>$A217="A8"</formula>
    </cfRule>
    <cfRule type="expression" dxfId="31240" priority="17046">
      <formula>$A217="A7"</formula>
    </cfRule>
    <cfRule type="expression" dxfId="31239" priority="17047">
      <formula>$A217="A6"</formula>
    </cfRule>
    <cfRule type="expression" dxfId="31238" priority="17048">
      <formula>$A217="A5"</formula>
    </cfRule>
    <cfRule type="expression" dxfId="31237" priority="17049">
      <formula>$A217="A4"</formula>
    </cfRule>
    <cfRule type="expression" dxfId="31236" priority="17050">
      <formula>$A217="A3"</formula>
    </cfRule>
    <cfRule type="expression" dxfId="31235" priority="17051">
      <formula>$A217="A2"</formula>
    </cfRule>
    <cfRule type="expression" dxfId="31234" priority="17052">
      <formula>$A217="A1"</formula>
    </cfRule>
  </conditionalFormatting>
  <conditionalFormatting sqref="D220:G220">
    <cfRule type="expression" dxfId="31233" priority="17053">
      <formula>$A220="A9"</formula>
    </cfRule>
    <cfRule type="expression" dxfId="31232" priority="17054">
      <formula>$A220="A8"</formula>
    </cfRule>
    <cfRule type="expression" dxfId="31231" priority="17055">
      <formula>$A220="A7"</formula>
    </cfRule>
    <cfRule type="expression" dxfId="31230" priority="17056">
      <formula>$A220="A6"</formula>
    </cfRule>
    <cfRule type="expression" dxfId="31229" priority="17057">
      <formula>$A220="A5"</formula>
    </cfRule>
    <cfRule type="expression" dxfId="31228" priority="17058">
      <formula>$A220="A4"</formula>
    </cfRule>
    <cfRule type="expression" dxfId="31227" priority="17059">
      <formula>$A220="A3"</formula>
    </cfRule>
    <cfRule type="expression" dxfId="31226" priority="17060">
      <formula>$A220="A2"</formula>
    </cfRule>
    <cfRule type="expression" dxfId="31225" priority="17061">
      <formula>$A220="A1"</formula>
    </cfRule>
  </conditionalFormatting>
  <conditionalFormatting sqref="D223:G223">
    <cfRule type="expression" dxfId="31224" priority="17035">
      <formula>$A223="A9"</formula>
    </cfRule>
    <cfRule type="expression" dxfId="31223" priority="17036">
      <formula>$A223="A8"</formula>
    </cfRule>
    <cfRule type="expression" dxfId="31222" priority="17037">
      <formula>$A223="A7"</formula>
    </cfRule>
    <cfRule type="expression" dxfId="31221" priority="17038">
      <formula>$A223="A6"</formula>
    </cfRule>
    <cfRule type="expression" dxfId="31220" priority="17039">
      <formula>$A223="A5"</formula>
    </cfRule>
    <cfRule type="expression" dxfId="31219" priority="17040">
      <formula>$A223="A4"</formula>
    </cfRule>
    <cfRule type="expression" dxfId="31218" priority="17041">
      <formula>$A223="A3"</formula>
    </cfRule>
    <cfRule type="expression" dxfId="31217" priority="17042">
      <formula>$A223="A2"</formula>
    </cfRule>
    <cfRule type="expression" dxfId="31216" priority="17043">
      <formula>$A223="A1"</formula>
    </cfRule>
  </conditionalFormatting>
  <conditionalFormatting sqref="D231:G231">
    <cfRule type="expression" dxfId="31215" priority="17026">
      <formula>$A231="A9"</formula>
    </cfRule>
    <cfRule type="expression" dxfId="31214" priority="17027">
      <formula>$A231="A8"</formula>
    </cfRule>
    <cfRule type="expression" dxfId="31213" priority="17028">
      <formula>$A231="A7"</formula>
    </cfRule>
    <cfRule type="expression" dxfId="31212" priority="17029">
      <formula>$A231="A6"</formula>
    </cfRule>
    <cfRule type="expression" dxfId="31211" priority="17030">
      <formula>$A231="A5"</formula>
    </cfRule>
    <cfRule type="expression" dxfId="31210" priority="17031">
      <formula>$A231="A4"</formula>
    </cfRule>
    <cfRule type="expression" dxfId="31209" priority="17032">
      <formula>$A231="A3"</formula>
    </cfRule>
    <cfRule type="expression" dxfId="31208" priority="17033">
      <formula>$A231="A2"</formula>
    </cfRule>
    <cfRule type="expression" dxfId="31207" priority="17034">
      <formula>$A231="A1"</formula>
    </cfRule>
  </conditionalFormatting>
  <conditionalFormatting sqref="D60:S60 U60:X60">
    <cfRule type="expression" dxfId="31206" priority="14533">
      <formula>$A60="A9"</formula>
    </cfRule>
    <cfRule type="expression" dxfId="31205" priority="14534">
      <formula>$A60="A8"</formula>
    </cfRule>
    <cfRule type="expression" dxfId="31204" priority="14535">
      <formula>$A60="A7"</formula>
    </cfRule>
    <cfRule type="expression" dxfId="31203" priority="14536">
      <formula>$A60="A6"</formula>
    </cfRule>
    <cfRule type="expression" dxfId="31202" priority="14537">
      <formula>$A60="A5"</formula>
    </cfRule>
    <cfRule type="expression" dxfId="31201" priority="14538">
      <formula>$A60="A4"</formula>
    </cfRule>
    <cfRule type="expression" dxfId="31200" priority="14539">
      <formula>$A60="A3"</formula>
    </cfRule>
    <cfRule type="expression" dxfId="31199" priority="14540">
      <formula>$A60="A2"</formula>
    </cfRule>
    <cfRule type="expression" dxfId="31198" priority="14541">
      <formula>$A60="A1"</formula>
    </cfRule>
  </conditionalFormatting>
  <conditionalFormatting sqref="E105">
    <cfRule type="expression" dxfId="31197" priority="14884">
      <formula>$A105="A9"</formula>
    </cfRule>
    <cfRule type="expression" dxfId="31196" priority="14885">
      <formula>$A105="A8"</formula>
    </cfRule>
    <cfRule type="expression" dxfId="31195" priority="14886">
      <formula>$A105="A7"</formula>
    </cfRule>
    <cfRule type="expression" dxfId="31194" priority="14887">
      <formula>$A105="A6"</formula>
    </cfRule>
    <cfRule type="expression" dxfId="31193" priority="14888">
      <formula>$A105="A5"</formula>
    </cfRule>
    <cfRule type="expression" dxfId="31192" priority="14889">
      <formula>$A105="A4"</formula>
    </cfRule>
    <cfRule type="expression" dxfId="31191" priority="14890">
      <formula>$A105="A3"</formula>
    </cfRule>
    <cfRule type="expression" dxfId="31190" priority="14891">
      <formula>$A105="A2"</formula>
    </cfRule>
    <cfRule type="expression" dxfId="31189" priority="14892">
      <formula>$A105="A1"</formula>
    </cfRule>
  </conditionalFormatting>
  <conditionalFormatting sqref="C143:G144">
    <cfRule type="expression" dxfId="31188" priority="14142">
      <formula>#REF!="A9"</formula>
    </cfRule>
    <cfRule type="expression" dxfId="31187" priority="14143">
      <formula>#REF!="A8"</formula>
    </cfRule>
    <cfRule type="expression" dxfId="31186" priority="14144">
      <formula>#REF!="A7"</formula>
    </cfRule>
    <cfRule type="expression" dxfId="31185" priority="14145">
      <formula>#REF!="A6"</formula>
    </cfRule>
    <cfRule type="expression" dxfId="31184" priority="14146">
      <formula>#REF!="A5"</formula>
    </cfRule>
    <cfRule type="expression" dxfId="31183" priority="14147">
      <formula>#REF!="A4"</formula>
    </cfRule>
    <cfRule type="expression" dxfId="31182" priority="14148">
      <formula>#REF!="A3"</formula>
    </cfRule>
    <cfRule type="expression" dxfId="31181" priority="14149">
      <formula>#REF!="A2"</formula>
    </cfRule>
    <cfRule type="expression" dxfId="31180" priority="14150">
      <formula>#REF!="A1"</formula>
    </cfRule>
  </conditionalFormatting>
  <conditionalFormatting sqref="E133:G133">
    <cfRule type="expression" dxfId="31179" priority="13476">
      <formula>#REF!="A9"</formula>
    </cfRule>
    <cfRule type="expression" dxfId="31178" priority="13477">
      <formula>#REF!="A8"</formula>
    </cfRule>
    <cfRule type="expression" dxfId="31177" priority="13478">
      <formula>#REF!="A7"</formula>
    </cfRule>
    <cfRule type="expression" dxfId="31176" priority="13479">
      <formula>#REF!="A6"</formula>
    </cfRule>
    <cfRule type="expression" dxfId="31175" priority="13480">
      <formula>#REF!="A5"</formula>
    </cfRule>
    <cfRule type="expression" dxfId="31174" priority="13481">
      <formula>#REF!="A4"</formula>
    </cfRule>
    <cfRule type="expression" dxfId="31173" priority="13482">
      <formula>#REF!="A3"</formula>
    </cfRule>
    <cfRule type="expression" dxfId="31172" priority="13483">
      <formula>#REF!="A2"</formula>
    </cfRule>
    <cfRule type="expression" dxfId="31171" priority="13484">
      <formula>#REF!="A1"</formula>
    </cfRule>
  </conditionalFormatting>
  <conditionalFormatting sqref="C160:G162">
    <cfRule type="expression" dxfId="31170" priority="14016">
      <formula>#REF!="A9"</formula>
    </cfRule>
    <cfRule type="expression" dxfId="31169" priority="14017">
      <formula>#REF!="A8"</formula>
    </cfRule>
    <cfRule type="expression" dxfId="31168" priority="14018">
      <formula>#REF!="A7"</formula>
    </cfRule>
    <cfRule type="expression" dxfId="31167" priority="14019">
      <formula>#REF!="A6"</formula>
    </cfRule>
    <cfRule type="expression" dxfId="31166" priority="14020">
      <formula>#REF!="A5"</formula>
    </cfRule>
    <cfRule type="expression" dxfId="31165" priority="14021">
      <formula>#REF!="A4"</formula>
    </cfRule>
    <cfRule type="expression" dxfId="31164" priority="14022">
      <formula>#REF!="A3"</formula>
    </cfRule>
    <cfRule type="expression" dxfId="31163" priority="14023">
      <formula>#REF!="A2"</formula>
    </cfRule>
    <cfRule type="expression" dxfId="31162" priority="14024">
      <formula>#REF!="A1"</formula>
    </cfRule>
  </conditionalFormatting>
  <conditionalFormatting sqref="E241:G242">
    <cfRule type="expression" dxfId="31161" priority="13989">
      <formula>#REF!="A9"</formula>
    </cfRule>
    <cfRule type="expression" dxfId="31160" priority="13990">
      <formula>#REF!="A8"</formula>
    </cfRule>
    <cfRule type="expression" dxfId="31159" priority="13991">
      <formula>#REF!="A7"</formula>
    </cfRule>
    <cfRule type="expression" dxfId="31158" priority="13992">
      <formula>#REF!="A6"</formula>
    </cfRule>
    <cfRule type="expression" dxfId="31157" priority="13993">
      <formula>#REF!="A5"</formula>
    </cfRule>
    <cfRule type="expression" dxfId="31156" priority="13994">
      <formula>#REF!="A4"</formula>
    </cfRule>
    <cfRule type="expression" dxfId="31155" priority="13995">
      <formula>#REF!="A3"</formula>
    </cfRule>
    <cfRule type="expression" dxfId="31154" priority="13996">
      <formula>#REF!="A2"</formula>
    </cfRule>
    <cfRule type="expression" dxfId="31153" priority="13997">
      <formula>#REF!="A1"</formula>
    </cfRule>
  </conditionalFormatting>
  <conditionalFormatting sqref="F105">
    <cfRule type="expression" dxfId="31152" priority="14875">
      <formula>$A105="A9"</formula>
    </cfRule>
    <cfRule type="expression" dxfId="31151" priority="14876">
      <formula>$A105="A8"</formula>
    </cfRule>
    <cfRule type="expression" dxfId="31150" priority="14877">
      <formula>$A105="A7"</formula>
    </cfRule>
    <cfRule type="expression" dxfId="31149" priority="14878">
      <formula>$A105="A6"</formula>
    </cfRule>
    <cfRule type="expression" dxfId="31148" priority="14879">
      <formula>$A105="A5"</formula>
    </cfRule>
    <cfRule type="expression" dxfId="31147" priority="14880">
      <formula>$A105="A4"</formula>
    </cfRule>
    <cfRule type="expression" dxfId="31146" priority="14881">
      <formula>$A105="A3"</formula>
    </cfRule>
    <cfRule type="expression" dxfId="31145" priority="14882">
      <formula>$A105="A2"</formula>
    </cfRule>
    <cfRule type="expression" dxfId="31144" priority="14883">
      <formula>$A105="A1"</formula>
    </cfRule>
  </conditionalFormatting>
  <conditionalFormatting sqref="G105">
    <cfRule type="expression" dxfId="31143" priority="14866">
      <formula>$A105="A9"</formula>
    </cfRule>
    <cfRule type="expression" dxfId="31142" priority="14867">
      <formula>$A105="A8"</formula>
    </cfRule>
    <cfRule type="expression" dxfId="31141" priority="14868">
      <formula>$A105="A7"</formula>
    </cfRule>
    <cfRule type="expression" dxfId="31140" priority="14869">
      <formula>$A105="A6"</formula>
    </cfRule>
    <cfRule type="expression" dxfId="31139" priority="14870">
      <formula>$A105="A5"</formula>
    </cfRule>
    <cfRule type="expression" dxfId="31138" priority="14871">
      <formula>$A105="A4"</formula>
    </cfRule>
    <cfRule type="expression" dxfId="31137" priority="14872">
      <formula>$A105="A3"</formula>
    </cfRule>
    <cfRule type="expression" dxfId="31136" priority="14873">
      <formula>$A105="A2"</formula>
    </cfRule>
    <cfRule type="expression" dxfId="31135" priority="14874">
      <formula>$A105="A1"</formula>
    </cfRule>
  </conditionalFormatting>
  <conditionalFormatting sqref="H14">
    <cfRule type="expression" dxfId="31134" priority="20263">
      <formula>#REF!="A8"</formula>
    </cfRule>
    <cfRule type="expression" dxfId="31133" priority="20264">
      <formula>#REF!="A7"</formula>
    </cfRule>
    <cfRule type="expression" dxfId="31132" priority="20265">
      <formula>#REF!="A6"</formula>
    </cfRule>
    <cfRule type="expression" dxfId="31131" priority="20266">
      <formula>#REF!="A5"</formula>
    </cfRule>
    <cfRule type="expression" dxfId="31130" priority="20267">
      <formula>#REF!="A4"</formula>
    </cfRule>
    <cfRule type="expression" dxfId="31129" priority="20268">
      <formula>#REF!="A3"</formula>
    </cfRule>
    <cfRule type="expression" dxfId="31128" priority="20269">
      <formula>#REF!="A2"</formula>
    </cfRule>
    <cfRule type="expression" dxfId="31127" priority="20270">
      <formula>#REF!="A1"</formula>
    </cfRule>
  </conditionalFormatting>
  <conditionalFormatting sqref="H15">
    <cfRule type="expression" dxfId="31126" priority="22039">
      <formula>#REF!="A8"</formula>
    </cfRule>
    <cfRule type="expression" dxfId="31125" priority="22040">
      <formula>#REF!="A7"</formula>
    </cfRule>
    <cfRule type="expression" dxfId="31124" priority="22041">
      <formula>#REF!="A6"</formula>
    </cfRule>
    <cfRule type="expression" dxfId="31123" priority="22042">
      <formula>#REF!="A5"</formula>
    </cfRule>
    <cfRule type="expression" dxfId="31122" priority="22043">
      <formula>#REF!="A4"</formula>
    </cfRule>
    <cfRule type="expression" dxfId="31121" priority="22044">
      <formula>#REF!="A3"</formula>
    </cfRule>
    <cfRule type="expression" dxfId="31120" priority="22045">
      <formula>#REF!="A2"</formula>
    </cfRule>
    <cfRule type="expression" dxfId="31119" priority="22046">
      <formula>#REF!="A1"</formula>
    </cfRule>
  </conditionalFormatting>
  <conditionalFormatting sqref="H18">
    <cfRule type="expression" dxfId="31118" priority="21959">
      <formula>#REF!="A8"</formula>
    </cfRule>
    <cfRule type="expression" dxfId="31117" priority="21960">
      <formula>#REF!="A7"</formula>
    </cfRule>
    <cfRule type="expression" dxfId="31116" priority="21961">
      <formula>#REF!="A6"</formula>
    </cfRule>
    <cfRule type="expression" dxfId="31115" priority="21962">
      <formula>#REF!="A5"</formula>
    </cfRule>
    <cfRule type="expression" dxfId="31114" priority="21963">
      <formula>#REF!="A4"</formula>
    </cfRule>
    <cfRule type="expression" dxfId="31113" priority="21964">
      <formula>#REF!="A3"</formula>
    </cfRule>
    <cfRule type="expression" dxfId="31112" priority="21965">
      <formula>#REF!="A2"</formula>
    </cfRule>
    <cfRule type="expression" dxfId="31111" priority="21966">
      <formula>#REF!="A1"</formula>
    </cfRule>
  </conditionalFormatting>
  <conditionalFormatting sqref="H21">
    <cfRule type="expression" dxfId="31110" priority="22031">
      <formula>#REF!="A8"</formula>
    </cfRule>
    <cfRule type="expression" dxfId="31109" priority="22032">
      <formula>#REF!="A7"</formula>
    </cfRule>
    <cfRule type="expression" dxfId="31108" priority="22033">
      <formula>#REF!="A6"</formula>
    </cfRule>
    <cfRule type="expression" dxfId="31107" priority="22034">
      <formula>#REF!="A5"</formula>
    </cfRule>
    <cfRule type="expression" dxfId="31106" priority="22035">
      <formula>#REF!="A4"</formula>
    </cfRule>
    <cfRule type="expression" dxfId="31105" priority="22036">
      <formula>#REF!="A3"</formula>
    </cfRule>
    <cfRule type="expression" dxfId="31104" priority="22037">
      <formula>#REF!="A2"</formula>
    </cfRule>
    <cfRule type="expression" dxfId="31103" priority="22038">
      <formula>#REF!="A1"</formula>
    </cfRule>
  </conditionalFormatting>
  <conditionalFormatting sqref="H22">
    <cfRule type="expression" dxfId="31102" priority="20183">
      <formula>#REF!="A9"</formula>
    </cfRule>
    <cfRule type="expression" dxfId="31101" priority="20184">
      <formula>#REF!="A8"</formula>
    </cfRule>
    <cfRule type="expression" dxfId="31100" priority="20185">
      <formula>#REF!="A7"</formula>
    </cfRule>
    <cfRule type="expression" dxfId="31099" priority="20186">
      <formula>#REF!="A6"</formula>
    </cfRule>
    <cfRule type="expression" dxfId="31098" priority="20187">
      <formula>#REF!="A5"</formula>
    </cfRule>
    <cfRule type="expression" dxfId="31097" priority="20188">
      <formula>#REF!="A4"</formula>
    </cfRule>
    <cfRule type="expression" dxfId="31096" priority="20189">
      <formula>#REF!="A3"</formula>
    </cfRule>
    <cfRule type="expression" dxfId="31095" priority="20190">
      <formula>#REF!="A2"</formula>
    </cfRule>
    <cfRule type="expression" dxfId="31094" priority="20191">
      <formula>#REF!="A1"</formula>
    </cfRule>
  </conditionalFormatting>
  <conditionalFormatting sqref="H24">
    <cfRule type="expression" dxfId="31093" priority="22022">
      <formula>#REF!="A8"</formula>
    </cfRule>
    <cfRule type="expression" dxfId="31092" priority="22023">
      <formula>#REF!="A7"</formula>
    </cfRule>
    <cfRule type="expression" dxfId="31091" priority="22024">
      <formula>#REF!="A6"</formula>
    </cfRule>
    <cfRule type="expression" dxfId="31090" priority="22025">
      <formula>#REF!="A5"</formula>
    </cfRule>
    <cfRule type="expression" dxfId="31089" priority="22026">
      <formula>#REF!="A4"</formula>
    </cfRule>
    <cfRule type="expression" dxfId="31088" priority="22027">
      <formula>#REF!="A3"</formula>
    </cfRule>
    <cfRule type="expression" dxfId="31087" priority="22028">
      <formula>#REF!="A2"</formula>
    </cfRule>
    <cfRule type="expression" dxfId="31086" priority="22029">
      <formula>#REF!="A1"</formula>
    </cfRule>
  </conditionalFormatting>
  <conditionalFormatting sqref="H26">
    <cfRule type="expression" dxfId="31085" priority="20021">
      <formula>#REF!="A9"</formula>
    </cfRule>
    <cfRule type="expression" dxfId="31084" priority="20022">
      <formula>#REF!="A8"</formula>
    </cfRule>
    <cfRule type="expression" dxfId="31083" priority="20023">
      <formula>#REF!="A7"</formula>
    </cfRule>
    <cfRule type="expression" dxfId="31082" priority="20024">
      <formula>#REF!="A6"</formula>
    </cfRule>
    <cfRule type="expression" dxfId="31081" priority="20025">
      <formula>#REF!="A5"</formula>
    </cfRule>
    <cfRule type="expression" dxfId="31080" priority="20026">
      <formula>#REF!="A4"</formula>
    </cfRule>
    <cfRule type="expression" dxfId="31079" priority="20027">
      <formula>#REF!="A3"</formula>
    </cfRule>
    <cfRule type="expression" dxfId="31078" priority="20028">
      <formula>#REF!="A2"</formula>
    </cfRule>
    <cfRule type="expression" dxfId="31077" priority="20029">
      <formula>#REF!="A1"</formula>
    </cfRule>
  </conditionalFormatting>
  <conditionalFormatting sqref="H27">
    <cfRule type="expression" dxfId="31076" priority="18068">
      <formula>#REF!="A9"</formula>
    </cfRule>
    <cfRule type="expression" dxfId="31075" priority="18069">
      <formula>#REF!="A8"</formula>
    </cfRule>
    <cfRule type="expression" dxfId="31074" priority="18070">
      <formula>#REF!="A7"</formula>
    </cfRule>
    <cfRule type="expression" dxfId="31073" priority="18071">
      <formula>#REF!="A6"</formula>
    </cfRule>
    <cfRule type="expression" dxfId="31072" priority="18072">
      <formula>#REF!="A5"</formula>
    </cfRule>
    <cfRule type="expression" dxfId="31071" priority="18073">
      <formula>#REF!="A4"</formula>
    </cfRule>
    <cfRule type="expression" dxfId="31070" priority="18074">
      <formula>#REF!="A3"</formula>
    </cfRule>
    <cfRule type="expression" dxfId="31069" priority="18075">
      <formula>#REF!="A2"</formula>
    </cfRule>
    <cfRule type="expression" dxfId="31068" priority="18076">
      <formula>#REF!="A1"</formula>
    </cfRule>
  </conditionalFormatting>
  <conditionalFormatting sqref="H30">
    <cfRule type="expression" dxfId="31067" priority="22013">
      <formula>#REF!="A8"</formula>
    </cfRule>
    <cfRule type="expression" dxfId="31066" priority="22014">
      <formula>#REF!="A7"</formula>
    </cfRule>
    <cfRule type="expression" dxfId="31065" priority="22015">
      <formula>#REF!="A6"</formula>
    </cfRule>
    <cfRule type="expression" dxfId="31064" priority="22016">
      <formula>#REF!="A5"</formula>
    </cfRule>
    <cfRule type="expression" dxfId="31063" priority="22017">
      <formula>#REF!="A4"</formula>
    </cfRule>
    <cfRule type="expression" dxfId="31062" priority="22018">
      <formula>#REF!="A3"</formula>
    </cfRule>
    <cfRule type="expression" dxfId="31061" priority="22019">
      <formula>#REF!="A2"</formula>
    </cfRule>
    <cfRule type="expression" dxfId="31060" priority="22020">
      <formula>#REF!="A1"</formula>
    </cfRule>
  </conditionalFormatting>
  <conditionalFormatting sqref="H33">
    <cfRule type="expression" dxfId="31059" priority="22004">
      <formula>#REF!="A8"</formula>
    </cfRule>
    <cfRule type="expression" dxfId="31058" priority="22005">
      <formula>#REF!="A7"</formula>
    </cfRule>
    <cfRule type="expression" dxfId="31057" priority="22006">
      <formula>#REF!="A6"</formula>
    </cfRule>
    <cfRule type="expression" dxfId="31056" priority="22007">
      <formula>#REF!="A5"</formula>
    </cfRule>
    <cfRule type="expression" dxfId="31055" priority="22008">
      <formula>#REF!="A4"</formula>
    </cfRule>
    <cfRule type="expression" dxfId="31054" priority="22009">
      <formula>#REF!="A3"</formula>
    </cfRule>
    <cfRule type="expression" dxfId="31053" priority="22010">
      <formula>#REF!="A2"</formula>
    </cfRule>
    <cfRule type="expression" dxfId="31052" priority="22011">
      <formula>#REF!="A1"</formula>
    </cfRule>
  </conditionalFormatting>
  <conditionalFormatting sqref="H37">
    <cfRule type="expression" dxfId="31051" priority="19931">
      <formula>#REF!="A9"</formula>
    </cfRule>
    <cfRule type="expression" dxfId="31050" priority="19932">
      <formula>#REF!="A8"</formula>
    </cfRule>
    <cfRule type="expression" dxfId="31049" priority="19933">
      <formula>#REF!="A7"</formula>
    </cfRule>
    <cfRule type="expression" dxfId="31048" priority="19934">
      <formula>#REF!="A6"</formula>
    </cfRule>
    <cfRule type="expression" dxfId="31047" priority="19935">
      <formula>#REF!="A5"</formula>
    </cfRule>
    <cfRule type="expression" dxfId="31046" priority="19936">
      <formula>#REF!="A4"</formula>
    </cfRule>
    <cfRule type="expression" dxfId="31045" priority="19937">
      <formula>#REF!="A3"</formula>
    </cfRule>
    <cfRule type="expression" dxfId="31044" priority="19938">
      <formula>#REF!="A2"</formula>
    </cfRule>
    <cfRule type="expression" dxfId="31043" priority="19939">
      <formula>#REF!="A1"</formula>
    </cfRule>
  </conditionalFormatting>
  <conditionalFormatting sqref="H40">
    <cfRule type="expression" dxfId="31042" priority="19841">
      <formula>#REF!="A9"</formula>
    </cfRule>
    <cfRule type="expression" dxfId="31041" priority="19842">
      <formula>#REF!="A8"</formula>
    </cfRule>
    <cfRule type="expression" dxfId="31040" priority="19843">
      <formula>#REF!="A7"</formula>
    </cfRule>
    <cfRule type="expression" dxfId="31039" priority="19844">
      <formula>#REF!="A6"</formula>
    </cfRule>
    <cfRule type="expression" dxfId="31038" priority="19845">
      <formula>#REF!="A5"</formula>
    </cfRule>
    <cfRule type="expression" dxfId="31037" priority="19846">
      <formula>#REF!="A4"</formula>
    </cfRule>
    <cfRule type="expression" dxfId="31036" priority="19847">
      <formula>#REF!="A3"</formula>
    </cfRule>
    <cfRule type="expression" dxfId="31035" priority="19848">
      <formula>#REF!="A2"</formula>
    </cfRule>
    <cfRule type="expression" dxfId="31034" priority="19849">
      <formula>#REF!="A1"</formula>
    </cfRule>
  </conditionalFormatting>
  <conditionalFormatting sqref="H43">
    <cfRule type="expression" dxfId="31033" priority="19751">
      <formula>#REF!="A9"</formula>
    </cfRule>
    <cfRule type="expression" dxfId="31032" priority="19752">
      <formula>#REF!="A8"</formula>
    </cfRule>
    <cfRule type="expression" dxfId="31031" priority="19753">
      <formula>#REF!="A7"</formula>
    </cfRule>
    <cfRule type="expression" dxfId="31030" priority="19754">
      <formula>#REF!="A6"</formula>
    </cfRule>
    <cfRule type="expression" dxfId="31029" priority="19755">
      <formula>#REF!="A5"</formula>
    </cfRule>
    <cfRule type="expression" dxfId="31028" priority="19756">
      <formula>#REF!="A4"</formula>
    </cfRule>
    <cfRule type="expression" dxfId="31027" priority="19757">
      <formula>#REF!="A3"</formula>
    </cfRule>
    <cfRule type="expression" dxfId="31026" priority="19758">
      <formula>#REF!="A2"</formula>
    </cfRule>
    <cfRule type="expression" dxfId="31025" priority="19759">
      <formula>#REF!="A1"</formula>
    </cfRule>
  </conditionalFormatting>
  <conditionalFormatting sqref="H45">
    <cfRule type="expression" dxfId="31024" priority="21995">
      <formula>#REF!="A8"</formula>
    </cfRule>
    <cfRule type="expression" dxfId="31023" priority="21996">
      <formula>#REF!="A7"</formula>
    </cfRule>
    <cfRule type="expression" dxfId="31022" priority="21997">
      <formula>#REF!="A6"</formula>
    </cfRule>
    <cfRule type="expression" dxfId="31021" priority="21998">
      <formula>#REF!="A5"</formula>
    </cfRule>
    <cfRule type="expression" dxfId="31020" priority="21999">
      <formula>#REF!="A4"</formula>
    </cfRule>
    <cfRule type="expression" dxfId="31019" priority="22000">
      <formula>#REF!="A3"</formula>
    </cfRule>
    <cfRule type="expression" dxfId="31018" priority="22001">
      <formula>#REF!="A2"</formula>
    </cfRule>
    <cfRule type="expression" dxfId="31017" priority="22002">
      <formula>#REF!="A1"</formula>
    </cfRule>
  </conditionalFormatting>
  <conditionalFormatting sqref="H48">
    <cfRule type="expression" dxfId="31016" priority="21950">
      <formula>#REF!="A8"</formula>
    </cfRule>
    <cfRule type="expression" dxfId="31015" priority="21951">
      <formula>#REF!="A7"</formula>
    </cfRule>
    <cfRule type="expression" dxfId="31014" priority="21952">
      <formula>#REF!="A6"</formula>
    </cfRule>
    <cfRule type="expression" dxfId="31013" priority="21953">
      <formula>#REF!="A5"</formula>
    </cfRule>
    <cfRule type="expression" dxfId="31012" priority="21954">
      <formula>#REF!="A4"</formula>
    </cfRule>
    <cfRule type="expression" dxfId="31011" priority="21955">
      <formula>#REF!="A3"</formula>
    </cfRule>
    <cfRule type="expression" dxfId="31010" priority="21956">
      <formula>#REF!="A2"</formula>
    </cfRule>
    <cfRule type="expression" dxfId="31009" priority="21957">
      <formula>#REF!="A1"</formula>
    </cfRule>
  </conditionalFormatting>
  <conditionalFormatting sqref="H51">
    <cfRule type="expression" dxfId="31008" priority="19661">
      <formula>#REF!="A9"</formula>
    </cfRule>
    <cfRule type="expression" dxfId="31007" priority="19662">
      <formula>#REF!="A8"</formula>
    </cfRule>
    <cfRule type="expression" dxfId="31006" priority="19663">
      <formula>#REF!="A7"</formula>
    </cfRule>
    <cfRule type="expression" dxfId="31005" priority="19664">
      <formula>#REF!="A6"</formula>
    </cfRule>
    <cfRule type="expression" dxfId="31004" priority="19665">
      <formula>#REF!="A5"</formula>
    </cfRule>
    <cfRule type="expression" dxfId="31003" priority="19666">
      <formula>#REF!="A4"</formula>
    </cfRule>
    <cfRule type="expression" dxfId="31002" priority="19667">
      <formula>#REF!="A3"</formula>
    </cfRule>
    <cfRule type="expression" dxfId="31001" priority="19668">
      <formula>#REF!="A2"</formula>
    </cfRule>
    <cfRule type="expression" dxfId="31000" priority="19669">
      <formula>#REF!="A1"</formula>
    </cfRule>
  </conditionalFormatting>
  <conditionalFormatting sqref="H61">
    <cfRule type="expression" dxfId="30999" priority="17969">
      <formula>#REF!="A9"</formula>
    </cfRule>
    <cfRule type="expression" dxfId="30998" priority="17970">
      <formula>#REF!="A8"</formula>
    </cfRule>
    <cfRule type="expression" dxfId="30997" priority="17971">
      <formula>#REF!="A7"</formula>
    </cfRule>
    <cfRule type="expression" dxfId="30996" priority="17972">
      <formula>#REF!="A6"</formula>
    </cfRule>
    <cfRule type="expression" dxfId="30995" priority="17973">
      <formula>#REF!="A5"</formula>
    </cfRule>
    <cfRule type="expression" dxfId="30994" priority="17974">
      <formula>#REF!="A4"</formula>
    </cfRule>
    <cfRule type="expression" dxfId="30993" priority="17975">
      <formula>#REF!="A3"</formula>
    </cfRule>
    <cfRule type="expression" dxfId="30992" priority="17976">
      <formula>#REF!="A2"</formula>
    </cfRule>
    <cfRule type="expression" dxfId="30991" priority="17977">
      <formula>#REF!="A1"</formula>
    </cfRule>
  </conditionalFormatting>
  <conditionalFormatting sqref="H65">
    <cfRule type="expression" dxfId="30990" priority="14704">
      <formula>#REF!="A9"</formula>
    </cfRule>
    <cfRule type="expression" dxfId="30989" priority="14705">
      <formula>#REF!="A8"</formula>
    </cfRule>
    <cfRule type="expression" dxfId="30988" priority="14706">
      <formula>#REF!="A7"</formula>
    </cfRule>
    <cfRule type="expression" dxfId="30987" priority="14707">
      <formula>#REF!="A6"</formula>
    </cfRule>
    <cfRule type="expression" dxfId="30986" priority="14708">
      <formula>#REF!="A5"</formula>
    </cfRule>
    <cfRule type="expression" dxfId="30985" priority="14709">
      <formula>#REF!="A4"</formula>
    </cfRule>
    <cfRule type="expression" dxfId="30984" priority="14710">
      <formula>#REF!="A3"</formula>
    </cfRule>
    <cfRule type="expression" dxfId="30983" priority="14711">
      <formula>#REF!="A2"</formula>
    </cfRule>
    <cfRule type="expression" dxfId="30982" priority="14712">
      <formula>#REF!="A1"</formula>
    </cfRule>
  </conditionalFormatting>
  <conditionalFormatting sqref="H69">
    <cfRule type="expression" dxfId="30981" priority="19517">
      <formula>#REF!="A9"</formula>
    </cfRule>
    <cfRule type="expression" dxfId="30980" priority="19518">
      <formula>#REF!="A8"</formula>
    </cfRule>
    <cfRule type="expression" dxfId="30979" priority="19519">
      <formula>#REF!="A7"</formula>
    </cfRule>
    <cfRule type="expression" dxfId="30978" priority="19520">
      <formula>#REF!="A6"</formula>
    </cfRule>
    <cfRule type="expression" dxfId="30977" priority="19521">
      <formula>#REF!="A5"</formula>
    </cfRule>
    <cfRule type="expression" dxfId="30976" priority="19522">
      <formula>#REF!="A4"</formula>
    </cfRule>
    <cfRule type="expression" dxfId="30975" priority="19523">
      <formula>#REF!="A3"</formula>
    </cfRule>
    <cfRule type="expression" dxfId="30974" priority="19524">
      <formula>#REF!="A2"</formula>
    </cfRule>
    <cfRule type="expression" dxfId="30973" priority="19525">
      <formula>#REF!="A1"</formula>
    </cfRule>
  </conditionalFormatting>
  <conditionalFormatting sqref="H70">
    <cfRule type="expression" dxfId="30972" priority="17870">
      <formula>#REF!="A9"</formula>
    </cfRule>
    <cfRule type="expression" dxfId="30971" priority="17871">
      <formula>#REF!="A8"</formula>
    </cfRule>
    <cfRule type="expression" dxfId="30970" priority="17872">
      <formula>#REF!="A7"</formula>
    </cfRule>
    <cfRule type="expression" dxfId="30969" priority="17873">
      <formula>#REF!="A6"</formula>
    </cfRule>
    <cfRule type="expression" dxfId="30968" priority="17874">
      <formula>#REF!="A5"</formula>
    </cfRule>
    <cfRule type="expression" dxfId="30967" priority="17875">
      <formula>#REF!="A4"</formula>
    </cfRule>
    <cfRule type="expression" dxfId="30966" priority="17876">
      <formula>#REF!="A3"</formula>
    </cfRule>
    <cfRule type="expression" dxfId="30965" priority="17877">
      <formula>#REF!="A2"</formula>
    </cfRule>
    <cfRule type="expression" dxfId="30964" priority="17878">
      <formula>#REF!="A1"</formula>
    </cfRule>
  </conditionalFormatting>
  <conditionalFormatting sqref="H71">
    <cfRule type="expression" dxfId="30963" priority="17384">
      <formula>#REF!="A9"</formula>
    </cfRule>
    <cfRule type="expression" dxfId="30962" priority="17385">
      <formula>#REF!="A8"</formula>
    </cfRule>
    <cfRule type="expression" dxfId="30961" priority="17386">
      <formula>#REF!="A7"</formula>
    </cfRule>
    <cfRule type="expression" dxfId="30960" priority="17387">
      <formula>#REF!="A6"</formula>
    </cfRule>
    <cfRule type="expression" dxfId="30959" priority="17388">
      <formula>#REF!="A5"</formula>
    </cfRule>
    <cfRule type="expression" dxfId="30958" priority="17389">
      <formula>#REF!="A4"</formula>
    </cfRule>
    <cfRule type="expression" dxfId="30957" priority="17390">
      <formula>#REF!="A3"</formula>
    </cfRule>
    <cfRule type="expression" dxfId="30956" priority="17391">
      <formula>#REF!="A2"</formula>
    </cfRule>
    <cfRule type="expression" dxfId="30955" priority="17392">
      <formula>#REF!="A1"</formula>
    </cfRule>
  </conditionalFormatting>
  <conditionalFormatting sqref="H72">
    <cfRule type="expression" dxfId="30954" priority="17294">
      <formula>#REF!="A9"</formula>
    </cfRule>
    <cfRule type="expression" dxfId="30953" priority="17295">
      <formula>#REF!="A8"</formula>
    </cfRule>
    <cfRule type="expression" dxfId="30952" priority="17296">
      <formula>#REF!="A7"</formula>
    </cfRule>
    <cfRule type="expression" dxfId="30951" priority="17297">
      <formula>#REF!="A6"</formula>
    </cfRule>
    <cfRule type="expression" dxfId="30950" priority="17298">
      <formula>#REF!="A5"</formula>
    </cfRule>
    <cfRule type="expression" dxfId="30949" priority="17299">
      <formula>#REF!="A4"</formula>
    </cfRule>
    <cfRule type="expression" dxfId="30948" priority="17300">
      <formula>#REF!="A3"</formula>
    </cfRule>
    <cfRule type="expression" dxfId="30947" priority="17301">
      <formula>#REF!="A2"</formula>
    </cfRule>
    <cfRule type="expression" dxfId="30946" priority="17302">
      <formula>#REF!="A1"</formula>
    </cfRule>
  </conditionalFormatting>
  <conditionalFormatting sqref="H74">
    <cfRule type="expression" dxfId="30945" priority="21941">
      <formula>#REF!="A8"</formula>
    </cfRule>
    <cfRule type="expression" dxfId="30944" priority="21942">
      <formula>#REF!="A7"</formula>
    </cfRule>
    <cfRule type="expression" dxfId="30943" priority="21943">
      <formula>#REF!="A6"</formula>
    </cfRule>
    <cfRule type="expression" dxfId="30942" priority="21944">
      <formula>#REF!="A5"</formula>
    </cfRule>
    <cfRule type="expression" dxfId="30941" priority="21945">
      <formula>#REF!="A4"</formula>
    </cfRule>
    <cfRule type="expression" dxfId="30940" priority="21946">
      <formula>#REF!="A3"</formula>
    </cfRule>
    <cfRule type="expression" dxfId="30939" priority="21947">
      <formula>#REF!="A2"</formula>
    </cfRule>
    <cfRule type="expression" dxfId="30938" priority="21948">
      <formula>#REF!="A1"</formula>
    </cfRule>
  </conditionalFormatting>
  <conditionalFormatting sqref="H77">
    <cfRule type="expression" dxfId="30937" priority="19337">
      <formula>#REF!="A9"</formula>
    </cfRule>
    <cfRule type="expression" dxfId="30936" priority="19338">
      <formula>#REF!="A8"</formula>
    </cfRule>
    <cfRule type="expression" dxfId="30935" priority="19339">
      <formula>#REF!="A7"</formula>
    </cfRule>
    <cfRule type="expression" dxfId="30934" priority="19340">
      <formula>#REF!="A6"</formula>
    </cfRule>
    <cfRule type="expression" dxfId="30933" priority="19341">
      <formula>#REF!="A5"</formula>
    </cfRule>
    <cfRule type="expression" dxfId="30932" priority="19342">
      <formula>#REF!="A4"</formula>
    </cfRule>
    <cfRule type="expression" dxfId="30931" priority="19343">
      <formula>#REF!="A3"</formula>
    </cfRule>
    <cfRule type="expression" dxfId="30930" priority="19344">
      <formula>#REF!="A2"</formula>
    </cfRule>
    <cfRule type="expression" dxfId="30929" priority="19345">
      <formula>#REF!="A1"</formula>
    </cfRule>
  </conditionalFormatting>
  <conditionalFormatting sqref="H79">
    <cfRule type="expression" dxfId="30928" priority="21932">
      <formula>#REF!="A8"</formula>
    </cfRule>
    <cfRule type="expression" dxfId="30927" priority="21933">
      <formula>#REF!="A7"</formula>
    </cfRule>
    <cfRule type="expression" dxfId="30926" priority="21934">
      <formula>#REF!="A6"</formula>
    </cfRule>
    <cfRule type="expression" dxfId="30925" priority="21935">
      <formula>#REF!="A5"</formula>
    </cfRule>
    <cfRule type="expression" dxfId="30924" priority="21936">
      <formula>#REF!="A4"</formula>
    </cfRule>
    <cfRule type="expression" dxfId="30923" priority="21937">
      <formula>#REF!="A3"</formula>
    </cfRule>
    <cfRule type="expression" dxfId="30922" priority="21938">
      <formula>#REF!="A2"</formula>
    </cfRule>
    <cfRule type="expression" dxfId="30921" priority="21939">
      <formula>#REF!="A1"</formula>
    </cfRule>
  </conditionalFormatting>
  <conditionalFormatting sqref="H80">
    <cfRule type="expression" dxfId="30920" priority="19247">
      <formula>#REF!="A9"</formula>
    </cfRule>
    <cfRule type="expression" dxfId="30919" priority="19248">
      <formula>#REF!="A8"</formula>
    </cfRule>
    <cfRule type="expression" dxfId="30918" priority="19249">
      <formula>#REF!="A7"</formula>
    </cfRule>
    <cfRule type="expression" dxfId="30917" priority="19250">
      <formula>#REF!="A6"</formula>
    </cfRule>
    <cfRule type="expression" dxfId="30916" priority="19251">
      <formula>#REF!="A5"</formula>
    </cfRule>
    <cfRule type="expression" dxfId="30915" priority="19252">
      <formula>#REF!="A4"</formula>
    </cfRule>
    <cfRule type="expression" dxfId="30914" priority="19253">
      <formula>#REF!="A3"</formula>
    </cfRule>
    <cfRule type="expression" dxfId="30913" priority="19254">
      <formula>#REF!="A2"</formula>
    </cfRule>
    <cfRule type="expression" dxfId="30912" priority="19255">
      <formula>#REF!="A1"</formula>
    </cfRule>
  </conditionalFormatting>
  <conditionalFormatting sqref="H84">
    <cfRule type="expression" dxfId="30911" priority="21923">
      <formula>#REF!="A8"</formula>
    </cfRule>
    <cfRule type="expression" dxfId="30910" priority="21924">
      <formula>#REF!="A7"</formula>
    </cfRule>
    <cfRule type="expression" dxfId="30909" priority="21925">
      <formula>#REF!="A6"</formula>
    </cfRule>
    <cfRule type="expression" dxfId="30908" priority="21926">
      <formula>#REF!="A5"</formula>
    </cfRule>
    <cfRule type="expression" dxfId="30907" priority="21927">
      <formula>#REF!="A4"</formula>
    </cfRule>
    <cfRule type="expression" dxfId="30906" priority="21928">
      <formula>#REF!="A3"</formula>
    </cfRule>
    <cfRule type="expression" dxfId="30905" priority="21929">
      <formula>#REF!="A2"</formula>
    </cfRule>
    <cfRule type="expression" dxfId="30904" priority="21930">
      <formula>#REF!="A1"</formula>
    </cfRule>
  </conditionalFormatting>
  <conditionalFormatting sqref="H85">
    <cfRule type="expression" dxfId="30903" priority="19157">
      <formula>#REF!="A9"</formula>
    </cfRule>
    <cfRule type="expression" dxfId="30902" priority="19158">
      <formula>#REF!="A8"</formula>
    </cfRule>
    <cfRule type="expression" dxfId="30901" priority="19159">
      <formula>#REF!="A7"</formula>
    </cfRule>
    <cfRule type="expression" dxfId="30900" priority="19160">
      <formula>#REF!="A6"</formula>
    </cfRule>
    <cfRule type="expression" dxfId="30899" priority="19161">
      <formula>#REF!="A5"</formula>
    </cfRule>
    <cfRule type="expression" dxfId="30898" priority="19162">
      <formula>#REF!="A4"</formula>
    </cfRule>
    <cfRule type="expression" dxfId="30897" priority="19163">
      <formula>#REF!="A3"</formula>
    </cfRule>
    <cfRule type="expression" dxfId="30896" priority="19164">
      <formula>#REF!="A2"</formula>
    </cfRule>
    <cfRule type="expression" dxfId="30895" priority="19165">
      <formula>#REF!="A1"</formula>
    </cfRule>
  </conditionalFormatting>
  <conditionalFormatting sqref="H89">
    <cfRule type="expression" dxfId="30894" priority="19067">
      <formula>#REF!="A9"</formula>
    </cfRule>
    <cfRule type="expression" dxfId="30893" priority="19068">
      <formula>#REF!="A8"</formula>
    </cfRule>
    <cfRule type="expression" dxfId="30892" priority="19069">
      <formula>#REF!="A7"</formula>
    </cfRule>
    <cfRule type="expression" dxfId="30891" priority="19070">
      <formula>#REF!="A6"</formula>
    </cfRule>
    <cfRule type="expression" dxfId="30890" priority="19071">
      <formula>#REF!="A5"</formula>
    </cfRule>
    <cfRule type="expression" dxfId="30889" priority="19072">
      <formula>#REF!="A4"</formula>
    </cfRule>
    <cfRule type="expression" dxfId="30888" priority="19073">
      <formula>#REF!="A3"</formula>
    </cfRule>
    <cfRule type="expression" dxfId="30887" priority="19074">
      <formula>#REF!="A2"</formula>
    </cfRule>
    <cfRule type="expression" dxfId="30886" priority="19075">
      <formula>#REF!="A1"</formula>
    </cfRule>
  </conditionalFormatting>
  <conditionalFormatting sqref="H90">
    <cfRule type="expression" dxfId="30885" priority="21914">
      <formula>#REF!="A8"</formula>
    </cfRule>
    <cfRule type="expression" dxfId="30884" priority="21915">
      <formula>#REF!="A7"</formula>
    </cfRule>
    <cfRule type="expression" dxfId="30883" priority="21916">
      <formula>#REF!="A6"</formula>
    </cfRule>
    <cfRule type="expression" dxfId="30882" priority="21917">
      <formula>#REF!="A5"</formula>
    </cfRule>
    <cfRule type="expression" dxfId="30881" priority="21918">
      <formula>#REF!="A4"</formula>
    </cfRule>
    <cfRule type="expression" dxfId="30880" priority="21919">
      <formula>#REF!="A3"</formula>
    </cfRule>
    <cfRule type="expression" dxfId="30879" priority="21920">
      <formula>#REF!="A2"</formula>
    </cfRule>
    <cfRule type="expression" dxfId="30878" priority="21921">
      <formula>#REF!="A1"</formula>
    </cfRule>
  </conditionalFormatting>
  <conditionalFormatting sqref="H93">
    <cfRule type="expression" dxfId="30877" priority="21905">
      <formula>#REF!="A8"</formula>
    </cfRule>
    <cfRule type="expression" dxfId="30876" priority="21906">
      <formula>#REF!="A7"</formula>
    </cfRule>
    <cfRule type="expression" dxfId="30875" priority="21907">
      <formula>#REF!="A6"</formula>
    </cfRule>
    <cfRule type="expression" dxfId="30874" priority="21908">
      <formula>#REF!="A5"</formula>
    </cfRule>
    <cfRule type="expression" dxfId="30873" priority="21909">
      <formula>#REF!="A4"</formula>
    </cfRule>
    <cfRule type="expression" dxfId="30872" priority="21910">
      <formula>#REF!="A3"</formula>
    </cfRule>
    <cfRule type="expression" dxfId="30871" priority="21911">
      <formula>#REF!="A2"</formula>
    </cfRule>
    <cfRule type="expression" dxfId="30870" priority="21912">
      <formula>#REF!="A1"</formula>
    </cfRule>
  </conditionalFormatting>
  <conditionalFormatting sqref="H98">
    <cfRule type="expression" dxfId="30869" priority="21896">
      <formula>#REF!="A8"</formula>
    </cfRule>
    <cfRule type="expression" dxfId="30868" priority="21897">
      <formula>#REF!="A7"</formula>
    </cfRule>
    <cfRule type="expression" dxfId="30867" priority="21898">
      <formula>#REF!="A6"</formula>
    </cfRule>
    <cfRule type="expression" dxfId="30866" priority="21899">
      <formula>#REF!="A5"</formula>
    </cfRule>
    <cfRule type="expression" dxfId="30865" priority="21900">
      <formula>#REF!="A4"</formula>
    </cfRule>
    <cfRule type="expression" dxfId="30864" priority="21901">
      <formula>#REF!="A3"</formula>
    </cfRule>
    <cfRule type="expression" dxfId="30863" priority="21902">
      <formula>#REF!="A2"</formula>
    </cfRule>
    <cfRule type="expression" dxfId="30862" priority="21903">
      <formula>#REF!="A1"</formula>
    </cfRule>
  </conditionalFormatting>
  <conditionalFormatting sqref="H99">
    <cfRule type="expression" dxfId="30861" priority="18977">
      <formula>#REF!="A9"</formula>
    </cfRule>
    <cfRule type="expression" dxfId="30860" priority="18978">
      <formula>#REF!="A8"</formula>
    </cfRule>
    <cfRule type="expression" dxfId="30859" priority="18979">
      <formula>#REF!="A7"</formula>
    </cfRule>
    <cfRule type="expression" dxfId="30858" priority="18980">
      <formula>#REF!="A6"</formula>
    </cfRule>
    <cfRule type="expression" dxfId="30857" priority="18981">
      <formula>#REF!="A5"</formula>
    </cfRule>
    <cfRule type="expression" dxfId="30856" priority="18982">
      <formula>#REF!="A4"</formula>
    </cfRule>
    <cfRule type="expression" dxfId="30855" priority="18983">
      <formula>#REF!="A3"</formula>
    </cfRule>
    <cfRule type="expression" dxfId="30854" priority="18984">
      <formula>#REF!="A2"</formula>
    </cfRule>
    <cfRule type="expression" dxfId="30853" priority="18985">
      <formula>#REF!="A1"</formula>
    </cfRule>
  </conditionalFormatting>
  <conditionalFormatting sqref="H101">
    <cfRule type="expression" dxfId="30852" priority="21887">
      <formula>#REF!="A8"</formula>
    </cfRule>
    <cfRule type="expression" dxfId="30851" priority="21888">
      <formula>#REF!="A7"</formula>
    </cfRule>
    <cfRule type="expression" dxfId="30850" priority="21889">
      <formula>#REF!="A6"</formula>
    </cfRule>
    <cfRule type="expression" dxfId="30849" priority="21890">
      <formula>#REF!="A5"</formula>
    </cfRule>
    <cfRule type="expression" dxfId="30848" priority="21891">
      <formula>#REF!="A4"</formula>
    </cfRule>
    <cfRule type="expression" dxfId="30847" priority="21892">
      <formula>#REF!="A3"</formula>
    </cfRule>
    <cfRule type="expression" dxfId="30846" priority="21893">
      <formula>#REF!="A2"</formula>
    </cfRule>
    <cfRule type="expression" dxfId="30845" priority="21894">
      <formula>#REF!="A1"</formula>
    </cfRule>
  </conditionalFormatting>
  <conditionalFormatting sqref="H105">
    <cfRule type="expression" dxfId="30844" priority="18887">
      <formula>#REF!="A9"</formula>
    </cfRule>
    <cfRule type="expression" dxfId="30843" priority="18888">
      <formula>#REF!="A8"</formula>
    </cfRule>
    <cfRule type="expression" dxfId="30842" priority="18889">
      <formula>#REF!="A7"</formula>
    </cfRule>
    <cfRule type="expression" dxfId="30841" priority="18890">
      <formula>#REF!="A6"</formula>
    </cfRule>
    <cfRule type="expression" dxfId="30840" priority="18891">
      <formula>#REF!="A5"</formula>
    </cfRule>
    <cfRule type="expression" dxfId="30839" priority="18892">
      <formula>#REF!="A4"</formula>
    </cfRule>
    <cfRule type="expression" dxfId="30838" priority="18893">
      <formula>#REF!="A3"</formula>
    </cfRule>
    <cfRule type="expression" dxfId="30837" priority="18894">
      <formula>#REF!="A2"</formula>
    </cfRule>
    <cfRule type="expression" dxfId="30836" priority="18895">
      <formula>#REF!="A1"</formula>
    </cfRule>
  </conditionalFormatting>
  <conditionalFormatting sqref="H106">
    <cfRule type="expression" dxfId="30835" priority="21986">
      <formula>#REF!="A8"</formula>
    </cfRule>
    <cfRule type="expression" dxfId="30834" priority="21987">
      <formula>#REF!="A7"</formula>
    </cfRule>
    <cfRule type="expression" dxfId="30833" priority="21988">
      <formula>#REF!="A6"</formula>
    </cfRule>
    <cfRule type="expression" dxfId="30832" priority="21989">
      <formula>#REF!="A5"</formula>
    </cfRule>
    <cfRule type="expression" dxfId="30831" priority="21990">
      <formula>#REF!="A4"</formula>
    </cfRule>
    <cfRule type="expression" dxfId="30830" priority="21991">
      <formula>#REF!="A3"</formula>
    </cfRule>
    <cfRule type="expression" dxfId="30829" priority="21992">
      <formula>#REF!="A2"</formula>
    </cfRule>
    <cfRule type="expression" dxfId="30828" priority="21993">
      <formula>#REF!="A1"</formula>
    </cfRule>
  </conditionalFormatting>
  <conditionalFormatting sqref="H110">
    <cfRule type="expression" dxfId="30827" priority="21977">
      <formula>#REF!="A8"</formula>
    </cfRule>
    <cfRule type="expression" dxfId="30826" priority="21978">
      <formula>#REF!="A7"</formula>
    </cfRule>
    <cfRule type="expression" dxfId="30825" priority="21979">
      <formula>#REF!="A6"</formula>
    </cfRule>
    <cfRule type="expression" dxfId="30824" priority="21980">
      <formula>#REF!="A5"</formula>
    </cfRule>
    <cfRule type="expression" dxfId="30823" priority="21981">
      <formula>#REF!="A4"</formula>
    </cfRule>
    <cfRule type="expression" dxfId="30822" priority="21982">
      <formula>#REF!="A3"</formula>
    </cfRule>
    <cfRule type="expression" dxfId="30821" priority="21983">
      <formula>#REF!="A2"</formula>
    </cfRule>
    <cfRule type="expression" dxfId="30820" priority="21984">
      <formula>#REF!="A1"</formula>
    </cfRule>
  </conditionalFormatting>
  <conditionalFormatting sqref="H116:H118">
    <cfRule type="expression" dxfId="30819" priority="21878">
      <formula>#REF!="A8"</formula>
    </cfRule>
    <cfRule type="expression" dxfId="30818" priority="21879">
      <formula>#REF!="A7"</formula>
    </cfRule>
    <cfRule type="expression" dxfId="30817" priority="21880">
      <formula>#REF!="A6"</formula>
    </cfRule>
    <cfRule type="expression" dxfId="30816" priority="21881">
      <formula>#REF!="A5"</formula>
    </cfRule>
    <cfRule type="expression" dxfId="30815" priority="21882">
      <formula>#REF!="A4"</formula>
    </cfRule>
    <cfRule type="expression" dxfId="30814" priority="21883">
      <formula>#REF!="A3"</formula>
    </cfRule>
    <cfRule type="expression" dxfId="30813" priority="21884">
      <formula>#REF!="A2"</formula>
    </cfRule>
    <cfRule type="expression" dxfId="30812" priority="21885">
      <formula>#REF!="A1"</formula>
    </cfRule>
  </conditionalFormatting>
  <conditionalFormatting sqref="H119 A220:B220 A217:B217 A70 A200 A205 A214">
    <cfRule type="expression" dxfId="30811" priority="18797">
      <formula>#REF!="A9"</formula>
    </cfRule>
    <cfRule type="expression" dxfId="30810" priority="18798">
      <formula>#REF!="A8"</formula>
    </cfRule>
    <cfRule type="expression" dxfId="30809" priority="18799">
      <formula>#REF!="A7"</formula>
    </cfRule>
    <cfRule type="expression" dxfId="30808" priority="18800">
      <formula>#REF!="A6"</formula>
    </cfRule>
    <cfRule type="expression" dxfId="30807" priority="18801">
      <formula>#REF!="A5"</formula>
    </cfRule>
    <cfRule type="expression" dxfId="30806" priority="18802">
      <formula>#REF!="A4"</formula>
    </cfRule>
    <cfRule type="expression" dxfId="30805" priority="18803">
      <formula>#REF!="A3"</formula>
    </cfRule>
    <cfRule type="expression" dxfId="30804" priority="18804">
      <formula>#REF!="A2"</formula>
    </cfRule>
    <cfRule type="expression" dxfId="30803" priority="18805">
      <formula>#REF!="A1"</formula>
    </cfRule>
  </conditionalFormatting>
  <conditionalFormatting sqref="H123">
    <cfRule type="expression" dxfId="30802" priority="21815">
      <formula>#REF!="A8"</formula>
    </cfRule>
    <cfRule type="expression" dxfId="30801" priority="21816">
      <formula>#REF!="A7"</formula>
    </cfRule>
    <cfRule type="expression" dxfId="30800" priority="21817">
      <formula>#REF!="A6"</formula>
    </cfRule>
    <cfRule type="expression" dxfId="30799" priority="21818">
      <formula>#REF!="A5"</formula>
    </cfRule>
    <cfRule type="expression" dxfId="30798" priority="21819">
      <formula>#REF!="A4"</formula>
    </cfRule>
    <cfRule type="expression" dxfId="30797" priority="21820">
      <formula>#REF!="A3"</formula>
    </cfRule>
    <cfRule type="expression" dxfId="30796" priority="21821">
      <formula>#REF!="A2"</formula>
    </cfRule>
    <cfRule type="expression" dxfId="30795" priority="21822">
      <formula>#REF!="A1"</formula>
    </cfRule>
  </conditionalFormatting>
  <conditionalFormatting sqref="H124">
    <cfRule type="expression" dxfId="30794" priority="21807">
      <formula>#REF!="A8"</formula>
    </cfRule>
    <cfRule type="expression" dxfId="30793" priority="21808">
      <formula>#REF!="A7"</formula>
    </cfRule>
    <cfRule type="expression" dxfId="30792" priority="21809">
      <formula>#REF!="A6"</formula>
    </cfRule>
    <cfRule type="expression" dxfId="30791" priority="21810">
      <formula>#REF!="A5"</formula>
    </cfRule>
    <cfRule type="expression" dxfId="30790" priority="21811">
      <formula>#REF!="A4"</formula>
    </cfRule>
    <cfRule type="expression" dxfId="30789" priority="21812">
      <formula>#REF!="A3"</formula>
    </cfRule>
    <cfRule type="expression" dxfId="30788" priority="21813">
      <formula>#REF!="A2"</formula>
    </cfRule>
    <cfRule type="expression" dxfId="30787" priority="21814">
      <formula>#REF!="A1"</formula>
    </cfRule>
  </conditionalFormatting>
  <conditionalFormatting sqref="H130">
    <cfRule type="expression" dxfId="30786" priority="21968">
      <formula>#REF!="A8"</formula>
    </cfRule>
    <cfRule type="expression" dxfId="30785" priority="21969">
      <formula>#REF!="A7"</formula>
    </cfRule>
    <cfRule type="expression" dxfId="30784" priority="21970">
      <formula>#REF!="A6"</formula>
    </cfRule>
    <cfRule type="expression" dxfId="30783" priority="21971">
      <formula>#REF!="A5"</formula>
    </cfRule>
    <cfRule type="expression" dxfId="30782" priority="21972">
      <formula>#REF!="A4"</formula>
    </cfRule>
    <cfRule type="expression" dxfId="30781" priority="21973">
      <formula>#REF!="A3"</formula>
    </cfRule>
    <cfRule type="expression" dxfId="30780" priority="21974">
      <formula>#REF!="A2"</formula>
    </cfRule>
    <cfRule type="expression" dxfId="30779" priority="21975">
      <formula>#REF!="A1"</formula>
    </cfRule>
  </conditionalFormatting>
  <conditionalFormatting sqref="H132">
    <cfRule type="expression" dxfId="30778" priority="13404">
      <formula>#REF!="A9"</formula>
    </cfRule>
    <cfRule type="expression" dxfId="30777" priority="13405">
      <formula>#REF!="A8"</formula>
    </cfRule>
    <cfRule type="expression" dxfId="30776" priority="13406">
      <formula>#REF!="A7"</formula>
    </cfRule>
    <cfRule type="expression" dxfId="30775" priority="13407">
      <formula>#REF!="A6"</formula>
    </cfRule>
    <cfRule type="expression" dxfId="30774" priority="13408">
      <formula>#REF!="A5"</formula>
    </cfRule>
    <cfRule type="expression" dxfId="30773" priority="13409">
      <formula>#REF!="A4"</formula>
    </cfRule>
    <cfRule type="expression" dxfId="30772" priority="13410">
      <formula>#REF!="A3"</formula>
    </cfRule>
    <cfRule type="expression" dxfId="30771" priority="13411">
      <formula>#REF!="A2"</formula>
    </cfRule>
    <cfRule type="expression" dxfId="30770" priority="13412">
      <formula>#REF!="A1"</formula>
    </cfRule>
  </conditionalFormatting>
  <conditionalFormatting sqref="H137">
    <cfRule type="expression" dxfId="30769" priority="18716">
      <formula>#REF!="A9"</formula>
    </cfRule>
    <cfRule type="expression" dxfId="30768" priority="18717">
      <formula>#REF!="A8"</formula>
    </cfRule>
    <cfRule type="expression" dxfId="30767" priority="18718">
      <formula>#REF!="A7"</formula>
    </cfRule>
    <cfRule type="expression" dxfId="30766" priority="18719">
      <formula>#REF!="A6"</formula>
    </cfRule>
    <cfRule type="expression" dxfId="30765" priority="18720">
      <formula>#REF!="A5"</formula>
    </cfRule>
    <cfRule type="expression" dxfId="30764" priority="18721">
      <formula>#REF!="A4"</formula>
    </cfRule>
    <cfRule type="expression" dxfId="30763" priority="18722">
      <formula>#REF!="A3"</formula>
    </cfRule>
    <cfRule type="expression" dxfId="30762" priority="18723">
      <formula>#REF!="A2"</formula>
    </cfRule>
    <cfRule type="expression" dxfId="30761" priority="18724">
      <formula>#REF!="A1"</formula>
    </cfRule>
  </conditionalFormatting>
  <conditionalFormatting sqref="H138">
    <cfRule type="expression" dxfId="30760" priority="21869">
      <formula>#REF!="A8"</formula>
    </cfRule>
    <cfRule type="expression" dxfId="30759" priority="21870">
      <formula>#REF!="A7"</formula>
    </cfRule>
    <cfRule type="expression" dxfId="30758" priority="21871">
      <formula>#REF!="A6"</formula>
    </cfRule>
    <cfRule type="expression" dxfId="30757" priority="21872">
      <formula>#REF!="A5"</formula>
    </cfRule>
    <cfRule type="expression" dxfId="30756" priority="21873">
      <formula>#REF!="A4"</formula>
    </cfRule>
    <cfRule type="expression" dxfId="30755" priority="21874">
      <formula>#REF!="A3"</formula>
    </cfRule>
    <cfRule type="expression" dxfId="30754" priority="21875">
      <formula>#REF!="A2"</formula>
    </cfRule>
    <cfRule type="expression" dxfId="30753" priority="21876">
      <formula>#REF!="A1"</formula>
    </cfRule>
  </conditionalFormatting>
  <conditionalFormatting sqref="H141">
    <cfRule type="expression" dxfId="30752" priority="21860">
      <formula>#REF!="A8"</formula>
    </cfRule>
    <cfRule type="expression" dxfId="30751" priority="21861">
      <formula>#REF!="A7"</formula>
    </cfRule>
    <cfRule type="expression" dxfId="30750" priority="21862">
      <formula>#REF!="A6"</formula>
    </cfRule>
    <cfRule type="expression" dxfId="30749" priority="21863">
      <formula>#REF!="A5"</formula>
    </cfRule>
    <cfRule type="expression" dxfId="30748" priority="21864">
      <formula>#REF!="A4"</formula>
    </cfRule>
    <cfRule type="expression" dxfId="30747" priority="21865">
      <formula>#REF!="A3"</formula>
    </cfRule>
    <cfRule type="expression" dxfId="30746" priority="21866">
      <formula>#REF!="A2"</formula>
    </cfRule>
    <cfRule type="expression" dxfId="30745" priority="21867">
      <formula>#REF!="A1"</formula>
    </cfRule>
  </conditionalFormatting>
  <conditionalFormatting sqref="H142">
    <cfRule type="expression" dxfId="30744" priority="14295">
      <formula>#REF!="A9"</formula>
    </cfRule>
    <cfRule type="expression" dxfId="30743" priority="14296">
      <formula>#REF!="A8"</formula>
    </cfRule>
    <cfRule type="expression" dxfId="30742" priority="14297">
      <formula>#REF!="A7"</formula>
    </cfRule>
    <cfRule type="expression" dxfId="30741" priority="14298">
      <formula>#REF!="A6"</formula>
    </cfRule>
    <cfRule type="expression" dxfId="30740" priority="14299">
      <formula>#REF!="A5"</formula>
    </cfRule>
    <cfRule type="expression" dxfId="30739" priority="14300">
      <formula>#REF!="A4"</formula>
    </cfRule>
    <cfRule type="expression" dxfId="30738" priority="14301">
      <formula>#REF!="A3"</formula>
    </cfRule>
    <cfRule type="expression" dxfId="30737" priority="14302">
      <formula>#REF!="A2"</formula>
    </cfRule>
    <cfRule type="expression" dxfId="30736" priority="14303">
      <formula>#REF!="A1"</formula>
    </cfRule>
  </conditionalFormatting>
  <conditionalFormatting sqref="H143:H144">
    <cfRule type="expression" dxfId="30735" priority="14286">
      <formula>#REF!="A9"</formula>
    </cfRule>
    <cfRule type="expression" dxfId="30734" priority="14287">
      <formula>#REF!="A8"</formula>
    </cfRule>
    <cfRule type="expression" dxfId="30733" priority="14288">
      <formula>#REF!="A7"</formula>
    </cfRule>
    <cfRule type="expression" dxfId="30732" priority="14289">
      <formula>#REF!="A6"</formula>
    </cfRule>
    <cfRule type="expression" dxfId="30731" priority="14290">
      <formula>#REF!="A5"</formula>
    </cfRule>
    <cfRule type="expression" dxfId="30730" priority="14291">
      <formula>#REF!="A4"</formula>
    </cfRule>
    <cfRule type="expression" dxfId="30729" priority="14292">
      <formula>#REF!="A3"</formula>
    </cfRule>
    <cfRule type="expression" dxfId="30728" priority="14293">
      <formula>#REF!="A2"</formula>
    </cfRule>
    <cfRule type="expression" dxfId="30727" priority="14294">
      <formula>#REF!="A1"</formula>
    </cfRule>
  </conditionalFormatting>
  <conditionalFormatting sqref="H159">
    <cfRule type="expression" dxfId="30726" priority="19427">
      <formula>#REF!="A9"</formula>
    </cfRule>
    <cfRule type="expression" dxfId="30725" priority="19428">
      <formula>#REF!="A8"</formula>
    </cfRule>
    <cfRule type="expression" dxfId="30724" priority="19429">
      <formula>#REF!="A7"</formula>
    </cfRule>
    <cfRule type="expression" dxfId="30723" priority="19430">
      <formula>#REF!="A6"</formula>
    </cfRule>
    <cfRule type="expression" dxfId="30722" priority="19431">
      <formula>#REF!="A5"</formula>
    </cfRule>
    <cfRule type="expression" dxfId="30721" priority="19432">
      <formula>#REF!="A4"</formula>
    </cfRule>
    <cfRule type="expression" dxfId="30720" priority="19433">
      <formula>#REF!="A3"</formula>
    </cfRule>
    <cfRule type="expression" dxfId="30719" priority="19434">
      <formula>#REF!="A2"</formula>
    </cfRule>
    <cfRule type="expression" dxfId="30718" priority="19435">
      <formula>#REF!="A1"</formula>
    </cfRule>
  </conditionalFormatting>
  <conditionalFormatting sqref="H164">
    <cfRule type="expression" dxfId="30717" priority="14470">
      <formula>#REF!="A9"</formula>
    </cfRule>
    <cfRule type="expression" dxfId="30716" priority="14471">
      <formula>#REF!="A8"</formula>
    </cfRule>
    <cfRule type="expression" dxfId="30715" priority="14472">
      <formula>#REF!="A7"</formula>
    </cfRule>
    <cfRule type="expression" dxfId="30714" priority="14473">
      <formula>#REF!="A6"</formula>
    </cfRule>
    <cfRule type="expression" dxfId="30713" priority="14474">
      <formula>#REF!="A5"</formula>
    </cfRule>
    <cfRule type="expression" dxfId="30712" priority="14475">
      <formula>#REF!="A4"</formula>
    </cfRule>
    <cfRule type="expression" dxfId="30711" priority="14476">
      <formula>#REF!="A3"</formula>
    </cfRule>
    <cfRule type="expression" dxfId="30710" priority="14477">
      <formula>#REF!="A2"</formula>
    </cfRule>
    <cfRule type="expression" dxfId="30709" priority="14478">
      <formula>#REF!="A1"</formula>
    </cfRule>
  </conditionalFormatting>
  <conditionalFormatting sqref="H192">
    <cfRule type="expression" dxfId="30708" priority="18626">
      <formula>#REF!="A9"</formula>
    </cfRule>
    <cfRule type="expression" dxfId="30707" priority="18627">
      <formula>#REF!="A8"</formula>
    </cfRule>
    <cfRule type="expression" dxfId="30706" priority="18628">
      <formula>#REF!="A7"</formula>
    </cfRule>
    <cfRule type="expression" dxfId="30705" priority="18629">
      <formula>#REF!="A6"</formula>
    </cfRule>
    <cfRule type="expression" dxfId="30704" priority="18630">
      <formula>#REF!="A5"</formula>
    </cfRule>
    <cfRule type="expression" dxfId="30703" priority="18631">
      <formula>#REF!="A4"</formula>
    </cfRule>
    <cfRule type="expression" dxfId="30702" priority="18632">
      <formula>#REF!="A3"</formula>
    </cfRule>
    <cfRule type="expression" dxfId="30701" priority="18633">
      <formula>#REF!="A2"</formula>
    </cfRule>
    <cfRule type="expression" dxfId="30700" priority="18634">
      <formula>#REF!="A1"</formula>
    </cfRule>
  </conditionalFormatting>
  <conditionalFormatting sqref="H193">
    <cfRule type="expression" dxfId="30699" priority="21851">
      <formula>#REF!="A8"</formula>
    </cfRule>
    <cfRule type="expression" dxfId="30698" priority="21852">
      <formula>#REF!="A7"</formula>
    </cfRule>
    <cfRule type="expression" dxfId="30697" priority="21853">
      <formula>#REF!="A6"</formula>
    </cfRule>
    <cfRule type="expression" dxfId="30696" priority="21854">
      <formula>#REF!="A5"</formula>
    </cfRule>
    <cfRule type="expression" dxfId="30695" priority="21855">
      <formula>#REF!="A4"</formula>
    </cfRule>
    <cfRule type="expression" dxfId="30694" priority="21856">
      <formula>#REF!="A3"</formula>
    </cfRule>
    <cfRule type="expression" dxfId="30693" priority="21857">
      <formula>#REF!="A2"</formula>
    </cfRule>
    <cfRule type="expression" dxfId="30692" priority="21858">
      <formula>#REF!="A1"</formula>
    </cfRule>
  </conditionalFormatting>
  <conditionalFormatting sqref="H200">
    <cfRule type="expression" dxfId="30691" priority="17771">
      <formula>#REF!="A9"</formula>
    </cfRule>
    <cfRule type="expression" dxfId="30690" priority="17772">
      <formula>#REF!="A8"</formula>
    </cfRule>
    <cfRule type="expression" dxfId="30689" priority="17773">
      <formula>#REF!="A7"</formula>
    </cfRule>
    <cfRule type="expression" dxfId="30688" priority="17774">
      <formula>#REF!="A6"</formula>
    </cfRule>
    <cfRule type="expression" dxfId="30687" priority="17775">
      <formula>#REF!="A5"</formula>
    </cfRule>
    <cfRule type="expression" dxfId="30686" priority="17776">
      <formula>#REF!="A4"</formula>
    </cfRule>
    <cfRule type="expression" dxfId="30685" priority="17777">
      <formula>#REF!="A3"</formula>
    </cfRule>
    <cfRule type="expression" dxfId="30684" priority="17778">
      <formula>#REF!="A2"</formula>
    </cfRule>
    <cfRule type="expression" dxfId="30683" priority="17779">
      <formula>#REF!="A1"</formula>
    </cfRule>
  </conditionalFormatting>
  <conditionalFormatting sqref="H204">
    <cfRule type="expression" dxfId="30682" priority="18527">
      <formula>#REF!="A9"</formula>
    </cfRule>
    <cfRule type="expression" dxfId="30681" priority="18528">
      <formula>#REF!="A8"</formula>
    </cfRule>
    <cfRule type="expression" dxfId="30680" priority="18529">
      <formula>#REF!="A7"</formula>
    </cfRule>
    <cfRule type="expression" dxfId="30679" priority="18530">
      <formula>#REF!="A6"</formula>
    </cfRule>
    <cfRule type="expression" dxfId="30678" priority="18531">
      <formula>#REF!="A5"</formula>
    </cfRule>
    <cfRule type="expression" dxfId="30677" priority="18532">
      <formula>#REF!="A4"</formula>
    </cfRule>
    <cfRule type="expression" dxfId="30676" priority="18533">
      <formula>#REF!="A3"</formula>
    </cfRule>
    <cfRule type="expression" dxfId="30675" priority="18534">
      <formula>#REF!="A2"</formula>
    </cfRule>
    <cfRule type="expression" dxfId="30674" priority="18535">
      <formula>#REF!="A1"</formula>
    </cfRule>
  </conditionalFormatting>
  <conditionalFormatting sqref="H205">
    <cfRule type="expression" dxfId="30673" priority="17672">
      <formula>#REF!="A9"</formula>
    </cfRule>
    <cfRule type="expression" dxfId="30672" priority="17673">
      <formula>#REF!="A8"</formula>
    </cfRule>
    <cfRule type="expression" dxfId="30671" priority="17674">
      <formula>#REF!="A7"</formula>
    </cfRule>
    <cfRule type="expression" dxfId="30670" priority="17675">
      <formula>#REF!="A6"</formula>
    </cfRule>
    <cfRule type="expression" dxfId="30669" priority="17676">
      <formula>#REF!="A5"</formula>
    </cfRule>
    <cfRule type="expression" dxfId="30668" priority="17677">
      <formula>#REF!="A4"</formula>
    </cfRule>
    <cfRule type="expression" dxfId="30667" priority="17678">
      <formula>#REF!="A3"</formula>
    </cfRule>
    <cfRule type="expression" dxfId="30666" priority="17679">
      <formula>#REF!="A2"</formula>
    </cfRule>
    <cfRule type="expression" dxfId="30665" priority="17680">
      <formula>#REF!="A1"</formula>
    </cfRule>
  </conditionalFormatting>
  <conditionalFormatting sqref="H209">
    <cfRule type="expression" dxfId="30664" priority="21842">
      <formula>#REF!="A8"</formula>
    </cfRule>
    <cfRule type="expression" dxfId="30663" priority="21843">
      <formula>#REF!="A7"</formula>
    </cfRule>
    <cfRule type="expression" dxfId="30662" priority="21844">
      <formula>#REF!="A6"</formula>
    </cfRule>
    <cfRule type="expression" dxfId="30661" priority="21845">
      <formula>#REF!="A5"</formula>
    </cfRule>
    <cfRule type="expression" dxfId="30660" priority="21846">
      <formula>#REF!="A4"</formula>
    </cfRule>
    <cfRule type="expression" dxfId="30659" priority="21847">
      <formula>#REF!="A3"</formula>
    </cfRule>
    <cfRule type="expression" dxfId="30658" priority="21848">
      <formula>#REF!="A2"</formula>
    </cfRule>
    <cfRule type="expression" dxfId="30657" priority="21849">
      <formula>#REF!="A1"</formula>
    </cfRule>
  </conditionalFormatting>
  <conditionalFormatting sqref="H212">
    <cfRule type="expression" dxfId="30656" priority="17573">
      <formula>#REF!="A9"</formula>
    </cfRule>
    <cfRule type="expression" dxfId="30655" priority="17574">
      <formula>#REF!="A8"</formula>
    </cfRule>
    <cfRule type="expression" dxfId="30654" priority="17575">
      <formula>#REF!="A7"</formula>
    </cfRule>
    <cfRule type="expression" dxfId="30653" priority="17576">
      <formula>#REF!="A6"</formula>
    </cfRule>
    <cfRule type="expression" dxfId="30652" priority="17577">
      <formula>#REF!="A5"</formula>
    </cfRule>
    <cfRule type="expression" dxfId="30651" priority="17578">
      <formula>#REF!="A4"</formula>
    </cfRule>
    <cfRule type="expression" dxfId="30650" priority="17579">
      <formula>#REF!="A3"</formula>
    </cfRule>
    <cfRule type="expression" dxfId="30649" priority="17580">
      <formula>#REF!="A2"</formula>
    </cfRule>
    <cfRule type="expression" dxfId="30648" priority="17581">
      <formula>#REF!="A1"</formula>
    </cfRule>
  </conditionalFormatting>
  <conditionalFormatting sqref="H214">
    <cfRule type="expression" dxfId="30647" priority="17483">
      <formula>#REF!="A9"</formula>
    </cfRule>
    <cfRule type="expression" dxfId="30646" priority="17484">
      <formula>#REF!="A8"</formula>
    </cfRule>
    <cfRule type="expression" dxfId="30645" priority="17485">
      <formula>#REF!="A7"</formula>
    </cfRule>
    <cfRule type="expression" dxfId="30644" priority="17486">
      <formula>#REF!="A6"</formula>
    </cfRule>
    <cfRule type="expression" dxfId="30643" priority="17487">
      <formula>#REF!="A5"</formula>
    </cfRule>
    <cfRule type="expression" dxfId="30642" priority="17488">
      <formula>#REF!="A4"</formula>
    </cfRule>
    <cfRule type="expression" dxfId="30641" priority="17489">
      <formula>#REF!="A3"</formula>
    </cfRule>
    <cfRule type="expression" dxfId="30640" priority="17490">
      <formula>#REF!="A2"</formula>
    </cfRule>
    <cfRule type="expression" dxfId="30639" priority="17491">
      <formula>#REF!="A1"</formula>
    </cfRule>
  </conditionalFormatting>
  <conditionalFormatting sqref="H217">
    <cfRule type="expression" dxfId="30638" priority="18347">
      <formula>#REF!="A9"</formula>
    </cfRule>
    <cfRule type="expression" dxfId="30637" priority="18348">
      <formula>#REF!="A8"</formula>
    </cfRule>
    <cfRule type="expression" dxfId="30636" priority="18349">
      <formula>#REF!="A7"</formula>
    </cfRule>
    <cfRule type="expression" dxfId="30635" priority="18350">
      <formula>#REF!="A6"</formula>
    </cfRule>
    <cfRule type="expression" dxfId="30634" priority="18351">
      <formula>#REF!="A5"</formula>
    </cfRule>
    <cfRule type="expression" dxfId="30633" priority="18352">
      <formula>#REF!="A4"</formula>
    </cfRule>
    <cfRule type="expression" dxfId="30632" priority="18353">
      <formula>#REF!="A3"</formula>
    </cfRule>
    <cfRule type="expression" dxfId="30631" priority="18354">
      <formula>#REF!="A2"</formula>
    </cfRule>
    <cfRule type="expression" dxfId="30630" priority="18355">
      <formula>#REF!="A1"</formula>
    </cfRule>
  </conditionalFormatting>
  <conditionalFormatting sqref="H220">
    <cfRule type="expression" dxfId="30629" priority="18437">
      <formula>#REF!="A9"</formula>
    </cfRule>
    <cfRule type="expression" dxfId="30628" priority="18438">
      <formula>#REF!="A8"</formula>
    </cfRule>
    <cfRule type="expression" dxfId="30627" priority="18439">
      <formula>#REF!="A7"</formula>
    </cfRule>
    <cfRule type="expression" dxfId="30626" priority="18440">
      <formula>#REF!="A6"</formula>
    </cfRule>
    <cfRule type="expression" dxfId="30625" priority="18441">
      <formula>#REF!="A5"</formula>
    </cfRule>
    <cfRule type="expression" dxfId="30624" priority="18442">
      <formula>#REF!="A4"</formula>
    </cfRule>
    <cfRule type="expression" dxfId="30623" priority="18443">
      <formula>#REF!="A3"</formula>
    </cfRule>
    <cfRule type="expression" dxfId="30622" priority="18444">
      <formula>#REF!="A2"</formula>
    </cfRule>
    <cfRule type="expression" dxfId="30621" priority="18445">
      <formula>#REF!="A1"</formula>
    </cfRule>
  </conditionalFormatting>
  <conditionalFormatting sqref="H223">
    <cfRule type="expression" dxfId="30620" priority="18257">
      <formula>#REF!="A9"</formula>
    </cfRule>
    <cfRule type="expression" dxfId="30619" priority="18258">
      <formula>#REF!="A8"</formula>
    </cfRule>
    <cfRule type="expression" dxfId="30618" priority="18259">
      <formula>#REF!="A7"</formula>
    </cfRule>
    <cfRule type="expression" dxfId="30617" priority="18260">
      <formula>#REF!="A6"</formula>
    </cfRule>
    <cfRule type="expression" dxfId="30616" priority="18261">
      <formula>#REF!="A5"</formula>
    </cfRule>
    <cfRule type="expression" dxfId="30615" priority="18262">
      <formula>#REF!="A4"</formula>
    </cfRule>
    <cfRule type="expression" dxfId="30614" priority="18263">
      <formula>#REF!="A3"</formula>
    </cfRule>
    <cfRule type="expression" dxfId="30613" priority="18264">
      <formula>#REF!="A2"</formula>
    </cfRule>
    <cfRule type="expression" dxfId="30612" priority="18265">
      <formula>#REF!="A1"</formula>
    </cfRule>
  </conditionalFormatting>
  <conditionalFormatting sqref="H231">
    <cfRule type="expression" dxfId="30611" priority="18167">
      <formula>#REF!="A9"</formula>
    </cfRule>
    <cfRule type="expression" dxfId="30610" priority="18168">
      <formula>#REF!="A8"</formula>
    </cfRule>
    <cfRule type="expression" dxfId="30609" priority="18169">
      <formula>#REF!="A7"</formula>
    </cfRule>
    <cfRule type="expression" dxfId="30608" priority="18170">
      <formula>#REF!="A6"</formula>
    </cfRule>
    <cfRule type="expression" dxfId="30607" priority="18171">
      <formula>#REF!="A5"</formula>
    </cfRule>
    <cfRule type="expression" dxfId="30606" priority="18172">
      <formula>#REF!="A4"</formula>
    </cfRule>
    <cfRule type="expression" dxfId="30605" priority="18173">
      <formula>#REF!="A3"</formula>
    </cfRule>
    <cfRule type="expression" dxfId="30604" priority="18174">
      <formula>#REF!="A2"</formula>
    </cfRule>
    <cfRule type="expression" dxfId="30603" priority="18175">
      <formula>#REF!="A1"</formula>
    </cfRule>
  </conditionalFormatting>
  <conditionalFormatting sqref="H236">
    <cfRule type="expression" dxfId="30602" priority="21833">
      <formula>#REF!="A8"</formula>
    </cfRule>
    <cfRule type="expression" dxfId="30601" priority="21834">
      <formula>#REF!="A7"</formula>
    </cfRule>
    <cfRule type="expression" dxfId="30600" priority="21835">
      <formula>#REF!="A6"</formula>
    </cfRule>
    <cfRule type="expression" dxfId="30599" priority="21836">
      <formula>#REF!="A5"</formula>
    </cfRule>
    <cfRule type="expression" dxfId="30598" priority="21837">
      <formula>#REF!="A4"</formula>
    </cfRule>
    <cfRule type="expression" dxfId="30597" priority="21838">
      <formula>#REF!="A3"</formula>
    </cfRule>
    <cfRule type="expression" dxfId="30596" priority="21839">
      <formula>#REF!="A2"</formula>
    </cfRule>
    <cfRule type="expression" dxfId="30595" priority="21840">
      <formula>#REF!="A1"</formula>
    </cfRule>
  </conditionalFormatting>
  <conditionalFormatting sqref="H251 K251">
    <cfRule type="expression" dxfId="30594" priority="14767">
      <formula>#REF!="A9"</formula>
    </cfRule>
    <cfRule type="expression" dxfId="30593" priority="14768">
      <formula>#REF!="A8"</formula>
    </cfRule>
    <cfRule type="expression" dxfId="30592" priority="14769">
      <formula>#REF!="A7"</formula>
    </cfRule>
    <cfRule type="expression" dxfId="30591" priority="14770">
      <formula>#REF!="A6"</formula>
    </cfRule>
    <cfRule type="expression" dxfId="30590" priority="14771">
      <formula>#REF!="A5"</formula>
    </cfRule>
    <cfRule type="expression" dxfId="30589" priority="14772">
      <formula>#REF!="A4"</formula>
    </cfRule>
    <cfRule type="expression" dxfId="30588" priority="14773">
      <formula>#REF!="A3"</formula>
    </cfRule>
    <cfRule type="expression" dxfId="30587" priority="14774">
      <formula>#REF!="A2"</formula>
    </cfRule>
    <cfRule type="expression" dxfId="30586" priority="14775">
      <formula>#REF!="A1"</formula>
    </cfRule>
  </conditionalFormatting>
  <conditionalFormatting sqref="H272:H274">
    <cfRule type="expression" dxfId="30585" priority="21823">
      <formula>#REF!="A9"</formula>
    </cfRule>
    <cfRule type="expression" dxfId="30584" priority="21824">
      <formula>#REF!="A8"</formula>
    </cfRule>
    <cfRule type="expression" dxfId="30583" priority="21825">
      <formula>#REF!="A7"</formula>
    </cfRule>
    <cfRule type="expression" dxfId="30582" priority="21826">
      <formula>#REF!="A6"</formula>
    </cfRule>
    <cfRule type="expression" dxfId="30581" priority="21827">
      <formula>#REF!="A5"</formula>
    </cfRule>
    <cfRule type="expression" dxfId="30580" priority="21828">
      <formula>#REF!="A4"</formula>
    </cfRule>
    <cfRule type="expression" dxfId="30579" priority="21829">
      <formula>#REF!="A3"</formula>
    </cfRule>
    <cfRule type="expression" dxfId="30578" priority="21830">
      <formula>#REF!="A2"</formula>
    </cfRule>
    <cfRule type="expression" dxfId="30577" priority="21831">
      <formula>#REF!="A1"</formula>
    </cfRule>
  </conditionalFormatting>
  <conditionalFormatting sqref="H14:I15">
    <cfRule type="expression" dxfId="30576" priority="20254">
      <formula>#REF!="A9"</formula>
    </cfRule>
  </conditionalFormatting>
  <conditionalFormatting sqref="H18:I18">
    <cfRule type="expression" dxfId="30575" priority="21958">
      <formula>#REF!="A9"</formula>
    </cfRule>
  </conditionalFormatting>
  <conditionalFormatting sqref="H21:I21">
    <cfRule type="expression" dxfId="30574" priority="22030">
      <formula>#REF!="A9"</formula>
    </cfRule>
  </conditionalFormatting>
  <conditionalFormatting sqref="H24:I24">
    <cfRule type="expression" dxfId="30573" priority="22021">
      <formula>#REF!="A9"</formula>
    </cfRule>
  </conditionalFormatting>
  <conditionalFormatting sqref="H30:I30">
    <cfRule type="expression" dxfId="30572" priority="22012">
      <formula>#REF!="A9"</formula>
    </cfRule>
  </conditionalFormatting>
  <conditionalFormatting sqref="H33:I33">
    <cfRule type="expression" dxfId="30571" priority="22003">
      <formula>#REF!="A9"</formula>
    </cfRule>
  </conditionalFormatting>
  <conditionalFormatting sqref="H45:I45">
    <cfRule type="expression" dxfId="30570" priority="21994">
      <formula>#REF!="A9"</formula>
    </cfRule>
  </conditionalFormatting>
  <conditionalFormatting sqref="H48:I48">
    <cfRule type="expression" dxfId="30569" priority="21949">
      <formula>#REF!="A9"</formula>
    </cfRule>
  </conditionalFormatting>
  <conditionalFormatting sqref="H74:I74">
    <cfRule type="expression" dxfId="30568" priority="21940">
      <formula>#REF!="A9"</formula>
    </cfRule>
  </conditionalFormatting>
  <conditionalFormatting sqref="H79:I79">
    <cfRule type="expression" dxfId="30567" priority="21931">
      <formula>#REF!="A9"</formula>
    </cfRule>
  </conditionalFormatting>
  <conditionalFormatting sqref="H84:I84">
    <cfRule type="expression" dxfId="30566" priority="21922">
      <formula>#REF!="A9"</formula>
    </cfRule>
  </conditionalFormatting>
  <conditionalFormatting sqref="H90:I90">
    <cfRule type="expression" dxfId="30565" priority="21913">
      <formula>#REF!="A9"</formula>
    </cfRule>
  </conditionalFormatting>
  <conditionalFormatting sqref="H93:I93">
    <cfRule type="expression" dxfId="30564" priority="21904">
      <formula>#REF!="A9"</formula>
    </cfRule>
  </conditionalFormatting>
  <conditionalFormatting sqref="H98:I98">
    <cfRule type="expression" dxfId="30563" priority="21895">
      <formula>#REF!="A9"</formula>
    </cfRule>
  </conditionalFormatting>
  <conditionalFormatting sqref="H101:I101">
    <cfRule type="expression" dxfId="30562" priority="21886">
      <formula>#REF!="A9"</formula>
    </cfRule>
  </conditionalFormatting>
  <conditionalFormatting sqref="H106:I106">
    <cfRule type="expression" dxfId="30561" priority="21985">
      <formula>#REF!="A9"</formula>
    </cfRule>
  </conditionalFormatting>
  <conditionalFormatting sqref="H110:I110">
    <cfRule type="expression" dxfId="30560" priority="21976">
      <formula>#REF!="A9"</formula>
    </cfRule>
  </conditionalFormatting>
  <conditionalFormatting sqref="H116:I118">
    <cfRule type="expression" dxfId="30559" priority="21877">
      <formula>#REF!="A9"</formula>
    </cfRule>
  </conditionalFormatting>
  <conditionalFormatting sqref="H123:I124">
    <cfRule type="expression" dxfId="30558" priority="21806">
      <formula>#REF!="A9"</formula>
    </cfRule>
  </conditionalFormatting>
  <conditionalFormatting sqref="H130:I130">
    <cfRule type="expression" dxfId="30557" priority="21967">
      <formula>#REF!="A9"</formula>
    </cfRule>
  </conditionalFormatting>
  <conditionalFormatting sqref="H138:I138">
    <cfRule type="expression" dxfId="30556" priority="21868">
      <formula>#REF!="A9"</formula>
    </cfRule>
  </conditionalFormatting>
  <conditionalFormatting sqref="H141:I141">
    <cfRule type="expression" dxfId="30555" priority="21859">
      <formula>#REF!="A9"</formula>
    </cfRule>
  </conditionalFormatting>
  <conditionalFormatting sqref="H193:I193">
    <cfRule type="expression" dxfId="30554" priority="21850">
      <formula>#REF!="A9"</formula>
    </cfRule>
  </conditionalFormatting>
  <conditionalFormatting sqref="H209:I209">
    <cfRule type="expression" dxfId="30553" priority="21841">
      <formula>#REF!="A9"</formula>
    </cfRule>
  </conditionalFormatting>
  <conditionalFormatting sqref="H236:I236">
    <cfRule type="expression" dxfId="30552" priority="21832">
      <formula>#REF!="A9"</formula>
    </cfRule>
  </conditionalFormatting>
  <conditionalFormatting sqref="I14">
    <cfRule type="expression" dxfId="30551" priority="20255">
      <formula>#REF!="A8"</formula>
    </cfRule>
    <cfRule type="expression" dxfId="30550" priority="20256">
      <formula>#REF!="A7"</formula>
    </cfRule>
    <cfRule type="expression" dxfId="30549" priority="20257">
      <formula>#REF!="A6"</formula>
    </cfRule>
    <cfRule type="expression" dxfId="30548" priority="20258">
      <formula>#REF!="A5"</formula>
    </cfRule>
    <cfRule type="expression" dxfId="30547" priority="20259">
      <formula>#REF!="A4"</formula>
    </cfRule>
    <cfRule type="expression" dxfId="30546" priority="20260">
      <formula>#REF!="A3"</formula>
    </cfRule>
    <cfRule type="expression" dxfId="30545" priority="20261">
      <formula>#REF!="A2"</formula>
    </cfRule>
    <cfRule type="expression" dxfId="30544" priority="20262">
      <formula>#REF!="A1"</formula>
    </cfRule>
  </conditionalFormatting>
  <conditionalFormatting sqref="I15">
    <cfRule type="expression" dxfId="30543" priority="22247">
      <formula>#REF!="A8"</formula>
    </cfRule>
    <cfRule type="expression" dxfId="30542" priority="22248">
      <formula>#REF!="A7"</formula>
    </cfRule>
    <cfRule type="expression" dxfId="30541" priority="22249">
      <formula>#REF!="A6"</formula>
    </cfRule>
    <cfRule type="expression" dxfId="30540" priority="22250">
      <formula>#REF!="A5"</formula>
    </cfRule>
    <cfRule type="expression" dxfId="30539" priority="22251">
      <formula>#REF!="A4"</formula>
    </cfRule>
    <cfRule type="expression" dxfId="30538" priority="22252">
      <formula>#REF!="A3"</formula>
    </cfRule>
    <cfRule type="expression" dxfId="30537" priority="22253">
      <formula>#REF!="A2"</formula>
    </cfRule>
    <cfRule type="expression" dxfId="30536" priority="22254">
      <formula>#REF!="A1"</formula>
    </cfRule>
  </conditionalFormatting>
  <conditionalFormatting sqref="I18">
    <cfRule type="expression" dxfId="30535" priority="22175">
      <formula>#REF!="A8"</formula>
    </cfRule>
    <cfRule type="expression" dxfId="30534" priority="22176">
      <formula>#REF!="A7"</formula>
    </cfRule>
    <cfRule type="expression" dxfId="30533" priority="22177">
      <formula>#REF!="A6"</formula>
    </cfRule>
    <cfRule type="expression" dxfId="30532" priority="22178">
      <formula>#REF!="A5"</formula>
    </cfRule>
    <cfRule type="expression" dxfId="30531" priority="22179">
      <formula>#REF!="A4"</formula>
    </cfRule>
    <cfRule type="expression" dxfId="30530" priority="22180">
      <formula>#REF!="A3"</formula>
    </cfRule>
    <cfRule type="expression" dxfId="30529" priority="22181">
      <formula>#REF!="A2"</formula>
    </cfRule>
    <cfRule type="expression" dxfId="30528" priority="22182">
      <formula>#REF!="A1"</formula>
    </cfRule>
  </conditionalFormatting>
  <conditionalFormatting sqref="I21">
    <cfRule type="expression" dxfId="30527" priority="22239">
      <formula>#REF!="A8"</formula>
    </cfRule>
    <cfRule type="expression" dxfId="30526" priority="22240">
      <formula>#REF!="A7"</formula>
    </cfRule>
    <cfRule type="expression" dxfId="30525" priority="22241">
      <formula>#REF!="A6"</formula>
    </cfRule>
    <cfRule type="expression" dxfId="30524" priority="22242">
      <formula>#REF!="A5"</formula>
    </cfRule>
    <cfRule type="expression" dxfId="30523" priority="22243">
      <formula>#REF!="A4"</formula>
    </cfRule>
    <cfRule type="expression" dxfId="30522" priority="22244">
      <formula>#REF!="A3"</formula>
    </cfRule>
    <cfRule type="expression" dxfId="30521" priority="22245">
      <formula>#REF!="A2"</formula>
    </cfRule>
    <cfRule type="expression" dxfId="30520" priority="22246">
      <formula>#REF!="A1"</formula>
    </cfRule>
  </conditionalFormatting>
  <conditionalFormatting sqref="I22 A164:B164 A26:B26 A37:B37 A40:B40 A43:B43 A51:B51 A60:B60 A69:B69 A159:B159 A77:B77 A80:B80 A85:B85 A89:B89 A99:B99 A105:B105 A119:B119 A192:B192">
    <cfRule type="expression" dxfId="30519" priority="20174">
      <formula>#REF!="A9"</formula>
    </cfRule>
    <cfRule type="expression" dxfId="30518" priority="20175">
      <formula>#REF!="A8"</formula>
    </cfRule>
    <cfRule type="expression" dxfId="30517" priority="20176">
      <formula>#REF!="A7"</formula>
    </cfRule>
    <cfRule type="expression" dxfId="30516" priority="20177">
      <formula>#REF!="A6"</formula>
    </cfRule>
    <cfRule type="expression" dxfId="30515" priority="20178">
      <formula>#REF!="A5"</formula>
    </cfRule>
    <cfRule type="expression" dxfId="30514" priority="20179">
      <formula>#REF!="A4"</formula>
    </cfRule>
    <cfRule type="expression" dxfId="30513" priority="20180">
      <formula>#REF!="A3"</formula>
    </cfRule>
    <cfRule type="expression" dxfId="30512" priority="20181">
      <formula>#REF!="A2"</formula>
    </cfRule>
    <cfRule type="expression" dxfId="30511" priority="20182">
      <formula>#REF!="A1"</formula>
    </cfRule>
  </conditionalFormatting>
  <conditionalFormatting sqref="I24">
    <cfRule type="expression" dxfId="30510" priority="22231">
      <formula>#REF!="A8"</formula>
    </cfRule>
    <cfRule type="expression" dxfId="30509" priority="22232">
      <formula>#REF!="A7"</formula>
    </cfRule>
    <cfRule type="expression" dxfId="30508" priority="22233">
      <formula>#REF!="A6"</formula>
    </cfRule>
    <cfRule type="expression" dxfId="30507" priority="22234">
      <formula>#REF!="A5"</formula>
    </cfRule>
    <cfRule type="expression" dxfId="30506" priority="22235">
      <formula>#REF!="A4"</formula>
    </cfRule>
    <cfRule type="expression" dxfId="30505" priority="22236">
      <formula>#REF!="A3"</formula>
    </cfRule>
    <cfRule type="expression" dxfId="30504" priority="22237">
      <formula>#REF!="A2"</formula>
    </cfRule>
    <cfRule type="expression" dxfId="30503" priority="22238">
      <formula>#REF!="A1"</formula>
    </cfRule>
  </conditionalFormatting>
  <conditionalFormatting sqref="I26">
    <cfRule type="expression" dxfId="30502" priority="20012">
      <formula>#REF!="A9"</formula>
    </cfRule>
    <cfRule type="expression" dxfId="30501" priority="20013">
      <formula>#REF!="A8"</formula>
    </cfRule>
    <cfRule type="expression" dxfId="30500" priority="20014">
      <formula>#REF!="A7"</formula>
    </cfRule>
    <cfRule type="expression" dxfId="30499" priority="20015">
      <formula>#REF!="A6"</formula>
    </cfRule>
    <cfRule type="expression" dxfId="30498" priority="20016">
      <formula>#REF!="A5"</formula>
    </cfRule>
    <cfRule type="expression" dxfId="30497" priority="20017">
      <formula>#REF!="A4"</formula>
    </cfRule>
    <cfRule type="expression" dxfId="30496" priority="20018">
      <formula>#REF!="A3"</formula>
    </cfRule>
    <cfRule type="expression" dxfId="30495" priority="20019">
      <formula>#REF!="A2"</formula>
    </cfRule>
    <cfRule type="expression" dxfId="30494" priority="20020">
      <formula>#REF!="A1"</formula>
    </cfRule>
  </conditionalFormatting>
  <conditionalFormatting sqref="I27">
    <cfRule type="expression" dxfId="30493" priority="18059">
      <formula>#REF!="A9"</formula>
    </cfRule>
    <cfRule type="expression" dxfId="30492" priority="18060">
      <formula>#REF!="A8"</formula>
    </cfRule>
    <cfRule type="expression" dxfId="30491" priority="18061">
      <formula>#REF!="A7"</formula>
    </cfRule>
    <cfRule type="expression" dxfId="30490" priority="18062">
      <formula>#REF!="A6"</formula>
    </cfRule>
    <cfRule type="expression" dxfId="30489" priority="18063">
      <formula>#REF!="A5"</formula>
    </cfRule>
    <cfRule type="expression" dxfId="30488" priority="18064">
      <formula>#REF!="A4"</formula>
    </cfRule>
    <cfRule type="expression" dxfId="30487" priority="18065">
      <formula>#REF!="A3"</formula>
    </cfRule>
    <cfRule type="expression" dxfId="30486" priority="18066">
      <formula>#REF!="A2"</formula>
    </cfRule>
    <cfRule type="expression" dxfId="30485" priority="18067">
      <formula>#REF!="A1"</formula>
    </cfRule>
  </conditionalFormatting>
  <conditionalFormatting sqref="I30">
    <cfRule type="expression" dxfId="30484" priority="22223">
      <formula>#REF!="A8"</formula>
    </cfRule>
    <cfRule type="expression" dxfId="30483" priority="22224">
      <formula>#REF!="A7"</formula>
    </cfRule>
    <cfRule type="expression" dxfId="30482" priority="22225">
      <formula>#REF!="A6"</formula>
    </cfRule>
    <cfRule type="expression" dxfId="30481" priority="22226">
      <formula>#REF!="A5"</formula>
    </cfRule>
    <cfRule type="expression" dxfId="30480" priority="22227">
      <formula>#REF!="A4"</formula>
    </cfRule>
    <cfRule type="expression" dxfId="30479" priority="22228">
      <formula>#REF!="A3"</formula>
    </cfRule>
    <cfRule type="expression" dxfId="30478" priority="22229">
      <formula>#REF!="A2"</formula>
    </cfRule>
    <cfRule type="expression" dxfId="30477" priority="22230">
      <formula>#REF!="A1"</formula>
    </cfRule>
  </conditionalFormatting>
  <conditionalFormatting sqref="I33">
    <cfRule type="expression" dxfId="30476" priority="22215">
      <formula>#REF!="A8"</formula>
    </cfRule>
    <cfRule type="expression" dxfId="30475" priority="22216">
      <formula>#REF!="A7"</formula>
    </cfRule>
    <cfRule type="expression" dxfId="30474" priority="22217">
      <formula>#REF!="A6"</formula>
    </cfRule>
    <cfRule type="expression" dxfId="30473" priority="22218">
      <formula>#REF!="A5"</formula>
    </cfRule>
    <cfRule type="expression" dxfId="30472" priority="22219">
      <formula>#REF!="A4"</formula>
    </cfRule>
    <cfRule type="expression" dxfId="30471" priority="22220">
      <formula>#REF!="A3"</formula>
    </cfRule>
    <cfRule type="expression" dxfId="30470" priority="22221">
      <formula>#REF!="A2"</formula>
    </cfRule>
    <cfRule type="expression" dxfId="30469" priority="22222">
      <formula>#REF!="A1"</formula>
    </cfRule>
  </conditionalFormatting>
  <conditionalFormatting sqref="I37">
    <cfRule type="expression" dxfId="30468" priority="19922">
      <formula>#REF!="A9"</formula>
    </cfRule>
    <cfRule type="expression" dxfId="30467" priority="19923">
      <formula>#REF!="A8"</formula>
    </cfRule>
    <cfRule type="expression" dxfId="30466" priority="19924">
      <formula>#REF!="A7"</formula>
    </cfRule>
    <cfRule type="expression" dxfId="30465" priority="19925">
      <formula>#REF!="A6"</formula>
    </cfRule>
    <cfRule type="expression" dxfId="30464" priority="19926">
      <formula>#REF!="A5"</formula>
    </cfRule>
    <cfRule type="expression" dxfId="30463" priority="19927">
      <formula>#REF!="A4"</formula>
    </cfRule>
    <cfRule type="expression" dxfId="30462" priority="19928">
      <formula>#REF!="A3"</formula>
    </cfRule>
    <cfRule type="expression" dxfId="30461" priority="19929">
      <formula>#REF!="A2"</formula>
    </cfRule>
    <cfRule type="expression" dxfId="30460" priority="19930">
      <formula>#REF!="A1"</formula>
    </cfRule>
  </conditionalFormatting>
  <conditionalFormatting sqref="I40">
    <cfRule type="expression" dxfId="30459" priority="19832">
      <formula>#REF!="A9"</formula>
    </cfRule>
    <cfRule type="expression" dxfId="30458" priority="19833">
      <formula>#REF!="A8"</formula>
    </cfRule>
    <cfRule type="expression" dxfId="30457" priority="19834">
      <formula>#REF!="A7"</formula>
    </cfRule>
    <cfRule type="expression" dxfId="30456" priority="19835">
      <formula>#REF!="A6"</formula>
    </cfRule>
    <cfRule type="expression" dxfId="30455" priority="19836">
      <formula>#REF!="A5"</formula>
    </cfRule>
    <cfRule type="expression" dxfId="30454" priority="19837">
      <formula>#REF!="A4"</formula>
    </cfRule>
    <cfRule type="expression" dxfId="30453" priority="19838">
      <formula>#REF!="A3"</formula>
    </cfRule>
    <cfRule type="expression" dxfId="30452" priority="19839">
      <formula>#REF!="A2"</formula>
    </cfRule>
    <cfRule type="expression" dxfId="30451" priority="19840">
      <formula>#REF!="A1"</formula>
    </cfRule>
  </conditionalFormatting>
  <conditionalFormatting sqref="I43">
    <cfRule type="expression" dxfId="30450" priority="19742">
      <formula>#REF!="A9"</formula>
    </cfRule>
    <cfRule type="expression" dxfId="30449" priority="19743">
      <formula>#REF!="A8"</formula>
    </cfRule>
    <cfRule type="expression" dxfId="30448" priority="19744">
      <formula>#REF!="A7"</formula>
    </cfRule>
    <cfRule type="expression" dxfId="30447" priority="19745">
      <formula>#REF!="A6"</formula>
    </cfRule>
    <cfRule type="expression" dxfId="30446" priority="19746">
      <formula>#REF!="A5"</formula>
    </cfRule>
    <cfRule type="expression" dxfId="30445" priority="19747">
      <formula>#REF!="A4"</formula>
    </cfRule>
    <cfRule type="expression" dxfId="30444" priority="19748">
      <formula>#REF!="A3"</formula>
    </cfRule>
    <cfRule type="expression" dxfId="30443" priority="19749">
      <formula>#REF!="A2"</formula>
    </cfRule>
    <cfRule type="expression" dxfId="30442" priority="19750">
      <formula>#REF!="A1"</formula>
    </cfRule>
  </conditionalFormatting>
  <conditionalFormatting sqref="I45">
    <cfRule type="expression" dxfId="30441" priority="22207">
      <formula>#REF!="A8"</formula>
    </cfRule>
    <cfRule type="expression" dxfId="30440" priority="22208">
      <formula>#REF!="A7"</formula>
    </cfRule>
    <cfRule type="expression" dxfId="30439" priority="22209">
      <formula>#REF!="A6"</formula>
    </cfRule>
    <cfRule type="expression" dxfId="30438" priority="22210">
      <formula>#REF!="A5"</formula>
    </cfRule>
    <cfRule type="expression" dxfId="30437" priority="22211">
      <formula>#REF!="A4"</formula>
    </cfRule>
    <cfRule type="expression" dxfId="30436" priority="22212">
      <formula>#REF!="A3"</formula>
    </cfRule>
    <cfRule type="expression" dxfId="30435" priority="22213">
      <formula>#REF!="A2"</formula>
    </cfRule>
    <cfRule type="expression" dxfId="30434" priority="22214">
      <formula>#REF!="A1"</formula>
    </cfRule>
  </conditionalFormatting>
  <conditionalFormatting sqref="I48">
    <cfRule type="expression" dxfId="30433" priority="22167">
      <formula>#REF!="A8"</formula>
    </cfRule>
    <cfRule type="expression" dxfId="30432" priority="22168">
      <formula>#REF!="A7"</formula>
    </cfRule>
    <cfRule type="expression" dxfId="30431" priority="22169">
      <formula>#REF!="A6"</formula>
    </cfRule>
    <cfRule type="expression" dxfId="30430" priority="22170">
      <formula>#REF!="A5"</formula>
    </cfRule>
    <cfRule type="expression" dxfId="30429" priority="22171">
      <formula>#REF!="A4"</formula>
    </cfRule>
    <cfRule type="expression" dxfId="30428" priority="22172">
      <formula>#REF!="A3"</formula>
    </cfRule>
    <cfRule type="expression" dxfId="30427" priority="22173">
      <formula>#REF!="A2"</formula>
    </cfRule>
    <cfRule type="expression" dxfId="30426" priority="22174">
      <formula>#REF!="A1"</formula>
    </cfRule>
  </conditionalFormatting>
  <conditionalFormatting sqref="I51">
    <cfRule type="expression" dxfId="30425" priority="19652">
      <formula>#REF!="A9"</formula>
    </cfRule>
    <cfRule type="expression" dxfId="30424" priority="19653">
      <formula>#REF!="A8"</formula>
    </cfRule>
    <cfRule type="expression" dxfId="30423" priority="19654">
      <formula>#REF!="A7"</formula>
    </cfRule>
    <cfRule type="expression" dxfId="30422" priority="19655">
      <formula>#REF!="A6"</formula>
    </cfRule>
    <cfRule type="expression" dxfId="30421" priority="19656">
      <formula>#REF!="A5"</formula>
    </cfRule>
    <cfRule type="expression" dxfId="30420" priority="19657">
      <formula>#REF!="A4"</formula>
    </cfRule>
    <cfRule type="expression" dxfId="30419" priority="19658">
      <formula>#REF!="A3"</formula>
    </cfRule>
    <cfRule type="expression" dxfId="30418" priority="19659">
      <formula>#REF!="A2"</formula>
    </cfRule>
    <cfRule type="expression" dxfId="30417" priority="19660">
      <formula>#REF!="A1"</formula>
    </cfRule>
  </conditionalFormatting>
  <conditionalFormatting sqref="I61">
    <cfRule type="expression" dxfId="30416" priority="17960">
      <formula>#REF!="A9"</formula>
    </cfRule>
    <cfRule type="expression" dxfId="30415" priority="17961">
      <formula>#REF!="A8"</formula>
    </cfRule>
    <cfRule type="expression" dxfId="30414" priority="17962">
      <formula>#REF!="A7"</formula>
    </cfRule>
    <cfRule type="expression" dxfId="30413" priority="17963">
      <formula>#REF!="A6"</formula>
    </cfRule>
    <cfRule type="expression" dxfId="30412" priority="17964">
      <formula>#REF!="A5"</formula>
    </cfRule>
    <cfRule type="expression" dxfId="30411" priority="17965">
      <formula>#REF!="A4"</formula>
    </cfRule>
    <cfRule type="expression" dxfId="30410" priority="17966">
      <formula>#REF!="A3"</formula>
    </cfRule>
    <cfRule type="expression" dxfId="30409" priority="17967">
      <formula>#REF!="A2"</formula>
    </cfRule>
    <cfRule type="expression" dxfId="30408" priority="17968">
      <formula>#REF!="A1"</formula>
    </cfRule>
  </conditionalFormatting>
  <conditionalFormatting sqref="I65">
    <cfRule type="expression" dxfId="30407" priority="14695">
      <formula>#REF!="A9"</formula>
    </cfRule>
    <cfRule type="expression" dxfId="30406" priority="14696">
      <formula>#REF!="A8"</formula>
    </cfRule>
    <cfRule type="expression" dxfId="30405" priority="14697">
      <formula>#REF!="A7"</formula>
    </cfRule>
    <cfRule type="expression" dxfId="30404" priority="14698">
      <formula>#REF!="A6"</formula>
    </cfRule>
    <cfRule type="expression" dxfId="30403" priority="14699">
      <formula>#REF!="A5"</formula>
    </cfRule>
    <cfRule type="expression" dxfId="30402" priority="14700">
      <formula>#REF!="A4"</formula>
    </cfRule>
    <cfRule type="expression" dxfId="30401" priority="14701">
      <formula>#REF!="A3"</formula>
    </cfRule>
    <cfRule type="expression" dxfId="30400" priority="14702">
      <formula>#REF!="A2"</formula>
    </cfRule>
    <cfRule type="expression" dxfId="30399" priority="14703">
      <formula>#REF!="A1"</formula>
    </cfRule>
  </conditionalFormatting>
  <conditionalFormatting sqref="I69">
    <cfRule type="expression" dxfId="30398" priority="19508">
      <formula>#REF!="A9"</formula>
    </cfRule>
    <cfRule type="expression" dxfId="30397" priority="19509">
      <formula>#REF!="A8"</formula>
    </cfRule>
    <cfRule type="expression" dxfId="30396" priority="19510">
      <formula>#REF!="A7"</formula>
    </cfRule>
    <cfRule type="expression" dxfId="30395" priority="19511">
      <formula>#REF!="A6"</formula>
    </cfRule>
    <cfRule type="expression" dxfId="30394" priority="19512">
      <formula>#REF!="A5"</formula>
    </cfRule>
    <cfRule type="expression" dxfId="30393" priority="19513">
      <formula>#REF!="A4"</formula>
    </cfRule>
    <cfRule type="expression" dxfId="30392" priority="19514">
      <formula>#REF!="A3"</formula>
    </cfRule>
    <cfRule type="expression" dxfId="30391" priority="19515">
      <formula>#REF!="A2"</formula>
    </cfRule>
    <cfRule type="expression" dxfId="30390" priority="19516">
      <formula>#REF!="A1"</formula>
    </cfRule>
  </conditionalFormatting>
  <conditionalFormatting sqref="I70">
    <cfRule type="expression" dxfId="30389" priority="17861">
      <formula>#REF!="A9"</formula>
    </cfRule>
    <cfRule type="expression" dxfId="30388" priority="17862">
      <formula>#REF!="A8"</formula>
    </cfRule>
    <cfRule type="expression" dxfId="30387" priority="17863">
      <formula>#REF!="A7"</formula>
    </cfRule>
    <cfRule type="expression" dxfId="30386" priority="17864">
      <formula>#REF!="A6"</formula>
    </cfRule>
    <cfRule type="expression" dxfId="30385" priority="17865">
      <formula>#REF!="A5"</formula>
    </cfRule>
    <cfRule type="expression" dxfId="30384" priority="17866">
      <formula>#REF!="A4"</formula>
    </cfRule>
    <cfRule type="expression" dxfId="30383" priority="17867">
      <formula>#REF!="A3"</formula>
    </cfRule>
    <cfRule type="expression" dxfId="30382" priority="17868">
      <formula>#REF!="A2"</formula>
    </cfRule>
    <cfRule type="expression" dxfId="30381" priority="17869">
      <formula>#REF!="A1"</formula>
    </cfRule>
  </conditionalFormatting>
  <conditionalFormatting sqref="I71">
    <cfRule type="expression" dxfId="30380" priority="17375">
      <formula>#REF!="A9"</formula>
    </cfRule>
    <cfRule type="expression" dxfId="30379" priority="17376">
      <formula>#REF!="A8"</formula>
    </cfRule>
    <cfRule type="expression" dxfId="30378" priority="17377">
      <formula>#REF!="A7"</formula>
    </cfRule>
    <cfRule type="expression" dxfId="30377" priority="17378">
      <formula>#REF!="A6"</formula>
    </cfRule>
    <cfRule type="expression" dxfId="30376" priority="17379">
      <formula>#REF!="A5"</formula>
    </cfRule>
    <cfRule type="expression" dxfId="30375" priority="17380">
      <formula>#REF!="A4"</formula>
    </cfRule>
    <cfRule type="expression" dxfId="30374" priority="17381">
      <formula>#REF!="A3"</formula>
    </cfRule>
    <cfRule type="expression" dxfId="30373" priority="17382">
      <formula>#REF!="A2"</formula>
    </cfRule>
    <cfRule type="expression" dxfId="30372" priority="17383">
      <formula>#REF!="A1"</formula>
    </cfRule>
  </conditionalFormatting>
  <conditionalFormatting sqref="I72">
    <cfRule type="expression" dxfId="30371" priority="17285">
      <formula>#REF!="A9"</formula>
    </cfRule>
    <cfRule type="expression" dxfId="30370" priority="17286">
      <formula>#REF!="A8"</formula>
    </cfRule>
    <cfRule type="expression" dxfId="30369" priority="17287">
      <formula>#REF!="A7"</formula>
    </cfRule>
    <cfRule type="expression" dxfId="30368" priority="17288">
      <formula>#REF!="A6"</formula>
    </cfRule>
    <cfRule type="expression" dxfId="30367" priority="17289">
      <formula>#REF!="A5"</formula>
    </cfRule>
    <cfRule type="expression" dxfId="30366" priority="17290">
      <formula>#REF!="A4"</formula>
    </cfRule>
    <cfRule type="expression" dxfId="30365" priority="17291">
      <formula>#REF!="A3"</formula>
    </cfRule>
    <cfRule type="expression" dxfId="30364" priority="17292">
      <formula>#REF!="A2"</formula>
    </cfRule>
    <cfRule type="expression" dxfId="30363" priority="17293">
      <formula>#REF!="A1"</formula>
    </cfRule>
  </conditionalFormatting>
  <conditionalFormatting sqref="I74">
    <cfRule type="expression" dxfId="30362" priority="22159">
      <formula>#REF!="A8"</formula>
    </cfRule>
    <cfRule type="expression" dxfId="30361" priority="22160">
      <formula>#REF!="A7"</formula>
    </cfRule>
    <cfRule type="expression" dxfId="30360" priority="22161">
      <formula>#REF!="A6"</formula>
    </cfRule>
    <cfRule type="expression" dxfId="30359" priority="22162">
      <formula>#REF!="A5"</formula>
    </cfRule>
    <cfRule type="expression" dxfId="30358" priority="22163">
      <formula>#REF!="A4"</formula>
    </cfRule>
    <cfRule type="expression" dxfId="30357" priority="22164">
      <formula>#REF!="A3"</formula>
    </cfRule>
    <cfRule type="expression" dxfId="30356" priority="22165">
      <formula>#REF!="A2"</formula>
    </cfRule>
    <cfRule type="expression" dxfId="30355" priority="22166">
      <formula>#REF!="A1"</formula>
    </cfRule>
  </conditionalFormatting>
  <conditionalFormatting sqref="I77">
    <cfRule type="expression" dxfId="30354" priority="19328">
      <formula>#REF!="A9"</formula>
    </cfRule>
    <cfRule type="expression" dxfId="30353" priority="19329">
      <formula>#REF!="A8"</formula>
    </cfRule>
    <cfRule type="expression" dxfId="30352" priority="19330">
      <formula>#REF!="A7"</formula>
    </cfRule>
    <cfRule type="expression" dxfId="30351" priority="19331">
      <formula>#REF!="A6"</formula>
    </cfRule>
    <cfRule type="expression" dxfId="30350" priority="19332">
      <formula>#REF!="A5"</formula>
    </cfRule>
    <cfRule type="expression" dxfId="30349" priority="19333">
      <formula>#REF!="A4"</formula>
    </cfRule>
    <cfRule type="expression" dxfId="30348" priority="19334">
      <formula>#REF!="A3"</formula>
    </cfRule>
    <cfRule type="expression" dxfId="30347" priority="19335">
      <formula>#REF!="A2"</formula>
    </cfRule>
    <cfRule type="expression" dxfId="30346" priority="19336">
      <formula>#REF!="A1"</formula>
    </cfRule>
  </conditionalFormatting>
  <conditionalFormatting sqref="I79">
    <cfRule type="expression" dxfId="30345" priority="22151">
      <formula>#REF!="A8"</formula>
    </cfRule>
    <cfRule type="expression" dxfId="30344" priority="22152">
      <formula>#REF!="A7"</formula>
    </cfRule>
    <cfRule type="expression" dxfId="30343" priority="22153">
      <formula>#REF!="A6"</formula>
    </cfRule>
    <cfRule type="expression" dxfId="30342" priority="22154">
      <formula>#REF!="A5"</formula>
    </cfRule>
    <cfRule type="expression" dxfId="30341" priority="22155">
      <formula>#REF!="A4"</formula>
    </cfRule>
    <cfRule type="expression" dxfId="30340" priority="22156">
      <formula>#REF!="A3"</formula>
    </cfRule>
    <cfRule type="expression" dxfId="30339" priority="22157">
      <formula>#REF!="A2"</formula>
    </cfRule>
    <cfRule type="expression" dxfId="30338" priority="22158">
      <formula>#REF!="A1"</formula>
    </cfRule>
  </conditionalFormatting>
  <conditionalFormatting sqref="I80">
    <cfRule type="expression" dxfId="30337" priority="19238">
      <formula>#REF!="A9"</formula>
    </cfRule>
    <cfRule type="expression" dxfId="30336" priority="19239">
      <formula>#REF!="A8"</formula>
    </cfRule>
    <cfRule type="expression" dxfId="30335" priority="19240">
      <formula>#REF!="A7"</formula>
    </cfRule>
    <cfRule type="expression" dxfId="30334" priority="19241">
      <formula>#REF!="A6"</formula>
    </cfRule>
    <cfRule type="expression" dxfId="30333" priority="19242">
      <formula>#REF!="A5"</formula>
    </cfRule>
    <cfRule type="expression" dxfId="30332" priority="19243">
      <formula>#REF!="A4"</formula>
    </cfRule>
    <cfRule type="expression" dxfId="30331" priority="19244">
      <formula>#REF!="A3"</formula>
    </cfRule>
    <cfRule type="expression" dxfId="30330" priority="19245">
      <formula>#REF!="A2"</formula>
    </cfRule>
    <cfRule type="expression" dxfId="30329" priority="19246">
      <formula>#REF!="A1"</formula>
    </cfRule>
  </conditionalFormatting>
  <conditionalFormatting sqref="I84">
    <cfRule type="expression" dxfId="30328" priority="22143">
      <formula>#REF!="A8"</formula>
    </cfRule>
    <cfRule type="expression" dxfId="30327" priority="22144">
      <formula>#REF!="A7"</formula>
    </cfRule>
    <cfRule type="expression" dxfId="30326" priority="22145">
      <formula>#REF!="A6"</formula>
    </cfRule>
    <cfRule type="expression" dxfId="30325" priority="22146">
      <formula>#REF!="A5"</formula>
    </cfRule>
    <cfRule type="expression" dxfId="30324" priority="22147">
      <formula>#REF!="A4"</formula>
    </cfRule>
    <cfRule type="expression" dxfId="30323" priority="22148">
      <formula>#REF!="A3"</formula>
    </cfRule>
    <cfRule type="expression" dxfId="30322" priority="22149">
      <formula>#REF!="A2"</formula>
    </cfRule>
    <cfRule type="expression" dxfId="30321" priority="22150">
      <formula>#REF!="A1"</formula>
    </cfRule>
  </conditionalFormatting>
  <conditionalFormatting sqref="I85">
    <cfRule type="expression" dxfId="30320" priority="19148">
      <formula>#REF!="A9"</formula>
    </cfRule>
    <cfRule type="expression" dxfId="30319" priority="19149">
      <formula>#REF!="A8"</formula>
    </cfRule>
    <cfRule type="expression" dxfId="30318" priority="19150">
      <formula>#REF!="A7"</formula>
    </cfRule>
    <cfRule type="expression" dxfId="30317" priority="19151">
      <formula>#REF!="A6"</formula>
    </cfRule>
    <cfRule type="expression" dxfId="30316" priority="19152">
      <formula>#REF!="A5"</formula>
    </cfRule>
    <cfRule type="expression" dxfId="30315" priority="19153">
      <formula>#REF!="A4"</formula>
    </cfRule>
    <cfRule type="expression" dxfId="30314" priority="19154">
      <formula>#REF!="A3"</formula>
    </cfRule>
    <cfRule type="expression" dxfId="30313" priority="19155">
      <formula>#REF!="A2"</formula>
    </cfRule>
    <cfRule type="expression" dxfId="30312" priority="19156">
      <formula>#REF!="A1"</formula>
    </cfRule>
  </conditionalFormatting>
  <conditionalFormatting sqref="I89">
    <cfRule type="expression" dxfId="30311" priority="19058">
      <formula>#REF!="A9"</formula>
    </cfRule>
    <cfRule type="expression" dxfId="30310" priority="19059">
      <formula>#REF!="A8"</formula>
    </cfRule>
    <cfRule type="expression" dxfId="30309" priority="19060">
      <formula>#REF!="A7"</formula>
    </cfRule>
    <cfRule type="expression" dxfId="30308" priority="19061">
      <formula>#REF!="A6"</formula>
    </cfRule>
    <cfRule type="expression" dxfId="30307" priority="19062">
      <formula>#REF!="A5"</formula>
    </cfRule>
    <cfRule type="expression" dxfId="30306" priority="19063">
      <formula>#REF!="A4"</formula>
    </cfRule>
    <cfRule type="expression" dxfId="30305" priority="19064">
      <formula>#REF!="A3"</formula>
    </cfRule>
    <cfRule type="expression" dxfId="30304" priority="19065">
      <formula>#REF!="A2"</formula>
    </cfRule>
    <cfRule type="expression" dxfId="30303" priority="19066">
      <formula>#REF!="A1"</formula>
    </cfRule>
  </conditionalFormatting>
  <conditionalFormatting sqref="I90">
    <cfRule type="expression" dxfId="30302" priority="22135">
      <formula>#REF!="A8"</formula>
    </cfRule>
    <cfRule type="expression" dxfId="30301" priority="22136">
      <formula>#REF!="A7"</formula>
    </cfRule>
    <cfRule type="expression" dxfId="30300" priority="22137">
      <formula>#REF!="A6"</formula>
    </cfRule>
    <cfRule type="expression" dxfId="30299" priority="22138">
      <formula>#REF!="A5"</formula>
    </cfRule>
    <cfRule type="expression" dxfId="30298" priority="22139">
      <formula>#REF!="A4"</formula>
    </cfRule>
    <cfRule type="expression" dxfId="30297" priority="22140">
      <formula>#REF!="A3"</formula>
    </cfRule>
    <cfRule type="expression" dxfId="30296" priority="22141">
      <formula>#REF!="A2"</formula>
    </cfRule>
    <cfRule type="expression" dxfId="30295" priority="22142">
      <formula>#REF!="A1"</formula>
    </cfRule>
  </conditionalFormatting>
  <conditionalFormatting sqref="I93">
    <cfRule type="expression" dxfId="30294" priority="22127">
      <formula>#REF!="A8"</formula>
    </cfRule>
    <cfRule type="expression" dxfId="30293" priority="22128">
      <formula>#REF!="A7"</formula>
    </cfRule>
    <cfRule type="expression" dxfId="30292" priority="22129">
      <formula>#REF!="A6"</formula>
    </cfRule>
    <cfRule type="expression" dxfId="30291" priority="22130">
      <formula>#REF!="A5"</formula>
    </cfRule>
    <cfRule type="expression" dxfId="30290" priority="22131">
      <formula>#REF!="A4"</formula>
    </cfRule>
    <cfRule type="expression" dxfId="30289" priority="22132">
      <formula>#REF!="A3"</formula>
    </cfRule>
    <cfRule type="expression" dxfId="30288" priority="22133">
      <formula>#REF!="A2"</formula>
    </cfRule>
    <cfRule type="expression" dxfId="30287" priority="22134">
      <formula>#REF!="A1"</formula>
    </cfRule>
  </conditionalFormatting>
  <conditionalFormatting sqref="I98">
    <cfRule type="expression" dxfId="30286" priority="22119">
      <formula>#REF!="A8"</formula>
    </cfRule>
    <cfRule type="expression" dxfId="30285" priority="22120">
      <formula>#REF!="A7"</formula>
    </cfRule>
    <cfRule type="expression" dxfId="30284" priority="22121">
      <formula>#REF!="A6"</formula>
    </cfRule>
    <cfRule type="expression" dxfId="30283" priority="22122">
      <formula>#REF!="A5"</formula>
    </cfRule>
    <cfRule type="expression" dxfId="30282" priority="22123">
      <formula>#REF!="A4"</formula>
    </cfRule>
    <cfRule type="expression" dxfId="30281" priority="22124">
      <formula>#REF!="A3"</formula>
    </cfRule>
    <cfRule type="expression" dxfId="30280" priority="22125">
      <formula>#REF!="A2"</formula>
    </cfRule>
    <cfRule type="expression" dxfId="30279" priority="22126">
      <formula>#REF!="A1"</formula>
    </cfRule>
  </conditionalFormatting>
  <conditionalFormatting sqref="I99">
    <cfRule type="expression" dxfId="30278" priority="18968">
      <formula>#REF!="A9"</formula>
    </cfRule>
    <cfRule type="expression" dxfId="30277" priority="18969">
      <formula>#REF!="A8"</formula>
    </cfRule>
    <cfRule type="expression" dxfId="30276" priority="18970">
      <formula>#REF!="A7"</formula>
    </cfRule>
    <cfRule type="expression" dxfId="30275" priority="18971">
      <formula>#REF!="A6"</formula>
    </cfRule>
    <cfRule type="expression" dxfId="30274" priority="18972">
      <formula>#REF!="A5"</formula>
    </cfRule>
    <cfRule type="expression" dxfId="30273" priority="18973">
      <formula>#REF!="A4"</formula>
    </cfRule>
    <cfRule type="expression" dxfId="30272" priority="18974">
      <formula>#REF!="A3"</formula>
    </cfRule>
    <cfRule type="expression" dxfId="30271" priority="18975">
      <formula>#REF!="A2"</formula>
    </cfRule>
    <cfRule type="expression" dxfId="30270" priority="18976">
      <formula>#REF!="A1"</formula>
    </cfRule>
  </conditionalFormatting>
  <conditionalFormatting sqref="I101">
    <cfRule type="expression" dxfId="30269" priority="22111">
      <formula>#REF!="A8"</formula>
    </cfRule>
    <cfRule type="expression" dxfId="30268" priority="22112">
      <formula>#REF!="A7"</formula>
    </cfRule>
    <cfRule type="expression" dxfId="30267" priority="22113">
      <formula>#REF!="A6"</formula>
    </cfRule>
    <cfRule type="expression" dxfId="30266" priority="22114">
      <formula>#REF!="A5"</formula>
    </cfRule>
    <cfRule type="expression" dxfId="30265" priority="22115">
      <formula>#REF!="A4"</formula>
    </cfRule>
    <cfRule type="expression" dxfId="30264" priority="22116">
      <formula>#REF!="A3"</formula>
    </cfRule>
    <cfRule type="expression" dxfId="30263" priority="22117">
      <formula>#REF!="A2"</formula>
    </cfRule>
    <cfRule type="expression" dxfId="30262" priority="22118">
      <formula>#REF!="A1"</formula>
    </cfRule>
  </conditionalFormatting>
  <conditionalFormatting sqref="I105">
    <cfRule type="expression" dxfId="30261" priority="18878">
      <formula>#REF!="A9"</formula>
    </cfRule>
    <cfRule type="expression" dxfId="30260" priority="18879">
      <formula>#REF!="A8"</formula>
    </cfRule>
    <cfRule type="expression" dxfId="30259" priority="18880">
      <formula>#REF!="A7"</formula>
    </cfRule>
    <cfRule type="expression" dxfId="30258" priority="18881">
      <formula>#REF!="A6"</formula>
    </cfRule>
    <cfRule type="expression" dxfId="30257" priority="18882">
      <formula>#REF!="A5"</formula>
    </cfRule>
    <cfRule type="expression" dxfId="30256" priority="18883">
      <formula>#REF!="A4"</formula>
    </cfRule>
    <cfRule type="expression" dxfId="30255" priority="18884">
      <formula>#REF!="A3"</formula>
    </cfRule>
    <cfRule type="expression" dxfId="30254" priority="18885">
      <formula>#REF!="A2"</formula>
    </cfRule>
    <cfRule type="expression" dxfId="30253" priority="18886">
      <formula>#REF!="A1"</formula>
    </cfRule>
  </conditionalFormatting>
  <conditionalFormatting sqref="I106">
    <cfRule type="expression" dxfId="30252" priority="22199">
      <formula>#REF!="A8"</formula>
    </cfRule>
    <cfRule type="expression" dxfId="30251" priority="22200">
      <formula>#REF!="A7"</formula>
    </cfRule>
    <cfRule type="expression" dxfId="30250" priority="22201">
      <formula>#REF!="A6"</formula>
    </cfRule>
    <cfRule type="expression" dxfId="30249" priority="22202">
      <formula>#REF!="A5"</formula>
    </cfRule>
    <cfRule type="expression" dxfId="30248" priority="22203">
      <formula>#REF!="A4"</formula>
    </cfRule>
    <cfRule type="expression" dxfId="30247" priority="22204">
      <formula>#REF!="A3"</formula>
    </cfRule>
    <cfRule type="expression" dxfId="30246" priority="22205">
      <formula>#REF!="A2"</formula>
    </cfRule>
    <cfRule type="expression" dxfId="30245" priority="22206">
      <formula>#REF!="A1"</formula>
    </cfRule>
  </conditionalFormatting>
  <conditionalFormatting sqref="I110">
    <cfRule type="expression" dxfId="30244" priority="22191">
      <formula>#REF!="A8"</formula>
    </cfRule>
    <cfRule type="expression" dxfId="30243" priority="22192">
      <formula>#REF!="A7"</formula>
    </cfRule>
    <cfRule type="expression" dxfId="30242" priority="22193">
      <formula>#REF!="A6"</formula>
    </cfRule>
    <cfRule type="expression" dxfId="30241" priority="22194">
      <formula>#REF!="A5"</formula>
    </cfRule>
    <cfRule type="expression" dxfId="30240" priority="22195">
      <formula>#REF!="A4"</formula>
    </cfRule>
    <cfRule type="expression" dxfId="30239" priority="22196">
      <formula>#REF!="A3"</formula>
    </cfRule>
    <cfRule type="expression" dxfId="30238" priority="22197">
      <formula>#REF!="A2"</formula>
    </cfRule>
    <cfRule type="expression" dxfId="30237" priority="22198">
      <formula>#REF!="A1"</formula>
    </cfRule>
  </conditionalFormatting>
  <conditionalFormatting sqref="I116:I118">
    <cfRule type="expression" dxfId="30236" priority="22103">
      <formula>#REF!="A8"</formula>
    </cfRule>
    <cfRule type="expression" dxfId="30235" priority="22104">
      <formula>#REF!="A7"</formula>
    </cfRule>
    <cfRule type="expression" dxfId="30234" priority="22105">
      <formula>#REF!="A6"</formula>
    </cfRule>
    <cfRule type="expression" dxfId="30233" priority="22106">
      <formula>#REF!="A5"</formula>
    </cfRule>
    <cfRule type="expression" dxfId="30232" priority="22107">
      <formula>#REF!="A4"</formula>
    </cfRule>
    <cfRule type="expression" dxfId="30231" priority="22108">
      <formula>#REF!="A3"</formula>
    </cfRule>
    <cfRule type="expression" dxfId="30230" priority="22109">
      <formula>#REF!="A2"</formula>
    </cfRule>
    <cfRule type="expression" dxfId="30229" priority="22110">
      <formula>#REF!="A1"</formula>
    </cfRule>
  </conditionalFormatting>
  <conditionalFormatting sqref="I119">
    <cfRule type="expression" dxfId="30228" priority="18788">
      <formula>#REF!="A9"</formula>
    </cfRule>
    <cfRule type="expression" dxfId="30227" priority="18789">
      <formula>#REF!="A8"</formula>
    </cfRule>
    <cfRule type="expression" dxfId="30226" priority="18790">
      <formula>#REF!="A7"</formula>
    </cfRule>
    <cfRule type="expression" dxfId="30225" priority="18791">
      <formula>#REF!="A6"</formula>
    </cfRule>
    <cfRule type="expression" dxfId="30224" priority="18792">
      <formula>#REF!="A5"</formula>
    </cfRule>
    <cfRule type="expression" dxfId="30223" priority="18793">
      <formula>#REF!="A4"</formula>
    </cfRule>
    <cfRule type="expression" dxfId="30222" priority="18794">
      <formula>#REF!="A3"</formula>
    </cfRule>
    <cfRule type="expression" dxfId="30221" priority="18795">
      <formula>#REF!="A2"</formula>
    </cfRule>
    <cfRule type="expression" dxfId="30220" priority="18796">
      <formula>#REF!="A1"</formula>
    </cfRule>
  </conditionalFormatting>
  <conditionalFormatting sqref="I123">
    <cfRule type="expression" dxfId="30219" priority="22055">
      <formula>#REF!="A8"</formula>
    </cfRule>
    <cfRule type="expression" dxfId="30218" priority="22056">
      <formula>#REF!="A7"</formula>
    </cfRule>
    <cfRule type="expression" dxfId="30217" priority="22057">
      <formula>#REF!="A6"</formula>
    </cfRule>
    <cfRule type="expression" dxfId="30216" priority="22058">
      <formula>#REF!="A5"</formula>
    </cfRule>
    <cfRule type="expression" dxfId="30215" priority="22059">
      <formula>#REF!="A4"</formula>
    </cfRule>
    <cfRule type="expression" dxfId="30214" priority="22060">
      <formula>#REF!="A3"</formula>
    </cfRule>
    <cfRule type="expression" dxfId="30213" priority="22061">
      <formula>#REF!="A2"</formula>
    </cfRule>
    <cfRule type="expression" dxfId="30212" priority="22062">
      <formula>#REF!="A1"</formula>
    </cfRule>
  </conditionalFormatting>
  <conditionalFormatting sqref="I124">
    <cfRule type="expression" dxfId="30211" priority="22047">
      <formula>#REF!="A8"</formula>
    </cfRule>
    <cfRule type="expression" dxfId="30210" priority="22048">
      <formula>#REF!="A7"</formula>
    </cfRule>
    <cfRule type="expression" dxfId="30209" priority="22049">
      <formula>#REF!="A6"</formula>
    </cfRule>
    <cfRule type="expression" dxfId="30208" priority="22050">
      <formula>#REF!="A5"</formula>
    </cfRule>
    <cfRule type="expression" dxfId="30207" priority="22051">
      <formula>#REF!="A4"</formula>
    </cfRule>
    <cfRule type="expression" dxfId="30206" priority="22052">
      <formula>#REF!="A3"</formula>
    </cfRule>
    <cfRule type="expression" dxfId="30205" priority="22053">
      <formula>#REF!="A2"</formula>
    </cfRule>
    <cfRule type="expression" dxfId="30204" priority="22054">
      <formula>#REF!="A1"</formula>
    </cfRule>
  </conditionalFormatting>
  <conditionalFormatting sqref="I130">
    <cfRule type="expression" dxfId="30203" priority="22183">
      <formula>#REF!="A8"</formula>
    </cfRule>
    <cfRule type="expression" dxfId="30202" priority="22184">
      <formula>#REF!="A7"</formula>
    </cfRule>
    <cfRule type="expression" dxfId="30201" priority="22185">
      <formula>#REF!="A6"</formula>
    </cfRule>
    <cfRule type="expression" dxfId="30200" priority="22186">
      <formula>#REF!="A5"</formula>
    </cfRule>
    <cfRule type="expression" dxfId="30199" priority="22187">
      <formula>#REF!="A4"</formula>
    </cfRule>
    <cfRule type="expression" dxfId="30198" priority="22188">
      <formula>#REF!="A3"</formula>
    </cfRule>
    <cfRule type="expression" dxfId="30197" priority="22189">
      <formula>#REF!="A2"</formula>
    </cfRule>
    <cfRule type="expression" dxfId="30196" priority="22190">
      <formula>#REF!="A1"</formula>
    </cfRule>
  </conditionalFormatting>
  <conditionalFormatting sqref="I132">
    <cfRule type="expression" dxfId="30195" priority="13395">
      <formula>#REF!="A9"</formula>
    </cfRule>
    <cfRule type="expression" dxfId="30194" priority="13396">
      <formula>#REF!="A8"</formula>
    </cfRule>
    <cfRule type="expression" dxfId="30193" priority="13397">
      <formula>#REF!="A7"</formula>
    </cfRule>
    <cfRule type="expression" dxfId="30192" priority="13398">
      <formula>#REF!="A6"</formula>
    </cfRule>
    <cfRule type="expression" dxfId="30191" priority="13399">
      <formula>#REF!="A5"</formula>
    </cfRule>
    <cfRule type="expression" dxfId="30190" priority="13400">
      <formula>#REF!="A4"</formula>
    </cfRule>
    <cfRule type="expression" dxfId="30189" priority="13401">
      <formula>#REF!="A3"</formula>
    </cfRule>
    <cfRule type="expression" dxfId="30188" priority="13402">
      <formula>#REF!="A2"</formula>
    </cfRule>
    <cfRule type="expression" dxfId="30187" priority="13403">
      <formula>#REF!="A1"</formula>
    </cfRule>
  </conditionalFormatting>
  <conditionalFormatting sqref="I137">
    <cfRule type="expression" dxfId="30186" priority="18707">
      <formula>#REF!="A9"</formula>
    </cfRule>
    <cfRule type="expression" dxfId="30185" priority="18708">
      <formula>#REF!="A8"</formula>
    </cfRule>
    <cfRule type="expression" dxfId="30184" priority="18709">
      <formula>#REF!="A7"</formula>
    </cfRule>
    <cfRule type="expression" dxfId="30183" priority="18710">
      <formula>#REF!="A6"</formula>
    </cfRule>
    <cfRule type="expression" dxfId="30182" priority="18711">
      <formula>#REF!="A5"</formula>
    </cfRule>
    <cfRule type="expression" dxfId="30181" priority="18712">
      <formula>#REF!="A4"</formula>
    </cfRule>
    <cfRule type="expression" dxfId="30180" priority="18713">
      <formula>#REF!="A3"</formula>
    </cfRule>
    <cfRule type="expression" dxfId="30179" priority="18714">
      <formula>#REF!="A2"</formula>
    </cfRule>
    <cfRule type="expression" dxfId="30178" priority="18715">
      <formula>#REF!="A1"</formula>
    </cfRule>
  </conditionalFormatting>
  <conditionalFormatting sqref="I138">
    <cfRule type="expression" dxfId="30177" priority="22095">
      <formula>#REF!="A8"</formula>
    </cfRule>
    <cfRule type="expression" dxfId="30176" priority="22096">
      <formula>#REF!="A7"</formula>
    </cfRule>
    <cfRule type="expression" dxfId="30175" priority="22097">
      <formula>#REF!="A6"</formula>
    </cfRule>
    <cfRule type="expression" dxfId="30174" priority="22098">
      <formula>#REF!="A5"</formula>
    </cfRule>
    <cfRule type="expression" dxfId="30173" priority="22099">
      <formula>#REF!="A4"</formula>
    </cfRule>
    <cfRule type="expression" dxfId="30172" priority="22100">
      <formula>#REF!="A3"</formula>
    </cfRule>
    <cfRule type="expression" dxfId="30171" priority="22101">
      <formula>#REF!="A2"</formula>
    </cfRule>
    <cfRule type="expression" dxfId="30170" priority="22102">
      <formula>#REF!="A1"</formula>
    </cfRule>
  </conditionalFormatting>
  <conditionalFormatting sqref="I141">
    <cfRule type="expression" dxfId="30169" priority="22087">
      <formula>#REF!="A8"</formula>
    </cfRule>
    <cfRule type="expression" dxfId="30168" priority="22088">
      <formula>#REF!="A7"</formula>
    </cfRule>
    <cfRule type="expression" dxfId="30167" priority="22089">
      <formula>#REF!="A6"</formula>
    </cfRule>
    <cfRule type="expression" dxfId="30166" priority="22090">
      <formula>#REF!="A5"</formula>
    </cfRule>
    <cfRule type="expression" dxfId="30165" priority="22091">
      <formula>#REF!="A4"</formula>
    </cfRule>
    <cfRule type="expression" dxfId="30164" priority="22092">
      <formula>#REF!="A3"</formula>
    </cfRule>
    <cfRule type="expression" dxfId="30163" priority="22093">
      <formula>#REF!="A2"</formula>
    </cfRule>
    <cfRule type="expression" dxfId="30162" priority="22094">
      <formula>#REF!="A1"</formula>
    </cfRule>
  </conditionalFormatting>
  <conditionalFormatting sqref="I142">
    <cfRule type="expression" dxfId="30161" priority="14277">
      <formula>#REF!="A9"</formula>
    </cfRule>
    <cfRule type="expression" dxfId="30160" priority="14278">
      <formula>#REF!="A8"</formula>
    </cfRule>
    <cfRule type="expression" dxfId="30159" priority="14279">
      <formula>#REF!="A7"</formula>
    </cfRule>
    <cfRule type="expression" dxfId="30158" priority="14280">
      <formula>#REF!="A6"</formula>
    </cfRule>
    <cfRule type="expression" dxfId="30157" priority="14281">
      <formula>#REF!="A5"</formula>
    </cfRule>
    <cfRule type="expression" dxfId="30156" priority="14282">
      <formula>#REF!="A4"</formula>
    </cfRule>
    <cfRule type="expression" dxfId="30155" priority="14283">
      <formula>#REF!="A3"</formula>
    </cfRule>
    <cfRule type="expression" dxfId="30154" priority="14284">
      <formula>#REF!="A2"</formula>
    </cfRule>
    <cfRule type="expression" dxfId="30153" priority="14285">
      <formula>#REF!="A1"</formula>
    </cfRule>
  </conditionalFormatting>
  <conditionalFormatting sqref="I143:I144">
    <cfRule type="expression" dxfId="30152" priority="14394">
      <formula>#REF!="A9"</formula>
    </cfRule>
    <cfRule type="expression" dxfId="30151" priority="14395">
      <formula>#REF!="A8"</formula>
    </cfRule>
    <cfRule type="expression" dxfId="30150" priority="14396">
      <formula>#REF!="A7"</formula>
    </cfRule>
    <cfRule type="expression" dxfId="30149" priority="14397">
      <formula>#REF!="A6"</formula>
    </cfRule>
    <cfRule type="expression" dxfId="30148" priority="14398">
      <formula>#REF!="A5"</formula>
    </cfRule>
    <cfRule type="expression" dxfId="30147" priority="14399">
      <formula>#REF!="A4"</formula>
    </cfRule>
    <cfRule type="expression" dxfId="30146" priority="14400">
      <formula>#REF!="A3"</formula>
    </cfRule>
    <cfRule type="expression" dxfId="30145" priority="14401">
      <formula>#REF!="A2"</formula>
    </cfRule>
    <cfRule type="expression" dxfId="30144" priority="14402">
      <formula>#REF!="A1"</formula>
    </cfRule>
  </conditionalFormatting>
  <conditionalFormatting sqref="I159">
    <cfRule type="expression" dxfId="30143" priority="19418">
      <formula>#REF!="A9"</formula>
    </cfRule>
    <cfRule type="expression" dxfId="30142" priority="19419">
      <formula>#REF!="A8"</formula>
    </cfRule>
    <cfRule type="expression" dxfId="30141" priority="19420">
      <formula>#REF!="A7"</formula>
    </cfRule>
    <cfRule type="expression" dxfId="30140" priority="19421">
      <formula>#REF!="A6"</formula>
    </cfRule>
    <cfRule type="expression" dxfId="30139" priority="19422">
      <formula>#REF!="A5"</formula>
    </cfRule>
    <cfRule type="expression" dxfId="30138" priority="19423">
      <formula>#REF!="A4"</formula>
    </cfRule>
    <cfRule type="expression" dxfId="30137" priority="19424">
      <formula>#REF!="A3"</formula>
    </cfRule>
    <cfRule type="expression" dxfId="30136" priority="19425">
      <formula>#REF!="A2"</formula>
    </cfRule>
    <cfRule type="expression" dxfId="30135" priority="19426">
      <formula>#REF!="A1"</formula>
    </cfRule>
  </conditionalFormatting>
  <conditionalFormatting sqref="I192">
    <cfRule type="expression" dxfId="30134" priority="18617">
      <formula>#REF!="A9"</formula>
    </cfRule>
    <cfRule type="expression" dxfId="30133" priority="18618">
      <formula>#REF!="A8"</formula>
    </cfRule>
    <cfRule type="expression" dxfId="30132" priority="18619">
      <formula>#REF!="A7"</formula>
    </cfRule>
    <cfRule type="expression" dxfId="30131" priority="18620">
      <formula>#REF!="A6"</formula>
    </cfRule>
    <cfRule type="expression" dxfId="30130" priority="18621">
      <formula>#REF!="A5"</formula>
    </cfRule>
    <cfRule type="expression" dxfId="30129" priority="18622">
      <formula>#REF!="A4"</formula>
    </cfRule>
    <cfRule type="expression" dxfId="30128" priority="18623">
      <formula>#REF!="A3"</formula>
    </cfRule>
    <cfRule type="expression" dxfId="30127" priority="18624">
      <formula>#REF!="A2"</formula>
    </cfRule>
    <cfRule type="expression" dxfId="30126" priority="18625">
      <formula>#REF!="A1"</formula>
    </cfRule>
  </conditionalFormatting>
  <conditionalFormatting sqref="I193">
    <cfRule type="expression" dxfId="30125" priority="22079">
      <formula>#REF!="A8"</formula>
    </cfRule>
    <cfRule type="expression" dxfId="30124" priority="22080">
      <formula>#REF!="A7"</formula>
    </cfRule>
    <cfRule type="expression" dxfId="30123" priority="22081">
      <formula>#REF!="A6"</formula>
    </cfRule>
    <cfRule type="expression" dxfId="30122" priority="22082">
      <formula>#REF!="A5"</formula>
    </cfRule>
    <cfRule type="expression" dxfId="30121" priority="22083">
      <formula>#REF!="A4"</formula>
    </cfRule>
    <cfRule type="expression" dxfId="30120" priority="22084">
      <formula>#REF!="A3"</formula>
    </cfRule>
    <cfRule type="expression" dxfId="30119" priority="22085">
      <formula>#REF!="A2"</formula>
    </cfRule>
    <cfRule type="expression" dxfId="30118" priority="22086">
      <formula>#REF!="A1"</formula>
    </cfRule>
  </conditionalFormatting>
  <conditionalFormatting sqref="I200">
    <cfRule type="expression" dxfId="30117" priority="17762">
      <formula>#REF!="A9"</formula>
    </cfRule>
    <cfRule type="expression" dxfId="30116" priority="17763">
      <formula>#REF!="A8"</formula>
    </cfRule>
    <cfRule type="expression" dxfId="30115" priority="17764">
      <formula>#REF!="A7"</formula>
    </cfRule>
    <cfRule type="expression" dxfId="30114" priority="17765">
      <formula>#REF!="A6"</formula>
    </cfRule>
    <cfRule type="expression" dxfId="30113" priority="17766">
      <formula>#REF!="A5"</formula>
    </cfRule>
    <cfRule type="expression" dxfId="30112" priority="17767">
      <formula>#REF!="A4"</formula>
    </cfRule>
    <cfRule type="expression" dxfId="30111" priority="17768">
      <formula>#REF!="A3"</formula>
    </cfRule>
    <cfRule type="expression" dxfId="30110" priority="17769">
      <formula>#REF!="A2"</formula>
    </cfRule>
    <cfRule type="expression" dxfId="30109" priority="17770">
      <formula>#REF!="A1"</formula>
    </cfRule>
  </conditionalFormatting>
  <conditionalFormatting sqref="I204">
    <cfRule type="expression" dxfId="30108" priority="18518">
      <formula>#REF!="A9"</formula>
    </cfRule>
    <cfRule type="expression" dxfId="30107" priority="18519">
      <formula>#REF!="A8"</formula>
    </cfRule>
    <cfRule type="expression" dxfId="30106" priority="18520">
      <formula>#REF!="A7"</formula>
    </cfRule>
    <cfRule type="expression" dxfId="30105" priority="18521">
      <formula>#REF!="A6"</formula>
    </cfRule>
    <cfRule type="expression" dxfId="30104" priority="18522">
      <formula>#REF!="A5"</formula>
    </cfRule>
    <cfRule type="expression" dxfId="30103" priority="18523">
      <formula>#REF!="A4"</formula>
    </cfRule>
    <cfRule type="expression" dxfId="30102" priority="18524">
      <formula>#REF!="A3"</formula>
    </cfRule>
    <cfRule type="expression" dxfId="30101" priority="18525">
      <formula>#REF!="A2"</formula>
    </cfRule>
    <cfRule type="expression" dxfId="30100" priority="18526">
      <formula>#REF!="A1"</formula>
    </cfRule>
  </conditionalFormatting>
  <conditionalFormatting sqref="I205">
    <cfRule type="expression" dxfId="30099" priority="17663">
      <formula>#REF!="A9"</formula>
    </cfRule>
    <cfRule type="expression" dxfId="30098" priority="17664">
      <formula>#REF!="A8"</formula>
    </cfRule>
    <cfRule type="expression" dxfId="30097" priority="17665">
      <formula>#REF!="A7"</formula>
    </cfRule>
    <cfRule type="expression" dxfId="30096" priority="17666">
      <formula>#REF!="A6"</formula>
    </cfRule>
    <cfRule type="expression" dxfId="30095" priority="17667">
      <formula>#REF!="A5"</formula>
    </cfRule>
    <cfRule type="expression" dxfId="30094" priority="17668">
      <formula>#REF!="A4"</formula>
    </cfRule>
    <cfRule type="expression" dxfId="30093" priority="17669">
      <formula>#REF!="A3"</formula>
    </cfRule>
    <cfRule type="expression" dxfId="30092" priority="17670">
      <formula>#REF!="A2"</formula>
    </cfRule>
    <cfRule type="expression" dxfId="30091" priority="17671">
      <formula>#REF!="A1"</formula>
    </cfRule>
  </conditionalFormatting>
  <conditionalFormatting sqref="I209">
    <cfRule type="expression" dxfId="30090" priority="22071">
      <formula>#REF!="A8"</formula>
    </cfRule>
    <cfRule type="expression" dxfId="30089" priority="22072">
      <formula>#REF!="A7"</formula>
    </cfRule>
    <cfRule type="expression" dxfId="30088" priority="22073">
      <formula>#REF!="A6"</formula>
    </cfRule>
    <cfRule type="expression" dxfId="30087" priority="22074">
      <formula>#REF!="A5"</formula>
    </cfRule>
    <cfRule type="expression" dxfId="30086" priority="22075">
      <formula>#REF!="A4"</formula>
    </cfRule>
    <cfRule type="expression" dxfId="30085" priority="22076">
      <formula>#REF!="A3"</formula>
    </cfRule>
    <cfRule type="expression" dxfId="30084" priority="22077">
      <formula>#REF!="A2"</formula>
    </cfRule>
    <cfRule type="expression" dxfId="30083" priority="22078">
      <formula>#REF!="A1"</formula>
    </cfRule>
  </conditionalFormatting>
  <conditionalFormatting sqref="I212">
    <cfRule type="expression" dxfId="30082" priority="17564">
      <formula>#REF!="A9"</formula>
    </cfRule>
    <cfRule type="expression" dxfId="30081" priority="17565">
      <formula>#REF!="A8"</formula>
    </cfRule>
    <cfRule type="expression" dxfId="30080" priority="17566">
      <formula>#REF!="A7"</formula>
    </cfRule>
    <cfRule type="expression" dxfId="30079" priority="17567">
      <formula>#REF!="A6"</formula>
    </cfRule>
    <cfRule type="expression" dxfId="30078" priority="17568">
      <formula>#REF!="A5"</formula>
    </cfRule>
    <cfRule type="expression" dxfId="30077" priority="17569">
      <formula>#REF!="A4"</formula>
    </cfRule>
    <cfRule type="expression" dxfId="30076" priority="17570">
      <formula>#REF!="A3"</formula>
    </cfRule>
    <cfRule type="expression" dxfId="30075" priority="17571">
      <formula>#REF!="A2"</formula>
    </cfRule>
    <cfRule type="expression" dxfId="30074" priority="17572">
      <formula>#REF!="A1"</formula>
    </cfRule>
  </conditionalFormatting>
  <conditionalFormatting sqref="I214">
    <cfRule type="expression" dxfId="30073" priority="17474">
      <formula>#REF!="A9"</formula>
    </cfRule>
    <cfRule type="expression" dxfId="30072" priority="17475">
      <formula>#REF!="A8"</formula>
    </cfRule>
    <cfRule type="expression" dxfId="30071" priority="17476">
      <formula>#REF!="A7"</formula>
    </cfRule>
    <cfRule type="expression" dxfId="30070" priority="17477">
      <formula>#REF!="A6"</formula>
    </cfRule>
    <cfRule type="expression" dxfId="30069" priority="17478">
      <formula>#REF!="A5"</formula>
    </cfRule>
    <cfRule type="expression" dxfId="30068" priority="17479">
      <formula>#REF!="A4"</formula>
    </cfRule>
    <cfRule type="expression" dxfId="30067" priority="17480">
      <formula>#REF!="A3"</formula>
    </cfRule>
    <cfRule type="expression" dxfId="30066" priority="17481">
      <formula>#REF!="A2"</formula>
    </cfRule>
    <cfRule type="expression" dxfId="30065" priority="17482">
      <formula>#REF!="A1"</formula>
    </cfRule>
  </conditionalFormatting>
  <conditionalFormatting sqref="I217">
    <cfRule type="expression" dxfId="30064" priority="18338">
      <formula>#REF!="A9"</formula>
    </cfRule>
    <cfRule type="expression" dxfId="30063" priority="18339">
      <formula>#REF!="A8"</formula>
    </cfRule>
    <cfRule type="expression" dxfId="30062" priority="18340">
      <formula>#REF!="A7"</formula>
    </cfRule>
    <cfRule type="expression" dxfId="30061" priority="18341">
      <formula>#REF!="A6"</formula>
    </cfRule>
    <cfRule type="expression" dxfId="30060" priority="18342">
      <formula>#REF!="A5"</formula>
    </cfRule>
    <cfRule type="expression" dxfId="30059" priority="18343">
      <formula>#REF!="A4"</formula>
    </cfRule>
    <cfRule type="expression" dxfId="30058" priority="18344">
      <formula>#REF!="A3"</formula>
    </cfRule>
    <cfRule type="expression" dxfId="30057" priority="18345">
      <formula>#REF!="A2"</formula>
    </cfRule>
    <cfRule type="expression" dxfId="30056" priority="18346">
      <formula>#REF!="A1"</formula>
    </cfRule>
  </conditionalFormatting>
  <conditionalFormatting sqref="I220">
    <cfRule type="expression" dxfId="30055" priority="18428">
      <formula>#REF!="A9"</formula>
    </cfRule>
    <cfRule type="expression" dxfId="30054" priority="18429">
      <formula>#REF!="A8"</formula>
    </cfRule>
    <cfRule type="expression" dxfId="30053" priority="18430">
      <formula>#REF!="A7"</formula>
    </cfRule>
    <cfRule type="expression" dxfId="30052" priority="18431">
      <formula>#REF!="A6"</formula>
    </cfRule>
    <cfRule type="expression" dxfId="30051" priority="18432">
      <formula>#REF!="A5"</formula>
    </cfRule>
    <cfRule type="expression" dxfId="30050" priority="18433">
      <formula>#REF!="A4"</formula>
    </cfRule>
    <cfRule type="expression" dxfId="30049" priority="18434">
      <formula>#REF!="A3"</formula>
    </cfRule>
    <cfRule type="expression" dxfId="30048" priority="18435">
      <formula>#REF!="A2"</formula>
    </cfRule>
    <cfRule type="expression" dxfId="30047" priority="18436">
      <formula>#REF!="A1"</formula>
    </cfRule>
  </conditionalFormatting>
  <conditionalFormatting sqref="I223">
    <cfRule type="expression" dxfId="30046" priority="18248">
      <formula>#REF!="A9"</formula>
    </cfRule>
    <cfRule type="expression" dxfId="30045" priority="18249">
      <formula>#REF!="A8"</formula>
    </cfRule>
    <cfRule type="expression" dxfId="30044" priority="18250">
      <formula>#REF!="A7"</formula>
    </cfRule>
    <cfRule type="expression" dxfId="30043" priority="18251">
      <formula>#REF!="A6"</formula>
    </cfRule>
    <cfRule type="expression" dxfId="30042" priority="18252">
      <formula>#REF!="A5"</formula>
    </cfRule>
    <cfRule type="expression" dxfId="30041" priority="18253">
      <formula>#REF!="A4"</formula>
    </cfRule>
    <cfRule type="expression" dxfId="30040" priority="18254">
      <formula>#REF!="A3"</formula>
    </cfRule>
    <cfRule type="expression" dxfId="30039" priority="18255">
      <formula>#REF!="A2"</formula>
    </cfRule>
    <cfRule type="expression" dxfId="30038" priority="18256">
      <formula>#REF!="A1"</formula>
    </cfRule>
  </conditionalFormatting>
  <conditionalFormatting sqref="I231">
    <cfRule type="expression" dxfId="30037" priority="18158">
      <formula>#REF!="A9"</formula>
    </cfRule>
    <cfRule type="expression" dxfId="30036" priority="18159">
      <formula>#REF!="A8"</formula>
    </cfRule>
    <cfRule type="expression" dxfId="30035" priority="18160">
      <formula>#REF!="A7"</formula>
    </cfRule>
    <cfRule type="expression" dxfId="30034" priority="18161">
      <formula>#REF!="A6"</formula>
    </cfRule>
    <cfRule type="expression" dxfId="30033" priority="18162">
      <formula>#REF!="A5"</formula>
    </cfRule>
    <cfRule type="expression" dxfId="30032" priority="18163">
      <formula>#REF!="A4"</formula>
    </cfRule>
    <cfRule type="expression" dxfId="30031" priority="18164">
      <formula>#REF!="A3"</formula>
    </cfRule>
    <cfRule type="expression" dxfId="30030" priority="18165">
      <formula>#REF!="A2"</formula>
    </cfRule>
    <cfRule type="expression" dxfId="30029" priority="18166">
      <formula>#REF!="A1"</formula>
    </cfRule>
  </conditionalFormatting>
  <conditionalFormatting sqref="I236">
    <cfRule type="expression" dxfId="30028" priority="22063">
      <formula>#REF!="A8"</formula>
    </cfRule>
    <cfRule type="expression" dxfId="30027" priority="22064">
      <formula>#REF!="A7"</formula>
    </cfRule>
    <cfRule type="expression" dxfId="30026" priority="22065">
      <formula>#REF!="A6"</formula>
    </cfRule>
    <cfRule type="expression" dxfId="30025" priority="22066">
      <formula>#REF!="A5"</formula>
    </cfRule>
    <cfRule type="expression" dxfId="30024" priority="22067">
      <formula>#REF!="A4"</formula>
    </cfRule>
    <cfRule type="expression" dxfId="30023" priority="22068">
      <formula>#REF!="A3"</formula>
    </cfRule>
    <cfRule type="expression" dxfId="30022" priority="22069">
      <formula>#REF!="A2"</formula>
    </cfRule>
    <cfRule type="expression" dxfId="30021" priority="22070">
      <formula>#REF!="A1"</formula>
    </cfRule>
  </conditionalFormatting>
  <conditionalFormatting sqref="J9:J11">
    <cfRule type="cellIs" dxfId="30020" priority="16943" stopIfTrue="1" operator="lessThan">
      <formula>0</formula>
    </cfRule>
  </conditionalFormatting>
  <conditionalFormatting sqref="J14">
    <cfRule type="expression" dxfId="30019" priority="16934">
      <formula>$A14="A9"</formula>
    </cfRule>
    <cfRule type="expression" dxfId="30018" priority="16935">
      <formula>$A14="A8"</formula>
    </cfRule>
    <cfRule type="expression" dxfId="30017" priority="16936">
      <formula>$A14="A7"</formula>
    </cfRule>
    <cfRule type="expression" dxfId="30016" priority="16937">
      <formula>$A14="A6"</formula>
    </cfRule>
    <cfRule type="expression" dxfId="30015" priority="16938">
      <formula>$A14="A5"</formula>
    </cfRule>
    <cfRule type="expression" dxfId="30014" priority="16939">
      <formula>$A14="A4"</formula>
    </cfRule>
    <cfRule type="expression" dxfId="30013" priority="16940">
      <formula>$A14="A3"</formula>
    </cfRule>
    <cfRule type="expression" dxfId="30012" priority="16941">
      <formula>$A14="A2"</formula>
    </cfRule>
    <cfRule type="expression" dxfId="30011" priority="16942">
      <formula>$A14="A1"</formula>
    </cfRule>
  </conditionalFormatting>
  <conditionalFormatting sqref="J15:J21 J23:J25 J28:J35 J38:J39 J41:J42 J44:J49 J52:J56 J63:J64 J67:J68 J73:J74 J78:J79 J81:J84 J86:J87 J90:J98 J100:J104 J120:J131 J138:J141 J143:J144 J106:J118">
    <cfRule type="expression" dxfId="30010" priority="14133">
      <formula>#REF!="A9"</formula>
    </cfRule>
    <cfRule type="expression" dxfId="30009" priority="14134">
      <formula>#REF!="A8"</formula>
    </cfRule>
    <cfRule type="expression" dxfId="30008" priority="14135">
      <formula>#REF!="A7"</formula>
    </cfRule>
    <cfRule type="expression" dxfId="30007" priority="14136">
      <formula>#REF!="A6"</formula>
    </cfRule>
    <cfRule type="expression" dxfId="30006" priority="14137">
      <formula>#REF!="A5"</formula>
    </cfRule>
    <cfRule type="expression" dxfId="30005" priority="14138">
      <formula>#REF!="A4"</formula>
    </cfRule>
    <cfRule type="expression" dxfId="30004" priority="14139">
      <formula>#REF!="A3"</formula>
    </cfRule>
    <cfRule type="expression" dxfId="30003" priority="14140">
      <formula>#REF!="A2"</formula>
    </cfRule>
    <cfRule type="expression" dxfId="30002" priority="14141">
      <formula>#REF!="A1"</formula>
    </cfRule>
  </conditionalFormatting>
  <conditionalFormatting sqref="J22">
    <cfRule type="expression" dxfId="30001" priority="16925">
      <formula>$A22="A9"</formula>
    </cfRule>
    <cfRule type="expression" dxfId="30000" priority="16926">
      <formula>$A22="A8"</formula>
    </cfRule>
    <cfRule type="expression" dxfId="29999" priority="16927">
      <formula>$A22="A7"</formula>
    </cfRule>
    <cfRule type="expression" dxfId="29998" priority="16928">
      <formula>$A22="A6"</formula>
    </cfRule>
    <cfRule type="expression" dxfId="29997" priority="16929">
      <formula>$A22="A5"</formula>
    </cfRule>
    <cfRule type="expression" dxfId="29996" priority="16930">
      <formula>$A22="A4"</formula>
    </cfRule>
    <cfRule type="expression" dxfId="29995" priority="16931">
      <formula>$A22="A3"</formula>
    </cfRule>
    <cfRule type="expression" dxfId="29994" priority="16932">
      <formula>$A22="A2"</formula>
    </cfRule>
    <cfRule type="expression" dxfId="29993" priority="16933">
      <formula>$A22="A1"</formula>
    </cfRule>
  </conditionalFormatting>
  <conditionalFormatting sqref="J26">
    <cfRule type="expression" dxfId="29992" priority="16912">
      <formula>$A26="A9"</formula>
    </cfRule>
    <cfRule type="expression" dxfId="29991" priority="16913">
      <formula>$A26="A8"</formula>
    </cfRule>
    <cfRule type="expression" dxfId="29990" priority="16914">
      <formula>$A26="A7"</formula>
    </cfRule>
    <cfRule type="expression" dxfId="29989" priority="16915">
      <formula>$A26="A6"</formula>
    </cfRule>
    <cfRule type="expression" dxfId="29988" priority="16916">
      <formula>$A26="A5"</formula>
    </cfRule>
    <cfRule type="expression" dxfId="29987" priority="16917">
      <formula>$A26="A4"</formula>
    </cfRule>
    <cfRule type="expression" dxfId="29986" priority="16918">
      <formula>$A26="A3"</formula>
    </cfRule>
    <cfRule type="expression" dxfId="29985" priority="16919">
      <formula>$A26="A2"</formula>
    </cfRule>
    <cfRule type="expression" dxfId="29984" priority="16920">
      <formula>$A26="A1"</formula>
    </cfRule>
  </conditionalFormatting>
  <conditionalFormatting sqref="J27">
    <cfRule type="expression" dxfId="29983" priority="16741">
      <formula>$A27="A9"</formula>
    </cfRule>
    <cfRule type="expression" dxfId="29982" priority="16742">
      <formula>$A27="A8"</formula>
    </cfRule>
    <cfRule type="expression" dxfId="29981" priority="16743">
      <formula>$A27="A7"</formula>
    </cfRule>
    <cfRule type="expression" dxfId="29980" priority="16744">
      <formula>$A27="A6"</formula>
    </cfRule>
    <cfRule type="expression" dxfId="29979" priority="16745">
      <formula>$A27="A5"</formula>
    </cfRule>
    <cfRule type="expression" dxfId="29978" priority="16746">
      <formula>$A27="A4"</formula>
    </cfRule>
    <cfRule type="expression" dxfId="29977" priority="16747">
      <formula>$A27="A3"</formula>
    </cfRule>
    <cfRule type="expression" dxfId="29976" priority="16748">
      <formula>$A27="A2"</formula>
    </cfRule>
    <cfRule type="expression" dxfId="29975" priority="16749">
      <formula>$A27="A1"</formula>
    </cfRule>
  </conditionalFormatting>
  <conditionalFormatting sqref="J37">
    <cfRule type="expression" dxfId="29974" priority="16903">
      <formula>$A37="A9"</formula>
    </cfRule>
    <cfRule type="expression" dxfId="29973" priority="16904">
      <formula>$A37="A8"</formula>
    </cfRule>
    <cfRule type="expression" dxfId="29972" priority="16905">
      <formula>$A37="A7"</formula>
    </cfRule>
    <cfRule type="expression" dxfId="29971" priority="16906">
      <formula>$A37="A6"</formula>
    </cfRule>
    <cfRule type="expression" dxfId="29970" priority="16907">
      <formula>$A37="A5"</formula>
    </cfRule>
    <cfRule type="expression" dxfId="29969" priority="16908">
      <formula>$A37="A4"</formula>
    </cfRule>
    <cfRule type="expression" dxfId="29968" priority="16909">
      <formula>$A37="A3"</formula>
    </cfRule>
    <cfRule type="expression" dxfId="29967" priority="16910">
      <formula>$A37="A2"</formula>
    </cfRule>
    <cfRule type="expression" dxfId="29966" priority="16911">
      <formula>$A37="A1"</formula>
    </cfRule>
  </conditionalFormatting>
  <conditionalFormatting sqref="J40">
    <cfRule type="expression" dxfId="29965" priority="16894">
      <formula>$A40="A9"</formula>
    </cfRule>
    <cfRule type="expression" dxfId="29964" priority="16895">
      <formula>$A40="A8"</formula>
    </cfRule>
    <cfRule type="expression" dxfId="29963" priority="16896">
      <formula>$A40="A7"</formula>
    </cfRule>
    <cfRule type="expression" dxfId="29962" priority="16897">
      <formula>$A40="A6"</formula>
    </cfRule>
    <cfRule type="expression" dxfId="29961" priority="16898">
      <formula>$A40="A5"</formula>
    </cfRule>
    <cfRule type="expression" dxfId="29960" priority="16899">
      <formula>$A40="A4"</formula>
    </cfRule>
    <cfRule type="expression" dxfId="29959" priority="16900">
      <formula>$A40="A3"</formula>
    </cfRule>
    <cfRule type="expression" dxfId="29958" priority="16901">
      <formula>$A40="A2"</formula>
    </cfRule>
    <cfRule type="expression" dxfId="29957" priority="16902">
      <formula>$A40="A1"</formula>
    </cfRule>
  </conditionalFormatting>
  <conditionalFormatting sqref="J43">
    <cfRule type="expression" dxfId="29956" priority="16885">
      <formula>$A43="A9"</formula>
    </cfRule>
    <cfRule type="expression" dxfId="29955" priority="16886">
      <formula>$A43="A8"</formula>
    </cfRule>
    <cfRule type="expression" dxfId="29954" priority="16887">
      <formula>$A43="A7"</formula>
    </cfRule>
    <cfRule type="expression" dxfId="29953" priority="16888">
      <formula>$A43="A6"</formula>
    </cfRule>
    <cfRule type="expression" dxfId="29952" priority="16889">
      <formula>$A43="A5"</formula>
    </cfRule>
    <cfRule type="expression" dxfId="29951" priority="16890">
      <formula>$A43="A4"</formula>
    </cfRule>
    <cfRule type="expression" dxfId="29950" priority="16891">
      <formula>$A43="A3"</formula>
    </cfRule>
    <cfRule type="expression" dxfId="29949" priority="16892">
      <formula>$A43="A2"</formula>
    </cfRule>
    <cfRule type="expression" dxfId="29948" priority="16893">
      <formula>$A43="A1"</formula>
    </cfRule>
  </conditionalFormatting>
  <conditionalFormatting sqref="J51">
    <cfRule type="expression" dxfId="29947" priority="16876">
      <formula>$A51="A9"</formula>
    </cfRule>
    <cfRule type="expression" dxfId="29946" priority="16877">
      <formula>$A51="A8"</formula>
    </cfRule>
    <cfRule type="expression" dxfId="29945" priority="16878">
      <formula>$A51="A7"</formula>
    </cfRule>
    <cfRule type="expression" dxfId="29944" priority="16879">
      <formula>$A51="A6"</formula>
    </cfRule>
    <cfRule type="expression" dxfId="29943" priority="16880">
      <formula>$A51="A5"</formula>
    </cfRule>
    <cfRule type="expression" dxfId="29942" priority="16881">
      <formula>$A51="A4"</formula>
    </cfRule>
    <cfRule type="expression" dxfId="29941" priority="16882">
      <formula>$A51="A3"</formula>
    </cfRule>
    <cfRule type="expression" dxfId="29940" priority="16883">
      <formula>$A51="A2"</formula>
    </cfRule>
    <cfRule type="expression" dxfId="29939" priority="16884">
      <formula>$A51="A1"</formula>
    </cfRule>
  </conditionalFormatting>
  <conditionalFormatting sqref="J57">
    <cfRule type="cellIs" dxfId="29938" priority="16924" stopIfTrue="1" operator="lessThan">
      <formula>0</formula>
    </cfRule>
  </conditionalFormatting>
  <conditionalFormatting sqref="J61">
    <cfRule type="expression" dxfId="29937" priority="16732">
      <formula>$A61="A9"</formula>
    </cfRule>
    <cfRule type="expression" dxfId="29936" priority="16733">
      <formula>$A61="A8"</formula>
    </cfRule>
    <cfRule type="expression" dxfId="29935" priority="16734">
      <formula>$A61="A7"</formula>
    </cfRule>
    <cfRule type="expression" dxfId="29934" priority="16735">
      <formula>$A61="A6"</formula>
    </cfRule>
    <cfRule type="expression" dxfId="29933" priority="16736">
      <formula>$A61="A5"</formula>
    </cfRule>
    <cfRule type="expression" dxfId="29932" priority="16737">
      <formula>$A61="A4"</formula>
    </cfRule>
    <cfRule type="expression" dxfId="29931" priority="16738">
      <formula>$A61="A3"</formula>
    </cfRule>
    <cfRule type="expression" dxfId="29930" priority="16739">
      <formula>$A61="A2"</formula>
    </cfRule>
    <cfRule type="expression" dxfId="29929" priority="16740">
      <formula>$A61="A1"</formula>
    </cfRule>
  </conditionalFormatting>
  <conditionalFormatting sqref="J65">
    <cfRule type="expression" dxfId="29928" priority="14614">
      <formula>$A65="A9"</formula>
    </cfRule>
    <cfRule type="expression" dxfId="29927" priority="14615">
      <formula>$A65="A8"</formula>
    </cfRule>
    <cfRule type="expression" dxfId="29926" priority="14616">
      <formula>$A65="A7"</formula>
    </cfRule>
    <cfRule type="expression" dxfId="29925" priority="14617">
      <formula>$A65="A6"</formula>
    </cfRule>
    <cfRule type="expression" dxfId="29924" priority="14618">
      <formula>$A65="A5"</formula>
    </cfRule>
    <cfRule type="expression" dxfId="29923" priority="14619">
      <formula>$A65="A4"</formula>
    </cfRule>
    <cfRule type="expression" dxfId="29922" priority="14620">
      <formula>$A65="A3"</formula>
    </cfRule>
    <cfRule type="expression" dxfId="29921" priority="14621">
      <formula>$A65="A2"</formula>
    </cfRule>
    <cfRule type="expression" dxfId="29920" priority="14622">
      <formula>$A65="A1"</formula>
    </cfRule>
  </conditionalFormatting>
  <conditionalFormatting sqref="J69">
    <cfRule type="expression" dxfId="29919" priority="16867">
      <formula>$A69="A9"</formula>
    </cfRule>
    <cfRule type="expression" dxfId="29918" priority="16868">
      <formula>$A69="A8"</formula>
    </cfRule>
    <cfRule type="expression" dxfId="29917" priority="16869">
      <formula>$A69="A7"</formula>
    </cfRule>
    <cfRule type="expression" dxfId="29916" priority="16870">
      <formula>$A69="A6"</formula>
    </cfRule>
    <cfRule type="expression" dxfId="29915" priority="16871">
      <formula>$A69="A5"</formula>
    </cfRule>
    <cfRule type="expression" dxfId="29914" priority="16872">
      <formula>$A69="A4"</formula>
    </cfRule>
    <cfRule type="expression" dxfId="29913" priority="16873">
      <formula>$A69="A3"</formula>
    </cfRule>
    <cfRule type="expression" dxfId="29912" priority="16874">
      <formula>$A69="A2"</formula>
    </cfRule>
    <cfRule type="expression" dxfId="29911" priority="16875">
      <formula>$A69="A1"</formula>
    </cfRule>
  </conditionalFormatting>
  <conditionalFormatting sqref="J70">
    <cfRule type="expression" dxfId="29910" priority="16723">
      <formula>$A70="A9"</formula>
    </cfRule>
    <cfRule type="expression" dxfId="29909" priority="16724">
      <formula>$A70="A8"</formula>
    </cfRule>
    <cfRule type="expression" dxfId="29908" priority="16725">
      <formula>$A70="A7"</formula>
    </cfRule>
    <cfRule type="expression" dxfId="29907" priority="16726">
      <formula>$A70="A6"</formula>
    </cfRule>
    <cfRule type="expression" dxfId="29906" priority="16727">
      <formula>$A70="A5"</formula>
    </cfRule>
    <cfRule type="expression" dxfId="29905" priority="16728">
      <formula>$A70="A4"</formula>
    </cfRule>
    <cfRule type="expression" dxfId="29904" priority="16729">
      <formula>$A70="A3"</formula>
    </cfRule>
    <cfRule type="expression" dxfId="29903" priority="16730">
      <formula>$A70="A2"</formula>
    </cfRule>
    <cfRule type="expression" dxfId="29902" priority="16731">
      <formula>$A70="A1"</formula>
    </cfRule>
  </conditionalFormatting>
  <conditionalFormatting sqref="J71">
    <cfRule type="expression" dxfId="29901" priority="16678">
      <formula>$A71="A9"</formula>
    </cfRule>
    <cfRule type="expression" dxfId="29900" priority="16679">
      <formula>$A71="A8"</formula>
    </cfRule>
    <cfRule type="expression" dxfId="29899" priority="16680">
      <formula>$A71="A7"</formula>
    </cfRule>
    <cfRule type="expression" dxfId="29898" priority="16681">
      <formula>$A71="A6"</formula>
    </cfRule>
    <cfRule type="expression" dxfId="29897" priority="16682">
      <formula>$A71="A5"</formula>
    </cfRule>
    <cfRule type="expression" dxfId="29896" priority="16683">
      <formula>$A71="A4"</formula>
    </cfRule>
    <cfRule type="expression" dxfId="29895" priority="16684">
      <formula>$A71="A3"</formula>
    </cfRule>
    <cfRule type="expression" dxfId="29894" priority="16685">
      <formula>$A71="A2"</formula>
    </cfRule>
    <cfRule type="expression" dxfId="29893" priority="16686">
      <formula>$A71="A1"</formula>
    </cfRule>
  </conditionalFormatting>
  <conditionalFormatting sqref="J72">
    <cfRule type="expression" dxfId="29892" priority="16669">
      <formula>$A72="A9"</formula>
    </cfRule>
    <cfRule type="expression" dxfId="29891" priority="16670">
      <formula>$A72="A8"</formula>
    </cfRule>
    <cfRule type="expression" dxfId="29890" priority="16671">
      <formula>$A72="A7"</formula>
    </cfRule>
    <cfRule type="expression" dxfId="29889" priority="16672">
      <formula>$A72="A6"</formula>
    </cfRule>
    <cfRule type="expression" dxfId="29888" priority="16673">
      <formula>$A72="A5"</formula>
    </cfRule>
    <cfRule type="expression" dxfId="29887" priority="16674">
      <formula>$A72="A4"</formula>
    </cfRule>
    <cfRule type="expression" dxfId="29886" priority="16675">
      <formula>$A72="A3"</formula>
    </cfRule>
    <cfRule type="expression" dxfId="29885" priority="16676">
      <formula>$A72="A2"</formula>
    </cfRule>
    <cfRule type="expression" dxfId="29884" priority="16677">
      <formula>$A72="A1"</formula>
    </cfRule>
  </conditionalFormatting>
  <conditionalFormatting sqref="J77">
    <cfRule type="expression" dxfId="29883" priority="16849">
      <formula>$A77="A9"</formula>
    </cfRule>
    <cfRule type="expression" dxfId="29882" priority="16850">
      <formula>$A77="A8"</formula>
    </cfRule>
    <cfRule type="expression" dxfId="29881" priority="16851">
      <formula>$A77="A7"</formula>
    </cfRule>
    <cfRule type="expression" dxfId="29880" priority="16852">
      <formula>$A77="A6"</formula>
    </cfRule>
    <cfRule type="expression" dxfId="29879" priority="16853">
      <formula>$A77="A5"</formula>
    </cfRule>
    <cfRule type="expression" dxfId="29878" priority="16854">
      <formula>$A77="A4"</formula>
    </cfRule>
    <cfRule type="expression" dxfId="29877" priority="16855">
      <formula>$A77="A3"</formula>
    </cfRule>
    <cfRule type="expression" dxfId="29876" priority="16856">
      <formula>$A77="A2"</formula>
    </cfRule>
    <cfRule type="expression" dxfId="29875" priority="16857">
      <formula>$A77="A1"</formula>
    </cfRule>
  </conditionalFormatting>
  <conditionalFormatting sqref="J80">
    <cfRule type="expression" dxfId="29874" priority="16840">
      <formula>$A80="A9"</formula>
    </cfRule>
    <cfRule type="expression" dxfId="29873" priority="16841">
      <formula>$A80="A8"</formula>
    </cfRule>
    <cfRule type="expression" dxfId="29872" priority="16842">
      <formula>$A80="A7"</formula>
    </cfRule>
    <cfRule type="expression" dxfId="29871" priority="16843">
      <formula>$A80="A6"</formula>
    </cfRule>
    <cfRule type="expression" dxfId="29870" priority="16844">
      <formula>$A80="A5"</formula>
    </cfRule>
    <cfRule type="expression" dxfId="29869" priority="16845">
      <formula>$A80="A4"</formula>
    </cfRule>
    <cfRule type="expression" dxfId="29868" priority="16846">
      <formula>$A80="A3"</formula>
    </cfRule>
    <cfRule type="expression" dxfId="29867" priority="16847">
      <formula>$A80="A2"</formula>
    </cfRule>
    <cfRule type="expression" dxfId="29866" priority="16848">
      <formula>$A80="A1"</formula>
    </cfRule>
  </conditionalFormatting>
  <conditionalFormatting sqref="J85">
    <cfRule type="expression" dxfId="29865" priority="16831">
      <formula>$A85="A9"</formula>
    </cfRule>
    <cfRule type="expression" dxfId="29864" priority="16832">
      <formula>$A85="A8"</formula>
    </cfRule>
    <cfRule type="expression" dxfId="29863" priority="16833">
      <formula>$A85="A7"</formula>
    </cfRule>
    <cfRule type="expression" dxfId="29862" priority="16834">
      <formula>$A85="A6"</formula>
    </cfRule>
    <cfRule type="expression" dxfId="29861" priority="16835">
      <formula>$A85="A5"</formula>
    </cfRule>
    <cfRule type="expression" dxfId="29860" priority="16836">
      <formula>$A85="A4"</formula>
    </cfRule>
    <cfRule type="expression" dxfId="29859" priority="16837">
      <formula>$A85="A3"</formula>
    </cfRule>
    <cfRule type="expression" dxfId="29858" priority="16838">
      <formula>$A85="A2"</formula>
    </cfRule>
    <cfRule type="expression" dxfId="29857" priority="16839">
      <formula>$A85="A1"</formula>
    </cfRule>
  </conditionalFormatting>
  <conditionalFormatting sqref="J89">
    <cfRule type="expression" dxfId="29856" priority="16822">
      <formula>$A89="A9"</formula>
    </cfRule>
    <cfRule type="expression" dxfId="29855" priority="16823">
      <formula>$A89="A8"</formula>
    </cfRule>
    <cfRule type="expression" dxfId="29854" priority="16824">
      <formula>$A89="A7"</formula>
    </cfRule>
    <cfRule type="expression" dxfId="29853" priority="16825">
      <formula>$A89="A6"</formula>
    </cfRule>
    <cfRule type="expression" dxfId="29852" priority="16826">
      <formula>$A89="A5"</formula>
    </cfRule>
    <cfRule type="expression" dxfId="29851" priority="16827">
      <formula>$A89="A4"</formula>
    </cfRule>
    <cfRule type="expression" dxfId="29850" priority="16828">
      <formula>$A89="A3"</formula>
    </cfRule>
    <cfRule type="expression" dxfId="29849" priority="16829">
      <formula>$A89="A2"</formula>
    </cfRule>
    <cfRule type="expression" dxfId="29848" priority="16830">
      <formula>$A89="A1"</formula>
    </cfRule>
  </conditionalFormatting>
  <conditionalFormatting sqref="J99">
    <cfRule type="expression" dxfId="29847" priority="16813">
      <formula>$A99="A9"</formula>
    </cfRule>
    <cfRule type="expression" dxfId="29846" priority="16814">
      <formula>$A99="A8"</formula>
    </cfRule>
    <cfRule type="expression" dxfId="29845" priority="16815">
      <formula>$A99="A7"</formula>
    </cfRule>
    <cfRule type="expression" dxfId="29844" priority="16816">
      <formula>$A99="A6"</formula>
    </cfRule>
    <cfRule type="expression" dxfId="29843" priority="16817">
      <formula>$A99="A5"</formula>
    </cfRule>
    <cfRule type="expression" dxfId="29842" priority="16818">
      <formula>$A99="A4"</formula>
    </cfRule>
    <cfRule type="expression" dxfId="29841" priority="16819">
      <formula>$A99="A3"</formula>
    </cfRule>
    <cfRule type="expression" dxfId="29840" priority="16820">
      <formula>$A99="A2"</formula>
    </cfRule>
    <cfRule type="expression" dxfId="29839" priority="16821">
      <formula>$A99="A1"</formula>
    </cfRule>
  </conditionalFormatting>
  <conditionalFormatting sqref="J105">
    <cfRule type="expression" dxfId="29838" priority="14848">
      <formula>$A105="A9"</formula>
    </cfRule>
    <cfRule type="expression" dxfId="29837" priority="14849">
      <formula>$A105="A8"</formula>
    </cfRule>
    <cfRule type="expression" dxfId="29836" priority="14850">
      <formula>$A105="A7"</formula>
    </cfRule>
    <cfRule type="expression" dxfId="29835" priority="14851">
      <formula>$A105="A6"</formula>
    </cfRule>
    <cfRule type="expression" dxfId="29834" priority="14852">
      <formula>$A105="A5"</formula>
    </cfRule>
    <cfRule type="expression" dxfId="29833" priority="14853">
      <formula>$A105="A4"</formula>
    </cfRule>
    <cfRule type="expression" dxfId="29832" priority="14854">
      <formula>$A105="A3"</formula>
    </cfRule>
    <cfRule type="expression" dxfId="29831" priority="14855">
      <formula>$A105="A2"</formula>
    </cfRule>
    <cfRule type="expression" dxfId="29830" priority="14856">
      <formula>$A105="A1"</formula>
    </cfRule>
  </conditionalFormatting>
  <conditionalFormatting sqref="J119">
    <cfRule type="expression" dxfId="29829" priority="16804">
      <formula>$A119="A9"</formula>
    </cfRule>
    <cfRule type="expression" dxfId="29828" priority="16805">
      <formula>$A119="A8"</formula>
    </cfRule>
    <cfRule type="expression" dxfId="29827" priority="16806">
      <formula>$A119="A7"</formula>
    </cfRule>
    <cfRule type="expression" dxfId="29826" priority="16807">
      <formula>$A119="A6"</formula>
    </cfRule>
    <cfRule type="expression" dxfId="29825" priority="16808">
      <formula>$A119="A5"</formula>
    </cfRule>
    <cfRule type="expression" dxfId="29824" priority="16809">
      <formula>$A119="A4"</formula>
    </cfRule>
    <cfRule type="expression" dxfId="29823" priority="16810">
      <formula>$A119="A3"</formula>
    </cfRule>
    <cfRule type="expression" dxfId="29822" priority="16811">
      <formula>$A119="A2"</formula>
    </cfRule>
    <cfRule type="expression" dxfId="29821" priority="16812">
      <formula>$A119="A1"</formula>
    </cfRule>
  </conditionalFormatting>
  <conditionalFormatting sqref="J132">
    <cfRule type="expression" dxfId="29820" priority="13314">
      <formula>$A132="A9"</formula>
    </cfRule>
    <cfRule type="expression" dxfId="29819" priority="13315">
      <formula>$A132="A8"</formula>
    </cfRule>
    <cfRule type="expression" dxfId="29818" priority="13316">
      <formula>$A132="A7"</formula>
    </cfRule>
    <cfRule type="expression" dxfId="29817" priority="13317">
      <formula>$A132="A6"</formula>
    </cfRule>
    <cfRule type="expression" dxfId="29816" priority="13318">
      <formula>$A132="A5"</formula>
    </cfRule>
    <cfRule type="expression" dxfId="29815" priority="13319">
      <formula>$A132="A4"</formula>
    </cfRule>
    <cfRule type="expression" dxfId="29814" priority="13320">
      <formula>$A132="A3"</formula>
    </cfRule>
    <cfRule type="expression" dxfId="29813" priority="13321">
      <formula>$A132="A2"</formula>
    </cfRule>
    <cfRule type="expression" dxfId="29812" priority="13322">
      <formula>$A132="A1"</formula>
    </cfRule>
  </conditionalFormatting>
  <conditionalFormatting sqref="J133">
    <cfRule type="expression" dxfId="29811" priority="13503">
      <formula>#REF!="A9"</formula>
    </cfRule>
    <cfRule type="expression" dxfId="29810" priority="13504">
      <formula>#REF!="A8"</formula>
    </cfRule>
    <cfRule type="expression" dxfId="29809" priority="13505">
      <formula>#REF!="A7"</formula>
    </cfRule>
    <cfRule type="expression" dxfId="29808" priority="13506">
      <formula>#REF!="A6"</formula>
    </cfRule>
    <cfRule type="expression" dxfId="29807" priority="13507">
      <formula>#REF!="A5"</formula>
    </cfRule>
    <cfRule type="expression" dxfId="29806" priority="13508">
      <formula>#REF!="A4"</formula>
    </cfRule>
    <cfRule type="expression" dxfId="29805" priority="13509">
      <formula>#REF!="A3"</formula>
    </cfRule>
    <cfRule type="expression" dxfId="29804" priority="13510">
      <formula>#REF!="A2"</formula>
    </cfRule>
    <cfRule type="expression" dxfId="29803" priority="13511">
      <formula>#REF!="A1"</formula>
    </cfRule>
  </conditionalFormatting>
  <conditionalFormatting sqref="J134">
    <cfRule type="cellIs" dxfId="29802" priority="16923" stopIfTrue="1" operator="lessThan">
      <formula>0</formula>
    </cfRule>
  </conditionalFormatting>
  <conditionalFormatting sqref="J137">
    <cfRule type="expression" dxfId="29801" priority="16795">
      <formula>$A137="A9"</formula>
    </cfRule>
    <cfRule type="expression" dxfId="29800" priority="16796">
      <formula>$A137="A8"</formula>
    </cfRule>
    <cfRule type="expression" dxfId="29799" priority="16797">
      <formula>$A137="A7"</formula>
    </cfRule>
    <cfRule type="expression" dxfId="29798" priority="16798">
      <formula>$A137="A6"</formula>
    </cfRule>
    <cfRule type="expression" dxfId="29797" priority="16799">
      <formula>$A137="A5"</formula>
    </cfRule>
    <cfRule type="expression" dxfId="29796" priority="16800">
      <formula>$A137="A4"</formula>
    </cfRule>
    <cfRule type="expression" dxfId="29795" priority="16801">
      <formula>$A137="A3"</formula>
    </cfRule>
    <cfRule type="expression" dxfId="29794" priority="16802">
      <formula>$A137="A2"</formula>
    </cfRule>
    <cfRule type="expression" dxfId="29793" priority="16803">
      <formula>$A137="A1"</formula>
    </cfRule>
  </conditionalFormatting>
  <conditionalFormatting sqref="J142">
    <cfRule type="expression" dxfId="29792" priority="14196">
      <formula>$A142="A9"</formula>
    </cfRule>
    <cfRule type="expression" dxfId="29791" priority="14197">
      <formula>$A142="A8"</formula>
    </cfRule>
    <cfRule type="expression" dxfId="29790" priority="14198">
      <formula>$A142="A7"</formula>
    </cfRule>
    <cfRule type="expression" dxfId="29789" priority="14199">
      <formula>$A142="A6"</formula>
    </cfRule>
    <cfRule type="expression" dxfId="29788" priority="14200">
      <formula>$A142="A5"</formula>
    </cfRule>
    <cfRule type="expression" dxfId="29787" priority="14201">
      <formula>$A142="A4"</formula>
    </cfRule>
    <cfRule type="expression" dxfId="29786" priority="14202">
      <formula>$A142="A3"</formula>
    </cfRule>
    <cfRule type="expression" dxfId="29785" priority="14203">
      <formula>$A142="A2"</formula>
    </cfRule>
    <cfRule type="expression" dxfId="29784" priority="14204">
      <formula>$A142="A1"</formula>
    </cfRule>
  </conditionalFormatting>
  <conditionalFormatting sqref="J145">
    <cfRule type="cellIs" dxfId="29783" priority="16922" stopIfTrue="1" operator="lessThan">
      <formula>0</formula>
    </cfRule>
  </conditionalFormatting>
  <conditionalFormatting sqref="J148">
    <cfRule type="expression" dxfId="29782" priority="14088">
      <formula>#REF!="A9"</formula>
    </cfRule>
    <cfRule type="expression" dxfId="29781" priority="14089">
      <formula>#REF!="A8"</formula>
    </cfRule>
    <cfRule type="expression" dxfId="29780" priority="14090">
      <formula>#REF!="A7"</formula>
    </cfRule>
    <cfRule type="expression" dxfId="29779" priority="14091">
      <formula>#REF!="A6"</formula>
    </cfRule>
    <cfRule type="expression" dxfId="29778" priority="14092">
      <formula>#REF!="A5"</formula>
    </cfRule>
    <cfRule type="expression" dxfId="29777" priority="14093">
      <formula>#REF!="A4"</formula>
    </cfRule>
    <cfRule type="expression" dxfId="29776" priority="14094">
      <formula>#REF!="A3"</formula>
    </cfRule>
    <cfRule type="expression" dxfId="29775" priority="14095">
      <formula>#REF!="A2"</formula>
    </cfRule>
    <cfRule type="expression" dxfId="29774" priority="14096">
      <formula>#REF!="A1"</formula>
    </cfRule>
  </conditionalFormatting>
  <conditionalFormatting sqref="J149 J151:J152 J155:J156 J160:J162 J193:J199 J201:J203 J206:J211 J213 J215 J218:J219 J221:J222 J224:J229 J232:J237 J241:J242 J244:J251 J253:J256 J259:J262 J264:J265 J267:J274">
    <cfRule type="expression" dxfId="29773" priority="14079">
      <formula>#REF!="A9"</formula>
    </cfRule>
    <cfRule type="expression" dxfId="29772" priority="14080">
      <formula>#REF!="A8"</formula>
    </cfRule>
    <cfRule type="expression" dxfId="29771" priority="14081">
      <formula>#REF!="A7"</formula>
    </cfRule>
    <cfRule type="expression" dxfId="29770" priority="14082">
      <formula>#REF!="A6"</formula>
    </cfRule>
    <cfRule type="expression" dxfId="29769" priority="14083">
      <formula>#REF!="A5"</formula>
    </cfRule>
    <cfRule type="expression" dxfId="29768" priority="14084">
      <formula>#REF!="A4"</formula>
    </cfRule>
    <cfRule type="expression" dxfId="29767" priority="14085">
      <formula>#REF!="A3"</formula>
    </cfRule>
    <cfRule type="expression" dxfId="29766" priority="14086">
      <formula>#REF!="A2"</formula>
    </cfRule>
    <cfRule type="expression" dxfId="29765" priority="14087">
      <formula>#REF!="A1"</formula>
    </cfRule>
  </conditionalFormatting>
  <conditionalFormatting sqref="J159">
    <cfRule type="expression" dxfId="29764" priority="16858">
      <formula>$A159="A9"</formula>
    </cfRule>
    <cfRule type="expression" dxfId="29763" priority="16859">
      <formula>$A159="A8"</formula>
    </cfRule>
    <cfRule type="expression" dxfId="29762" priority="16860">
      <formula>$A159="A7"</formula>
    </cfRule>
    <cfRule type="expression" dxfId="29761" priority="16861">
      <formula>$A159="A6"</formula>
    </cfRule>
    <cfRule type="expression" dxfId="29760" priority="16862">
      <formula>$A159="A5"</formula>
    </cfRule>
    <cfRule type="expression" dxfId="29759" priority="16863">
      <formula>$A159="A4"</formula>
    </cfRule>
    <cfRule type="expression" dxfId="29758" priority="16864">
      <formula>$A159="A3"</formula>
    </cfRule>
    <cfRule type="expression" dxfId="29757" priority="16865">
      <formula>$A159="A2"</formula>
    </cfRule>
    <cfRule type="expression" dxfId="29756" priority="16866">
      <formula>$A159="A1"</formula>
    </cfRule>
  </conditionalFormatting>
  <conditionalFormatting sqref="J192">
    <cfRule type="expression" dxfId="29755" priority="14740">
      <formula>#REF!="A9"</formula>
    </cfRule>
    <cfRule type="expression" dxfId="29754" priority="14741">
      <formula>#REF!="A8"</formula>
    </cfRule>
    <cfRule type="expression" dxfId="29753" priority="14742">
      <formula>#REF!="A7"</formula>
    </cfRule>
    <cfRule type="expression" dxfId="29752" priority="14743">
      <formula>#REF!="A6"</formula>
    </cfRule>
    <cfRule type="expression" dxfId="29751" priority="14744">
      <formula>#REF!="A5"</formula>
    </cfRule>
    <cfRule type="expression" dxfId="29750" priority="14745">
      <formula>#REF!="A4"</formula>
    </cfRule>
    <cfRule type="expression" dxfId="29749" priority="14746">
      <formula>#REF!="A3"</formula>
    </cfRule>
    <cfRule type="expression" dxfId="29748" priority="14747">
      <formula>#REF!="A2"</formula>
    </cfRule>
    <cfRule type="expression" dxfId="29747" priority="14748">
      <formula>#REF!="A1"</formula>
    </cfRule>
  </conditionalFormatting>
  <conditionalFormatting sqref="J200">
    <cfRule type="expression" dxfId="29746" priority="16714">
      <formula>$A200="A9"</formula>
    </cfRule>
    <cfRule type="expression" dxfId="29745" priority="16715">
      <formula>$A200="A8"</formula>
    </cfRule>
    <cfRule type="expression" dxfId="29744" priority="16716">
      <formula>$A200="A7"</formula>
    </cfRule>
    <cfRule type="expression" dxfId="29743" priority="16717">
      <formula>$A200="A6"</formula>
    </cfRule>
    <cfRule type="expression" dxfId="29742" priority="16718">
      <formula>$A200="A5"</formula>
    </cfRule>
    <cfRule type="expression" dxfId="29741" priority="16719">
      <formula>$A200="A4"</formula>
    </cfRule>
    <cfRule type="expression" dxfId="29740" priority="16720">
      <formula>$A200="A3"</formula>
    </cfRule>
    <cfRule type="expression" dxfId="29739" priority="16721">
      <formula>$A200="A2"</formula>
    </cfRule>
    <cfRule type="expression" dxfId="29738" priority="16722">
      <formula>$A200="A1"</formula>
    </cfRule>
  </conditionalFormatting>
  <conditionalFormatting sqref="J204">
    <cfRule type="expression" dxfId="29737" priority="16786">
      <formula>$A204="A9"</formula>
    </cfRule>
    <cfRule type="expression" dxfId="29736" priority="16787">
      <formula>$A204="A8"</formula>
    </cfRule>
    <cfRule type="expression" dxfId="29735" priority="16788">
      <formula>$A204="A7"</formula>
    </cfRule>
    <cfRule type="expression" dxfId="29734" priority="16789">
      <formula>$A204="A6"</formula>
    </cfRule>
    <cfRule type="expression" dxfId="29733" priority="16790">
      <formula>$A204="A5"</formula>
    </cfRule>
    <cfRule type="expression" dxfId="29732" priority="16791">
      <formula>$A204="A4"</formula>
    </cfRule>
    <cfRule type="expression" dxfId="29731" priority="16792">
      <formula>$A204="A3"</formula>
    </cfRule>
    <cfRule type="expression" dxfId="29730" priority="16793">
      <formula>$A204="A2"</formula>
    </cfRule>
    <cfRule type="expression" dxfId="29729" priority="16794">
      <formula>$A204="A1"</formula>
    </cfRule>
  </conditionalFormatting>
  <conditionalFormatting sqref="J205">
    <cfRule type="expression" dxfId="29728" priority="16705">
      <formula>$A205="A9"</formula>
    </cfRule>
    <cfRule type="expression" dxfId="29727" priority="16706">
      <formula>$A205="A8"</formula>
    </cfRule>
    <cfRule type="expression" dxfId="29726" priority="16707">
      <formula>$A205="A7"</formula>
    </cfRule>
    <cfRule type="expression" dxfId="29725" priority="16708">
      <formula>$A205="A6"</formula>
    </cfRule>
    <cfRule type="expression" dxfId="29724" priority="16709">
      <formula>$A205="A5"</formula>
    </cfRule>
    <cfRule type="expression" dxfId="29723" priority="16710">
      <formula>$A205="A4"</formula>
    </cfRule>
    <cfRule type="expression" dxfId="29722" priority="16711">
      <formula>$A205="A3"</formula>
    </cfRule>
    <cfRule type="expression" dxfId="29721" priority="16712">
      <formula>$A205="A2"</formula>
    </cfRule>
    <cfRule type="expression" dxfId="29720" priority="16713">
      <formula>$A205="A1"</formula>
    </cfRule>
  </conditionalFormatting>
  <conditionalFormatting sqref="J212">
    <cfRule type="expression" dxfId="29719" priority="16696">
      <formula>$A212="A9"</formula>
    </cfRule>
    <cfRule type="expression" dxfId="29718" priority="16697">
      <formula>$A212="A8"</formula>
    </cfRule>
    <cfRule type="expression" dxfId="29717" priority="16698">
      <formula>$A212="A7"</formula>
    </cfRule>
    <cfRule type="expression" dxfId="29716" priority="16699">
      <formula>$A212="A6"</formula>
    </cfRule>
    <cfRule type="expression" dxfId="29715" priority="16700">
      <formula>$A212="A5"</formula>
    </cfRule>
    <cfRule type="expression" dxfId="29714" priority="16701">
      <formula>$A212="A4"</formula>
    </cfRule>
    <cfRule type="expression" dxfId="29713" priority="16702">
      <formula>$A212="A3"</formula>
    </cfRule>
    <cfRule type="expression" dxfId="29712" priority="16703">
      <formula>$A212="A2"</formula>
    </cfRule>
    <cfRule type="expression" dxfId="29711" priority="16704">
      <formula>$A212="A1"</formula>
    </cfRule>
  </conditionalFormatting>
  <conditionalFormatting sqref="J214">
    <cfRule type="expression" dxfId="29710" priority="16687">
      <formula>$A214="A9"</formula>
    </cfRule>
    <cfRule type="expression" dxfId="29709" priority="16688">
      <formula>$A214="A8"</formula>
    </cfRule>
    <cfRule type="expression" dxfId="29708" priority="16689">
      <formula>$A214="A7"</formula>
    </cfRule>
    <cfRule type="expression" dxfId="29707" priority="16690">
      <formula>$A214="A6"</formula>
    </cfRule>
    <cfRule type="expression" dxfId="29706" priority="16691">
      <formula>$A214="A5"</formula>
    </cfRule>
    <cfRule type="expression" dxfId="29705" priority="16692">
      <formula>$A214="A4"</formula>
    </cfRule>
    <cfRule type="expression" dxfId="29704" priority="16693">
      <formula>$A214="A3"</formula>
    </cfRule>
    <cfRule type="expression" dxfId="29703" priority="16694">
      <formula>$A214="A2"</formula>
    </cfRule>
    <cfRule type="expression" dxfId="29702" priority="16695">
      <formula>$A214="A1"</formula>
    </cfRule>
  </conditionalFormatting>
  <conditionalFormatting sqref="J217">
    <cfRule type="expression" dxfId="29701" priority="16768">
      <formula>$A217="A9"</formula>
    </cfRule>
    <cfRule type="expression" dxfId="29700" priority="16769">
      <formula>$A217="A8"</formula>
    </cfRule>
    <cfRule type="expression" dxfId="29699" priority="16770">
      <formula>$A217="A7"</formula>
    </cfRule>
    <cfRule type="expression" dxfId="29698" priority="16771">
      <formula>$A217="A6"</formula>
    </cfRule>
    <cfRule type="expression" dxfId="29697" priority="16772">
      <formula>$A217="A5"</formula>
    </cfRule>
    <cfRule type="expression" dxfId="29696" priority="16773">
      <formula>$A217="A4"</formula>
    </cfRule>
    <cfRule type="expression" dxfId="29695" priority="16774">
      <formula>$A217="A3"</formula>
    </cfRule>
    <cfRule type="expression" dxfId="29694" priority="16775">
      <formula>$A217="A2"</formula>
    </cfRule>
    <cfRule type="expression" dxfId="29693" priority="16776">
      <formula>$A217="A1"</formula>
    </cfRule>
  </conditionalFormatting>
  <conditionalFormatting sqref="J220">
    <cfRule type="expression" dxfId="29692" priority="16777">
      <formula>$A220="A9"</formula>
    </cfRule>
    <cfRule type="expression" dxfId="29691" priority="16778">
      <formula>$A220="A8"</formula>
    </cfRule>
    <cfRule type="expression" dxfId="29690" priority="16779">
      <formula>$A220="A7"</formula>
    </cfRule>
    <cfRule type="expression" dxfId="29689" priority="16780">
      <formula>$A220="A6"</formula>
    </cfRule>
    <cfRule type="expression" dxfId="29688" priority="16781">
      <formula>$A220="A5"</formula>
    </cfRule>
    <cfRule type="expression" dxfId="29687" priority="16782">
      <formula>$A220="A4"</formula>
    </cfRule>
    <cfRule type="expression" dxfId="29686" priority="16783">
      <formula>$A220="A3"</formula>
    </cfRule>
    <cfRule type="expression" dxfId="29685" priority="16784">
      <formula>$A220="A2"</formula>
    </cfRule>
    <cfRule type="expression" dxfId="29684" priority="16785">
      <formula>$A220="A1"</formula>
    </cfRule>
  </conditionalFormatting>
  <conditionalFormatting sqref="J223">
    <cfRule type="expression" dxfId="29683" priority="16759">
      <formula>$A223="A9"</formula>
    </cfRule>
    <cfRule type="expression" dxfId="29682" priority="16760">
      <formula>$A223="A8"</formula>
    </cfRule>
    <cfRule type="expression" dxfId="29681" priority="16761">
      <formula>$A223="A7"</formula>
    </cfRule>
    <cfRule type="expression" dxfId="29680" priority="16762">
      <formula>$A223="A6"</formula>
    </cfRule>
    <cfRule type="expression" dxfId="29679" priority="16763">
      <formula>$A223="A5"</formula>
    </cfRule>
    <cfRule type="expression" dxfId="29678" priority="16764">
      <formula>$A223="A4"</formula>
    </cfRule>
    <cfRule type="expression" dxfId="29677" priority="16765">
      <formula>$A223="A3"</formula>
    </cfRule>
    <cfRule type="expression" dxfId="29676" priority="16766">
      <formula>$A223="A2"</formula>
    </cfRule>
    <cfRule type="expression" dxfId="29675" priority="16767">
      <formula>$A223="A1"</formula>
    </cfRule>
  </conditionalFormatting>
  <conditionalFormatting sqref="J231">
    <cfRule type="expression" dxfId="29674" priority="16750">
      <formula>$A231="A9"</formula>
    </cfRule>
    <cfRule type="expression" dxfId="29673" priority="16751">
      <formula>$A231="A8"</formula>
    </cfRule>
    <cfRule type="expression" dxfId="29672" priority="16752">
      <formula>$A231="A7"</formula>
    </cfRule>
    <cfRule type="expression" dxfId="29671" priority="16753">
      <formula>$A231="A6"</formula>
    </cfRule>
    <cfRule type="expression" dxfId="29670" priority="16754">
      <formula>$A231="A5"</formula>
    </cfRule>
    <cfRule type="expression" dxfId="29669" priority="16755">
      <formula>$A231="A4"</formula>
    </cfRule>
    <cfRule type="expression" dxfId="29668" priority="16756">
      <formula>$A231="A3"</formula>
    </cfRule>
    <cfRule type="expression" dxfId="29667" priority="16757">
      <formula>$A231="A2"</formula>
    </cfRule>
    <cfRule type="expression" dxfId="29666" priority="16758">
      <formula>$A231="A1"</formula>
    </cfRule>
  </conditionalFormatting>
  <conditionalFormatting sqref="J238">
    <cfRule type="cellIs" dxfId="29665" priority="16921" stopIfTrue="1" operator="lessThan">
      <formula>0</formula>
    </cfRule>
  </conditionalFormatting>
  <conditionalFormatting sqref="J275">
    <cfRule type="cellIs" dxfId="29664" priority="16944" stopIfTrue="1" operator="lessThan">
      <formula>0</formula>
    </cfRule>
  </conditionalFormatting>
  <conditionalFormatting sqref="K14">
    <cfRule type="expression" dxfId="29663" priority="20246">
      <formula>#REF!="A8"</formula>
    </cfRule>
    <cfRule type="expression" dxfId="29662" priority="20247">
      <formula>#REF!="A7"</formula>
    </cfRule>
    <cfRule type="expression" dxfId="29661" priority="20248">
      <formula>#REF!="A6"</formula>
    </cfRule>
    <cfRule type="expression" dxfId="29660" priority="20249">
      <formula>#REF!="A5"</formula>
    </cfRule>
    <cfRule type="expression" dxfId="29659" priority="20250">
      <formula>#REF!="A4"</formula>
    </cfRule>
    <cfRule type="expression" dxfId="29658" priority="20251">
      <formula>#REF!="A3"</formula>
    </cfRule>
    <cfRule type="expression" dxfId="29657" priority="20252">
      <formula>#REF!="A2"</formula>
    </cfRule>
    <cfRule type="expression" dxfId="29656" priority="20253">
      <formula>#REF!="A1"</formula>
    </cfRule>
  </conditionalFormatting>
  <conditionalFormatting sqref="K14:K15">
    <cfRule type="expression" dxfId="29655" priority="20245">
      <formula>#REF!="A9"</formula>
    </cfRule>
  </conditionalFormatting>
  <conditionalFormatting sqref="K15">
    <cfRule type="expression" dxfId="29654" priority="21797">
      <formula>#REF!="A8"</formula>
    </cfRule>
    <cfRule type="expression" dxfId="29653" priority="21798">
      <formula>#REF!="A7"</formula>
    </cfRule>
    <cfRule type="expression" dxfId="29652" priority="21799">
      <formula>#REF!="A6"</formula>
    </cfRule>
    <cfRule type="expression" dxfId="29651" priority="21800">
      <formula>#REF!="A5"</formula>
    </cfRule>
    <cfRule type="expression" dxfId="29650" priority="21801">
      <formula>#REF!="A4"</formula>
    </cfRule>
    <cfRule type="expression" dxfId="29649" priority="21802">
      <formula>#REF!="A3"</formula>
    </cfRule>
    <cfRule type="expression" dxfId="29648" priority="21803">
      <formula>#REF!="A2"</formula>
    </cfRule>
    <cfRule type="expression" dxfId="29647" priority="21804">
      <formula>#REF!="A1"</formula>
    </cfRule>
  </conditionalFormatting>
  <conditionalFormatting sqref="K18">
    <cfRule type="expression" dxfId="29646" priority="21707">
      <formula>#REF!="A9"</formula>
    </cfRule>
    <cfRule type="expression" dxfId="29645" priority="21708">
      <formula>#REF!="A8"</formula>
    </cfRule>
    <cfRule type="expression" dxfId="29644" priority="21709">
      <formula>#REF!="A7"</formula>
    </cfRule>
    <cfRule type="expression" dxfId="29643" priority="21710">
      <formula>#REF!="A6"</formula>
    </cfRule>
    <cfRule type="expression" dxfId="29642" priority="21711">
      <formula>#REF!="A5"</formula>
    </cfRule>
    <cfRule type="expression" dxfId="29641" priority="21712">
      <formula>#REF!="A4"</formula>
    </cfRule>
    <cfRule type="expression" dxfId="29640" priority="21713">
      <formula>#REF!="A3"</formula>
    </cfRule>
    <cfRule type="expression" dxfId="29639" priority="21714">
      <formula>#REF!="A2"</formula>
    </cfRule>
    <cfRule type="expression" dxfId="29638" priority="21715">
      <formula>#REF!="A1"</formula>
    </cfRule>
  </conditionalFormatting>
  <conditionalFormatting sqref="K21">
    <cfRule type="expression" dxfId="29637" priority="21788">
      <formula>#REF!="A9"</formula>
    </cfRule>
    <cfRule type="expression" dxfId="29636" priority="21789">
      <formula>#REF!="A8"</formula>
    </cfRule>
    <cfRule type="expression" dxfId="29635" priority="21790">
      <formula>#REF!="A7"</formula>
    </cfRule>
    <cfRule type="expression" dxfId="29634" priority="21791">
      <formula>#REF!="A6"</formula>
    </cfRule>
    <cfRule type="expression" dxfId="29633" priority="21792">
      <formula>#REF!="A5"</formula>
    </cfRule>
    <cfRule type="expression" dxfId="29632" priority="21793">
      <formula>#REF!="A4"</formula>
    </cfRule>
    <cfRule type="expression" dxfId="29631" priority="21794">
      <formula>#REF!="A3"</formula>
    </cfRule>
    <cfRule type="expression" dxfId="29630" priority="21795">
      <formula>#REF!="A2"</formula>
    </cfRule>
    <cfRule type="expression" dxfId="29629" priority="21796">
      <formula>#REF!="A1"</formula>
    </cfRule>
  </conditionalFormatting>
  <conditionalFormatting sqref="K22">
    <cfRule type="expression" dxfId="29628" priority="20165">
      <formula>#REF!="A9"</formula>
    </cfRule>
    <cfRule type="expression" dxfId="29627" priority="20166">
      <formula>#REF!="A8"</formula>
    </cfRule>
    <cfRule type="expression" dxfId="29626" priority="20167">
      <formula>#REF!="A7"</formula>
    </cfRule>
    <cfRule type="expression" dxfId="29625" priority="20168">
      <formula>#REF!="A6"</formula>
    </cfRule>
    <cfRule type="expression" dxfId="29624" priority="20169">
      <formula>#REF!="A5"</formula>
    </cfRule>
    <cfRule type="expression" dxfId="29623" priority="20170">
      <formula>#REF!="A4"</formula>
    </cfRule>
    <cfRule type="expression" dxfId="29622" priority="20171">
      <formula>#REF!="A3"</formula>
    </cfRule>
    <cfRule type="expression" dxfId="29621" priority="20172">
      <formula>#REF!="A2"</formula>
    </cfRule>
    <cfRule type="expression" dxfId="29620" priority="20173">
      <formula>#REF!="A1"</formula>
    </cfRule>
  </conditionalFormatting>
  <conditionalFormatting sqref="K24">
    <cfRule type="expression" dxfId="29619" priority="21779">
      <formula>#REF!="A9"</formula>
    </cfRule>
    <cfRule type="expression" dxfId="29618" priority="21780">
      <formula>#REF!="A8"</formula>
    </cfRule>
    <cfRule type="expression" dxfId="29617" priority="21781">
      <formula>#REF!="A7"</formula>
    </cfRule>
    <cfRule type="expression" dxfId="29616" priority="21782">
      <formula>#REF!="A6"</formula>
    </cfRule>
    <cfRule type="expression" dxfId="29615" priority="21783">
      <formula>#REF!="A5"</formula>
    </cfRule>
    <cfRule type="expression" dxfId="29614" priority="21784">
      <formula>#REF!="A4"</formula>
    </cfRule>
    <cfRule type="expression" dxfId="29613" priority="21785">
      <formula>#REF!="A3"</formula>
    </cfRule>
    <cfRule type="expression" dxfId="29612" priority="21786">
      <formula>#REF!="A2"</formula>
    </cfRule>
    <cfRule type="expression" dxfId="29611" priority="21787">
      <formula>#REF!="A1"</formula>
    </cfRule>
  </conditionalFormatting>
  <conditionalFormatting sqref="K26">
    <cfRule type="expression" dxfId="29610" priority="20003">
      <formula>#REF!="A9"</formula>
    </cfRule>
    <cfRule type="expression" dxfId="29609" priority="20004">
      <formula>#REF!="A8"</formula>
    </cfRule>
    <cfRule type="expression" dxfId="29608" priority="20005">
      <formula>#REF!="A7"</formula>
    </cfRule>
    <cfRule type="expression" dxfId="29607" priority="20006">
      <formula>#REF!="A6"</formula>
    </cfRule>
    <cfRule type="expression" dxfId="29606" priority="20007">
      <formula>#REF!="A5"</formula>
    </cfRule>
    <cfRule type="expression" dxfId="29605" priority="20008">
      <formula>#REF!="A4"</formula>
    </cfRule>
    <cfRule type="expression" dxfId="29604" priority="20009">
      <formula>#REF!="A3"</formula>
    </cfRule>
    <cfRule type="expression" dxfId="29603" priority="20010">
      <formula>#REF!="A2"</formula>
    </cfRule>
    <cfRule type="expression" dxfId="29602" priority="20011">
      <formula>#REF!="A1"</formula>
    </cfRule>
  </conditionalFormatting>
  <conditionalFormatting sqref="K27">
    <cfRule type="expression" dxfId="29601" priority="18050">
      <formula>#REF!="A9"</formula>
    </cfRule>
    <cfRule type="expression" dxfId="29600" priority="18051">
      <formula>#REF!="A8"</formula>
    </cfRule>
    <cfRule type="expression" dxfId="29599" priority="18052">
      <formula>#REF!="A7"</formula>
    </cfRule>
    <cfRule type="expression" dxfId="29598" priority="18053">
      <formula>#REF!="A6"</formula>
    </cfRule>
    <cfRule type="expression" dxfId="29597" priority="18054">
      <formula>#REF!="A5"</formula>
    </cfRule>
    <cfRule type="expression" dxfId="29596" priority="18055">
      <formula>#REF!="A4"</formula>
    </cfRule>
    <cfRule type="expression" dxfId="29595" priority="18056">
      <formula>#REF!="A3"</formula>
    </cfRule>
    <cfRule type="expression" dxfId="29594" priority="18057">
      <formula>#REF!="A2"</formula>
    </cfRule>
    <cfRule type="expression" dxfId="29593" priority="18058">
      <formula>#REF!="A1"</formula>
    </cfRule>
  </conditionalFormatting>
  <conditionalFormatting sqref="K30">
    <cfRule type="expression" dxfId="29592" priority="21770">
      <formula>#REF!="A9"</formula>
    </cfRule>
    <cfRule type="expression" dxfId="29591" priority="21771">
      <formula>#REF!="A8"</formula>
    </cfRule>
    <cfRule type="expression" dxfId="29590" priority="21772">
      <formula>#REF!="A7"</formula>
    </cfRule>
    <cfRule type="expression" dxfId="29589" priority="21773">
      <formula>#REF!="A6"</formula>
    </cfRule>
    <cfRule type="expression" dxfId="29588" priority="21774">
      <formula>#REF!="A5"</formula>
    </cfRule>
    <cfRule type="expression" dxfId="29587" priority="21775">
      <formula>#REF!="A4"</formula>
    </cfRule>
    <cfRule type="expression" dxfId="29586" priority="21776">
      <formula>#REF!="A3"</formula>
    </cfRule>
    <cfRule type="expression" dxfId="29585" priority="21777">
      <formula>#REF!="A2"</formula>
    </cfRule>
    <cfRule type="expression" dxfId="29584" priority="21778">
      <formula>#REF!="A1"</formula>
    </cfRule>
  </conditionalFormatting>
  <conditionalFormatting sqref="K33">
    <cfRule type="expression" dxfId="29583" priority="21761">
      <formula>#REF!="A9"</formula>
    </cfRule>
    <cfRule type="expression" dxfId="29582" priority="21762">
      <formula>#REF!="A8"</formula>
    </cfRule>
    <cfRule type="expression" dxfId="29581" priority="21763">
      <formula>#REF!="A7"</formula>
    </cfRule>
    <cfRule type="expression" dxfId="29580" priority="21764">
      <formula>#REF!="A6"</formula>
    </cfRule>
    <cfRule type="expression" dxfId="29579" priority="21765">
      <formula>#REF!="A5"</formula>
    </cfRule>
    <cfRule type="expression" dxfId="29578" priority="21766">
      <formula>#REF!="A4"</formula>
    </cfRule>
    <cfRule type="expression" dxfId="29577" priority="21767">
      <formula>#REF!="A3"</formula>
    </cfRule>
    <cfRule type="expression" dxfId="29576" priority="21768">
      <formula>#REF!="A2"</formula>
    </cfRule>
    <cfRule type="expression" dxfId="29575" priority="21769">
      <formula>#REF!="A1"</formula>
    </cfRule>
  </conditionalFormatting>
  <conditionalFormatting sqref="K37">
    <cfRule type="expression" dxfId="29574" priority="19913">
      <formula>#REF!="A9"</formula>
    </cfRule>
    <cfRule type="expression" dxfId="29573" priority="19914">
      <formula>#REF!="A8"</formula>
    </cfRule>
    <cfRule type="expression" dxfId="29572" priority="19915">
      <formula>#REF!="A7"</formula>
    </cfRule>
    <cfRule type="expression" dxfId="29571" priority="19916">
      <formula>#REF!="A6"</formula>
    </cfRule>
    <cfRule type="expression" dxfId="29570" priority="19917">
      <formula>#REF!="A5"</formula>
    </cfRule>
    <cfRule type="expression" dxfId="29569" priority="19918">
      <formula>#REF!="A4"</formula>
    </cfRule>
    <cfRule type="expression" dxfId="29568" priority="19919">
      <formula>#REF!="A3"</formula>
    </cfRule>
    <cfRule type="expression" dxfId="29567" priority="19920">
      <formula>#REF!="A2"</formula>
    </cfRule>
    <cfRule type="expression" dxfId="29566" priority="19921">
      <formula>#REF!="A1"</formula>
    </cfRule>
  </conditionalFormatting>
  <conditionalFormatting sqref="K40">
    <cfRule type="expression" dxfId="29565" priority="19823">
      <formula>#REF!="A9"</formula>
    </cfRule>
    <cfRule type="expression" dxfId="29564" priority="19824">
      <formula>#REF!="A8"</formula>
    </cfRule>
    <cfRule type="expression" dxfId="29563" priority="19825">
      <formula>#REF!="A7"</formula>
    </cfRule>
    <cfRule type="expression" dxfId="29562" priority="19826">
      <formula>#REF!="A6"</formula>
    </cfRule>
    <cfRule type="expression" dxfId="29561" priority="19827">
      <formula>#REF!="A5"</formula>
    </cfRule>
    <cfRule type="expression" dxfId="29560" priority="19828">
      <formula>#REF!="A4"</formula>
    </cfRule>
    <cfRule type="expression" dxfId="29559" priority="19829">
      <formula>#REF!="A3"</formula>
    </cfRule>
    <cfRule type="expression" dxfId="29558" priority="19830">
      <formula>#REF!="A2"</formula>
    </cfRule>
    <cfRule type="expression" dxfId="29557" priority="19831">
      <formula>#REF!="A1"</formula>
    </cfRule>
  </conditionalFormatting>
  <conditionalFormatting sqref="K43">
    <cfRule type="expression" dxfId="29556" priority="19733">
      <formula>#REF!="A9"</formula>
    </cfRule>
    <cfRule type="expression" dxfId="29555" priority="19734">
      <formula>#REF!="A8"</formula>
    </cfRule>
    <cfRule type="expression" dxfId="29554" priority="19735">
      <formula>#REF!="A7"</formula>
    </cfRule>
    <cfRule type="expression" dxfId="29553" priority="19736">
      <formula>#REF!="A6"</formula>
    </cfRule>
    <cfRule type="expression" dxfId="29552" priority="19737">
      <formula>#REF!="A5"</formula>
    </cfRule>
    <cfRule type="expression" dxfId="29551" priority="19738">
      <formula>#REF!="A4"</formula>
    </cfRule>
    <cfRule type="expression" dxfId="29550" priority="19739">
      <formula>#REF!="A3"</formula>
    </cfRule>
    <cfRule type="expression" dxfId="29549" priority="19740">
      <formula>#REF!="A2"</formula>
    </cfRule>
    <cfRule type="expression" dxfId="29548" priority="19741">
      <formula>#REF!="A1"</formula>
    </cfRule>
  </conditionalFormatting>
  <conditionalFormatting sqref="K45">
    <cfRule type="expression" dxfId="29547" priority="21752">
      <formula>#REF!="A9"</formula>
    </cfRule>
    <cfRule type="expression" dxfId="29546" priority="21753">
      <formula>#REF!="A8"</formula>
    </cfRule>
    <cfRule type="expression" dxfId="29545" priority="21754">
      <formula>#REF!="A7"</formula>
    </cfRule>
    <cfRule type="expression" dxfId="29544" priority="21755">
      <formula>#REF!="A6"</formula>
    </cfRule>
    <cfRule type="expression" dxfId="29543" priority="21756">
      <formula>#REF!="A5"</formula>
    </cfRule>
    <cfRule type="expression" dxfId="29542" priority="21757">
      <formula>#REF!="A4"</formula>
    </cfRule>
    <cfRule type="expression" dxfId="29541" priority="21758">
      <formula>#REF!="A3"</formula>
    </cfRule>
    <cfRule type="expression" dxfId="29540" priority="21759">
      <formula>#REF!="A2"</formula>
    </cfRule>
    <cfRule type="expression" dxfId="29539" priority="21760">
      <formula>#REF!="A1"</formula>
    </cfRule>
  </conditionalFormatting>
  <conditionalFormatting sqref="K48">
    <cfRule type="expression" dxfId="29538" priority="21698">
      <formula>#REF!="A9"</formula>
    </cfRule>
    <cfRule type="expression" dxfId="29537" priority="21699">
      <formula>#REF!="A8"</formula>
    </cfRule>
    <cfRule type="expression" dxfId="29536" priority="21700">
      <formula>#REF!="A7"</formula>
    </cfRule>
    <cfRule type="expression" dxfId="29535" priority="21701">
      <formula>#REF!="A6"</formula>
    </cfRule>
    <cfRule type="expression" dxfId="29534" priority="21702">
      <formula>#REF!="A5"</formula>
    </cfRule>
    <cfRule type="expression" dxfId="29533" priority="21703">
      <formula>#REF!="A4"</formula>
    </cfRule>
    <cfRule type="expression" dxfId="29532" priority="21704">
      <formula>#REF!="A3"</formula>
    </cfRule>
    <cfRule type="expression" dxfId="29531" priority="21705">
      <formula>#REF!="A2"</formula>
    </cfRule>
    <cfRule type="expression" dxfId="29530" priority="21706">
      <formula>#REF!="A1"</formula>
    </cfRule>
  </conditionalFormatting>
  <conditionalFormatting sqref="K51">
    <cfRule type="expression" dxfId="29529" priority="19643">
      <formula>#REF!="A9"</formula>
    </cfRule>
    <cfRule type="expression" dxfId="29528" priority="19644">
      <formula>#REF!="A8"</formula>
    </cfRule>
    <cfRule type="expression" dxfId="29527" priority="19645">
      <formula>#REF!="A7"</formula>
    </cfRule>
    <cfRule type="expression" dxfId="29526" priority="19646">
      <formula>#REF!="A6"</formula>
    </cfRule>
    <cfRule type="expression" dxfId="29525" priority="19647">
      <formula>#REF!="A5"</formula>
    </cfRule>
    <cfRule type="expression" dxfId="29524" priority="19648">
      <formula>#REF!="A4"</formula>
    </cfRule>
    <cfRule type="expression" dxfId="29523" priority="19649">
      <formula>#REF!="A3"</formula>
    </cfRule>
    <cfRule type="expression" dxfId="29522" priority="19650">
      <formula>#REF!="A2"</formula>
    </cfRule>
    <cfRule type="expression" dxfId="29521" priority="19651">
      <formula>#REF!="A1"</formula>
    </cfRule>
  </conditionalFormatting>
  <conditionalFormatting sqref="K61">
    <cfRule type="expression" dxfId="29520" priority="17951">
      <formula>#REF!="A9"</formula>
    </cfRule>
    <cfRule type="expression" dxfId="29519" priority="17952">
      <formula>#REF!="A8"</formula>
    </cfRule>
    <cfRule type="expression" dxfId="29518" priority="17953">
      <formula>#REF!="A7"</formula>
    </cfRule>
    <cfRule type="expression" dxfId="29517" priority="17954">
      <formula>#REF!="A6"</formula>
    </cfRule>
    <cfRule type="expression" dxfId="29516" priority="17955">
      <formula>#REF!="A5"</formula>
    </cfRule>
    <cfRule type="expression" dxfId="29515" priority="17956">
      <formula>#REF!="A4"</formula>
    </cfRule>
    <cfRule type="expression" dxfId="29514" priority="17957">
      <formula>#REF!="A3"</formula>
    </cfRule>
    <cfRule type="expression" dxfId="29513" priority="17958">
      <formula>#REF!="A2"</formula>
    </cfRule>
    <cfRule type="expression" dxfId="29512" priority="17959">
      <formula>#REF!="A1"</formula>
    </cfRule>
  </conditionalFormatting>
  <conditionalFormatting sqref="K65">
    <cfRule type="expression" dxfId="29511" priority="14686">
      <formula>#REF!="A9"</formula>
    </cfRule>
    <cfRule type="expression" dxfId="29510" priority="14687">
      <formula>#REF!="A8"</formula>
    </cfRule>
    <cfRule type="expression" dxfId="29509" priority="14688">
      <formula>#REF!="A7"</formula>
    </cfRule>
    <cfRule type="expression" dxfId="29508" priority="14689">
      <formula>#REF!="A6"</formula>
    </cfRule>
    <cfRule type="expression" dxfId="29507" priority="14690">
      <formula>#REF!="A5"</formula>
    </cfRule>
    <cfRule type="expression" dxfId="29506" priority="14691">
      <formula>#REF!="A4"</formula>
    </cfRule>
    <cfRule type="expression" dxfId="29505" priority="14692">
      <formula>#REF!="A3"</formula>
    </cfRule>
    <cfRule type="expression" dxfId="29504" priority="14693">
      <formula>#REF!="A2"</formula>
    </cfRule>
    <cfRule type="expression" dxfId="29503" priority="14694">
      <formula>#REF!="A1"</formula>
    </cfRule>
  </conditionalFormatting>
  <conditionalFormatting sqref="K69">
    <cfRule type="expression" dxfId="29502" priority="19499">
      <formula>#REF!="A9"</formula>
    </cfRule>
    <cfRule type="expression" dxfId="29501" priority="19500">
      <formula>#REF!="A8"</formula>
    </cfRule>
    <cfRule type="expression" dxfId="29500" priority="19501">
      <formula>#REF!="A7"</formula>
    </cfRule>
    <cfRule type="expression" dxfId="29499" priority="19502">
      <formula>#REF!="A6"</formula>
    </cfRule>
    <cfRule type="expression" dxfId="29498" priority="19503">
      <formula>#REF!="A5"</formula>
    </cfRule>
    <cfRule type="expression" dxfId="29497" priority="19504">
      <formula>#REF!="A4"</formula>
    </cfRule>
    <cfRule type="expression" dxfId="29496" priority="19505">
      <formula>#REF!="A3"</formula>
    </cfRule>
    <cfRule type="expression" dxfId="29495" priority="19506">
      <formula>#REF!="A2"</formula>
    </cfRule>
    <cfRule type="expression" dxfId="29494" priority="19507">
      <formula>#REF!="A1"</formula>
    </cfRule>
  </conditionalFormatting>
  <conditionalFormatting sqref="K70">
    <cfRule type="expression" dxfId="29493" priority="17852">
      <formula>#REF!="A9"</formula>
    </cfRule>
    <cfRule type="expression" dxfId="29492" priority="17853">
      <formula>#REF!="A8"</formula>
    </cfRule>
    <cfRule type="expression" dxfId="29491" priority="17854">
      <formula>#REF!="A7"</formula>
    </cfRule>
    <cfRule type="expression" dxfId="29490" priority="17855">
      <formula>#REF!="A6"</formula>
    </cfRule>
    <cfRule type="expression" dxfId="29489" priority="17856">
      <formula>#REF!="A5"</formula>
    </cfRule>
    <cfRule type="expression" dxfId="29488" priority="17857">
      <formula>#REF!="A4"</formula>
    </cfRule>
    <cfRule type="expression" dxfId="29487" priority="17858">
      <formula>#REF!="A3"</formula>
    </cfRule>
    <cfRule type="expression" dxfId="29486" priority="17859">
      <formula>#REF!="A2"</formula>
    </cfRule>
    <cfRule type="expression" dxfId="29485" priority="17860">
      <formula>#REF!="A1"</formula>
    </cfRule>
  </conditionalFormatting>
  <conditionalFormatting sqref="K71">
    <cfRule type="expression" dxfId="29484" priority="17366">
      <formula>#REF!="A9"</formula>
    </cfRule>
    <cfRule type="expression" dxfId="29483" priority="17367">
      <formula>#REF!="A8"</formula>
    </cfRule>
    <cfRule type="expression" dxfId="29482" priority="17368">
      <formula>#REF!="A7"</formula>
    </cfRule>
    <cfRule type="expression" dxfId="29481" priority="17369">
      <formula>#REF!="A6"</formula>
    </cfRule>
    <cfRule type="expression" dxfId="29480" priority="17370">
      <formula>#REF!="A5"</formula>
    </cfRule>
    <cfRule type="expression" dxfId="29479" priority="17371">
      <formula>#REF!="A4"</formula>
    </cfRule>
    <cfRule type="expression" dxfId="29478" priority="17372">
      <formula>#REF!="A3"</formula>
    </cfRule>
    <cfRule type="expression" dxfId="29477" priority="17373">
      <formula>#REF!="A2"</formula>
    </cfRule>
    <cfRule type="expression" dxfId="29476" priority="17374">
      <formula>#REF!="A1"</formula>
    </cfRule>
  </conditionalFormatting>
  <conditionalFormatting sqref="K72">
    <cfRule type="expression" dxfId="29475" priority="17276">
      <formula>#REF!="A9"</formula>
    </cfRule>
    <cfRule type="expression" dxfId="29474" priority="17277">
      <formula>#REF!="A8"</formula>
    </cfRule>
    <cfRule type="expression" dxfId="29473" priority="17278">
      <formula>#REF!="A7"</formula>
    </cfRule>
    <cfRule type="expression" dxfId="29472" priority="17279">
      <formula>#REF!="A6"</formula>
    </cfRule>
    <cfRule type="expression" dxfId="29471" priority="17280">
      <formula>#REF!="A5"</formula>
    </cfRule>
    <cfRule type="expression" dxfId="29470" priority="17281">
      <formula>#REF!="A4"</formula>
    </cfRule>
    <cfRule type="expression" dxfId="29469" priority="17282">
      <formula>#REF!="A3"</formula>
    </cfRule>
    <cfRule type="expression" dxfId="29468" priority="17283">
      <formula>#REF!="A2"</formula>
    </cfRule>
    <cfRule type="expression" dxfId="29467" priority="17284">
      <formula>#REF!="A1"</formula>
    </cfRule>
  </conditionalFormatting>
  <conditionalFormatting sqref="K74">
    <cfRule type="expression" dxfId="29466" priority="21689">
      <formula>#REF!="A9"</formula>
    </cfRule>
    <cfRule type="expression" dxfId="29465" priority="21690">
      <formula>#REF!="A8"</formula>
    </cfRule>
    <cfRule type="expression" dxfId="29464" priority="21691">
      <formula>#REF!="A7"</formula>
    </cfRule>
    <cfRule type="expression" dxfId="29463" priority="21692">
      <formula>#REF!="A6"</formula>
    </cfRule>
    <cfRule type="expression" dxfId="29462" priority="21693">
      <formula>#REF!="A5"</formula>
    </cfRule>
    <cfRule type="expression" dxfId="29461" priority="21694">
      <formula>#REF!="A4"</formula>
    </cfRule>
    <cfRule type="expression" dxfId="29460" priority="21695">
      <formula>#REF!="A3"</formula>
    </cfRule>
    <cfRule type="expression" dxfId="29459" priority="21696">
      <formula>#REF!="A2"</formula>
    </cfRule>
    <cfRule type="expression" dxfId="29458" priority="21697">
      <formula>#REF!="A1"</formula>
    </cfRule>
  </conditionalFormatting>
  <conditionalFormatting sqref="K77">
    <cfRule type="expression" dxfId="29457" priority="19319">
      <formula>#REF!="A9"</formula>
    </cfRule>
    <cfRule type="expression" dxfId="29456" priority="19320">
      <formula>#REF!="A8"</formula>
    </cfRule>
    <cfRule type="expression" dxfId="29455" priority="19321">
      <formula>#REF!="A7"</formula>
    </cfRule>
    <cfRule type="expression" dxfId="29454" priority="19322">
      <formula>#REF!="A6"</formula>
    </cfRule>
    <cfRule type="expression" dxfId="29453" priority="19323">
      <formula>#REF!="A5"</formula>
    </cfRule>
    <cfRule type="expression" dxfId="29452" priority="19324">
      <formula>#REF!="A4"</formula>
    </cfRule>
    <cfRule type="expression" dxfId="29451" priority="19325">
      <formula>#REF!="A3"</formula>
    </cfRule>
    <cfRule type="expression" dxfId="29450" priority="19326">
      <formula>#REF!="A2"</formula>
    </cfRule>
    <cfRule type="expression" dxfId="29449" priority="19327">
      <formula>#REF!="A1"</formula>
    </cfRule>
  </conditionalFormatting>
  <conditionalFormatting sqref="K79">
    <cfRule type="expression" dxfId="29448" priority="21680">
      <formula>#REF!="A9"</formula>
    </cfRule>
    <cfRule type="expression" dxfId="29447" priority="21681">
      <formula>#REF!="A8"</formula>
    </cfRule>
    <cfRule type="expression" dxfId="29446" priority="21682">
      <formula>#REF!="A7"</formula>
    </cfRule>
    <cfRule type="expression" dxfId="29445" priority="21683">
      <formula>#REF!="A6"</formula>
    </cfRule>
    <cfRule type="expression" dxfId="29444" priority="21684">
      <formula>#REF!="A5"</formula>
    </cfRule>
    <cfRule type="expression" dxfId="29443" priority="21685">
      <formula>#REF!="A4"</formula>
    </cfRule>
    <cfRule type="expression" dxfId="29442" priority="21686">
      <formula>#REF!="A3"</formula>
    </cfRule>
    <cfRule type="expression" dxfId="29441" priority="21687">
      <formula>#REF!="A2"</formula>
    </cfRule>
    <cfRule type="expression" dxfId="29440" priority="21688">
      <formula>#REF!="A1"</formula>
    </cfRule>
  </conditionalFormatting>
  <conditionalFormatting sqref="K80">
    <cfRule type="expression" dxfId="29439" priority="19229">
      <formula>#REF!="A9"</formula>
    </cfRule>
    <cfRule type="expression" dxfId="29438" priority="19230">
      <formula>#REF!="A8"</formula>
    </cfRule>
    <cfRule type="expression" dxfId="29437" priority="19231">
      <formula>#REF!="A7"</formula>
    </cfRule>
    <cfRule type="expression" dxfId="29436" priority="19232">
      <formula>#REF!="A6"</formula>
    </cfRule>
    <cfRule type="expression" dxfId="29435" priority="19233">
      <formula>#REF!="A5"</formula>
    </cfRule>
    <cfRule type="expression" dxfId="29434" priority="19234">
      <formula>#REF!="A4"</formula>
    </cfRule>
    <cfRule type="expression" dxfId="29433" priority="19235">
      <formula>#REF!="A3"</formula>
    </cfRule>
    <cfRule type="expression" dxfId="29432" priority="19236">
      <formula>#REF!="A2"</formula>
    </cfRule>
    <cfRule type="expression" dxfId="29431" priority="19237">
      <formula>#REF!="A1"</formula>
    </cfRule>
  </conditionalFormatting>
  <conditionalFormatting sqref="K84">
    <cfRule type="expression" dxfId="29430" priority="21671">
      <formula>#REF!="A9"</formula>
    </cfRule>
    <cfRule type="expression" dxfId="29429" priority="21672">
      <formula>#REF!="A8"</formula>
    </cfRule>
    <cfRule type="expression" dxfId="29428" priority="21673">
      <formula>#REF!="A7"</formula>
    </cfRule>
    <cfRule type="expression" dxfId="29427" priority="21674">
      <formula>#REF!="A6"</formula>
    </cfRule>
    <cfRule type="expression" dxfId="29426" priority="21675">
      <formula>#REF!="A5"</formula>
    </cfRule>
    <cfRule type="expression" dxfId="29425" priority="21676">
      <formula>#REF!="A4"</formula>
    </cfRule>
    <cfRule type="expression" dxfId="29424" priority="21677">
      <formula>#REF!="A3"</formula>
    </cfRule>
    <cfRule type="expression" dxfId="29423" priority="21678">
      <formula>#REF!="A2"</formula>
    </cfRule>
    <cfRule type="expression" dxfId="29422" priority="21679">
      <formula>#REF!="A1"</formula>
    </cfRule>
  </conditionalFormatting>
  <conditionalFormatting sqref="K85">
    <cfRule type="expression" dxfId="29421" priority="19139">
      <formula>#REF!="A9"</formula>
    </cfRule>
    <cfRule type="expression" dxfId="29420" priority="19140">
      <formula>#REF!="A8"</formula>
    </cfRule>
    <cfRule type="expression" dxfId="29419" priority="19141">
      <formula>#REF!="A7"</formula>
    </cfRule>
    <cfRule type="expression" dxfId="29418" priority="19142">
      <formula>#REF!="A6"</formula>
    </cfRule>
    <cfRule type="expression" dxfId="29417" priority="19143">
      <formula>#REF!="A5"</formula>
    </cfRule>
    <cfRule type="expression" dxfId="29416" priority="19144">
      <formula>#REF!="A4"</formula>
    </cfRule>
    <cfRule type="expression" dxfId="29415" priority="19145">
      <formula>#REF!="A3"</formula>
    </cfRule>
    <cfRule type="expression" dxfId="29414" priority="19146">
      <formula>#REF!="A2"</formula>
    </cfRule>
    <cfRule type="expression" dxfId="29413" priority="19147">
      <formula>#REF!="A1"</formula>
    </cfRule>
  </conditionalFormatting>
  <conditionalFormatting sqref="K89">
    <cfRule type="expression" dxfId="29412" priority="19049">
      <formula>#REF!="A9"</formula>
    </cfRule>
    <cfRule type="expression" dxfId="29411" priority="19050">
      <formula>#REF!="A8"</formula>
    </cfRule>
    <cfRule type="expression" dxfId="29410" priority="19051">
      <formula>#REF!="A7"</formula>
    </cfRule>
    <cfRule type="expression" dxfId="29409" priority="19052">
      <formula>#REF!="A6"</formula>
    </cfRule>
    <cfRule type="expression" dxfId="29408" priority="19053">
      <formula>#REF!="A5"</formula>
    </cfRule>
    <cfRule type="expression" dxfId="29407" priority="19054">
      <formula>#REF!="A4"</formula>
    </cfRule>
    <cfRule type="expression" dxfId="29406" priority="19055">
      <formula>#REF!="A3"</formula>
    </cfRule>
    <cfRule type="expression" dxfId="29405" priority="19056">
      <formula>#REF!="A2"</formula>
    </cfRule>
    <cfRule type="expression" dxfId="29404" priority="19057">
      <formula>#REF!="A1"</formula>
    </cfRule>
  </conditionalFormatting>
  <conditionalFormatting sqref="K90">
    <cfRule type="expression" dxfId="29403" priority="21662">
      <formula>#REF!="A9"</formula>
    </cfRule>
    <cfRule type="expression" dxfId="29402" priority="21663">
      <formula>#REF!="A8"</formula>
    </cfRule>
    <cfRule type="expression" dxfId="29401" priority="21664">
      <formula>#REF!="A7"</formula>
    </cfRule>
    <cfRule type="expression" dxfId="29400" priority="21665">
      <formula>#REF!="A6"</formula>
    </cfRule>
    <cfRule type="expression" dxfId="29399" priority="21666">
      <formula>#REF!="A5"</formula>
    </cfRule>
    <cfRule type="expression" dxfId="29398" priority="21667">
      <formula>#REF!="A4"</formula>
    </cfRule>
    <cfRule type="expression" dxfId="29397" priority="21668">
      <formula>#REF!="A3"</formula>
    </cfRule>
    <cfRule type="expression" dxfId="29396" priority="21669">
      <formula>#REF!="A2"</formula>
    </cfRule>
    <cfRule type="expression" dxfId="29395" priority="21670">
      <formula>#REF!="A1"</formula>
    </cfRule>
  </conditionalFormatting>
  <conditionalFormatting sqref="K93">
    <cfRule type="expression" dxfId="29394" priority="21653">
      <formula>#REF!="A9"</formula>
    </cfRule>
    <cfRule type="expression" dxfId="29393" priority="21654">
      <formula>#REF!="A8"</formula>
    </cfRule>
    <cfRule type="expression" dxfId="29392" priority="21655">
      <formula>#REF!="A7"</formula>
    </cfRule>
    <cfRule type="expression" dxfId="29391" priority="21656">
      <formula>#REF!="A6"</formula>
    </cfRule>
    <cfRule type="expression" dxfId="29390" priority="21657">
      <formula>#REF!="A5"</formula>
    </cfRule>
    <cfRule type="expression" dxfId="29389" priority="21658">
      <formula>#REF!="A4"</formula>
    </cfRule>
    <cfRule type="expression" dxfId="29388" priority="21659">
      <formula>#REF!="A3"</formula>
    </cfRule>
    <cfRule type="expression" dxfId="29387" priority="21660">
      <formula>#REF!="A2"</formula>
    </cfRule>
    <cfRule type="expression" dxfId="29386" priority="21661">
      <formula>#REF!="A1"</formula>
    </cfRule>
  </conditionalFormatting>
  <conditionalFormatting sqref="K98">
    <cfRule type="expression" dxfId="29385" priority="21644">
      <formula>#REF!="A9"</formula>
    </cfRule>
    <cfRule type="expression" dxfId="29384" priority="21645">
      <formula>#REF!="A8"</formula>
    </cfRule>
    <cfRule type="expression" dxfId="29383" priority="21646">
      <formula>#REF!="A7"</formula>
    </cfRule>
    <cfRule type="expression" dxfId="29382" priority="21647">
      <formula>#REF!="A6"</formula>
    </cfRule>
    <cfRule type="expression" dxfId="29381" priority="21648">
      <formula>#REF!="A5"</formula>
    </cfRule>
    <cfRule type="expression" dxfId="29380" priority="21649">
      <formula>#REF!="A4"</formula>
    </cfRule>
    <cfRule type="expression" dxfId="29379" priority="21650">
      <formula>#REF!="A3"</formula>
    </cfRule>
    <cfRule type="expression" dxfId="29378" priority="21651">
      <formula>#REF!="A2"</formula>
    </cfRule>
    <cfRule type="expression" dxfId="29377" priority="21652">
      <formula>#REF!="A1"</formula>
    </cfRule>
  </conditionalFormatting>
  <conditionalFormatting sqref="K99">
    <cfRule type="expression" dxfId="29376" priority="18959">
      <formula>#REF!="A9"</formula>
    </cfRule>
    <cfRule type="expression" dxfId="29375" priority="18960">
      <formula>#REF!="A8"</formula>
    </cfRule>
    <cfRule type="expression" dxfId="29374" priority="18961">
      <formula>#REF!="A7"</formula>
    </cfRule>
    <cfRule type="expression" dxfId="29373" priority="18962">
      <formula>#REF!="A6"</formula>
    </cfRule>
    <cfRule type="expression" dxfId="29372" priority="18963">
      <formula>#REF!="A5"</formula>
    </cfRule>
    <cfRule type="expression" dxfId="29371" priority="18964">
      <formula>#REF!="A4"</formula>
    </cfRule>
    <cfRule type="expression" dxfId="29370" priority="18965">
      <formula>#REF!="A3"</formula>
    </cfRule>
    <cfRule type="expression" dxfId="29369" priority="18966">
      <formula>#REF!="A2"</formula>
    </cfRule>
    <cfRule type="expression" dxfId="29368" priority="18967">
      <formula>#REF!="A1"</formula>
    </cfRule>
  </conditionalFormatting>
  <conditionalFormatting sqref="K101">
    <cfRule type="expression" dxfId="29367" priority="21635">
      <formula>#REF!="A9"</formula>
    </cfRule>
    <cfRule type="expression" dxfId="29366" priority="21636">
      <formula>#REF!="A8"</formula>
    </cfRule>
    <cfRule type="expression" dxfId="29365" priority="21637">
      <formula>#REF!="A7"</formula>
    </cfRule>
    <cfRule type="expression" dxfId="29364" priority="21638">
      <formula>#REF!="A6"</formula>
    </cfRule>
    <cfRule type="expression" dxfId="29363" priority="21639">
      <formula>#REF!="A5"</formula>
    </cfRule>
    <cfRule type="expression" dxfId="29362" priority="21640">
      <formula>#REF!="A4"</formula>
    </cfRule>
    <cfRule type="expression" dxfId="29361" priority="21641">
      <formula>#REF!="A3"</formula>
    </cfRule>
    <cfRule type="expression" dxfId="29360" priority="21642">
      <formula>#REF!="A2"</formula>
    </cfRule>
    <cfRule type="expression" dxfId="29359" priority="21643">
      <formula>#REF!="A1"</formula>
    </cfRule>
  </conditionalFormatting>
  <conditionalFormatting sqref="K105">
    <cfRule type="expression" dxfId="29358" priority="18869">
      <formula>#REF!="A9"</formula>
    </cfRule>
    <cfRule type="expression" dxfId="29357" priority="18870">
      <formula>#REF!="A8"</formula>
    </cfRule>
    <cfRule type="expression" dxfId="29356" priority="18871">
      <formula>#REF!="A7"</formula>
    </cfRule>
    <cfRule type="expression" dxfId="29355" priority="18872">
      <formula>#REF!="A6"</formula>
    </cfRule>
    <cfRule type="expression" dxfId="29354" priority="18873">
      <formula>#REF!="A5"</formula>
    </cfRule>
    <cfRule type="expression" dxfId="29353" priority="18874">
      <formula>#REF!="A4"</formula>
    </cfRule>
    <cfRule type="expression" dxfId="29352" priority="18875">
      <formula>#REF!="A3"</formula>
    </cfRule>
    <cfRule type="expression" dxfId="29351" priority="18876">
      <formula>#REF!="A2"</formula>
    </cfRule>
    <cfRule type="expression" dxfId="29350" priority="18877">
      <formula>#REF!="A1"</formula>
    </cfRule>
  </conditionalFormatting>
  <conditionalFormatting sqref="K106">
    <cfRule type="expression" dxfId="29349" priority="21743">
      <formula>#REF!="A9"</formula>
    </cfRule>
    <cfRule type="expression" dxfId="29348" priority="21744">
      <formula>#REF!="A8"</formula>
    </cfRule>
    <cfRule type="expression" dxfId="29347" priority="21745">
      <formula>#REF!="A7"</formula>
    </cfRule>
    <cfRule type="expression" dxfId="29346" priority="21746">
      <formula>#REF!="A6"</formula>
    </cfRule>
    <cfRule type="expression" dxfId="29345" priority="21747">
      <formula>#REF!="A5"</formula>
    </cfRule>
    <cfRule type="expression" dxfId="29344" priority="21748">
      <formula>#REF!="A4"</formula>
    </cfRule>
    <cfRule type="expression" dxfId="29343" priority="21749">
      <formula>#REF!="A3"</formula>
    </cfRule>
    <cfRule type="expression" dxfId="29342" priority="21750">
      <formula>#REF!="A2"</formula>
    </cfRule>
    <cfRule type="expression" dxfId="29341" priority="21751">
      <formula>#REF!="A1"</formula>
    </cfRule>
  </conditionalFormatting>
  <conditionalFormatting sqref="K110">
    <cfRule type="expression" dxfId="29340" priority="21734">
      <formula>#REF!="A9"</formula>
    </cfRule>
    <cfRule type="expression" dxfId="29339" priority="21735">
      <formula>#REF!="A8"</formula>
    </cfRule>
    <cfRule type="expression" dxfId="29338" priority="21736">
      <formula>#REF!="A7"</formula>
    </cfRule>
    <cfRule type="expression" dxfId="29337" priority="21737">
      <formula>#REF!="A6"</formula>
    </cfRule>
    <cfRule type="expression" dxfId="29336" priority="21738">
      <formula>#REF!="A5"</formula>
    </cfRule>
    <cfRule type="expression" dxfId="29335" priority="21739">
      <formula>#REF!="A4"</formula>
    </cfRule>
    <cfRule type="expression" dxfId="29334" priority="21740">
      <formula>#REF!="A3"</formula>
    </cfRule>
    <cfRule type="expression" dxfId="29333" priority="21741">
      <formula>#REF!="A2"</formula>
    </cfRule>
    <cfRule type="expression" dxfId="29332" priority="21742">
      <formula>#REF!="A1"</formula>
    </cfRule>
  </conditionalFormatting>
  <conditionalFormatting sqref="K116:K118">
    <cfRule type="expression" dxfId="29331" priority="21626">
      <formula>#REF!="A9"</formula>
    </cfRule>
    <cfRule type="expression" dxfId="29330" priority="21627">
      <formula>#REF!="A8"</formula>
    </cfRule>
    <cfRule type="expression" dxfId="29329" priority="21628">
      <formula>#REF!="A7"</formula>
    </cfRule>
    <cfRule type="expression" dxfId="29328" priority="21629">
      <formula>#REF!="A6"</formula>
    </cfRule>
    <cfRule type="expression" dxfId="29327" priority="21630">
      <formula>#REF!="A5"</formula>
    </cfRule>
    <cfRule type="expression" dxfId="29326" priority="21631">
      <formula>#REF!="A4"</formula>
    </cfRule>
    <cfRule type="expression" dxfId="29325" priority="21632">
      <formula>#REF!="A3"</formula>
    </cfRule>
    <cfRule type="expression" dxfId="29324" priority="21633">
      <formula>#REF!="A2"</formula>
    </cfRule>
    <cfRule type="expression" dxfId="29323" priority="21634">
      <formula>#REF!="A1"</formula>
    </cfRule>
  </conditionalFormatting>
  <conditionalFormatting sqref="K123">
    <cfRule type="expression" dxfId="29322" priority="21564">
      <formula>#REF!="A8"</formula>
    </cfRule>
    <cfRule type="expression" dxfId="29321" priority="21565">
      <formula>#REF!="A7"</formula>
    </cfRule>
    <cfRule type="expression" dxfId="29320" priority="21566">
      <formula>#REF!="A6"</formula>
    </cfRule>
    <cfRule type="expression" dxfId="29319" priority="21567">
      <formula>#REF!="A5"</formula>
    </cfRule>
    <cfRule type="expression" dxfId="29318" priority="21568">
      <formula>#REF!="A4"</formula>
    </cfRule>
    <cfRule type="expression" dxfId="29317" priority="21569">
      <formula>#REF!="A3"</formula>
    </cfRule>
    <cfRule type="expression" dxfId="29316" priority="21570">
      <formula>#REF!="A2"</formula>
    </cfRule>
    <cfRule type="expression" dxfId="29315" priority="21571">
      <formula>#REF!="A1"</formula>
    </cfRule>
  </conditionalFormatting>
  <conditionalFormatting sqref="K123:K124">
    <cfRule type="expression" dxfId="29314" priority="21555">
      <formula>#REF!="A9"</formula>
    </cfRule>
  </conditionalFormatting>
  <conditionalFormatting sqref="K124">
    <cfRule type="expression" dxfId="29313" priority="21556">
      <formula>#REF!="A8"</formula>
    </cfRule>
    <cfRule type="expression" dxfId="29312" priority="21557">
      <formula>#REF!="A7"</formula>
    </cfRule>
    <cfRule type="expression" dxfId="29311" priority="21558">
      <formula>#REF!="A6"</formula>
    </cfRule>
    <cfRule type="expression" dxfId="29310" priority="21559">
      <formula>#REF!="A5"</formula>
    </cfRule>
    <cfRule type="expression" dxfId="29309" priority="21560">
      <formula>#REF!="A4"</formula>
    </cfRule>
    <cfRule type="expression" dxfId="29308" priority="21561">
      <formula>#REF!="A3"</formula>
    </cfRule>
    <cfRule type="expression" dxfId="29307" priority="21562">
      <formula>#REF!="A2"</formula>
    </cfRule>
    <cfRule type="expression" dxfId="29306" priority="21563">
      <formula>#REF!="A1"</formula>
    </cfRule>
  </conditionalFormatting>
  <conditionalFormatting sqref="K130">
    <cfRule type="expression" dxfId="29305" priority="21725">
      <formula>#REF!="A9"</formula>
    </cfRule>
    <cfRule type="expression" dxfId="29304" priority="21726">
      <formula>#REF!="A8"</formula>
    </cfRule>
    <cfRule type="expression" dxfId="29303" priority="21727">
      <formula>#REF!="A7"</formula>
    </cfRule>
    <cfRule type="expression" dxfId="29302" priority="21728">
      <formula>#REF!="A6"</formula>
    </cfRule>
    <cfRule type="expression" dxfId="29301" priority="21729">
      <formula>#REF!="A5"</formula>
    </cfRule>
    <cfRule type="expression" dxfId="29300" priority="21730">
      <formula>#REF!="A4"</formula>
    </cfRule>
    <cfRule type="expression" dxfId="29299" priority="21731">
      <formula>#REF!="A3"</formula>
    </cfRule>
    <cfRule type="expression" dxfId="29298" priority="21732">
      <formula>#REF!="A2"</formula>
    </cfRule>
    <cfRule type="expression" dxfId="29297" priority="21733">
      <formula>#REF!="A1"</formula>
    </cfRule>
  </conditionalFormatting>
  <conditionalFormatting sqref="K132">
    <cfRule type="expression" dxfId="29296" priority="13386">
      <formula>#REF!="A9"</formula>
    </cfRule>
    <cfRule type="expression" dxfId="29295" priority="13387">
      <formula>#REF!="A8"</formula>
    </cfRule>
    <cfRule type="expression" dxfId="29294" priority="13388">
      <formula>#REF!="A7"</formula>
    </cfRule>
    <cfRule type="expression" dxfId="29293" priority="13389">
      <formula>#REF!="A6"</formula>
    </cfRule>
    <cfRule type="expression" dxfId="29292" priority="13390">
      <formula>#REF!="A5"</formula>
    </cfRule>
    <cfRule type="expression" dxfId="29291" priority="13391">
      <formula>#REF!="A4"</formula>
    </cfRule>
    <cfRule type="expression" dxfId="29290" priority="13392">
      <formula>#REF!="A3"</formula>
    </cfRule>
    <cfRule type="expression" dxfId="29289" priority="13393">
      <formula>#REF!="A2"</formula>
    </cfRule>
    <cfRule type="expression" dxfId="29288" priority="13394">
      <formula>#REF!="A1"</formula>
    </cfRule>
  </conditionalFormatting>
  <conditionalFormatting sqref="K137">
    <cfRule type="expression" dxfId="29287" priority="18698">
      <formula>#REF!="A9"</formula>
    </cfRule>
    <cfRule type="expression" dxfId="29286" priority="18699">
      <formula>#REF!="A8"</formula>
    </cfRule>
    <cfRule type="expression" dxfId="29285" priority="18700">
      <formula>#REF!="A7"</formula>
    </cfRule>
    <cfRule type="expression" dxfId="29284" priority="18701">
      <formula>#REF!="A6"</formula>
    </cfRule>
    <cfRule type="expression" dxfId="29283" priority="18702">
      <formula>#REF!="A5"</formula>
    </cfRule>
    <cfRule type="expression" dxfId="29282" priority="18703">
      <formula>#REF!="A4"</formula>
    </cfRule>
    <cfRule type="expression" dxfId="29281" priority="18704">
      <formula>#REF!="A3"</formula>
    </cfRule>
    <cfRule type="expression" dxfId="29280" priority="18705">
      <formula>#REF!="A2"</formula>
    </cfRule>
    <cfRule type="expression" dxfId="29279" priority="18706">
      <formula>#REF!="A1"</formula>
    </cfRule>
  </conditionalFormatting>
  <conditionalFormatting sqref="K138">
    <cfRule type="expression" dxfId="29278" priority="21617">
      <formula>#REF!="A9"</formula>
    </cfRule>
    <cfRule type="expression" dxfId="29277" priority="21618">
      <formula>#REF!="A8"</formula>
    </cfRule>
    <cfRule type="expression" dxfId="29276" priority="21619">
      <formula>#REF!="A7"</formula>
    </cfRule>
    <cfRule type="expression" dxfId="29275" priority="21620">
      <formula>#REF!="A6"</formula>
    </cfRule>
    <cfRule type="expression" dxfId="29274" priority="21621">
      <formula>#REF!="A5"</formula>
    </cfRule>
    <cfRule type="expression" dxfId="29273" priority="21622">
      <formula>#REF!="A4"</formula>
    </cfRule>
    <cfRule type="expression" dxfId="29272" priority="21623">
      <formula>#REF!="A3"</formula>
    </cfRule>
    <cfRule type="expression" dxfId="29271" priority="21624">
      <formula>#REF!="A2"</formula>
    </cfRule>
    <cfRule type="expression" dxfId="29270" priority="21625">
      <formula>#REF!="A1"</formula>
    </cfRule>
  </conditionalFormatting>
  <conditionalFormatting sqref="K141">
    <cfRule type="expression" dxfId="29269" priority="21608">
      <formula>#REF!="A9"</formula>
    </cfRule>
    <cfRule type="expression" dxfId="29268" priority="21609">
      <formula>#REF!="A8"</formula>
    </cfRule>
    <cfRule type="expression" dxfId="29267" priority="21610">
      <formula>#REF!="A7"</formula>
    </cfRule>
    <cfRule type="expression" dxfId="29266" priority="21611">
      <formula>#REF!="A6"</formula>
    </cfRule>
    <cfRule type="expression" dxfId="29265" priority="21612">
      <formula>#REF!="A5"</formula>
    </cfRule>
    <cfRule type="expression" dxfId="29264" priority="21613">
      <formula>#REF!="A4"</formula>
    </cfRule>
    <cfRule type="expression" dxfId="29263" priority="21614">
      <formula>#REF!="A3"</formula>
    </cfRule>
    <cfRule type="expression" dxfId="29262" priority="21615">
      <formula>#REF!="A2"</formula>
    </cfRule>
    <cfRule type="expression" dxfId="29261" priority="21616">
      <formula>#REF!="A1"</formula>
    </cfRule>
  </conditionalFormatting>
  <conditionalFormatting sqref="K142">
    <cfRule type="expression" dxfId="29260" priority="14268">
      <formula>#REF!="A9"</formula>
    </cfRule>
    <cfRule type="expression" dxfId="29259" priority="14269">
      <formula>#REF!="A8"</formula>
    </cfRule>
    <cfRule type="expression" dxfId="29258" priority="14270">
      <formula>#REF!="A7"</formula>
    </cfRule>
    <cfRule type="expression" dxfId="29257" priority="14271">
      <formula>#REF!="A6"</formula>
    </cfRule>
    <cfRule type="expression" dxfId="29256" priority="14272">
      <formula>#REF!="A5"</formula>
    </cfRule>
    <cfRule type="expression" dxfId="29255" priority="14273">
      <formula>#REF!="A4"</formula>
    </cfRule>
    <cfRule type="expression" dxfId="29254" priority="14274">
      <formula>#REF!="A3"</formula>
    </cfRule>
    <cfRule type="expression" dxfId="29253" priority="14275">
      <formula>#REF!="A2"</formula>
    </cfRule>
    <cfRule type="expression" dxfId="29252" priority="14276">
      <formula>#REF!="A1"</formula>
    </cfRule>
  </conditionalFormatting>
  <conditionalFormatting sqref="K143:K144">
    <cfRule type="expression" dxfId="29251" priority="14385">
      <formula>#REF!="A9"</formula>
    </cfRule>
    <cfRule type="expression" dxfId="29250" priority="14386">
      <formula>#REF!="A8"</formula>
    </cfRule>
    <cfRule type="expression" dxfId="29249" priority="14387">
      <formula>#REF!="A7"</formula>
    </cfRule>
    <cfRule type="expression" dxfId="29248" priority="14388">
      <formula>#REF!="A6"</formula>
    </cfRule>
    <cfRule type="expression" dxfId="29247" priority="14389">
      <formula>#REF!="A5"</formula>
    </cfRule>
    <cfRule type="expression" dxfId="29246" priority="14390">
      <formula>#REF!="A4"</formula>
    </cfRule>
    <cfRule type="expression" dxfId="29245" priority="14391">
      <formula>#REF!="A3"</formula>
    </cfRule>
    <cfRule type="expression" dxfId="29244" priority="14392">
      <formula>#REF!="A2"</formula>
    </cfRule>
    <cfRule type="expression" dxfId="29243" priority="14393">
      <formula>#REF!="A1"</formula>
    </cfRule>
  </conditionalFormatting>
  <conditionalFormatting sqref="K159">
    <cfRule type="expression" dxfId="29242" priority="19409">
      <formula>#REF!="A9"</formula>
    </cfRule>
    <cfRule type="expression" dxfId="29241" priority="19410">
      <formula>#REF!="A8"</formula>
    </cfRule>
    <cfRule type="expression" dxfId="29240" priority="19411">
      <formula>#REF!="A7"</formula>
    </cfRule>
    <cfRule type="expression" dxfId="29239" priority="19412">
      <formula>#REF!="A6"</formula>
    </cfRule>
    <cfRule type="expression" dxfId="29238" priority="19413">
      <formula>#REF!="A5"</formula>
    </cfRule>
    <cfRule type="expression" dxfId="29237" priority="19414">
      <formula>#REF!="A4"</formula>
    </cfRule>
    <cfRule type="expression" dxfId="29236" priority="19415">
      <formula>#REF!="A3"</formula>
    </cfRule>
    <cfRule type="expression" dxfId="29235" priority="19416">
      <formula>#REF!="A2"</formula>
    </cfRule>
    <cfRule type="expression" dxfId="29234" priority="19417">
      <formula>#REF!="A1"</formula>
    </cfRule>
  </conditionalFormatting>
  <conditionalFormatting sqref="K164">
    <cfRule type="expression" dxfId="29233" priority="14461">
      <formula>#REF!="A9"</formula>
    </cfRule>
    <cfRule type="expression" dxfId="29232" priority="14462">
      <formula>#REF!="A8"</formula>
    </cfRule>
    <cfRule type="expression" dxfId="29231" priority="14463">
      <formula>#REF!="A7"</formula>
    </cfRule>
    <cfRule type="expression" dxfId="29230" priority="14464">
      <formula>#REF!="A6"</formula>
    </cfRule>
    <cfRule type="expression" dxfId="29229" priority="14465">
      <formula>#REF!="A5"</formula>
    </cfRule>
    <cfRule type="expression" dxfId="29228" priority="14466">
      <formula>#REF!="A4"</formula>
    </cfRule>
    <cfRule type="expression" dxfId="29227" priority="14467">
      <formula>#REF!="A3"</formula>
    </cfRule>
    <cfRule type="expression" dxfId="29226" priority="14468">
      <formula>#REF!="A2"</formula>
    </cfRule>
    <cfRule type="expression" dxfId="29225" priority="14469">
      <formula>#REF!="A1"</formula>
    </cfRule>
  </conditionalFormatting>
  <conditionalFormatting sqref="K192">
    <cfRule type="expression" dxfId="29224" priority="18608">
      <formula>#REF!="A9"</formula>
    </cfRule>
    <cfRule type="expression" dxfId="29223" priority="18609">
      <formula>#REF!="A8"</formula>
    </cfRule>
    <cfRule type="expression" dxfId="29222" priority="18610">
      <formula>#REF!="A7"</formula>
    </cfRule>
    <cfRule type="expression" dxfId="29221" priority="18611">
      <formula>#REF!="A6"</formula>
    </cfRule>
    <cfRule type="expression" dxfId="29220" priority="18612">
      <formula>#REF!="A5"</formula>
    </cfRule>
    <cfRule type="expression" dxfId="29219" priority="18613">
      <formula>#REF!="A4"</formula>
    </cfRule>
    <cfRule type="expression" dxfId="29218" priority="18614">
      <formula>#REF!="A3"</formula>
    </cfRule>
    <cfRule type="expression" dxfId="29217" priority="18615">
      <formula>#REF!="A2"</formula>
    </cfRule>
    <cfRule type="expression" dxfId="29216" priority="18616">
      <formula>#REF!="A1"</formula>
    </cfRule>
  </conditionalFormatting>
  <conditionalFormatting sqref="K193">
    <cfRule type="expression" dxfId="29215" priority="21599">
      <formula>#REF!="A9"</formula>
    </cfRule>
    <cfRule type="expression" dxfId="29214" priority="21600">
      <formula>#REF!="A8"</formula>
    </cfRule>
    <cfRule type="expression" dxfId="29213" priority="21601">
      <formula>#REF!="A7"</formula>
    </cfRule>
    <cfRule type="expression" dxfId="29212" priority="21602">
      <formula>#REF!="A6"</formula>
    </cfRule>
    <cfRule type="expression" dxfId="29211" priority="21603">
      <formula>#REF!="A5"</formula>
    </cfRule>
    <cfRule type="expression" dxfId="29210" priority="21604">
      <formula>#REF!="A4"</formula>
    </cfRule>
    <cfRule type="expression" dxfId="29209" priority="21605">
      <formula>#REF!="A3"</formula>
    </cfRule>
    <cfRule type="expression" dxfId="29208" priority="21606">
      <formula>#REF!="A2"</formula>
    </cfRule>
    <cfRule type="expression" dxfId="29207" priority="21607">
      <formula>#REF!="A1"</formula>
    </cfRule>
  </conditionalFormatting>
  <conditionalFormatting sqref="K200">
    <cfRule type="expression" dxfId="29206" priority="17753">
      <formula>#REF!="A9"</formula>
    </cfRule>
    <cfRule type="expression" dxfId="29205" priority="17754">
      <formula>#REF!="A8"</formula>
    </cfRule>
    <cfRule type="expression" dxfId="29204" priority="17755">
      <formula>#REF!="A7"</formula>
    </cfRule>
    <cfRule type="expression" dxfId="29203" priority="17756">
      <formula>#REF!="A6"</formula>
    </cfRule>
    <cfRule type="expression" dxfId="29202" priority="17757">
      <formula>#REF!="A5"</formula>
    </cfRule>
    <cfRule type="expression" dxfId="29201" priority="17758">
      <formula>#REF!="A4"</formula>
    </cfRule>
    <cfRule type="expression" dxfId="29200" priority="17759">
      <formula>#REF!="A3"</formula>
    </cfRule>
    <cfRule type="expression" dxfId="29199" priority="17760">
      <formula>#REF!="A2"</formula>
    </cfRule>
    <cfRule type="expression" dxfId="29198" priority="17761">
      <formula>#REF!="A1"</formula>
    </cfRule>
  </conditionalFormatting>
  <conditionalFormatting sqref="K204">
    <cfRule type="expression" dxfId="29197" priority="18509">
      <formula>#REF!="A9"</formula>
    </cfRule>
    <cfRule type="expression" dxfId="29196" priority="18510">
      <formula>#REF!="A8"</formula>
    </cfRule>
    <cfRule type="expression" dxfId="29195" priority="18511">
      <formula>#REF!="A7"</formula>
    </cfRule>
    <cfRule type="expression" dxfId="29194" priority="18512">
      <formula>#REF!="A6"</formula>
    </cfRule>
    <cfRule type="expression" dxfId="29193" priority="18513">
      <formula>#REF!="A5"</formula>
    </cfRule>
    <cfRule type="expression" dxfId="29192" priority="18514">
      <formula>#REF!="A4"</formula>
    </cfRule>
    <cfRule type="expression" dxfId="29191" priority="18515">
      <formula>#REF!="A3"</formula>
    </cfRule>
    <cfRule type="expression" dxfId="29190" priority="18516">
      <formula>#REF!="A2"</formula>
    </cfRule>
    <cfRule type="expression" dxfId="29189" priority="18517">
      <formula>#REF!="A1"</formula>
    </cfRule>
  </conditionalFormatting>
  <conditionalFormatting sqref="K205">
    <cfRule type="expression" dxfId="29188" priority="17654">
      <formula>#REF!="A9"</formula>
    </cfRule>
    <cfRule type="expression" dxfId="29187" priority="17655">
      <formula>#REF!="A8"</formula>
    </cfRule>
    <cfRule type="expression" dxfId="29186" priority="17656">
      <formula>#REF!="A7"</formula>
    </cfRule>
    <cfRule type="expression" dxfId="29185" priority="17657">
      <formula>#REF!="A6"</formula>
    </cfRule>
    <cfRule type="expression" dxfId="29184" priority="17658">
      <formula>#REF!="A5"</formula>
    </cfRule>
    <cfRule type="expression" dxfId="29183" priority="17659">
      <formula>#REF!="A4"</formula>
    </cfRule>
    <cfRule type="expression" dxfId="29182" priority="17660">
      <formula>#REF!="A3"</formula>
    </cfRule>
    <cfRule type="expression" dxfId="29181" priority="17661">
      <formula>#REF!="A2"</formula>
    </cfRule>
    <cfRule type="expression" dxfId="29180" priority="17662">
      <formula>#REF!="A1"</formula>
    </cfRule>
  </conditionalFormatting>
  <conditionalFormatting sqref="K209">
    <cfRule type="expression" dxfId="29179" priority="21590">
      <formula>#REF!="A9"</formula>
    </cfRule>
    <cfRule type="expression" dxfId="29178" priority="21591">
      <formula>#REF!="A8"</formula>
    </cfRule>
    <cfRule type="expression" dxfId="29177" priority="21592">
      <formula>#REF!="A7"</formula>
    </cfRule>
    <cfRule type="expression" dxfId="29176" priority="21593">
      <formula>#REF!="A6"</formula>
    </cfRule>
    <cfRule type="expression" dxfId="29175" priority="21594">
      <formula>#REF!="A5"</formula>
    </cfRule>
    <cfRule type="expression" dxfId="29174" priority="21595">
      <formula>#REF!="A4"</formula>
    </cfRule>
    <cfRule type="expression" dxfId="29173" priority="21596">
      <formula>#REF!="A3"</formula>
    </cfRule>
    <cfRule type="expression" dxfId="29172" priority="21597">
      <formula>#REF!="A2"</formula>
    </cfRule>
    <cfRule type="expression" dxfId="29171" priority="21598">
      <formula>#REF!="A1"</formula>
    </cfRule>
  </conditionalFormatting>
  <conditionalFormatting sqref="K214">
    <cfRule type="expression" dxfId="29170" priority="17465">
      <formula>#REF!="A9"</formula>
    </cfRule>
    <cfRule type="expression" dxfId="29169" priority="17466">
      <formula>#REF!="A8"</formula>
    </cfRule>
    <cfRule type="expression" dxfId="29168" priority="17467">
      <formula>#REF!="A7"</formula>
    </cfRule>
    <cfRule type="expression" dxfId="29167" priority="17468">
      <formula>#REF!="A6"</formula>
    </cfRule>
    <cfRule type="expression" dxfId="29166" priority="17469">
      <formula>#REF!="A5"</formula>
    </cfRule>
    <cfRule type="expression" dxfId="29165" priority="17470">
      <formula>#REF!="A4"</formula>
    </cfRule>
    <cfRule type="expression" dxfId="29164" priority="17471">
      <formula>#REF!="A3"</formula>
    </cfRule>
    <cfRule type="expression" dxfId="29163" priority="17472">
      <formula>#REF!="A2"</formula>
    </cfRule>
    <cfRule type="expression" dxfId="29162" priority="17473">
      <formula>#REF!="A1"</formula>
    </cfRule>
  </conditionalFormatting>
  <conditionalFormatting sqref="K217">
    <cfRule type="expression" dxfId="29161" priority="18329">
      <formula>#REF!="A9"</formula>
    </cfRule>
    <cfRule type="expression" dxfId="29160" priority="18330">
      <formula>#REF!="A8"</formula>
    </cfRule>
    <cfRule type="expression" dxfId="29159" priority="18331">
      <formula>#REF!="A7"</formula>
    </cfRule>
    <cfRule type="expression" dxfId="29158" priority="18332">
      <formula>#REF!="A6"</formula>
    </cfRule>
    <cfRule type="expression" dxfId="29157" priority="18333">
      <formula>#REF!="A5"</formula>
    </cfRule>
    <cfRule type="expression" dxfId="29156" priority="18334">
      <formula>#REF!="A4"</formula>
    </cfRule>
    <cfRule type="expression" dxfId="29155" priority="18335">
      <formula>#REF!="A3"</formula>
    </cfRule>
    <cfRule type="expression" dxfId="29154" priority="18336">
      <formula>#REF!="A2"</formula>
    </cfRule>
    <cfRule type="expression" dxfId="29153" priority="18337">
      <formula>#REF!="A1"</formula>
    </cfRule>
  </conditionalFormatting>
  <conditionalFormatting sqref="K220">
    <cfRule type="expression" dxfId="29152" priority="18419">
      <formula>#REF!="A9"</formula>
    </cfRule>
    <cfRule type="expression" dxfId="29151" priority="18420">
      <formula>#REF!="A8"</formula>
    </cfRule>
    <cfRule type="expression" dxfId="29150" priority="18421">
      <formula>#REF!="A7"</formula>
    </cfRule>
    <cfRule type="expression" dxfId="29149" priority="18422">
      <formula>#REF!="A6"</formula>
    </cfRule>
    <cfRule type="expression" dxfId="29148" priority="18423">
      <formula>#REF!="A5"</formula>
    </cfRule>
    <cfRule type="expression" dxfId="29147" priority="18424">
      <formula>#REF!="A4"</formula>
    </cfRule>
    <cfRule type="expression" dxfId="29146" priority="18425">
      <formula>#REF!="A3"</formula>
    </cfRule>
    <cfRule type="expression" dxfId="29145" priority="18426">
      <formula>#REF!="A2"</formula>
    </cfRule>
    <cfRule type="expression" dxfId="29144" priority="18427">
      <formula>#REF!="A1"</formula>
    </cfRule>
  </conditionalFormatting>
  <conditionalFormatting sqref="K223">
    <cfRule type="expression" dxfId="29143" priority="18239">
      <formula>#REF!="A9"</formula>
    </cfRule>
    <cfRule type="expression" dxfId="29142" priority="18240">
      <formula>#REF!="A8"</formula>
    </cfRule>
    <cfRule type="expression" dxfId="29141" priority="18241">
      <formula>#REF!="A7"</formula>
    </cfRule>
    <cfRule type="expression" dxfId="29140" priority="18242">
      <formula>#REF!="A6"</formula>
    </cfRule>
    <cfRule type="expression" dxfId="29139" priority="18243">
      <formula>#REF!="A5"</formula>
    </cfRule>
    <cfRule type="expression" dxfId="29138" priority="18244">
      <formula>#REF!="A4"</formula>
    </cfRule>
    <cfRule type="expression" dxfId="29137" priority="18245">
      <formula>#REF!="A3"</formula>
    </cfRule>
    <cfRule type="expression" dxfId="29136" priority="18246">
      <formula>#REF!="A2"</formula>
    </cfRule>
    <cfRule type="expression" dxfId="29135" priority="18247">
      <formula>#REF!="A1"</formula>
    </cfRule>
  </conditionalFormatting>
  <conditionalFormatting sqref="K231">
    <cfRule type="expression" dxfId="29134" priority="18149">
      <formula>#REF!="A9"</formula>
    </cfRule>
    <cfRule type="expression" dxfId="29133" priority="18150">
      <formula>#REF!="A8"</formula>
    </cfRule>
    <cfRule type="expression" dxfId="29132" priority="18151">
      <formula>#REF!="A7"</formula>
    </cfRule>
    <cfRule type="expression" dxfId="29131" priority="18152">
      <formula>#REF!="A6"</formula>
    </cfRule>
    <cfRule type="expression" dxfId="29130" priority="18153">
      <formula>#REF!="A5"</formula>
    </cfRule>
    <cfRule type="expression" dxfId="29129" priority="18154">
      <formula>#REF!="A4"</formula>
    </cfRule>
    <cfRule type="expression" dxfId="29128" priority="18155">
      <formula>#REF!="A3"</formula>
    </cfRule>
    <cfRule type="expression" dxfId="29127" priority="18156">
      <formula>#REF!="A2"</formula>
    </cfRule>
    <cfRule type="expression" dxfId="29126" priority="18157">
      <formula>#REF!="A1"</formula>
    </cfRule>
  </conditionalFormatting>
  <conditionalFormatting sqref="K232">
    <cfRule type="expression" dxfId="29125" priority="21716">
      <formula>#REF!="A9"</formula>
    </cfRule>
    <cfRule type="expression" dxfId="29124" priority="21717">
      <formula>#REF!="A8"</formula>
    </cfRule>
    <cfRule type="expression" dxfId="29123" priority="21718">
      <formula>#REF!="A7"</formula>
    </cfRule>
    <cfRule type="expression" dxfId="29122" priority="21719">
      <formula>#REF!="A6"</formula>
    </cfRule>
    <cfRule type="expression" dxfId="29121" priority="21720">
      <formula>#REF!="A5"</formula>
    </cfRule>
    <cfRule type="expression" dxfId="29120" priority="21721">
      <formula>#REF!="A4"</formula>
    </cfRule>
    <cfRule type="expression" dxfId="29119" priority="21722">
      <formula>#REF!="A3"</formula>
    </cfRule>
    <cfRule type="expression" dxfId="29118" priority="21723">
      <formula>#REF!="A2"</formula>
    </cfRule>
    <cfRule type="expression" dxfId="29117" priority="21724">
      <formula>#REF!="A1"</formula>
    </cfRule>
  </conditionalFormatting>
  <conditionalFormatting sqref="K236">
    <cfRule type="expression" dxfId="29116" priority="21581">
      <formula>#REF!="A9"</formula>
    </cfRule>
    <cfRule type="expression" dxfId="29115" priority="21582">
      <formula>#REF!="A8"</formula>
    </cfRule>
    <cfRule type="expression" dxfId="29114" priority="21583">
      <formula>#REF!="A7"</formula>
    </cfRule>
    <cfRule type="expression" dxfId="29113" priority="21584">
      <formula>#REF!="A6"</formula>
    </cfRule>
    <cfRule type="expression" dxfId="29112" priority="21585">
      <formula>#REF!="A5"</formula>
    </cfRule>
    <cfRule type="expression" dxfId="29111" priority="21586">
      <formula>#REF!="A4"</formula>
    </cfRule>
    <cfRule type="expression" dxfId="29110" priority="21587">
      <formula>#REF!="A3"</formula>
    </cfRule>
    <cfRule type="expression" dxfId="29109" priority="21588">
      <formula>#REF!="A2"</formula>
    </cfRule>
    <cfRule type="expression" dxfId="29108" priority="21589">
      <formula>#REF!="A1"</formula>
    </cfRule>
  </conditionalFormatting>
  <conditionalFormatting sqref="K269:K270">
    <cfRule type="expression" dxfId="29107" priority="21572">
      <formula>#REF!="A9"</formula>
    </cfRule>
    <cfRule type="expression" dxfId="29106" priority="21573">
      <formula>#REF!="A8"</formula>
    </cfRule>
    <cfRule type="expression" dxfId="29105" priority="21574">
      <formula>#REF!="A7"</formula>
    </cfRule>
    <cfRule type="expression" dxfId="29104" priority="21575">
      <formula>#REF!="A6"</formula>
    </cfRule>
    <cfRule type="expression" dxfId="29103" priority="21576">
      <formula>#REF!="A5"</formula>
    </cfRule>
    <cfRule type="expression" dxfId="29102" priority="21577">
      <formula>#REF!="A4"</formula>
    </cfRule>
    <cfRule type="expression" dxfId="29101" priority="21578">
      <formula>#REF!="A3"</formula>
    </cfRule>
    <cfRule type="expression" dxfId="29100" priority="21579">
      <formula>#REF!="A2"</formula>
    </cfRule>
    <cfRule type="expression" dxfId="29099" priority="21580">
      <formula>#REF!="A1"</formula>
    </cfRule>
  </conditionalFormatting>
  <conditionalFormatting sqref="K1:BD2 G2:H2 D3 F3:H3">
    <cfRule type="cellIs" dxfId="29098" priority="22531" stopIfTrue="1" operator="lessThan">
      <formula>0</formula>
    </cfRule>
  </conditionalFormatting>
  <conditionalFormatting sqref="L105">
    <cfRule type="expression" dxfId="29097" priority="14839">
      <formula>$A105="A9"</formula>
    </cfRule>
    <cfRule type="expression" dxfId="29096" priority="14840">
      <formula>$A105="A8"</formula>
    </cfRule>
    <cfRule type="expression" dxfId="29095" priority="14841">
      <formula>$A105="A7"</formula>
    </cfRule>
    <cfRule type="expression" dxfId="29094" priority="14842">
      <formula>$A105="A6"</formula>
    </cfRule>
    <cfRule type="expression" dxfId="29093" priority="14843">
      <formula>$A105="A5"</formula>
    </cfRule>
    <cfRule type="expression" dxfId="29092" priority="14844">
      <formula>$A105="A4"</formula>
    </cfRule>
    <cfRule type="expression" dxfId="29091" priority="14845">
      <formula>$A105="A3"</formula>
    </cfRule>
    <cfRule type="expression" dxfId="29090" priority="14846">
      <formula>$A105="A2"</formula>
    </cfRule>
    <cfRule type="expression" dxfId="29089" priority="14847">
      <formula>$A105="A1"</formula>
    </cfRule>
  </conditionalFormatting>
  <conditionalFormatting sqref="L14:S14 U14:W14">
    <cfRule type="expression" dxfId="29088" priority="16660">
      <formula>$A14="A9"</formula>
    </cfRule>
    <cfRule type="expression" dxfId="29087" priority="16661">
      <formula>$A14="A8"</formula>
    </cfRule>
    <cfRule type="expression" dxfId="29086" priority="16662">
      <formula>$A14="A7"</formula>
    </cfRule>
    <cfRule type="expression" dxfId="29085" priority="16663">
      <formula>$A14="A6"</formula>
    </cfRule>
    <cfRule type="expression" dxfId="29084" priority="16664">
      <formula>$A14="A5"</formula>
    </cfRule>
    <cfRule type="expression" dxfId="29083" priority="16665">
      <formula>$A14="A4"</formula>
    </cfRule>
    <cfRule type="expression" dxfId="29082" priority="16666">
      <formula>$A14="A3"</formula>
    </cfRule>
    <cfRule type="expression" dxfId="29081" priority="16667">
      <formula>$A14="A2"</formula>
    </cfRule>
    <cfRule type="expression" dxfId="29080" priority="16668">
      <formula>$A14="A1"</formula>
    </cfRule>
  </conditionalFormatting>
  <conditionalFormatting sqref="S15 U15:W15">
    <cfRule type="expression" dxfId="29079" priority="14124">
      <formula>#REF!="A9"</formula>
    </cfRule>
    <cfRule type="expression" dxfId="29078" priority="14125">
      <formula>#REF!="A8"</formula>
    </cfRule>
    <cfRule type="expression" dxfId="29077" priority="14126">
      <formula>#REF!="A7"</formula>
    </cfRule>
    <cfRule type="expression" dxfId="29076" priority="14127">
      <formula>#REF!="A6"</formula>
    </cfRule>
    <cfRule type="expression" dxfId="29075" priority="14128">
      <formula>#REF!="A5"</formula>
    </cfRule>
    <cfRule type="expression" dxfId="29074" priority="14129">
      <formula>#REF!="A4"</formula>
    </cfRule>
    <cfRule type="expression" dxfId="29073" priority="14130">
      <formula>#REF!="A3"</formula>
    </cfRule>
    <cfRule type="expression" dxfId="29072" priority="14131">
      <formula>#REF!="A2"</formula>
    </cfRule>
    <cfRule type="expression" dxfId="29071" priority="14132">
      <formula>#REF!="A1"</formula>
    </cfRule>
  </conditionalFormatting>
  <conditionalFormatting sqref="S16:S21 U16:W21">
    <cfRule type="expression" dxfId="29070" priority="13980">
      <formula>#REF!="A9"</formula>
    </cfRule>
    <cfRule type="expression" dxfId="29069" priority="13981">
      <formula>#REF!="A8"</formula>
    </cfRule>
    <cfRule type="expression" dxfId="29068" priority="13982">
      <formula>#REF!="A7"</formula>
    </cfRule>
    <cfRule type="expression" dxfId="29067" priority="13983">
      <formula>#REF!="A6"</formula>
    </cfRule>
    <cfRule type="expression" dxfId="29066" priority="13984">
      <formula>#REF!="A5"</formula>
    </cfRule>
    <cfRule type="expression" dxfId="29065" priority="13985">
      <formula>#REF!="A4"</formula>
    </cfRule>
    <cfRule type="expression" dxfId="29064" priority="13986">
      <formula>#REF!="A3"</formula>
    </cfRule>
    <cfRule type="expression" dxfId="29063" priority="13987">
      <formula>#REF!="A2"</formula>
    </cfRule>
    <cfRule type="expression" dxfId="29062" priority="13988">
      <formula>#REF!="A1"</formula>
    </cfRule>
  </conditionalFormatting>
  <conditionalFormatting sqref="L22:S22 U22:W22">
    <cfRule type="expression" dxfId="29061" priority="16651">
      <formula>$A22="A9"</formula>
    </cfRule>
    <cfRule type="expression" dxfId="29060" priority="16652">
      <formula>$A22="A8"</formula>
    </cfRule>
    <cfRule type="expression" dxfId="29059" priority="16653">
      <formula>$A22="A7"</formula>
    </cfRule>
    <cfRule type="expression" dxfId="29058" priority="16654">
      <formula>$A22="A6"</formula>
    </cfRule>
    <cfRule type="expression" dxfId="29057" priority="16655">
      <formula>$A22="A5"</formula>
    </cfRule>
    <cfRule type="expression" dxfId="29056" priority="16656">
      <formula>$A22="A4"</formula>
    </cfRule>
    <cfRule type="expression" dxfId="29055" priority="16657">
      <formula>$A22="A3"</formula>
    </cfRule>
    <cfRule type="expression" dxfId="29054" priority="16658">
      <formula>$A22="A2"</formula>
    </cfRule>
    <cfRule type="expression" dxfId="29053" priority="16659">
      <formula>$A22="A1"</formula>
    </cfRule>
  </conditionalFormatting>
  <conditionalFormatting sqref="S23:S25 U23:W25">
    <cfRule type="expression" dxfId="29052" priority="13971">
      <formula>#REF!="A9"</formula>
    </cfRule>
    <cfRule type="expression" dxfId="29051" priority="13972">
      <formula>#REF!="A8"</formula>
    </cfRule>
    <cfRule type="expression" dxfId="29050" priority="13973">
      <formula>#REF!="A7"</formula>
    </cfRule>
    <cfRule type="expression" dxfId="29049" priority="13974">
      <formula>#REF!="A6"</formula>
    </cfRule>
    <cfRule type="expression" dxfId="29048" priority="13975">
      <formula>#REF!="A5"</formula>
    </cfRule>
    <cfRule type="expression" dxfId="29047" priority="13976">
      <formula>#REF!="A4"</formula>
    </cfRule>
    <cfRule type="expression" dxfId="29046" priority="13977">
      <formula>#REF!="A3"</formula>
    </cfRule>
    <cfRule type="expression" dxfId="29045" priority="13978">
      <formula>#REF!="A2"</formula>
    </cfRule>
    <cfRule type="expression" dxfId="29044" priority="13979">
      <formula>#REF!="A1"</formula>
    </cfRule>
  </conditionalFormatting>
  <conditionalFormatting sqref="L26:S26 U26:W26">
    <cfRule type="expression" dxfId="29043" priority="16642">
      <formula>$A26="A9"</formula>
    </cfRule>
    <cfRule type="expression" dxfId="29042" priority="16643">
      <formula>$A26="A8"</formula>
    </cfRule>
    <cfRule type="expression" dxfId="29041" priority="16644">
      <formula>$A26="A7"</formula>
    </cfRule>
    <cfRule type="expression" dxfId="29040" priority="16645">
      <formula>$A26="A6"</formula>
    </cfRule>
    <cfRule type="expression" dxfId="29039" priority="16646">
      <formula>$A26="A5"</formula>
    </cfRule>
    <cfRule type="expression" dxfId="29038" priority="16647">
      <formula>$A26="A4"</formula>
    </cfRule>
    <cfRule type="expression" dxfId="29037" priority="16648">
      <formula>$A26="A3"</formula>
    </cfRule>
    <cfRule type="expression" dxfId="29036" priority="16649">
      <formula>$A26="A2"</formula>
    </cfRule>
    <cfRule type="expression" dxfId="29035" priority="16650">
      <formula>$A26="A1"</formula>
    </cfRule>
  </conditionalFormatting>
  <conditionalFormatting sqref="L27:S27 U27:W27">
    <cfRule type="expression" dxfId="29034" priority="16462">
      <formula>$A27="A9"</formula>
    </cfRule>
    <cfRule type="expression" dxfId="29033" priority="16463">
      <formula>$A27="A8"</formula>
    </cfRule>
    <cfRule type="expression" dxfId="29032" priority="16464">
      <formula>$A27="A7"</formula>
    </cfRule>
    <cfRule type="expression" dxfId="29031" priority="16465">
      <formula>$A27="A6"</formula>
    </cfRule>
    <cfRule type="expression" dxfId="29030" priority="16466">
      <formula>$A27="A5"</formula>
    </cfRule>
    <cfRule type="expression" dxfId="29029" priority="16467">
      <formula>$A27="A4"</formula>
    </cfRule>
    <cfRule type="expression" dxfId="29028" priority="16468">
      <formula>$A27="A3"</formula>
    </cfRule>
    <cfRule type="expression" dxfId="29027" priority="16469">
      <formula>$A27="A2"</formula>
    </cfRule>
    <cfRule type="expression" dxfId="29026" priority="16470">
      <formula>$A27="A1"</formula>
    </cfRule>
  </conditionalFormatting>
  <conditionalFormatting sqref="R28:S31 R34:S35 S32:S33 U28:W35">
    <cfRule type="expression" dxfId="29025" priority="13962">
      <formula>#REF!="A9"</formula>
    </cfRule>
    <cfRule type="expression" dxfId="29024" priority="13963">
      <formula>#REF!="A8"</formula>
    </cfRule>
    <cfRule type="expression" dxfId="29023" priority="13964">
      <formula>#REF!="A7"</formula>
    </cfRule>
    <cfRule type="expression" dxfId="29022" priority="13965">
      <formula>#REF!="A6"</formula>
    </cfRule>
    <cfRule type="expression" dxfId="29021" priority="13966">
      <formula>#REF!="A5"</formula>
    </cfRule>
    <cfRule type="expression" dxfId="29020" priority="13967">
      <formula>#REF!="A4"</formula>
    </cfRule>
    <cfRule type="expression" dxfId="29019" priority="13968">
      <formula>#REF!="A3"</formula>
    </cfRule>
    <cfRule type="expression" dxfId="29018" priority="13969">
      <formula>#REF!="A2"</formula>
    </cfRule>
    <cfRule type="expression" dxfId="29017" priority="13970">
      <formula>#REF!="A1"</formula>
    </cfRule>
  </conditionalFormatting>
  <conditionalFormatting sqref="L37:S37 U37:W37">
    <cfRule type="expression" dxfId="29016" priority="16633">
      <formula>$A37="A9"</formula>
    </cfRule>
    <cfRule type="expression" dxfId="29015" priority="16634">
      <formula>$A37="A8"</formula>
    </cfRule>
    <cfRule type="expression" dxfId="29014" priority="16635">
      <formula>$A37="A7"</formula>
    </cfRule>
    <cfRule type="expression" dxfId="29013" priority="16636">
      <formula>$A37="A6"</formula>
    </cfRule>
    <cfRule type="expression" dxfId="29012" priority="16637">
      <formula>$A37="A5"</formula>
    </cfRule>
    <cfRule type="expression" dxfId="29011" priority="16638">
      <formula>$A37="A4"</formula>
    </cfRule>
    <cfRule type="expression" dxfId="29010" priority="16639">
      <formula>$A37="A3"</formula>
    </cfRule>
    <cfRule type="expression" dxfId="29009" priority="16640">
      <formula>$A37="A2"</formula>
    </cfRule>
    <cfRule type="expression" dxfId="29008" priority="16641">
      <formula>$A37="A1"</formula>
    </cfRule>
  </conditionalFormatting>
  <conditionalFormatting sqref="S38:S39 U38:W39">
    <cfRule type="expression" dxfId="29007" priority="13953">
      <formula>#REF!="A9"</formula>
    </cfRule>
    <cfRule type="expression" dxfId="29006" priority="13954">
      <formula>#REF!="A8"</formula>
    </cfRule>
    <cfRule type="expression" dxfId="29005" priority="13955">
      <formula>#REF!="A7"</formula>
    </cfRule>
    <cfRule type="expression" dxfId="29004" priority="13956">
      <formula>#REF!="A6"</formula>
    </cfRule>
    <cfRule type="expression" dxfId="29003" priority="13957">
      <formula>#REF!="A5"</formula>
    </cfRule>
    <cfRule type="expression" dxfId="29002" priority="13958">
      <formula>#REF!="A4"</formula>
    </cfRule>
    <cfRule type="expression" dxfId="29001" priority="13959">
      <formula>#REF!="A3"</formula>
    </cfRule>
    <cfRule type="expression" dxfId="29000" priority="13960">
      <formula>#REF!="A2"</formula>
    </cfRule>
    <cfRule type="expression" dxfId="28999" priority="13961">
      <formula>#REF!="A1"</formula>
    </cfRule>
  </conditionalFormatting>
  <conditionalFormatting sqref="L40:S40 U40:W40">
    <cfRule type="expression" dxfId="28998" priority="16624">
      <formula>$A40="A9"</formula>
    </cfRule>
    <cfRule type="expression" dxfId="28997" priority="16625">
      <formula>$A40="A8"</formula>
    </cfRule>
    <cfRule type="expression" dxfId="28996" priority="16626">
      <formula>$A40="A7"</formula>
    </cfRule>
    <cfRule type="expression" dxfId="28995" priority="16627">
      <formula>$A40="A6"</formula>
    </cfRule>
    <cfRule type="expression" dxfId="28994" priority="16628">
      <formula>$A40="A5"</formula>
    </cfRule>
    <cfRule type="expression" dxfId="28993" priority="16629">
      <formula>$A40="A4"</formula>
    </cfRule>
    <cfRule type="expression" dxfId="28992" priority="16630">
      <formula>$A40="A3"</formula>
    </cfRule>
    <cfRule type="expression" dxfId="28991" priority="16631">
      <formula>$A40="A2"</formula>
    </cfRule>
    <cfRule type="expression" dxfId="28990" priority="16632">
      <formula>$A40="A1"</formula>
    </cfRule>
  </conditionalFormatting>
  <conditionalFormatting sqref="R42:S42 S41 U41:W42">
    <cfRule type="expression" dxfId="28989" priority="13944">
      <formula>#REF!="A9"</formula>
    </cfRule>
    <cfRule type="expression" dxfId="28988" priority="13945">
      <formula>#REF!="A8"</formula>
    </cfRule>
    <cfRule type="expression" dxfId="28987" priority="13946">
      <formula>#REF!="A7"</formula>
    </cfRule>
    <cfRule type="expression" dxfId="28986" priority="13947">
      <formula>#REF!="A6"</formula>
    </cfRule>
    <cfRule type="expression" dxfId="28985" priority="13948">
      <formula>#REF!="A5"</formula>
    </cfRule>
    <cfRule type="expression" dxfId="28984" priority="13949">
      <formula>#REF!="A4"</formula>
    </cfRule>
    <cfRule type="expression" dxfId="28983" priority="13950">
      <formula>#REF!="A3"</formula>
    </cfRule>
    <cfRule type="expression" dxfId="28982" priority="13951">
      <formula>#REF!="A2"</formula>
    </cfRule>
    <cfRule type="expression" dxfId="28981" priority="13952">
      <formula>#REF!="A1"</formula>
    </cfRule>
  </conditionalFormatting>
  <conditionalFormatting sqref="L43:S43 U43:W43">
    <cfRule type="expression" dxfId="28980" priority="16615">
      <formula>$A43="A9"</formula>
    </cfRule>
    <cfRule type="expression" dxfId="28979" priority="16616">
      <formula>$A43="A8"</formula>
    </cfRule>
    <cfRule type="expression" dxfId="28978" priority="16617">
      <formula>$A43="A7"</formula>
    </cfRule>
    <cfRule type="expression" dxfId="28977" priority="16618">
      <formula>$A43="A6"</formula>
    </cfRule>
    <cfRule type="expression" dxfId="28976" priority="16619">
      <formula>$A43="A5"</formula>
    </cfRule>
    <cfRule type="expression" dxfId="28975" priority="16620">
      <formula>$A43="A4"</formula>
    </cfRule>
    <cfRule type="expression" dxfId="28974" priority="16621">
      <formula>$A43="A3"</formula>
    </cfRule>
    <cfRule type="expression" dxfId="28973" priority="16622">
      <formula>$A43="A2"</formula>
    </cfRule>
    <cfRule type="expression" dxfId="28972" priority="16623">
      <formula>$A43="A1"</formula>
    </cfRule>
  </conditionalFormatting>
  <conditionalFormatting sqref="S44:S49 U44:W49">
    <cfRule type="expression" dxfId="28971" priority="13935">
      <formula>#REF!="A9"</formula>
    </cfRule>
    <cfRule type="expression" dxfId="28970" priority="13936">
      <formula>#REF!="A8"</formula>
    </cfRule>
    <cfRule type="expression" dxfId="28969" priority="13937">
      <formula>#REF!="A7"</formula>
    </cfRule>
    <cfRule type="expression" dxfId="28968" priority="13938">
      <formula>#REF!="A6"</formula>
    </cfRule>
    <cfRule type="expression" dxfId="28967" priority="13939">
      <formula>#REF!="A5"</formula>
    </cfRule>
    <cfRule type="expression" dxfId="28966" priority="13940">
      <formula>#REF!="A4"</formula>
    </cfRule>
    <cfRule type="expression" dxfId="28965" priority="13941">
      <formula>#REF!="A3"</formula>
    </cfRule>
    <cfRule type="expression" dxfId="28964" priority="13942">
      <formula>#REF!="A2"</formula>
    </cfRule>
    <cfRule type="expression" dxfId="28963" priority="13943">
      <formula>#REF!="A1"</formula>
    </cfRule>
  </conditionalFormatting>
  <conditionalFormatting sqref="L51:S51 U51:W51">
    <cfRule type="expression" dxfId="28962" priority="16606">
      <formula>$A51="A9"</formula>
    </cfRule>
    <cfRule type="expression" dxfId="28961" priority="16607">
      <formula>$A51="A8"</formula>
    </cfRule>
    <cfRule type="expression" dxfId="28960" priority="16608">
      <formula>$A51="A7"</formula>
    </cfRule>
    <cfRule type="expression" dxfId="28959" priority="16609">
      <formula>$A51="A6"</formula>
    </cfRule>
    <cfRule type="expression" dxfId="28958" priority="16610">
      <formula>$A51="A5"</formula>
    </cfRule>
    <cfRule type="expression" dxfId="28957" priority="16611">
      <formula>$A51="A4"</formula>
    </cfRule>
    <cfRule type="expression" dxfId="28956" priority="16612">
      <formula>$A51="A3"</formula>
    </cfRule>
    <cfRule type="expression" dxfId="28955" priority="16613">
      <formula>$A51="A2"</formula>
    </cfRule>
    <cfRule type="expression" dxfId="28954" priority="16614">
      <formula>$A51="A1"</formula>
    </cfRule>
  </conditionalFormatting>
  <conditionalFormatting sqref="R52:S52 S53:S56 U52:W56">
    <cfRule type="expression" dxfId="28953" priority="13926">
      <formula>#REF!="A9"</formula>
    </cfRule>
    <cfRule type="expression" dxfId="28952" priority="13927">
      <formula>#REF!="A8"</formula>
    </cfRule>
    <cfRule type="expression" dxfId="28951" priority="13928">
      <formula>#REF!="A7"</formula>
    </cfRule>
    <cfRule type="expression" dxfId="28950" priority="13929">
      <formula>#REF!="A6"</formula>
    </cfRule>
    <cfRule type="expression" dxfId="28949" priority="13930">
      <formula>#REF!="A5"</formula>
    </cfRule>
    <cfRule type="expression" dxfId="28948" priority="13931">
      <formula>#REF!="A4"</formula>
    </cfRule>
    <cfRule type="expression" dxfId="28947" priority="13932">
      <formula>#REF!="A3"</formula>
    </cfRule>
    <cfRule type="expression" dxfId="28946" priority="13933">
      <formula>#REF!="A2"</formula>
    </cfRule>
    <cfRule type="expression" dxfId="28945" priority="13934">
      <formula>#REF!="A1"</formula>
    </cfRule>
  </conditionalFormatting>
  <conditionalFormatting sqref="L61:S61 U61:W61">
    <cfRule type="expression" dxfId="28944" priority="16453">
      <formula>$A61="A9"</formula>
    </cfRule>
    <cfRule type="expression" dxfId="28943" priority="16454">
      <formula>$A61="A8"</formula>
    </cfRule>
    <cfRule type="expression" dxfId="28942" priority="16455">
      <formula>$A61="A7"</formula>
    </cfRule>
    <cfRule type="expression" dxfId="28941" priority="16456">
      <formula>$A61="A6"</formula>
    </cfRule>
    <cfRule type="expression" dxfId="28940" priority="16457">
      <formula>$A61="A5"</formula>
    </cfRule>
    <cfRule type="expression" dxfId="28939" priority="16458">
      <formula>$A61="A4"</formula>
    </cfRule>
    <cfRule type="expression" dxfId="28938" priority="16459">
      <formula>$A61="A3"</formula>
    </cfRule>
    <cfRule type="expression" dxfId="28937" priority="16460">
      <formula>$A61="A2"</formula>
    </cfRule>
    <cfRule type="expression" dxfId="28936" priority="16461">
      <formula>$A61="A1"</formula>
    </cfRule>
  </conditionalFormatting>
  <conditionalFormatting sqref="R140:S141 Q143:S144 L63:S64 L67:S68 U67:W68 U63:W64 U143:W144 U140:W141">
    <cfRule type="expression" dxfId="28935" priority="14115">
      <formula>#REF!="A9"</formula>
    </cfRule>
    <cfRule type="expression" dxfId="28934" priority="14116">
      <formula>#REF!="A8"</formula>
    </cfRule>
    <cfRule type="expression" dxfId="28933" priority="14117">
      <formula>#REF!="A7"</formula>
    </cfRule>
    <cfRule type="expression" dxfId="28932" priority="14118">
      <formula>#REF!="A6"</formula>
    </cfRule>
    <cfRule type="expression" dxfId="28931" priority="14119">
      <formula>#REF!="A5"</formula>
    </cfRule>
    <cfRule type="expression" dxfId="28930" priority="14120">
      <formula>#REF!="A4"</formula>
    </cfRule>
    <cfRule type="expression" dxfId="28929" priority="14121">
      <formula>#REF!="A3"</formula>
    </cfRule>
    <cfRule type="expression" dxfId="28928" priority="14122">
      <formula>#REF!="A2"</formula>
    </cfRule>
    <cfRule type="expression" dxfId="28927" priority="14123">
      <formula>#REF!="A1"</formula>
    </cfRule>
  </conditionalFormatting>
  <conditionalFormatting sqref="L65:S65 U65:W65">
    <cfRule type="expression" dxfId="28926" priority="14605">
      <formula>$A65="A9"</formula>
    </cfRule>
    <cfRule type="expression" dxfId="28925" priority="14606">
      <formula>$A65="A8"</formula>
    </cfRule>
    <cfRule type="expression" dxfId="28924" priority="14607">
      <formula>$A65="A7"</formula>
    </cfRule>
    <cfRule type="expression" dxfId="28923" priority="14608">
      <formula>$A65="A6"</formula>
    </cfRule>
    <cfRule type="expression" dxfId="28922" priority="14609">
      <formula>$A65="A5"</formula>
    </cfRule>
    <cfRule type="expression" dxfId="28921" priority="14610">
      <formula>$A65="A4"</formula>
    </cfRule>
    <cfRule type="expression" dxfId="28920" priority="14611">
      <formula>$A65="A3"</formula>
    </cfRule>
    <cfRule type="expression" dxfId="28919" priority="14612">
      <formula>$A65="A2"</formula>
    </cfRule>
    <cfRule type="expression" dxfId="28918" priority="14613">
      <formula>$A65="A1"</formula>
    </cfRule>
  </conditionalFormatting>
  <conditionalFormatting sqref="L69:S69 U69:W69">
    <cfRule type="expression" dxfId="28917" priority="16597">
      <formula>$A69="A9"</formula>
    </cfRule>
    <cfRule type="expression" dxfId="28916" priority="16598">
      <formula>$A69="A8"</formula>
    </cfRule>
    <cfRule type="expression" dxfId="28915" priority="16599">
      <formula>$A69="A7"</formula>
    </cfRule>
    <cfRule type="expression" dxfId="28914" priority="16600">
      <formula>$A69="A6"</formula>
    </cfRule>
    <cfRule type="expression" dxfId="28913" priority="16601">
      <formula>$A69="A5"</formula>
    </cfRule>
    <cfRule type="expression" dxfId="28912" priority="16602">
      <formula>$A69="A4"</formula>
    </cfRule>
    <cfRule type="expression" dxfId="28911" priority="16603">
      <formula>$A69="A3"</formula>
    </cfRule>
    <cfRule type="expression" dxfId="28910" priority="16604">
      <formula>$A69="A2"</formula>
    </cfRule>
    <cfRule type="expression" dxfId="28909" priority="16605">
      <formula>$A69="A1"</formula>
    </cfRule>
  </conditionalFormatting>
  <conditionalFormatting sqref="L70:S70 U70:W70">
    <cfRule type="expression" dxfId="28908" priority="16444">
      <formula>$A70="A9"</formula>
    </cfRule>
    <cfRule type="expression" dxfId="28907" priority="16445">
      <formula>$A70="A8"</formula>
    </cfRule>
    <cfRule type="expression" dxfId="28906" priority="16446">
      <formula>$A70="A7"</formula>
    </cfRule>
    <cfRule type="expression" dxfId="28905" priority="16447">
      <formula>$A70="A6"</formula>
    </cfRule>
    <cfRule type="expression" dxfId="28904" priority="16448">
      <formula>$A70="A5"</formula>
    </cfRule>
    <cfRule type="expression" dxfId="28903" priority="16449">
      <formula>$A70="A4"</formula>
    </cfRule>
    <cfRule type="expression" dxfId="28902" priority="16450">
      <formula>$A70="A3"</formula>
    </cfRule>
    <cfRule type="expression" dxfId="28901" priority="16451">
      <formula>$A70="A2"</formula>
    </cfRule>
    <cfRule type="expression" dxfId="28900" priority="16452">
      <formula>$A70="A1"</formula>
    </cfRule>
  </conditionalFormatting>
  <conditionalFormatting sqref="L71:S71 U71:W71">
    <cfRule type="expression" dxfId="28899" priority="16399">
      <formula>$A71="A9"</formula>
    </cfRule>
    <cfRule type="expression" dxfId="28898" priority="16400">
      <formula>$A71="A8"</formula>
    </cfRule>
    <cfRule type="expression" dxfId="28897" priority="16401">
      <formula>$A71="A7"</formula>
    </cfRule>
    <cfRule type="expression" dxfId="28896" priority="16402">
      <formula>$A71="A6"</formula>
    </cfRule>
    <cfRule type="expression" dxfId="28895" priority="16403">
      <formula>$A71="A5"</formula>
    </cfRule>
    <cfRule type="expression" dxfId="28894" priority="16404">
      <formula>$A71="A4"</formula>
    </cfRule>
    <cfRule type="expression" dxfId="28893" priority="16405">
      <formula>$A71="A3"</formula>
    </cfRule>
    <cfRule type="expression" dxfId="28892" priority="16406">
      <formula>$A71="A2"</formula>
    </cfRule>
    <cfRule type="expression" dxfId="28891" priority="16407">
      <formula>$A71="A1"</formula>
    </cfRule>
  </conditionalFormatting>
  <conditionalFormatting sqref="L72:S72 U72:W72">
    <cfRule type="expression" dxfId="28890" priority="16390">
      <formula>$A72="A9"</formula>
    </cfRule>
    <cfRule type="expression" dxfId="28889" priority="16391">
      <formula>$A72="A8"</formula>
    </cfRule>
    <cfRule type="expression" dxfId="28888" priority="16392">
      <formula>$A72="A7"</formula>
    </cfRule>
    <cfRule type="expression" dxfId="28887" priority="16393">
      <formula>$A72="A6"</formula>
    </cfRule>
    <cfRule type="expression" dxfId="28886" priority="16394">
      <formula>$A72="A5"</formula>
    </cfRule>
    <cfRule type="expression" dxfId="28885" priority="16395">
      <formula>$A72="A4"</formula>
    </cfRule>
    <cfRule type="expression" dxfId="28884" priority="16396">
      <formula>$A72="A3"</formula>
    </cfRule>
    <cfRule type="expression" dxfId="28883" priority="16397">
      <formula>$A72="A2"</formula>
    </cfRule>
    <cfRule type="expression" dxfId="28882" priority="16398">
      <formula>$A72="A1"</formula>
    </cfRule>
  </conditionalFormatting>
  <conditionalFormatting sqref="R73:S74 U73:W74">
    <cfRule type="expression" dxfId="28881" priority="13917">
      <formula>#REF!="A9"</formula>
    </cfRule>
    <cfRule type="expression" dxfId="28880" priority="13918">
      <formula>#REF!="A8"</formula>
    </cfRule>
    <cfRule type="expression" dxfId="28879" priority="13919">
      <formula>#REF!="A7"</formula>
    </cfRule>
    <cfRule type="expression" dxfId="28878" priority="13920">
      <formula>#REF!="A6"</formula>
    </cfRule>
    <cfRule type="expression" dxfId="28877" priority="13921">
      <formula>#REF!="A5"</formula>
    </cfRule>
    <cfRule type="expression" dxfId="28876" priority="13922">
      <formula>#REF!="A4"</formula>
    </cfRule>
    <cfRule type="expression" dxfId="28875" priority="13923">
      <formula>#REF!="A3"</formula>
    </cfRule>
    <cfRule type="expression" dxfId="28874" priority="13924">
      <formula>#REF!="A2"</formula>
    </cfRule>
    <cfRule type="expression" dxfId="28873" priority="13925">
      <formula>#REF!="A1"</formula>
    </cfRule>
  </conditionalFormatting>
  <conditionalFormatting sqref="L77:S77 U77:W77">
    <cfRule type="expression" dxfId="28872" priority="16579">
      <formula>$A77="A9"</formula>
    </cfRule>
    <cfRule type="expression" dxfId="28871" priority="16580">
      <formula>$A77="A8"</formula>
    </cfRule>
    <cfRule type="expression" dxfId="28870" priority="16581">
      <formula>$A77="A7"</formula>
    </cfRule>
    <cfRule type="expression" dxfId="28869" priority="16582">
      <formula>$A77="A6"</formula>
    </cfRule>
    <cfRule type="expression" dxfId="28868" priority="16583">
      <formula>$A77="A5"</formula>
    </cfRule>
    <cfRule type="expression" dxfId="28867" priority="16584">
      <formula>$A77="A4"</formula>
    </cfRule>
    <cfRule type="expression" dxfId="28866" priority="16585">
      <formula>$A77="A3"</formula>
    </cfRule>
    <cfRule type="expression" dxfId="28865" priority="16586">
      <formula>$A77="A2"</formula>
    </cfRule>
    <cfRule type="expression" dxfId="28864" priority="16587">
      <formula>$A77="A1"</formula>
    </cfRule>
  </conditionalFormatting>
  <conditionalFormatting sqref="R78:S79 U78:W79">
    <cfRule type="expression" dxfId="28863" priority="13908">
      <formula>#REF!="A9"</formula>
    </cfRule>
    <cfRule type="expression" dxfId="28862" priority="13909">
      <formula>#REF!="A8"</formula>
    </cfRule>
    <cfRule type="expression" dxfId="28861" priority="13910">
      <formula>#REF!="A7"</formula>
    </cfRule>
    <cfRule type="expression" dxfId="28860" priority="13911">
      <formula>#REF!="A6"</formula>
    </cfRule>
    <cfRule type="expression" dxfId="28859" priority="13912">
      <formula>#REF!="A5"</formula>
    </cfRule>
    <cfRule type="expression" dxfId="28858" priority="13913">
      <formula>#REF!="A4"</formula>
    </cfRule>
    <cfRule type="expression" dxfId="28857" priority="13914">
      <formula>#REF!="A3"</formula>
    </cfRule>
    <cfRule type="expression" dxfId="28856" priority="13915">
      <formula>#REF!="A2"</formula>
    </cfRule>
    <cfRule type="expression" dxfId="28855" priority="13916">
      <formula>#REF!="A1"</formula>
    </cfRule>
  </conditionalFormatting>
  <conditionalFormatting sqref="L80:S80 U80:W80">
    <cfRule type="expression" dxfId="28854" priority="16570">
      <formula>$A80="A9"</formula>
    </cfRule>
    <cfRule type="expression" dxfId="28853" priority="16571">
      <formula>$A80="A8"</formula>
    </cfRule>
    <cfRule type="expression" dxfId="28852" priority="16572">
      <formula>$A80="A7"</formula>
    </cfRule>
    <cfRule type="expression" dxfId="28851" priority="16573">
      <formula>$A80="A6"</formula>
    </cfRule>
    <cfRule type="expression" dxfId="28850" priority="16574">
      <formula>$A80="A5"</formula>
    </cfRule>
    <cfRule type="expression" dxfId="28849" priority="16575">
      <formula>$A80="A4"</formula>
    </cfRule>
    <cfRule type="expression" dxfId="28848" priority="16576">
      <formula>$A80="A3"</formula>
    </cfRule>
    <cfRule type="expression" dxfId="28847" priority="16577">
      <formula>$A80="A2"</formula>
    </cfRule>
    <cfRule type="expression" dxfId="28846" priority="16578">
      <formula>$A80="A1"</formula>
    </cfRule>
  </conditionalFormatting>
  <conditionalFormatting sqref="R84:S84 S81:S83 U81:W84">
    <cfRule type="expression" dxfId="28845" priority="13899">
      <formula>#REF!="A9"</formula>
    </cfRule>
    <cfRule type="expression" dxfId="28844" priority="13900">
      <formula>#REF!="A8"</formula>
    </cfRule>
    <cfRule type="expression" dxfId="28843" priority="13901">
      <formula>#REF!="A7"</formula>
    </cfRule>
    <cfRule type="expression" dxfId="28842" priority="13902">
      <formula>#REF!="A6"</formula>
    </cfRule>
    <cfRule type="expression" dxfId="28841" priority="13903">
      <formula>#REF!="A5"</formula>
    </cfRule>
    <cfRule type="expression" dxfId="28840" priority="13904">
      <formula>#REF!="A4"</formula>
    </cfRule>
    <cfRule type="expression" dxfId="28839" priority="13905">
      <formula>#REF!="A3"</formula>
    </cfRule>
    <cfRule type="expression" dxfId="28838" priority="13906">
      <formula>#REF!="A2"</formula>
    </cfRule>
    <cfRule type="expression" dxfId="28837" priority="13907">
      <formula>#REF!="A1"</formula>
    </cfRule>
  </conditionalFormatting>
  <conditionalFormatting sqref="L85:S85 U85:W85">
    <cfRule type="expression" dxfId="28836" priority="16561">
      <formula>$A85="A9"</formula>
    </cfRule>
    <cfRule type="expression" dxfId="28835" priority="16562">
      <formula>$A85="A8"</formula>
    </cfRule>
    <cfRule type="expression" dxfId="28834" priority="16563">
      <formula>$A85="A7"</formula>
    </cfRule>
    <cfRule type="expression" dxfId="28833" priority="16564">
      <formula>$A85="A6"</formula>
    </cfRule>
    <cfRule type="expression" dxfId="28832" priority="16565">
      <formula>$A85="A5"</formula>
    </cfRule>
    <cfRule type="expression" dxfId="28831" priority="16566">
      <formula>$A85="A4"</formula>
    </cfRule>
    <cfRule type="expression" dxfId="28830" priority="16567">
      <formula>$A85="A3"</formula>
    </cfRule>
    <cfRule type="expression" dxfId="28829" priority="16568">
      <formula>$A85="A2"</formula>
    </cfRule>
    <cfRule type="expression" dxfId="28828" priority="16569">
      <formula>$A85="A1"</formula>
    </cfRule>
  </conditionalFormatting>
  <conditionalFormatting sqref="R87:S87 S86 U86:W87">
    <cfRule type="expression" dxfId="28827" priority="13890">
      <formula>#REF!="A9"</formula>
    </cfRule>
    <cfRule type="expression" dxfId="28826" priority="13891">
      <formula>#REF!="A8"</formula>
    </cfRule>
    <cfRule type="expression" dxfId="28825" priority="13892">
      <formula>#REF!="A7"</formula>
    </cfRule>
    <cfRule type="expression" dxfId="28824" priority="13893">
      <formula>#REF!="A6"</formula>
    </cfRule>
    <cfRule type="expression" dxfId="28823" priority="13894">
      <formula>#REF!="A5"</formula>
    </cfRule>
    <cfRule type="expression" dxfId="28822" priority="13895">
      <formula>#REF!="A4"</formula>
    </cfRule>
    <cfRule type="expression" dxfId="28821" priority="13896">
      <formula>#REF!="A3"</formula>
    </cfRule>
    <cfRule type="expression" dxfId="28820" priority="13897">
      <formula>#REF!="A2"</formula>
    </cfRule>
    <cfRule type="expression" dxfId="28819" priority="13898">
      <formula>#REF!="A1"</formula>
    </cfRule>
  </conditionalFormatting>
  <conditionalFormatting sqref="L89:S89 U89:W89">
    <cfRule type="expression" dxfId="28818" priority="16552">
      <formula>$A89="A9"</formula>
    </cfRule>
    <cfRule type="expression" dxfId="28817" priority="16553">
      <formula>$A89="A8"</formula>
    </cfRule>
    <cfRule type="expression" dxfId="28816" priority="16554">
      <formula>$A89="A7"</formula>
    </cfRule>
    <cfRule type="expression" dxfId="28815" priority="16555">
      <formula>$A89="A6"</formula>
    </cfRule>
    <cfRule type="expression" dxfId="28814" priority="16556">
      <formula>$A89="A5"</formula>
    </cfRule>
    <cfRule type="expression" dxfId="28813" priority="16557">
      <formula>$A89="A4"</formula>
    </cfRule>
    <cfRule type="expression" dxfId="28812" priority="16558">
      <formula>$A89="A3"</formula>
    </cfRule>
    <cfRule type="expression" dxfId="28811" priority="16559">
      <formula>$A89="A2"</formula>
    </cfRule>
    <cfRule type="expression" dxfId="28810" priority="16560">
      <formula>$A89="A1"</formula>
    </cfRule>
  </conditionalFormatting>
  <conditionalFormatting sqref="R96:S98 S90:S95 U90:W98">
    <cfRule type="expression" dxfId="28809" priority="13881">
      <formula>#REF!="A9"</formula>
    </cfRule>
    <cfRule type="expression" dxfId="28808" priority="13882">
      <formula>#REF!="A8"</formula>
    </cfRule>
    <cfRule type="expression" dxfId="28807" priority="13883">
      <formula>#REF!="A7"</formula>
    </cfRule>
    <cfRule type="expression" dxfId="28806" priority="13884">
      <formula>#REF!="A6"</formula>
    </cfRule>
    <cfRule type="expression" dxfId="28805" priority="13885">
      <formula>#REF!="A5"</formula>
    </cfRule>
    <cfRule type="expression" dxfId="28804" priority="13886">
      <formula>#REF!="A4"</formula>
    </cfRule>
    <cfRule type="expression" dxfId="28803" priority="13887">
      <formula>#REF!="A3"</formula>
    </cfRule>
    <cfRule type="expression" dxfId="28802" priority="13888">
      <formula>#REF!="A2"</formula>
    </cfRule>
    <cfRule type="expression" dxfId="28801" priority="13889">
      <formula>#REF!="A1"</formula>
    </cfRule>
  </conditionalFormatting>
  <conditionalFormatting sqref="L99:S99 U99:W99">
    <cfRule type="expression" dxfId="28800" priority="16543">
      <formula>$A99="A9"</formula>
    </cfRule>
    <cfRule type="expression" dxfId="28799" priority="16544">
      <formula>$A99="A8"</formula>
    </cfRule>
    <cfRule type="expression" dxfId="28798" priority="16545">
      <formula>$A99="A7"</formula>
    </cfRule>
    <cfRule type="expression" dxfId="28797" priority="16546">
      <formula>$A99="A6"</formula>
    </cfRule>
    <cfRule type="expression" dxfId="28796" priority="16547">
      <formula>$A99="A5"</formula>
    </cfRule>
    <cfRule type="expression" dxfId="28795" priority="16548">
      <formula>$A99="A4"</formula>
    </cfRule>
    <cfRule type="expression" dxfId="28794" priority="16549">
      <formula>$A99="A3"</formula>
    </cfRule>
    <cfRule type="expression" dxfId="28793" priority="16550">
      <formula>$A99="A2"</formula>
    </cfRule>
    <cfRule type="expression" dxfId="28792" priority="16551">
      <formula>$A99="A1"</formula>
    </cfRule>
  </conditionalFormatting>
  <conditionalFormatting sqref="R100:S104 U100:W104">
    <cfRule type="expression" dxfId="28791" priority="13872">
      <formula>#REF!="A9"</formula>
    </cfRule>
    <cfRule type="expression" dxfId="28790" priority="13873">
      <formula>#REF!="A8"</formula>
    </cfRule>
    <cfRule type="expression" dxfId="28789" priority="13874">
      <formula>#REF!="A7"</formula>
    </cfRule>
    <cfRule type="expression" dxfId="28788" priority="13875">
      <formula>#REF!="A6"</formula>
    </cfRule>
    <cfRule type="expression" dxfId="28787" priority="13876">
      <formula>#REF!="A5"</formula>
    </cfRule>
    <cfRule type="expression" dxfId="28786" priority="13877">
      <formula>#REF!="A4"</formula>
    </cfRule>
    <cfRule type="expression" dxfId="28785" priority="13878">
      <formula>#REF!="A3"</formula>
    </cfRule>
    <cfRule type="expression" dxfId="28784" priority="13879">
      <formula>#REF!="A2"</formula>
    </cfRule>
    <cfRule type="expression" dxfId="28783" priority="13880">
      <formula>#REF!="A1"</formula>
    </cfRule>
  </conditionalFormatting>
  <conditionalFormatting sqref="S106:S110 R111:S118 U106:W118">
    <cfRule type="expression" dxfId="28782" priority="13863">
      <formula>#REF!="A9"</formula>
    </cfRule>
    <cfRule type="expression" dxfId="28781" priority="13864">
      <formula>#REF!="A8"</formula>
    </cfRule>
    <cfRule type="expression" dxfId="28780" priority="13865">
      <formula>#REF!="A7"</formula>
    </cfRule>
    <cfRule type="expression" dxfId="28779" priority="13866">
      <formula>#REF!="A6"</formula>
    </cfRule>
    <cfRule type="expression" dxfId="28778" priority="13867">
      <formula>#REF!="A5"</formula>
    </cfRule>
    <cfRule type="expression" dxfId="28777" priority="13868">
      <formula>#REF!="A4"</formula>
    </cfRule>
    <cfRule type="expression" dxfId="28776" priority="13869">
      <formula>#REF!="A3"</formula>
    </cfRule>
    <cfRule type="expression" dxfId="28775" priority="13870">
      <formula>#REF!="A2"</formula>
    </cfRule>
    <cfRule type="expression" dxfId="28774" priority="13871">
      <formula>#REF!="A1"</formula>
    </cfRule>
  </conditionalFormatting>
  <conditionalFormatting sqref="L119:P119 R119:S119 U119:W119">
    <cfRule type="expression" dxfId="28773" priority="16534">
      <formula>$A119="A9"</formula>
    </cfRule>
    <cfRule type="expression" dxfId="28772" priority="16535">
      <formula>$A119="A8"</formula>
    </cfRule>
    <cfRule type="expression" dxfId="28771" priority="16536">
      <formula>$A119="A7"</formula>
    </cfRule>
    <cfRule type="expression" dxfId="28770" priority="16537">
      <formula>$A119="A6"</formula>
    </cfRule>
    <cfRule type="expression" dxfId="28769" priority="16538">
      <formula>$A119="A5"</formula>
    </cfRule>
    <cfRule type="expression" dxfId="28768" priority="16539">
      <formula>$A119="A4"</formula>
    </cfRule>
    <cfRule type="expression" dxfId="28767" priority="16540">
      <formula>$A119="A3"</formula>
    </cfRule>
    <cfRule type="expression" dxfId="28766" priority="16541">
      <formula>$A119="A2"</formula>
    </cfRule>
    <cfRule type="expression" dxfId="28765" priority="16542">
      <formula>$A119="A1"</formula>
    </cfRule>
  </conditionalFormatting>
  <conditionalFormatting sqref="S120:S124 R125:S131 U120:W131">
    <cfRule type="expression" dxfId="28764" priority="13854">
      <formula>#REF!="A9"</formula>
    </cfRule>
    <cfRule type="expression" dxfId="28763" priority="13855">
      <formula>#REF!="A8"</formula>
    </cfRule>
    <cfRule type="expression" dxfId="28762" priority="13856">
      <formula>#REF!="A7"</formula>
    </cfRule>
    <cfRule type="expression" dxfId="28761" priority="13857">
      <formula>#REF!="A6"</formula>
    </cfRule>
    <cfRule type="expression" dxfId="28760" priority="13858">
      <formula>#REF!="A5"</formula>
    </cfRule>
    <cfRule type="expression" dxfId="28759" priority="13859">
      <formula>#REF!="A4"</formula>
    </cfRule>
    <cfRule type="expression" dxfId="28758" priority="13860">
      <formula>#REF!="A3"</formula>
    </cfRule>
    <cfRule type="expression" dxfId="28757" priority="13861">
      <formula>#REF!="A2"</formula>
    </cfRule>
    <cfRule type="expression" dxfId="28756" priority="13862">
      <formula>#REF!="A1"</formula>
    </cfRule>
  </conditionalFormatting>
  <conditionalFormatting sqref="L132:S132 U132:W132">
    <cfRule type="expression" dxfId="28755" priority="13305">
      <formula>$A132="A9"</formula>
    </cfRule>
    <cfRule type="expression" dxfId="28754" priority="13306">
      <formula>$A132="A8"</formula>
    </cfRule>
    <cfRule type="expression" dxfId="28753" priority="13307">
      <formula>$A132="A7"</formula>
    </cfRule>
    <cfRule type="expression" dxfId="28752" priority="13308">
      <formula>$A132="A6"</formula>
    </cfRule>
    <cfRule type="expression" dxfId="28751" priority="13309">
      <formula>$A132="A5"</formula>
    </cfRule>
    <cfRule type="expression" dxfId="28750" priority="13310">
      <formula>$A132="A4"</formula>
    </cfRule>
    <cfRule type="expression" dxfId="28749" priority="13311">
      <formula>$A132="A3"</formula>
    </cfRule>
    <cfRule type="expression" dxfId="28748" priority="13312">
      <formula>$A132="A2"</formula>
    </cfRule>
    <cfRule type="expression" dxfId="28747" priority="13313">
      <formula>$A132="A1"</formula>
    </cfRule>
  </conditionalFormatting>
  <conditionalFormatting sqref="L133:S133 U133:W133">
    <cfRule type="expression" dxfId="28746" priority="13467">
      <formula>#REF!="A9"</formula>
    </cfRule>
    <cfRule type="expression" dxfId="28745" priority="13468">
      <formula>#REF!="A8"</formula>
    </cfRule>
    <cfRule type="expression" dxfId="28744" priority="13469">
      <formula>#REF!="A7"</formula>
    </cfRule>
    <cfRule type="expression" dxfId="28743" priority="13470">
      <formula>#REF!="A6"</formula>
    </cfRule>
    <cfRule type="expression" dxfId="28742" priority="13471">
      <formula>#REF!="A5"</formula>
    </cfRule>
    <cfRule type="expression" dxfId="28741" priority="13472">
      <formula>#REF!="A4"</formula>
    </cfRule>
    <cfRule type="expression" dxfId="28740" priority="13473">
      <formula>#REF!="A3"</formula>
    </cfRule>
    <cfRule type="expression" dxfId="28739" priority="13474">
      <formula>#REF!="A2"</formula>
    </cfRule>
    <cfRule type="expression" dxfId="28738" priority="13475">
      <formula>#REF!="A1"</formula>
    </cfRule>
  </conditionalFormatting>
  <conditionalFormatting sqref="L137:S137 U137:W137">
    <cfRule type="expression" dxfId="28737" priority="16525">
      <formula>$A137="A9"</formula>
    </cfRule>
    <cfRule type="expression" dxfId="28736" priority="16526">
      <formula>$A137="A8"</formula>
    </cfRule>
    <cfRule type="expression" dxfId="28735" priority="16527">
      <formula>$A137="A7"</formula>
    </cfRule>
    <cfRule type="expression" dxfId="28734" priority="16528">
      <formula>$A137="A6"</formula>
    </cfRule>
    <cfRule type="expression" dxfId="28733" priority="16529">
      <formula>$A137="A5"</formula>
    </cfRule>
    <cfRule type="expression" dxfId="28732" priority="16530">
      <formula>$A137="A4"</formula>
    </cfRule>
    <cfRule type="expression" dxfId="28731" priority="16531">
      <formula>$A137="A3"</formula>
    </cfRule>
    <cfRule type="expression" dxfId="28730" priority="16532">
      <formula>$A137="A2"</formula>
    </cfRule>
    <cfRule type="expression" dxfId="28729" priority="16533">
      <formula>$A137="A1"</formula>
    </cfRule>
  </conditionalFormatting>
  <conditionalFormatting sqref="R138:S139 U138:W139">
    <cfRule type="expression" dxfId="28728" priority="13845">
      <formula>#REF!="A9"</formula>
    </cfRule>
    <cfRule type="expression" dxfId="28727" priority="13846">
      <formula>#REF!="A8"</formula>
    </cfRule>
    <cfRule type="expression" dxfId="28726" priority="13847">
      <formula>#REF!="A7"</formula>
    </cfRule>
    <cfRule type="expression" dxfId="28725" priority="13848">
      <formula>#REF!="A6"</formula>
    </cfRule>
    <cfRule type="expression" dxfId="28724" priority="13849">
      <formula>#REF!="A5"</formula>
    </cfRule>
    <cfRule type="expression" dxfId="28723" priority="13850">
      <formula>#REF!="A4"</formula>
    </cfRule>
    <cfRule type="expression" dxfId="28722" priority="13851">
      <formula>#REF!="A3"</formula>
    </cfRule>
    <cfRule type="expression" dxfId="28721" priority="13852">
      <formula>#REF!="A2"</formula>
    </cfRule>
    <cfRule type="expression" dxfId="28720" priority="13853">
      <formula>#REF!="A1"</formula>
    </cfRule>
  </conditionalFormatting>
  <conditionalFormatting sqref="R148:S149 U148:W149">
    <cfRule type="expression" dxfId="28719" priority="13836">
      <formula>#REF!="A9"</formula>
    </cfRule>
    <cfRule type="expression" dxfId="28718" priority="13837">
      <formula>#REF!="A8"</formula>
    </cfRule>
    <cfRule type="expression" dxfId="28717" priority="13838">
      <formula>#REF!="A7"</formula>
    </cfRule>
    <cfRule type="expression" dxfId="28716" priority="13839">
      <formula>#REF!="A6"</formula>
    </cfRule>
    <cfRule type="expression" dxfId="28715" priority="13840">
      <formula>#REF!="A5"</formula>
    </cfRule>
    <cfRule type="expression" dxfId="28714" priority="13841">
      <formula>#REF!="A4"</formula>
    </cfRule>
    <cfRule type="expression" dxfId="28713" priority="13842">
      <formula>#REF!="A3"</formula>
    </cfRule>
    <cfRule type="expression" dxfId="28712" priority="13843">
      <formula>#REF!="A2"</formula>
    </cfRule>
    <cfRule type="expression" dxfId="28711" priority="13844">
      <formula>#REF!="A1"</formula>
    </cfRule>
  </conditionalFormatting>
  <conditionalFormatting sqref="R156:S156 S155 U155:W156">
    <cfRule type="expression" dxfId="28710" priority="13827">
      <formula>#REF!="A9"</formula>
    </cfRule>
    <cfRule type="expression" dxfId="28709" priority="13828">
      <formula>#REF!="A8"</formula>
    </cfRule>
    <cfRule type="expression" dxfId="28708" priority="13829">
      <formula>#REF!="A7"</formula>
    </cfRule>
    <cfRule type="expression" dxfId="28707" priority="13830">
      <formula>#REF!="A6"</formula>
    </cfRule>
    <cfRule type="expression" dxfId="28706" priority="13831">
      <formula>#REF!="A5"</formula>
    </cfRule>
    <cfRule type="expression" dxfId="28705" priority="13832">
      <formula>#REF!="A4"</formula>
    </cfRule>
    <cfRule type="expression" dxfId="28704" priority="13833">
      <formula>#REF!="A3"</formula>
    </cfRule>
    <cfRule type="expression" dxfId="28703" priority="13834">
      <formula>#REF!="A2"</formula>
    </cfRule>
    <cfRule type="expression" dxfId="28702" priority="13835">
      <formula>#REF!="A1"</formula>
    </cfRule>
  </conditionalFormatting>
  <conditionalFormatting sqref="L159:S159 U159:W159">
    <cfRule type="expression" dxfId="28701" priority="16588">
      <formula>$A159="A9"</formula>
    </cfRule>
    <cfRule type="expression" dxfId="28700" priority="16589">
      <formula>$A159="A8"</formula>
    </cfRule>
    <cfRule type="expression" dxfId="28699" priority="16590">
      <formula>$A159="A7"</formula>
    </cfRule>
    <cfRule type="expression" dxfId="28698" priority="16591">
      <formula>$A159="A6"</formula>
    </cfRule>
    <cfRule type="expression" dxfId="28697" priority="16592">
      <formula>$A159="A5"</formula>
    </cfRule>
    <cfRule type="expression" dxfId="28696" priority="16593">
      <formula>$A159="A4"</formula>
    </cfRule>
    <cfRule type="expression" dxfId="28695" priority="16594">
      <formula>$A159="A3"</formula>
    </cfRule>
    <cfRule type="expression" dxfId="28694" priority="16595">
      <formula>$A159="A2"</formula>
    </cfRule>
    <cfRule type="expression" dxfId="28693" priority="16596">
      <formula>$A159="A1"</formula>
    </cfRule>
  </conditionalFormatting>
  <conditionalFormatting sqref="R160:S162 U160:W162">
    <cfRule type="expression" dxfId="28692" priority="13818">
      <formula>#REF!="A9"</formula>
    </cfRule>
    <cfRule type="expression" dxfId="28691" priority="13819">
      <formula>#REF!="A8"</formula>
    </cfRule>
    <cfRule type="expression" dxfId="28690" priority="13820">
      <formula>#REF!="A7"</formula>
    </cfRule>
    <cfRule type="expression" dxfId="28689" priority="13821">
      <formula>#REF!="A6"</formula>
    </cfRule>
    <cfRule type="expression" dxfId="28688" priority="13822">
      <formula>#REF!="A5"</formula>
    </cfRule>
    <cfRule type="expression" dxfId="28687" priority="13823">
      <formula>#REF!="A4"</formula>
    </cfRule>
    <cfRule type="expression" dxfId="28686" priority="13824">
      <formula>#REF!="A3"</formula>
    </cfRule>
    <cfRule type="expression" dxfId="28685" priority="13825">
      <formula>#REF!="A2"</formula>
    </cfRule>
    <cfRule type="expression" dxfId="28684" priority="13826">
      <formula>#REF!="A1"</formula>
    </cfRule>
  </conditionalFormatting>
  <conditionalFormatting sqref="L192:S192 U192:W192">
    <cfRule type="expression" dxfId="28683" priority="16516">
      <formula>$A192="A9"</formula>
    </cfRule>
    <cfRule type="expression" dxfId="28682" priority="16517">
      <formula>$A192="A8"</formula>
    </cfRule>
    <cfRule type="expression" dxfId="28681" priority="16518">
      <formula>$A192="A7"</formula>
    </cfRule>
    <cfRule type="expression" dxfId="28680" priority="16519">
      <formula>$A192="A6"</formula>
    </cfRule>
    <cfRule type="expression" dxfId="28679" priority="16520">
      <formula>$A192="A5"</formula>
    </cfRule>
    <cfRule type="expression" dxfId="28678" priority="16521">
      <formula>$A192="A4"</formula>
    </cfRule>
    <cfRule type="expression" dxfId="28677" priority="16522">
      <formula>$A192="A3"</formula>
    </cfRule>
    <cfRule type="expression" dxfId="28676" priority="16523">
      <formula>$A192="A2"</formula>
    </cfRule>
    <cfRule type="expression" dxfId="28675" priority="16524">
      <formula>$A192="A1"</formula>
    </cfRule>
  </conditionalFormatting>
  <conditionalFormatting sqref="S193:S199 U193:W199">
    <cfRule type="expression" dxfId="28674" priority="13809">
      <formula>#REF!="A9"</formula>
    </cfRule>
    <cfRule type="expression" dxfId="28673" priority="13810">
      <formula>#REF!="A8"</formula>
    </cfRule>
    <cfRule type="expression" dxfId="28672" priority="13811">
      <formula>#REF!="A7"</formula>
    </cfRule>
    <cfRule type="expression" dxfId="28671" priority="13812">
      <formula>#REF!="A6"</formula>
    </cfRule>
    <cfRule type="expression" dxfId="28670" priority="13813">
      <formula>#REF!="A5"</formula>
    </cfRule>
    <cfRule type="expression" dxfId="28669" priority="13814">
      <formula>#REF!="A4"</formula>
    </cfRule>
    <cfRule type="expression" dxfId="28668" priority="13815">
      <formula>#REF!="A3"</formula>
    </cfRule>
    <cfRule type="expression" dxfId="28667" priority="13816">
      <formula>#REF!="A2"</formula>
    </cfRule>
    <cfRule type="expression" dxfId="28666" priority="13817">
      <formula>#REF!="A1"</formula>
    </cfRule>
  </conditionalFormatting>
  <conditionalFormatting sqref="L200:S200 U200:W200">
    <cfRule type="expression" dxfId="28665" priority="16435">
      <formula>$A200="A9"</formula>
    </cfRule>
    <cfRule type="expression" dxfId="28664" priority="16436">
      <formula>$A200="A8"</formula>
    </cfRule>
    <cfRule type="expression" dxfId="28663" priority="16437">
      <formula>$A200="A7"</formula>
    </cfRule>
    <cfRule type="expression" dxfId="28662" priority="16438">
      <formula>$A200="A6"</formula>
    </cfRule>
    <cfRule type="expression" dxfId="28661" priority="16439">
      <formula>$A200="A5"</formula>
    </cfRule>
    <cfRule type="expression" dxfId="28660" priority="16440">
      <formula>$A200="A4"</formula>
    </cfRule>
    <cfRule type="expression" dxfId="28659" priority="16441">
      <formula>$A200="A3"</formula>
    </cfRule>
    <cfRule type="expression" dxfId="28658" priority="16442">
      <formula>$A200="A2"</formula>
    </cfRule>
    <cfRule type="expression" dxfId="28657" priority="16443">
      <formula>$A200="A1"</formula>
    </cfRule>
  </conditionalFormatting>
  <conditionalFormatting sqref="S201:S203 U201:W203">
    <cfRule type="expression" dxfId="28656" priority="13800">
      <formula>#REF!="A9"</formula>
    </cfRule>
    <cfRule type="expression" dxfId="28655" priority="13801">
      <formula>#REF!="A8"</formula>
    </cfRule>
    <cfRule type="expression" dxfId="28654" priority="13802">
      <formula>#REF!="A7"</formula>
    </cfRule>
    <cfRule type="expression" dxfId="28653" priority="13803">
      <formula>#REF!="A6"</formula>
    </cfRule>
    <cfRule type="expression" dxfId="28652" priority="13804">
      <formula>#REF!="A5"</formula>
    </cfRule>
    <cfRule type="expression" dxfId="28651" priority="13805">
      <formula>#REF!="A4"</formula>
    </cfRule>
    <cfRule type="expression" dxfId="28650" priority="13806">
      <formula>#REF!="A3"</formula>
    </cfRule>
    <cfRule type="expression" dxfId="28649" priority="13807">
      <formula>#REF!="A2"</formula>
    </cfRule>
    <cfRule type="expression" dxfId="28648" priority="13808">
      <formula>#REF!="A1"</formula>
    </cfRule>
  </conditionalFormatting>
  <conditionalFormatting sqref="L204:S204 U204:W204">
    <cfRule type="expression" dxfId="28647" priority="16507">
      <formula>$A204="A9"</formula>
    </cfRule>
    <cfRule type="expression" dxfId="28646" priority="16508">
      <formula>$A204="A8"</formula>
    </cfRule>
    <cfRule type="expression" dxfId="28645" priority="16509">
      <formula>$A204="A7"</formula>
    </cfRule>
    <cfRule type="expression" dxfId="28644" priority="16510">
      <formula>$A204="A6"</formula>
    </cfRule>
    <cfRule type="expression" dxfId="28643" priority="16511">
      <formula>$A204="A5"</formula>
    </cfRule>
    <cfRule type="expression" dxfId="28642" priority="16512">
      <formula>$A204="A4"</formula>
    </cfRule>
    <cfRule type="expression" dxfId="28641" priority="16513">
      <formula>$A204="A3"</formula>
    </cfRule>
    <cfRule type="expression" dxfId="28640" priority="16514">
      <formula>$A204="A2"</formula>
    </cfRule>
    <cfRule type="expression" dxfId="28639" priority="16515">
      <formula>$A204="A1"</formula>
    </cfRule>
  </conditionalFormatting>
  <conditionalFormatting sqref="L205:S205 U205:W205">
    <cfRule type="expression" dxfId="28638" priority="16426">
      <formula>$A205="A9"</formula>
    </cfRule>
    <cfRule type="expression" dxfId="28637" priority="16427">
      <formula>$A205="A8"</formula>
    </cfRule>
    <cfRule type="expression" dxfId="28636" priority="16428">
      <formula>$A205="A7"</formula>
    </cfRule>
    <cfRule type="expression" dxfId="28635" priority="16429">
      <formula>$A205="A6"</formula>
    </cfRule>
    <cfRule type="expression" dxfId="28634" priority="16430">
      <formula>$A205="A5"</formula>
    </cfRule>
    <cfRule type="expression" dxfId="28633" priority="16431">
      <formula>$A205="A4"</formula>
    </cfRule>
    <cfRule type="expression" dxfId="28632" priority="16432">
      <formula>$A205="A3"</formula>
    </cfRule>
    <cfRule type="expression" dxfId="28631" priority="16433">
      <formula>$A205="A2"</formula>
    </cfRule>
    <cfRule type="expression" dxfId="28630" priority="16434">
      <formula>$A205="A1"</formula>
    </cfRule>
  </conditionalFormatting>
  <conditionalFormatting sqref="R206:S208 R210:S211 S209 U206:W211">
    <cfRule type="expression" dxfId="28629" priority="13692">
      <formula>#REF!="A9"</formula>
    </cfRule>
    <cfRule type="expression" dxfId="28628" priority="13693">
      <formula>#REF!="A8"</formula>
    </cfRule>
    <cfRule type="expression" dxfId="28627" priority="13694">
      <formula>#REF!="A7"</formula>
    </cfRule>
    <cfRule type="expression" dxfId="28626" priority="13695">
      <formula>#REF!="A6"</formula>
    </cfRule>
    <cfRule type="expression" dxfId="28625" priority="13696">
      <formula>#REF!="A5"</formula>
    </cfRule>
    <cfRule type="expression" dxfId="28624" priority="13697">
      <formula>#REF!="A4"</formula>
    </cfRule>
    <cfRule type="expression" dxfId="28623" priority="13698">
      <formula>#REF!="A3"</formula>
    </cfRule>
    <cfRule type="expression" dxfId="28622" priority="13699">
      <formula>#REF!="A2"</formula>
    </cfRule>
    <cfRule type="expression" dxfId="28621" priority="13700">
      <formula>#REF!="A1"</formula>
    </cfRule>
  </conditionalFormatting>
  <conditionalFormatting sqref="L212:P212 R212:S212 U212:W212">
    <cfRule type="expression" dxfId="28620" priority="16417">
      <formula>$A212="A9"</formula>
    </cfRule>
    <cfRule type="expression" dxfId="28619" priority="16418">
      <formula>$A212="A8"</formula>
    </cfRule>
    <cfRule type="expression" dxfId="28618" priority="16419">
      <formula>$A212="A7"</formula>
    </cfRule>
    <cfRule type="expression" dxfId="28617" priority="16420">
      <formula>$A212="A6"</formula>
    </cfRule>
    <cfRule type="expression" dxfId="28616" priority="16421">
      <formula>$A212="A5"</formula>
    </cfRule>
    <cfRule type="expression" dxfId="28615" priority="16422">
      <formula>$A212="A4"</formula>
    </cfRule>
    <cfRule type="expression" dxfId="28614" priority="16423">
      <formula>$A212="A3"</formula>
    </cfRule>
    <cfRule type="expression" dxfId="28613" priority="16424">
      <formula>$A212="A2"</formula>
    </cfRule>
    <cfRule type="expression" dxfId="28612" priority="16425">
      <formula>$A212="A1"</formula>
    </cfRule>
  </conditionalFormatting>
  <conditionalFormatting sqref="S213 U213:W213">
    <cfRule type="expression" dxfId="28611" priority="13791">
      <formula>#REF!="A9"</formula>
    </cfRule>
    <cfRule type="expression" dxfId="28610" priority="13792">
      <formula>#REF!="A8"</formula>
    </cfRule>
    <cfRule type="expression" dxfId="28609" priority="13793">
      <formula>#REF!="A7"</formula>
    </cfRule>
    <cfRule type="expression" dxfId="28608" priority="13794">
      <formula>#REF!="A6"</formula>
    </cfRule>
    <cfRule type="expression" dxfId="28607" priority="13795">
      <formula>#REF!="A5"</formula>
    </cfRule>
    <cfRule type="expression" dxfId="28606" priority="13796">
      <formula>#REF!="A4"</formula>
    </cfRule>
    <cfRule type="expression" dxfId="28605" priority="13797">
      <formula>#REF!="A3"</formula>
    </cfRule>
    <cfRule type="expression" dxfId="28604" priority="13798">
      <formula>#REF!="A2"</formula>
    </cfRule>
    <cfRule type="expression" dxfId="28603" priority="13799">
      <formula>#REF!="A1"</formula>
    </cfRule>
  </conditionalFormatting>
  <conditionalFormatting sqref="L214:S214 U214:W214">
    <cfRule type="expression" dxfId="28602" priority="16408">
      <formula>$A214="A9"</formula>
    </cfRule>
    <cfRule type="expression" dxfId="28601" priority="16409">
      <formula>$A214="A8"</formula>
    </cfRule>
    <cfRule type="expression" dxfId="28600" priority="16410">
      <formula>$A214="A7"</formula>
    </cfRule>
    <cfRule type="expression" dxfId="28599" priority="16411">
      <formula>$A214="A6"</formula>
    </cfRule>
    <cfRule type="expression" dxfId="28598" priority="16412">
      <formula>$A214="A5"</formula>
    </cfRule>
    <cfRule type="expression" dxfId="28597" priority="16413">
      <formula>$A214="A4"</formula>
    </cfRule>
    <cfRule type="expression" dxfId="28596" priority="16414">
      <formula>$A214="A3"</formula>
    </cfRule>
    <cfRule type="expression" dxfId="28595" priority="16415">
      <formula>$A214="A2"</formula>
    </cfRule>
    <cfRule type="expression" dxfId="28594" priority="16416">
      <formula>$A214="A1"</formula>
    </cfRule>
  </conditionalFormatting>
  <conditionalFormatting sqref="R215:S215 U215:W215">
    <cfRule type="expression" dxfId="28593" priority="13683">
      <formula>#REF!="A9"</formula>
    </cfRule>
    <cfRule type="expression" dxfId="28592" priority="13684">
      <formula>#REF!="A8"</formula>
    </cfRule>
    <cfRule type="expression" dxfId="28591" priority="13685">
      <formula>#REF!="A7"</formula>
    </cfRule>
    <cfRule type="expression" dxfId="28590" priority="13686">
      <formula>#REF!="A6"</formula>
    </cfRule>
    <cfRule type="expression" dxfId="28589" priority="13687">
      <formula>#REF!="A5"</formula>
    </cfRule>
    <cfRule type="expression" dxfId="28588" priority="13688">
      <formula>#REF!="A4"</formula>
    </cfRule>
    <cfRule type="expression" dxfId="28587" priority="13689">
      <formula>#REF!="A3"</formula>
    </cfRule>
    <cfRule type="expression" dxfId="28586" priority="13690">
      <formula>#REF!="A2"</formula>
    </cfRule>
    <cfRule type="expression" dxfId="28585" priority="13691">
      <formula>#REF!="A1"</formula>
    </cfRule>
  </conditionalFormatting>
  <conditionalFormatting sqref="L217:S217 U217:W217">
    <cfRule type="expression" dxfId="28584" priority="16489">
      <formula>$A217="A9"</formula>
    </cfRule>
    <cfRule type="expression" dxfId="28583" priority="16490">
      <formula>$A217="A8"</formula>
    </cfRule>
    <cfRule type="expression" dxfId="28582" priority="16491">
      <formula>$A217="A7"</formula>
    </cfRule>
    <cfRule type="expression" dxfId="28581" priority="16492">
      <formula>$A217="A6"</formula>
    </cfRule>
    <cfRule type="expression" dxfId="28580" priority="16493">
      <formula>$A217="A5"</formula>
    </cfRule>
    <cfRule type="expression" dxfId="28579" priority="16494">
      <formula>$A217="A4"</formula>
    </cfRule>
    <cfRule type="expression" dxfId="28578" priority="16495">
      <formula>$A217="A3"</formula>
    </cfRule>
    <cfRule type="expression" dxfId="28577" priority="16496">
      <formula>$A217="A2"</formula>
    </cfRule>
    <cfRule type="expression" dxfId="28576" priority="16497">
      <formula>$A217="A1"</formula>
    </cfRule>
  </conditionalFormatting>
  <conditionalFormatting sqref="S218:S219 U218:W219">
    <cfRule type="expression" dxfId="28575" priority="13782">
      <formula>#REF!="A9"</formula>
    </cfRule>
    <cfRule type="expression" dxfId="28574" priority="13783">
      <formula>#REF!="A8"</formula>
    </cfRule>
    <cfRule type="expression" dxfId="28573" priority="13784">
      <formula>#REF!="A7"</formula>
    </cfRule>
    <cfRule type="expression" dxfId="28572" priority="13785">
      <formula>#REF!="A6"</formula>
    </cfRule>
    <cfRule type="expression" dxfId="28571" priority="13786">
      <formula>#REF!="A5"</formula>
    </cfRule>
    <cfRule type="expression" dxfId="28570" priority="13787">
      <formula>#REF!="A4"</formula>
    </cfRule>
    <cfRule type="expression" dxfId="28569" priority="13788">
      <formula>#REF!="A3"</formula>
    </cfRule>
    <cfRule type="expression" dxfId="28568" priority="13789">
      <formula>#REF!="A2"</formula>
    </cfRule>
    <cfRule type="expression" dxfId="28567" priority="13790">
      <formula>#REF!="A1"</formula>
    </cfRule>
  </conditionalFormatting>
  <conditionalFormatting sqref="L220:S220 U220:W220">
    <cfRule type="expression" dxfId="28566" priority="16498">
      <formula>$A220="A9"</formula>
    </cfRule>
    <cfRule type="expression" dxfId="28565" priority="16499">
      <formula>$A220="A8"</formula>
    </cfRule>
    <cfRule type="expression" dxfId="28564" priority="16500">
      <formula>$A220="A7"</formula>
    </cfRule>
    <cfRule type="expression" dxfId="28563" priority="16501">
      <formula>$A220="A6"</formula>
    </cfRule>
    <cfRule type="expression" dxfId="28562" priority="16502">
      <formula>$A220="A5"</formula>
    </cfRule>
    <cfRule type="expression" dxfId="28561" priority="16503">
      <formula>$A220="A4"</formula>
    </cfRule>
    <cfRule type="expression" dxfId="28560" priority="16504">
      <formula>$A220="A3"</formula>
    </cfRule>
    <cfRule type="expression" dxfId="28559" priority="16505">
      <formula>$A220="A2"</formula>
    </cfRule>
    <cfRule type="expression" dxfId="28558" priority="16506">
      <formula>$A220="A1"</formula>
    </cfRule>
  </conditionalFormatting>
  <conditionalFormatting sqref="S221:S222 U221:W222">
    <cfRule type="expression" dxfId="28557" priority="13773">
      <formula>#REF!="A9"</formula>
    </cfRule>
    <cfRule type="expression" dxfId="28556" priority="13774">
      <formula>#REF!="A8"</formula>
    </cfRule>
    <cfRule type="expression" dxfId="28555" priority="13775">
      <formula>#REF!="A7"</formula>
    </cfRule>
    <cfRule type="expression" dxfId="28554" priority="13776">
      <formula>#REF!="A6"</formula>
    </cfRule>
    <cfRule type="expression" dxfId="28553" priority="13777">
      <formula>#REF!="A5"</formula>
    </cfRule>
    <cfRule type="expression" dxfId="28552" priority="13778">
      <formula>#REF!="A4"</formula>
    </cfRule>
    <cfRule type="expression" dxfId="28551" priority="13779">
      <formula>#REF!="A3"</formula>
    </cfRule>
    <cfRule type="expression" dxfId="28550" priority="13780">
      <formula>#REF!="A2"</formula>
    </cfRule>
    <cfRule type="expression" dxfId="28549" priority="13781">
      <formula>#REF!="A1"</formula>
    </cfRule>
  </conditionalFormatting>
  <conditionalFormatting sqref="L223:S223 U223:W223">
    <cfRule type="expression" dxfId="28548" priority="16480">
      <formula>$A223="A9"</formula>
    </cfRule>
    <cfRule type="expression" dxfId="28547" priority="16481">
      <formula>$A223="A8"</formula>
    </cfRule>
    <cfRule type="expression" dxfId="28546" priority="16482">
      <formula>$A223="A7"</formula>
    </cfRule>
    <cfRule type="expression" dxfId="28545" priority="16483">
      <formula>$A223="A6"</formula>
    </cfRule>
    <cfRule type="expression" dxfId="28544" priority="16484">
      <formula>$A223="A5"</formula>
    </cfRule>
    <cfRule type="expression" dxfId="28543" priority="16485">
      <formula>$A223="A4"</formula>
    </cfRule>
    <cfRule type="expression" dxfId="28542" priority="16486">
      <formula>$A223="A3"</formula>
    </cfRule>
    <cfRule type="expression" dxfId="28541" priority="16487">
      <formula>$A223="A2"</formula>
    </cfRule>
    <cfRule type="expression" dxfId="28540" priority="16488">
      <formula>$A223="A1"</formula>
    </cfRule>
  </conditionalFormatting>
  <conditionalFormatting sqref="S224:S229 U224:W229">
    <cfRule type="expression" dxfId="28539" priority="13764">
      <formula>#REF!="A9"</formula>
    </cfRule>
    <cfRule type="expression" dxfId="28538" priority="13765">
      <formula>#REF!="A8"</formula>
    </cfRule>
    <cfRule type="expression" dxfId="28537" priority="13766">
      <formula>#REF!="A7"</formula>
    </cfRule>
    <cfRule type="expression" dxfId="28536" priority="13767">
      <formula>#REF!="A6"</formula>
    </cfRule>
    <cfRule type="expression" dxfId="28535" priority="13768">
      <formula>#REF!="A5"</formula>
    </cfRule>
    <cfRule type="expression" dxfId="28534" priority="13769">
      <formula>#REF!="A4"</formula>
    </cfRule>
    <cfRule type="expression" dxfId="28533" priority="13770">
      <formula>#REF!="A3"</formula>
    </cfRule>
    <cfRule type="expression" dxfId="28532" priority="13771">
      <formula>#REF!="A2"</formula>
    </cfRule>
    <cfRule type="expression" dxfId="28531" priority="13772">
      <formula>#REF!="A1"</formula>
    </cfRule>
  </conditionalFormatting>
  <conditionalFormatting sqref="L231:S231 U231:W231">
    <cfRule type="expression" dxfId="28530" priority="16471">
      <formula>$A231="A9"</formula>
    </cfRule>
    <cfRule type="expression" dxfId="28529" priority="16472">
      <formula>$A231="A8"</formula>
    </cfRule>
    <cfRule type="expression" dxfId="28528" priority="16473">
      <formula>$A231="A7"</formula>
    </cfRule>
    <cfRule type="expression" dxfId="28527" priority="16474">
      <formula>$A231="A6"</formula>
    </cfRule>
    <cfRule type="expression" dxfId="28526" priority="16475">
      <formula>$A231="A5"</formula>
    </cfRule>
    <cfRule type="expression" dxfId="28525" priority="16476">
      <formula>$A231="A4"</formula>
    </cfRule>
    <cfRule type="expression" dxfId="28524" priority="16477">
      <formula>$A231="A3"</formula>
    </cfRule>
    <cfRule type="expression" dxfId="28523" priority="16478">
      <formula>$A231="A2"</formula>
    </cfRule>
    <cfRule type="expression" dxfId="28522" priority="16479">
      <formula>$A231="A1"</formula>
    </cfRule>
  </conditionalFormatting>
  <conditionalFormatting sqref="S233:S236 U233:W236">
    <cfRule type="expression" dxfId="28521" priority="13755">
      <formula>#REF!="A9"</formula>
    </cfRule>
    <cfRule type="expression" dxfId="28520" priority="13756">
      <formula>#REF!="A8"</formula>
    </cfRule>
    <cfRule type="expression" dxfId="28519" priority="13757">
      <formula>#REF!="A7"</formula>
    </cfRule>
    <cfRule type="expression" dxfId="28518" priority="13758">
      <formula>#REF!="A6"</formula>
    </cfRule>
    <cfRule type="expression" dxfId="28517" priority="13759">
      <formula>#REF!="A5"</formula>
    </cfRule>
    <cfRule type="expression" dxfId="28516" priority="13760">
      <formula>#REF!="A4"</formula>
    </cfRule>
    <cfRule type="expression" dxfId="28515" priority="13761">
      <formula>#REF!="A3"</formula>
    </cfRule>
    <cfRule type="expression" dxfId="28514" priority="13762">
      <formula>#REF!="A2"</formula>
    </cfRule>
    <cfRule type="expression" dxfId="28513" priority="13763">
      <formula>#REF!="A1"</formula>
    </cfRule>
  </conditionalFormatting>
  <conditionalFormatting sqref="L241:S242 U241:W242">
    <cfRule type="expression" dxfId="28512" priority="13746">
      <formula>#REF!="A9"</formula>
    </cfRule>
    <cfRule type="expression" dxfId="28511" priority="13747">
      <formula>#REF!="A8"</formula>
    </cfRule>
    <cfRule type="expression" dxfId="28510" priority="13748">
      <formula>#REF!="A7"</formula>
    </cfRule>
    <cfRule type="expression" dxfId="28509" priority="13749">
      <formula>#REF!="A6"</formula>
    </cfRule>
    <cfRule type="expression" dxfId="28508" priority="13750">
      <formula>#REF!="A5"</formula>
    </cfRule>
    <cfRule type="expression" dxfId="28507" priority="13751">
      <formula>#REF!="A4"</formula>
    </cfRule>
    <cfRule type="expression" dxfId="28506" priority="13752">
      <formula>#REF!="A3"</formula>
    </cfRule>
    <cfRule type="expression" dxfId="28505" priority="13753">
      <formula>#REF!="A2"</formula>
    </cfRule>
    <cfRule type="expression" dxfId="28504" priority="13754">
      <formula>#REF!="A1"</formula>
    </cfRule>
  </conditionalFormatting>
  <conditionalFormatting sqref="R250:S251 S244:S249 U244:W251">
    <cfRule type="expression" dxfId="28503" priority="13737">
      <formula>#REF!="A9"</formula>
    </cfRule>
    <cfRule type="expression" dxfId="28502" priority="13738">
      <formula>#REF!="A8"</formula>
    </cfRule>
    <cfRule type="expression" dxfId="28501" priority="13739">
      <formula>#REF!="A7"</formula>
    </cfRule>
    <cfRule type="expression" dxfId="28500" priority="13740">
      <formula>#REF!="A6"</formula>
    </cfRule>
    <cfRule type="expression" dxfId="28499" priority="13741">
      <formula>#REF!="A5"</formula>
    </cfRule>
    <cfRule type="expression" dxfId="28498" priority="13742">
      <formula>#REF!="A4"</formula>
    </cfRule>
    <cfRule type="expression" dxfId="28497" priority="13743">
      <formula>#REF!="A3"</formula>
    </cfRule>
    <cfRule type="expression" dxfId="28496" priority="13744">
      <formula>#REF!="A2"</formula>
    </cfRule>
    <cfRule type="expression" dxfId="28495" priority="13745">
      <formula>#REF!="A1"</formula>
    </cfRule>
  </conditionalFormatting>
  <conditionalFormatting sqref="R256:S256 S255 U253:W256">
    <cfRule type="expression" dxfId="28494" priority="13728">
      <formula>#REF!="A9"</formula>
    </cfRule>
    <cfRule type="expression" dxfId="28493" priority="13729">
      <formula>#REF!="A8"</formula>
    </cfRule>
    <cfRule type="expression" dxfId="28492" priority="13730">
      <formula>#REF!="A7"</formula>
    </cfRule>
    <cfRule type="expression" dxfId="28491" priority="13731">
      <formula>#REF!="A6"</formula>
    </cfRule>
    <cfRule type="expression" dxfId="28490" priority="13732">
      <formula>#REF!="A5"</formula>
    </cfRule>
    <cfRule type="expression" dxfId="28489" priority="13733">
      <formula>#REF!="A4"</formula>
    </cfRule>
    <cfRule type="expression" dxfId="28488" priority="13734">
      <formula>#REF!="A3"</formula>
    </cfRule>
    <cfRule type="expression" dxfId="28487" priority="13735">
      <formula>#REF!="A2"</formula>
    </cfRule>
    <cfRule type="expression" dxfId="28486" priority="13736">
      <formula>#REF!="A1"</formula>
    </cfRule>
  </conditionalFormatting>
  <conditionalFormatting sqref="R262:S262 S259:S261 U259:W262">
    <cfRule type="expression" dxfId="28485" priority="13719">
      <formula>#REF!="A9"</formula>
    </cfRule>
    <cfRule type="expression" dxfId="28484" priority="13720">
      <formula>#REF!="A8"</formula>
    </cfRule>
    <cfRule type="expression" dxfId="28483" priority="13721">
      <formula>#REF!="A7"</formula>
    </cfRule>
    <cfRule type="expression" dxfId="28482" priority="13722">
      <formula>#REF!="A6"</formula>
    </cfRule>
    <cfRule type="expression" dxfId="28481" priority="13723">
      <formula>#REF!="A5"</formula>
    </cfRule>
    <cfRule type="expression" dxfId="28480" priority="13724">
      <formula>#REF!="A4"</formula>
    </cfRule>
    <cfRule type="expression" dxfId="28479" priority="13725">
      <formula>#REF!="A3"</formula>
    </cfRule>
    <cfRule type="expression" dxfId="28478" priority="13726">
      <formula>#REF!="A2"</formula>
    </cfRule>
    <cfRule type="expression" dxfId="28477" priority="13727">
      <formula>#REF!="A1"</formula>
    </cfRule>
  </conditionalFormatting>
  <conditionalFormatting sqref="R265:S265 S264 U264:W265">
    <cfRule type="expression" dxfId="28476" priority="13710">
      <formula>#REF!="A9"</formula>
    </cfRule>
    <cfRule type="expression" dxfId="28475" priority="13711">
      <formula>#REF!="A8"</formula>
    </cfRule>
    <cfRule type="expression" dxfId="28474" priority="13712">
      <formula>#REF!="A7"</formula>
    </cfRule>
    <cfRule type="expression" dxfId="28473" priority="13713">
      <formula>#REF!="A6"</formula>
    </cfRule>
    <cfRule type="expression" dxfId="28472" priority="13714">
      <formula>#REF!="A5"</formula>
    </cfRule>
    <cfRule type="expression" dxfId="28471" priority="13715">
      <formula>#REF!="A4"</formula>
    </cfRule>
    <cfRule type="expression" dxfId="28470" priority="13716">
      <formula>#REF!="A3"</formula>
    </cfRule>
    <cfRule type="expression" dxfId="28469" priority="13717">
      <formula>#REF!="A2"</formula>
    </cfRule>
    <cfRule type="expression" dxfId="28468" priority="13718">
      <formula>#REF!="A1"</formula>
    </cfRule>
  </conditionalFormatting>
  <conditionalFormatting sqref="S267:S274 U267:W274">
    <cfRule type="expression" dxfId="28467" priority="13701">
      <formula>#REF!="A9"</formula>
    </cfRule>
    <cfRule type="expression" dxfId="28466" priority="13702">
      <formula>#REF!="A8"</formula>
    </cfRule>
    <cfRule type="expression" dxfId="28465" priority="13703">
      <formula>#REF!="A7"</formula>
    </cfRule>
    <cfRule type="expression" dxfId="28464" priority="13704">
      <formula>#REF!="A6"</formula>
    </cfRule>
    <cfRule type="expression" dxfId="28463" priority="13705">
      <formula>#REF!="A5"</formula>
    </cfRule>
    <cfRule type="expression" dxfId="28462" priority="13706">
      <formula>#REF!="A4"</formula>
    </cfRule>
    <cfRule type="expression" dxfId="28461" priority="13707">
      <formula>#REF!="A3"</formula>
    </cfRule>
    <cfRule type="expression" dxfId="28460" priority="13708">
      <formula>#REF!="A2"</formula>
    </cfRule>
    <cfRule type="expression" dxfId="28459" priority="13709">
      <formula>#REF!="A1"</formula>
    </cfRule>
  </conditionalFormatting>
  <conditionalFormatting sqref="L9:S11 U9:X11">
    <cfRule type="cellIs" dxfId="28458" priority="16379" stopIfTrue="1" operator="lessThan">
      <formula>0</formula>
    </cfRule>
  </conditionalFormatting>
  <conditionalFormatting sqref="L57:S57 U57:X57">
    <cfRule type="cellIs" dxfId="28457" priority="16360" stopIfTrue="1" operator="lessThan">
      <formula>0</formula>
    </cfRule>
  </conditionalFormatting>
  <conditionalFormatting sqref="L134:S134 U134:X134">
    <cfRule type="cellIs" dxfId="28456" priority="16359" stopIfTrue="1" operator="lessThan">
      <formula>0</formula>
    </cfRule>
  </conditionalFormatting>
  <conditionalFormatting sqref="L142:S142 U142:X142">
    <cfRule type="expression" dxfId="28455" priority="14187">
      <formula>$A142="A9"</formula>
    </cfRule>
    <cfRule type="expression" dxfId="28454" priority="14188">
      <formula>$A142="A8"</formula>
    </cfRule>
    <cfRule type="expression" dxfId="28453" priority="14189">
      <formula>$A142="A7"</formula>
    </cfRule>
    <cfRule type="expression" dxfId="28452" priority="14190">
      <formula>$A142="A6"</formula>
    </cfRule>
    <cfRule type="expression" dxfId="28451" priority="14191">
      <formula>$A142="A5"</formula>
    </cfRule>
    <cfRule type="expression" dxfId="28450" priority="14192">
      <formula>$A142="A4"</formula>
    </cfRule>
    <cfRule type="expression" dxfId="28449" priority="14193">
      <formula>$A142="A3"</formula>
    </cfRule>
    <cfRule type="expression" dxfId="28448" priority="14194">
      <formula>$A142="A2"</formula>
    </cfRule>
    <cfRule type="expression" dxfId="28447" priority="14195">
      <formula>$A142="A1"</formula>
    </cfRule>
  </conditionalFormatting>
  <conditionalFormatting sqref="L145:S145 U145:X145">
    <cfRule type="cellIs" dxfId="28446" priority="16358" stopIfTrue="1" operator="lessThan">
      <formula>0</formula>
    </cfRule>
  </conditionalFormatting>
  <conditionalFormatting sqref="X163">
    <cfRule type="cellIs" dxfId="28445" priority="14414" stopIfTrue="1" operator="lessThan">
      <formula>0</formula>
    </cfRule>
  </conditionalFormatting>
  <conditionalFormatting sqref="L188:S189 U188:X189">
    <cfRule type="cellIs" dxfId="28444" priority="16357" stopIfTrue="1" operator="lessThan">
      <formula>0</formula>
    </cfRule>
  </conditionalFormatting>
  <conditionalFormatting sqref="L238:S238 U238:X238">
    <cfRule type="cellIs" dxfId="28443" priority="16356" stopIfTrue="1" operator="lessThan">
      <formula>0</formula>
    </cfRule>
  </conditionalFormatting>
  <conditionalFormatting sqref="L275:S275 U275:X275">
    <cfRule type="cellIs" dxfId="28442" priority="16380" stopIfTrue="1" operator="lessThan">
      <formula>0</formula>
    </cfRule>
  </conditionalFormatting>
  <conditionalFormatting sqref="M105:S105 U105:W105">
    <cfRule type="expression" dxfId="28441" priority="14830">
      <formula>$A105="A9"</formula>
    </cfRule>
    <cfRule type="expression" dxfId="28440" priority="14831">
      <formula>$A105="A8"</formula>
    </cfRule>
    <cfRule type="expression" dxfId="28439" priority="14832">
      <formula>$A105="A7"</formula>
    </cfRule>
    <cfRule type="expression" dxfId="28438" priority="14833">
      <formula>$A105="A6"</formula>
    </cfRule>
    <cfRule type="expression" dxfId="28437" priority="14834">
      <formula>$A105="A5"</formula>
    </cfRule>
    <cfRule type="expression" dxfId="28436" priority="14835">
      <formula>$A105="A4"</formula>
    </cfRule>
    <cfRule type="expression" dxfId="28435" priority="14836">
      <formula>$A105="A3"</formula>
    </cfRule>
    <cfRule type="expression" dxfId="28434" priority="14837">
      <formula>$A105="A2"</formula>
    </cfRule>
    <cfRule type="expression" dxfId="28433" priority="14838">
      <formula>$A105="A1"</formula>
    </cfRule>
  </conditionalFormatting>
  <conditionalFormatting sqref="Q151:S152 R232:S232 R237:S237 U237:W237 U232:W232 U151:W152">
    <cfRule type="expression" dxfId="28432" priority="14070">
      <formula>#REF!="A9"</formula>
    </cfRule>
    <cfRule type="expression" dxfId="28431" priority="14071">
      <formula>#REF!="A8"</formula>
    </cfRule>
    <cfRule type="expression" dxfId="28430" priority="14072">
      <formula>#REF!="A7"</formula>
    </cfRule>
    <cfRule type="expression" dxfId="28429" priority="14073">
      <formula>#REF!="A6"</formula>
    </cfRule>
    <cfRule type="expression" dxfId="28428" priority="14074">
      <formula>#REF!="A5"</formula>
    </cfRule>
    <cfRule type="expression" dxfId="28427" priority="14075">
      <formula>#REF!="A4"</formula>
    </cfRule>
    <cfRule type="expression" dxfId="28426" priority="14076">
      <formula>#REF!="A3"</formula>
    </cfRule>
    <cfRule type="expression" dxfId="28425" priority="14077">
      <formula>#REF!="A2"</formula>
    </cfRule>
    <cfRule type="expression" dxfId="28424" priority="14078">
      <formula>#REF!="A1"</formula>
    </cfRule>
  </conditionalFormatting>
  <conditionalFormatting sqref="X14">
    <cfRule type="expression" dxfId="28423" priority="16370">
      <formula>$A14="A9"</formula>
    </cfRule>
    <cfRule type="expression" dxfId="28422" priority="16371">
      <formula>$A14="A8"</formula>
    </cfRule>
    <cfRule type="expression" dxfId="28421" priority="16372">
      <formula>$A14="A7"</formula>
    </cfRule>
    <cfRule type="expression" dxfId="28420" priority="16373">
      <formula>$A14="A6"</formula>
    </cfRule>
    <cfRule type="expression" dxfId="28419" priority="16374">
      <formula>$A14="A5"</formula>
    </cfRule>
    <cfRule type="expression" dxfId="28418" priority="16375">
      <formula>$A14="A4"</formula>
    </cfRule>
    <cfRule type="expression" dxfId="28417" priority="16376">
      <formula>$A14="A3"</formula>
    </cfRule>
    <cfRule type="expression" dxfId="28416" priority="16377">
      <formula>$A14="A2"</formula>
    </cfRule>
    <cfRule type="expression" dxfId="28415" priority="16378">
      <formula>$A14="A1"</formula>
    </cfRule>
  </conditionalFormatting>
  <conditionalFormatting sqref="X15">
    <cfRule type="expression" dxfId="28414" priority="16381">
      <formula>#REF!="A9"</formula>
    </cfRule>
    <cfRule type="expression" dxfId="28413" priority="16382">
      <formula>#REF!="A8"</formula>
    </cfRule>
    <cfRule type="expression" dxfId="28412" priority="16383">
      <formula>#REF!="A7"</formula>
    </cfRule>
    <cfRule type="expression" dxfId="28411" priority="16384">
      <formula>#REF!="A6"</formula>
    </cfRule>
    <cfRule type="expression" dxfId="28410" priority="16385">
      <formula>#REF!="A5"</formula>
    </cfRule>
    <cfRule type="expression" dxfId="28409" priority="16386">
      <formula>#REF!="A4"</formula>
    </cfRule>
    <cfRule type="expression" dxfId="28408" priority="16387">
      <formula>#REF!="A3"</formula>
    </cfRule>
    <cfRule type="expression" dxfId="28407" priority="16388">
      <formula>#REF!="A2"</formula>
    </cfRule>
    <cfRule type="expression" dxfId="28406" priority="16389">
      <formula>#REF!="A1"</formula>
    </cfRule>
  </conditionalFormatting>
  <conditionalFormatting sqref="X16:X21 X23:X25 X28:X35 X38:X39 X41:X42 X44:X49 X52:X56 X63:X64 X73:X74 X78:X79 X81:X84 X86:X87 X90:X98 X100:X104 X106:X116 X120:X131 X138:X141 X148:X149 X155:X156 X160:X162 X193:X199 X201:X203 X206:X211 X213 X215 X218:X219 X221:X222 X224:X229 X232:X237 X241:X242 X244:X250 X253:X256 X259:X262 X264:X265 X267:X274 X133">
    <cfRule type="expression" dxfId="28405" priority="16077">
      <formula>#REF!="A9"</formula>
    </cfRule>
    <cfRule type="expression" dxfId="28404" priority="16078">
      <formula>#REF!="A8"</formula>
    </cfRule>
    <cfRule type="expression" dxfId="28403" priority="16079">
      <formula>#REF!="A7"</formula>
    </cfRule>
    <cfRule type="expression" dxfId="28402" priority="16080">
      <formula>#REF!="A6"</formula>
    </cfRule>
    <cfRule type="expression" dxfId="28401" priority="16081">
      <formula>#REF!="A5"</formula>
    </cfRule>
    <cfRule type="expression" dxfId="28400" priority="16082">
      <formula>#REF!="A4"</formula>
    </cfRule>
    <cfRule type="expression" dxfId="28399" priority="16083">
      <formula>#REF!="A3"</formula>
    </cfRule>
    <cfRule type="expression" dxfId="28398" priority="16084">
      <formula>#REF!="A2"</formula>
    </cfRule>
    <cfRule type="expression" dxfId="28397" priority="16085">
      <formula>#REF!="A1"</formula>
    </cfRule>
  </conditionalFormatting>
  <conditionalFormatting sqref="X22">
    <cfRule type="expression" dxfId="28396" priority="16361">
      <formula>$A22="A9"</formula>
    </cfRule>
    <cfRule type="expression" dxfId="28395" priority="16362">
      <formula>$A22="A8"</formula>
    </cfRule>
    <cfRule type="expression" dxfId="28394" priority="16363">
      <formula>$A22="A7"</formula>
    </cfRule>
    <cfRule type="expression" dxfId="28393" priority="16364">
      <formula>$A22="A6"</formula>
    </cfRule>
    <cfRule type="expression" dxfId="28392" priority="16365">
      <formula>$A22="A5"</formula>
    </cfRule>
    <cfRule type="expression" dxfId="28391" priority="16366">
      <formula>$A22="A4"</formula>
    </cfRule>
    <cfRule type="expression" dxfId="28390" priority="16367">
      <formula>$A22="A3"</formula>
    </cfRule>
    <cfRule type="expression" dxfId="28389" priority="16368">
      <formula>$A22="A2"</formula>
    </cfRule>
    <cfRule type="expression" dxfId="28388" priority="16369">
      <formula>$A22="A1"</formula>
    </cfRule>
  </conditionalFormatting>
  <conditionalFormatting sqref="X26">
    <cfRule type="expression" dxfId="28387" priority="16347">
      <formula>$A26="A9"</formula>
    </cfRule>
    <cfRule type="expression" dxfId="28386" priority="16348">
      <formula>$A26="A8"</formula>
    </cfRule>
    <cfRule type="expression" dxfId="28385" priority="16349">
      <formula>$A26="A7"</formula>
    </cfRule>
    <cfRule type="expression" dxfId="28384" priority="16350">
      <formula>$A26="A6"</formula>
    </cfRule>
    <cfRule type="expression" dxfId="28383" priority="16351">
      <formula>$A26="A5"</formula>
    </cfRule>
    <cfRule type="expression" dxfId="28382" priority="16352">
      <formula>$A26="A4"</formula>
    </cfRule>
    <cfRule type="expression" dxfId="28381" priority="16353">
      <formula>$A26="A3"</formula>
    </cfRule>
    <cfRule type="expression" dxfId="28380" priority="16354">
      <formula>$A26="A2"</formula>
    </cfRule>
    <cfRule type="expression" dxfId="28379" priority="16355">
      <formula>$A26="A1"</formula>
    </cfRule>
  </conditionalFormatting>
  <conditionalFormatting sqref="X27">
    <cfRule type="expression" dxfId="28378" priority="16158">
      <formula>$A27="A9"</formula>
    </cfRule>
    <cfRule type="expression" dxfId="28377" priority="16159">
      <formula>$A27="A8"</formula>
    </cfRule>
    <cfRule type="expression" dxfId="28376" priority="16160">
      <formula>$A27="A7"</formula>
    </cfRule>
    <cfRule type="expression" dxfId="28375" priority="16161">
      <formula>$A27="A6"</formula>
    </cfRule>
    <cfRule type="expression" dxfId="28374" priority="16162">
      <formula>$A27="A5"</formula>
    </cfRule>
    <cfRule type="expression" dxfId="28373" priority="16163">
      <formula>$A27="A4"</formula>
    </cfRule>
    <cfRule type="expression" dxfId="28372" priority="16164">
      <formula>$A27="A3"</formula>
    </cfRule>
    <cfRule type="expression" dxfId="28371" priority="16165">
      <formula>$A27="A2"</formula>
    </cfRule>
    <cfRule type="expression" dxfId="28370" priority="16166">
      <formula>$A27="A1"</formula>
    </cfRule>
  </conditionalFormatting>
  <conditionalFormatting sqref="X37">
    <cfRule type="expression" dxfId="28369" priority="16338">
      <formula>$A37="A9"</formula>
    </cfRule>
    <cfRule type="expression" dxfId="28368" priority="16339">
      <formula>$A37="A8"</formula>
    </cfRule>
    <cfRule type="expression" dxfId="28367" priority="16340">
      <formula>$A37="A7"</formula>
    </cfRule>
    <cfRule type="expression" dxfId="28366" priority="16341">
      <formula>$A37="A6"</formula>
    </cfRule>
    <cfRule type="expression" dxfId="28365" priority="16342">
      <formula>$A37="A5"</formula>
    </cfRule>
    <cfRule type="expression" dxfId="28364" priority="16343">
      <formula>$A37="A4"</formula>
    </cfRule>
    <cfRule type="expression" dxfId="28363" priority="16344">
      <formula>$A37="A3"</formula>
    </cfRule>
    <cfRule type="expression" dxfId="28362" priority="16345">
      <formula>$A37="A2"</formula>
    </cfRule>
    <cfRule type="expression" dxfId="28361" priority="16346">
      <formula>$A37="A1"</formula>
    </cfRule>
  </conditionalFormatting>
  <conditionalFormatting sqref="X40">
    <cfRule type="expression" dxfId="28360" priority="16329">
      <formula>$A40="A9"</formula>
    </cfRule>
    <cfRule type="expression" dxfId="28359" priority="16330">
      <formula>$A40="A8"</formula>
    </cfRule>
    <cfRule type="expression" dxfId="28358" priority="16331">
      <formula>$A40="A7"</formula>
    </cfRule>
    <cfRule type="expression" dxfId="28357" priority="16332">
      <formula>$A40="A6"</formula>
    </cfRule>
    <cfRule type="expression" dxfId="28356" priority="16333">
      <formula>$A40="A5"</formula>
    </cfRule>
    <cfRule type="expression" dxfId="28355" priority="16334">
      <formula>$A40="A4"</formula>
    </cfRule>
    <cfRule type="expression" dxfId="28354" priority="16335">
      <formula>$A40="A3"</formula>
    </cfRule>
    <cfRule type="expression" dxfId="28353" priority="16336">
      <formula>$A40="A2"</formula>
    </cfRule>
    <cfRule type="expression" dxfId="28352" priority="16337">
      <formula>$A40="A1"</formula>
    </cfRule>
  </conditionalFormatting>
  <conditionalFormatting sqref="X43">
    <cfRule type="expression" dxfId="28351" priority="16320">
      <formula>$A43="A9"</formula>
    </cfRule>
    <cfRule type="expression" dxfId="28350" priority="16321">
      <formula>$A43="A8"</formula>
    </cfRule>
    <cfRule type="expression" dxfId="28349" priority="16322">
      <formula>$A43="A7"</formula>
    </cfRule>
    <cfRule type="expression" dxfId="28348" priority="16323">
      <formula>$A43="A6"</formula>
    </cfRule>
    <cfRule type="expression" dxfId="28347" priority="16324">
      <formula>$A43="A5"</formula>
    </cfRule>
    <cfRule type="expression" dxfId="28346" priority="16325">
      <formula>$A43="A4"</formula>
    </cfRule>
    <cfRule type="expression" dxfId="28345" priority="16326">
      <formula>$A43="A3"</formula>
    </cfRule>
    <cfRule type="expression" dxfId="28344" priority="16327">
      <formula>$A43="A2"</formula>
    </cfRule>
    <cfRule type="expression" dxfId="28343" priority="16328">
      <formula>$A43="A1"</formula>
    </cfRule>
  </conditionalFormatting>
  <conditionalFormatting sqref="X51">
    <cfRule type="expression" dxfId="28342" priority="16311">
      <formula>$A51="A9"</formula>
    </cfRule>
    <cfRule type="expression" dxfId="28341" priority="16312">
      <formula>$A51="A8"</formula>
    </cfRule>
    <cfRule type="expression" dxfId="28340" priority="16313">
      <formula>$A51="A7"</formula>
    </cfRule>
    <cfRule type="expression" dxfId="28339" priority="16314">
      <formula>$A51="A6"</formula>
    </cfRule>
    <cfRule type="expression" dxfId="28338" priority="16315">
      <formula>$A51="A5"</formula>
    </cfRule>
    <cfRule type="expression" dxfId="28337" priority="16316">
      <formula>$A51="A4"</formula>
    </cfRule>
    <cfRule type="expression" dxfId="28336" priority="16317">
      <formula>$A51="A3"</formula>
    </cfRule>
    <cfRule type="expression" dxfId="28335" priority="16318">
      <formula>$A51="A2"</formula>
    </cfRule>
    <cfRule type="expression" dxfId="28334" priority="16319">
      <formula>$A51="A1"</formula>
    </cfRule>
  </conditionalFormatting>
  <conditionalFormatting sqref="X61">
    <cfRule type="expression" dxfId="28333" priority="16149">
      <formula>$A61="A9"</formula>
    </cfRule>
    <cfRule type="expression" dxfId="28332" priority="16150">
      <formula>$A61="A8"</formula>
    </cfRule>
    <cfRule type="expression" dxfId="28331" priority="16151">
      <formula>$A61="A7"</formula>
    </cfRule>
    <cfRule type="expression" dxfId="28330" priority="16152">
      <formula>$A61="A6"</formula>
    </cfRule>
    <cfRule type="expression" dxfId="28329" priority="16153">
      <formula>$A61="A5"</formula>
    </cfRule>
    <cfRule type="expression" dxfId="28328" priority="16154">
      <formula>$A61="A4"</formula>
    </cfRule>
    <cfRule type="expression" dxfId="28327" priority="16155">
      <formula>$A61="A3"</formula>
    </cfRule>
    <cfRule type="expression" dxfId="28326" priority="16156">
      <formula>$A61="A2"</formula>
    </cfRule>
    <cfRule type="expression" dxfId="28325" priority="16157">
      <formula>$A61="A1"</formula>
    </cfRule>
  </conditionalFormatting>
  <conditionalFormatting sqref="X65">
    <cfRule type="expression" dxfId="28324" priority="14596">
      <formula>$A65="A9"</formula>
    </cfRule>
    <cfRule type="expression" dxfId="28323" priority="14597">
      <formula>$A65="A8"</formula>
    </cfRule>
    <cfRule type="expression" dxfId="28322" priority="14598">
      <formula>$A65="A7"</formula>
    </cfRule>
    <cfRule type="expression" dxfId="28321" priority="14599">
      <formula>$A65="A6"</formula>
    </cfRule>
    <cfRule type="expression" dxfId="28320" priority="14600">
      <formula>$A65="A5"</formula>
    </cfRule>
    <cfRule type="expression" dxfId="28319" priority="14601">
      <formula>$A65="A4"</formula>
    </cfRule>
    <cfRule type="expression" dxfId="28318" priority="14602">
      <formula>$A65="A3"</formula>
    </cfRule>
    <cfRule type="expression" dxfId="28317" priority="14603">
      <formula>$A65="A2"</formula>
    </cfRule>
    <cfRule type="expression" dxfId="28316" priority="14604">
      <formula>$A65="A1"</formula>
    </cfRule>
  </conditionalFormatting>
  <conditionalFormatting sqref="X67:X68">
    <cfRule type="expression" dxfId="28315" priority="14587">
      <formula>#REF!="A9"</formula>
    </cfRule>
    <cfRule type="expression" dxfId="28314" priority="14588">
      <formula>#REF!="A8"</formula>
    </cfRule>
    <cfRule type="expression" dxfId="28313" priority="14589">
      <formula>#REF!="A7"</formula>
    </cfRule>
    <cfRule type="expression" dxfId="28312" priority="14590">
      <formula>#REF!="A6"</formula>
    </cfRule>
    <cfRule type="expression" dxfId="28311" priority="14591">
      <formula>#REF!="A5"</formula>
    </cfRule>
    <cfRule type="expression" dxfId="28310" priority="14592">
      <formula>#REF!="A4"</formula>
    </cfRule>
    <cfRule type="expression" dxfId="28309" priority="14593">
      <formula>#REF!="A3"</formula>
    </cfRule>
    <cfRule type="expression" dxfId="28308" priority="14594">
      <formula>#REF!="A2"</formula>
    </cfRule>
    <cfRule type="expression" dxfId="28307" priority="14595">
      <formula>#REF!="A1"</formula>
    </cfRule>
  </conditionalFormatting>
  <conditionalFormatting sqref="X69">
    <cfRule type="expression" dxfId="28306" priority="16302">
      <formula>$A69="A9"</formula>
    </cfRule>
    <cfRule type="expression" dxfId="28305" priority="16303">
      <formula>$A69="A8"</formula>
    </cfRule>
    <cfRule type="expression" dxfId="28304" priority="16304">
      <formula>$A69="A7"</formula>
    </cfRule>
    <cfRule type="expression" dxfId="28303" priority="16305">
      <formula>$A69="A6"</formula>
    </cfRule>
    <cfRule type="expression" dxfId="28302" priority="16306">
      <formula>$A69="A5"</formula>
    </cfRule>
    <cfRule type="expression" dxfId="28301" priority="16307">
      <formula>$A69="A4"</formula>
    </cfRule>
    <cfRule type="expression" dxfId="28300" priority="16308">
      <formula>$A69="A3"</formula>
    </cfRule>
    <cfRule type="expression" dxfId="28299" priority="16309">
      <formula>$A69="A2"</formula>
    </cfRule>
    <cfRule type="expression" dxfId="28298" priority="16310">
      <formula>$A69="A1"</formula>
    </cfRule>
  </conditionalFormatting>
  <conditionalFormatting sqref="X70">
    <cfRule type="expression" dxfId="28297" priority="16140">
      <formula>$A70="A9"</formula>
    </cfRule>
    <cfRule type="expression" dxfId="28296" priority="16141">
      <formula>$A70="A8"</formula>
    </cfRule>
    <cfRule type="expression" dxfId="28295" priority="16142">
      <formula>$A70="A7"</formula>
    </cfRule>
    <cfRule type="expression" dxfId="28294" priority="16143">
      <formula>$A70="A6"</formula>
    </cfRule>
    <cfRule type="expression" dxfId="28293" priority="16144">
      <formula>$A70="A5"</formula>
    </cfRule>
    <cfRule type="expression" dxfId="28292" priority="16145">
      <formula>$A70="A4"</formula>
    </cfRule>
    <cfRule type="expression" dxfId="28291" priority="16146">
      <formula>$A70="A3"</formula>
    </cfRule>
    <cfRule type="expression" dxfId="28290" priority="16147">
      <formula>$A70="A2"</formula>
    </cfRule>
    <cfRule type="expression" dxfId="28289" priority="16148">
      <formula>$A70="A1"</formula>
    </cfRule>
  </conditionalFormatting>
  <conditionalFormatting sqref="X71">
    <cfRule type="expression" dxfId="28288" priority="16095">
      <formula>$A71="A9"</formula>
    </cfRule>
    <cfRule type="expression" dxfId="28287" priority="16096">
      <formula>$A71="A8"</formula>
    </cfRule>
    <cfRule type="expression" dxfId="28286" priority="16097">
      <formula>$A71="A7"</formula>
    </cfRule>
    <cfRule type="expression" dxfId="28285" priority="16098">
      <formula>$A71="A6"</formula>
    </cfRule>
    <cfRule type="expression" dxfId="28284" priority="16099">
      <formula>$A71="A5"</formula>
    </cfRule>
    <cfRule type="expression" dxfId="28283" priority="16100">
      <formula>$A71="A4"</formula>
    </cfRule>
    <cfRule type="expression" dxfId="28282" priority="16101">
      <formula>$A71="A3"</formula>
    </cfRule>
    <cfRule type="expression" dxfId="28281" priority="16102">
      <formula>$A71="A2"</formula>
    </cfRule>
    <cfRule type="expression" dxfId="28280" priority="16103">
      <formula>$A71="A1"</formula>
    </cfRule>
  </conditionalFormatting>
  <conditionalFormatting sqref="X72">
    <cfRule type="expression" dxfId="28279" priority="16086">
      <formula>$A72="A9"</formula>
    </cfRule>
    <cfRule type="expression" dxfId="28278" priority="16087">
      <formula>$A72="A8"</formula>
    </cfRule>
    <cfRule type="expression" dxfId="28277" priority="16088">
      <formula>$A72="A7"</formula>
    </cfRule>
    <cfRule type="expression" dxfId="28276" priority="16089">
      <formula>$A72="A6"</formula>
    </cfRule>
    <cfRule type="expression" dxfId="28275" priority="16090">
      <formula>$A72="A5"</formula>
    </cfRule>
    <cfRule type="expression" dxfId="28274" priority="16091">
      <formula>$A72="A4"</formula>
    </cfRule>
    <cfRule type="expression" dxfId="28273" priority="16092">
      <formula>$A72="A3"</formula>
    </cfRule>
    <cfRule type="expression" dxfId="28272" priority="16093">
      <formula>$A72="A2"</formula>
    </cfRule>
    <cfRule type="expression" dxfId="28271" priority="16094">
      <formula>$A72="A1"</formula>
    </cfRule>
  </conditionalFormatting>
  <conditionalFormatting sqref="X77">
    <cfRule type="expression" dxfId="28270" priority="16284">
      <formula>$A77="A9"</formula>
    </cfRule>
    <cfRule type="expression" dxfId="28269" priority="16285">
      <formula>$A77="A8"</formula>
    </cfRule>
    <cfRule type="expression" dxfId="28268" priority="16286">
      <formula>$A77="A7"</formula>
    </cfRule>
    <cfRule type="expression" dxfId="28267" priority="16287">
      <formula>$A77="A6"</formula>
    </cfRule>
    <cfRule type="expression" dxfId="28266" priority="16288">
      <formula>$A77="A5"</formula>
    </cfRule>
    <cfRule type="expression" dxfId="28265" priority="16289">
      <formula>$A77="A4"</formula>
    </cfRule>
    <cfRule type="expression" dxfId="28264" priority="16290">
      <formula>$A77="A3"</formula>
    </cfRule>
    <cfRule type="expression" dxfId="28263" priority="16291">
      <formula>$A77="A2"</formula>
    </cfRule>
    <cfRule type="expression" dxfId="28262" priority="16292">
      <formula>$A77="A1"</formula>
    </cfRule>
  </conditionalFormatting>
  <conditionalFormatting sqref="X80">
    <cfRule type="expression" dxfId="28261" priority="16275">
      <formula>$A80="A9"</formula>
    </cfRule>
    <cfRule type="expression" dxfId="28260" priority="16276">
      <formula>$A80="A8"</formula>
    </cfRule>
    <cfRule type="expression" dxfId="28259" priority="16277">
      <formula>$A80="A7"</formula>
    </cfRule>
    <cfRule type="expression" dxfId="28258" priority="16278">
      <formula>$A80="A6"</formula>
    </cfRule>
    <cfRule type="expression" dxfId="28257" priority="16279">
      <formula>$A80="A5"</formula>
    </cfRule>
    <cfRule type="expression" dxfId="28256" priority="16280">
      <formula>$A80="A4"</formula>
    </cfRule>
    <cfRule type="expression" dxfId="28255" priority="16281">
      <formula>$A80="A3"</formula>
    </cfRule>
    <cfRule type="expression" dxfId="28254" priority="16282">
      <formula>$A80="A2"</formula>
    </cfRule>
    <cfRule type="expression" dxfId="28253" priority="16283">
      <formula>$A80="A1"</formula>
    </cfRule>
  </conditionalFormatting>
  <conditionalFormatting sqref="X85">
    <cfRule type="expression" dxfId="28252" priority="16266">
      <formula>$A85="A9"</formula>
    </cfRule>
    <cfRule type="expression" dxfId="28251" priority="16267">
      <formula>$A85="A8"</formula>
    </cfRule>
    <cfRule type="expression" dxfId="28250" priority="16268">
      <formula>$A85="A7"</formula>
    </cfRule>
    <cfRule type="expression" dxfId="28249" priority="16269">
      <formula>$A85="A6"</formula>
    </cfRule>
    <cfRule type="expression" dxfId="28248" priority="16270">
      <formula>$A85="A5"</formula>
    </cfRule>
    <cfRule type="expression" dxfId="28247" priority="16271">
      <formula>$A85="A4"</formula>
    </cfRule>
    <cfRule type="expression" dxfId="28246" priority="16272">
      <formula>$A85="A3"</formula>
    </cfRule>
    <cfRule type="expression" dxfId="28245" priority="16273">
      <formula>$A85="A2"</formula>
    </cfRule>
    <cfRule type="expression" dxfId="28244" priority="16274">
      <formula>$A85="A1"</formula>
    </cfRule>
  </conditionalFormatting>
  <conditionalFormatting sqref="X89">
    <cfRule type="expression" dxfId="28243" priority="16257">
      <formula>$A89="A9"</formula>
    </cfRule>
    <cfRule type="expression" dxfId="28242" priority="16258">
      <formula>$A89="A8"</formula>
    </cfRule>
    <cfRule type="expression" dxfId="28241" priority="16259">
      <formula>$A89="A7"</formula>
    </cfRule>
    <cfRule type="expression" dxfId="28240" priority="16260">
      <formula>$A89="A6"</formula>
    </cfRule>
    <cfRule type="expression" dxfId="28239" priority="16261">
      <formula>$A89="A5"</formula>
    </cfRule>
    <cfRule type="expression" dxfId="28238" priority="16262">
      <formula>$A89="A4"</formula>
    </cfRule>
    <cfRule type="expression" dxfId="28237" priority="16263">
      <formula>$A89="A3"</formula>
    </cfRule>
    <cfRule type="expression" dxfId="28236" priority="16264">
      <formula>$A89="A2"</formula>
    </cfRule>
    <cfRule type="expression" dxfId="28235" priority="16265">
      <formula>$A89="A1"</formula>
    </cfRule>
  </conditionalFormatting>
  <conditionalFormatting sqref="X99">
    <cfRule type="expression" dxfId="28234" priority="16248">
      <formula>$A99="A9"</formula>
    </cfRule>
    <cfRule type="expression" dxfId="28233" priority="16249">
      <formula>$A99="A8"</formula>
    </cfRule>
    <cfRule type="expression" dxfId="28232" priority="16250">
      <formula>$A99="A7"</formula>
    </cfRule>
    <cfRule type="expression" dxfId="28231" priority="16251">
      <formula>$A99="A6"</formula>
    </cfRule>
    <cfRule type="expression" dxfId="28230" priority="16252">
      <formula>$A99="A5"</formula>
    </cfRule>
    <cfRule type="expression" dxfId="28229" priority="16253">
      <formula>$A99="A4"</formula>
    </cfRule>
    <cfRule type="expression" dxfId="28228" priority="16254">
      <formula>$A99="A3"</formula>
    </cfRule>
    <cfRule type="expression" dxfId="28227" priority="16255">
      <formula>$A99="A2"</formula>
    </cfRule>
    <cfRule type="expression" dxfId="28226" priority="16256">
      <formula>$A99="A1"</formula>
    </cfRule>
  </conditionalFormatting>
  <conditionalFormatting sqref="X105">
    <cfRule type="expression" dxfId="28225" priority="16239">
      <formula>$A105="A9"</formula>
    </cfRule>
    <cfRule type="expression" dxfId="28224" priority="16240">
      <formula>$A105="A8"</formula>
    </cfRule>
    <cfRule type="expression" dxfId="28223" priority="16241">
      <formula>$A105="A7"</formula>
    </cfRule>
    <cfRule type="expression" dxfId="28222" priority="16242">
      <formula>$A105="A6"</formula>
    </cfRule>
    <cfRule type="expression" dxfId="28221" priority="16243">
      <formula>$A105="A5"</formula>
    </cfRule>
    <cfRule type="expression" dxfId="28220" priority="16244">
      <formula>$A105="A4"</formula>
    </cfRule>
    <cfRule type="expression" dxfId="28219" priority="16245">
      <formula>$A105="A3"</formula>
    </cfRule>
    <cfRule type="expression" dxfId="28218" priority="16246">
      <formula>$A105="A2"</formula>
    </cfRule>
    <cfRule type="expression" dxfId="28217" priority="16247">
      <formula>$A105="A1"</formula>
    </cfRule>
  </conditionalFormatting>
  <conditionalFormatting sqref="X117:X118">
    <cfRule type="expression" dxfId="28216" priority="14857">
      <formula>#REF!="A9"</formula>
    </cfRule>
    <cfRule type="expression" dxfId="28215" priority="14858">
      <formula>#REF!="A8"</formula>
    </cfRule>
    <cfRule type="expression" dxfId="28214" priority="14859">
      <formula>#REF!="A7"</formula>
    </cfRule>
    <cfRule type="expression" dxfId="28213" priority="14860">
      <formula>#REF!="A6"</formula>
    </cfRule>
    <cfRule type="expression" dxfId="28212" priority="14861">
      <formula>#REF!="A5"</formula>
    </cfRule>
    <cfRule type="expression" dxfId="28211" priority="14862">
      <formula>#REF!="A4"</formula>
    </cfRule>
    <cfRule type="expression" dxfId="28210" priority="14863">
      <formula>#REF!="A3"</formula>
    </cfRule>
    <cfRule type="expression" dxfId="28209" priority="14864">
      <formula>#REF!="A2"</formula>
    </cfRule>
    <cfRule type="expression" dxfId="28208" priority="14865">
      <formula>#REF!="A1"</formula>
    </cfRule>
  </conditionalFormatting>
  <conditionalFormatting sqref="X119">
    <cfRule type="expression" dxfId="28207" priority="16230">
      <formula>$A119="A9"</formula>
    </cfRule>
    <cfRule type="expression" dxfId="28206" priority="16231">
      <formula>$A119="A8"</formula>
    </cfRule>
    <cfRule type="expression" dxfId="28205" priority="16232">
      <formula>$A119="A7"</formula>
    </cfRule>
    <cfRule type="expression" dxfId="28204" priority="16233">
      <formula>$A119="A6"</formula>
    </cfRule>
    <cfRule type="expression" dxfId="28203" priority="16234">
      <formula>$A119="A5"</formula>
    </cfRule>
    <cfRule type="expression" dxfId="28202" priority="16235">
      <formula>$A119="A4"</formula>
    </cfRule>
    <cfRule type="expression" dxfId="28201" priority="16236">
      <formula>$A119="A3"</formula>
    </cfRule>
    <cfRule type="expression" dxfId="28200" priority="16237">
      <formula>$A119="A2"</formula>
    </cfRule>
    <cfRule type="expression" dxfId="28199" priority="16238">
      <formula>$A119="A1"</formula>
    </cfRule>
  </conditionalFormatting>
  <conditionalFormatting sqref="X132">
    <cfRule type="expression" dxfId="28198" priority="13296">
      <formula>$A132="A9"</formula>
    </cfRule>
    <cfRule type="expression" dxfId="28197" priority="13297">
      <formula>$A132="A8"</formula>
    </cfRule>
    <cfRule type="expression" dxfId="28196" priority="13298">
      <formula>$A132="A7"</formula>
    </cfRule>
    <cfRule type="expression" dxfId="28195" priority="13299">
      <formula>$A132="A6"</formula>
    </cfRule>
    <cfRule type="expression" dxfId="28194" priority="13300">
      <formula>$A132="A5"</formula>
    </cfRule>
    <cfRule type="expression" dxfId="28193" priority="13301">
      <formula>$A132="A4"</formula>
    </cfRule>
    <cfRule type="expression" dxfId="28192" priority="13302">
      <formula>$A132="A3"</formula>
    </cfRule>
    <cfRule type="expression" dxfId="28191" priority="13303">
      <formula>$A132="A2"</formula>
    </cfRule>
    <cfRule type="expression" dxfId="28190" priority="13304">
      <formula>$A132="A1"</formula>
    </cfRule>
  </conditionalFormatting>
  <conditionalFormatting sqref="X137">
    <cfRule type="expression" dxfId="28189" priority="16221">
      <formula>$A137="A9"</formula>
    </cfRule>
    <cfRule type="expression" dxfId="28188" priority="16222">
      <formula>$A137="A8"</formula>
    </cfRule>
    <cfRule type="expression" dxfId="28187" priority="16223">
      <formula>$A137="A7"</formula>
    </cfRule>
    <cfRule type="expression" dxfId="28186" priority="16224">
      <formula>$A137="A6"</formula>
    </cfRule>
    <cfRule type="expression" dxfId="28185" priority="16225">
      <formula>$A137="A5"</formula>
    </cfRule>
    <cfRule type="expression" dxfId="28184" priority="16226">
      <formula>$A137="A4"</formula>
    </cfRule>
    <cfRule type="expression" dxfId="28183" priority="16227">
      <formula>$A137="A3"</formula>
    </cfRule>
    <cfRule type="expression" dxfId="28182" priority="16228">
      <formula>$A137="A2"</formula>
    </cfRule>
    <cfRule type="expression" dxfId="28181" priority="16229">
      <formula>$A137="A1"</formula>
    </cfRule>
  </conditionalFormatting>
  <conditionalFormatting sqref="X143:X144">
    <cfRule type="expression" dxfId="28180" priority="14331">
      <formula>#REF!="A9"</formula>
    </cfRule>
    <cfRule type="expression" dxfId="28179" priority="14332">
      <formula>#REF!="A8"</formula>
    </cfRule>
    <cfRule type="expression" dxfId="28178" priority="14333">
      <formula>#REF!="A7"</formula>
    </cfRule>
    <cfRule type="expression" dxfId="28177" priority="14334">
      <formula>#REF!="A6"</formula>
    </cfRule>
    <cfRule type="expression" dxfId="28176" priority="14335">
      <formula>#REF!="A5"</formula>
    </cfRule>
    <cfRule type="expression" dxfId="28175" priority="14336">
      <formula>#REF!="A4"</formula>
    </cfRule>
    <cfRule type="expression" dxfId="28174" priority="14337">
      <formula>#REF!="A3"</formula>
    </cfRule>
    <cfRule type="expression" dxfId="28173" priority="14338">
      <formula>#REF!="A2"</formula>
    </cfRule>
    <cfRule type="expression" dxfId="28172" priority="14339">
      <formula>#REF!="A1"</formula>
    </cfRule>
  </conditionalFormatting>
  <conditionalFormatting sqref="X151:X152">
    <cfRule type="expression" dxfId="28171" priority="14497">
      <formula>#REF!="A9"</formula>
    </cfRule>
    <cfRule type="expression" dxfId="28170" priority="14498">
      <formula>#REF!="A8"</formula>
    </cfRule>
    <cfRule type="expression" dxfId="28169" priority="14499">
      <formula>#REF!="A7"</formula>
    </cfRule>
    <cfRule type="expression" dxfId="28168" priority="14500">
      <formula>#REF!="A6"</formula>
    </cfRule>
    <cfRule type="expression" dxfId="28167" priority="14501">
      <formula>#REF!="A5"</formula>
    </cfRule>
    <cfRule type="expression" dxfId="28166" priority="14502">
      <formula>#REF!="A4"</formula>
    </cfRule>
    <cfRule type="expression" dxfId="28165" priority="14503">
      <formula>#REF!="A3"</formula>
    </cfRule>
    <cfRule type="expression" dxfId="28164" priority="14504">
      <formula>#REF!="A2"</formula>
    </cfRule>
    <cfRule type="expression" dxfId="28163" priority="14505">
      <formula>#REF!="A1"</formula>
    </cfRule>
  </conditionalFormatting>
  <conditionalFormatting sqref="X159">
    <cfRule type="expression" dxfId="28162" priority="16293">
      <formula>$A159="A9"</formula>
    </cfRule>
    <cfRule type="expression" dxfId="28161" priority="16294">
      <formula>$A159="A8"</formula>
    </cfRule>
    <cfRule type="expression" dxfId="28160" priority="16295">
      <formula>$A159="A7"</formula>
    </cfRule>
    <cfRule type="expression" dxfId="28159" priority="16296">
      <formula>$A159="A6"</formula>
    </cfRule>
    <cfRule type="expression" dxfId="28158" priority="16297">
      <formula>$A159="A5"</formula>
    </cfRule>
    <cfRule type="expression" dxfId="28157" priority="16298">
      <formula>$A159="A4"</formula>
    </cfRule>
    <cfRule type="expression" dxfId="28156" priority="16299">
      <formula>$A159="A3"</formula>
    </cfRule>
    <cfRule type="expression" dxfId="28155" priority="16300">
      <formula>$A159="A2"</formula>
    </cfRule>
    <cfRule type="expression" dxfId="28154" priority="16301">
      <formula>$A159="A1"</formula>
    </cfRule>
  </conditionalFormatting>
  <conditionalFormatting sqref="X192">
    <cfRule type="expression" dxfId="28153" priority="16212">
      <formula>$A192="A9"</formula>
    </cfRule>
    <cfRule type="expression" dxfId="28152" priority="16213">
      <formula>$A192="A8"</formula>
    </cfRule>
    <cfRule type="expression" dxfId="28151" priority="16214">
      <formula>$A192="A7"</formula>
    </cfRule>
    <cfRule type="expression" dxfId="28150" priority="16215">
      <formula>$A192="A6"</formula>
    </cfRule>
    <cfRule type="expression" dxfId="28149" priority="16216">
      <formula>$A192="A5"</formula>
    </cfRule>
    <cfRule type="expression" dxfId="28148" priority="16217">
      <formula>$A192="A4"</formula>
    </cfRule>
    <cfRule type="expression" dxfId="28147" priority="16218">
      <formula>$A192="A3"</formula>
    </cfRule>
    <cfRule type="expression" dxfId="28146" priority="16219">
      <formula>$A192="A2"</formula>
    </cfRule>
    <cfRule type="expression" dxfId="28145" priority="16220">
      <formula>$A192="A1"</formula>
    </cfRule>
  </conditionalFormatting>
  <conditionalFormatting sqref="X200">
    <cfRule type="expression" dxfId="28144" priority="16131">
      <formula>$A200="A9"</formula>
    </cfRule>
    <cfRule type="expression" dxfId="28143" priority="16132">
      <formula>$A200="A8"</formula>
    </cfRule>
    <cfRule type="expression" dxfId="28142" priority="16133">
      <formula>$A200="A7"</formula>
    </cfRule>
    <cfRule type="expression" dxfId="28141" priority="16134">
      <formula>$A200="A6"</formula>
    </cfRule>
    <cfRule type="expression" dxfId="28140" priority="16135">
      <formula>$A200="A5"</formula>
    </cfRule>
    <cfRule type="expression" dxfId="28139" priority="16136">
      <formula>$A200="A4"</formula>
    </cfRule>
    <cfRule type="expression" dxfId="28138" priority="16137">
      <formula>$A200="A3"</formula>
    </cfRule>
    <cfRule type="expression" dxfId="28137" priority="16138">
      <formula>$A200="A2"</formula>
    </cfRule>
    <cfRule type="expression" dxfId="28136" priority="16139">
      <formula>$A200="A1"</formula>
    </cfRule>
  </conditionalFormatting>
  <conditionalFormatting sqref="X204">
    <cfRule type="expression" dxfId="28135" priority="16203">
      <formula>$A204="A9"</formula>
    </cfRule>
    <cfRule type="expression" dxfId="28134" priority="16204">
      <formula>$A204="A8"</formula>
    </cfRule>
    <cfRule type="expression" dxfId="28133" priority="16205">
      <formula>$A204="A7"</formula>
    </cfRule>
    <cfRule type="expression" dxfId="28132" priority="16206">
      <formula>$A204="A6"</formula>
    </cfRule>
    <cfRule type="expression" dxfId="28131" priority="16207">
      <formula>$A204="A5"</formula>
    </cfRule>
    <cfRule type="expression" dxfId="28130" priority="16208">
      <formula>$A204="A4"</formula>
    </cfRule>
    <cfRule type="expression" dxfId="28129" priority="16209">
      <formula>$A204="A3"</formula>
    </cfRule>
    <cfRule type="expression" dxfId="28128" priority="16210">
      <formula>$A204="A2"</formula>
    </cfRule>
    <cfRule type="expression" dxfId="28127" priority="16211">
      <formula>$A204="A1"</formula>
    </cfRule>
  </conditionalFormatting>
  <conditionalFormatting sqref="X205">
    <cfRule type="expression" dxfId="28126" priority="16122">
      <formula>$A205="A9"</formula>
    </cfRule>
    <cfRule type="expression" dxfId="28125" priority="16123">
      <formula>$A205="A8"</formula>
    </cfRule>
    <cfRule type="expression" dxfId="28124" priority="16124">
      <formula>$A205="A7"</formula>
    </cfRule>
    <cfRule type="expression" dxfId="28123" priority="16125">
      <formula>$A205="A6"</formula>
    </cfRule>
    <cfRule type="expression" dxfId="28122" priority="16126">
      <formula>$A205="A5"</formula>
    </cfRule>
    <cfRule type="expression" dxfId="28121" priority="16127">
      <formula>$A205="A4"</formula>
    </cfRule>
    <cfRule type="expression" dxfId="28120" priority="16128">
      <formula>$A205="A3"</formula>
    </cfRule>
    <cfRule type="expression" dxfId="28119" priority="16129">
      <formula>$A205="A2"</formula>
    </cfRule>
    <cfRule type="expression" dxfId="28118" priority="16130">
      <formula>$A205="A1"</formula>
    </cfRule>
  </conditionalFormatting>
  <conditionalFormatting sqref="X212">
    <cfRule type="expression" dxfId="28117" priority="16113">
      <formula>$A212="A9"</formula>
    </cfRule>
    <cfRule type="expression" dxfId="28116" priority="16114">
      <formula>$A212="A8"</formula>
    </cfRule>
    <cfRule type="expression" dxfId="28115" priority="16115">
      <formula>$A212="A7"</formula>
    </cfRule>
    <cfRule type="expression" dxfId="28114" priority="16116">
      <formula>$A212="A6"</formula>
    </cfRule>
    <cfRule type="expression" dxfId="28113" priority="16117">
      <formula>$A212="A5"</formula>
    </cfRule>
    <cfRule type="expression" dxfId="28112" priority="16118">
      <formula>$A212="A4"</formula>
    </cfRule>
    <cfRule type="expression" dxfId="28111" priority="16119">
      <formula>$A212="A3"</formula>
    </cfRule>
    <cfRule type="expression" dxfId="28110" priority="16120">
      <formula>$A212="A2"</formula>
    </cfRule>
    <cfRule type="expression" dxfId="28109" priority="16121">
      <formula>$A212="A1"</formula>
    </cfRule>
  </conditionalFormatting>
  <conditionalFormatting sqref="X214">
    <cfRule type="expression" dxfId="28108" priority="16104">
      <formula>$A214="A9"</formula>
    </cfRule>
    <cfRule type="expression" dxfId="28107" priority="16105">
      <formula>$A214="A8"</formula>
    </cfRule>
    <cfRule type="expression" dxfId="28106" priority="16106">
      <formula>$A214="A7"</formula>
    </cfRule>
    <cfRule type="expression" dxfId="28105" priority="16107">
      <formula>$A214="A6"</formula>
    </cfRule>
    <cfRule type="expression" dxfId="28104" priority="16108">
      <formula>$A214="A5"</formula>
    </cfRule>
    <cfRule type="expression" dxfId="28103" priority="16109">
      <formula>$A214="A4"</formula>
    </cfRule>
    <cfRule type="expression" dxfId="28102" priority="16110">
      <formula>$A214="A3"</formula>
    </cfRule>
    <cfRule type="expression" dxfId="28101" priority="16111">
      <formula>$A214="A2"</formula>
    </cfRule>
    <cfRule type="expression" dxfId="28100" priority="16112">
      <formula>$A214="A1"</formula>
    </cfRule>
  </conditionalFormatting>
  <conditionalFormatting sqref="X217">
    <cfRule type="expression" dxfId="28099" priority="16185">
      <formula>$A217="A9"</formula>
    </cfRule>
    <cfRule type="expression" dxfId="28098" priority="16186">
      <formula>$A217="A8"</formula>
    </cfRule>
    <cfRule type="expression" dxfId="28097" priority="16187">
      <formula>$A217="A7"</formula>
    </cfRule>
    <cfRule type="expression" dxfId="28096" priority="16188">
      <formula>$A217="A6"</formula>
    </cfRule>
    <cfRule type="expression" dxfId="28095" priority="16189">
      <formula>$A217="A5"</formula>
    </cfRule>
    <cfRule type="expression" dxfId="28094" priority="16190">
      <formula>$A217="A4"</formula>
    </cfRule>
    <cfRule type="expression" dxfId="28093" priority="16191">
      <formula>$A217="A3"</formula>
    </cfRule>
    <cfRule type="expression" dxfId="28092" priority="16192">
      <formula>$A217="A2"</formula>
    </cfRule>
    <cfRule type="expression" dxfId="28091" priority="16193">
      <formula>$A217="A1"</formula>
    </cfRule>
  </conditionalFormatting>
  <conditionalFormatting sqref="X220">
    <cfRule type="expression" dxfId="28090" priority="16194">
      <formula>$A220="A9"</formula>
    </cfRule>
    <cfRule type="expression" dxfId="28089" priority="16195">
      <formula>$A220="A8"</formula>
    </cfRule>
    <cfRule type="expression" dxfId="28088" priority="16196">
      <formula>$A220="A7"</formula>
    </cfRule>
    <cfRule type="expression" dxfId="28087" priority="16197">
      <formula>$A220="A6"</formula>
    </cfRule>
    <cfRule type="expression" dxfId="28086" priority="16198">
      <formula>$A220="A5"</formula>
    </cfRule>
    <cfRule type="expression" dxfId="28085" priority="16199">
      <formula>$A220="A4"</formula>
    </cfRule>
    <cfRule type="expression" dxfId="28084" priority="16200">
      <formula>$A220="A3"</formula>
    </cfRule>
    <cfRule type="expression" dxfId="28083" priority="16201">
      <formula>$A220="A2"</formula>
    </cfRule>
    <cfRule type="expression" dxfId="28082" priority="16202">
      <formula>$A220="A1"</formula>
    </cfRule>
  </conditionalFormatting>
  <conditionalFormatting sqref="X223">
    <cfRule type="expression" dxfId="28081" priority="16176">
      <formula>$A223="A9"</formula>
    </cfRule>
    <cfRule type="expression" dxfId="28080" priority="16177">
      <formula>$A223="A8"</formula>
    </cfRule>
    <cfRule type="expression" dxfId="28079" priority="16178">
      <formula>$A223="A7"</formula>
    </cfRule>
    <cfRule type="expression" dxfId="28078" priority="16179">
      <formula>$A223="A6"</formula>
    </cfRule>
    <cfRule type="expression" dxfId="28077" priority="16180">
      <formula>$A223="A5"</formula>
    </cfRule>
    <cfRule type="expression" dxfId="28076" priority="16181">
      <formula>$A223="A4"</formula>
    </cfRule>
    <cfRule type="expression" dxfId="28075" priority="16182">
      <formula>$A223="A3"</formula>
    </cfRule>
    <cfRule type="expression" dxfId="28074" priority="16183">
      <formula>$A223="A2"</formula>
    </cfRule>
    <cfRule type="expression" dxfId="28073" priority="16184">
      <formula>$A223="A1"</formula>
    </cfRule>
  </conditionalFormatting>
  <conditionalFormatting sqref="X231">
    <cfRule type="expression" dxfId="28072" priority="16167">
      <formula>$A231="A9"</formula>
    </cfRule>
    <cfRule type="expression" dxfId="28071" priority="16168">
      <formula>$A231="A8"</formula>
    </cfRule>
    <cfRule type="expression" dxfId="28070" priority="16169">
      <formula>$A231="A7"</formula>
    </cfRule>
    <cfRule type="expression" dxfId="28069" priority="16170">
      <formula>$A231="A6"</formula>
    </cfRule>
    <cfRule type="expression" dxfId="28068" priority="16171">
      <formula>$A231="A5"</formula>
    </cfRule>
    <cfRule type="expression" dxfId="28067" priority="16172">
      <formula>$A231="A4"</formula>
    </cfRule>
    <cfRule type="expression" dxfId="28066" priority="16173">
      <formula>$A231="A3"</formula>
    </cfRule>
    <cfRule type="expression" dxfId="28065" priority="16174">
      <formula>$A231="A2"</formula>
    </cfRule>
    <cfRule type="expression" dxfId="28064" priority="16175">
      <formula>$A231="A1"</formula>
    </cfRule>
  </conditionalFormatting>
  <conditionalFormatting sqref="X251">
    <cfRule type="expression" dxfId="28063" priority="14758">
      <formula>#REF!="A9"</formula>
    </cfRule>
    <cfRule type="expression" dxfId="28062" priority="14759">
      <formula>#REF!="A8"</formula>
    </cfRule>
    <cfRule type="expression" dxfId="28061" priority="14760">
      <formula>#REF!="A7"</formula>
    </cfRule>
    <cfRule type="expression" dxfId="28060" priority="14761">
      <formula>#REF!="A6"</formula>
    </cfRule>
    <cfRule type="expression" dxfId="28059" priority="14762">
      <formula>#REF!="A5"</formula>
    </cfRule>
    <cfRule type="expression" dxfId="28058" priority="14763">
      <formula>#REF!="A4"</formula>
    </cfRule>
    <cfRule type="expression" dxfId="28057" priority="14764">
      <formula>#REF!="A3"</formula>
    </cfRule>
    <cfRule type="expression" dxfId="28056" priority="14765">
      <formula>#REF!="A2"</formula>
    </cfRule>
    <cfRule type="expression" dxfId="28055" priority="14766">
      <formula>#REF!="A1"</formula>
    </cfRule>
  </conditionalFormatting>
  <conditionalFormatting sqref="Y14">
    <cfRule type="expression" dxfId="28054" priority="20237">
      <formula>#REF!="A8"</formula>
    </cfRule>
    <cfRule type="expression" dxfId="28053" priority="20238">
      <formula>#REF!="A7"</formula>
    </cfRule>
    <cfRule type="expression" dxfId="28052" priority="20239">
      <formula>#REF!="A6"</formula>
    </cfRule>
    <cfRule type="expression" dxfId="28051" priority="20240">
      <formula>#REF!="A5"</formula>
    </cfRule>
    <cfRule type="expression" dxfId="28050" priority="20241">
      <formula>#REF!="A4"</formula>
    </cfRule>
    <cfRule type="expression" dxfId="28049" priority="20242">
      <formula>#REF!="A3"</formula>
    </cfRule>
    <cfRule type="expression" dxfId="28048" priority="20243">
      <formula>#REF!="A2"</formula>
    </cfRule>
    <cfRule type="expression" dxfId="28047" priority="20244">
      <formula>#REF!="A1"</formula>
    </cfRule>
  </conditionalFormatting>
  <conditionalFormatting sqref="Y15">
    <cfRule type="expression" dxfId="28046" priority="21547">
      <formula>#REF!="A8"</formula>
    </cfRule>
    <cfRule type="expression" dxfId="28045" priority="21548">
      <formula>#REF!="A7"</formula>
    </cfRule>
    <cfRule type="expression" dxfId="28044" priority="21549">
      <formula>#REF!="A6"</formula>
    </cfRule>
    <cfRule type="expression" dxfId="28043" priority="21550">
      <formula>#REF!="A5"</formula>
    </cfRule>
    <cfRule type="expression" dxfId="28042" priority="21551">
      <formula>#REF!="A4"</formula>
    </cfRule>
    <cfRule type="expression" dxfId="28041" priority="21552">
      <formula>#REF!="A3"</formula>
    </cfRule>
    <cfRule type="expression" dxfId="28040" priority="21553">
      <formula>#REF!="A2"</formula>
    </cfRule>
    <cfRule type="expression" dxfId="28039" priority="21554">
      <formula>#REF!="A1"</formula>
    </cfRule>
  </conditionalFormatting>
  <conditionalFormatting sqref="Y18">
    <cfRule type="expression" dxfId="28038" priority="21475">
      <formula>#REF!="A8"</formula>
    </cfRule>
    <cfRule type="expression" dxfId="28037" priority="21476">
      <formula>#REF!="A7"</formula>
    </cfRule>
    <cfRule type="expression" dxfId="28036" priority="21477">
      <formula>#REF!="A6"</formula>
    </cfRule>
    <cfRule type="expression" dxfId="28035" priority="21478">
      <formula>#REF!="A5"</formula>
    </cfRule>
    <cfRule type="expression" dxfId="28034" priority="21479">
      <formula>#REF!="A4"</formula>
    </cfRule>
    <cfRule type="expression" dxfId="28033" priority="21480">
      <formula>#REF!="A3"</formula>
    </cfRule>
    <cfRule type="expression" dxfId="28032" priority="21481">
      <formula>#REF!="A2"</formula>
    </cfRule>
    <cfRule type="expression" dxfId="28031" priority="21482">
      <formula>#REF!="A1"</formula>
    </cfRule>
  </conditionalFormatting>
  <conditionalFormatting sqref="Y21">
    <cfRule type="expression" dxfId="28030" priority="21539">
      <formula>#REF!="A8"</formula>
    </cfRule>
    <cfRule type="expression" dxfId="28029" priority="21540">
      <formula>#REF!="A7"</formula>
    </cfRule>
    <cfRule type="expression" dxfId="28028" priority="21541">
      <formula>#REF!="A6"</formula>
    </cfRule>
    <cfRule type="expression" dxfId="28027" priority="21542">
      <formula>#REF!="A5"</formula>
    </cfRule>
    <cfRule type="expression" dxfId="28026" priority="21543">
      <formula>#REF!="A4"</formula>
    </cfRule>
    <cfRule type="expression" dxfId="28025" priority="21544">
      <formula>#REF!="A3"</formula>
    </cfRule>
    <cfRule type="expression" dxfId="28024" priority="21545">
      <formula>#REF!="A2"</formula>
    </cfRule>
    <cfRule type="expression" dxfId="28023" priority="21546">
      <formula>#REF!="A1"</formula>
    </cfRule>
  </conditionalFormatting>
  <conditionalFormatting sqref="Y22">
    <cfRule type="expression" dxfId="28022" priority="20156">
      <formula>#REF!="A9"</formula>
    </cfRule>
    <cfRule type="expression" dxfId="28021" priority="20157">
      <formula>#REF!="A8"</formula>
    </cfRule>
    <cfRule type="expression" dxfId="28020" priority="20158">
      <formula>#REF!="A7"</formula>
    </cfRule>
    <cfRule type="expression" dxfId="28019" priority="20159">
      <formula>#REF!="A6"</formula>
    </cfRule>
    <cfRule type="expression" dxfId="28018" priority="20160">
      <formula>#REF!="A5"</formula>
    </cfRule>
    <cfRule type="expression" dxfId="28017" priority="20161">
      <formula>#REF!="A4"</formula>
    </cfRule>
    <cfRule type="expression" dxfId="28016" priority="20162">
      <formula>#REF!="A3"</formula>
    </cfRule>
    <cfRule type="expression" dxfId="28015" priority="20163">
      <formula>#REF!="A2"</formula>
    </cfRule>
    <cfRule type="expression" dxfId="28014" priority="20164">
      <formula>#REF!="A1"</formula>
    </cfRule>
  </conditionalFormatting>
  <conditionalFormatting sqref="Y24">
    <cfRule type="expression" dxfId="28013" priority="21531">
      <formula>#REF!="A8"</formula>
    </cfRule>
    <cfRule type="expression" dxfId="28012" priority="21532">
      <formula>#REF!="A7"</formula>
    </cfRule>
    <cfRule type="expression" dxfId="28011" priority="21533">
      <formula>#REF!="A6"</formula>
    </cfRule>
    <cfRule type="expression" dxfId="28010" priority="21534">
      <formula>#REF!="A5"</formula>
    </cfRule>
    <cfRule type="expression" dxfId="28009" priority="21535">
      <formula>#REF!="A4"</formula>
    </cfRule>
    <cfRule type="expression" dxfId="28008" priority="21536">
      <formula>#REF!="A3"</formula>
    </cfRule>
    <cfRule type="expression" dxfId="28007" priority="21537">
      <formula>#REF!="A2"</formula>
    </cfRule>
    <cfRule type="expression" dxfId="28006" priority="21538">
      <formula>#REF!="A1"</formula>
    </cfRule>
  </conditionalFormatting>
  <conditionalFormatting sqref="Y26">
    <cfRule type="expression" dxfId="28005" priority="19994">
      <formula>#REF!="A9"</formula>
    </cfRule>
    <cfRule type="expression" dxfId="28004" priority="19995">
      <formula>#REF!="A8"</formula>
    </cfRule>
    <cfRule type="expression" dxfId="28003" priority="19996">
      <formula>#REF!="A7"</formula>
    </cfRule>
    <cfRule type="expression" dxfId="28002" priority="19997">
      <formula>#REF!="A6"</formula>
    </cfRule>
    <cfRule type="expression" dxfId="28001" priority="19998">
      <formula>#REF!="A5"</formula>
    </cfRule>
    <cfRule type="expression" dxfId="28000" priority="19999">
      <formula>#REF!="A4"</formula>
    </cfRule>
    <cfRule type="expression" dxfId="27999" priority="20000">
      <formula>#REF!="A3"</formula>
    </cfRule>
    <cfRule type="expression" dxfId="27998" priority="20001">
      <formula>#REF!="A2"</formula>
    </cfRule>
    <cfRule type="expression" dxfId="27997" priority="20002">
      <formula>#REF!="A1"</formula>
    </cfRule>
  </conditionalFormatting>
  <conditionalFormatting sqref="Y27">
    <cfRule type="expression" dxfId="27996" priority="18041">
      <formula>#REF!="A9"</formula>
    </cfRule>
    <cfRule type="expression" dxfId="27995" priority="18042">
      <formula>#REF!="A8"</formula>
    </cfRule>
    <cfRule type="expression" dxfId="27994" priority="18043">
      <formula>#REF!="A7"</formula>
    </cfRule>
    <cfRule type="expression" dxfId="27993" priority="18044">
      <formula>#REF!="A6"</formula>
    </cfRule>
    <cfRule type="expression" dxfId="27992" priority="18045">
      <formula>#REF!="A5"</formula>
    </cfRule>
    <cfRule type="expression" dxfId="27991" priority="18046">
      <formula>#REF!="A4"</formula>
    </cfRule>
    <cfRule type="expression" dxfId="27990" priority="18047">
      <formula>#REF!="A3"</formula>
    </cfRule>
    <cfRule type="expression" dxfId="27989" priority="18048">
      <formula>#REF!="A2"</formula>
    </cfRule>
    <cfRule type="expression" dxfId="27988" priority="18049">
      <formula>#REF!="A1"</formula>
    </cfRule>
  </conditionalFormatting>
  <conditionalFormatting sqref="Y30">
    <cfRule type="expression" dxfId="27987" priority="21523">
      <formula>#REF!="A8"</formula>
    </cfRule>
    <cfRule type="expression" dxfId="27986" priority="21524">
      <formula>#REF!="A7"</formula>
    </cfRule>
    <cfRule type="expression" dxfId="27985" priority="21525">
      <formula>#REF!="A6"</formula>
    </cfRule>
    <cfRule type="expression" dxfId="27984" priority="21526">
      <formula>#REF!="A5"</formula>
    </cfRule>
    <cfRule type="expression" dxfId="27983" priority="21527">
      <formula>#REF!="A4"</formula>
    </cfRule>
    <cfRule type="expression" dxfId="27982" priority="21528">
      <formula>#REF!="A3"</formula>
    </cfRule>
    <cfRule type="expression" dxfId="27981" priority="21529">
      <formula>#REF!="A2"</formula>
    </cfRule>
    <cfRule type="expression" dxfId="27980" priority="21530">
      <formula>#REF!="A1"</formula>
    </cfRule>
  </conditionalFormatting>
  <conditionalFormatting sqref="Y33">
    <cfRule type="expression" dxfId="27979" priority="21515">
      <formula>#REF!="A8"</formula>
    </cfRule>
    <cfRule type="expression" dxfId="27978" priority="21516">
      <formula>#REF!="A7"</formula>
    </cfRule>
    <cfRule type="expression" dxfId="27977" priority="21517">
      <formula>#REF!="A6"</formula>
    </cfRule>
    <cfRule type="expression" dxfId="27976" priority="21518">
      <formula>#REF!="A5"</formula>
    </cfRule>
    <cfRule type="expression" dxfId="27975" priority="21519">
      <formula>#REF!="A4"</formula>
    </cfRule>
    <cfRule type="expression" dxfId="27974" priority="21520">
      <formula>#REF!="A3"</formula>
    </cfRule>
    <cfRule type="expression" dxfId="27973" priority="21521">
      <formula>#REF!="A2"</formula>
    </cfRule>
    <cfRule type="expression" dxfId="27972" priority="21522">
      <formula>#REF!="A1"</formula>
    </cfRule>
  </conditionalFormatting>
  <conditionalFormatting sqref="Y37">
    <cfRule type="expression" dxfId="27971" priority="19904">
      <formula>#REF!="A9"</formula>
    </cfRule>
    <cfRule type="expression" dxfId="27970" priority="19905">
      <formula>#REF!="A8"</formula>
    </cfRule>
    <cfRule type="expression" dxfId="27969" priority="19906">
      <formula>#REF!="A7"</formula>
    </cfRule>
    <cfRule type="expression" dxfId="27968" priority="19907">
      <formula>#REF!="A6"</formula>
    </cfRule>
    <cfRule type="expression" dxfId="27967" priority="19908">
      <formula>#REF!="A5"</formula>
    </cfRule>
    <cfRule type="expression" dxfId="27966" priority="19909">
      <formula>#REF!="A4"</formula>
    </cfRule>
    <cfRule type="expression" dxfId="27965" priority="19910">
      <formula>#REF!="A3"</formula>
    </cfRule>
    <cfRule type="expression" dxfId="27964" priority="19911">
      <formula>#REF!="A2"</formula>
    </cfRule>
    <cfRule type="expression" dxfId="27963" priority="19912">
      <formula>#REF!="A1"</formula>
    </cfRule>
  </conditionalFormatting>
  <conditionalFormatting sqref="Y40">
    <cfRule type="expression" dxfId="27962" priority="19814">
      <formula>#REF!="A9"</formula>
    </cfRule>
    <cfRule type="expression" dxfId="27961" priority="19815">
      <formula>#REF!="A8"</formula>
    </cfRule>
    <cfRule type="expression" dxfId="27960" priority="19816">
      <formula>#REF!="A7"</formula>
    </cfRule>
    <cfRule type="expression" dxfId="27959" priority="19817">
      <formula>#REF!="A6"</formula>
    </cfRule>
    <cfRule type="expression" dxfId="27958" priority="19818">
      <formula>#REF!="A5"</formula>
    </cfRule>
    <cfRule type="expression" dxfId="27957" priority="19819">
      <formula>#REF!="A4"</formula>
    </cfRule>
    <cfRule type="expression" dxfId="27956" priority="19820">
      <formula>#REF!="A3"</formula>
    </cfRule>
    <cfRule type="expression" dxfId="27955" priority="19821">
      <formula>#REF!="A2"</formula>
    </cfRule>
    <cfRule type="expression" dxfId="27954" priority="19822">
      <formula>#REF!="A1"</formula>
    </cfRule>
  </conditionalFormatting>
  <conditionalFormatting sqref="Y43">
    <cfRule type="expression" dxfId="27953" priority="19724">
      <formula>#REF!="A9"</formula>
    </cfRule>
    <cfRule type="expression" dxfId="27952" priority="19725">
      <formula>#REF!="A8"</formula>
    </cfRule>
    <cfRule type="expression" dxfId="27951" priority="19726">
      <formula>#REF!="A7"</formula>
    </cfRule>
    <cfRule type="expression" dxfId="27950" priority="19727">
      <formula>#REF!="A6"</formula>
    </cfRule>
    <cfRule type="expression" dxfId="27949" priority="19728">
      <formula>#REF!="A5"</formula>
    </cfRule>
    <cfRule type="expression" dxfId="27948" priority="19729">
      <formula>#REF!="A4"</formula>
    </cfRule>
    <cfRule type="expression" dxfId="27947" priority="19730">
      <formula>#REF!="A3"</formula>
    </cfRule>
    <cfRule type="expression" dxfId="27946" priority="19731">
      <formula>#REF!="A2"</formula>
    </cfRule>
    <cfRule type="expression" dxfId="27945" priority="19732">
      <formula>#REF!="A1"</formula>
    </cfRule>
  </conditionalFormatting>
  <conditionalFormatting sqref="Y45">
    <cfRule type="expression" dxfId="27944" priority="21507">
      <formula>#REF!="A8"</formula>
    </cfRule>
    <cfRule type="expression" dxfId="27943" priority="21508">
      <formula>#REF!="A7"</formula>
    </cfRule>
    <cfRule type="expression" dxfId="27942" priority="21509">
      <formula>#REF!="A6"</formula>
    </cfRule>
    <cfRule type="expression" dxfId="27941" priority="21510">
      <formula>#REF!="A5"</formula>
    </cfRule>
    <cfRule type="expression" dxfId="27940" priority="21511">
      <formula>#REF!="A4"</formula>
    </cfRule>
    <cfRule type="expression" dxfId="27939" priority="21512">
      <formula>#REF!="A3"</formula>
    </cfRule>
    <cfRule type="expression" dxfId="27938" priority="21513">
      <formula>#REF!="A2"</formula>
    </cfRule>
    <cfRule type="expression" dxfId="27937" priority="21514">
      <formula>#REF!="A1"</formula>
    </cfRule>
  </conditionalFormatting>
  <conditionalFormatting sqref="Y48">
    <cfRule type="expression" dxfId="27936" priority="21467">
      <formula>#REF!="A8"</formula>
    </cfRule>
    <cfRule type="expression" dxfId="27935" priority="21468">
      <formula>#REF!="A7"</formula>
    </cfRule>
    <cfRule type="expression" dxfId="27934" priority="21469">
      <formula>#REF!="A6"</formula>
    </cfRule>
    <cfRule type="expression" dxfId="27933" priority="21470">
      <formula>#REF!="A5"</formula>
    </cfRule>
    <cfRule type="expression" dxfId="27932" priority="21471">
      <formula>#REF!="A4"</formula>
    </cfRule>
    <cfRule type="expression" dxfId="27931" priority="21472">
      <formula>#REF!="A3"</formula>
    </cfRule>
    <cfRule type="expression" dxfId="27930" priority="21473">
      <formula>#REF!="A2"</formula>
    </cfRule>
    <cfRule type="expression" dxfId="27929" priority="21474">
      <formula>#REF!="A1"</formula>
    </cfRule>
  </conditionalFormatting>
  <conditionalFormatting sqref="Y51">
    <cfRule type="expression" dxfId="27928" priority="19634">
      <formula>#REF!="A9"</formula>
    </cfRule>
    <cfRule type="expression" dxfId="27927" priority="19635">
      <formula>#REF!="A8"</formula>
    </cfRule>
    <cfRule type="expression" dxfId="27926" priority="19636">
      <formula>#REF!="A7"</formula>
    </cfRule>
    <cfRule type="expression" dxfId="27925" priority="19637">
      <formula>#REF!="A6"</formula>
    </cfRule>
    <cfRule type="expression" dxfId="27924" priority="19638">
      <formula>#REF!="A5"</formula>
    </cfRule>
    <cfRule type="expression" dxfId="27923" priority="19639">
      <formula>#REF!="A4"</formula>
    </cfRule>
    <cfRule type="expression" dxfId="27922" priority="19640">
      <formula>#REF!="A3"</formula>
    </cfRule>
    <cfRule type="expression" dxfId="27921" priority="19641">
      <formula>#REF!="A2"</formula>
    </cfRule>
    <cfRule type="expression" dxfId="27920" priority="19642">
      <formula>#REF!="A1"</formula>
    </cfRule>
  </conditionalFormatting>
  <conditionalFormatting sqref="Y60">
    <cfRule type="expression" dxfId="27919" priority="19571">
      <formula>#REF!="A9"</formula>
    </cfRule>
    <cfRule type="expression" dxfId="27918" priority="19572">
      <formula>#REF!="A8"</formula>
    </cfRule>
    <cfRule type="expression" dxfId="27917" priority="19573">
      <formula>#REF!="A7"</formula>
    </cfRule>
    <cfRule type="expression" dxfId="27916" priority="19574">
      <formula>#REF!="A6"</formula>
    </cfRule>
    <cfRule type="expression" dxfId="27915" priority="19575">
      <formula>#REF!="A5"</formula>
    </cfRule>
    <cfRule type="expression" dxfId="27914" priority="19576">
      <formula>#REF!="A4"</formula>
    </cfRule>
    <cfRule type="expression" dxfId="27913" priority="19577">
      <formula>#REF!="A3"</formula>
    </cfRule>
    <cfRule type="expression" dxfId="27912" priority="19578">
      <formula>#REF!="A2"</formula>
    </cfRule>
    <cfRule type="expression" dxfId="27911" priority="19579">
      <formula>#REF!="A1"</formula>
    </cfRule>
  </conditionalFormatting>
  <conditionalFormatting sqref="Y61">
    <cfRule type="expression" dxfId="27910" priority="17942">
      <formula>#REF!="A9"</formula>
    </cfRule>
    <cfRule type="expression" dxfId="27909" priority="17943">
      <formula>#REF!="A8"</formula>
    </cfRule>
    <cfRule type="expression" dxfId="27908" priority="17944">
      <formula>#REF!="A7"</formula>
    </cfRule>
    <cfRule type="expression" dxfId="27907" priority="17945">
      <formula>#REF!="A6"</formula>
    </cfRule>
    <cfRule type="expression" dxfId="27906" priority="17946">
      <formula>#REF!="A5"</formula>
    </cfRule>
    <cfRule type="expression" dxfId="27905" priority="17947">
      <formula>#REF!="A4"</formula>
    </cfRule>
    <cfRule type="expression" dxfId="27904" priority="17948">
      <formula>#REF!="A3"</formula>
    </cfRule>
    <cfRule type="expression" dxfId="27903" priority="17949">
      <formula>#REF!="A2"</formula>
    </cfRule>
    <cfRule type="expression" dxfId="27902" priority="17950">
      <formula>#REF!="A1"</formula>
    </cfRule>
  </conditionalFormatting>
  <conditionalFormatting sqref="Y65">
    <cfRule type="expression" dxfId="27901" priority="14677">
      <formula>#REF!="A9"</formula>
    </cfRule>
    <cfRule type="expression" dxfId="27900" priority="14678">
      <formula>#REF!="A8"</formula>
    </cfRule>
    <cfRule type="expression" dxfId="27899" priority="14679">
      <formula>#REF!="A7"</formula>
    </cfRule>
    <cfRule type="expression" dxfId="27898" priority="14680">
      <formula>#REF!="A6"</formula>
    </cfRule>
    <cfRule type="expression" dxfId="27897" priority="14681">
      <formula>#REF!="A5"</formula>
    </cfRule>
    <cfRule type="expression" dxfId="27896" priority="14682">
      <formula>#REF!="A4"</formula>
    </cfRule>
    <cfRule type="expression" dxfId="27895" priority="14683">
      <formula>#REF!="A3"</formula>
    </cfRule>
    <cfRule type="expression" dxfId="27894" priority="14684">
      <formula>#REF!="A2"</formula>
    </cfRule>
    <cfRule type="expression" dxfId="27893" priority="14685">
      <formula>#REF!="A1"</formula>
    </cfRule>
  </conditionalFormatting>
  <conditionalFormatting sqref="Y69">
    <cfRule type="expression" dxfId="27892" priority="19490">
      <formula>#REF!="A9"</formula>
    </cfRule>
    <cfRule type="expression" dxfId="27891" priority="19491">
      <formula>#REF!="A8"</formula>
    </cfRule>
    <cfRule type="expression" dxfId="27890" priority="19492">
      <formula>#REF!="A7"</formula>
    </cfRule>
    <cfRule type="expression" dxfId="27889" priority="19493">
      <formula>#REF!="A6"</formula>
    </cfRule>
    <cfRule type="expression" dxfId="27888" priority="19494">
      <formula>#REF!="A5"</formula>
    </cfRule>
    <cfRule type="expression" dxfId="27887" priority="19495">
      <formula>#REF!="A4"</formula>
    </cfRule>
    <cfRule type="expression" dxfId="27886" priority="19496">
      <formula>#REF!="A3"</formula>
    </cfRule>
    <cfRule type="expression" dxfId="27885" priority="19497">
      <formula>#REF!="A2"</formula>
    </cfRule>
    <cfRule type="expression" dxfId="27884" priority="19498">
      <formula>#REF!="A1"</formula>
    </cfRule>
  </conditionalFormatting>
  <conditionalFormatting sqref="Y70">
    <cfRule type="expression" dxfId="27883" priority="17843">
      <formula>#REF!="A9"</formula>
    </cfRule>
    <cfRule type="expression" dxfId="27882" priority="17844">
      <formula>#REF!="A8"</formula>
    </cfRule>
    <cfRule type="expression" dxfId="27881" priority="17845">
      <formula>#REF!="A7"</formula>
    </cfRule>
    <cfRule type="expression" dxfId="27880" priority="17846">
      <formula>#REF!="A6"</formula>
    </cfRule>
    <cfRule type="expression" dxfId="27879" priority="17847">
      <formula>#REF!="A5"</formula>
    </cfRule>
    <cfRule type="expression" dxfId="27878" priority="17848">
      <formula>#REF!="A4"</formula>
    </cfRule>
    <cfRule type="expression" dxfId="27877" priority="17849">
      <formula>#REF!="A3"</formula>
    </cfRule>
    <cfRule type="expression" dxfId="27876" priority="17850">
      <formula>#REF!="A2"</formula>
    </cfRule>
    <cfRule type="expression" dxfId="27875" priority="17851">
      <formula>#REF!="A1"</formula>
    </cfRule>
  </conditionalFormatting>
  <conditionalFormatting sqref="Y71">
    <cfRule type="expression" dxfId="27874" priority="17357">
      <formula>#REF!="A9"</formula>
    </cfRule>
    <cfRule type="expression" dxfId="27873" priority="17358">
      <formula>#REF!="A8"</formula>
    </cfRule>
    <cfRule type="expression" dxfId="27872" priority="17359">
      <formula>#REF!="A7"</formula>
    </cfRule>
    <cfRule type="expression" dxfId="27871" priority="17360">
      <formula>#REF!="A6"</formula>
    </cfRule>
    <cfRule type="expression" dxfId="27870" priority="17361">
      <formula>#REF!="A5"</formula>
    </cfRule>
    <cfRule type="expression" dxfId="27869" priority="17362">
      <formula>#REF!="A4"</formula>
    </cfRule>
    <cfRule type="expression" dxfId="27868" priority="17363">
      <formula>#REF!="A3"</formula>
    </cfRule>
    <cfRule type="expression" dxfId="27867" priority="17364">
      <formula>#REF!="A2"</formula>
    </cfRule>
    <cfRule type="expression" dxfId="27866" priority="17365">
      <formula>#REF!="A1"</formula>
    </cfRule>
  </conditionalFormatting>
  <conditionalFormatting sqref="Y72">
    <cfRule type="expression" dxfId="27865" priority="17267">
      <formula>#REF!="A9"</formula>
    </cfRule>
    <cfRule type="expression" dxfId="27864" priority="17268">
      <formula>#REF!="A8"</formula>
    </cfRule>
    <cfRule type="expression" dxfId="27863" priority="17269">
      <formula>#REF!="A7"</formula>
    </cfRule>
    <cfRule type="expression" dxfId="27862" priority="17270">
      <formula>#REF!="A6"</formula>
    </cfRule>
    <cfRule type="expression" dxfId="27861" priority="17271">
      <formula>#REF!="A5"</formula>
    </cfRule>
    <cfRule type="expression" dxfId="27860" priority="17272">
      <formula>#REF!="A4"</formula>
    </cfRule>
    <cfRule type="expression" dxfId="27859" priority="17273">
      <formula>#REF!="A3"</formula>
    </cfRule>
    <cfRule type="expression" dxfId="27858" priority="17274">
      <formula>#REF!="A2"</formula>
    </cfRule>
    <cfRule type="expression" dxfId="27857" priority="17275">
      <formula>#REF!="A1"</formula>
    </cfRule>
  </conditionalFormatting>
  <conditionalFormatting sqref="Y74">
    <cfRule type="expression" dxfId="27856" priority="21459">
      <formula>#REF!="A8"</formula>
    </cfRule>
    <cfRule type="expression" dxfId="27855" priority="21460">
      <formula>#REF!="A7"</formula>
    </cfRule>
    <cfRule type="expression" dxfId="27854" priority="21461">
      <formula>#REF!="A6"</formula>
    </cfRule>
    <cfRule type="expression" dxfId="27853" priority="21462">
      <formula>#REF!="A5"</formula>
    </cfRule>
    <cfRule type="expression" dxfId="27852" priority="21463">
      <formula>#REF!="A4"</formula>
    </cfRule>
    <cfRule type="expression" dxfId="27851" priority="21464">
      <formula>#REF!="A3"</formula>
    </cfRule>
    <cfRule type="expression" dxfId="27850" priority="21465">
      <formula>#REF!="A2"</formula>
    </cfRule>
    <cfRule type="expression" dxfId="27849" priority="21466">
      <formula>#REF!="A1"</formula>
    </cfRule>
  </conditionalFormatting>
  <conditionalFormatting sqref="Y77">
    <cfRule type="expression" dxfId="27848" priority="19310">
      <formula>#REF!="A9"</formula>
    </cfRule>
    <cfRule type="expression" dxfId="27847" priority="19311">
      <formula>#REF!="A8"</formula>
    </cfRule>
    <cfRule type="expression" dxfId="27846" priority="19312">
      <formula>#REF!="A7"</formula>
    </cfRule>
    <cfRule type="expression" dxfId="27845" priority="19313">
      <formula>#REF!="A6"</formula>
    </cfRule>
    <cfRule type="expression" dxfId="27844" priority="19314">
      <formula>#REF!="A5"</formula>
    </cfRule>
    <cfRule type="expression" dxfId="27843" priority="19315">
      <formula>#REF!="A4"</formula>
    </cfRule>
    <cfRule type="expression" dxfId="27842" priority="19316">
      <formula>#REF!="A3"</formula>
    </cfRule>
    <cfRule type="expression" dxfId="27841" priority="19317">
      <formula>#REF!="A2"</formula>
    </cfRule>
    <cfRule type="expression" dxfId="27840" priority="19318">
      <formula>#REF!="A1"</formula>
    </cfRule>
  </conditionalFormatting>
  <conditionalFormatting sqref="Y79">
    <cfRule type="expression" dxfId="27839" priority="21451">
      <formula>#REF!="A8"</formula>
    </cfRule>
    <cfRule type="expression" dxfId="27838" priority="21452">
      <formula>#REF!="A7"</formula>
    </cfRule>
    <cfRule type="expression" dxfId="27837" priority="21453">
      <formula>#REF!="A6"</formula>
    </cfRule>
    <cfRule type="expression" dxfId="27836" priority="21454">
      <formula>#REF!="A5"</formula>
    </cfRule>
    <cfRule type="expression" dxfId="27835" priority="21455">
      <formula>#REF!="A4"</formula>
    </cfRule>
    <cfRule type="expression" dxfId="27834" priority="21456">
      <formula>#REF!="A3"</formula>
    </cfRule>
    <cfRule type="expression" dxfId="27833" priority="21457">
      <formula>#REF!="A2"</formula>
    </cfRule>
    <cfRule type="expression" dxfId="27832" priority="21458">
      <formula>#REF!="A1"</formula>
    </cfRule>
  </conditionalFormatting>
  <conditionalFormatting sqref="Y80">
    <cfRule type="expression" dxfId="27831" priority="19220">
      <formula>#REF!="A9"</formula>
    </cfRule>
    <cfRule type="expression" dxfId="27830" priority="19221">
      <formula>#REF!="A8"</formula>
    </cfRule>
    <cfRule type="expression" dxfId="27829" priority="19222">
      <formula>#REF!="A7"</formula>
    </cfRule>
    <cfRule type="expression" dxfId="27828" priority="19223">
      <formula>#REF!="A6"</formula>
    </cfRule>
    <cfRule type="expression" dxfId="27827" priority="19224">
      <formula>#REF!="A5"</formula>
    </cfRule>
    <cfRule type="expression" dxfId="27826" priority="19225">
      <formula>#REF!="A4"</formula>
    </cfRule>
    <cfRule type="expression" dxfId="27825" priority="19226">
      <formula>#REF!="A3"</formula>
    </cfRule>
    <cfRule type="expression" dxfId="27824" priority="19227">
      <formula>#REF!="A2"</formula>
    </cfRule>
    <cfRule type="expression" dxfId="27823" priority="19228">
      <formula>#REF!="A1"</formula>
    </cfRule>
  </conditionalFormatting>
  <conditionalFormatting sqref="Y84">
    <cfRule type="expression" dxfId="27822" priority="21443">
      <formula>#REF!="A8"</formula>
    </cfRule>
    <cfRule type="expression" dxfId="27821" priority="21444">
      <formula>#REF!="A7"</formula>
    </cfRule>
    <cfRule type="expression" dxfId="27820" priority="21445">
      <formula>#REF!="A6"</formula>
    </cfRule>
    <cfRule type="expression" dxfId="27819" priority="21446">
      <formula>#REF!="A5"</formula>
    </cfRule>
    <cfRule type="expression" dxfId="27818" priority="21447">
      <formula>#REF!="A4"</formula>
    </cfRule>
    <cfRule type="expression" dxfId="27817" priority="21448">
      <formula>#REF!="A3"</formula>
    </cfRule>
    <cfRule type="expression" dxfId="27816" priority="21449">
      <formula>#REF!="A2"</formula>
    </cfRule>
    <cfRule type="expression" dxfId="27815" priority="21450">
      <formula>#REF!="A1"</formula>
    </cfRule>
  </conditionalFormatting>
  <conditionalFormatting sqref="Y85">
    <cfRule type="expression" dxfId="27814" priority="19130">
      <formula>#REF!="A9"</formula>
    </cfRule>
    <cfRule type="expression" dxfId="27813" priority="19131">
      <formula>#REF!="A8"</formula>
    </cfRule>
    <cfRule type="expression" dxfId="27812" priority="19132">
      <formula>#REF!="A7"</formula>
    </cfRule>
    <cfRule type="expression" dxfId="27811" priority="19133">
      <formula>#REF!="A6"</formula>
    </cfRule>
    <cfRule type="expression" dxfId="27810" priority="19134">
      <formula>#REF!="A5"</formula>
    </cfRule>
    <cfRule type="expression" dxfId="27809" priority="19135">
      <formula>#REF!="A4"</formula>
    </cfRule>
    <cfRule type="expression" dxfId="27808" priority="19136">
      <formula>#REF!="A3"</formula>
    </cfRule>
    <cfRule type="expression" dxfId="27807" priority="19137">
      <formula>#REF!="A2"</formula>
    </cfRule>
    <cfRule type="expression" dxfId="27806" priority="19138">
      <formula>#REF!="A1"</formula>
    </cfRule>
  </conditionalFormatting>
  <conditionalFormatting sqref="Y89">
    <cfRule type="expression" dxfId="27805" priority="19040">
      <formula>#REF!="A9"</formula>
    </cfRule>
    <cfRule type="expression" dxfId="27804" priority="19041">
      <formula>#REF!="A8"</formula>
    </cfRule>
    <cfRule type="expression" dxfId="27803" priority="19042">
      <formula>#REF!="A7"</formula>
    </cfRule>
    <cfRule type="expression" dxfId="27802" priority="19043">
      <formula>#REF!="A6"</formula>
    </cfRule>
    <cfRule type="expression" dxfId="27801" priority="19044">
      <formula>#REF!="A5"</formula>
    </cfRule>
    <cfRule type="expression" dxfId="27800" priority="19045">
      <formula>#REF!="A4"</formula>
    </cfRule>
    <cfRule type="expression" dxfId="27799" priority="19046">
      <formula>#REF!="A3"</formula>
    </cfRule>
    <cfRule type="expression" dxfId="27798" priority="19047">
      <formula>#REF!="A2"</formula>
    </cfRule>
    <cfRule type="expression" dxfId="27797" priority="19048">
      <formula>#REF!="A1"</formula>
    </cfRule>
  </conditionalFormatting>
  <conditionalFormatting sqref="Y90">
    <cfRule type="expression" dxfId="27796" priority="21435">
      <formula>#REF!="A8"</formula>
    </cfRule>
    <cfRule type="expression" dxfId="27795" priority="21436">
      <formula>#REF!="A7"</formula>
    </cfRule>
    <cfRule type="expression" dxfId="27794" priority="21437">
      <formula>#REF!="A6"</formula>
    </cfRule>
    <cfRule type="expression" dxfId="27793" priority="21438">
      <formula>#REF!="A5"</formula>
    </cfRule>
    <cfRule type="expression" dxfId="27792" priority="21439">
      <formula>#REF!="A4"</formula>
    </cfRule>
    <cfRule type="expression" dxfId="27791" priority="21440">
      <formula>#REF!="A3"</formula>
    </cfRule>
    <cfRule type="expression" dxfId="27790" priority="21441">
      <formula>#REF!="A2"</formula>
    </cfRule>
    <cfRule type="expression" dxfId="27789" priority="21442">
      <formula>#REF!="A1"</formula>
    </cfRule>
  </conditionalFormatting>
  <conditionalFormatting sqref="Y93">
    <cfRule type="expression" dxfId="27788" priority="21427">
      <formula>#REF!="A8"</formula>
    </cfRule>
    <cfRule type="expression" dxfId="27787" priority="21428">
      <formula>#REF!="A7"</formula>
    </cfRule>
    <cfRule type="expression" dxfId="27786" priority="21429">
      <formula>#REF!="A6"</formula>
    </cfRule>
    <cfRule type="expression" dxfId="27785" priority="21430">
      <formula>#REF!="A5"</formula>
    </cfRule>
    <cfRule type="expression" dxfId="27784" priority="21431">
      <formula>#REF!="A4"</formula>
    </cfRule>
    <cfRule type="expression" dxfId="27783" priority="21432">
      <formula>#REF!="A3"</formula>
    </cfRule>
    <cfRule type="expression" dxfId="27782" priority="21433">
      <formula>#REF!="A2"</formula>
    </cfRule>
    <cfRule type="expression" dxfId="27781" priority="21434">
      <formula>#REF!="A1"</formula>
    </cfRule>
  </conditionalFormatting>
  <conditionalFormatting sqref="Y98">
    <cfRule type="expression" dxfId="27780" priority="21419">
      <formula>#REF!="A8"</formula>
    </cfRule>
    <cfRule type="expression" dxfId="27779" priority="21420">
      <formula>#REF!="A7"</formula>
    </cfRule>
    <cfRule type="expression" dxfId="27778" priority="21421">
      <formula>#REF!="A6"</formula>
    </cfRule>
    <cfRule type="expression" dxfId="27777" priority="21422">
      <formula>#REF!="A5"</formula>
    </cfRule>
    <cfRule type="expression" dxfId="27776" priority="21423">
      <formula>#REF!="A4"</formula>
    </cfRule>
    <cfRule type="expression" dxfId="27775" priority="21424">
      <formula>#REF!="A3"</formula>
    </cfRule>
    <cfRule type="expression" dxfId="27774" priority="21425">
      <formula>#REF!="A2"</formula>
    </cfRule>
    <cfRule type="expression" dxfId="27773" priority="21426">
      <formula>#REF!="A1"</formula>
    </cfRule>
  </conditionalFormatting>
  <conditionalFormatting sqref="Y99">
    <cfRule type="expression" dxfId="27772" priority="18950">
      <formula>#REF!="A9"</formula>
    </cfRule>
    <cfRule type="expression" dxfId="27771" priority="18951">
      <formula>#REF!="A8"</formula>
    </cfRule>
    <cfRule type="expression" dxfId="27770" priority="18952">
      <formula>#REF!="A7"</formula>
    </cfRule>
    <cfRule type="expression" dxfId="27769" priority="18953">
      <formula>#REF!="A6"</formula>
    </cfRule>
    <cfRule type="expression" dxfId="27768" priority="18954">
      <formula>#REF!="A5"</formula>
    </cfRule>
    <cfRule type="expression" dxfId="27767" priority="18955">
      <formula>#REF!="A4"</formula>
    </cfRule>
    <cfRule type="expression" dxfId="27766" priority="18956">
      <formula>#REF!="A3"</formula>
    </cfRule>
    <cfRule type="expression" dxfId="27765" priority="18957">
      <formula>#REF!="A2"</formula>
    </cfRule>
    <cfRule type="expression" dxfId="27764" priority="18958">
      <formula>#REF!="A1"</formula>
    </cfRule>
  </conditionalFormatting>
  <conditionalFormatting sqref="Y101">
    <cfRule type="expression" dxfId="27763" priority="21411">
      <formula>#REF!="A8"</formula>
    </cfRule>
    <cfRule type="expression" dxfId="27762" priority="21412">
      <formula>#REF!="A7"</formula>
    </cfRule>
    <cfRule type="expression" dxfId="27761" priority="21413">
      <formula>#REF!="A6"</formula>
    </cfRule>
    <cfRule type="expression" dxfId="27760" priority="21414">
      <formula>#REF!="A5"</formula>
    </cfRule>
    <cfRule type="expression" dxfId="27759" priority="21415">
      <formula>#REF!="A4"</formula>
    </cfRule>
    <cfRule type="expression" dxfId="27758" priority="21416">
      <formula>#REF!="A3"</formula>
    </cfRule>
    <cfRule type="expression" dxfId="27757" priority="21417">
      <formula>#REF!="A2"</formula>
    </cfRule>
    <cfRule type="expression" dxfId="27756" priority="21418">
      <formula>#REF!="A1"</formula>
    </cfRule>
  </conditionalFormatting>
  <conditionalFormatting sqref="Y105">
    <cfRule type="expression" dxfId="27755" priority="18860">
      <formula>#REF!="A9"</formula>
    </cfRule>
    <cfRule type="expression" dxfId="27754" priority="18861">
      <formula>#REF!="A8"</formula>
    </cfRule>
    <cfRule type="expression" dxfId="27753" priority="18862">
      <formula>#REF!="A7"</formula>
    </cfRule>
    <cfRule type="expression" dxfId="27752" priority="18863">
      <formula>#REF!="A6"</formula>
    </cfRule>
    <cfRule type="expression" dxfId="27751" priority="18864">
      <formula>#REF!="A5"</formula>
    </cfRule>
    <cfRule type="expression" dxfId="27750" priority="18865">
      <formula>#REF!="A4"</formula>
    </cfRule>
    <cfRule type="expression" dxfId="27749" priority="18866">
      <formula>#REF!="A3"</formula>
    </cfRule>
    <cfRule type="expression" dxfId="27748" priority="18867">
      <formula>#REF!="A2"</formula>
    </cfRule>
    <cfRule type="expression" dxfId="27747" priority="18868">
      <formula>#REF!="A1"</formula>
    </cfRule>
  </conditionalFormatting>
  <conditionalFormatting sqref="Y106">
    <cfRule type="expression" dxfId="27746" priority="21499">
      <formula>#REF!="A8"</formula>
    </cfRule>
    <cfRule type="expression" dxfId="27745" priority="21500">
      <formula>#REF!="A7"</formula>
    </cfRule>
    <cfRule type="expression" dxfId="27744" priority="21501">
      <formula>#REF!="A6"</formula>
    </cfRule>
    <cfRule type="expression" dxfId="27743" priority="21502">
      <formula>#REF!="A5"</formula>
    </cfRule>
    <cfRule type="expression" dxfId="27742" priority="21503">
      <formula>#REF!="A4"</formula>
    </cfRule>
    <cfRule type="expression" dxfId="27741" priority="21504">
      <formula>#REF!="A3"</formula>
    </cfRule>
    <cfRule type="expression" dxfId="27740" priority="21505">
      <formula>#REF!="A2"</formula>
    </cfRule>
    <cfRule type="expression" dxfId="27739" priority="21506">
      <formula>#REF!="A1"</formula>
    </cfRule>
  </conditionalFormatting>
  <conditionalFormatting sqref="Y110">
    <cfRule type="expression" dxfId="27738" priority="21491">
      <formula>#REF!="A8"</formula>
    </cfRule>
    <cfRule type="expression" dxfId="27737" priority="21492">
      <formula>#REF!="A7"</formula>
    </cfRule>
    <cfRule type="expression" dxfId="27736" priority="21493">
      <formula>#REF!="A6"</formula>
    </cfRule>
    <cfRule type="expression" dxfId="27735" priority="21494">
      <formula>#REF!="A5"</formula>
    </cfRule>
    <cfRule type="expression" dxfId="27734" priority="21495">
      <formula>#REF!="A4"</formula>
    </cfRule>
    <cfRule type="expression" dxfId="27733" priority="21496">
      <formula>#REF!="A3"</formula>
    </cfRule>
    <cfRule type="expression" dxfId="27732" priority="21497">
      <formula>#REF!="A2"</formula>
    </cfRule>
    <cfRule type="expression" dxfId="27731" priority="21498">
      <formula>#REF!="A1"</formula>
    </cfRule>
  </conditionalFormatting>
  <conditionalFormatting sqref="Y116:Y118">
    <cfRule type="expression" dxfId="27730" priority="21403">
      <formula>#REF!="A8"</formula>
    </cfRule>
    <cfRule type="expression" dxfId="27729" priority="21404">
      <formula>#REF!="A7"</formula>
    </cfRule>
    <cfRule type="expression" dxfId="27728" priority="21405">
      <formula>#REF!="A6"</formula>
    </cfRule>
    <cfRule type="expression" dxfId="27727" priority="21406">
      <formula>#REF!="A5"</formula>
    </cfRule>
    <cfRule type="expression" dxfId="27726" priority="21407">
      <formula>#REF!="A4"</formula>
    </cfRule>
    <cfRule type="expression" dxfId="27725" priority="21408">
      <formula>#REF!="A3"</formula>
    </cfRule>
    <cfRule type="expression" dxfId="27724" priority="21409">
      <formula>#REF!="A2"</formula>
    </cfRule>
    <cfRule type="expression" dxfId="27723" priority="21410">
      <formula>#REF!="A1"</formula>
    </cfRule>
  </conditionalFormatting>
  <conditionalFormatting sqref="Y119">
    <cfRule type="expression" dxfId="27722" priority="18779">
      <formula>#REF!="A9"</formula>
    </cfRule>
    <cfRule type="expression" dxfId="27721" priority="18780">
      <formula>#REF!="A8"</formula>
    </cfRule>
    <cfRule type="expression" dxfId="27720" priority="18781">
      <formula>#REF!="A7"</formula>
    </cfRule>
    <cfRule type="expression" dxfId="27719" priority="18782">
      <formula>#REF!="A6"</formula>
    </cfRule>
    <cfRule type="expression" dxfId="27718" priority="18783">
      <formula>#REF!="A5"</formula>
    </cfRule>
    <cfRule type="expression" dxfId="27717" priority="18784">
      <formula>#REF!="A4"</formula>
    </cfRule>
    <cfRule type="expression" dxfId="27716" priority="18785">
      <formula>#REF!="A3"</formula>
    </cfRule>
    <cfRule type="expression" dxfId="27715" priority="18786">
      <formula>#REF!="A2"</formula>
    </cfRule>
    <cfRule type="expression" dxfId="27714" priority="18787">
      <formula>#REF!="A1"</formula>
    </cfRule>
  </conditionalFormatting>
  <conditionalFormatting sqref="Y123">
    <cfRule type="expression" dxfId="27713" priority="21355">
      <formula>#REF!="A8"</formula>
    </cfRule>
    <cfRule type="expression" dxfId="27712" priority="21356">
      <formula>#REF!="A7"</formula>
    </cfRule>
    <cfRule type="expression" dxfId="27711" priority="21357">
      <formula>#REF!="A6"</formula>
    </cfRule>
    <cfRule type="expression" dxfId="27710" priority="21358">
      <formula>#REF!="A5"</formula>
    </cfRule>
    <cfRule type="expression" dxfId="27709" priority="21359">
      <formula>#REF!="A4"</formula>
    </cfRule>
    <cfRule type="expression" dxfId="27708" priority="21360">
      <formula>#REF!="A3"</formula>
    </cfRule>
    <cfRule type="expression" dxfId="27707" priority="21361">
      <formula>#REF!="A2"</formula>
    </cfRule>
    <cfRule type="expression" dxfId="27706" priority="21362">
      <formula>#REF!="A1"</formula>
    </cfRule>
  </conditionalFormatting>
  <conditionalFormatting sqref="Y124">
    <cfRule type="expression" dxfId="27705" priority="21347">
      <formula>#REF!="A8"</formula>
    </cfRule>
    <cfRule type="expression" dxfId="27704" priority="21348">
      <formula>#REF!="A7"</formula>
    </cfRule>
    <cfRule type="expression" dxfId="27703" priority="21349">
      <formula>#REF!="A6"</formula>
    </cfRule>
    <cfRule type="expression" dxfId="27702" priority="21350">
      <formula>#REF!="A5"</formula>
    </cfRule>
    <cfRule type="expression" dxfId="27701" priority="21351">
      <formula>#REF!="A4"</formula>
    </cfRule>
    <cfRule type="expression" dxfId="27700" priority="21352">
      <formula>#REF!="A3"</formula>
    </cfRule>
    <cfRule type="expression" dxfId="27699" priority="21353">
      <formula>#REF!="A2"</formula>
    </cfRule>
    <cfRule type="expression" dxfId="27698" priority="21354">
      <formula>#REF!="A1"</formula>
    </cfRule>
  </conditionalFormatting>
  <conditionalFormatting sqref="Y130">
    <cfRule type="expression" dxfId="27697" priority="21483">
      <formula>#REF!="A8"</formula>
    </cfRule>
    <cfRule type="expression" dxfId="27696" priority="21484">
      <formula>#REF!="A7"</formula>
    </cfRule>
    <cfRule type="expression" dxfId="27695" priority="21485">
      <formula>#REF!="A6"</formula>
    </cfRule>
    <cfRule type="expression" dxfId="27694" priority="21486">
      <formula>#REF!="A5"</formula>
    </cfRule>
    <cfRule type="expression" dxfId="27693" priority="21487">
      <formula>#REF!="A4"</formula>
    </cfRule>
    <cfRule type="expression" dxfId="27692" priority="21488">
      <formula>#REF!="A3"</formula>
    </cfRule>
    <cfRule type="expression" dxfId="27691" priority="21489">
      <formula>#REF!="A2"</formula>
    </cfRule>
    <cfRule type="expression" dxfId="27690" priority="21490">
      <formula>#REF!="A1"</formula>
    </cfRule>
  </conditionalFormatting>
  <conditionalFormatting sqref="Y132">
    <cfRule type="expression" dxfId="27689" priority="13377">
      <formula>#REF!="A9"</formula>
    </cfRule>
    <cfRule type="expression" dxfId="27688" priority="13378">
      <formula>#REF!="A8"</formula>
    </cfRule>
    <cfRule type="expression" dxfId="27687" priority="13379">
      <formula>#REF!="A7"</formula>
    </cfRule>
    <cfRule type="expression" dxfId="27686" priority="13380">
      <formula>#REF!="A6"</formula>
    </cfRule>
    <cfRule type="expression" dxfId="27685" priority="13381">
      <formula>#REF!="A5"</formula>
    </cfRule>
    <cfRule type="expression" dxfId="27684" priority="13382">
      <formula>#REF!="A4"</formula>
    </cfRule>
    <cfRule type="expression" dxfId="27683" priority="13383">
      <formula>#REF!="A3"</formula>
    </cfRule>
    <cfRule type="expression" dxfId="27682" priority="13384">
      <formula>#REF!="A2"</formula>
    </cfRule>
    <cfRule type="expression" dxfId="27681" priority="13385">
      <formula>#REF!="A1"</formula>
    </cfRule>
  </conditionalFormatting>
  <conditionalFormatting sqref="Y137">
    <cfRule type="expression" dxfId="27680" priority="18689">
      <formula>#REF!="A9"</formula>
    </cfRule>
    <cfRule type="expression" dxfId="27679" priority="18690">
      <formula>#REF!="A8"</formula>
    </cfRule>
    <cfRule type="expression" dxfId="27678" priority="18691">
      <formula>#REF!="A7"</formula>
    </cfRule>
    <cfRule type="expression" dxfId="27677" priority="18692">
      <formula>#REF!="A6"</formula>
    </cfRule>
    <cfRule type="expression" dxfId="27676" priority="18693">
      <formula>#REF!="A5"</formula>
    </cfRule>
    <cfRule type="expression" dxfId="27675" priority="18694">
      <formula>#REF!="A4"</formula>
    </cfRule>
    <cfRule type="expression" dxfId="27674" priority="18695">
      <formula>#REF!="A3"</formula>
    </cfRule>
    <cfRule type="expression" dxfId="27673" priority="18696">
      <formula>#REF!="A2"</formula>
    </cfRule>
    <cfRule type="expression" dxfId="27672" priority="18697">
      <formula>#REF!="A1"</formula>
    </cfRule>
  </conditionalFormatting>
  <conditionalFormatting sqref="Y138">
    <cfRule type="expression" dxfId="27671" priority="21395">
      <formula>#REF!="A8"</formula>
    </cfRule>
    <cfRule type="expression" dxfId="27670" priority="21396">
      <formula>#REF!="A7"</formula>
    </cfRule>
    <cfRule type="expression" dxfId="27669" priority="21397">
      <formula>#REF!="A6"</formula>
    </cfRule>
    <cfRule type="expression" dxfId="27668" priority="21398">
      <formula>#REF!="A5"</formula>
    </cfRule>
    <cfRule type="expression" dxfId="27667" priority="21399">
      <formula>#REF!="A4"</formula>
    </cfRule>
    <cfRule type="expression" dxfId="27666" priority="21400">
      <formula>#REF!="A3"</formula>
    </cfRule>
    <cfRule type="expression" dxfId="27665" priority="21401">
      <formula>#REF!="A2"</formula>
    </cfRule>
    <cfRule type="expression" dxfId="27664" priority="21402">
      <formula>#REF!="A1"</formula>
    </cfRule>
  </conditionalFormatting>
  <conditionalFormatting sqref="Y141">
    <cfRule type="expression" dxfId="27663" priority="21387">
      <formula>#REF!="A8"</formula>
    </cfRule>
    <cfRule type="expression" dxfId="27662" priority="21388">
      <formula>#REF!="A7"</formula>
    </cfRule>
    <cfRule type="expression" dxfId="27661" priority="21389">
      <formula>#REF!="A6"</formula>
    </cfRule>
    <cfRule type="expression" dxfId="27660" priority="21390">
      <formula>#REF!="A5"</formula>
    </cfRule>
    <cfRule type="expression" dxfId="27659" priority="21391">
      <formula>#REF!="A4"</formula>
    </cfRule>
    <cfRule type="expression" dxfId="27658" priority="21392">
      <formula>#REF!="A3"</formula>
    </cfRule>
    <cfRule type="expression" dxfId="27657" priority="21393">
      <formula>#REF!="A2"</formula>
    </cfRule>
    <cfRule type="expression" dxfId="27656" priority="21394">
      <formula>#REF!="A1"</formula>
    </cfRule>
  </conditionalFormatting>
  <conditionalFormatting sqref="Y142">
    <cfRule type="expression" dxfId="27655" priority="14250">
      <formula>#REF!="A9"</formula>
    </cfRule>
    <cfRule type="expression" dxfId="27654" priority="14251">
      <formula>#REF!="A8"</formula>
    </cfRule>
    <cfRule type="expression" dxfId="27653" priority="14252">
      <formula>#REF!="A7"</formula>
    </cfRule>
    <cfRule type="expression" dxfId="27652" priority="14253">
      <formula>#REF!="A6"</formula>
    </cfRule>
    <cfRule type="expression" dxfId="27651" priority="14254">
      <formula>#REF!="A5"</formula>
    </cfRule>
    <cfRule type="expression" dxfId="27650" priority="14255">
      <formula>#REF!="A4"</formula>
    </cfRule>
    <cfRule type="expression" dxfId="27649" priority="14256">
      <formula>#REF!="A3"</formula>
    </cfRule>
    <cfRule type="expression" dxfId="27648" priority="14257">
      <formula>#REF!="A2"</formula>
    </cfRule>
    <cfRule type="expression" dxfId="27647" priority="14258">
      <formula>#REF!="A1"</formula>
    </cfRule>
  </conditionalFormatting>
  <conditionalFormatting sqref="Y143:Y144">
    <cfRule type="expression" dxfId="27646" priority="14376">
      <formula>#REF!="A9"</formula>
    </cfRule>
    <cfRule type="expression" dxfId="27645" priority="14377">
      <formula>#REF!="A8"</formula>
    </cfRule>
    <cfRule type="expression" dxfId="27644" priority="14378">
      <formula>#REF!="A7"</formula>
    </cfRule>
    <cfRule type="expression" dxfId="27643" priority="14379">
      <formula>#REF!="A6"</formula>
    </cfRule>
    <cfRule type="expression" dxfId="27642" priority="14380">
      <formula>#REF!="A5"</formula>
    </cfRule>
    <cfRule type="expression" dxfId="27641" priority="14381">
      <formula>#REF!="A4"</formula>
    </cfRule>
    <cfRule type="expression" dxfId="27640" priority="14382">
      <formula>#REF!="A3"</formula>
    </cfRule>
    <cfRule type="expression" dxfId="27639" priority="14383">
      <formula>#REF!="A2"</formula>
    </cfRule>
    <cfRule type="expression" dxfId="27638" priority="14384">
      <formula>#REF!="A1"</formula>
    </cfRule>
  </conditionalFormatting>
  <conditionalFormatting sqref="Y159">
    <cfRule type="expression" dxfId="27637" priority="19400">
      <formula>#REF!="A9"</formula>
    </cfRule>
    <cfRule type="expression" dxfId="27636" priority="19401">
      <formula>#REF!="A8"</formula>
    </cfRule>
    <cfRule type="expression" dxfId="27635" priority="19402">
      <formula>#REF!="A7"</formula>
    </cfRule>
    <cfRule type="expression" dxfId="27634" priority="19403">
      <formula>#REF!="A6"</formula>
    </cfRule>
    <cfRule type="expression" dxfId="27633" priority="19404">
      <formula>#REF!="A5"</formula>
    </cfRule>
    <cfRule type="expression" dxfId="27632" priority="19405">
      <formula>#REF!="A4"</formula>
    </cfRule>
    <cfRule type="expression" dxfId="27631" priority="19406">
      <formula>#REF!="A3"</formula>
    </cfRule>
    <cfRule type="expression" dxfId="27630" priority="19407">
      <formula>#REF!="A2"</formula>
    </cfRule>
    <cfRule type="expression" dxfId="27629" priority="19408">
      <formula>#REF!="A1"</formula>
    </cfRule>
  </conditionalFormatting>
  <conditionalFormatting sqref="Y164">
    <cfRule type="expression" dxfId="27628" priority="14452">
      <formula>#REF!="A9"</formula>
    </cfRule>
    <cfRule type="expression" dxfId="27627" priority="14453">
      <formula>#REF!="A8"</formula>
    </cfRule>
    <cfRule type="expression" dxfId="27626" priority="14454">
      <formula>#REF!="A7"</formula>
    </cfRule>
    <cfRule type="expression" dxfId="27625" priority="14455">
      <formula>#REF!="A6"</formula>
    </cfRule>
    <cfRule type="expression" dxfId="27624" priority="14456">
      <formula>#REF!="A5"</formula>
    </cfRule>
    <cfRule type="expression" dxfId="27623" priority="14457">
      <formula>#REF!="A4"</formula>
    </cfRule>
    <cfRule type="expression" dxfId="27622" priority="14458">
      <formula>#REF!="A3"</formula>
    </cfRule>
    <cfRule type="expression" dxfId="27621" priority="14459">
      <formula>#REF!="A2"</formula>
    </cfRule>
    <cfRule type="expression" dxfId="27620" priority="14460">
      <formula>#REF!="A1"</formula>
    </cfRule>
  </conditionalFormatting>
  <conditionalFormatting sqref="Y192">
    <cfRule type="expression" dxfId="27619" priority="18599">
      <formula>#REF!="A9"</formula>
    </cfRule>
    <cfRule type="expression" dxfId="27618" priority="18600">
      <formula>#REF!="A8"</formula>
    </cfRule>
    <cfRule type="expression" dxfId="27617" priority="18601">
      <formula>#REF!="A7"</formula>
    </cfRule>
    <cfRule type="expression" dxfId="27616" priority="18602">
      <formula>#REF!="A6"</formula>
    </cfRule>
    <cfRule type="expression" dxfId="27615" priority="18603">
      <formula>#REF!="A5"</formula>
    </cfRule>
    <cfRule type="expression" dxfId="27614" priority="18604">
      <formula>#REF!="A4"</formula>
    </cfRule>
    <cfRule type="expression" dxfId="27613" priority="18605">
      <formula>#REF!="A3"</formula>
    </cfRule>
    <cfRule type="expression" dxfId="27612" priority="18606">
      <formula>#REF!="A2"</formula>
    </cfRule>
    <cfRule type="expression" dxfId="27611" priority="18607">
      <formula>#REF!="A1"</formula>
    </cfRule>
  </conditionalFormatting>
  <conditionalFormatting sqref="Y193">
    <cfRule type="expression" dxfId="27610" priority="21379">
      <formula>#REF!="A8"</formula>
    </cfRule>
    <cfRule type="expression" dxfId="27609" priority="21380">
      <formula>#REF!="A7"</formula>
    </cfRule>
    <cfRule type="expression" dxfId="27608" priority="21381">
      <formula>#REF!="A6"</formula>
    </cfRule>
    <cfRule type="expression" dxfId="27607" priority="21382">
      <formula>#REF!="A5"</formula>
    </cfRule>
    <cfRule type="expression" dxfId="27606" priority="21383">
      <formula>#REF!="A4"</formula>
    </cfRule>
    <cfRule type="expression" dxfId="27605" priority="21384">
      <formula>#REF!="A3"</formula>
    </cfRule>
    <cfRule type="expression" dxfId="27604" priority="21385">
      <formula>#REF!="A2"</formula>
    </cfRule>
    <cfRule type="expression" dxfId="27603" priority="21386">
      <formula>#REF!="A1"</formula>
    </cfRule>
  </conditionalFormatting>
  <conditionalFormatting sqref="Y200">
    <cfRule type="expression" dxfId="27602" priority="17744">
      <formula>#REF!="A9"</formula>
    </cfRule>
    <cfRule type="expression" dxfId="27601" priority="17745">
      <formula>#REF!="A8"</formula>
    </cfRule>
    <cfRule type="expression" dxfId="27600" priority="17746">
      <formula>#REF!="A7"</formula>
    </cfRule>
    <cfRule type="expression" dxfId="27599" priority="17747">
      <formula>#REF!="A6"</formula>
    </cfRule>
    <cfRule type="expression" dxfId="27598" priority="17748">
      <formula>#REF!="A5"</formula>
    </cfRule>
    <cfRule type="expression" dxfId="27597" priority="17749">
      <formula>#REF!="A4"</formula>
    </cfRule>
    <cfRule type="expression" dxfId="27596" priority="17750">
      <formula>#REF!="A3"</formula>
    </cfRule>
    <cfRule type="expression" dxfId="27595" priority="17751">
      <formula>#REF!="A2"</formula>
    </cfRule>
    <cfRule type="expression" dxfId="27594" priority="17752">
      <formula>#REF!="A1"</formula>
    </cfRule>
  </conditionalFormatting>
  <conditionalFormatting sqref="Y204">
    <cfRule type="expression" dxfId="27593" priority="18500">
      <formula>#REF!="A9"</formula>
    </cfRule>
    <cfRule type="expression" dxfId="27592" priority="18501">
      <formula>#REF!="A8"</formula>
    </cfRule>
    <cfRule type="expression" dxfId="27591" priority="18502">
      <formula>#REF!="A7"</formula>
    </cfRule>
    <cfRule type="expression" dxfId="27590" priority="18503">
      <formula>#REF!="A6"</formula>
    </cfRule>
    <cfRule type="expression" dxfId="27589" priority="18504">
      <formula>#REF!="A5"</formula>
    </cfRule>
    <cfRule type="expression" dxfId="27588" priority="18505">
      <formula>#REF!="A4"</formula>
    </cfRule>
    <cfRule type="expression" dxfId="27587" priority="18506">
      <formula>#REF!="A3"</formula>
    </cfRule>
    <cfRule type="expression" dxfId="27586" priority="18507">
      <formula>#REF!="A2"</formula>
    </cfRule>
    <cfRule type="expression" dxfId="27585" priority="18508">
      <formula>#REF!="A1"</formula>
    </cfRule>
  </conditionalFormatting>
  <conditionalFormatting sqref="Y205">
    <cfRule type="expression" dxfId="27584" priority="17645">
      <formula>#REF!="A9"</formula>
    </cfRule>
    <cfRule type="expression" dxfId="27583" priority="17646">
      <formula>#REF!="A8"</formula>
    </cfRule>
    <cfRule type="expression" dxfId="27582" priority="17647">
      <formula>#REF!="A7"</formula>
    </cfRule>
    <cfRule type="expression" dxfId="27581" priority="17648">
      <formula>#REF!="A6"</formula>
    </cfRule>
    <cfRule type="expression" dxfId="27580" priority="17649">
      <formula>#REF!="A5"</formula>
    </cfRule>
    <cfRule type="expression" dxfId="27579" priority="17650">
      <formula>#REF!="A4"</formula>
    </cfRule>
    <cfRule type="expression" dxfId="27578" priority="17651">
      <formula>#REF!="A3"</formula>
    </cfRule>
    <cfRule type="expression" dxfId="27577" priority="17652">
      <formula>#REF!="A2"</formula>
    </cfRule>
    <cfRule type="expression" dxfId="27576" priority="17653">
      <formula>#REF!="A1"</formula>
    </cfRule>
  </conditionalFormatting>
  <conditionalFormatting sqref="Y209">
    <cfRule type="expression" dxfId="27575" priority="21371">
      <formula>#REF!="A8"</formula>
    </cfRule>
    <cfRule type="expression" dxfId="27574" priority="21372">
      <formula>#REF!="A7"</formula>
    </cfRule>
    <cfRule type="expression" dxfId="27573" priority="21373">
      <formula>#REF!="A6"</formula>
    </cfRule>
    <cfRule type="expression" dxfId="27572" priority="21374">
      <formula>#REF!="A5"</formula>
    </cfRule>
    <cfRule type="expression" dxfId="27571" priority="21375">
      <formula>#REF!="A4"</formula>
    </cfRule>
    <cfRule type="expression" dxfId="27570" priority="21376">
      <formula>#REF!="A3"</formula>
    </cfRule>
    <cfRule type="expression" dxfId="27569" priority="21377">
      <formula>#REF!="A2"</formula>
    </cfRule>
    <cfRule type="expression" dxfId="27568" priority="21378">
      <formula>#REF!="A1"</formula>
    </cfRule>
  </conditionalFormatting>
  <conditionalFormatting sqref="Y212">
    <cfRule type="expression" dxfId="27567" priority="17555">
      <formula>#REF!="A9"</formula>
    </cfRule>
    <cfRule type="expression" dxfId="27566" priority="17556">
      <formula>#REF!="A8"</formula>
    </cfRule>
    <cfRule type="expression" dxfId="27565" priority="17557">
      <formula>#REF!="A7"</formula>
    </cfRule>
    <cfRule type="expression" dxfId="27564" priority="17558">
      <formula>#REF!="A6"</formula>
    </cfRule>
    <cfRule type="expression" dxfId="27563" priority="17559">
      <formula>#REF!="A5"</formula>
    </cfRule>
    <cfRule type="expression" dxfId="27562" priority="17560">
      <formula>#REF!="A4"</formula>
    </cfRule>
    <cfRule type="expression" dxfId="27561" priority="17561">
      <formula>#REF!="A3"</formula>
    </cfRule>
    <cfRule type="expression" dxfId="27560" priority="17562">
      <formula>#REF!="A2"</formula>
    </cfRule>
    <cfRule type="expression" dxfId="27559" priority="17563">
      <formula>#REF!="A1"</formula>
    </cfRule>
  </conditionalFormatting>
  <conditionalFormatting sqref="Y214">
    <cfRule type="expression" dxfId="27558" priority="17456">
      <formula>#REF!="A9"</formula>
    </cfRule>
    <cfRule type="expression" dxfId="27557" priority="17457">
      <formula>#REF!="A8"</formula>
    </cfRule>
    <cfRule type="expression" dxfId="27556" priority="17458">
      <formula>#REF!="A7"</formula>
    </cfRule>
    <cfRule type="expression" dxfId="27555" priority="17459">
      <formula>#REF!="A6"</formula>
    </cfRule>
    <cfRule type="expression" dxfId="27554" priority="17460">
      <formula>#REF!="A5"</formula>
    </cfRule>
    <cfRule type="expression" dxfId="27553" priority="17461">
      <formula>#REF!="A4"</formula>
    </cfRule>
    <cfRule type="expression" dxfId="27552" priority="17462">
      <formula>#REF!="A3"</formula>
    </cfRule>
    <cfRule type="expression" dxfId="27551" priority="17463">
      <formula>#REF!="A2"</formula>
    </cfRule>
    <cfRule type="expression" dxfId="27550" priority="17464">
      <formula>#REF!="A1"</formula>
    </cfRule>
  </conditionalFormatting>
  <conditionalFormatting sqref="Y217">
    <cfRule type="expression" dxfId="27549" priority="18320">
      <formula>#REF!="A9"</formula>
    </cfRule>
    <cfRule type="expression" dxfId="27548" priority="18321">
      <formula>#REF!="A8"</formula>
    </cfRule>
    <cfRule type="expression" dxfId="27547" priority="18322">
      <formula>#REF!="A7"</formula>
    </cfRule>
    <cfRule type="expression" dxfId="27546" priority="18323">
      <formula>#REF!="A6"</formula>
    </cfRule>
    <cfRule type="expression" dxfId="27545" priority="18324">
      <formula>#REF!="A5"</formula>
    </cfRule>
    <cfRule type="expression" dxfId="27544" priority="18325">
      <formula>#REF!="A4"</formula>
    </cfRule>
    <cfRule type="expression" dxfId="27543" priority="18326">
      <formula>#REF!="A3"</formula>
    </cfRule>
    <cfRule type="expression" dxfId="27542" priority="18327">
      <formula>#REF!="A2"</formula>
    </cfRule>
    <cfRule type="expression" dxfId="27541" priority="18328">
      <formula>#REF!="A1"</formula>
    </cfRule>
  </conditionalFormatting>
  <conditionalFormatting sqref="Y220">
    <cfRule type="expression" dxfId="27540" priority="18410">
      <formula>#REF!="A9"</formula>
    </cfRule>
    <cfRule type="expression" dxfId="27539" priority="18411">
      <formula>#REF!="A8"</formula>
    </cfRule>
    <cfRule type="expression" dxfId="27538" priority="18412">
      <formula>#REF!="A7"</formula>
    </cfRule>
    <cfRule type="expression" dxfId="27537" priority="18413">
      <formula>#REF!="A6"</formula>
    </cfRule>
    <cfRule type="expression" dxfId="27536" priority="18414">
      <formula>#REF!="A5"</formula>
    </cfRule>
    <cfRule type="expression" dxfId="27535" priority="18415">
      <formula>#REF!="A4"</formula>
    </cfRule>
    <cfRule type="expression" dxfId="27534" priority="18416">
      <formula>#REF!="A3"</formula>
    </cfRule>
    <cfRule type="expression" dxfId="27533" priority="18417">
      <formula>#REF!="A2"</formula>
    </cfRule>
    <cfRule type="expression" dxfId="27532" priority="18418">
      <formula>#REF!="A1"</formula>
    </cfRule>
  </conditionalFormatting>
  <conditionalFormatting sqref="Y223">
    <cfRule type="expression" dxfId="27531" priority="18230">
      <formula>#REF!="A9"</formula>
    </cfRule>
    <cfRule type="expression" dxfId="27530" priority="18231">
      <formula>#REF!="A8"</formula>
    </cfRule>
    <cfRule type="expression" dxfId="27529" priority="18232">
      <formula>#REF!="A7"</formula>
    </cfRule>
    <cfRule type="expression" dxfId="27528" priority="18233">
      <formula>#REF!="A6"</formula>
    </cfRule>
    <cfRule type="expression" dxfId="27527" priority="18234">
      <formula>#REF!="A5"</formula>
    </cfRule>
    <cfRule type="expression" dxfId="27526" priority="18235">
      <formula>#REF!="A4"</formula>
    </cfRule>
    <cfRule type="expression" dxfId="27525" priority="18236">
      <formula>#REF!="A3"</formula>
    </cfRule>
    <cfRule type="expression" dxfId="27524" priority="18237">
      <formula>#REF!="A2"</formula>
    </cfRule>
    <cfRule type="expression" dxfId="27523" priority="18238">
      <formula>#REF!="A1"</formula>
    </cfRule>
  </conditionalFormatting>
  <conditionalFormatting sqref="Y231">
    <cfRule type="expression" dxfId="27522" priority="18140">
      <formula>#REF!="A9"</formula>
    </cfRule>
    <cfRule type="expression" dxfId="27521" priority="18141">
      <formula>#REF!="A8"</formula>
    </cfRule>
    <cfRule type="expression" dxfId="27520" priority="18142">
      <formula>#REF!="A7"</formula>
    </cfRule>
    <cfRule type="expression" dxfId="27519" priority="18143">
      <formula>#REF!="A6"</formula>
    </cfRule>
    <cfRule type="expression" dxfId="27518" priority="18144">
      <formula>#REF!="A5"</formula>
    </cfRule>
    <cfRule type="expression" dxfId="27517" priority="18145">
      <formula>#REF!="A4"</formula>
    </cfRule>
    <cfRule type="expression" dxfId="27516" priority="18146">
      <formula>#REF!="A3"</formula>
    </cfRule>
    <cfRule type="expression" dxfId="27515" priority="18147">
      <formula>#REF!="A2"</formula>
    </cfRule>
    <cfRule type="expression" dxfId="27514" priority="18148">
      <formula>#REF!="A1"</formula>
    </cfRule>
  </conditionalFormatting>
  <conditionalFormatting sqref="Y236">
    <cfRule type="expression" dxfId="27513" priority="21363">
      <formula>#REF!="A8"</formula>
    </cfRule>
    <cfRule type="expression" dxfId="27512" priority="21364">
      <formula>#REF!="A7"</formula>
    </cfRule>
    <cfRule type="expression" dxfId="27511" priority="21365">
      <formula>#REF!="A6"</formula>
    </cfRule>
    <cfRule type="expression" dxfId="27510" priority="21366">
      <formula>#REF!="A5"</formula>
    </cfRule>
    <cfRule type="expression" dxfId="27509" priority="21367">
      <formula>#REF!="A4"</formula>
    </cfRule>
    <cfRule type="expression" dxfId="27508" priority="21368">
      <formula>#REF!="A3"</formula>
    </cfRule>
    <cfRule type="expression" dxfId="27507" priority="21369">
      <formula>#REF!="A2"</formula>
    </cfRule>
    <cfRule type="expression" dxfId="27506" priority="21370">
      <formula>#REF!="A1"</formula>
    </cfRule>
  </conditionalFormatting>
  <conditionalFormatting sqref="Y14:Z15">
    <cfRule type="expression" dxfId="27505" priority="20228">
      <formula>#REF!="A9"</formula>
    </cfRule>
  </conditionalFormatting>
  <conditionalFormatting sqref="Y18:Z18">
    <cfRule type="expression" dxfId="27504" priority="21258">
      <formula>#REF!="A9"</formula>
    </cfRule>
  </conditionalFormatting>
  <conditionalFormatting sqref="Y21:Z21">
    <cfRule type="expression" dxfId="27503" priority="21330">
      <formula>#REF!="A9"</formula>
    </cfRule>
  </conditionalFormatting>
  <conditionalFormatting sqref="Y24:Z24">
    <cfRule type="expression" dxfId="27502" priority="21321">
      <formula>#REF!="A9"</formula>
    </cfRule>
  </conditionalFormatting>
  <conditionalFormatting sqref="Y30:Z30">
    <cfRule type="expression" dxfId="27501" priority="21312">
      <formula>#REF!="A9"</formula>
    </cfRule>
  </conditionalFormatting>
  <conditionalFormatting sqref="Y33:Z33">
    <cfRule type="expression" dxfId="27500" priority="21303">
      <formula>#REF!="A9"</formula>
    </cfRule>
  </conditionalFormatting>
  <conditionalFormatting sqref="Y45:Z45">
    <cfRule type="expression" dxfId="27499" priority="21294">
      <formula>#REF!="A9"</formula>
    </cfRule>
  </conditionalFormatting>
  <conditionalFormatting sqref="Y48:Z48">
    <cfRule type="expression" dxfId="27498" priority="21249">
      <formula>#REF!="A9"</formula>
    </cfRule>
  </conditionalFormatting>
  <conditionalFormatting sqref="Y74:Z74">
    <cfRule type="expression" dxfId="27497" priority="21240">
      <formula>#REF!="A9"</formula>
    </cfRule>
  </conditionalFormatting>
  <conditionalFormatting sqref="Y79:Z79">
    <cfRule type="expression" dxfId="27496" priority="21231">
      <formula>#REF!="A9"</formula>
    </cfRule>
  </conditionalFormatting>
  <conditionalFormatting sqref="Y84:Z84">
    <cfRule type="expression" dxfId="27495" priority="21222">
      <formula>#REF!="A9"</formula>
    </cfRule>
  </conditionalFormatting>
  <conditionalFormatting sqref="Y90:Z90">
    <cfRule type="expression" dxfId="27494" priority="21213">
      <formula>#REF!="A9"</formula>
    </cfRule>
  </conditionalFormatting>
  <conditionalFormatting sqref="Y93:Z93">
    <cfRule type="expression" dxfId="27493" priority="21204">
      <formula>#REF!="A9"</formula>
    </cfRule>
  </conditionalFormatting>
  <conditionalFormatting sqref="Y98:Z98">
    <cfRule type="expression" dxfId="27492" priority="21195">
      <formula>#REF!="A9"</formula>
    </cfRule>
  </conditionalFormatting>
  <conditionalFormatting sqref="Y101:Z101">
    <cfRule type="expression" dxfId="27491" priority="21186">
      <formula>#REF!="A9"</formula>
    </cfRule>
  </conditionalFormatting>
  <conditionalFormatting sqref="Y106:Z106">
    <cfRule type="expression" dxfId="27490" priority="21285">
      <formula>#REF!="A9"</formula>
    </cfRule>
  </conditionalFormatting>
  <conditionalFormatting sqref="Y110:Z110">
    <cfRule type="expression" dxfId="27489" priority="21276">
      <formula>#REF!="A9"</formula>
    </cfRule>
  </conditionalFormatting>
  <conditionalFormatting sqref="Y116:Z118">
    <cfRule type="expression" dxfId="27488" priority="21177">
      <formula>#REF!="A9"</formula>
    </cfRule>
  </conditionalFormatting>
  <conditionalFormatting sqref="Y123:Z124">
    <cfRule type="expression" dxfId="27487" priority="21115">
      <formula>#REF!="A9"</formula>
    </cfRule>
  </conditionalFormatting>
  <conditionalFormatting sqref="Y130:Z130">
    <cfRule type="expression" dxfId="27486" priority="21267">
      <formula>#REF!="A9"</formula>
    </cfRule>
  </conditionalFormatting>
  <conditionalFormatting sqref="Y138:Z138">
    <cfRule type="expression" dxfId="27485" priority="21168">
      <formula>#REF!="A9"</formula>
    </cfRule>
  </conditionalFormatting>
  <conditionalFormatting sqref="Y141:Z141">
    <cfRule type="expression" dxfId="27484" priority="21159">
      <formula>#REF!="A9"</formula>
    </cfRule>
  </conditionalFormatting>
  <conditionalFormatting sqref="Y193:Z193">
    <cfRule type="expression" dxfId="27483" priority="21150">
      <formula>#REF!="A9"</formula>
    </cfRule>
  </conditionalFormatting>
  <conditionalFormatting sqref="Y209:Z209">
    <cfRule type="expression" dxfId="27482" priority="21141">
      <formula>#REF!="A9"</formula>
    </cfRule>
  </conditionalFormatting>
  <conditionalFormatting sqref="Y236:Z236">
    <cfRule type="expression" dxfId="27481" priority="21132">
      <formula>#REF!="A9"</formula>
    </cfRule>
  </conditionalFormatting>
  <conditionalFormatting sqref="Z14">
    <cfRule type="expression" dxfId="27480" priority="20229">
      <formula>#REF!="A8"</formula>
    </cfRule>
    <cfRule type="expression" dxfId="27479" priority="20230">
      <formula>#REF!="A7"</formula>
    </cfRule>
    <cfRule type="expression" dxfId="27478" priority="20231">
      <formula>#REF!="A6"</formula>
    </cfRule>
    <cfRule type="expression" dxfId="27477" priority="20232">
      <formula>#REF!="A5"</formula>
    </cfRule>
    <cfRule type="expression" dxfId="27476" priority="20233">
      <formula>#REF!="A4"</formula>
    </cfRule>
    <cfRule type="expression" dxfId="27475" priority="20234">
      <formula>#REF!="A3"</formula>
    </cfRule>
    <cfRule type="expression" dxfId="27474" priority="20235">
      <formula>#REF!="A2"</formula>
    </cfRule>
    <cfRule type="expression" dxfId="27473" priority="20236">
      <formula>#REF!="A1"</formula>
    </cfRule>
  </conditionalFormatting>
  <conditionalFormatting sqref="Z15">
    <cfRule type="expression" dxfId="27472" priority="21339">
      <formula>#REF!="A8"</formula>
    </cfRule>
    <cfRule type="expression" dxfId="27471" priority="21340">
      <formula>#REF!="A7"</formula>
    </cfRule>
    <cfRule type="expression" dxfId="27470" priority="21341">
      <formula>#REF!="A6"</formula>
    </cfRule>
    <cfRule type="expression" dxfId="27469" priority="21342">
      <formula>#REF!="A5"</formula>
    </cfRule>
    <cfRule type="expression" dxfId="27468" priority="21343">
      <formula>#REF!="A4"</formula>
    </cfRule>
    <cfRule type="expression" dxfId="27467" priority="21344">
      <formula>#REF!="A3"</formula>
    </cfRule>
    <cfRule type="expression" dxfId="27466" priority="21345">
      <formula>#REF!="A2"</formula>
    </cfRule>
    <cfRule type="expression" dxfId="27465" priority="21346">
      <formula>#REF!="A1"</formula>
    </cfRule>
  </conditionalFormatting>
  <conditionalFormatting sqref="Z18">
    <cfRule type="expression" dxfId="27464" priority="21259">
      <formula>#REF!="A8"</formula>
    </cfRule>
    <cfRule type="expression" dxfId="27463" priority="21260">
      <formula>#REF!="A7"</formula>
    </cfRule>
    <cfRule type="expression" dxfId="27462" priority="21261">
      <formula>#REF!="A6"</formula>
    </cfRule>
    <cfRule type="expression" dxfId="27461" priority="21262">
      <formula>#REF!="A5"</formula>
    </cfRule>
    <cfRule type="expression" dxfId="27460" priority="21263">
      <formula>#REF!="A4"</formula>
    </cfRule>
    <cfRule type="expression" dxfId="27459" priority="21264">
      <formula>#REF!="A3"</formula>
    </cfRule>
    <cfRule type="expression" dxfId="27458" priority="21265">
      <formula>#REF!="A2"</formula>
    </cfRule>
    <cfRule type="expression" dxfId="27457" priority="21266">
      <formula>#REF!="A1"</formula>
    </cfRule>
  </conditionalFormatting>
  <conditionalFormatting sqref="Z21">
    <cfRule type="expression" dxfId="27456" priority="21331">
      <formula>#REF!="A8"</formula>
    </cfRule>
    <cfRule type="expression" dxfId="27455" priority="21332">
      <formula>#REF!="A7"</formula>
    </cfRule>
    <cfRule type="expression" dxfId="27454" priority="21333">
      <formula>#REF!="A6"</formula>
    </cfRule>
    <cfRule type="expression" dxfId="27453" priority="21334">
      <formula>#REF!="A5"</formula>
    </cfRule>
    <cfRule type="expression" dxfId="27452" priority="21335">
      <formula>#REF!="A4"</formula>
    </cfRule>
    <cfRule type="expression" dxfId="27451" priority="21336">
      <formula>#REF!="A3"</formula>
    </cfRule>
    <cfRule type="expression" dxfId="27450" priority="21337">
      <formula>#REF!="A2"</formula>
    </cfRule>
    <cfRule type="expression" dxfId="27449" priority="21338">
      <formula>#REF!="A1"</formula>
    </cfRule>
  </conditionalFormatting>
  <conditionalFormatting sqref="Z22">
    <cfRule type="expression" dxfId="27448" priority="20147">
      <formula>#REF!="A9"</formula>
    </cfRule>
    <cfRule type="expression" dxfId="27447" priority="20148">
      <formula>#REF!="A8"</formula>
    </cfRule>
    <cfRule type="expression" dxfId="27446" priority="20149">
      <formula>#REF!="A7"</formula>
    </cfRule>
    <cfRule type="expression" dxfId="27445" priority="20150">
      <formula>#REF!="A6"</formula>
    </cfRule>
    <cfRule type="expression" dxfId="27444" priority="20151">
      <formula>#REF!="A5"</formula>
    </cfRule>
    <cfRule type="expression" dxfId="27443" priority="20152">
      <formula>#REF!="A4"</formula>
    </cfRule>
    <cfRule type="expression" dxfId="27442" priority="20153">
      <formula>#REF!="A3"</formula>
    </cfRule>
    <cfRule type="expression" dxfId="27441" priority="20154">
      <formula>#REF!="A2"</formula>
    </cfRule>
    <cfRule type="expression" dxfId="27440" priority="20155">
      <formula>#REF!="A1"</formula>
    </cfRule>
  </conditionalFormatting>
  <conditionalFormatting sqref="Z24">
    <cfRule type="expression" dxfId="27439" priority="21322">
      <formula>#REF!="A8"</formula>
    </cfRule>
    <cfRule type="expression" dxfId="27438" priority="21323">
      <formula>#REF!="A7"</formula>
    </cfRule>
    <cfRule type="expression" dxfId="27437" priority="21324">
      <formula>#REF!="A6"</formula>
    </cfRule>
    <cfRule type="expression" dxfId="27436" priority="21325">
      <formula>#REF!="A5"</formula>
    </cfRule>
    <cfRule type="expression" dxfId="27435" priority="21326">
      <formula>#REF!="A4"</formula>
    </cfRule>
    <cfRule type="expression" dxfId="27434" priority="21327">
      <formula>#REF!="A3"</formula>
    </cfRule>
    <cfRule type="expression" dxfId="27433" priority="21328">
      <formula>#REF!="A2"</formula>
    </cfRule>
    <cfRule type="expression" dxfId="27432" priority="21329">
      <formula>#REF!="A1"</formula>
    </cfRule>
  </conditionalFormatting>
  <conditionalFormatting sqref="Z26">
    <cfRule type="expression" dxfId="27431" priority="19985">
      <formula>#REF!="A9"</formula>
    </cfRule>
    <cfRule type="expression" dxfId="27430" priority="19986">
      <formula>#REF!="A8"</formula>
    </cfRule>
    <cfRule type="expression" dxfId="27429" priority="19987">
      <formula>#REF!="A7"</formula>
    </cfRule>
    <cfRule type="expression" dxfId="27428" priority="19988">
      <formula>#REF!="A6"</formula>
    </cfRule>
    <cfRule type="expression" dxfId="27427" priority="19989">
      <formula>#REF!="A5"</formula>
    </cfRule>
    <cfRule type="expression" dxfId="27426" priority="19990">
      <formula>#REF!="A4"</formula>
    </cfRule>
    <cfRule type="expression" dxfId="27425" priority="19991">
      <formula>#REF!="A3"</formula>
    </cfRule>
    <cfRule type="expression" dxfId="27424" priority="19992">
      <formula>#REF!="A2"</formula>
    </cfRule>
    <cfRule type="expression" dxfId="27423" priority="19993">
      <formula>#REF!="A1"</formula>
    </cfRule>
  </conditionalFormatting>
  <conditionalFormatting sqref="Z27">
    <cfRule type="expression" dxfId="27422" priority="18032">
      <formula>#REF!="A9"</formula>
    </cfRule>
    <cfRule type="expression" dxfId="27421" priority="18033">
      <formula>#REF!="A8"</formula>
    </cfRule>
    <cfRule type="expression" dxfId="27420" priority="18034">
      <formula>#REF!="A7"</formula>
    </cfRule>
    <cfRule type="expression" dxfId="27419" priority="18035">
      <formula>#REF!="A6"</formula>
    </cfRule>
    <cfRule type="expression" dxfId="27418" priority="18036">
      <formula>#REF!="A5"</formula>
    </cfRule>
    <cfRule type="expression" dxfId="27417" priority="18037">
      <formula>#REF!="A4"</formula>
    </cfRule>
    <cfRule type="expression" dxfId="27416" priority="18038">
      <formula>#REF!="A3"</formula>
    </cfRule>
    <cfRule type="expression" dxfId="27415" priority="18039">
      <formula>#REF!="A2"</formula>
    </cfRule>
    <cfRule type="expression" dxfId="27414" priority="18040">
      <formula>#REF!="A1"</formula>
    </cfRule>
  </conditionalFormatting>
  <conditionalFormatting sqref="Z30">
    <cfRule type="expression" dxfId="27413" priority="21313">
      <formula>#REF!="A8"</formula>
    </cfRule>
    <cfRule type="expression" dxfId="27412" priority="21314">
      <formula>#REF!="A7"</formula>
    </cfRule>
    <cfRule type="expression" dxfId="27411" priority="21315">
      <formula>#REF!="A6"</formula>
    </cfRule>
    <cfRule type="expression" dxfId="27410" priority="21316">
      <formula>#REF!="A5"</formula>
    </cfRule>
    <cfRule type="expression" dxfId="27409" priority="21317">
      <formula>#REF!="A4"</formula>
    </cfRule>
    <cfRule type="expression" dxfId="27408" priority="21318">
      <formula>#REF!="A3"</formula>
    </cfRule>
    <cfRule type="expression" dxfId="27407" priority="21319">
      <formula>#REF!="A2"</formula>
    </cfRule>
    <cfRule type="expression" dxfId="27406" priority="21320">
      <formula>#REF!="A1"</formula>
    </cfRule>
  </conditionalFormatting>
  <conditionalFormatting sqref="Z33">
    <cfRule type="expression" dxfId="27405" priority="21304">
      <formula>#REF!="A8"</formula>
    </cfRule>
    <cfRule type="expression" dxfId="27404" priority="21305">
      <formula>#REF!="A7"</formula>
    </cfRule>
    <cfRule type="expression" dxfId="27403" priority="21306">
      <formula>#REF!="A6"</formula>
    </cfRule>
    <cfRule type="expression" dxfId="27402" priority="21307">
      <formula>#REF!="A5"</formula>
    </cfRule>
    <cfRule type="expression" dxfId="27401" priority="21308">
      <formula>#REF!="A4"</formula>
    </cfRule>
    <cfRule type="expression" dxfId="27400" priority="21309">
      <formula>#REF!="A3"</formula>
    </cfRule>
    <cfRule type="expression" dxfId="27399" priority="21310">
      <formula>#REF!="A2"</formula>
    </cfRule>
    <cfRule type="expression" dxfId="27398" priority="21311">
      <formula>#REF!="A1"</formula>
    </cfRule>
  </conditionalFormatting>
  <conditionalFormatting sqref="Z37">
    <cfRule type="expression" dxfId="27397" priority="19895">
      <formula>#REF!="A9"</formula>
    </cfRule>
    <cfRule type="expression" dxfId="27396" priority="19896">
      <formula>#REF!="A8"</formula>
    </cfRule>
    <cfRule type="expression" dxfId="27395" priority="19897">
      <formula>#REF!="A7"</formula>
    </cfRule>
    <cfRule type="expression" dxfId="27394" priority="19898">
      <formula>#REF!="A6"</formula>
    </cfRule>
    <cfRule type="expression" dxfId="27393" priority="19899">
      <formula>#REF!="A5"</formula>
    </cfRule>
    <cfRule type="expression" dxfId="27392" priority="19900">
      <formula>#REF!="A4"</formula>
    </cfRule>
    <cfRule type="expression" dxfId="27391" priority="19901">
      <formula>#REF!="A3"</formula>
    </cfRule>
    <cfRule type="expression" dxfId="27390" priority="19902">
      <formula>#REF!="A2"</formula>
    </cfRule>
    <cfRule type="expression" dxfId="27389" priority="19903">
      <formula>#REF!="A1"</formula>
    </cfRule>
  </conditionalFormatting>
  <conditionalFormatting sqref="Z40">
    <cfRule type="expression" dxfId="27388" priority="19805">
      <formula>#REF!="A9"</formula>
    </cfRule>
    <cfRule type="expression" dxfId="27387" priority="19806">
      <formula>#REF!="A8"</formula>
    </cfRule>
    <cfRule type="expression" dxfId="27386" priority="19807">
      <formula>#REF!="A7"</formula>
    </cfRule>
    <cfRule type="expression" dxfId="27385" priority="19808">
      <formula>#REF!="A6"</formula>
    </cfRule>
    <cfRule type="expression" dxfId="27384" priority="19809">
      <formula>#REF!="A5"</formula>
    </cfRule>
    <cfRule type="expression" dxfId="27383" priority="19810">
      <formula>#REF!="A4"</formula>
    </cfRule>
    <cfRule type="expression" dxfId="27382" priority="19811">
      <formula>#REF!="A3"</formula>
    </cfRule>
    <cfRule type="expression" dxfId="27381" priority="19812">
      <formula>#REF!="A2"</formula>
    </cfRule>
    <cfRule type="expression" dxfId="27380" priority="19813">
      <formula>#REF!="A1"</formula>
    </cfRule>
  </conditionalFormatting>
  <conditionalFormatting sqref="Z43">
    <cfRule type="expression" dxfId="27379" priority="19715">
      <formula>#REF!="A9"</formula>
    </cfRule>
    <cfRule type="expression" dxfId="27378" priority="19716">
      <formula>#REF!="A8"</formula>
    </cfRule>
    <cfRule type="expression" dxfId="27377" priority="19717">
      <formula>#REF!="A7"</formula>
    </cfRule>
    <cfRule type="expression" dxfId="27376" priority="19718">
      <formula>#REF!="A6"</formula>
    </cfRule>
    <cfRule type="expression" dxfId="27375" priority="19719">
      <formula>#REF!="A5"</formula>
    </cfRule>
    <cfRule type="expression" dxfId="27374" priority="19720">
      <formula>#REF!="A4"</formula>
    </cfRule>
    <cfRule type="expression" dxfId="27373" priority="19721">
      <formula>#REF!="A3"</formula>
    </cfRule>
    <cfRule type="expression" dxfId="27372" priority="19722">
      <formula>#REF!="A2"</formula>
    </cfRule>
    <cfRule type="expression" dxfId="27371" priority="19723">
      <formula>#REF!="A1"</formula>
    </cfRule>
  </conditionalFormatting>
  <conditionalFormatting sqref="Z45">
    <cfRule type="expression" dxfId="27370" priority="21295">
      <formula>#REF!="A8"</formula>
    </cfRule>
    <cfRule type="expression" dxfId="27369" priority="21296">
      <formula>#REF!="A7"</formula>
    </cfRule>
    <cfRule type="expression" dxfId="27368" priority="21297">
      <formula>#REF!="A6"</formula>
    </cfRule>
    <cfRule type="expression" dxfId="27367" priority="21298">
      <formula>#REF!="A5"</formula>
    </cfRule>
    <cfRule type="expression" dxfId="27366" priority="21299">
      <formula>#REF!="A4"</formula>
    </cfRule>
    <cfRule type="expression" dxfId="27365" priority="21300">
      <formula>#REF!="A3"</formula>
    </cfRule>
    <cfRule type="expression" dxfId="27364" priority="21301">
      <formula>#REF!="A2"</formula>
    </cfRule>
    <cfRule type="expression" dxfId="27363" priority="21302">
      <formula>#REF!="A1"</formula>
    </cfRule>
  </conditionalFormatting>
  <conditionalFormatting sqref="Z48">
    <cfRule type="expression" dxfId="27362" priority="21250">
      <formula>#REF!="A8"</formula>
    </cfRule>
    <cfRule type="expression" dxfId="27361" priority="21251">
      <formula>#REF!="A7"</formula>
    </cfRule>
    <cfRule type="expression" dxfId="27360" priority="21252">
      <formula>#REF!="A6"</formula>
    </cfRule>
    <cfRule type="expression" dxfId="27359" priority="21253">
      <formula>#REF!="A5"</formula>
    </cfRule>
    <cfRule type="expression" dxfId="27358" priority="21254">
      <formula>#REF!="A4"</formula>
    </cfRule>
    <cfRule type="expression" dxfId="27357" priority="21255">
      <formula>#REF!="A3"</formula>
    </cfRule>
    <cfRule type="expression" dxfId="27356" priority="21256">
      <formula>#REF!="A2"</formula>
    </cfRule>
    <cfRule type="expression" dxfId="27355" priority="21257">
      <formula>#REF!="A1"</formula>
    </cfRule>
  </conditionalFormatting>
  <conditionalFormatting sqref="Z51">
    <cfRule type="expression" dxfId="27354" priority="19625">
      <formula>#REF!="A9"</formula>
    </cfRule>
    <cfRule type="expression" dxfId="27353" priority="19626">
      <formula>#REF!="A8"</formula>
    </cfRule>
    <cfRule type="expression" dxfId="27352" priority="19627">
      <formula>#REF!="A7"</formula>
    </cfRule>
    <cfRule type="expression" dxfId="27351" priority="19628">
      <formula>#REF!="A6"</formula>
    </cfRule>
    <cfRule type="expression" dxfId="27350" priority="19629">
      <formula>#REF!="A5"</formula>
    </cfRule>
    <cfRule type="expression" dxfId="27349" priority="19630">
      <formula>#REF!="A4"</formula>
    </cfRule>
    <cfRule type="expression" dxfId="27348" priority="19631">
      <formula>#REF!="A3"</formula>
    </cfRule>
    <cfRule type="expression" dxfId="27347" priority="19632">
      <formula>#REF!="A2"</formula>
    </cfRule>
    <cfRule type="expression" dxfId="27346" priority="19633">
      <formula>#REF!="A1"</formula>
    </cfRule>
  </conditionalFormatting>
  <conditionalFormatting sqref="Z61">
    <cfRule type="expression" dxfId="27345" priority="17933">
      <formula>#REF!="A9"</formula>
    </cfRule>
    <cfRule type="expression" dxfId="27344" priority="17934">
      <formula>#REF!="A8"</formula>
    </cfRule>
    <cfRule type="expression" dxfId="27343" priority="17935">
      <formula>#REF!="A7"</formula>
    </cfRule>
    <cfRule type="expression" dxfId="27342" priority="17936">
      <formula>#REF!="A6"</formula>
    </cfRule>
    <cfRule type="expression" dxfId="27341" priority="17937">
      <formula>#REF!="A5"</formula>
    </cfRule>
    <cfRule type="expression" dxfId="27340" priority="17938">
      <formula>#REF!="A4"</formula>
    </cfRule>
    <cfRule type="expression" dxfId="27339" priority="17939">
      <formula>#REF!="A3"</formula>
    </cfRule>
    <cfRule type="expression" dxfId="27338" priority="17940">
      <formula>#REF!="A2"</formula>
    </cfRule>
    <cfRule type="expression" dxfId="27337" priority="17941">
      <formula>#REF!="A1"</formula>
    </cfRule>
  </conditionalFormatting>
  <conditionalFormatting sqref="Z65">
    <cfRule type="expression" dxfId="27336" priority="14668">
      <formula>#REF!="A9"</formula>
    </cfRule>
    <cfRule type="expression" dxfId="27335" priority="14669">
      <formula>#REF!="A8"</formula>
    </cfRule>
    <cfRule type="expression" dxfId="27334" priority="14670">
      <formula>#REF!="A7"</formula>
    </cfRule>
    <cfRule type="expression" dxfId="27333" priority="14671">
      <formula>#REF!="A6"</formula>
    </cfRule>
    <cfRule type="expression" dxfId="27332" priority="14672">
      <formula>#REF!="A5"</formula>
    </cfRule>
    <cfRule type="expression" dxfId="27331" priority="14673">
      <formula>#REF!="A4"</formula>
    </cfRule>
    <cfRule type="expression" dxfId="27330" priority="14674">
      <formula>#REF!="A3"</formula>
    </cfRule>
    <cfRule type="expression" dxfId="27329" priority="14675">
      <formula>#REF!="A2"</formula>
    </cfRule>
    <cfRule type="expression" dxfId="27328" priority="14676">
      <formula>#REF!="A1"</formula>
    </cfRule>
  </conditionalFormatting>
  <conditionalFormatting sqref="Z69">
    <cfRule type="expression" dxfId="27327" priority="19481">
      <formula>#REF!="A9"</formula>
    </cfRule>
    <cfRule type="expression" dxfId="27326" priority="19482">
      <formula>#REF!="A8"</formula>
    </cfRule>
    <cfRule type="expression" dxfId="27325" priority="19483">
      <formula>#REF!="A7"</formula>
    </cfRule>
    <cfRule type="expression" dxfId="27324" priority="19484">
      <formula>#REF!="A6"</formula>
    </cfRule>
    <cfRule type="expression" dxfId="27323" priority="19485">
      <formula>#REF!="A5"</formula>
    </cfRule>
    <cfRule type="expression" dxfId="27322" priority="19486">
      <formula>#REF!="A4"</formula>
    </cfRule>
    <cfRule type="expression" dxfId="27321" priority="19487">
      <formula>#REF!="A3"</formula>
    </cfRule>
    <cfRule type="expression" dxfId="27320" priority="19488">
      <formula>#REF!="A2"</formula>
    </cfRule>
    <cfRule type="expression" dxfId="27319" priority="19489">
      <formula>#REF!="A1"</formula>
    </cfRule>
  </conditionalFormatting>
  <conditionalFormatting sqref="Z70">
    <cfRule type="expression" dxfId="27318" priority="17834">
      <formula>#REF!="A9"</formula>
    </cfRule>
    <cfRule type="expression" dxfId="27317" priority="17835">
      <formula>#REF!="A8"</formula>
    </cfRule>
    <cfRule type="expression" dxfId="27316" priority="17836">
      <formula>#REF!="A7"</formula>
    </cfRule>
    <cfRule type="expression" dxfId="27315" priority="17837">
      <formula>#REF!="A6"</formula>
    </cfRule>
    <cfRule type="expression" dxfId="27314" priority="17838">
      <formula>#REF!="A5"</formula>
    </cfRule>
    <cfRule type="expression" dxfId="27313" priority="17839">
      <formula>#REF!="A4"</formula>
    </cfRule>
    <cfRule type="expression" dxfId="27312" priority="17840">
      <formula>#REF!="A3"</formula>
    </cfRule>
    <cfRule type="expression" dxfId="27311" priority="17841">
      <formula>#REF!="A2"</formula>
    </cfRule>
    <cfRule type="expression" dxfId="27310" priority="17842">
      <formula>#REF!="A1"</formula>
    </cfRule>
  </conditionalFormatting>
  <conditionalFormatting sqref="Z71">
    <cfRule type="expression" dxfId="27309" priority="17348">
      <formula>#REF!="A9"</formula>
    </cfRule>
    <cfRule type="expression" dxfId="27308" priority="17349">
      <formula>#REF!="A8"</formula>
    </cfRule>
    <cfRule type="expression" dxfId="27307" priority="17350">
      <formula>#REF!="A7"</formula>
    </cfRule>
    <cfRule type="expression" dxfId="27306" priority="17351">
      <formula>#REF!="A6"</formula>
    </cfRule>
    <cfRule type="expression" dxfId="27305" priority="17352">
      <formula>#REF!="A5"</formula>
    </cfRule>
    <cfRule type="expression" dxfId="27304" priority="17353">
      <formula>#REF!="A4"</formula>
    </cfRule>
    <cfRule type="expression" dxfId="27303" priority="17354">
      <formula>#REF!="A3"</formula>
    </cfRule>
    <cfRule type="expression" dxfId="27302" priority="17355">
      <formula>#REF!="A2"</formula>
    </cfRule>
    <cfRule type="expression" dxfId="27301" priority="17356">
      <formula>#REF!="A1"</formula>
    </cfRule>
  </conditionalFormatting>
  <conditionalFormatting sqref="Z72">
    <cfRule type="expression" dxfId="27300" priority="17258">
      <formula>#REF!="A9"</formula>
    </cfRule>
    <cfRule type="expression" dxfId="27299" priority="17259">
      <formula>#REF!="A8"</formula>
    </cfRule>
    <cfRule type="expression" dxfId="27298" priority="17260">
      <formula>#REF!="A7"</formula>
    </cfRule>
    <cfRule type="expression" dxfId="27297" priority="17261">
      <formula>#REF!="A6"</formula>
    </cfRule>
    <cfRule type="expression" dxfId="27296" priority="17262">
      <formula>#REF!="A5"</formula>
    </cfRule>
    <cfRule type="expression" dxfId="27295" priority="17263">
      <formula>#REF!="A4"</formula>
    </cfRule>
    <cfRule type="expression" dxfId="27294" priority="17264">
      <formula>#REF!="A3"</formula>
    </cfRule>
    <cfRule type="expression" dxfId="27293" priority="17265">
      <formula>#REF!="A2"</formula>
    </cfRule>
    <cfRule type="expression" dxfId="27292" priority="17266">
      <formula>#REF!="A1"</formula>
    </cfRule>
  </conditionalFormatting>
  <conditionalFormatting sqref="Z74">
    <cfRule type="expression" dxfId="27291" priority="21241">
      <formula>#REF!="A8"</formula>
    </cfRule>
    <cfRule type="expression" dxfId="27290" priority="21242">
      <formula>#REF!="A7"</formula>
    </cfRule>
    <cfRule type="expression" dxfId="27289" priority="21243">
      <formula>#REF!="A6"</formula>
    </cfRule>
    <cfRule type="expression" dxfId="27288" priority="21244">
      <formula>#REF!="A5"</formula>
    </cfRule>
    <cfRule type="expression" dxfId="27287" priority="21245">
      <formula>#REF!="A4"</formula>
    </cfRule>
    <cfRule type="expression" dxfId="27286" priority="21246">
      <formula>#REF!="A3"</formula>
    </cfRule>
    <cfRule type="expression" dxfId="27285" priority="21247">
      <formula>#REF!="A2"</formula>
    </cfRule>
    <cfRule type="expression" dxfId="27284" priority="21248">
      <formula>#REF!="A1"</formula>
    </cfRule>
  </conditionalFormatting>
  <conditionalFormatting sqref="Z77">
    <cfRule type="expression" dxfId="27283" priority="19301">
      <formula>#REF!="A9"</formula>
    </cfRule>
    <cfRule type="expression" dxfId="27282" priority="19302">
      <formula>#REF!="A8"</formula>
    </cfRule>
    <cfRule type="expression" dxfId="27281" priority="19303">
      <formula>#REF!="A7"</formula>
    </cfRule>
    <cfRule type="expression" dxfId="27280" priority="19304">
      <formula>#REF!="A6"</formula>
    </cfRule>
    <cfRule type="expression" dxfId="27279" priority="19305">
      <formula>#REF!="A5"</formula>
    </cfRule>
    <cfRule type="expression" dxfId="27278" priority="19306">
      <formula>#REF!="A4"</formula>
    </cfRule>
    <cfRule type="expression" dxfId="27277" priority="19307">
      <formula>#REF!="A3"</formula>
    </cfRule>
    <cfRule type="expression" dxfId="27276" priority="19308">
      <formula>#REF!="A2"</formula>
    </cfRule>
    <cfRule type="expression" dxfId="27275" priority="19309">
      <formula>#REF!="A1"</formula>
    </cfRule>
  </conditionalFormatting>
  <conditionalFormatting sqref="Z79">
    <cfRule type="expression" dxfId="27274" priority="21232">
      <formula>#REF!="A8"</formula>
    </cfRule>
    <cfRule type="expression" dxfId="27273" priority="21233">
      <formula>#REF!="A7"</formula>
    </cfRule>
    <cfRule type="expression" dxfId="27272" priority="21234">
      <formula>#REF!="A6"</formula>
    </cfRule>
    <cfRule type="expression" dxfId="27271" priority="21235">
      <formula>#REF!="A5"</formula>
    </cfRule>
    <cfRule type="expression" dxfId="27270" priority="21236">
      <formula>#REF!="A4"</formula>
    </cfRule>
    <cfRule type="expression" dxfId="27269" priority="21237">
      <formula>#REF!="A3"</formula>
    </cfRule>
    <cfRule type="expression" dxfId="27268" priority="21238">
      <formula>#REF!="A2"</formula>
    </cfRule>
    <cfRule type="expression" dxfId="27267" priority="21239">
      <formula>#REF!="A1"</formula>
    </cfRule>
  </conditionalFormatting>
  <conditionalFormatting sqref="Z80">
    <cfRule type="expression" dxfId="27266" priority="19211">
      <formula>#REF!="A9"</formula>
    </cfRule>
    <cfRule type="expression" dxfId="27265" priority="19212">
      <formula>#REF!="A8"</formula>
    </cfRule>
    <cfRule type="expression" dxfId="27264" priority="19213">
      <formula>#REF!="A7"</formula>
    </cfRule>
    <cfRule type="expression" dxfId="27263" priority="19214">
      <formula>#REF!="A6"</formula>
    </cfRule>
    <cfRule type="expression" dxfId="27262" priority="19215">
      <formula>#REF!="A5"</formula>
    </cfRule>
    <cfRule type="expression" dxfId="27261" priority="19216">
      <formula>#REF!="A4"</formula>
    </cfRule>
    <cfRule type="expression" dxfId="27260" priority="19217">
      <formula>#REF!="A3"</formula>
    </cfRule>
    <cfRule type="expression" dxfId="27259" priority="19218">
      <formula>#REF!="A2"</formula>
    </cfRule>
    <cfRule type="expression" dxfId="27258" priority="19219">
      <formula>#REF!="A1"</formula>
    </cfRule>
  </conditionalFormatting>
  <conditionalFormatting sqref="Z84">
    <cfRule type="expression" dxfId="27257" priority="21223">
      <formula>#REF!="A8"</formula>
    </cfRule>
    <cfRule type="expression" dxfId="27256" priority="21224">
      <formula>#REF!="A7"</formula>
    </cfRule>
    <cfRule type="expression" dxfId="27255" priority="21225">
      <formula>#REF!="A6"</formula>
    </cfRule>
    <cfRule type="expression" dxfId="27254" priority="21226">
      <formula>#REF!="A5"</formula>
    </cfRule>
    <cfRule type="expression" dxfId="27253" priority="21227">
      <formula>#REF!="A4"</formula>
    </cfRule>
    <cfRule type="expression" dxfId="27252" priority="21228">
      <formula>#REF!="A3"</formula>
    </cfRule>
    <cfRule type="expression" dxfId="27251" priority="21229">
      <formula>#REF!="A2"</formula>
    </cfRule>
    <cfRule type="expression" dxfId="27250" priority="21230">
      <formula>#REF!="A1"</formula>
    </cfRule>
  </conditionalFormatting>
  <conditionalFormatting sqref="Z85">
    <cfRule type="expression" dxfId="27249" priority="19121">
      <formula>#REF!="A9"</formula>
    </cfRule>
    <cfRule type="expression" dxfId="27248" priority="19122">
      <formula>#REF!="A8"</formula>
    </cfRule>
    <cfRule type="expression" dxfId="27247" priority="19123">
      <formula>#REF!="A7"</formula>
    </cfRule>
    <cfRule type="expression" dxfId="27246" priority="19124">
      <formula>#REF!="A6"</formula>
    </cfRule>
    <cfRule type="expression" dxfId="27245" priority="19125">
      <formula>#REF!="A5"</formula>
    </cfRule>
    <cfRule type="expression" dxfId="27244" priority="19126">
      <formula>#REF!="A4"</formula>
    </cfRule>
    <cfRule type="expression" dxfId="27243" priority="19127">
      <formula>#REF!="A3"</formula>
    </cfRule>
    <cfRule type="expression" dxfId="27242" priority="19128">
      <formula>#REF!="A2"</formula>
    </cfRule>
    <cfRule type="expression" dxfId="27241" priority="19129">
      <formula>#REF!="A1"</formula>
    </cfRule>
  </conditionalFormatting>
  <conditionalFormatting sqref="Z89">
    <cfRule type="expression" dxfId="27240" priority="19031">
      <formula>#REF!="A9"</formula>
    </cfRule>
    <cfRule type="expression" dxfId="27239" priority="19032">
      <formula>#REF!="A8"</formula>
    </cfRule>
    <cfRule type="expression" dxfId="27238" priority="19033">
      <formula>#REF!="A7"</formula>
    </cfRule>
    <cfRule type="expression" dxfId="27237" priority="19034">
      <formula>#REF!="A6"</formula>
    </cfRule>
    <cfRule type="expression" dxfId="27236" priority="19035">
      <formula>#REF!="A5"</formula>
    </cfRule>
    <cfRule type="expression" dxfId="27235" priority="19036">
      <formula>#REF!="A4"</formula>
    </cfRule>
    <cfRule type="expression" dxfId="27234" priority="19037">
      <formula>#REF!="A3"</formula>
    </cfRule>
    <cfRule type="expression" dxfId="27233" priority="19038">
      <formula>#REF!="A2"</formula>
    </cfRule>
    <cfRule type="expression" dxfId="27232" priority="19039">
      <formula>#REF!="A1"</formula>
    </cfRule>
  </conditionalFormatting>
  <conditionalFormatting sqref="Z90">
    <cfRule type="expression" dxfId="27231" priority="21214">
      <formula>#REF!="A8"</formula>
    </cfRule>
    <cfRule type="expression" dxfId="27230" priority="21215">
      <formula>#REF!="A7"</formula>
    </cfRule>
    <cfRule type="expression" dxfId="27229" priority="21216">
      <formula>#REF!="A6"</formula>
    </cfRule>
    <cfRule type="expression" dxfId="27228" priority="21217">
      <formula>#REF!="A5"</formula>
    </cfRule>
    <cfRule type="expression" dxfId="27227" priority="21218">
      <formula>#REF!="A4"</formula>
    </cfRule>
    <cfRule type="expression" dxfId="27226" priority="21219">
      <formula>#REF!="A3"</formula>
    </cfRule>
    <cfRule type="expression" dxfId="27225" priority="21220">
      <formula>#REF!="A2"</formula>
    </cfRule>
    <cfRule type="expression" dxfId="27224" priority="21221">
      <formula>#REF!="A1"</formula>
    </cfRule>
  </conditionalFormatting>
  <conditionalFormatting sqref="Z93">
    <cfRule type="expression" dxfId="27223" priority="21205">
      <formula>#REF!="A8"</formula>
    </cfRule>
    <cfRule type="expression" dxfId="27222" priority="21206">
      <formula>#REF!="A7"</formula>
    </cfRule>
    <cfRule type="expression" dxfId="27221" priority="21207">
      <formula>#REF!="A6"</formula>
    </cfRule>
    <cfRule type="expression" dxfId="27220" priority="21208">
      <formula>#REF!="A5"</formula>
    </cfRule>
    <cfRule type="expression" dxfId="27219" priority="21209">
      <formula>#REF!="A4"</formula>
    </cfRule>
    <cfRule type="expression" dxfId="27218" priority="21210">
      <formula>#REF!="A3"</formula>
    </cfRule>
    <cfRule type="expression" dxfId="27217" priority="21211">
      <formula>#REF!="A2"</formula>
    </cfRule>
    <cfRule type="expression" dxfId="27216" priority="21212">
      <formula>#REF!="A1"</formula>
    </cfRule>
  </conditionalFormatting>
  <conditionalFormatting sqref="Z98">
    <cfRule type="expression" dxfId="27215" priority="21196">
      <formula>#REF!="A8"</formula>
    </cfRule>
    <cfRule type="expression" dxfId="27214" priority="21197">
      <formula>#REF!="A7"</formula>
    </cfRule>
    <cfRule type="expression" dxfId="27213" priority="21198">
      <formula>#REF!="A6"</formula>
    </cfRule>
    <cfRule type="expression" dxfId="27212" priority="21199">
      <formula>#REF!="A5"</formula>
    </cfRule>
    <cfRule type="expression" dxfId="27211" priority="21200">
      <formula>#REF!="A4"</formula>
    </cfRule>
    <cfRule type="expression" dxfId="27210" priority="21201">
      <formula>#REF!="A3"</formula>
    </cfRule>
    <cfRule type="expression" dxfId="27209" priority="21202">
      <formula>#REF!="A2"</formula>
    </cfRule>
    <cfRule type="expression" dxfId="27208" priority="21203">
      <formula>#REF!="A1"</formula>
    </cfRule>
  </conditionalFormatting>
  <conditionalFormatting sqref="Z99">
    <cfRule type="expression" dxfId="27207" priority="18941">
      <formula>#REF!="A9"</formula>
    </cfRule>
    <cfRule type="expression" dxfId="27206" priority="18942">
      <formula>#REF!="A8"</formula>
    </cfRule>
    <cfRule type="expression" dxfId="27205" priority="18943">
      <formula>#REF!="A7"</formula>
    </cfRule>
    <cfRule type="expression" dxfId="27204" priority="18944">
      <formula>#REF!="A6"</formula>
    </cfRule>
    <cfRule type="expression" dxfId="27203" priority="18945">
      <formula>#REF!="A5"</formula>
    </cfRule>
    <cfRule type="expression" dxfId="27202" priority="18946">
      <formula>#REF!="A4"</formula>
    </cfRule>
    <cfRule type="expression" dxfId="27201" priority="18947">
      <formula>#REF!="A3"</formula>
    </cfRule>
    <cfRule type="expression" dxfId="27200" priority="18948">
      <formula>#REF!="A2"</formula>
    </cfRule>
    <cfRule type="expression" dxfId="27199" priority="18949">
      <formula>#REF!="A1"</formula>
    </cfRule>
  </conditionalFormatting>
  <conditionalFormatting sqref="Z101">
    <cfRule type="expression" dxfId="27198" priority="21187">
      <formula>#REF!="A8"</formula>
    </cfRule>
    <cfRule type="expression" dxfId="27197" priority="21188">
      <formula>#REF!="A7"</formula>
    </cfRule>
    <cfRule type="expression" dxfId="27196" priority="21189">
      <formula>#REF!="A6"</formula>
    </cfRule>
    <cfRule type="expression" dxfId="27195" priority="21190">
      <formula>#REF!="A5"</formula>
    </cfRule>
    <cfRule type="expression" dxfId="27194" priority="21191">
      <formula>#REF!="A4"</formula>
    </cfRule>
    <cfRule type="expression" dxfId="27193" priority="21192">
      <formula>#REF!="A3"</formula>
    </cfRule>
    <cfRule type="expression" dxfId="27192" priority="21193">
      <formula>#REF!="A2"</formula>
    </cfRule>
    <cfRule type="expression" dxfId="27191" priority="21194">
      <formula>#REF!="A1"</formula>
    </cfRule>
  </conditionalFormatting>
  <conditionalFormatting sqref="Z105">
    <cfRule type="expression" dxfId="27190" priority="18851">
      <formula>#REF!="A9"</formula>
    </cfRule>
    <cfRule type="expression" dxfId="27189" priority="18852">
      <formula>#REF!="A8"</formula>
    </cfRule>
    <cfRule type="expression" dxfId="27188" priority="18853">
      <formula>#REF!="A7"</formula>
    </cfRule>
    <cfRule type="expression" dxfId="27187" priority="18854">
      <formula>#REF!="A6"</formula>
    </cfRule>
    <cfRule type="expression" dxfId="27186" priority="18855">
      <formula>#REF!="A5"</formula>
    </cfRule>
    <cfRule type="expression" dxfId="27185" priority="18856">
      <formula>#REF!="A4"</formula>
    </cfRule>
    <cfRule type="expression" dxfId="27184" priority="18857">
      <formula>#REF!="A3"</formula>
    </cfRule>
    <cfRule type="expression" dxfId="27183" priority="18858">
      <formula>#REF!="A2"</formula>
    </cfRule>
    <cfRule type="expression" dxfId="27182" priority="18859">
      <formula>#REF!="A1"</formula>
    </cfRule>
  </conditionalFormatting>
  <conditionalFormatting sqref="Z106">
    <cfRule type="expression" dxfId="27181" priority="21286">
      <formula>#REF!="A8"</formula>
    </cfRule>
    <cfRule type="expression" dxfId="27180" priority="21287">
      <formula>#REF!="A7"</formula>
    </cfRule>
    <cfRule type="expression" dxfId="27179" priority="21288">
      <formula>#REF!="A6"</formula>
    </cfRule>
    <cfRule type="expression" dxfId="27178" priority="21289">
      <formula>#REF!="A5"</formula>
    </cfRule>
    <cfRule type="expression" dxfId="27177" priority="21290">
      <formula>#REF!="A4"</formula>
    </cfRule>
    <cfRule type="expression" dxfId="27176" priority="21291">
      <formula>#REF!="A3"</formula>
    </cfRule>
    <cfRule type="expression" dxfId="27175" priority="21292">
      <formula>#REF!="A2"</formula>
    </cfRule>
    <cfRule type="expression" dxfId="27174" priority="21293">
      <formula>#REF!="A1"</formula>
    </cfRule>
  </conditionalFormatting>
  <conditionalFormatting sqref="Z110">
    <cfRule type="expression" dxfId="27173" priority="21277">
      <formula>#REF!="A8"</formula>
    </cfRule>
    <cfRule type="expression" dxfId="27172" priority="21278">
      <formula>#REF!="A7"</formula>
    </cfRule>
    <cfRule type="expression" dxfId="27171" priority="21279">
      <formula>#REF!="A6"</formula>
    </cfRule>
    <cfRule type="expression" dxfId="27170" priority="21280">
      <formula>#REF!="A5"</formula>
    </cfRule>
    <cfRule type="expression" dxfId="27169" priority="21281">
      <formula>#REF!="A4"</formula>
    </cfRule>
    <cfRule type="expression" dxfId="27168" priority="21282">
      <formula>#REF!="A3"</formula>
    </cfRule>
    <cfRule type="expression" dxfId="27167" priority="21283">
      <formula>#REF!="A2"</formula>
    </cfRule>
    <cfRule type="expression" dxfId="27166" priority="21284">
      <formula>#REF!="A1"</formula>
    </cfRule>
  </conditionalFormatting>
  <conditionalFormatting sqref="Z116:Z118">
    <cfRule type="expression" dxfId="27165" priority="21178">
      <formula>#REF!="A8"</formula>
    </cfRule>
    <cfRule type="expression" dxfId="27164" priority="21179">
      <formula>#REF!="A7"</formula>
    </cfRule>
    <cfRule type="expression" dxfId="27163" priority="21180">
      <formula>#REF!="A6"</formula>
    </cfRule>
    <cfRule type="expression" dxfId="27162" priority="21181">
      <formula>#REF!="A5"</formula>
    </cfRule>
    <cfRule type="expression" dxfId="27161" priority="21182">
      <formula>#REF!="A4"</formula>
    </cfRule>
    <cfRule type="expression" dxfId="27160" priority="21183">
      <formula>#REF!="A3"</formula>
    </cfRule>
    <cfRule type="expression" dxfId="27159" priority="21184">
      <formula>#REF!="A2"</formula>
    </cfRule>
    <cfRule type="expression" dxfId="27158" priority="21185">
      <formula>#REF!="A1"</formula>
    </cfRule>
  </conditionalFormatting>
  <conditionalFormatting sqref="Z119">
    <cfRule type="expression" dxfId="27157" priority="18770">
      <formula>#REF!="A9"</formula>
    </cfRule>
    <cfRule type="expression" dxfId="27156" priority="18771">
      <formula>#REF!="A8"</formula>
    </cfRule>
    <cfRule type="expression" dxfId="27155" priority="18772">
      <formula>#REF!="A7"</formula>
    </cfRule>
    <cfRule type="expression" dxfId="27154" priority="18773">
      <formula>#REF!="A6"</formula>
    </cfRule>
    <cfRule type="expression" dxfId="27153" priority="18774">
      <formula>#REF!="A5"</formula>
    </cfRule>
    <cfRule type="expression" dxfId="27152" priority="18775">
      <formula>#REF!="A4"</formula>
    </cfRule>
    <cfRule type="expression" dxfId="27151" priority="18776">
      <formula>#REF!="A3"</formula>
    </cfRule>
    <cfRule type="expression" dxfId="27150" priority="18777">
      <formula>#REF!="A2"</formula>
    </cfRule>
    <cfRule type="expression" dxfId="27149" priority="18778">
      <formula>#REF!="A1"</formula>
    </cfRule>
  </conditionalFormatting>
  <conditionalFormatting sqref="Z123">
    <cfRule type="expression" dxfId="27148" priority="21124">
      <formula>#REF!="A8"</formula>
    </cfRule>
    <cfRule type="expression" dxfId="27147" priority="21125">
      <formula>#REF!="A7"</formula>
    </cfRule>
    <cfRule type="expression" dxfId="27146" priority="21126">
      <formula>#REF!="A6"</formula>
    </cfRule>
    <cfRule type="expression" dxfId="27145" priority="21127">
      <formula>#REF!="A5"</formula>
    </cfRule>
    <cfRule type="expression" dxfId="27144" priority="21128">
      <formula>#REF!="A4"</formula>
    </cfRule>
    <cfRule type="expression" dxfId="27143" priority="21129">
      <formula>#REF!="A3"</formula>
    </cfRule>
    <cfRule type="expression" dxfId="27142" priority="21130">
      <formula>#REF!="A2"</formula>
    </cfRule>
    <cfRule type="expression" dxfId="27141" priority="21131">
      <formula>#REF!="A1"</formula>
    </cfRule>
  </conditionalFormatting>
  <conditionalFormatting sqref="Z124">
    <cfRule type="expression" dxfId="27140" priority="21116">
      <formula>#REF!="A8"</formula>
    </cfRule>
    <cfRule type="expression" dxfId="27139" priority="21117">
      <formula>#REF!="A7"</formula>
    </cfRule>
    <cfRule type="expression" dxfId="27138" priority="21118">
      <formula>#REF!="A6"</formula>
    </cfRule>
    <cfRule type="expression" dxfId="27137" priority="21119">
      <formula>#REF!="A5"</formula>
    </cfRule>
    <cfRule type="expression" dxfId="27136" priority="21120">
      <formula>#REF!="A4"</formula>
    </cfRule>
    <cfRule type="expression" dxfId="27135" priority="21121">
      <formula>#REF!="A3"</formula>
    </cfRule>
    <cfRule type="expression" dxfId="27134" priority="21122">
      <formula>#REF!="A2"</formula>
    </cfRule>
    <cfRule type="expression" dxfId="27133" priority="21123">
      <formula>#REF!="A1"</formula>
    </cfRule>
  </conditionalFormatting>
  <conditionalFormatting sqref="Z130">
    <cfRule type="expression" dxfId="27132" priority="21268">
      <formula>#REF!="A8"</formula>
    </cfRule>
    <cfRule type="expression" dxfId="27131" priority="21269">
      <formula>#REF!="A7"</formula>
    </cfRule>
    <cfRule type="expression" dxfId="27130" priority="21270">
      <formula>#REF!="A6"</formula>
    </cfRule>
    <cfRule type="expression" dxfId="27129" priority="21271">
      <formula>#REF!="A5"</formula>
    </cfRule>
    <cfRule type="expression" dxfId="27128" priority="21272">
      <formula>#REF!="A4"</formula>
    </cfRule>
    <cfRule type="expression" dxfId="27127" priority="21273">
      <formula>#REF!="A3"</formula>
    </cfRule>
    <cfRule type="expression" dxfId="27126" priority="21274">
      <formula>#REF!="A2"</formula>
    </cfRule>
    <cfRule type="expression" dxfId="27125" priority="21275">
      <formula>#REF!="A1"</formula>
    </cfRule>
  </conditionalFormatting>
  <conditionalFormatting sqref="Z132">
    <cfRule type="expression" dxfId="27124" priority="13368">
      <formula>#REF!="A9"</formula>
    </cfRule>
    <cfRule type="expression" dxfId="27123" priority="13369">
      <formula>#REF!="A8"</formula>
    </cfRule>
    <cfRule type="expression" dxfId="27122" priority="13370">
      <formula>#REF!="A7"</formula>
    </cfRule>
    <cfRule type="expression" dxfId="27121" priority="13371">
      <formula>#REF!="A6"</formula>
    </cfRule>
    <cfRule type="expression" dxfId="27120" priority="13372">
      <formula>#REF!="A5"</formula>
    </cfRule>
    <cfRule type="expression" dxfId="27119" priority="13373">
      <formula>#REF!="A4"</formula>
    </cfRule>
    <cfRule type="expression" dxfId="27118" priority="13374">
      <formula>#REF!="A3"</formula>
    </cfRule>
    <cfRule type="expression" dxfId="27117" priority="13375">
      <formula>#REF!="A2"</formula>
    </cfRule>
    <cfRule type="expression" dxfId="27116" priority="13376">
      <formula>#REF!="A1"</formula>
    </cfRule>
  </conditionalFormatting>
  <conditionalFormatting sqref="Z137">
    <cfRule type="expression" dxfId="27115" priority="18680">
      <formula>#REF!="A9"</formula>
    </cfRule>
    <cfRule type="expression" dxfId="27114" priority="18681">
      <formula>#REF!="A8"</formula>
    </cfRule>
    <cfRule type="expression" dxfId="27113" priority="18682">
      <formula>#REF!="A7"</formula>
    </cfRule>
    <cfRule type="expression" dxfId="27112" priority="18683">
      <formula>#REF!="A6"</formula>
    </cfRule>
    <cfRule type="expression" dxfId="27111" priority="18684">
      <formula>#REF!="A5"</formula>
    </cfRule>
    <cfRule type="expression" dxfId="27110" priority="18685">
      <formula>#REF!="A4"</formula>
    </cfRule>
    <cfRule type="expression" dxfId="27109" priority="18686">
      <formula>#REF!="A3"</formula>
    </cfRule>
    <cfRule type="expression" dxfId="27108" priority="18687">
      <formula>#REF!="A2"</formula>
    </cfRule>
    <cfRule type="expression" dxfId="27107" priority="18688">
      <formula>#REF!="A1"</formula>
    </cfRule>
  </conditionalFormatting>
  <conditionalFormatting sqref="Z138">
    <cfRule type="expression" dxfId="27106" priority="21169">
      <formula>#REF!="A8"</formula>
    </cfRule>
    <cfRule type="expression" dxfId="27105" priority="21170">
      <formula>#REF!="A7"</formula>
    </cfRule>
    <cfRule type="expression" dxfId="27104" priority="21171">
      <formula>#REF!="A6"</formula>
    </cfRule>
    <cfRule type="expression" dxfId="27103" priority="21172">
      <formula>#REF!="A5"</formula>
    </cfRule>
    <cfRule type="expression" dxfId="27102" priority="21173">
      <formula>#REF!="A4"</formula>
    </cfRule>
    <cfRule type="expression" dxfId="27101" priority="21174">
      <formula>#REF!="A3"</formula>
    </cfRule>
    <cfRule type="expression" dxfId="27100" priority="21175">
      <formula>#REF!="A2"</formula>
    </cfRule>
    <cfRule type="expression" dxfId="27099" priority="21176">
      <formula>#REF!="A1"</formula>
    </cfRule>
  </conditionalFormatting>
  <conditionalFormatting sqref="Z141">
    <cfRule type="expression" dxfId="27098" priority="21160">
      <formula>#REF!="A8"</formula>
    </cfRule>
    <cfRule type="expression" dxfId="27097" priority="21161">
      <formula>#REF!="A7"</formula>
    </cfRule>
    <cfRule type="expression" dxfId="27096" priority="21162">
      <formula>#REF!="A6"</formula>
    </cfRule>
    <cfRule type="expression" dxfId="27095" priority="21163">
      <formula>#REF!="A5"</formula>
    </cfRule>
    <cfRule type="expression" dxfId="27094" priority="21164">
      <formula>#REF!="A4"</formula>
    </cfRule>
    <cfRule type="expression" dxfId="27093" priority="21165">
      <formula>#REF!="A3"</formula>
    </cfRule>
    <cfRule type="expression" dxfId="27092" priority="21166">
      <formula>#REF!="A2"</formula>
    </cfRule>
    <cfRule type="expression" dxfId="27091" priority="21167">
      <formula>#REF!="A1"</formula>
    </cfRule>
  </conditionalFormatting>
  <conditionalFormatting sqref="Z142">
    <cfRule type="expression" dxfId="27090" priority="14259">
      <formula>#REF!="A9"</formula>
    </cfRule>
    <cfRule type="expression" dxfId="27089" priority="14260">
      <formula>#REF!="A8"</formula>
    </cfRule>
    <cfRule type="expression" dxfId="27088" priority="14261">
      <formula>#REF!="A7"</formula>
    </cfRule>
    <cfRule type="expression" dxfId="27087" priority="14262">
      <formula>#REF!="A6"</formula>
    </cfRule>
    <cfRule type="expression" dxfId="27086" priority="14263">
      <formula>#REF!="A5"</formula>
    </cfRule>
    <cfRule type="expression" dxfId="27085" priority="14264">
      <formula>#REF!="A4"</formula>
    </cfRule>
    <cfRule type="expression" dxfId="27084" priority="14265">
      <formula>#REF!="A3"</formula>
    </cfRule>
    <cfRule type="expression" dxfId="27083" priority="14266">
      <formula>#REF!="A2"</formula>
    </cfRule>
    <cfRule type="expression" dxfId="27082" priority="14267">
      <formula>#REF!="A1"</formula>
    </cfRule>
  </conditionalFormatting>
  <conditionalFormatting sqref="Z143:Z144">
    <cfRule type="expression" dxfId="27081" priority="14367">
      <formula>#REF!="A9"</formula>
    </cfRule>
    <cfRule type="expression" dxfId="27080" priority="14368">
      <formula>#REF!="A8"</formula>
    </cfRule>
    <cfRule type="expression" dxfId="27079" priority="14369">
      <formula>#REF!="A7"</formula>
    </cfRule>
    <cfRule type="expression" dxfId="27078" priority="14370">
      <formula>#REF!="A6"</formula>
    </cfRule>
    <cfRule type="expression" dxfId="27077" priority="14371">
      <formula>#REF!="A5"</formula>
    </cfRule>
    <cfRule type="expression" dxfId="27076" priority="14372">
      <formula>#REF!="A4"</formula>
    </cfRule>
    <cfRule type="expression" dxfId="27075" priority="14373">
      <formula>#REF!="A3"</formula>
    </cfRule>
    <cfRule type="expression" dxfId="27074" priority="14374">
      <formula>#REF!="A2"</formula>
    </cfRule>
    <cfRule type="expression" dxfId="27073" priority="14375">
      <formula>#REF!="A1"</formula>
    </cfRule>
  </conditionalFormatting>
  <conditionalFormatting sqref="Z159">
    <cfRule type="expression" dxfId="27072" priority="19391">
      <formula>#REF!="A9"</formula>
    </cfRule>
    <cfRule type="expression" dxfId="27071" priority="19392">
      <formula>#REF!="A8"</formula>
    </cfRule>
    <cfRule type="expression" dxfId="27070" priority="19393">
      <formula>#REF!="A7"</formula>
    </cfRule>
    <cfRule type="expression" dxfId="27069" priority="19394">
      <formula>#REF!="A6"</formula>
    </cfRule>
    <cfRule type="expression" dxfId="27068" priority="19395">
      <formula>#REF!="A5"</formula>
    </cfRule>
    <cfRule type="expression" dxfId="27067" priority="19396">
      <formula>#REF!="A4"</formula>
    </cfRule>
    <cfRule type="expression" dxfId="27066" priority="19397">
      <formula>#REF!="A3"</formula>
    </cfRule>
    <cfRule type="expression" dxfId="27065" priority="19398">
      <formula>#REF!="A2"</formula>
    </cfRule>
    <cfRule type="expression" dxfId="27064" priority="19399">
      <formula>#REF!="A1"</formula>
    </cfRule>
  </conditionalFormatting>
  <conditionalFormatting sqref="Z164">
    <cfRule type="expression" dxfId="27063" priority="14443">
      <formula>#REF!="A9"</formula>
    </cfRule>
    <cfRule type="expression" dxfId="27062" priority="14444">
      <formula>#REF!="A8"</formula>
    </cfRule>
    <cfRule type="expression" dxfId="27061" priority="14445">
      <formula>#REF!="A7"</formula>
    </cfRule>
    <cfRule type="expression" dxfId="27060" priority="14446">
      <formula>#REF!="A6"</formula>
    </cfRule>
    <cfRule type="expression" dxfId="27059" priority="14447">
      <formula>#REF!="A5"</formula>
    </cfRule>
    <cfRule type="expression" dxfId="27058" priority="14448">
      <formula>#REF!="A4"</formula>
    </cfRule>
    <cfRule type="expression" dxfId="27057" priority="14449">
      <formula>#REF!="A3"</formula>
    </cfRule>
    <cfRule type="expression" dxfId="27056" priority="14450">
      <formula>#REF!="A2"</formula>
    </cfRule>
    <cfRule type="expression" dxfId="27055" priority="14451">
      <formula>#REF!="A1"</formula>
    </cfRule>
  </conditionalFormatting>
  <conditionalFormatting sqref="Z192">
    <cfRule type="expression" dxfId="27054" priority="18590">
      <formula>#REF!="A9"</formula>
    </cfRule>
    <cfRule type="expression" dxfId="27053" priority="18591">
      <formula>#REF!="A8"</formula>
    </cfRule>
    <cfRule type="expression" dxfId="27052" priority="18592">
      <formula>#REF!="A7"</formula>
    </cfRule>
    <cfRule type="expression" dxfId="27051" priority="18593">
      <formula>#REF!="A6"</formula>
    </cfRule>
    <cfRule type="expression" dxfId="27050" priority="18594">
      <formula>#REF!="A5"</formula>
    </cfRule>
    <cfRule type="expression" dxfId="27049" priority="18595">
      <formula>#REF!="A4"</formula>
    </cfRule>
    <cfRule type="expression" dxfId="27048" priority="18596">
      <formula>#REF!="A3"</formula>
    </cfRule>
    <cfRule type="expression" dxfId="27047" priority="18597">
      <formula>#REF!="A2"</formula>
    </cfRule>
    <cfRule type="expression" dxfId="27046" priority="18598">
      <formula>#REF!="A1"</formula>
    </cfRule>
  </conditionalFormatting>
  <conditionalFormatting sqref="Z193">
    <cfRule type="expression" dxfId="27045" priority="21151">
      <formula>#REF!="A8"</formula>
    </cfRule>
    <cfRule type="expression" dxfId="27044" priority="21152">
      <formula>#REF!="A7"</formula>
    </cfRule>
    <cfRule type="expression" dxfId="27043" priority="21153">
      <formula>#REF!="A6"</formula>
    </cfRule>
    <cfRule type="expression" dxfId="27042" priority="21154">
      <formula>#REF!="A5"</formula>
    </cfRule>
    <cfRule type="expression" dxfId="27041" priority="21155">
      <formula>#REF!="A4"</formula>
    </cfRule>
    <cfRule type="expression" dxfId="27040" priority="21156">
      <formula>#REF!="A3"</formula>
    </cfRule>
    <cfRule type="expression" dxfId="27039" priority="21157">
      <formula>#REF!="A2"</formula>
    </cfRule>
    <cfRule type="expression" dxfId="27038" priority="21158">
      <formula>#REF!="A1"</formula>
    </cfRule>
  </conditionalFormatting>
  <conditionalFormatting sqref="Z200">
    <cfRule type="expression" dxfId="27037" priority="17735">
      <formula>#REF!="A9"</formula>
    </cfRule>
    <cfRule type="expression" dxfId="27036" priority="17736">
      <formula>#REF!="A8"</formula>
    </cfRule>
    <cfRule type="expression" dxfId="27035" priority="17737">
      <formula>#REF!="A7"</formula>
    </cfRule>
    <cfRule type="expression" dxfId="27034" priority="17738">
      <formula>#REF!="A6"</formula>
    </cfRule>
    <cfRule type="expression" dxfId="27033" priority="17739">
      <formula>#REF!="A5"</formula>
    </cfRule>
    <cfRule type="expression" dxfId="27032" priority="17740">
      <formula>#REF!="A4"</formula>
    </cfRule>
    <cfRule type="expression" dxfId="27031" priority="17741">
      <formula>#REF!="A3"</formula>
    </cfRule>
    <cfRule type="expression" dxfId="27030" priority="17742">
      <formula>#REF!="A2"</formula>
    </cfRule>
    <cfRule type="expression" dxfId="27029" priority="17743">
      <formula>#REF!="A1"</formula>
    </cfRule>
  </conditionalFormatting>
  <conditionalFormatting sqref="Z204">
    <cfRule type="expression" dxfId="27028" priority="18491">
      <formula>#REF!="A9"</formula>
    </cfRule>
    <cfRule type="expression" dxfId="27027" priority="18492">
      <formula>#REF!="A8"</formula>
    </cfRule>
    <cfRule type="expression" dxfId="27026" priority="18493">
      <formula>#REF!="A7"</formula>
    </cfRule>
    <cfRule type="expression" dxfId="27025" priority="18494">
      <formula>#REF!="A6"</formula>
    </cfRule>
    <cfRule type="expression" dxfId="27024" priority="18495">
      <formula>#REF!="A5"</formula>
    </cfRule>
    <cfRule type="expression" dxfId="27023" priority="18496">
      <formula>#REF!="A4"</formula>
    </cfRule>
    <cfRule type="expression" dxfId="27022" priority="18497">
      <formula>#REF!="A3"</formula>
    </cfRule>
    <cfRule type="expression" dxfId="27021" priority="18498">
      <formula>#REF!="A2"</formula>
    </cfRule>
    <cfRule type="expression" dxfId="27020" priority="18499">
      <formula>#REF!="A1"</formula>
    </cfRule>
  </conditionalFormatting>
  <conditionalFormatting sqref="Z205">
    <cfRule type="expression" dxfId="27019" priority="17636">
      <formula>#REF!="A9"</formula>
    </cfRule>
    <cfRule type="expression" dxfId="27018" priority="17637">
      <formula>#REF!="A8"</formula>
    </cfRule>
    <cfRule type="expression" dxfId="27017" priority="17638">
      <formula>#REF!="A7"</formula>
    </cfRule>
    <cfRule type="expression" dxfId="27016" priority="17639">
      <formula>#REF!="A6"</formula>
    </cfRule>
    <cfRule type="expression" dxfId="27015" priority="17640">
      <formula>#REF!="A5"</formula>
    </cfRule>
    <cfRule type="expression" dxfId="27014" priority="17641">
      <formula>#REF!="A4"</formula>
    </cfRule>
    <cfRule type="expression" dxfId="27013" priority="17642">
      <formula>#REF!="A3"</formula>
    </cfRule>
    <cfRule type="expression" dxfId="27012" priority="17643">
      <formula>#REF!="A2"</formula>
    </cfRule>
    <cfRule type="expression" dxfId="27011" priority="17644">
      <formula>#REF!="A1"</formula>
    </cfRule>
  </conditionalFormatting>
  <conditionalFormatting sqref="Z209">
    <cfRule type="expression" dxfId="27010" priority="21142">
      <formula>#REF!="A8"</formula>
    </cfRule>
    <cfRule type="expression" dxfId="27009" priority="21143">
      <formula>#REF!="A7"</formula>
    </cfRule>
    <cfRule type="expression" dxfId="27008" priority="21144">
      <formula>#REF!="A6"</formula>
    </cfRule>
    <cfRule type="expression" dxfId="27007" priority="21145">
      <formula>#REF!="A5"</formula>
    </cfRule>
    <cfRule type="expression" dxfId="27006" priority="21146">
      <formula>#REF!="A4"</formula>
    </cfRule>
    <cfRule type="expression" dxfId="27005" priority="21147">
      <formula>#REF!="A3"</formula>
    </cfRule>
    <cfRule type="expression" dxfId="27004" priority="21148">
      <formula>#REF!="A2"</formula>
    </cfRule>
    <cfRule type="expression" dxfId="27003" priority="21149">
      <formula>#REF!="A1"</formula>
    </cfRule>
  </conditionalFormatting>
  <conditionalFormatting sqref="Z212">
    <cfRule type="expression" dxfId="27002" priority="17546">
      <formula>#REF!="A9"</formula>
    </cfRule>
    <cfRule type="expression" dxfId="27001" priority="17547">
      <formula>#REF!="A8"</formula>
    </cfRule>
    <cfRule type="expression" dxfId="27000" priority="17548">
      <formula>#REF!="A7"</formula>
    </cfRule>
    <cfRule type="expression" dxfId="26999" priority="17549">
      <formula>#REF!="A6"</formula>
    </cfRule>
    <cfRule type="expression" dxfId="26998" priority="17550">
      <formula>#REF!="A5"</formula>
    </cfRule>
    <cfRule type="expression" dxfId="26997" priority="17551">
      <formula>#REF!="A4"</formula>
    </cfRule>
    <cfRule type="expression" dxfId="26996" priority="17552">
      <formula>#REF!="A3"</formula>
    </cfRule>
    <cfRule type="expression" dxfId="26995" priority="17553">
      <formula>#REF!="A2"</formula>
    </cfRule>
    <cfRule type="expression" dxfId="26994" priority="17554">
      <formula>#REF!="A1"</formula>
    </cfRule>
  </conditionalFormatting>
  <conditionalFormatting sqref="Z214">
    <cfRule type="expression" dxfId="26993" priority="17447">
      <formula>#REF!="A9"</formula>
    </cfRule>
    <cfRule type="expression" dxfId="26992" priority="17448">
      <formula>#REF!="A8"</formula>
    </cfRule>
    <cfRule type="expression" dxfId="26991" priority="17449">
      <formula>#REF!="A7"</formula>
    </cfRule>
    <cfRule type="expression" dxfId="26990" priority="17450">
      <formula>#REF!="A6"</formula>
    </cfRule>
    <cfRule type="expression" dxfId="26989" priority="17451">
      <formula>#REF!="A5"</formula>
    </cfRule>
    <cfRule type="expression" dxfId="26988" priority="17452">
      <formula>#REF!="A4"</formula>
    </cfRule>
    <cfRule type="expression" dxfId="26987" priority="17453">
      <formula>#REF!="A3"</formula>
    </cfRule>
    <cfRule type="expression" dxfId="26986" priority="17454">
      <formula>#REF!="A2"</formula>
    </cfRule>
    <cfRule type="expression" dxfId="26985" priority="17455">
      <formula>#REF!="A1"</formula>
    </cfRule>
  </conditionalFormatting>
  <conditionalFormatting sqref="Z217">
    <cfRule type="expression" dxfId="26984" priority="18311">
      <formula>#REF!="A9"</formula>
    </cfRule>
    <cfRule type="expression" dxfId="26983" priority="18312">
      <formula>#REF!="A8"</formula>
    </cfRule>
    <cfRule type="expression" dxfId="26982" priority="18313">
      <formula>#REF!="A7"</formula>
    </cfRule>
    <cfRule type="expression" dxfId="26981" priority="18314">
      <formula>#REF!="A6"</formula>
    </cfRule>
    <cfRule type="expression" dxfId="26980" priority="18315">
      <formula>#REF!="A5"</formula>
    </cfRule>
    <cfRule type="expression" dxfId="26979" priority="18316">
      <formula>#REF!="A4"</formula>
    </cfRule>
    <cfRule type="expression" dxfId="26978" priority="18317">
      <formula>#REF!="A3"</formula>
    </cfRule>
    <cfRule type="expression" dxfId="26977" priority="18318">
      <formula>#REF!="A2"</formula>
    </cfRule>
    <cfRule type="expression" dxfId="26976" priority="18319">
      <formula>#REF!="A1"</formula>
    </cfRule>
  </conditionalFormatting>
  <conditionalFormatting sqref="Z220">
    <cfRule type="expression" dxfId="26975" priority="18401">
      <formula>#REF!="A9"</formula>
    </cfRule>
    <cfRule type="expression" dxfId="26974" priority="18402">
      <formula>#REF!="A8"</formula>
    </cfRule>
    <cfRule type="expression" dxfId="26973" priority="18403">
      <formula>#REF!="A7"</formula>
    </cfRule>
    <cfRule type="expression" dxfId="26972" priority="18404">
      <formula>#REF!="A6"</formula>
    </cfRule>
    <cfRule type="expression" dxfId="26971" priority="18405">
      <formula>#REF!="A5"</formula>
    </cfRule>
    <cfRule type="expression" dxfId="26970" priority="18406">
      <formula>#REF!="A4"</formula>
    </cfRule>
    <cfRule type="expression" dxfId="26969" priority="18407">
      <formula>#REF!="A3"</formula>
    </cfRule>
    <cfRule type="expression" dxfId="26968" priority="18408">
      <formula>#REF!="A2"</formula>
    </cfRule>
    <cfRule type="expression" dxfId="26967" priority="18409">
      <formula>#REF!="A1"</formula>
    </cfRule>
  </conditionalFormatting>
  <conditionalFormatting sqref="Z223">
    <cfRule type="expression" dxfId="26966" priority="18221">
      <formula>#REF!="A9"</formula>
    </cfRule>
    <cfRule type="expression" dxfId="26965" priority="18222">
      <formula>#REF!="A8"</formula>
    </cfRule>
    <cfRule type="expression" dxfId="26964" priority="18223">
      <formula>#REF!="A7"</formula>
    </cfRule>
    <cfRule type="expression" dxfId="26963" priority="18224">
      <formula>#REF!="A6"</formula>
    </cfRule>
    <cfRule type="expression" dxfId="26962" priority="18225">
      <formula>#REF!="A5"</formula>
    </cfRule>
    <cfRule type="expression" dxfId="26961" priority="18226">
      <formula>#REF!="A4"</formula>
    </cfRule>
    <cfRule type="expression" dxfId="26960" priority="18227">
      <formula>#REF!="A3"</formula>
    </cfRule>
    <cfRule type="expression" dxfId="26959" priority="18228">
      <formula>#REF!="A2"</formula>
    </cfRule>
    <cfRule type="expression" dxfId="26958" priority="18229">
      <formula>#REF!="A1"</formula>
    </cfRule>
  </conditionalFormatting>
  <conditionalFormatting sqref="Z231">
    <cfRule type="expression" dxfId="26957" priority="18131">
      <formula>#REF!="A9"</formula>
    </cfRule>
    <cfRule type="expression" dxfId="26956" priority="18132">
      <formula>#REF!="A8"</formula>
    </cfRule>
    <cfRule type="expression" dxfId="26955" priority="18133">
      <formula>#REF!="A7"</formula>
    </cfRule>
    <cfRule type="expression" dxfId="26954" priority="18134">
      <formula>#REF!="A6"</formula>
    </cfRule>
    <cfRule type="expression" dxfId="26953" priority="18135">
      <formula>#REF!="A5"</formula>
    </cfRule>
    <cfRule type="expression" dxfId="26952" priority="18136">
      <formula>#REF!="A4"</formula>
    </cfRule>
    <cfRule type="expression" dxfId="26951" priority="18137">
      <formula>#REF!="A3"</formula>
    </cfRule>
    <cfRule type="expression" dxfId="26950" priority="18138">
      <formula>#REF!="A2"</formula>
    </cfRule>
    <cfRule type="expression" dxfId="26949" priority="18139">
      <formula>#REF!="A1"</formula>
    </cfRule>
  </conditionalFormatting>
  <conditionalFormatting sqref="Z236">
    <cfRule type="expression" dxfId="26948" priority="21133">
      <formula>#REF!="A8"</formula>
    </cfRule>
    <cfRule type="expression" dxfId="26947" priority="21134">
      <formula>#REF!="A7"</formula>
    </cfRule>
    <cfRule type="expression" dxfId="26946" priority="21135">
      <formula>#REF!="A6"</formula>
    </cfRule>
    <cfRule type="expression" dxfId="26945" priority="21136">
      <formula>#REF!="A5"</formula>
    </cfRule>
    <cfRule type="expression" dxfId="26944" priority="21137">
      <formula>#REF!="A4"</formula>
    </cfRule>
    <cfRule type="expression" dxfId="26943" priority="21138">
      <formula>#REF!="A3"</formula>
    </cfRule>
    <cfRule type="expression" dxfId="26942" priority="21139">
      <formula>#REF!="A2"</formula>
    </cfRule>
    <cfRule type="expression" dxfId="26941" priority="21140">
      <formula>#REF!="A1"</formula>
    </cfRule>
  </conditionalFormatting>
  <conditionalFormatting sqref="Z60:AE60">
    <cfRule type="expression" dxfId="26940" priority="14524">
      <formula>$A60="A9"</formula>
    </cfRule>
    <cfRule type="expression" dxfId="26939" priority="14525">
      <formula>$A60="A8"</formula>
    </cfRule>
    <cfRule type="expression" dxfId="26938" priority="14526">
      <formula>$A60="A7"</formula>
    </cfRule>
    <cfRule type="expression" dxfId="26937" priority="14527">
      <formula>$A60="A6"</formula>
    </cfRule>
    <cfRule type="expression" dxfId="26936" priority="14528">
      <formula>$A60="A5"</formula>
    </cfRule>
    <cfRule type="expression" dxfId="26935" priority="14529">
      <formula>$A60="A4"</formula>
    </cfRule>
    <cfRule type="expression" dxfId="26934" priority="14530">
      <formula>$A60="A3"</formula>
    </cfRule>
    <cfRule type="expression" dxfId="26933" priority="14531">
      <formula>$A60="A2"</formula>
    </cfRule>
    <cfRule type="expression" dxfId="26932" priority="14532">
      <formula>$A60="A1"</formula>
    </cfRule>
  </conditionalFormatting>
  <conditionalFormatting sqref="AA14:AE14">
    <cfRule type="expression" dxfId="26931" priority="16068">
      <formula>$A14="A9"</formula>
    </cfRule>
    <cfRule type="expression" dxfId="26930" priority="16069">
      <formula>$A14="A8"</formula>
    </cfRule>
    <cfRule type="expression" dxfId="26929" priority="16070">
      <formula>$A14="A7"</formula>
    </cfRule>
    <cfRule type="expression" dxfId="26928" priority="16071">
      <formula>$A14="A6"</formula>
    </cfRule>
    <cfRule type="expression" dxfId="26927" priority="16072">
      <formula>$A14="A5"</formula>
    </cfRule>
    <cfRule type="expression" dxfId="26926" priority="16073">
      <formula>$A14="A4"</formula>
    </cfRule>
    <cfRule type="expression" dxfId="26925" priority="16074">
      <formula>$A14="A3"</formula>
    </cfRule>
    <cfRule type="expression" dxfId="26924" priority="16075">
      <formula>$A14="A2"</formula>
    </cfRule>
    <cfRule type="expression" dxfId="26923" priority="16076">
      <formula>$A14="A1"</formula>
    </cfRule>
  </conditionalFormatting>
  <conditionalFormatting sqref="AA22:AE22">
    <cfRule type="expression" dxfId="26922" priority="16059">
      <formula>$A22="A9"</formula>
    </cfRule>
    <cfRule type="expression" dxfId="26921" priority="16060">
      <formula>$A22="A8"</formula>
    </cfRule>
    <cfRule type="expression" dxfId="26920" priority="16061">
      <formula>$A22="A7"</formula>
    </cfRule>
    <cfRule type="expression" dxfId="26919" priority="16062">
      <formula>$A22="A6"</formula>
    </cfRule>
    <cfRule type="expression" dxfId="26918" priority="16063">
      <formula>$A22="A5"</formula>
    </cfRule>
    <cfRule type="expression" dxfId="26917" priority="16064">
      <formula>$A22="A4"</formula>
    </cfRule>
    <cfRule type="expression" dxfId="26916" priority="16065">
      <formula>$A22="A3"</formula>
    </cfRule>
    <cfRule type="expression" dxfId="26915" priority="16066">
      <formula>$A22="A2"</formula>
    </cfRule>
    <cfRule type="expression" dxfId="26914" priority="16067">
      <formula>$A22="A1"</formula>
    </cfRule>
  </conditionalFormatting>
  <conditionalFormatting sqref="AA26:AE26">
    <cfRule type="expression" dxfId="26913" priority="16050">
      <formula>$A26="A9"</formula>
    </cfRule>
    <cfRule type="expression" dxfId="26912" priority="16051">
      <formula>$A26="A8"</formula>
    </cfRule>
    <cfRule type="expression" dxfId="26911" priority="16052">
      <formula>$A26="A7"</formula>
    </cfRule>
    <cfRule type="expression" dxfId="26910" priority="16053">
      <formula>$A26="A6"</formula>
    </cfRule>
    <cfRule type="expression" dxfId="26909" priority="16054">
      <formula>$A26="A5"</formula>
    </cfRule>
    <cfRule type="expression" dxfId="26908" priority="16055">
      <formula>$A26="A4"</formula>
    </cfRule>
    <cfRule type="expression" dxfId="26907" priority="16056">
      <formula>$A26="A3"</formula>
    </cfRule>
    <cfRule type="expression" dxfId="26906" priority="16057">
      <formula>$A26="A2"</formula>
    </cfRule>
    <cfRule type="expression" dxfId="26905" priority="16058">
      <formula>$A26="A1"</formula>
    </cfRule>
  </conditionalFormatting>
  <conditionalFormatting sqref="AA27:AE27">
    <cfRule type="expression" dxfId="26904" priority="15861">
      <formula>$A27="A9"</formula>
    </cfRule>
    <cfRule type="expression" dxfId="26903" priority="15862">
      <formula>$A27="A8"</formula>
    </cfRule>
    <cfRule type="expression" dxfId="26902" priority="15863">
      <formula>$A27="A7"</formula>
    </cfRule>
    <cfRule type="expression" dxfId="26901" priority="15864">
      <formula>$A27="A6"</formula>
    </cfRule>
    <cfRule type="expression" dxfId="26900" priority="15865">
      <formula>$A27="A5"</formula>
    </cfRule>
    <cfRule type="expression" dxfId="26899" priority="15866">
      <formula>$A27="A4"</formula>
    </cfRule>
    <cfRule type="expression" dxfId="26898" priority="15867">
      <formula>$A27="A3"</formula>
    </cfRule>
    <cfRule type="expression" dxfId="26897" priority="15868">
      <formula>$A27="A2"</formula>
    </cfRule>
    <cfRule type="expression" dxfId="26896" priority="15869">
      <formula>$A27="A1"</formula>
    </cfRule>
  </conditionalFormatting>
  <conditionalFormatting sqref="AA37:AE37">
    <cfRule type="expression" dxfId="26895" priority="16041">
      <formula>$A37="A9"</formula>
    </cfRule>
    <cfRule type="expression" dxfId="26894" priority="16042">
      <formula>$A37="A8"</formula>
    </cfRule>
    <cfRule type="expression" dxfId="26893" priority="16043">
      <formula>$A37="A7"</formula>
    </cfRule>
    <cfRule type="expression" dxfId="26892" priority="16044">
      <formula>$A37="A6"</formula>
    </cfRule>
    <cfRule type="expression" dxfId="26891" priority="16045">
      <formula>$A37="A5"</formula>
    </cfRule>
    <cfRule type="expression" dxfId="26890" priority="16046">
      <formula>$A37="A4"</formula>
    </cfRule>
    <cfRule type="expression" dxfId="26889" priority="16047">
      <formula>$A37="A3"</formula>
    </cfRule>
    <cfRule type="expression" dxfId="26888" priority="16048">
      <formula>$A37="A2"</formula>
    </cfRule>
    <cfRule type="expression" dxfId="26887" priority="16049">
      <formula>$A37="A1"</formula>
    </cfRule>
  </conditionalFormatting>
  <conditionalFormatting sqref="AA40:AE40">
    <cfRule type="expression" dxfId="26886" priority="16032">
      <formula>$A40="A9"</formula>
    </cfRule>
    <cfRule type="expression" dxfId="26885" priority="16033">
      <formula>$A40="A8"</formula>
    </cfRule>
    <cfRule type="expression" dxfId="26884" priority="16034">
      <formula>$A40="A7"</formula>
    </cfRule>
    <cfRule type="expression" dxfId="26883" priority="16035">
      <formula>$A40="A6"</formula>
    </cfRule>
    <cfRule type="expression" dxfId="26882" priority="16036">
      <formula>$A40="A5"</formula>
    </cfRule>
    <cfRule type="expression" dxfId="26881" priority="16037">
      <formula>$A40="A4"</formula>
    </cfRule>
    <cfRule type="expression" dxfId="26880" priority="16038">
      <formula>$A40="A3"</formula>
    </cfRule>
    <cfRule type="expression" dxfId="26879" priority="16039">
      <formula>$A40="A2"</formula>
    </cfRule>
    <cfRule type="expression" dxfId="26878" priority="16040">
      <formula>$A40="A1"</formula>
    </cfRule>
  </conditionalFormatting>
  <conditionalFormatting sqref="AA43:AE43">
    <cfRule type="expression" dxfId="26877" priority="16023">
      <formula>$A43="A9"</formula>
    </cfRule>
    <cfRule type="expression" dxfId="26876" priority="16024">
      <formula>$A43="A8"</formula>
    </cfRule>
    <cfRule type="expression" dxfId="26875" priority="16025">
      <formula>$A43="A7"</formula>
    </cfRule>
    <cfRule type="expression" dxfId="26874" priority="16026">
      <formula>$A43="A6"</formula>
    </cfRule>
    <cfRule type="expression" dxfId="26873" priority="16027">
      <formula>$A43="A5"</formula>
    </cfRule>
    <cfRule type="expression" dxfId="26872" priority="16028">
      <formula>$A43="A4"</formula>
    </cfRule>
    <cfRule type="expression" dxfId="26871" priority="16029">
      <formula>$A43="A3"</formula>
    </cfRule>
    <cfRule type="expression" dxfId="26870" priority="16030">
      <formula>$A43="A2"</formula>
    </cfRule>
    <cfRule type="expression" dxfId="26869" priority="16031">
      <formula>$A43="A1"</formula>
    </cfRule>
  </conditionalFormatting>
  <conditionalFormatting sqref="AA51:AE51">
    <cfRule type="expression" dxfId="26868" priority="16014">
      <formula>$A51="A9"</formula>
    </cfRule>
    <cfRule type="expression" dxfId="26867" priority="16015">
      <formula>$A51="A8"</formula>
    </cfRule>
    <cfRule type="expression" dxfId="26866" priority="16016">
      <formula>$A51="A7"</formula>
    </cfRule>
    <cfRule type="expression" dxfId="26865" priority="16017">
      <formula>$A51="A6"</formula>
    </cfRule>
    <cfRule type="expression" dxfId="26864" priority="16018">
      <formula>$A51="A5"</formula>
    </cfRule>
    <cfRule type="expression" dxfId="26863" priority="16019">
      <formula>$A51="A4"</formula>
    </cfRule>
    <cfRule type="expression" dxfId="26862" priority="16020">
      <formula>$A51="A3"</formula>
    </cfRule>
    <cfRule type="expression" dxfId="26861" priority="16021">
      <formula>$A51="A2"</formula>
    </cfRule>
    <cfRule type="expression" dxfId="26860" priority="16022">
      <formula>$A51="A1"</formula>
    </cfRule>
  </conditionalFormatting>
  <conditionalFormatting sqref="AA61:AE61">
    <cfRule type="expression" dxfId="26859" priority="15852">
      <formula>$A61="A9"</formula>
    </cfRule>
    <cfRule type="expression" dxfId="26858" priority="15853">
      <formula>$A61="A8"</formula>
    </cfRule>
    <cfRule type="expression" dxfId="26857" priority="15854">
      <formula>$A61="A7"</formula>
    </cfRule>
    <cfRule type="expression" dxfId="26856" priority="15855">
      <formula>$A61="A6"</formula>
    </cfRule>
    <cfRule type="expression" dxfId="26855" priority="15856">
      <formula>$A61="A5"</formula>
    </cfRule>
    <cfRule type="expression" dxfId="26854" priority="15857">
      <formula>$A61="A4"</formula>
    </cfRule>
    <cfRule type="expression" dxfId="26853" priority="15858">
      <formula>$A61="A3"</formula>
    </cfRule>
    <cfRule type="expression" dxfId="26852" priority="15859">
      <formula>$A61="A2"</formula>
    </cfRule>
    <cfRule type="expression" dxfId="26851" priority="15860">
      <formula>$A61="A1"</formula>
    </cfRule>
  </conditionalFormatting>
  <conditionalFormatting sqref="AA63:AH64 AJ63:AL64">
    <cfRule type="expression" dxfId="26850" priority="14106">
      <formula>#REF!="A9"</formula>
    </cfRule>
    <cfRule type="expression" dxfId="26849" priority="14107">
      <formula>#REF!="A8"</formula>
    </cfRule>
    <cfRule type="expression" dxfId="26848" priority="14108">
      <formula>#REF!="A7"</formula>
    </cfRule>
    <cfRule type="expression" dxfId="26847" priority="14109">
      <formula>#REF!="A6"</formula>
    </cfRule>
    <cfRule type="expression" dxfId="26846" priority="14110">
      <formula>#REF!="A5"</formula>
    </cfRule>
    <cfRule type="expression" dxfId="26845" priority="14111">
      <formula>#REF!="A4"</formula>
    </cfRule>
    <cfRule type="expression" dxfId="26844" priority="14112">
      <formula>#REF!="A3"</formula>
    </cfRule>
    <cfRule type="expression" dxfId="26843" priority="14113">
      <formula>#REF!="A2"</formula>
    </cfRule>
    <cfRule type="expression" dxfId="26842" priority="14114">
      <formula>#REF!="A1"</formula>
    </cfRule>
  </conditionalFormatting>
  <conditionalFormatting sqref="AA65:AE65">
    <cfRule type="expression" dxfId="26841" priority="14578">
      <formula>$A65="A9"</formula>
    </cfRule>
    <cfRule type="expression" dxfId="26840" priority="14579">
      <formula>$A65="A8"</formula>
    </cfRule>
    <cfRule type="expression" dxfId="26839" priority="14580">
      <formula>$A65="A7"</formula>
    </cfRule>
    <cfRule type="expression" dxfId="26838" priority="14581">
      <formula>$A65="A6"</formula>
    </cfRule>
    <cfRule type="expression" dxfId="26837" priority="14582">
      <formula>$A65="A5"</formula>
    </cfRule>
    <cfRule type="expression" dxfId="26836" priority="14583">
      <formula>$A65="A4"</formula>
    </cfRule>
    <cfRule type="expression" dxfId="26835" priority="14584">
      <formula>$A65="A3"</formula>
    </cfRule>
    <cfRule type="expression" dxfId="26834" priority="14585">
      <formula>$A65="A2"</formula>
    </cfRule>
    <cfRule type="expression" dxfId="26833" priority="14586">
      <formula>$A65="A1"</formula>
    </cfRule>
  </conditionalFormatting>
  <conditionalFormatting sqref="AA69:AE69">
    <cfRule type="expression" dxfId="26832" priority="16005">
      <formula>$A69="A9"</formula>
    </cfRule>
    <cfRule type="expression" dxfId="26831" priority="16006">
      <formula>$A69="A8"</formula>
    </cfRule>
    <cfRule type="expression" dxfId="26830" priority="16007">
      <formula>$A69="A7"</formula>
    </cfRule>
    <cfRule type="expression" dxfId="26829" priority="16008">
      <formula>$A69="A6"</formula>
    </cfRule>
    <cfRule type="expression" dxfId="26828" priority="16009">
      <formula>$A69="A5"</formula>
    </cfRule>
    <cfRule type="expression" dxfId="26827" priority="16010">
      <formula>$A69="A4"</formula>
    </cfRule>
    <cfRule type="expression" dxfId="26826" priority="16011">
      <formula>$A69="A3"</formula>
    </cfRule>
    <cfRule type="expression" dxfId="26825" priority="16012">
      <formula>$A69="A2"</formula>
    </cfRule>
    <cfRule type="expression" dxfId="26824" priority="16013">
      <formula>$A69="A1"</formula>
    </cfRule>
  </conditionalFormatting>
  <conditionalFormatting sqref="AA70:AE70">
    <cfRule type="expression" dxfId="26823" priority="15843">
      <formula>$A70="A9"</formula>
    </cfRule>
    <cfRule type="expression" dxfId="26822" priority="15844">
      <formula>$A70="A8"</formula>
    </cfRule>
    <cfRule type="expression" dxfId="26821" priority="15845">
      <formula>$A70="A7"</formula>
    </cfRule>
    <cfRule type="expression" dxfId="26820" priority="15846">
      <formula>$A70="A6"</formula>
    </cfRule>
    <cfRule type="expression" dxfId="26819" priority="15847">
      <formula>$A70="A5"</formula>
    </cfRule>
    <cfRule type="expression" dxfId="26818" priority="15848">
      <formula>$A70="A4"</formula>
    </cfRule>
    <cfRule type="expression" dxfId="26817" priority="15849">
      <formula>$A70="A3"</formula>
    </cfRule>
    <cfRule type="expression" dxfId="26816" priority="15850">
      <formula>$A70="A2"</formula>
    </cfRule>
    <cfRule type="expression" dxfId="26815" priority="15851">
      <formula>$A70="A1"</formula>
    </cfRule>
  </conditionalFormatting>
  <conditionalFormatting sqref="AA71:AE71">
    <cfRule type="expression" dxfId="26814" priority="15798">
      <formula>$A71="A9"</formula>
    </cfRule>
    <cfRule type="expression" dxfId="26813" priority="15799">
      <formula>$A71="A8"</formula>
    </cfRule>
    <cfRule type="expression" dxfId="26812" priority="15800">
      <formula>$A71="A7"</formula>
    </cfRule>
    <cfRule type="expression" dxfId="26811" priority="15801">
      <formula>$A71="A6"</formula>
    </cfRule>
    <cfRule type="expression" dxfId="26810" priority="15802">
      <formula>$A71="A5"</formula>
    </cfRule>
    <cfRule type="expression" dxfId="26809" priority="15803">
      <formula>$A71="A4"</formula>
    </cfRule>
    <cfRule type="expression" dxfId="26808" priority="15804">
      <formula>$A71="A3"</formula>
    </cfRule>
    <cfRule type="expression" dxfId="26807" priority="15805">
      <formula>$A71="A2"</formula>
    </cfRule>
    <cfRule type="expression" dxfId="26806" priority="15806">
      <formula>$A71="A1"</formula>
    </cfRule>
  </conditionalFormatting>
  <conditionalFormatting sqref="AA72:AE72">
    <cfRule type="expression" dxfId="26805" priority="15789">
      <formula>$A72="A9"</formula>
    </cfRule>
    <cfRule type="expression" dxfId="26804" priority="15790">
      <formula>$A72="A8"</formula>
    </cfRule>
    <cfRule type="expression" dxfId="26803" priority="15791">
      <formula>$A72="A7"</formula>
    </cfRule>
    <cfRule type="expression" dxfId="26802" priority="15792">
      <formula>$A72="A6"</formula>
    </cfRule>
    <cfRule type="expression" dxfId="26801" priority="15793">
      <formula>$A72="A5"</formula>
    </cfRule>
    <cfRule type="expression" dxfId="26800" priority="15794">
      <formula>$A72="A4"</formula>
    </cfRule>
    <cfRule type="expression" dxfId="26799" priority="15795">
      <formula>$A72="A3"</formula>
    </cfRule>
    <cfRule type="expression" dxfId="26798" priority="15796">
      <formula>$A72="A2"</formula>
    </cfRule>
    <cfRule type="expression" dxfId="26797" priority="15797">
      <formula>$A72="A1"</formula>
    </cfRule>
  </conditionalFormatting>
  <conditionalFormatting sqref="AA77:AE77">
    <cfRule type="expression" dxfId="26796" priority="15987">
      <formula>$A77="A9"</formula>
    </cfRule>
    <cfRule type="expression" dxfId="26795" priority="15988">
      <formula>$A77="A8"</formula>
    </cfRule>
    <cfRule type="expression" dxfId="26794" priority="15989">
      <formula>$A77="A7"</formula>
    </cfRule>
    <cfRule type="expression" dxfId="26793" priority="15990">
      <formula>$A77="A6"</formula>
    </cfRule>
    <cfRule type="expression" dxfId="26792" priority="15991">
      <formula>$A77="A5"</formula>
    </cfRule>
    <cfRule type="expression" dxfId="26791" priority="15992">
      <formula>$A77="A4"</formula>
    </cfRule>
    <cfRule type="expression" dxfId="26790" priority="15993">
      <formula>$A77="A3"</formula>
    </cfRule>
    <cfRule type="expression" dxfId="26789" priority="15994">
      <formula>$A77="A2"</formula>
    </cfRule>
    <cfRule type="expression" dxfId="26788" priority="15995">
      <formula>$A77="A1"</formula>
    </cfRule>
  </conditionalFormatting>
  <conditionalFormatting sqref="AA80:AE80">
    <cfRule type="expression" dxfId="26787" priority="15978">
      <formula>$A80="A9"</formula>
    </cfRule>
    <cfRule type="expression" dxfId="26786" priority="15979">
      <formula>$A80="A8"</formula>
    </cfRule>
    <cfRule type="expression" dxfId="26785" priority="15980">
      <formula>$A80="A7"</formula>
    </cfRule>
    <cfRule type="expression" dxfId="26784" priority="15981">
      <formula>$A80="A6"</formula>
    </cfRule>
    <cfRule type="expression" dxfId="26783" priority="15982">
      <formula>$A80="A5"</formula>
    </cfRule>
    <cfRule type="expression" dxfId="26782" priority="15983">
      <formula>$A80="A4"</formula>
    </cfRule>
    <cfRule type="expression" dxfId="26781" priority="15984">
      <formula>$A80="A3"</formula>
    </cfRule>
    <cfRule type="expression" dxfId="26780" priority="15985">
      <formula>$A80="A2"</formula>
    </cfRule>
    <cfRule type="expression" dxfId="26779" priority="15986">
      <formula>$A80="A1"</formula>
    </cfRule>
  </conditionalFormatting>
  <conditionalFormatting sqref="AA85:AE85">
    <cfRule type="expression" dxfId="26778" priority="15969">
      <formula>$A85="A9"</formula>
    </cfRule>
    <cfRule type="expression" dxfId="26777" priority="15970">
      <formula>$A85="A8"</formula>
    </cfRule>
    <cfRule type="expression" dxfId="26776" priority="15971">
      <formula>$A85="A7"</formula>
    </cfRule>
    <cfRule type="expression" dxfId="26775" priority="15972">
      <formula>$A85="A6"</formula>
    </cfRule>
    <cfRule type="expression" dxfId="26774" priority="15973">
      <formula>$A85="A5"</formula>
    </cfRule>
    <cfRule type="expression" dxfId="26773" priority="15974">
      <formula>$A85="A4"</formula>
    </cfRule>
    <cfRule type="expression" dxfId="26772" priority="15975">
      <formula>$A85="A3"</formula>
    </cfRule>
    <cfRule type="expression" dxfId="26771" priority="15976">
      <formula>$A85="A2"</formula>
    </cfRule>
    <cfRule type="expression" dxfId="26770" priority="15977">
      <formula>$A85="A1"</formula>
    </cfRule>
  </conditionalFormatting>
  <conditionalFormatting sqref="AA89:AE89">
    <cfRule type="expression" dxfId="26769" priority="15960">
      <formula>$A89="A9"</formula>
    </cfRule>
    <cfRule type="expression" dxfId="26768" priority="15961">
      <formula>$A89="A8"</formula>
    </cfRule>
    <cfRule type="expression" dxfId="26767" priority="15962">
      <formula>$A89="A7"</formula>
    </cfRule>
    <cfRule type="expression" dxfId="26766" priority="15963">
      <formula>$A89="A6"</formula>
    </cfRule>
    <cfRule type="expression" dxfId="26765" priority="15964">
      <formula>$A89="A5"</formula>
    </cfRule>
    <cfRule type="expression" dxfId="26764" priority="15965">
      <formula>$A89="A4"</formula>
    </cfRule>
    <cfRule type="expression" dxfId="26763" priority="15966">
      <formula>$A89="A3"</formula>
    </cfRule>
    <cfRule type="expression" dxfId="26762" priority="15967">
      <formula>$A89="A2"</formula>
    </cfRule>
    <cfRule type="expression" dxfId="26761" priority="15968">
      <formula>$A89="A1"</formula>
    </cfRule>
  </conditionalFormatting>
  <conditionalFormatting sqref="AA99:AE99">
    <cfRule type="expression" dxfId="26760" priority="15951">
      <formula>$A99="A9"</formula>
    </cfRule>
    <cfRule type="expression" dxfId="26759" priority="15952">
      <formula>$A99="A8"</formula>
    </cfRule>
    <cfRule type="expression" dxfId="26758" priority="15953">
      <formula>$A99="A7"</formula>
    </cfRule>
    <cfRule type="expression" dxfId="26757" priority="15954">
      <formula>$A99="A6"</formula>
    </cfRule>
    <cfRule type="expression" dxfId="26756" priority="15955">
      <formula>$A99="A5"</formula>
    </cfRule>
    <cfRule type="expression" dxfId="26755" priority="15956">
      <formula>$A99="A4"</formula>
    </cfRule>
    <cfRule type="expression" dxfId="26754" priority="15957">
      <formula>$A99="A3"</formula>
    </cfRule>
    <cfRule type="expression" dxfId="26753" priority="15958">
      <formula>$A99="A2"</formula>
    </cfRule>
    <cfRule type="expression" dxfId="26752" priority="15959">
      <formula>$A99="A1"</formula>
    </cfRule>
  </conditionalFormatting>
  <conditionalFormatting sqref="AA105:AE105">
    <cfRule type="expression" dxfId="26751" priority="15942">
      <formula>$A105="A9"</formula>
    </cfRule>
    <cfRule type="expression" dxfId="26750" priority="15943">
      <formula>$A105="A8"</formula>
    </cfRule>
    <cfRule type="expression" dxfId="26749" priority="15944">
      <formula>$A105="A7"</formula>
    </cfRule>
    <cfRule type="expression" dxfId="26748" priority="15945">
      <formula>$A105="A6"</formula>
    </cfRule>
    <cfRule type="expression" dxfId="26747" priority="15946">
      <formula>$A105="A5"</formula>
    </cfRule>
    <cfRule type="expression" dxfId="26746" priority="15947">
      <formula>$A105="A4"</formula>
    </cfRule>
    <cfRule type="expression" dxfId="26745" priority="15948">
      <formula>$A105="A3"</formula>
    </cfRule>
    <cfRule type="expression" dxfId="26744" priority="15949">
      <formula>$A105="A2"</formula>
    </cfRule>
    <cfRule type="expression" dxfId="26743" priority="15950">
      <formula>$A105="A1"</formula>
    </cfRule>
  </conditionalFormatting>
  <conditionalFormatting sqref="AA119:AE119">
    <cfRule type="expression" dxfId="26742" priority="15933">
      <formula>$A119="A9"</formula>
    </cfRule>
    <cfRule type="expression" dxfId="26741" priority="15934">
      <formula>$A119="A8"</formula>
    </cfRule>
    <cfRule type="expression" dxfId="26740" priority="15935">
      <formula>$A119="A7"</formula>
    </cfRule>
    <cfRule type="expression" dxfId="26739" priority="15936">
      <formula>$A119="A6"</formula>
    </cfRule>
    <cfRule type="expression" dxfId="26738" priority="15937">
      <formula>$A119="A5"</formula>
    </cfRule>
    <cfRule type="expression" dxfId="26737" priority="15938">
      <formula>$A119="A4"</formula>
    </cfRule>
    <cfRule type="expression" dxfId="26736" priority="15939">
      <formula>$A119="A3"</formula>
    </cfRule>
    <cfRule type="expression" dxfId="26735" priority="15940">
      <formula>$A119="A2"</formula>
    </cfRule>
    <cfRule type="expression" dxfId="26734" priority="15941">
      <formula>$A119="A1"</formula>
    </cfRule>
  </conditionalFormatting>
  <conditionalFormatting sqref="AA132:AE132">
    <cfRule type="expression" dxfId="26733" priority="13287">
      <formula>$A132="A9"</formula>
    </cfRule>
    <cfRule type="expression" dxfId="26732" priority="13288">
      <formula>$A132="A8"</formula>
    </cfRule>
    <cfRule type="expression" dxfId="26731" priority="13289">
      <formula>$A132="A7"</formula>
    </cfRule>
    <cfRule type="expression" dxfId="26730" priority="13290">
      <formula>$A132="A6"</formula>
    </cfRule>
    <cfRule type="expression" dxfId="26729" priority="13291">
      <formula>$A132="A5"</formula>
    </cfRule>
    <cfRule type="expression" dxfId="26728" priority="13292">
      <formula>$A132="A4"</formula>
    </cfRule>
    <cfRule type="expression" dxfId="26727" priority="13293">
      <formula>$A132="A3"</formula>
    </cfRule>
    <cfRule type="expression" dxfId="26726" priority="13294">
      <formula>$A132="A2"</formula>
    </cfRule>
    <cfRule type="expression" dxfId="26725" priority="13295">
      <formula>$A132="A1"</formula>
    </cfRule>
  </conditionalFormatting>
  <conditionalFormatting sqref="AA133:AF133">
    <cfRule type="expression" dxfId="26724" priority="13458">
      <formula>#REF!="A9"</formula>
    </cfRule>
    <cfRule type="expression" dxfId="26723" priority="13459">
      <formula>#REF!="A8"</formula>
    </cfRule>
    <cfRule type="expression" dxfId="26722" priority="13460">
      <formula>#REF!="A7"</formula>
    </cfRule>
    <cfRule type="expression" dxfId="26721" priority="13461">
      <formula>#REF!="A6"</formula>
    </cfRule>
    <cfRule type="expression" dxfId="26720" priority="13462">
      <formula>#REF!="A5"</formula>
    </cfRule>
    <cfRule type="expression" dxfId="26719" priority="13463">
      <formula>#REF!="A4"</formula>
    </cfRule>
    <cfRule type="expression" dxfId="26718" priority="13464">
      <formula>#REF!="A3"</formula>
    </cfRule>
    <cfRule type="expression" dxfId="26717" priority="13465">
      <formula>#REF!="A2"</formula>
    </cfRule>
    <cfRule type="expression" dxfId="26716" priority="13466">
      <formula>#REF!="A1"</formula>
    </cfRule>
  </conditionalFormatting>
  <conditionalFormatting sqref="AA137:AE137">
    <cfRule type="expression" dxfId="26715" priority="15924">
      <formula>$A137="A9"</formula>
    </cfRule>
    <cfRule type="expression" dxfId="26714" priority="15925">
      <formula>$A137="A8"</formula>
    </cfRule>
    <cfRule type="expression" dxfId="26713" priority="15926">
      <formula>$A137="A7"</formula>
    </cfRule>
    <cfRule type="expression" dxfId="26712" priority="15927">
      <formula>$A137="A6"</formula>
    </cfRule>
    <cfRule type="expression" dxfId="26711" priority="15928">
      <formula>$A137="A5"</formula>
    </cfRule>
    <cfRule type="expression" dxfId="26710" priority="15929">
      <formula>$A137="A4"</formula>
    </cfRule>
    <cfRule type="expression" dxfId="26709" priority="15930">
      <formula>$A137="A3"</formula>
    </cfRule>
    <cfRule type="expression" dxfId="26708" priority="15931">
      <formula>$A137="A2"</formula>
    </cfRule>
    <cfRule type="expression" dxfId="26707" priority="15932">
      <formula>$A137="A1"</formula>
    </cfRule>
  </conditionalFormatting>
  <conditionalFormatting sqref="AA142:AE142">
    <cfRule type="expression" dxfId="26706" priority="14178">
      <formula>$A142="A9"</formula>
    </cfRule>
    <cfRule type="expression" dxfId="26705" priority="14179">
      <formula>$A142="A8"</formula>
    </cfRule>
    <cfRule type="expression" dxfId="26704" priority="14180">
      <formula>$A142="A7"</formula>
    </cfRule>
    <cfRule type="expression" dxfId="26703" priority="14181">
      <formula>$A142="A6"</formula>
    </cfRule>
    <cfRule type="expression" dxfId="26702" priority="14182">
      <formula>$A142="A5"</formula>
    </cfRule>
    <cfRule type="expression" dxfId="26701" priority="14183">
      <formula>$A142="A4"</formula>
    </cfRule>
    <cfRule type="expression" dxfId="26700" priority="14184">
      <formula>$A142="A3"</formula>
    </cfRule>
    <cfRule type="expression" dxfId="26699" priority="14185">
      <formula>$A142="A2"</formula>
    </cfRule>
    <cfRule type="expression" dxfId="26698" priority="14186">
      <formula>$A142="A1"</formula>
    </cfRule>
  </conditionalFormatting>
  <conditionalFormatting sqref="AA143:AH144 AJ143:AL144">
    <cfRule type="expression" dxfId="26697" priority="13674">
      <formula>#REF!="A9"</formula>
    </cfRule>
    <cfRule type="expression" dxfId="26696" priority="13675">
      <formula>#REF!="A8"</formula>
    </cfRule>
    <cfRule type="expression" dxfId="26695" priority="13676">
      <formula>#REF!="A7"</formula>
    </cfRule>
    <cfRule type="expression" dxfId="26694" priority="13677">
      <formula>#REF!="A6"</formula>
    </cfRule>
    <cfRule type="expression" dxfId="26693" priority="13678">
      <formula>#REF!="A5"</formula>
    </cfRule>
    <cfRule type="expression" dxfId="26692" priority="13679">
      <formula>#REF!="A4"</formula>
    </cfRule>
    <cfRule type="expression" dxfId="26691" priority="13680">
      <formula>#REF!="A3"</formula>
    </cfRule>
    <cfRule type="expression" dxfId="26690" priority="13681">
      <formula>#REF!="A2"</formula>
    </cfRule>
    <cfRule type="expression" dxfId="26689" priority="13682">
      <formula>#REF!="A1"</formula>
    </cfRule>
  </conditionalFormatting>
  <conditionalFormatting sqref="AA151:AH152 AA160:AH162 AJ160:AL162 AJ151:AL152">
    <cfRule type="expression" dxfId="26688" priority="14061">
      <formula>#REF!="A9"</formula>
    </cfRule>
    <cfRule type="expression" dxfId="26687" priority="14062">
      <formula>#REF!="A8"</formula>
    </cfRule>
    <cfRule type="expression" dxfId="26686" priority="14063">
      <formula>#REF!="A7"</formula>
    </cfRule>
    <cfRule type="expression" dxfId="26685" priority="14064">
      <formula>#REF!="A6"</formula>
    </cfRule>
    <cfRule type="expression" dxfId="26684" priority="14065">
      <formula>#REF!="A5"</formula>
    </cfRule>
    <cfRule type="expression" dxfId="26683" priority="14066">
      <formula>#REF!="A4"</formula>
    </cfRule>
    <cfRule type="expression" dxfId="26682" priority="14067">
      <formula>#REF!="A3"</formula>
    </cfRule>
    <cfRule type="expression" dxfId="26681" priority="14068">
      <formula>#REF!="A2"</formula>
    </cfRule>
    <cfRule type="expression" dxfId="26680" priority="14069">
      <formula>#REF!="A1"</formula>
    </cfRule>
  </conditionalFormatting>
  <conditionalFormatting sqref="AA159:AE159">
    <cfRule type="expression" dxfId="26679" priority="15996">
      <formula>$A159="A9"</formula>
    </cfRule>
    <cfRule type="expression" dxfId="26678" priority="15997">
      <formula>$A159="A8"</formula>
    </cfRule>
    <cfRule type="expression" dxfId="26677" priority="15998">
      <formula>$A159="A7"</formula>
    </cfRule>
    <cfRule type="expression" dxfId="26676" priority="15999">
      <formula>$A159="A6"</formula>
    </cfRule>
    <cfRule type="expression" dxfId="26675" priority="16000">
      <formula>$A159="A5"</formula>
    </cfRule>
    <cfRule type="expression" dxfId="26674" priority="16001">
      <formula>$A159="A4"</formula>
    </cfRule>
    <cfRule type="expression" dxfId="26673" priority="16002">
      <formula>$A159="A3"</formula>
    </cfRule>
    <cfRule type="expression" dxfId="26672" priority="16003">
      <formula>$A159="A2"</formula>
    </cfRule>
    <cfRule type="expression" dxfId="26671" priority="16004">
      <formula>$A159="A1"</formula>
    </cfRule>
  </conditionalFormatting>
  <conditionalFormatting sqref="AA162:AE162">
    <cfRule type="expression" dxfId="26670" priority="13665">
      <formula>#REF!="A9"</formula>
    </cfRule>
    <cfRule type="expression" dxfId="26669" priority="13666">
      <formula>#REF!="A8"</formula>
    </cfRule>
    <cfRule type="expression" dxfId="26668" priority="13667">
      <formula>#REF!="A7"</formula>
    </cfRule>
    <cfRule type="expression" dxfId="26667" priority="13668">
      <formula>#REF!="A6"</formula>
    </cfRule>
    <cfRule type="expression" dxfId="26666" priority="13669">
      <formula>#REF!="A5"</formula>
    </cfRule>
    <cfRule type="expression" dxfId="26665" priority="13670">
      <formula>#REF!="A4"</formula>
    </cfRule>
    <cfRule type="expression" dxfId="26664" priority="13671">
      <formula>#REF!="A3"</formula>
    </cfRule>
    <cfRule type="expression" dxfId="26663" priority="13672">
      <formula>#REF!="A2"</formula>
    </cfRule>
    <cfRule type="expression" dxfId="26662" priority="13673">
      <formula>#REF!="A1"</formula>
    </cfRule>
  </conditionalFormatting>
  <conditionalFormatting sqref="AA192:AE192">
    <cfRule type="expression" dxfId="26661" priority="15915">
      <formula>$A192="A9"</formula>
    </cfRule>
    <cfRule type="expression" dxfId="26660" priority="15916">
      <formula>$A192="A8"</formula>
    </cfRule>
    <cfRule type="expression" dxfId="26659" priority="15917">
      <formula>$A192="A7"</formula>
    </cfRule>
    <cfRule type="expression" dxfId="26658" priority="15918">
      <formula>$A192="A6"</formula>
    </cfRule>
    <cfRule type="expression" dxfId="26657" priority="15919">
      <formula>$A192="A5"</formula>
    </cfRule>
    <cfRule type="expression" dxfId="26656" priority="15920">
      <formula>$A192="A4"</formula>
    </cfRule>
    <cfRule type="expression" dxfId="26655" priority="15921">
      <formula>$A192="A3"</formula>
    </cfRule>
    <cfRule type="expression" dxfId="26654" priority="15922">
      <formula>$A192="A2"</formula>
    </cfRule>
    <cfRule type="expression" dxfId="26653" priority="15923">
      <formula>$A192="A1"</formula>
    </cfRule>
  </conditionalFormatting>
  <conditionalFormatting sqref="AA200:AE200">
    <cfRule type="expression" dxfId="26652" priority="15834">
      <formula>$A200="A9"</formula>
    </cfRule>
    <cfRule type="expression" dxfId="26651" priority="15835">
      <formula>$A200="A8"</formula>
    </cfRule>
    <cfRule type="expression" dxfId="26650" priority="15836">
      <formula>$A200="A7"</formula>
    </cfRule>
    <cfRule type="expression" dxfId="26649" priority="15837">
      <formula>$A200="A6"</formula>
    </cfRule>
    <cfRule type="expression" dxfId="26648" priority="15838">
      <formula>$A200="A5"</formula>
    </cfRule>
    <cfRule type="expression" dxfId="26647" priority="15839">
      <formula>$A200="A4"</formula>
    </cfRule>
    <cfRule type="expression" dxfId="26646" priority="15840">
      <formula>$A200="A3"</formula>
    </cfRule>
    <cfRule type="expression" dxfId="26645" priority="15841">
      <formula>$A200="A2"</formula>
    </cfRule>
    <cfRule type="expression" dxfId="26644" priority="15842">
      <formula>$A200="A1"</formula>
    </cfRule>
  </conditionalFormatting>
  <conditionalFormatting sqref="AA204:AE204">
    <cfRule type="expression" dxfId="26643" priority="15906">
      <formula>$A204="A9"</formula>
    </cfRule>
    <cfRule type="expression" dxfId="26642" priority="15907">
      <formula>$A204="A8"</formula>
    </cfRule>
    <cfRule type="expression" dxfId="26641" priority="15908">
      <formula>$A204="A7"</formula>
    </cfRule>
    <cfRule type="expression" dxfId="26640" priority="15909">
      <formula>$A204="A6"</formula>
    </cfRule>
    <cfRule type="expression" dxfId="26639" priority="15910">
      <formula>$A204="A5"</formula>
    </cfRule>
    <cfRule type="expression" dxfId="26638" priority="15911">
      <formula>$A204="A4"</formula>
    </cfRule>
    <cfRule type="expression" dxfId="26637" priority="15912">
      <formula>$A204="A3"</formula>
    </cfRule>
    <cfRule type="expression" dxfId="26636" priority="15913">
      <formula>$A204="A2"</formula>
    </cfRule>
    <cfRule type="expression" dxfId="26635" priority="15914">
      <formula>$A204="A1"</formula>
    </cfRule>
  </conditionalFormatting>
  <conditionalFormatting sqref="AA205:AE205">
    <cfRule type="expression" dxfId="26634" priority="15825">
      <formula>$A205="A9"</formula>
    </cfRule>
    <cfRule type="expression" dxfId="26633" priority="15826">
      <formula>$A205="A8"</formula>
    </cfRule>
    <cfRule type="expression" dxfId="26632" priority="15827">
      <formula>$A205="A7"</formula>
    </cfRule>
    <cfRule type="expression" dxfId="26631" priority="15828">
      <formula>$A205="A6"</formula>
    </cfRule>
    <cfRule type="expression" dxfId="26630" priority="15829">
      <formula>$A205="A5"</formula>
    </cfRule>
    <cfRule type="expression" dxfId="26629" priority="15830">
      <formula>$A205="A4"</formula>
    </cfRule>
    <cfRule type="expression" dxfId="26628" priority="15831">
      <formula>$A205="A3"</formula>
    </cfRule>
    <cfRule type="expression" dxfId="26627" priority="15832">
      <formula>$A205="A2"</formula>
    </cfRule>
    <cfRule type="expression" dxfId="26626" priority="15833">
      <formula>$A205="A1"</formula>
    </cfRule>
  </conditionalFormatting>
  <conditionalFormatting sqref="AA212:AE212">
    <cfRule type="expression" dxfId="26625" priority="15816">
      <formula>$A212="A9"</formula>
    </cfRule>
    <cfRule type="expression" dxfId="26624" priority="15817">
      <formula>$A212="A8"</formula>
    </cfRule>
    <cfRule type="expression" dxfId="26623" priority="15818">
      <formula>$A212="A7"</formula>
    </cfRule>
    <cfRule type="expression" dxfId="26622" priority="15819">
      <formula>$A212="A6"</formula>
    </cfRule>
    <cfRule type="expression" dxfId="26621" priority="15820">
      <formula>$A212="A5"</formula>
    </cfRule>
    <cfRule type="expression" dxfId="26620" priority="15821">
      <formula>$A212="A4"</formula>
    </cfRule>
    <cfRule type="expression" dxfId="26619" priority="15822">
      <formula>$A212="A3"</formula>
    </cfRule>
    <cfRule type="expression" dxfId="26618" priority="15823">
      <formula>$A212="A2"</formula>
    </cfRule>
    <cfRule type="expression" dxfId="26617" priority="15824">
      <formula>$A212="A1"</formula>
    </cfRule>
  </conditionalFormatting>
  <conditionalFormatting sqref="AA214:AE214">
    <cfRule type="expression" dxfId="26616" priority="15807">
      <formula>$A214="A9"</formula>
    </cfRule>
    <cfRule type="expression" dxfId="26615" priority="15808">
      <formula>$A214="A8"</formula>
    </cfRule>
    <cfRule type="expression" dxfId="26614" priority="15809">
      <formula>$A214="A7"</formula>
    </cfRule>
    <cfRule type="expression" dxfId="26613" priority="15810">
      <formula>$A214="A6"</formula>
    </cfRule>
    <cfRule type="expression" dxfId="26612" priority="15811">
      <formula>$A214="A5"</formula>
    </cfRule>
    <cfRule type="expression" dxfId="26611" priority="15812">
      <formula>$A214="A4"</formula>
    </cfRule>
    <cfRule type="expression" dxfId="26610" priority="15813">
      <formula>$A214="A3"</formula>
    </cfRule>
    <cfRule type="expression" dxfId="26609" priority="15814">
      <formula>$A214="A2"</formula>
    </cfRule>
    <cfRule type="expression" dxfId="26608" priority="15815">
      <formula>$A214="A1"</formula>
    </cfRule>
  </conditionalFormatting>
  <conditionalFormatting sqref="AA217:AE217">
    <cfRule type="expression" dxfId="26607" priority="15888">
      <formula>$A217="A9"</formula>
    </cfRule>
    <cfRule type="expression" dxfId="26606" priority="15889">
      <formula>$A217="A8"</formula>
    </cfRule>
    <cfRule type="expression" dxfId="26605" priority="15890">
      <formula>$A217="A7"</formula>
    </cfRule>
    <cfRule type="expression" dxfId="26604" priority="15891">
      <formula>$A217="A6"</formula>
    </cfRule>
    <cfRule type="expression" dxfId="26603" priority="15892">
      <formula>$A217="A5"</formula>
    </cfRule>
    <cfRule type="expression" dxfId="26602" priority="15893">
      <formula>$A217="A4"</formula>
    </cfRule>
    <cfRule type="expression" dxfId="26601" priority="15894">
      <formula>$A217="A3"</formula>
    </cfRule>
    <cfRule type="expression" dxfId="26600" priority="15895">
      <formula>$A217="A2"</formula>
    </cfRule>
    <cfRule type="expression" dxfId="26599" priority="15896">
      <formula>$A217="A1"</formula>
    </cfRule>
  </conditionalFormatting>
  <conditionalFormatting sqref="AA220:AE220">
    <cfRule type="expression" dxfId="26598" priority="15897">
      <formula>$A220="A9"</formula>
    </cfRule>
    <cfRule type="expression" dxfId="26597" priority="15898">
      <formula>$A220="A8"</formula>
    </cfRule>
    <cfRule type="expression" dxfId="26596" priority="15899">
      <formula>$A220="A7"</formula>
    </cfRule>
    <cfRule type="expression" dxfId="26595" priority="15900">
      <formula>$A220="A6"</formula>
    </cfRule>
    <cfRule type="expression" dxfId="26594" priority="15901">
      <formula>$A220="A5"</formula>
    </cfRule>
    <cfRule type="expression" dxfId="26593" priority="15902">
      <formula>$A220="A4"</formula>
    </cfRule>
    <cfRule type="expression" dxfId="26592" priority="15903">
      <formula>$A220="A3"</formula>
    </cfRule>
    <cfRule type="expression" dxfId="26591" priority="15904">
      <formula>$A220="A2"</formula>
    </cfRule>
    <cfRule type="expression" dxfId="26590" priority="15905">
      <formula>$A220="A1"</formula>
    </cfRule>
  </conditionalFormatting>
  <conditionalFormatting sqref="AA223:AE223">
    <cfRule type="expression" dxfId="26589" priority="15879">
      <formula>$A223="A9"</formula>
    </cfRule>
    <cfRule type="expression" dxfId="26588" priority="15880">
      <formula>$A223="A8"</formula>
    </cfRule>
    <cfRule type="expression" dxfId="26587" priority="15881">
      <formula>$A223="A7"</formula>
    </cfRule>
    <cfRule type="expression" dxfId="26586" priority="15882">
      <formula>$A223="A6"</formula>
    </cfRule>
    <cfRule type="expression" dxfId="26585" priority="15883">
      <formula>$A223="A5"</formula>
    </cfRule>
    <cfRule type="expression" dxfId="26584" priority="15884">
      <formula>$A223="A4"</formula>
    </cfRule>
    <cfRule type="expression" dxfId="26583" priority="15885">
      <formula>$A223="A3"</formula>
    </cfRule>
    <cfRule type="expression" dxfId="26582" priority="15886">
      <formula>$A223="A2"</formula>
    </cfRule>
    <cfRule type="expression" dxfId="26581" priority="15887">
      <formula>$A223="A1"</formula>
    </cfRule>
  </conditionalFormatting>
  <conditionalFormatting sqref="AA231:AE231">
    <cfRule type="expression" dxfId="26580" priority="15870">
      <formula>$A231="A9"</formula>
    </cfRule>
    <cfRule type="expression" dxfId="26579" priority="15871">
      <formula>$A231="A8"</formula>
    </cfRule>
    <cfRule type="expression" dxfId="26578" priority="15872">
      <formula>$A231="A7"</formula>
    </cfRule>
    <cfRule type="expression" dxfId="26577" priority="15873">
      <formula>$A231="A6"</formula>
    </cfRule>
    <cfRule type="expression" dxfId="26576" priority="15874">
      <formula>$A231="A5"</formula>
    </cfRule>
    <cfRule type="expression" dxfId="26575" priority="15875">
      <formula>$A231="A4"</formula>
    </cfRule>
    <cfRule type="expression" dxfId="26574" priority="15876">
      <formula>$A231="A3"</formula>
    </cfRule>
    <cfRule type="expression" dxfId="26573" priority="15877">
      <formula>$A231="A2"</formula>
    </cfRule>
    <cfRule type="expression" dxfId="26572" priority="15878">
      <formula>$A231="A1"</formula>
    </cfRule>
  </conditionalFormatting>
  <conditionalFormatting sqref="AA241:AH242 AJ241:AL242">
    <cfRule type="expression" dxfId="26571" priority="13656">
      <formula>#REF!="A9"</formula>
    </cfRule>
    <cfRule type="expression" dxfId="26570" priority="13657">
      <formula>#REF!="A8"</formula>
    </cfRule>
    <cfRule type="expression" dxfId="26569" priority="13658">
      <formula>#REF!="A7"</formula>
    </cfRule>
    <cfRule type="expression" dxfId="26568" priority="13659">
      <formula>#REF!="A6"</formula>
    </cfRule>
    <cfRule type="expression" dxfId="26567" priority="13660">
      <formula>#REF!="A5"</formula>
    </cfRule>
    <cfRule type="expression" dxfId="26566" priority="13661">
      <formula>#REF!="A4"</formula>
    </cfRule>
    <cfRule type="expression" dxfId="26565" priority="13662">
      <formula>#REF!="A3"</formula>
    </cfRule>
    <cfRule type="expression" dxfId="26564" priority="13663">
      <formula>#REF!="A2"</formula>
    </cfRule>
    <cfRule type="expression" dxfId="26563" priority="13664">
      <formula>#REF!="A1"</formula>
    </cfRule>
  </conditionalFormatting>
  <conditionalFormatting sqref="AA9:AM11">
    <cfRule type="cellIs" dxfId="26562" priority="13250" stopIfTrue="1" operator="lessThan">
      <formula>0</formula>
    </cfRule>
  </conditionalFormatting>
  <conditionalFormatting sqref="AA57:AH57 AJ57:AM57">
    <cfRule type="cellIs" dxfId="26561" priority="13231" stopIfTrue="1" operator="lessThan">
      <formula>0</formula>
    </cfRule>
  </conditionalFormatting>
  <conditionalFormatting sqref="AA134:AH134 AJ134:AM134">
    <cfRule type="cellIs" dxfId="26560" priority="13230" stopIfTrue="1" operator="lessThan">
      <formula>0</formula>
    </cfRule>
  </conditionalFormatting>
  <conditionalFormatting sqref="AA145:AH145 AJ145:AM145">
    <cfRule type="cellIs" dxfId="26559" priority="13229" stopIfTrue="1" operator="lessThan">
      <formula>0</formula>
    </cfRule>
  </conditionalFormatting>
  <conditionalFormatting sqref="AM163">
    <cfRule type="cellIs" dxfId="26558" priority="12938" stopIfTrue="1" operator="lessThan">
      <formula>0</formula>
    </cfRule>
  </conditionalFormatting>
  <conditionalFormatting sqref="AA188:AH189 AJ188:AM189">
    <cfRule type="cellIs" dxfId="26557" priority="13228" stopIfTrue="1" operator="lessThan">
      <formula>0</formula>
    </cfRule>
  </conditionalFormatting>
  <conditionalFormatting sqref="AA238:AH238 AJ238:AM238">
    <cfRule type="cellIs" dxfId="26556" priority="13227" stopIfTrue="1" operator="lessThan">
      <formula>0</formula>
    </cfRule>
  </conditionalFormatting>
  <conditionalFormatting sqref="AM275">
    <cfRule type="cellIs" dxfId="26555" priority="14412" stopIfTrue="1" operator="lessThan">
      <formula>0</formula>
    </cfRule>
  </conditionalFormatting>
  <conditionalFormatting sqref="AF63:AF64">
    <cfRule type="expression" dxfId="26554" priority="12254">
      <formula>#REF!="A9"</formula>
    </cfRule>
    <cfRule type="expression" dxfId="26553" priority="12255">
      <formula>#REF!="A8"</formula>
    </cfRule>
    <cfRule type="expression" dxfId="26552" priority="12256">
      <formula>#REF!="A7"</formula>
    </cfRule>
    <cfRule type="expression" dxfId="26551" priority="12257">
      <formula>#REF!="A6"</formula>
    </cfRule>
    <cfRule type="expression" dxfId="26550" priority="12258">
      <formula>#REF!="A5"</formula>
    </cfRule>
    <cfRule type="expression" dxfId="26549" priority="12259">
      <formula>#REF!="A4"</formula>
    </cfRule>
    <cfRule type="expression" dxfId="26548" priority="12260">
      <formula>#REF!="A3"</formula>
    </cfRule>
    <cfRule type="expression" dxfId="26547" priority="12261">
      <formula>#REF!="A2"</formula>
    </cfRule>
    <cfRule type="expression" dxfId="26546" priority="12262">
      <formula>#REF!="A1"</formula>
    </cfRule>
  </conditionalFormatting>
  <conditionalFormatting sqref="AF143:AF144">
    <cfRule type="expression" dxfId="26545" priority="12245">
      <formula>#REF!="A9"</formula>
    </cfRule>
    <cfRule type="expression" dxfId="26544" priority="12246">
      <formula>#REF!="A8"</formula>
    </cfRule>
    <cfRule type="expression" dxfId="26543" priority="12247">
      <formula>#REF!="A7"</formula>
    </cfRule>
    <cfRule type="expression" dxfId="26542" priority="12248">
      <formula>#REF!="A6"</formula>
    </cfRule>
    <cfRule type="expression" dxfId="26541" priority="12249">
      <formula>#REF!="A5"</formula>
    </cfRule>
    <cfRule type="expression" dxfId="26540" priority="12250">
      <formula>#REF!="A4"</formula>
    </cfRule>
    <cfRule type="expression" dxfId="26539" priority="12251">
      <formula>#REF!="A3"</formula>
    </cfRule>
    <cfRule type="expression" dxfId="26538" priority="12252">
      <formula>#REF!="A2"</formula>
    </cfRule>
    <cfRule type="expression" dxfId="26537" priority="12253">
      <formula>#REF!="A1"</formula>
    </cfRule>
  </conditionalFormatting>
  <conditionalFormatting sqref="AF151:AF152">
    <cfRule type="expression" dxfId="26536" priority="12263">
      <formula>#REF!="A9"</formula>
    </cfRule>
    <cfRule type="expression" dxfId="26535" priority="12264">
      <formula>#REF!="A8"</formula>
    </cfRule>
    <cfRule type="expression" dxfId="26534" priority="12265">
      <formula>#REF!="A7"</formula>
    </cfRule>
    <cfRule type="expression" dxfId="26533" priority="12266">
      <formula>#REF!="A6"</formula>
    </cfRule>
    <cfRule type="expression" dxfId="26532" priority="12267">
      <formula>#REF!="A5"</formula>
    </cfRule>
    <cfRule type="expression" dxfId="26531" priority="12268">
      <formula>#REF!="A4"</formula>
    </cfRule>
    <cfRule type="expression" dxfId="26530" priority="12269">
      <formula>#REF!="A3"</formula>
    </cfRule>
    <cfRule type="expression" dxfId="26529" priority="12270">
      <formula>#REF!="A2"</formula>
    </cfRule>
    <cfRule type="expression" dxfId="26528" priority="12271">
      <formula>#REF!="A1"</formula>
    </cfRule>
  </conditionalFormatting>
  <conditionalFormatting sqref="AF160:AF162">
    <cfRule type="expression" dxfId="26527" priority="12236">
      <formula>#REF!="A9"</formula>
    </cfRule>
    <cfRule type="expression" dxfId="26526" priority="12237">
      <formula>#REF!="A8"</formula>
    </cfRule>
    <cfRule type="expression" dxfId="26525" priority="12238">
      <formula>#REF!="A7"</formula>
    </cfRule>
    <cfRule type="expression" dxfId="26524" priority="12239">
      <formula>#REF!="A6"</formula>
    </cfRule>
    <cfRule type="expression" dxfId="26523" priority="12240">
      <formula>#REF!="A5"</formula>
    </cfRule>
    <cfRule type="expression" dxfId="26522" priority="12241">
      <formula>#REF!="A4"</formula>
    </cfRule>
    <cfRule type="expression" dxfId="26521" priority="12242">
      <formula>#REF!="A3"</formula>
    </cfRule>
    <cfRule type="expression" dxfId="26520" priority="12243">
      <formula>#REF!="A2"</formula>
    </cfRule>
    <cfRule type="expression" dxfId="26519" priority="12244">
      <formula>#REF!="A1"</formula>
    </cfRule>
  </conditionalFormatting>
  <conditionalFormatting sqref="AF241:AF242">
    <cfRule type="expression" dxfId="26518" priority="12227">
      <formula>#REF!="A9"</formula>
    </cfRule>
    <cfRule type="expression" dxfId="26517" priority="12228">
      <formula>#REF!="A8"</formula>
    </cfRule>
    <cfRule type="expression" dxfId="26516" priority="12229">
      <formula>#REF!="A7"</formula>
    </cfRule>
    <cfRule type="expression" dxfId="26515" priority="12230">
      <formula>#REF!="A6"</formula>
    </cfRule>
    <cfRule type="expression" dxfId="26514" priority="12231">
      <formula>#REF!="A5"</formula>
    </cfRule>
    <cfRule type="expression" dxfId="26513" priority="12232">
      <formula>#REF!="A4"</formula>
    </cfRule>
    <cfRule type="expression" dxfId="26512" priority="12233">
      <formula>#REF!="A3"</formula>
    </cfRule>
    <cfRule type="expression" dxfId="26511" priority="12234">
      <formula>#REF!="A2"</formula>
    </cfRule>
    <cfRule type="expression" dxfId="26510" priority="12235">
      <formula>#REF!="A1"</formula>
    </cfRule>
  </conditionalFormatting>
  <conditionalFormatting sqref="AF14:AM14">
    <cfRule type="expression" dxfId="26509" priority="13241">
      <formula>$A14="A9"</formula>
    </cfRule>
    <cfRule type="expression" dxfId="26508" priority="13242">
      <formula>$A14="A8"</formula>
    </cfRule>
    <cfRule type="expression" dxfId="26507" priority="13243">
      <formula>$A14="A7"</formula>
    </cfRule>
    <cfRule type="expression" dxfId="26506" priority="13244">
      <formula>$A14="A6"</formula>
    </cfRule>
    <cfRule type="expression" dxfId="26505" priority="13245">
      <formula>$A14="A5"</formula>
    </cfRule>
    <cfRule type="expression" dxfId="26504" priority="13246">
      <formula>$A14="A4"</formula>
    </cfRule>
    <cfRule type="expression" dxfId="26503" priority="13247">
      <formula>$A14="A3"</formula>
    </cfRule>
    <cfRule type="expression" dxfId="26502" priority="13248">
      <formula>$A14="A2"</formula>
    </cfRule>
    <cfRule type="expression" dxfId="26501" priority="13249">
      <formula>$A14="A1"</formula>
    </cfRule>
  </conditionalFormatting>
  <conditionalFormatting sqref="AF22:AH22 AJ22:AM22">
    <cfRule type="expression" dxfId="26500" priority="13232">
      <formula>$A22="A9"</formula>
    </cfRule>
    <cfRule type="expression" dxfId="26499" priority="13233">
      <formula>$A22="A8"</formula>
    </cfRule>
    <cfRule type="expression" dxfId="26498" priority="13234">
      <formula>$A22="A7"</formula>
    </cfRule>
    <cfRule type="expression" dxfId="26497" priority="13235">
      <formula>$A22="A6"</formula>
    </cfRule>
    <cfRule type="expression" dxfId="26496" priority="13236">
      <formula>$A22="A5"</formula>
    </cfRule>
    <cfRule type="expression" dxfId="26495" priority="13237">
      <formula>$A22="A4"</formula>
    </cfRule>
    <cfRule type="expression" dxfId="26494" priority="13238">
      <formula>$A22="A3"</formula>
    </cfRule>
    <cfRule type="expression" dxfId="26493" priority="13239">
      <formula>$A22="A2"</formula>
    </cfRule>
    <cfRule type="expression" dxfId="26492" priority="13240">
      <formula>$A22="A1"</formula>
    </cfRule>
  </conditionalFormatting>
  <conditionalFormatting sqref="AF26:AH26 AJ26:AM26">
    <cfRule type="expression" dxfId="26491" priority="13218">
      <formula>$A26="A9"</formula>
    </cfRule>
    <cfRule type="expression" dxfId="26490" priority="13219">
      <formula>$A26="A8"</formula>
    </cfRule>
    <cfRule type="expression" dxfId="26489" priority="13220">
      <formula>$A26="A7"</formula>
    </cfRule>
    <cfRule type="expression" dxfId="26488" priority="13221">
      <formula>$A26="A6"</formula>
    </cfRule>
    <cfRule type="expression" dxfId="26487" priority="13222">
      <formula>$A26="A5"</formula>
    </cfRule>
    <cfRule type="expression" dxfId="26486" priority="13223">
      <formula>$A26="A4"</formula>
    </cfRule>
    <cfRule type="expression" dxfId="26485" priority="13224">
      <formula>$A26="A3"</formula>
    </cfRule>
    <cfRule type="expression" dxfId="26484" priority="13225">
      <formula>$A26="A2"</formula>
    </cfRule>
    <cfRule type="expression" dxfId="26483" priority="13226">
      <formula>$A26="A1"</formula>
    </cfRule>
  </conditionalFormatting>
  <conditionalFormatting sqref="AF27:AH27 AJ27:AM27">
    <cfRule type="expression" dxfId="26482" priority="13029">
      <formula>$A27="A9"</formula>
    </cfRule>
    <cfRule type="expression" dxfId="26481" priority="13030">
      <formula>$A27="A8"</formula>
    </cfRule>
    <cfRule type="expression" dxfId="26480" priority="13031">
      <formula>$A27="A7"</formula>
    </cfRule>
    <cfRule type="expression" dxfId="26479" priority="13032">
      <formula>$A27="A6"</formula>
    </cfRule>
    <cfRule type="expression" dxfId="26478" priority="13033">
      <formula>$A27="A5"</formula>
    </cfRule>
    <cfRule type="expression" dxfId="26477" priority="13034">
      <formula>$A27="A4"</formula>
    </cfRule>
    <cfRule type="expression" dxfId="26476" priority="13035">
      <formula>$A27="A3"</formula>
    </cfRule>
    <cfRule type="expression" dxfId="26475" priority="13036">
      <formula>$A27="A2"</formula>
    </cfRule>
    <cfRule type="expression" dxfId="26474" priority="13037">
      <formula>$A27="A1"</formula>
    </cfRule>
  </conditionalFormatting>
  <conditionalFormatting sqref="AF37:AH37 AJ37:AM37">
    <cfRule type="expression" dxfId="26473" priority="13209">
      <formula>$A37="A9"</formula>
    </cfRule>
    <cfRule type="expression" dxfId="26472" priority="13210">
      <formula>$A37="A8"</formula>
    </cfRule>
    <cfRule type="expression" dxfId="26471" priority="13211">
      <formula>$A37="A7"</formula>
    </cfRule>
    <cfRule type="expression" dxfId="26470" priority="13212">
      <formula>$A37="A6"</formula>
    </cfRule>
    <cfRule type="expression" dxfId="26469" priority="13213">
      <formula>$A37="A5"</formula>
    </cfRule>
    <cfRule type="expression" dxfId="26468" priority="13214">
      <formula>$A37="A4"</formula>
    </cfRule>
    <cfRule type="expression" dxfId="26467" priority="13215">
      <formula>$A37="A3"</formula>
    </cfRule>
    <cfRule type="expression" dxfId="26466" priority="13216">
      <formula>$A37="A2"</formula>
    </cfRule>
    <cfRule type="expression" dxfId="26465" priority="13217">
      <formula>$A37="A1"</formula>
    </cfRule>
  </conditionalFormatting>
  <conditionalFormatting sqref="AF40:AH40 AJ40:AM40">
    <cfRule type="expression" dxfId="26464" priority="13200">
      <formula>$A40="A9"</formula>
    </cfRule>
    <cfRule type="expression" dxfId="26463" priority="13201">
      <formula>$A40="A8"</formula>
    </cfRule>
    <cfRule type="expression" dxfId="26462" priority="13202">
      <formula>$A40="A7"</formula>
    </cfRule>
    <cfRule type="expression" dxfId="26461" priority="13203">
      <formula>$A40="A6"</formula>
    </cfRule>
    <cfRule type="expression" dxfId="26460" priority="13204">
      <formula>$A40="A5"</formula>
    </cfRule>
    <cfRule type="expression" dxfId="26459" priority="13205">
      <formula>$A40="A4"</formula>
    </cfRule>
    <cfRule type="expression" dxfId="26458" priority="13206">
      <formula>$A40="A3"</formula>
    </cfRule>
    <cfRule type="expression" dxfId="26457" priority="13207">
      <formula>$A40="A2"</formula>
    </cfRule>
    <cfRule type="expression" dxfId="26456" priority="13208">
      <formula>$A40="A1"</formula>
    </cfRule>
  </conditionalFormatting>
  <conditionalFormatting sqref="AF43:AH43 AJ43:AM43">
    <cfRule type="expression" dxfId="26455" priority="13191">
      <formula>$A43="A9"</formula>
    </cfRule>
    <cfRule type="expression" dxfId="26454" priority="13192">
      <formula>$A43="A8"</formula>
    </cfRule>
    <cfRule type="expression" dxfId="26453" priority="13193">
      <formula>$A43="A7"</formula>
    </cfRule>
    <cfRule type="expression" dxfId="26452" priority="13194">
      <formula>$A43="A6"</formula>
    </cfRule>
    <cfRule type="expression" dxfId="26451" priority="13195">
      <formula>$A43="A5"</formula>
    </cfRule>
    <cfRule type="expression" dxfId="26450" priority="13196">
      <formula>$A43="A4"</formula>
    </cfRule>
    <cfRule type="expression" dxfId="26449" priority="13197">
      <formula>$A43="A3"</formula>
    </cfRule>
    <cfRule type="expression" dxfId="26448" priority="13198">
      <formula>$A43="A2"</formula>
    </cfRule>
    <cfRule type="expression" dxfId="26447" priority="13199">
      <formula>$A43="A1"</formula>
    </cfRule>
  </conditionalFormatting>
  <conditionalFormatting sqref="AM44">
    <cfRule type="expression" dxfId="26446" priority="12596">
      <formula>#REF!="A9"</formula>
    </cfRule>
    <cfRule type="expression" dxfId="26445" priority="12597">
      <formula>#REF!="A8"</formula>
    </cfRule>
    <cfRule type="expression" dxfId="26444" priority="12598">
      <formula>#REF!="A7"</formula>
    </cfRule>
    <cfRule type="expression" dxfId="26443" priority="12599">
      <formula>#REF!="A6"</formula>
    </cfRule>
    <cfRule type="expression" dxfId="26442" priority="12600">
      <formula>#REF!="A5"</formula>
    </cfRule>
    <cfRule type="expression" dxfId="26441" priority="12601">
      <formula>#REF!="A4"</formula>
    </cfRule>
    <cfRule type="expression" dxfId="26440" priority="12602">
      <formula>#REF!="A3"</formula>
    </cfRule>
    <cfRule type="expression" dxfId="26439" priority="12603">
      <formula>#REF!="A2"</formula>
    </cfRule>
    <cfRule type="expression" dxfId="26438" priority="12604">
      <formula>#REF!="A1"</formula>
    </cfRule>
  </conditionalFormatting>
  <conditionalFormatting sqref="AF51:AH51 AJ51:AM51">
    <cfRule type="expression" dxfId="26437" priority="13182">
      <formula>$A51="A9"</formula>
    </cfRule>
    <cfRule type="expression" dxfId="26436" priority="13183">
      <formula>$A51="A8"</formula>
    </cfRule>
    <cfRule type="expression" dxfId="26435" priority="13184">
      <formula>$A51="A7"</formula>
    </cfRule>
    <cfRule type="expression" dxfId="26434" priority="13185">
      <formula>$A51="A6"</formula>
    </cfRule>
    <cfRule type="expression" dxfId="26433" priority="13186">
      <formula>$A51="A5"</formula>
    </cfRule>
    <cfRule type="expression" dxfId="26432" priority="13187">
      <formula>$A51="A4"</formula>
    </cfRule>
    <cfRule type="expression" dxfId="26431" priority="13188">
      <formula>$A51="A3"</formula>
    </cfRule>
    <cfRule type="expression" dxfId="26430" priority="13189">
      <formula>$A51="A2"</formula>
    </cfRule>
    <cfRule type="expression" dxfId="26429" priority="13190">
      <formula>$A51="A1"</formula>
    </cfRule>
  </conditionalFormatting>
  <conditionalFormatting sqref="AM55">
    <cfRule type="expression" dxfId="26428" priority="12587">
      <formula>#REF!="A9"</formula>
    </cfRule>
    <cfRule type="expression" dxfId="26427" priority="12588">
      <formula>#REF!="A8"</formula>
    </cfRule>
    <cfRule type="expression" dxfId="26426" priority="12589">
      <formula>#REF!="A7"</formula>
    </cfRule>
    <cfRule type="expression" dxfId="26425" priority="12590">
      <formula>#REF!="A6"</formula>
    </cfRule>
    <cfRule type="expression" dxfId="26424" priority="12591">
      <formula>#REF!="A5"</formula>
    </cfRule>
    <cfRule type="expression" dxfId="26423" priority="12592">
      <formula>#REF!="A4"</formula>
    </cfRule>
    <cfRule type="expression" dxfId="26422" priority="12593">
      <formula>#REF!="A3"</formula>
    </cfRule>
    <cfRule type="expression" dxfId="26421" priority="12594">
      <formula>#REF!="A2"</formula>
    </cfRule>
    <cfRule type="expression" dxfId="26420" priority="12595">
      <formula>#REF!="A1"</formula>
    </cfRule>
  </conditionalFormatting>
  <conditionalFormatting sqref="AM56 AM52:AM54">
    <cfRule type="expression" dxfId="26419" priority="12884">
      <formula>#REF!="A9"</formula>
    </cfRule>
    <cfRule type="expression" dxfId="26418" priority="12885">
      <formula>#REF!="A8"</formula>
    </cfRule>
    <cfRule type="expression" dxfId="26417" priority="12886">
      <formula>#REF!="A7"</formula>
    </cfRule>
    <cfRule type="expression" dxfId="26416" priority="12887">
      <formula>#REF!="A6"</formula>
    </cfRule>
    <cfRule type="expression" dxfId="26415" priority="12888">
      <formula>#REF!="A5"</formula>
    </cfRule>
    <cfRule type="expression" dxfId="26414" priority="12889">
      <formula>#REF!="A4"</formula>
    </cfRule>
    <cfRule type="expression" dxfId="26413" priority="12890">
      <formula>#REF!="A3"</formula>
    </cfRule>
    <cfRule type="expression" dxfId="26412" priority="12891">
      <formula>#REF!="A2"</formula>
    </cfRule>
    <cfRule type="expression" dxfId="26411" priority="12892">
      <formula>#REF!="A1"</formula>
    </cfRule>
  </conditionalFormatting>
  <conditionalFormatting sqref="AF60:AH60 AJ60:AM60">
    <cfRule type="expression" dxfId="26410" priority="12939">
      <formula>$A60="A9"</formula>
    </cfRule>
    <cfRule type="expression" dxfId="26409" priority="12940">
      <formula>$A60="A8"</formula>
    </cfRule>
    <cfRule type="expression" dxfId="26408" priority="12941">
      <formula>$A60="A7"</formula>
    </cfRule>
    <cfRule type="expression" dxfId="26407" priority="12942">
      <formula>$A60="A6"</formula>
    </cfRule>
    <cfRule type="expression" dxfId="26406" priority="12943">
      <formula>$A60="A5"</formula>
    </cfRule>
    <cfRule type="expression" dxfId="26405" priority="12944">
      <formula>$A60="A4"</formula>
    </cfRule>
    <cfRule type="expression" dxfId="26404" priority="12945">
      <formula>$A60="A3"</formula>
    </cfRule>
    <cfRule type="expression" dxfId="26403" priority="12946">
      <formula>$A60="A2"</formula>
    </cfRule>
    <cfRule type="expression" dxfId="26402" priority="12947">
      <formula>$A60="A1"</formula>
    </cfRule>
  </conditionalFormatting>
  <conditionalFormatting sqref="AF61:AH61 AJ61:AM61">
    <cfRule type="expression" dxfId="26401" priority="13020">
      <formula>$A61="A9"</formula>
    </cfRule>
    <cfRule type="expression" dxfId="26400" priority="13021">
      <formula>$A61="A8"</formula>
    </cfRule>
    <cfRule type="expression" dxfId="26399" priority="13022">
      <formula>$A61="A7"</formula>
    </cfRule>
    <cfRule type="expression" dxfId="26398" priority="13023">
      <formula>$A61="A6"</formula>
    </cfRule>
    <cfRule type="expression" dxfId="26397" priority="13024">
      <formula>$A61="A5"</formula>
    </cfRule>
    <cfRule type="expression" dxfId="26396" priority="13025">
      <formula>$A61="A4"</formula>
    </cfRule>
    <cfRule type="expression" dxfId="26395" priority="13026">
      <formula>$A61="A3"</formula>
    </cfRule>
    <cfRule type="expression" dxfId="26394" priority="13027">
      <formula>$A61="A2"</formula>
    </cfRule>
    <cfRule type="expression" dxfId="26393" priority="13028">
      <formula>$A61="A1"</formula>
    </cfRule>
  </conditionalFormatting>
  <conditionalFormatting sqref="AF65:AH65 AJ65:AM65">
    <cfRule type="expression" dxfId="26392" priority="12948">
      <formula>$A65="A9"</formula>
    </cfRule>
    <cfRule type="expression" dxfId="26391" priority="12949">
      <formula>$A65="A8"</formula>
    </cfRule>
    <cfRule type="expression" dxfId="26390" priority="12950">
      <formula>$A65="A7"</formula>
    </cfRule>
    <cfRule type="expression" dxfId="26389" priority="12951">
      <formula>$A65="A6"</formula>
    </cfRule>
    <cfRule type="expression" dxfId="26388" priority="12952">
      <formula>$A65="A5"</formula>
    </cfRule>
    <cfRule type="expression" dxfId="26387" priority="12953">
      <formula>$A65="A4"</formula>
    </cfRule>
    <cfRule type="expression" dxfId="26386" priority="12954">
      <formula>$A65="A3"</formula>
    </cfRule>
    <cfRule type="expression" dxfId="26385" priority="12955">
      <formula>$A65="A2"</formula>
    </cfRule>
    <cfRule type="expression" dxfId="26384" priority="12956">
      <formula>$A65="A1"</formula>
    </cfRule>
  </conditionalFormatting>
  <conditionalFormatting sqref="AF69:AH69 AJ69:AM69">
    <cfRule type="expression" dxfId="26383" priority="13173">
      <formula>$A69="A9"</formula>
    </cfRule>
    <cfRule type="expression" dxfId="26382" priority="13174">
      <formula>$A69="A8"</formula>
    </cfRule>
    <cfRule type="expression" dxfId="26381" priority="13175">
      <formula>$A69="A7"</formula>
    </cfRule>
    <cfRule type="expression" dxfId="26380" priority="13176">
      <formula>$A69="A6"</formula>
    </cfRule>
    <cfRule type="expression" dxfId="26379" priority="13177">
      <formula>$A69="A5"</formula>
    </cfRule>
    <cfRule type="expression" dxfId="26378" priority="13178">
      <formula>$A69="A4"</formula>
    </cfRule>
    <cfRule type="expression" dxfId="26377" priority="13179">
      <formula>$A69="A3"</formula>
    </cfRule>
    <cfRule type="expression" dxfId="26376" priority="13180">
      <formula>$A69="A2"</formula>
    </cfRule>
    <cfRule type="expression" dxfId="26375" priority="13181">
      <formula>$A69="A1"</formula>
    </cfRule>
  </conditionalFormatting>
  <conditionalFormatting sqref="AF70:AH70 AJ70:AM70">
    <cfRule type="expression" dxfId="26374" priority="13011">
      <formula>$A70="A9"</formula>
    </cfRule>
    <cfRule type="expression" dxfId="26373" priority="13012">
      <formula>$A70="A8"</formula>
    </cfRule>
    <cfRule type="expression" dxfId="26372" priority="13013">
      <formula>$A70="A7"</formula>
    </cfRule>
    <cfRule type="expression" dxfId="26371" priority="13014">
      <formula>$A70="A6"</formula>
    </cfRule>
    <cfRule type="expression" dxfId="26370" priority="13015">
      <formula>$A70="A5"</formula>
    </cfRule>
    <cfRule type="expression" dxfId="26369" priority="13016">
      <formula>$A70="A4"</formula>
    </cfRule>
    <cfRule type="expression" dxfId="26368" priority="13017">
      <formula>$A70="A3"</formula>
    </cfRule>
    <cfRule type="expression" dxfId="26367" priority="13018">
      <formula>$A70="A2"</formula>
    </cfRule>
    <cfRule type="expression" dxfId="26366" priority="13019">
      <formula>$A70="A1"</formula>
    </cfRule>
  </conditionalFormatting>
  <conditionalFormatting sqref="AF71:AH71 AJ71:AM71">
    <cfRule type="expression" dxfId="26365" priority="12966">
      <formula>$A71="A9"</formula>
    </cfRule>
    <cfRule type="expression" dxfId="26364" priority="12967">
      <formula>$A71="A8"</formula>
    </cfRule>
    <cfRule type="expression" dxfId="26363" priority="12968">
      <formula>$A71="A7"</formula>
    </cfRule>
    <cfRule type="expression" dxfId="26362" priority="12969">
      <formula>$A71="A6"</formula>
    </cfRule>
    <cfRule type="expression" dxfId="26361" priority="12970">
      <formula>$A71="A5"</formula>
    </cfRule>
    <cfRule type="expression" dxfId="26360" priority="12971">
      <formula>$A71="A4"</formula>
    </cfRule>
    <cfRule type="expression" dxfId="26359" priority="12972">
      <formula>$A71="A3"</formula>
    </cfRule>
    <cfRule type="expression" dxfId="26358" priority="12973">
      <formula>$A71="A2"</formula>
    </cfRule>
    <cfRule type="expression" dxfId="26357" priority="12974">
      <formula>$A71="A1"</formula>
    </cfRule>
  </conditionalFormatting>
  <conditionalFormatting sqref="AF72:AH72 AJ72:AM72">
    <cfRule type="expression" dxfId="26356" priority="12957">
      <formula>$A72="A9"</formula>
    </cfRule>
    <cfRule type="expression" dxfId="26355" priority="12958">
      <formula>$A72="A8"</formula>
    </cfRule>
    <cfRule type="expression" dxfId="26354" priority="12959">
      <formula>$A72="A7"</formula>
    </cfRule>
    <cfRule type="expression" dxfId="26353" priority="12960">
      <formula>$A72="A6"</formula>
    </cfRule>
    <cfRule type="expression" dxfId="26352" priority="12961">
      <formula>$A72="A5"</formula>
    </cfRule>
    <cfRule type="expression" dxfId="26351" priority="12962">
      <formula>$A72="A4"</formula>
    </cfRule>
    <cfRule type="expression" dxfId="26350" priority="12963">
      <formula>$A72="A3"</formula>
    </cfRule>
    <cfRule type="expression" dxfId="26349" priority="12964">
      <formula>$A72="A2"</formula>
    </cfRule>
    <cfRule type="expression" dxfId="26348" priority="12965">
      <formula>$A72="A1"</formula>
    </cfRule>
  </conditionalFormatting>
  <conditionalFormatting sqref="AM73">
    <cfRule type="expression" dxfId="26347" priority="12857">
      <formula>#REF!="A9"</formula>
    </cfRule>
    <cfRule type="expression" dxfId="26346" priority="12858">
      <formula>#REF!="A8"</formula>
    </cfRule>
    <cfRule type="expression" dxfId="26345" priority="12859">
      <formula>#REF!="A7"</formula>
    </cfRule>
    <cfRule type="expression" dxfId="26344" priority="12860">
      <formula>#REF!="A6"</formula>
    </cfRule>
    <cfRule type="expression" dxfId="26343" priority="12861">
      <formula>#REF!="A5"</formula>
    </cfRule>
    <cfRule type="expression" dxfId="26342" priority="12862">
      <formula>#REF!="A4"</formula>
    </cfRule>
    <cfRule type="expression" dxfId="26341" priority="12863">
      <formula>#REF!="A3"</formula>
    </cfRule>
    <cfRule type="expression" dxfId="26340" priority="12864">
      <formula>#REF!="A2"</formula>
    </cfRule>
    <cfRule type="expression" dxfId="26339" priority="12865">
      <formula>#REF!="A1"</formula>
    </cfRule>
  </conditionalFormatting>
  <conditionalFormatting sqref="AM74">
    <cfRule type="expression" dxfId="26338" priority="12578">
      <formula>#REF!="A9"</formula>
    </cfRule>
    <cfRule type="expression" dxfId="26337" priority="12579">
      <formula>#REF!="A8"</formula>
    </cfRule>
    <cfRule type="expression" dxfId="26336" priority="12580">
      <formula>#REF!="A7"</formula>
    </cfRule>
    <cfRule type="expression" dxfId="26335" priority="12581">
      <formula>#REF!="A6"</formula>
    </cfRule>
    <cfRule type="expression" dxfId="26334" priority="12582">
      <formula>#REF!="A5"</formula>
    </cfRule>
    <cfRule type="expression" dxfId="26333" priority="12583">
      <formula>#REF!="A4"</formula>
    </cfRule>
    <cfRule type="expression" dxfId="26332" priority="12584">
      <formula>#REF!="A3"</formula>
    </cfRule>
    <cfRule type="expression" dxfId="26331" priority="12585">
      <formula>#REF!="A2"</formula>
    </cfRule>
    <cfRule type="expression" dxfId="26330" priority="12586">
      <formula>#REF!="A1"</formula>
    </cfRule>
  </conditionalFormatting>
  <conditionalFormatting sqref="AF77:AH77 AJ77:AM77">
    <cfRule type="expression" dxfId="26329" priority="13155">
      <formula>$A77="A9"</formula>
    </cfRule>
    <cfRule type="expression" dxfId="26328" priority="13156">
      <formula>$A77="A8"</formula>
    </cfRule>
    <cfRule type="expression" dxfId="26327" priority="13157">
      <formula>$A77="A7"</formula>
    </cfRule>
    <cfRule type="expression" dxfId="26326" priority="13158">
      <formula>$A77="A6"</formula>
    </cfRule>
    <cfRule type="expression" dxfId="26325" priority="13159">
      <formula>$A77="A5"</formula>
    </cfRule>
    <cfRule type="expression" dxfId="26324" priority="13160">
      <formula>$A77="A4"</formula>
    </cfRule>
    <cfRule type="expression" dxfId="26323" priority="13161">
      <formula>$A77="A3"</formula>
    </cfRule>
    <cfRule type="expression" dxfId="26322" priority="13162">
      <formula>$A77="A2"</formula>
    </cfRule>
    <cfRule type="expression" dxfId="26321" priority="13163">
      <formula>$A77="A1"</formula>
    </cfRule>
  </conditionalFormatting>
  <conditionalFormatting sqref="AF80:AH80 AJ80:AM80">
    <cfRule type="expression" dxfId="26320" priority="13146">
      <formula>$A80="A9"</formula>
    </cfRule>
    <cfRule type="expression" dxfId="26319" priority="13147">
      <formula>$A80="A8"</formula>
    </cfRule>
    <cfRule type="expression" dxfId="26318" priority="13148">
      <formula>$A80="A7"</formula>
    </cfRule>
    <cfRule type="expression" dxfId="26317" priority="13149">
      <formula>$A80="A6"</formula>
    </cfRule>
    <cfRule type="expression" dxfId="26316" priority="13150">
      <formula>$A80="A5"</formula>
    </cfRule>
    <cfRule type="expression" dxfId="26315" priority="13151">
      <formula>$A80="A4"</formula>
    </cfRule>
    <cfRule type="expression" dxfId="26314" priority="13152">
      <formula>$A80="A3"</formula>
    </cfRule>
    <cfRule type="expression" dxfId="26313" priority="13153">
      <formula>$A80="A2"</formula>
    </cfRule>
    <cfRule type="expression" dxfId="26312" priority="13154">
      <formula>$A80="A1"</formula>
    </cfRule>
  </conditionalFormatting>
  <conditionalFormatting sqref="AM84">
    <cfRule type="expression" dxfId="26311" priority="12569">
      <formula>#REF!="A9"</formula>
    </cfRule>
    <cfRule type="expression" dxfId="26310" priority="12570">
      <formula>#REF!="A8"</formula>
    </cfRule>
    <cfRule type="expression" dxfId="26309" priority="12571">
      <formula>#REF!="A7"</formula>
    </cfRule>
    <cfRule type="expression" dxfId="26308" priority="12572">
      <formula>#REF!="A6"</formula>
    </cfRule>
    <cfRule type="expression" dxfId="26307" priority="12573">
      <formula>#REF!="A5"</formula>
    </cfRule>
    <cfRule type="expression" dxfId="26306" priority="12574">
      <formula>#REF!="A4"</formula>
    </cfRule>
    <cfRule type="expression" dxfId="26305" priority="12575">
      <formula>#REF!="A3"</formula>
    </cfRule>
    <cfRule type="expression" dxfId="26304" priority="12576">
      <formula>#REF!="A2"</formula>
    </cfRule>
    <cfRule type="expression" dxfId="26303" priority="12577">
      <formula>#REF!="A1"</formula>
    </cfRule>
  </conditionalFormatting>
  <conditionalFormatting sqref="AF85:AH85 AJ85:AM85">
    <cfRule type="expression" dxfId="26302" priority="13137">
      <formula>$A85="A9"</formula>
    </cfRule>
    <cfRule type="expression" dxfId="26301" priority="13138">
      <formula>$A85="A8"</formula>
    </cfRule>
    <cfRule type="expression" dxfId="26300" priority="13139">
      <formula>$A85="A7"</formula>
    </cfRule>
    <cfRule type="expression" dxfId="26299" priority="13140">
      <formula>$A85="A6"</formula>
    </cfRule>
    <cfRule type="expression" dxfId="26298" priority="13141">
      <formula>$A85="A5"</formula>
    </cfRule>
    <cfRule type="expression" dxfId="26297" priority="13142">
      <formula>$A85="A4"</formula>
    </cfRule>
    <cfRule type="expression" dxfId="26296" priority="13143">
      <formula>$A85="A3"</formula>
    </cfRule>
    <cfRule type="expression" dxfId="26295" priority="13144">
      <formula>$A85="A2"</formula>
    </cfRule>
    <cfRule type="expression" dxfId="26294" priority="13145">
      <formula>$A85="A1"</formula>
    </cfRule>
  </conditionalFormatting>
  <conditionalFormatting sqref="AF89:AH89 AJ89:AM89">
    <cfRule type="expression" dxfId="26293" priority="13128">
      <formula>$A89="A9"</formula>
    </cfRule>
    <cfRule type="expression" dxfId="26292" priority="13129">
      <formula>$A89="A8"</formula>
    </cfRule>
    <cfRule type="expression" dxfId="26291" priority="13130">
      <formula>$A89="A7"</formula>
    </cfRule>
    <cfRule type="expression" dxfId="26290" priority="13131">
      <formula>$A89="A6"</formula>
    </cfRule>
    <cfRule type="expression" dxfId="26289" priority="13132">
      <formula>$A89="A5"</formula>
    </cfRule>
    <cfRule type="expression" dxfId="26288" priority="13133">
      <formula>$A89="A4"</formula>
    </cfRule>
    <cfRule type="expression" dxfId="26287" priority="13134">
      <formula>$A89="A3"</formula>
    </cfRule>
    <cfRule type="expression" dxfId="26286" priority="13135">
      <formula>$A89="A2"</formula>
    </cfRule>
    <cfRule type="expression" dxfId="26285" priority="13136">
      <formula>$A89="A1"</formula>
    </cfRule>
  </conditionalFormatting>
  <conditionalFormatting sqref="AM98">
    <cfRule type="expression" dxfId="26284" priority="12803">
      <formula>#REF!="A9"</formula>
    </cfRule>
    <cfRule type="expression" dxfId="26283" priority="12804">
      <formula>#REF!="A8"</formula>
    </cfRule>
    <cfRule type="expression" dxfId="26282" priority="12805">
      <formula>#REF!="A7"</formula>
    </cfRule>
    <cfRule type="expression" dxfId="26281" priority="12806">
      <formula>#REF!="A6"</formula>
    </cfRule>
    <cfRule type="expression" dxfId="26280" priority="12807">
      <formula>#REF!="A5"</formula>
    </cfRule>
    <cfRule type="expression" dxfId="26279" priority="12808">
      <formula>#REF!="A4"</formula>
    </cfRule>
    <cfRule type="expression" dxfId="26278" priority="12809">
      <formula>#REF!="A3"</formula>
    </cfRule>
    <cfRule type="expression" dxfId="26277" priority="12810">
      <formula>#REF!="A2"</formula>
    </cfRule>
    <cfRule type="expression" dxfId="26276" priority="12811">
      <formula>#REF!="A1"</formula>
    </cfRule>
  </conditionalFormatting>
  <conditionalFormatting sqref="AF99:AH99 AJ99:AM99">
    <cfRule type="expression" dxfId="26275" priority="13119">
      <formula>$A99="A9"</formula>
    </cfRule>
    <cfRule type="expression" dxfId="26274" priority="13120">
      <formula>$A99="A8"</formula>
    </cfRule>
    <cfRule type="expression" dxfId="26273" priority="13121">
      <formula>$A99="A7"</formula>
    </cfRule>
    <cfRule type="expression" dxfId="26272" priority="13122">
      <formula>$A99="A6"</formula>
    </cfRule>
    <cfRule type="expression" dxfId="26271" priority="13123">
      <formula>$A99="A5"</formula>
    </cfRule>
    <cfRule type="expression" dxfId="26270" priority="13124">
      <formula>$A99="A4"</formula>
    </cfRule>
    <cfRule type="expression" dxfId="26269" priority="13125">
      <formula>$A99="A3"</formula>
    </cfRule>
    <cfRule type="expression" dxfId="26268" priority="13126">
      <formula>$A99="A2"</formula>
    </cfRule>
    <cfRule type="expression" dxfId="26267" priority="13127">
      <formula>$A99="A1"</formula>
    </cfRule>
  </conditionalFormatting>
  <conditionalFormatting sqref="AF105:AH105 AJ105:AM105">
    <cfRule type="expression" dxfId="26266" priority="13110">
      <formula>$A105="A9"</formula>
    </cfRule>
    <cfRule type="expression" dxfId="26265" priority="13111">
      <formula>$A105="A8"</formula>
    </cfRule>
    <cfRule type="expression" dxfId="26264" priority="13112">
      <formula>$A105="A7"</formula>
    </cfRule>
    <cfRule type="expression" dxfId="26263" priority="13113">
      <formula>$A105="A6"</formula>
    </cfRule>
    <cfRule type="expression" dxfId="26262" priority="13114">
      <formula>$A105="A5"</formula>
    </cfRule>
    <cfRule type="expression" dxfId="26261" priority="13115">
      <formula>$A105="A4"</formula>
    </cfRule>
    <cfRule type="expression" dxfId="26260" priority="13116">
      <formula>$A105="A3"</formula>
    </cfRule>
    <cfRule type="expression" dxfId="26259" priority="13117">
      <formula>$A105="A2"</formula>
    </cfRule>
    <cfRule type="expression" dxfId="26258" priority="13118">
      <formula>$A105="A1"</formula>
    </cfRule>
  </conditionalFormatting>
  <conditionalFormatting sqref="AF119:AH119 AJ119:AM119">
    <cfRule type="expression" dxfId="26257" priority="13101">
      <formula>$A119="A9"</formula>
    </cfRule>
    <cfRule type="expression" dxfId="26256" priority="13102">
      <formula>$A119="A8"</formula>
    </cfRule>
    <cfRule type="expression" dxfId="26255" priority="13103">
      <formula>$A119="A7"</formula>
    </cfRule>
    <cfRule type="expression" dxfId="26254" priority="13104">
      <formula>$A119="A6"</formula>
    </cfRule>
    <cfRule type="expression" dxfId="26253" priority="13105">
      <formula>$A119="A5"</formula>
    </cfRule>
    <cfRule type="expression" dxfId="26252" priority="13106">
      <formula>$A119="A4"</formula>
    </cfRule>
    <cfRule type="expression" dxfId="26251" priority="13107">
      <formula>$A119="A3"</formula>
    </cfRule>
    <cfRule type="expression" dxfId="26250" priority="13108">
      <formula>$A119="A2"</formula>
    </cfRule>
    <cfRule type="expression" dxfId="26249" priority="13109">
      <formula>$A119="A1"</formula>
    </cfRule>
  </conditionalFormatting>
  <conditionalFormatting sqref="AF132:AH132 AJ132:AM132">
    <cfRule type="expression" dxfId="26248" priority="12506">
      <formula>$A132="A9"</formula>
    </cfRule>
    <cfRule type="expression" dxfId="26247" priority="12507">
      <formula>$A132="A8"</formula>
    </cfRule>
    <cfRule type="expression" dxfId="26246" priority="12508">
      <formula>$A132="A7"</formula>
    </cfRule>
    <cfRule type="expression" dxfId="26245" priority="12509">
      <formula>$A132="A6"</formula>
    </cfRule>
    <cfRule type="expression" dxfId="26244" priority="12510">
      <formula>$A132="A5"</formula>
    </cfRule>
    <cfRule type="expression" dxfId="26243" priority="12511">
      <formula>$A132="A4"</formula>
    </cfRule>
    <cfRule type="expression" dxfId="26242" priority="12512">
      <formula>$A132="A3"</formula>
    </cfRule>
    <cfRule type="expression" dxfId="26241" priority="12513">
      <formula>$A132="A2"</formula>
    </cfRule>
    <cfRule type="expression" dxfId="26240" priority="12514">
      <formula>$A132="A1"</formula>
    </cfRule>
  </conditionalFormatting>
  <conditionalFormatting sqref="AF133 AM133">
    <cfRule type="expression" dxfId="26239" priority="12515">
      <formula>#REF!="A9"</formula>
    </cfRule>
    <cfRule type="expression" dxfId="26238" priority="12516">
      <formula>#REF!="A8"</formula>
    </cfRule>
    <cfRule type="expression" dxfId="26237" priority="12517">
      <formula>#REF!="A7"</formula>
    </cfRule>
    <cfRule type="expression" dxfId="26236" priority="12518">
      <formula>#REF!="A6"</formula>
    </cfRule>
    <cfRule type="expression" dxfId="26235" priority="12519">
      <formula>#REF!="A5"</formula>
    </cfRule>
    <cfRule type="expression" dxfId="26234" priority="12520">
      <formula>#REF!="A4"</formula>
    </cfRule>
    <cfRule type="expression" dxfId="26233" priority="12521">
      <formula>#REF!="A3"</formula>
    </cfRule>
    <cfRule type="expression" dxfId="26232" priority="12522">
      <formula>#REF!="A2"</formula>
    </cfRule>
    <cfRule type="expression" dxfId="26231" priority="12523">
      <formula>#REF!="A1"</formula>
    </cfRule>
  </conditionalFormatting>
  <conditionalFormatting sqref="AF137:AH137 AJ137:AM137">
    <cfRule type="expression" dxfId="26230" priority="13092">
      <formula>$A137="A9"</formula>
    </cfRule>
    <cfRule type="expression" dxfId="26229" priority="13093">
      <formula>$A137="A8"</formula>
    </cfRule>
    <cfRule type="expression" dxfId="26228" priority="13094">
      <formula>$A137="A7"</formula>
    </cfRule>
    <cfRule type="expression" dxfId="26227" priority="13095">
      <formula>$A137="A6"</formula>
    </cfRule>
    <cfRule type="expression" dxfId="26226" priority="13096">
      <formula>$A137="A5"</formula>
    </cfRule>
    <cfRule type="expression" dxfId="26225" priority="13097">
      <formula>$A137="A4"</formula>
    </cfRule>
    <cfRule type="expression" dxfId="26224" priority="13098">
      <formula>$A137="A3"</formula>
    </cfRule>
    <cfRule type="expression" dxfId="26223" priority="13099">
      <formula>$A137="A2"</formula>
    </cfRule>
    <cfRule type="expression" dxfId="26222" priority="13100">
      <formula>$A137="A1"</formula>
    </cfRule>
  </conditionalFormatting>
  <conditionalFormatting sqref="AF142:AH142 AJ142:AM142">
    <cfRule type="expression" dxfId="26221" priority="12929">
      <formula>$A142="A9"</formula>
    </cfRule>
    <cfRule type="expression" dxfId="26220" priority="12930">
      <formula>$A142="A8"</formula>
    </cfRule>
    <cfRule type="expression" dxfId="26219" priority="12931">
      <formula>$A142="A7"</formula>
    </cfRule>
    <cfRule type="expression" dxfId="26218" priority="12932">
      <formula>$A142="A6"</formula>
    </cfRule>
    <cfRule type="expression" dxfId="26217" priority="12933">
      <formula>$A142="A5"</formula>
    </cfRule>
    <cfRule type="expression" dxfId="26216" priority="12934">
      <formula>$A142="A4"</formula>
    </cfRule>
    <cfRule type="expression" dxfId="26215" priority="12935">
      <formula>$A142="A3"</formula>
    </cfRule>
    <cfRule type="expression" dxfId="26214" priority="12936">
      <formula>$A142="A2"</formula>
    </cfRule>
    <cfRule type="expression" dxfId="26213" priority="12937">
      <formula>$A142="A1"</formula>
    </cfRule>
  </conditionalFormatting>
  <conditionalFormatting sqref="AF159:AH159 AJ159:AM159">
    <cfRule type="expression" dxfId="26212" priority="13164">
      <formula>$A159="A9"</formula>
    </cfRule>
    <cfRule type="expression" dxfId="26211" priority="13165">
      <formula>$A159="A8"</formula>
    </cfRule>
    <cfRule type="expression" dxfId="26210" priority="13166">
      <formula>$A159="A7"</formula>
    </cfRule>
    <cfRule type="expression" dxfId="26209" priority="13167">
      <formula>$A159="A6"</formula>
    </cfRule>
    <cfRule type="expression" dxfId="26208" priority="13168">
      <formula>$A159="A5"</formula>
    </cfRule>
    <cfRule type="expression" dxfId="26207" priority="13169">
      <formula>$A159="A4"</formula>
    </cfRule>
    <cfRule type="expression" dxfId="26206" priority="13170">
      <formula>$A159="A3"</formula>
    </cfRule>
    <cfRule type="expression" dxfId="26205" priority="13171">
      <formula>$A159="A2"</formula>
    </cfRule>
    <cfRule type="expression" dxfId="26204" priority="13172">
      <formula>$A159="A1"</formula>
    </cfRule>
  </conditionalFormatting>
  <conditionalFormatting sqref="AF192:AH192 AJ192:AM192">
    <cfRule type="expression" dxfId="26203" priority="13083">
      <formula>$A192="A9"</formula>
    </cfRule>
    <cfRule type="expression" dxfId="26202" priority="13084">
      <formula>$A192="A8"</formula>
    </cfRule>
    <cfRule type="expression" dxfId="26201" priority="13085">
      <formula>$A192="A7"</formula>
    </cfRule>
    <cfRule type="expression" dxfId="26200" priority="13086">
      <formula>$A192="A6"</formula>
    </cfRule>
    <cfRule type="expression" dxfId="26199" priority="13087">
      <formula>$A192="A5"</formula>
    </cfRule>
    <cfRule type="expression" dxfId="26198" priority="13088">
      <formula>$A192="A4"</formula>
    </cfRule>
    <cfRule type="expression" dxfId="26197" priority="13089">
      <formula>$A192="A3"</formula>
    </cfRule>
    <cfRule type="expression" dxfId="26196" priority="13090">
      <formula>$A192="A2"</formula>
    </cfRule>
    <cfRule type="expression" dxfId="26195" priority="13091">
      <formula>$A192="A1"</formula>
    </cfRule>
  </conditionalFormatting>
  <conditionalFormatting sqref="AF200:AH200 AJ200:AM200">
    <cfRule type="expression" dxfId="26194" priority="13002">
      <formula>$A200="A9"</formula>
    </cfRule>
    <cfRule type="expression" dxfId="26193" priority="13003">
      <formula>$A200="A8"</formula>
    </cfRule>
    <cfRule type="expression" dxfId="26192" priority="13004">
      <formula>$A200="A7"</formula>
    </cfRule>
    <cfRule type="expression" dxfId="26191" priority="13005">
      <formula>$A200="A6"</formula>
    </cfRule>
    <cfRule type="expression" dxfId="26190" priority="13006">
      <formula>$A200="A5"</formula>
    </cfRule>
    <cfRule type="expression" dxfId="26189" priority="13007">
      <formula>$A200="A4"</formula>
    </cfRule>
    <cfRule type="expression" dxfId="26188" priority="13008">
      <formula>$A200="A3"</formula>
    </cfRule>
    <cfRule type="expression" dxfId="26187" priority="13009">
      <formula>$A200="A2"</formula>
    </cfRule>
    <cfRule type="expression" dxfId="26186" priority="13010">
      <formula>$A200="A1"</formula>
    </cfRule>
  </conditionalFormatting>
  <conditionalFormatting sqref="AF204:AH204 AJ204:AM204">
    <cfRule type="expression" dxfId="26185" priority="13074">
      <formula>$A204="A9"</formula>
    </cfRule>
    <cfRule type="expression" dxfId="26184" priority="13075">
      <formula>$A204="A8"</formula>
    </cfRule>
    <cfRule type="expression" dxfId="26183" priority="13076">
      <formula>$A204="A7"</formula>
    </cfRule>
    <cfRule type="expression" dxfId="26182" priority="13077">
      <formula>$A204="A6"</formula>
    </cfRule>
    <cfRule type="expression" dxfId="26181" priority="13078">
      <formula>$A204="A5"</formula>
    </cfRule>
    <cfRule type="expression" dxfId="26180" priority="13079">
      <formula>$A204="A4"</formula>
    </cfRule>
    <cfRule type="expression" dxfId="26179" priority="13080">
      <formula>$A204="A3"</formula>
    </cfRule>
    <cfRule type="expression" dxfId="26178" priority="13081">
      <formula>$A204="A2"</formula>
    </cfRule>
    <cfRule type="expression" dxfId="26177" priority="13082">
      <formula>$A204="A1"</formula>
    </cfRule>
  </conditionalFormatting>
  <conditionalFormatting sqref="AF205:AH205 AJ205:AM205">
    <cfRule type="expression" dxfId="26176" priority="12993">
      <formula>$A205="A9"</formula>
    </cfRule>
    <cfRule type="expression" dxfId="26175" priority="12994">
      <formula>$A205="A8"</formula>
    </cfRule>
    <cfRule type="expression" dxfId="26174" priority="12995">
      <formula>$A205="A7"</formula>
    </cfRule>
    <cfRule type="expression" dxfId="26173" priority="12996">
      <formula>$A205="A6"</formula>
    </cfRule>
    <cfRule type="expression" dxfId="26172" priority="12997">
      <formula>$A205="A5"</formula>
    </cfRule>
    <cfRule type="expression" dxfId="26171" priority="12998">
      <formula>$A205="A4"</formula>
    </cfRule>
    <cfRule type="expression" dxfId="26170" priority="12999">
      <formula>$A205="A3"</formula>
    </cfRule>
    <cfRule type="expression" dxfId="26169" priority="13000">
      <formula>$A205="A2"</formula>
    </cfRule>
    <cfRule type="expression" dxfId="26168" priority="13001">
      <formula>$A205="A1"</formula>
    </cfRule>
  </conditionalFormatting>
  <conditionalFormatting sqref="AF212:AH212 AJ212:AM212">
    <cfRule type="expression" dxfId="26167" priority="12984">
      <formula>$A212="A9"</formula>
    </cfRule>
    <cfRule type="expression" dxfId="26166" priority="12985">
      <formula>$A212="A8"</formula>
    </cfRule>
    <cfRule type="expression" dxfId="26165" priority="12986">
      <formula>$A212="A7"</formula>
    </cfRule>
    <cfRule type="expression" dxfId="26164" priority="12987">
      <formula>$A212="A6"</formula>
    </cfRule>
    <cfRule type="expression" dxfId="26163" priority="12988">
      <formula>$A212="A5"</formula>
    </cfRule>
    <cfRule type="expression" dxfId="26162" priority="12989">
      <formula>$A212="A4"</formula>
    </cfRule>
    <cfRule type="expression" dxfId="26161" priority="12990">
      <formula>$A212="A3"</formula>
    </cfRule>
    <cfRule type="expression" dxfId="26160" priority="12991">
      <formula>$A212="A2"</formula>
    </cfRule>
    <cfRule type="expression" dxfId="26159" priority="12992">
      <formula>$A212="A1"</formula>
    </cfRule>
  </conditionalFormatting>
  <conditionalFormatting sqref="AM213">
    <cfRule type="expression" dxfId="26158" priority="12542">
      <formula>#REF!="A9"</formula>
    </cfRule>
    <cfRule type="expression" dxfId="26157" priority="12543">
      <formula>#REF!="A8"</formula>
    </cfRule>
    <cfRule type="expression" dxfId="26156" priority="12544">
      <formula>#REF!="A7"</formula>
    </cfRule>
    <cfRule type="expression" dxfId="26155" priority="12545">
      <formula>#REF!="A6"</formula>
    </cfRule>
    <cfRule type="expression" dxfId="26154" priority="12546">
      <formula>#REF!="A5"</formula>
    </cfRule>
    <cfRule type="expression" dxfId="26153" priority="12547">
      <formula>#REF!="A4"</formula>
    </cfRule>
    <cfRule type="expression" dxfId="26152" priority="12548">
      <formula>#REF!="A3"</formula>
    </cfRule>
    <cfRule type="expression" dxfId="26151" priority="12549">
      <formula>#REF!="A2"</formula>
    </cfRule>
    <cfRule type="expression" dxfId="26150" priority="12550">
      <formula>#REF!="A1"</formula>
    </cfRule>
  </conditionalFormatting>
  <conditionalFormatting sqref="AF214:AH214 AJ214:AM214">
    <cfRule type="expression" dxfId="26149" priority="12975">
      <formula>$A214="A9"</formula>
    </cfRule>
    <cfRule type="expression" dxfId="26148" priority="12976">
      <formula>$A214="A8"</formula>
    </cfRule>
    <cfRule type="expression" dxfId="26147" priority="12977">
      <formula>$A214="A7"</formula>
    </cfRule>
    <cfRule type="expression" dxfId="26146" priority="12978">
      <formula>$A214="A6"</formula>
    </cfRule>
    <cfRule type="expression" dxfId="26145" priority="12979">
      <formula>$A214="A5"</formula>
    </cfRule>
    <cfRule type="expression" dxfId="26144" priority="12980">
      <formula>$A214="A4"</formula>
    </cfRule>
    <cfRule type="expression" dxfId="26143" priority="12981">
      <formula>$A214="A3"</formula>
    </cfRule>
    <cfRule type="expression" dxfId="26142" priority="12982">
      <formula>$A214="A2"</formula>
    </cfRule>
    <cfRule type="expression" dxfId="26141" priority="12983">
      <formula>$A214="A1"</formula>
    </cfRule>
  </conditionalFormatting>
  <conditionalFormatting sqref="AM215">
    <cfRule type="expression" dxfId="26140" priority="12722">
      <formula>#REF!="A9"</formula>
    </cfRule>
    <cfRule type="expression" dxfId="26139" priority="12723">
      <formula>#REF!="A8"</formula>
    </cfRule>
    <cfRule type="expression" dxfId="26138" priority="12724">
      <formula>#REF!="A7"</formula>
    </cfRule>
    <cfRule type="expression" dxfId="26137" priority="12725">
      <formula>#REF!="A6"</formula>
    </cfRule>
    <cfRule type="expression" dxfId="26136" priority="12726">
      <formula>#REF!="A5"</formula>
    </cfRule>
    <cfRule type="expression" dxfId="26135" priority="12727">
      <formula>#REF!="A4"</formula>
    </cfRule>
    <cfRule type="expression" dxfId="26134" priority="12728">
      <formula>#REF!="A3"</formula>
    </cfRule>
    <cfRule type="expression" dxfId="26133" priority="12729">
      <formula>#REF!="A2"</formula>
    </cfRule>
    <cfRule type="expression" dxfId="26132" priority="12730">
      <formula>#REF!="A1"</formula>
    </cfRule>
  </conditionalFormatting>
  <conditionalFormatting sqref="AF217:AH217 AJ217:AM217">
    <cfRule type="expression" dxfId="26131" priority="13056">
      <formula>$A217="A9"</formula>
    </cfRule>
    <cfRule type="expression" dxfId="26130" priority="13057">
      <formula>$A217="A8"</formula>
    </cfRule>
    <cfRule type="expression" dxfId="26129" priority="13058">
      <formula>$A217="A7"</formula>
    </cfRule>
    <cfRule type="expression" dxfId="26128" priority="13059">
      <formula>$A217="A6"</formula>
    </cfRule>
    <cfRule type="expression" dxfId="26127" priority="13060">
      <formula>$A217="A5"</formula>
    </cfRule>
    <cfRule type="expression" dxfId="26126" priority="13061">
      <formula>$A217="A4"</formula>
    </cfRule>
    <cfRule type="expression" dxfId="26125" priority="13062">
      <formula>$A217="A3"</formula>
    </cfRule>
    <cfRule type="expression" dxfId="26124" priority="13063">
      <formula>$A217="A2"</formula>
    </cfRule>
    <cfRule type="expression" dxfId="26123" priority="13064">
      <formula>$A217="A1"</formula>
    </cfRule>
  </conditionalFormatting>
  <conditionalFormatting sqref="AF220:AH220 AJ220:AM220">
    <cfRule type="expression" dxfId="26122" priority="13065">
      <formula>$A220="A9"</formula>
    </cfRule>
    <cfRule type="expression" dxfId="26121" priority="13066">
      <formula>$A220="A8"</formula>
    </cfRule>
    <cfRule type="expression" dxfId="26120" priority="13067">
      <formula>$A220="A7"</formula>
    </cfRule>
    <cfRule type="expression" dxfId="26119" priority="13068">
      <formula>$A220="A6"</formula>
    </cfRule>
    <cfRule type="expression" dxfId="26118" priority="13069">
      <formula>$A220="A5"</formula>
    </cfRule>
    <cfRule type="expression" dxfId="26117" priority="13070">
      <formula>$A220="A4"</formula>
    </cfRule>
    <cfRule type="expression" dxfId="26116" priority="13071">
      <formula>$A220="A3"</formula>
    </cfRule>
    <cfRule type="expression" dxfId="26115" priority="13072">
      <formula>$A220="A2"</formula>
    </cfRule>
    <cfRule type="expression" dxfId="26114" priority="13073">
      <formula>$A220="A1"</formula>
    </cfRule>
  </conditionalFormatting>
  <conditionalFormatting sqref="AF223:AH223 AJ223:AM223">
    <cfRule type="expression" dxfId="26113" priority="13047">
      <formula>$A223="A9"</formula>
    </cfRule>
    <cfRule type="expression" dxfId="26112" priority="13048">
      <formula>$A223="A8"</formula>
    </cfRule>
    <cfRule type="expression" dxfId="26111" priority="13049">
      <formula>$A223="A7"</formula>
    </cfRule>
    <cfRule type="expression" dxfId="26110" priority="13050">
      <formula>$A223="A6"</formula>
    </cfRule>
    <cfRule type="expression" dxfId="26109" priority="13051">
      <formula>$A223="A5"</formula>
    </cfRule>
    <cfRule type="expression" dxfId="26108" priority="13052">
      <formula>$A223="A4"</formula>
    </cfRule>
    <cfRule type="expression" dxfId="26107" priority="13053">
      <formula>$A223="A3"</formula>
    </cfRule>
    <cfRule type="expression" dxfId="26106" priority="13054">
      <formula>$A223="A2"</formula>
    </cfRule>
    <cfRule type="expression" dxfId="26105" priority="13055">
      <formula>$A223="A1"</formula>
    </cfRule>
  </conditionalFormatting>
  <conditionalFormatting sqref="AF231:AH231 AJ231:AM231">
    <cfRule type="expression" dxfId="26104" priority="13038">
      <formula>$A231="A9"</formula>
    </cfRule>
    <cfRule type="expression" dxfId="26103" priority="13039">
      <formula>$A231="A8"</formula>
    </cfRule>
    <cfRule type="expression" dxfId="26102" priority="13040">
      <formula>$A231="A7"</formula>
    </cfRule>
    <cfRule type="expression" dxfId="26101" priority="13041">
      <formula>$A231="A6"</formula>
    </cfRule>
    <cfRule type="expression" dxfId="26100" priority="13042">
      <formula>$A231="A5"</formula>
    </cfRule>
    <cfRule type="expression" dxfId="26099" priority="13043">
      <formula>$A231="A4"</formula>
    </cfRule>
    <cfRule type="expression" dxfId="26098" priority="13044">
      <formula>$A231="A3"</formula>
    </cfRule>
    <cfRule type="expression" dxfId="26097" priority="13045">
      <formula>$A231="A2"</formula>
    </cfRule>
    <cfRule type="expression" dxfId="26096" priority="13046">
      <formula>$A231="A1"</formula>
    </cfRule>
  </conditionalFormatting>
  <conditionalFormatting sqref="AM237">
    <cfRule type="expression" dxfId="26095" priority="12686">
      <formula>#REF!="A9"</formula>
    </cfRule>
    <cfRule type="expression" dxfId="26094" priority="12687">
      <formula>#REF!="A8"</formula>
    </cfRule>
    <cfRule type="expression" dxfId="26093" priority="12688">
      <formula>#REF!="A7"</formula>
    </cfRule>
    <cfRule type="expression" dxfId="26092" priority="12689">
      <formula>#REF!="A6"</formula>
    </cfRule>
    <cfRule type="expression" dxfId="26091" priority="12690">
      <formula>#REF!="A5"</formula>
    </cfRule>
    <cfRule type="expression" dxfId="26090" priority="12691">
      <formula>#REF!="A4"</formula>
    </cfRule>
    <cfRule type="expression" dxfId="26089" priority="12692">
      <formula>#REF!="A3"</formula>
    </cfRule>
    <cfRule type="expression" dxfId="26088" priority="12693">
      <formula>#REF!="A2"</formula>
    </cfRule>
    <cfRule type="expression" dxfId="26087" priority="12694">
      <formula>#REF!="A1"</formula>
    </cfRule>
  </conditionalFormatting>
  <conditionalFormatting sqref="AG28:AG31 AG42 AG52 AG78:AG79 AG84 AG98 AG125:AG131 AG133 AG138:AG141 AG148:AG149 AG156 AG206:AG208 AG215 AG232 AG250:AG251 AG255:AG256 AG262 AG34:AG35 AG210:AG211 AG237 AG111:AG118">
    <cfRule type="expression" dxfId="26086" priority="12272">
      <formula>#REF!="A9"</formula>
    </cfRule>
    <cfRule type="expression" dxfId="26085" priority="12273">
      <formula>#REF!="A8"</formula>
    </cfRule>
    <cfRule type="expression" dxfId="26084" priority="12274">
      <formula>#REF!="A7"</formula>
    </cfRule>
    <cfRule type="expression" dxfId="26083" priority="12275">
      <formula>#REF!="A6"</formula>
    </cfRule>
    <cfRule type="expression" dxfId="26082" priority="12276">
      <formula>#REF!="A5"</formula>
    </cfRule>
    <cfRule type="expression" dxfId="26081" priority="12277">
      <formula>#REF!="A4"</formula>
    </cfRule>
    <cfRule type="expression" dxfId="26080" priority="12278">
      <formula>#REF!="A3"</formula>
    </cfRule>
    <cfRule type="expression" dxfId="26079" priority="12279">
      <formula>#REF!="A2"</formula>
    </cfRule>
    <cfRule type="expression" dxfId="26078" priority="12280">
      <formula>#REF!="A1"</formula>
    </cfRule>
  </conditionalFormatting>
  <conditionalFormatting sqref="AG63:AG64">
    <cfRule type="expression" dxfId="26077" priority="12308">
      <formula>#REF!="A9"</formula>
    </cfRule>
    <cfRule type="expression" dxfId="26076" priority="12309">
      <formula>#REF!="A8"</formula>
    </cfRule>
    <cfRule type="expression" dxfId="26075" priority="12310">
      <formula>#REF!="A7"</formula>
    </cfRule>
    <cfRule type="expression" dxfId="26074" priority="12311">
      <formula>#REF!="A6"</formula>
    </cfRule>
    <cfRule type="expression" dxfId="26073" priority="12312">
      <formula>#REF!="A5"</formula>
    </cfRule>
    <cfRule type="expression" dxfId="26072" priority="12313">
      <formula>#REF!="A4"</formula>
    </cfRule>
    <cfRule type="expression" dxfId="26071" priority="12314">
      <formula>#REF!="A3"</formula>
    </cfRule>
    <cfRule type="expression" dxfId="26070" priority="12315">
      <formula>#REF!="A2"</formula>
    </cfRule>
    <cfRule type="expression" dxfId="26069" priority="12316">
      <formula>#REF!="A1"</formula>
    </cfRule>
  </conditionalFormatting>
  <conditionalFormatting sqref="AG143:AG144">
    <cfRule type="expression" dxfId="26068" priority="12299">
      <formula>#REF!="A9"</formula>
    </cfRule>
    <cfRule type="expression" dxfId="26067" priority="12300">
      <formula>#REF!="A8"</formula>
    </cfRule>
    <cfRule type="expression" dxfId="26066" priority="12301">
      <formula>#REF!="A7"</formula>
    </cfRule>
    <cfRule type="expression" dxfId="26065" priority="12302">
      <formula>#REF!="A6"</formula>
    </cfRule>
    <cfRule type="expression" dxfId="26064" priority="12303">
      <formula>#REF!="A5"</formula>
    </cfRule>
    <cfRule type="expression" dxfId="26063" priority="12304">
      <formula>#REF!="A4"</formula>
    </cfRule>
    <cfRule type="expression" dxfId="26062" priority="12305">
      <formula>#REF!="A3"</formula>
    </cfRule>
    <cfRule type="expression" dxfId="26061" priority="12306">
      <formula>#REF!="A2"</formula>
    </cfRule>
    <cfRule type="expression" dxfId="26060" priority="12307">
      <formula>#REF!="A1"</formula>
    </cfRule>
  </conditionalFormatting>
  <conditionalFormatting sqref="AG151:AG152">
    <cfRule type="expression" dxfId="26059" priority="12317">
      <formula>#REF!="A9"</formula>
    </cfRule>
    <cfRule type="expression" dxfId="26058" priority="12318">
      <formula>#REF!="A8"</formula>
    </cfRule>
    <cfRule type="expression" dxfId="26057" priority="12319">
      <formula>#REF!="A7"</formula>
    </cfRule>
    <cfRule type="expression" dxfId="26056" priority="12320">
      <formula>#REF!="A6"</formula>
    </cfRule>
    <cfRule type="expression" dxfId="26055" priority="12321">
      <formula>#REF!="A5"</formula>
    </cfRule>
    <cfRule type="expression" dxfId="26054" priority="12322">
      <formula>#REF!="A4"</formula>
    </cfRule>
    <cfRule type="expression" dxfId="26053" priority="12323">
      <formula>#REF!="A3"</formula>
    </cfRule>
    <cfRule type="expression" dxfId="26052" priority="12324">
      <formula>#REF!="A2"</formula>
    </cfRule>
    <cfRule type="expression" dxfId="26051" priority="12325">
      <formula>#REF!="A1"</formula>
    </cfRule>
  </conditionalFormatting>
  <conditionalFormatting sqref="AG160:AG162">
    <cfRule type="expression" dxfId="26050" priority="12290">
      <formula>#REF!="A9"</formula>
    </cfRule>
    <cfRule type="expression" dxfId="26049" priority="12291">
      <formula>#REF!="A8"</formula>
    </cfRule>
    <cfRule type="expression" dxfId="26048" priority="12292">
      <formula>#REF!="A7"</formula>
    </cfRule>
    <cfRule type="expression" dxfId="26047" priority="12293">
      <formula>#REF!="A6"</formula>
    </cfRule>
    <cfRule type="expression" dxfId="26046" priority="12294">
      <formula>#REF!="A5"</formula>
    </cfRule>
    <cfRule type="expression" dxfId="26045" priority="12295">
      <formula>#REF!="A4"</formula>
    </cfRule>
    <cfRule type="expression" dxfId="26044" priority="12296">
      <formula>#REF!="A3"</formula>
    </cfRule>
    <cfRule type="expression" dxfId="26043" priority="12297">
      <formula>#REF!="A2"</formula>
    </cfRule>
    <cfRule type="expression" dxfId="26042" priority="12298">
      <formula>#REF!="A1"</formula>
    </cfRule>
  </conditionalFormatting>
  <conditionalFormatting sqref="AG241:AG242">
    <cfRule type="expression" dxfId="26041" priority="12281">
      <formula>#REF!="A9"</formula>
    </cfRule>
    <cfRule type="expression" dxfId="26040" priority="12282">
      <formula>#REF!="A8"</formula>
    </cfRule>
    <cfRule type="expression" dxfId="26039" priority="12283">
      <formula>#REF!="A7"</formula>
    </cfRule>
    <cfRule type="expression" dxfId="26038" priority="12284">
      <formula>#REF!="A6"</formula>
    </cfRule>
    <cfRule type="expression" dxfId="26037" priority="12285">
      <formula>#REF!="A5"</formula>
    </cfRule>
    <cfRule type="expression" dxfId="26036" priority="12286">
      <formula>#REF!="A4"</formula>
    </cfRule>
    <cfRule type="expression" dxfId="26035" priority="12287">
      <formula>#REF!="A3"</formula>
    </cfRule>
    <cfRule type="expression" dxfId="26034" priority="12288">
      <formula>#REF!="A2"</formula>
    </cfRule>
    <cfRule type="expression" dxfId="26033" priority="12289">
      <formula>#REF!="A1"</formula>
    </cfRule>
  </conditionalFormatting>
  <conditionalFormatting sqref="AH63:AH64">
    <cfRule type="expression" dxfId="26032" priority="12353">
      <formula>#REF!="A9"</formula>
    </cfRule>
    <cfRule type="expression" dxfId="26031" priority="12354">
      <formula>#REF!="A8"</formula>
    </cfRule>
    <cfRule type="expression" dxfId="26030" priority="12355">
      <formula>#REF!="A7"</formula>
    </cfRule>
    <cfRule type="expression" dxfId="26029" priority="12356">
      <formula>#REF!="A6"</formula>
    </cfRule>
    <cfRule type="expression" dxfId="26028" priority="12357">
      <formula>#REF!="A5"</formula>
    </cfRule>
    <cfRule type="expression" dxfId="26027" priority="12358">
      <formula>#REF!="A4"</formula>
    </cfRule>
    <cfRule type="expression" dxfId="26026" priority="12359">
      <formula>#REF!="A3"</formula>
    </cfRule>
    <cfRule type="expression" dxfId="26025" priority="12360">
      <formula>#REF!="A2"</formula>
    </cfRule>
    <cfRule type="expression" dxfId="26024" priority="12361">
      <formula>#REF!="A1"</formula>
    </cfRule>
  </conditionalFormatting>
  <conditionalFormatting sqref="AH143:AH144">
    <cfRule type="expression" dxfId="26023" priority="12344">
      <formula>#REF!="A9"</formula>
    </cfRule>
    <cfRule type="expression" dxfId="26022" priority="12345">
      <formula>#REF!="A8"</formula>
    </cfRule>
    <cfRule type="expression" dxfId="26021" priority="12346">
      <formula>#REF!="A7"</formula>
    </cfRule>
    <cfRule type="expression" dxfId="26020" priority="12347">
      <formula>#REF!="A6"</formula>
    </cfRule>
    <cfRule type="expression" dxfId="26019" priority="12348">
      <formula>#REF!="A5"</formula>
    </cfRule>
    <cfRule type="expression" dxfId="26018" priority="12349">
      <formula>#REF!="A4"</formula>
    </cfRule>
    <cfRule type="expression" dxfId="26017" priority="12350">
      <formula>#REF!="A3"</formula>
    </cfRule>
    <cfRule type="expression" dxfId="26016" priority="12351">
      <formula>#REF!="A2"</formula>
    </cfRule>
    <cfRule type="expression" dxfId="26015" priority="12352">
      <formula>#REF!="A1"</formula>
    </cfRule>
  </conditionalFormatting>
  <conditionalFormatting sqref="AH151:AH152">
    <cfRule type="expression" dxfId="26014" priority="12362">
      <formula>#REF!="A9"</formula>
    </cfRule>
    <cfRule type="expression" dxfId="26013" priority="12363">
      <formula>#REF!="A8"</formula>
    </cfRule>
    <cfRule type="expression" dxfId="26012" priority="12364">
      <formula>#REF!="A7"</formula>
    </cfRule>
    <cfRule type="expression" dxfId="26011" priority="12365">
      <formula>#REF!="A6"</formula>
    </cfRule>
    <cfRule type="expression" dxfId="26010" priority="12366">
      <formula>#REF!="A5"</formula>
    </cfRule>
    <cfRule type="expression" dxfId="26009" priority="12367">
      <formula>#REF!="A4"</formula>
    </cfRule>
    <cfRule type="expression" dxfId="26008" priority="12368">
      <formula>#REF!="A3"</formula>
    </cfRule>
    <cfRule type="expression" dxfId="26007" priority="12369">
      <formula>#REF!="A2"</formula>
    </cfRule>
    <cfRule type="expression" dxfId="26006" priority="12370">
      <formula>#REF!="A1"</formula>
    </cfRule>
  </conditionalFormatting>
  <conditionalFormatting sqref="AH160:AH162">
    <cfRule type="expression" dxfId="26005" priority="12335">
      <formula>#REF!="A9"</formula>
    </cfRule>
    <cfRule type="expression" dxfId="26004" priority="12336">
      <formula>#REF!="A8"</formula>
    </cfRule>
    <cfRule type="expression" dxfId="26003" priority="12337">
      <formula>#REF!="A7"</formula>
    </cfRule>
    <cfRule type="expression" dxfId="26002" priority="12338">
      <formula>#REF!="A6"</formula>
    </cfRule>
    <cfRule type="expression" dxfId="26001" priority="12339">
      <formula>#REF!="A5"</formula>
    </cfRule>
    <cfRule type="expression" dxfId="26000" priority="12340">
      <formula>#REF!="A4"</formula>
    </cfRule>
    <cfRule type="expression" dxfId="25999" priority="12341">
      <formula>#REF!="A3"</formula>
    </cfRule>
    <cfRule type="expression" dxfId="25998" priority="12342">
      <formula>#REF!="A2"</formula>
    </cfRule>
    <cfRule type="expression" dxfId="25997" priority="12343">
      <formula>#REF!="A1"</formula>
    </cfRule>
  </conditionalFormatting>
  <conditionalFormatting sqref="AH241:AH242">
    <cfRule type="expression" dxfId="25996" priority="12326">
      <formula>#REF!="A9"</formula>
    </cfRule>
    <cfRule type="expression" dxfId="25995" priority="12327">
      <formula>#REF!="A8"</formula>
    </cfRule>
    <cfRule type="expression" dxfId="25994" priority="12328">
      <formula>#REF!="A7"</formula>
    </cfRule>
    <cfRule type="expression" dxfId="25993" priority="12329">
      <formula>#REF!="A6"</formula>
    </cfRule>
    <cfRule type="expression" dxfId="25992" priority="12330">
      <formula>#REF!="A5"</formula>
    </cfRule>
    <cfRule type="expression" dxfId="25991" priority="12331">
      <formula>#REF!="A4"</formula>
    </cfRule>
    <cfRule type="expression" dxfId="25990" priority="12332">
      <formula>#REF!="A3"</formula>
    </cfRule>
    <cfRule type="expression" dxfId="25989" priority="12333">
      <formula>#REF!="A2"</formula>
    </cfRule>
    <cfRule type="expression" dxfId="25988" priority="12334">
      <formula>#REF!="A1"</formula>
    </cfRule>
  </conditionalFormatting>
  <conditionalFormatting sqref="AJ63:AJ64">
    <cfRule type="expression" dxfId="25987" priority="12398">
      <formula>#REF!="A9"</formula>
    </cfRule>
    <cfRule type="expression" dxfId="25986" priority="12399">
      <formula>#REF!="A8"</formula>
    </cfRule>
    <cfRule type="expression" dxfId="25985" priority="12400">
      <formula>#REF!="A7"</formula>
    </cfRule>
    <cfRule type="expression" dxfId="25984" priority="12401">
      <formula>#REF!="A6"</formula>
    </cfRule>
    <cfRule type="expression" dxfId="25983" priority="12402">
      <formula>#REF!="A5"</formula>
    </cfRule>
    <cfRule type="expression" dxfId="25982" priority="12403">
      <formula>#REF!="A4"</formula>
    </cfRule>
    <cfRule type="expression" dxfId="25981" priority="12404">
      <formula>#REF!="A3"</formula>
    </cfRule>
    <cfRule type="expression" dxfId="25980" priority="12405">
      <formula>#REF!="A2"</formula>
    </cfRule>
    <cfRule type="expression" dxfId="25979" priority="12406">
      <formula>#REF!="A1"</formula>
    </cfRule>
  </conditionalFormatting>
  <conditionalFormatting sqref="AJ143:AJ144">
    <cfRule type="expression" dxfId="25978" priority="12389">
      <formula>#REF!="A9"</formula>
    </cfRule>
    <cfRule type="expression" dxfId="25977" priority="12390">
      <formula>#REF!="A8"</formula>
    </cfRule>
    <cfRule type="expression" dxfId="25976" priority="12391">
      <formula>#REF!="A7"</formula>
    </cfRule>
    <cfRule type="expression" dxfId="25975" priority="12392">
      <formula>#REF!="A6"</formula>
    </cfRule>
    <cfRule type="expression" dxfId="25974" priority="12393">
      <formula>#REF!="A5"</formula>
    </cfRule>
    <cfRule type="expression" dxfId="25973" priority="12394">
      <formula>#REF!="A4"</formula>
    </cfRule>
    <cfRule type="expression" dxfId="25972" priority="12395">
      <formula>#REF!="A3"</formula>
    </cfRule>
    <cfRule type="expression" dxfId="25971" priority="12396">
      <formula>#REF!="A2"</formula>
    </cfRule>
    <cfRule type="expression" dxfId="25970" priority="12397">
      <formula>#REF!="A1"</formula>
    </cfRule>
  </conditionalFormatting>
  <conditionalFormatting sqref="AJ151:AJ152">
    <cfRule type="expression" dxfId="25969" priority="12407">
      <formula>#REF!="A9"</formula>
    </cfRule>
    <cfRule type="expression" dxfId="25968" priority="12408">
      <formula>#REF!="A8"</formula>
    </cfRule>
    <cfRule type="expression" dxfId="25967" priority="12409">
      <formula>#REF!="A7"</formula>
    </cfRule>
    <cfRule type="expression" dxfId="25966" priority="12410">
      <formula>#REF!="A6"</formula>
    </cfRule>
    <cfRule type="expression" dxfId="25965" priority="12411">
      <formula>#REF!="A5"</formula>
    </cfRule>
    <cfRule type="expression" dxfId="25964" priority="12412">
      <formula>#REF!="A4"</formula>
    </cfRule>
    <cfRule type="expression" dxfId="25963" priority="12413">
      <formula>#REF!="A3"</formula>
    </cfRule>
    <cfRule type="expression" dxfId="25962" priority="12414">
      <formula>#REF!="A2"</formula>
    </cfRule>
    <cfRule type="expression" dxfId="25961" priority="12415">
      <formula>#REF!="A1"</formula>
    </cfRule>
  </conditionalFormatting>
  <conditionalFormatting sqref="AJ160:AJ162">
    <cfRule type="expression" dxfId="25960" priority="12380">
      <formula>#REF!="A9"</formula>
    </cfRule>
    <cfRule type="expression" dxfId="25959" priority="12381">
      <formula>#REF!="A8"</formula>
    </cfRule>
    <cfRule type="expression" dxfId="25958" priority="12382">
      <formula>#REF!="A7"</formula>
    </cfRule>
    <cfRule type="expression" dxfId="25957" priority="12383">
      <formula>#REF!="A6"</formula>
    </cfRule>
    <cfRule type="expression" dxfId="25956" priority="12384">
      <formula>#REF!="A5"</formula>
    </cfRule>
    <cfRule type="expression" dxfId="25955" priority="12385">
      <formula>#REF!="A4"</formula>
    </cfRule>
    <cfRule type="expression" dxfId="25954" priority="12386">
      <formula>#REF!="A3"</formula>
    </cfRule>
    <cfRule type="expression" dxfId="25953" priority="12387">
      <formula>#REF!="A2"</formula>
    </cfRule>
    <cfRule type="expression" dxfId="25952" priority="12388">
      <formula>#REF!="A1"</formula>
    </cfRule>
  </conditionalFormatting>
  <conditionalFormatting sqref="AJ241:AJ242">
    <cfRule type="expression" dxfId="25951" priority="12371">
      <formula>#REF!="A9"</formula>
    </cfRule>
    <cfRule type="expression" dxfId="25950" priority="12372">
      <formula>#REF!="A8"</formula>
    </cfRule>
    <cfRule type="expression" dxfId="25949" priority="12373">
      <formula>#REF!="A7"</formula>
    </cfRule>
    <cfRule type="expression" dxfId="25948" priority="12374">
      <formula>#REF!="A6"</formula>
    </cfRule>
    <cfRule type="expression" dxfId="25947" priority="12375">
      <formula>#REF!="A5"</formula>
    </cfRule>
    <cfRule type="expression" dxfId="25946" priority="12376">
      <formula>#REF!="A4"</formula>
    </cfRule>
    <cfRule type="expression" dxfId="25945" priority="12377">
      <formula>#REF!="A3"</formula>
    </cfRule>
    <cfRule type="expression" dxfId="25944" priority="12378">
      <formula>#REF!="A2"</formula>
    </cfRule>
    <cfRule type="expression" dxfId="25943" priority="12379">
      <formula>#REF!="A1"</formula>
    </cfRule>
  </conditionalFormatting>
  <conditionalFormatting sqref="AK63:AK64">
    <cfRule type="expression" dxfId="25942" priority="12443">
      <formula>#REF!="A9"</formula>
    </cfRule>
    <cfRule type="expression" dxfId="25941" priority="12444">
      <formula>#REF!="A8"</formula>
    </cfRule>
    <cfRule type="expression" dxfId="25940" priority="12445">
      <formula>#REF!="A7"</formula>
    </cfRule>
    <cfRule type="expression" dxfId="25939" priority="12446">
      <formula>#REF!="A6"</formula>
    </cfRule>
    <cfRule type="expression" dxfId="25938" priority="12447">
      <formula>#REF!="A5"</formula>
    </cfRule>
    <cfRule type="expression" dxfId="25937" priority="12448">
      <formula>#REF!="A4"</formula>
    </cfRule>
    <cfRule type="expression" dxfId="25936" priority="12449">
      <formula>#REF!="A3"</formula>
    </cfRule>
    <cfRule type="expression" dxfId="25935" priority="12450">
      <formula>#REF!="A2"</formula>
    </cfRule>
    <cfRule type="expression" dxfId="25934" priority="12451">
      <formula>#REF!="A1"</formula>
    </cfRule>
  </conditionalFormatting>
  <conditionalFormatting sqref="AK143:AK144">
    <cfRule type="expression" dxfId="25933" priority="12434">
      <formula>#REF!="A9"</formula>
    </cfRule>
    <cfRule type="expression" dxfId="25932" priority="12435">
      <formula>#REF!="A8"</formula>
    </cfRule>
    <cfRule type="expression" dxfId="25931" priority="12436">
      <formula>#REF!="A7"</formula>
    </cfRule>
    <cfRule type="expression" dxfId="25930" priority="12437">
      <formula>#REF!="A6"</formula>
    </cfRule>
    <cfRule type="expression" dxfId="25929" priority="12438">
      <formula>#REF!="A5"</formula>
    </cfRule>
    <cfRule type="expression" dxfId="25928" priority="12439">
      <formula>#REF!="A4"</formula>
    </cfRule>
    <cfRule type="expression" dxfId="25927" priority="12440">
      <formula>#REF!="A3"</formula>
    </cfRule>
    <cfRule type="expression" dxfId="25926" priority="12441">
      <formula>#REF!="A2"</formula>
    </cfRule>
    <cfRule type="expression" dxfId="25925" priority="12442">
      <formula>#REF!="A1"</formula>
    </cfRule>
  </conditionalFormatting>
  <conditionalFormatting sqref="AK151:AK152">
    <cfRule type="expression" dxfId="25924" priority="12452">
      <formula>#REF!="A9"</formula>
    </cfRule>
    <cfRule type="expression" dxfId="25923" priority="12453">
      <formula>#REF!="A8"</formula>
    </cfRule>
    <cfRule type="expression" dxfId="25922" priority="12454">
      <formula>#REF!="A7"</formula>
    </cfRule>
    <cfRule type="expression" dxfId="25921" priority="12455">
      <formula>#REF!="A6"</formula>
    </cfRule>
    <cfRule type="expression" dxfId="25920" priority="12456">
      <formula>#REF!="A5"</formula>
    </cfRule>
    <cfRule type="expression" dxfId="25919" priority="12457">
      <formula>#REF!="A4"</formula>
    </cfRule>
    <cfRule type="expression" dxfId="25918" priority="12458">
      <formula>#REF!="A3"</formula>
    </cfRule>
    <cfRule type="expression" dxfId="25917" priority="12459">
      <formula>#REF!="A2"</formula>
    </cfRule>
    <cfRule type="expression" dxfId="25916" priority="12460">
      <formula>#REF!="A1"</formula>
    </cfRule>
  </conditionalFormatting>
  <conditionalFormatting sqref="AK160:AK162">
    <cfRule type="expression" dxfId="25915" priority="12425">
      <formula>#REF!="A9"</formula>
    </cfRule>
    <cfRule type="expression" dxfId="25914" priority="12426">
      <formula>#REF!="A8"</formula>
    </cfRule>
    <cfRule type="expression" dxfId="25913" priority="12427">
      <formula>#REF!="A7"</formula>
    </cfRule>
    <cfRule type="expression" dxfId="25912" priority="12428">
      <formula>#REF!="A6"</formula>
    </cfRule>
    <cfRule type="expression" dxfId="25911" priority="12429">
      <formula>#REF!="A5"</formula>
    </cfRule>
    <cfRule type="expression" dxfId="25910" priority="12430">
      <formula>#REF!="A4"</formula>
    </cfRule>
    <cfRule type="expression" dxfId="25909" priority="12431">
      <formula>#REF!="A3"</formula>
    </cfRule>
    <cfRule type="expression" dxfId="25908" priority="12432">
      <formula>#REF!="A2"</formula>
    </cfRule>
    <cfRule type="expression" dxfId="25907" priority="12433">
      <formula>#REF!="A1"</formula>
    </cfRule>
  </conditionalFormatting>
  <conditionalFormatting sqref="AK241:AK242">
    <cfRule type="expression" dxfId="25906" priority="12416">
      <formula>#REF!="A9"</formula>
    </cfRule>
    <cfRule type="expression" dxfId="25905" priority="12417">
      <formula>#REF!="A8"</formula>
    </cfRule>
    <cfRule type="expression" dxfId="25904" priority="12418">
      <formula>#REF!="A7"</formula>
    </cfRule>
    <cfRule type="expression" dxfId="25903" priority="12419">
      <formula>#REF!="A6"</formula>
    </cfRule>
    <cfRule type="expression" dxfId="25902" priority="12420">
      <formula>#REF!="A5"</formula>
    </cfRule>
    <cfRule type="expression" dxfId="25901" priority="12421">
      <formula>#REF!="A4"</formula>
    </cfRule>
    <cfRule type="expression" dxfId="25900" priority="12422">
      <formula>#REF!="A3"</formula>
    </cfRule>
    <cfRule type="expression" dxfId="25899" priority="12423">
      <formula>#REF!="A2"</formula>
    </cfRule>
    <cfRule type="expression" dxfId="25898" priority="12424">
      <formula>#REF!="A1"</formula>
    </cfRule>
  </conditionalFormatting>
  <conditionalFormatting sqref="AL63:AL64">
    <cfRule type="expression" dxfId="25897" priority="12488">
      <formula>#REF!="A9"</formula>
    </cfRule>
    <cfRule type="expression" dxfId="25896" priority="12489">
      <formula>#REF!="A8"</formula>
    </cfRule>
    <cfRule type="expression" dxfId="25895" priority="12490">
      <formula>#REF!="A7"</formula>
    </cfRule>
    <cfRule type="expression" dxfId="25894" priority="12491">
      <formula>#REF!="A6"</formula>
    </cfRule>
    <cfRule type="expression" dxfId="25893" priority="12492">
      <formula>#REF!="A5"</formula>
    </cfRule>
    <cfRule type="expression" dxfId="25892" priority="12493">
      <formula>#REF!="A4"</formula>
    </cfRule>
    <cfRule type="expression" dxfId="25891" priority="12494">
      <formula>#REF!="A3"</formula>
    </cfRule>
    <cfRule type="expression" dxfId="25890" priority="12495">
      <formula>#REF!="A2"</formula>
    </cfRule>
    <cfRule type="expression" dxfId="25889" priority="12496">
      <formula>#REF!="A1"</formula>
    </cfRule>
  </conditionalFormatting>
  <conditionalFormatting sqref="AL143:AL144">
    <cfRule type="expression" dxfId="25888" priority="12479">
      <formula>#REF!="A9"</formula>
    </cfRule>
    <cfRule type="expression" dxfId="25887" priority="12480">
      <formula>#REF!="A8"</formula>
    </cfRule>
    <cfRule type="expression" dxfId="25886" priority="12481">
      <formula>#REF!="A7"</formula>
    </cfRule>
    <cfRule type="expression" dxfId="25885" priority="12482">
      <formula>#REF!="A6"</formula>
    </cfRule>
    <cfRule type="expression" dxfId="25884" priority="12483">
      <formula>#REF!="A5"</formula>
    </cfRule>
    <cfRule type="expression" dxfId="25883" priority="12484">
      <formula>#REF!="A4"</formula>
    </cfRule>
    <cfRule type="expression" dxfId="25882" priority="12485">
      <formula>#REF!="A3"</formula>
    </cfRule>
    <cfRule type="expression" dxfId="25881" priority="12486">
      <formula>#REF!="A2"</formula>
    </cfRule>
    <cfRule type="expression" dxfId="25880" priority="12487">
      <formula>#REF!="A1"</formula>
    </cfRule>
  </conditionalFormatting>
  <conditionalFormatting sqref="AL151:AL152">
    <cfRule type="expression" dxfId="25879" priority="12497">
      <formula>#REF!="A9"</formula>
    </cfRule>
    <cfRule type="expression" dxfId="25878" priority="12498">
      <formula>#REF!="A8"</formula>
    </cfRule>
    <cfRule type="expression" dxfId="25877" priority="12499">
      <formula>#REF!="A7"</formula>
    </cfRule>
    <cfRule type="expression" dxfId="25876" priority="12500">
      <formula>#REF!="A6"</formula>
    </cfRule>
    <cfRule type="expression" dxfId="25875" priority="12501">
      <formula>#REF!="A5"</formula>
    </cfRule>
    <cfRule type="expression" dxfId="25874" priority="12502">
      <formula>#REF!="A4"</formula>
    </cfRule>
    <cfRule type="expression" dxfId="25873" priority="12503">
      <formula>#REF!="A3"</formula>
    </cfRule>
    <cfRule type="expression" dxfId="25872" priority="12504">
      <formula>#REF!="A2"</formula>
    </cfRule>
    <cfRule type="expression" dxfId="25871" priority="12505">
      <formula>#REF!="A1"</formula>
    </cfRule>
  </conditionalFormatting>
  <conditionalFormatting sqref="AL160:AL162">
    <cfRule type="expression" dxfId="25870" priority="12470">
      <formula>#REF!="A9"</formula>
    </cfRule>
    <cfRule type="expression" dxfId="25869" priority="12471">
      <formula>#REF!="A8"</formula>
    </cfRule>
    <cfRule type="expression" dxfId="25868" priority="12472">
      <formula>#REF!="A7"</formula>
    </cfRule>
    <cfRule type="expression" dxfId="25867" priority="12473">
      <formula>#REF!="A6"</formula>
    </cfRule>
    <cfRule type="expression" dxfId="25866" priority="12474">
      <formula>#REF!="A5"</formula>
    </cfRule>
    <cfRule type="expression" dxfId="25865" priority="12475">
      <formula>#REF!="A4"</formula>
    </cfRule>
    <cfRule type="expression" dxfId="25864" priority="12476">
      <formula>#REF!="A3"</formula>
    </cfRule>
    <cfRule type="expression" dxfId="25863" priority="12477">
      <formula>#REF!="A2"</formula>
    </cfRule>
    <cfRule type="expression" dxfId="25862" priority="12478">
      <formula>#REF!="A1"</formula>
    </cfRule>
  </conditionalFormatting>
  <conditionalFormatting sqref="AL241:AL242">
    <cfRule type="expression" dxfId="25861" priority="12461">
      <formula>#REF!="A9"</formula>
    </cfRule>
    <cfRule type="expression" dxfId="25860" priority="12462">
      <formula>#REF!="A8"</formula>
    </cfRule>
    <cfRule type="expression" dxfId="25859" priority="12463">
      <formula>#REF!="A7"</formula>
    </cfRule>
    <cfRule type="expression" dxfId="25858" priority="12464">
      <formula>#REF!="A6"</formula>
    </cfRule>
    <cfRule type="expression" dxfId="25857" priority="12465">
      <formula>#REF!="A5"</formula>
    </cfRule>
    <cfRule type="expression" dxfId="25856" priority="12466">
      <formula>#REF!="A4"</formula>
    </cfRule>
    <cfRule type="expression" dxfId="25855" priority="12467">
      <formula>#REF!="A3"</formula>
    </cfRule>
    <cfRule type="expression" dxfId="25854" priority="12468">
      <formula>#REF!="A2"</formula>
    </cfRule>
    <cfRule type="expression" dxfId="25853" priority="12469">
      <formula>#REF!="A1"</formula>
    </cfRule>
  </conditionalFormatting>
  <conditionalFormatting sqref="AM15:AM21">
    <cfRule type="expression" dxfId="25852" priority="12623">
      <formula>#REF!="A9"</formula>
    </cfRule>
    <cfRule type="expression" dxfId="25851" priority="12624">
      <formula>#REF!="A8"</formula>
    </cfRule>
    <cfRule type="expression" dxfId="25850" priority="12625">
      <formula>#REF!="A7"</formula>
    </cfRule>
    <cfRule type="expression" dxfId="25849" priority="12626">
      <formula>#REF!="A6"</formula>
    </cfRule>
    <cfRule type="expression" dxfId="25848" priority="12627">
      <formula>#REF!="A5"</formula>
    </cfRule>
    <cfRule type="expression" dxfId="25847" priority="12628">
      <formula>#REF!="A4"</formula>
    </cfRule>
    <cfRule type="expression" dxfId="25846" priority="12629">
      <formula>#REF!="A3"</formula>
    </cfRule>
    <cfRule type="expression" dxfId="25845" priority="12630">
      <formula>#REF!="A2"</formula>
    </cfRule>
    <cfRule type="expression" dxfId="25844" priority="12631">
      <formula>#REF!="A1"</formula>
    </cfRule>
  </conditionalFormatting>
  <conditionalFormatting sqref="AM23:AM25">
    <cfRule type="expression" dxfId="25843" priority="12614">
      <formula>#REF!="A9"</formula>
    </cfRule>
    <cfRule type="expression" dxfId="25842" priority="12615">
      <formula>#REF!="A8"</formula>
    </cfRule>
    <cfRule type="expression" dxfId="25841" priority="12616">
      <formula>#REF!="A7"</formula>
    </cfRule>
    <cfRule type="expression" dxfId="25840" priority="12617">
      <formula>#REF!="A6"</formula>
    </cfRule>
    <cfRule type="expression" dxfId="25839" priority="12618">
      <formula>#REF!="A5"</formula>
    </cfRule>
    <cfRule type="expression" dxfId="25838" priority="12619">
      <formula>#REF!="A4"</formula>
    </cfRule>
    <cfRule type="expression" dxfId="25837" priority="12620">
      <formula>#REF!="A3"</formula>
    </cfRule>
    <cfRule type="expression" dxfId="25836" priority="12621">
      <formula>#REF!="A2"</formula>
    </cfRule>
    <cfRule type="expression" dxfId="25835" priority="12622">
      <formula>#REF!="A1"</formula>
    </cfRule>
  </conditionalFormatting>
  <conditionalFormatting sqref="AM28:AM35">
    <cfRule type="expression" dxfId="25834" priority="12605">
      <formula>#REF!="A9"</formula>
    </cfRule>
    <cfRule type="expression" dxfId="25833" priority="12606">
      <formula>#REF!="A8"</formula>
    </cfRule>
    <cfRule type="expression" dxfId="25832" priority="12607">
      <formula>#REF!="A7"</formula>
    </cfRule>
    <cfRule type="expression" dxfId="25831" priority="12608">
      <formula>#REF!="A6"</formula>
    </cfRule>
    <cfRule type="expression" dxfId="25830" priority="12609">
      <formula>#REF!="A5"</formula>
    </cfRule>
    <cfRule type="expression" dxfId="25829" priority="12610">
      <formula>#REF!="A4"</formula>
    </cfRule>
    <cfRule type="expression" dxfId="25828" priority="12611">
      <formula>#REF!="A3"</formula>
    </cfRule>
    <cfRule type="expression" dxfId="25827" priority="12612">
      <formula>#REF!="A2"</formula>
    </cfRule>
    <cfRule type="expression" dxfId="25826" priority="12613">
      <formula>#REF!="A1"</formula>
    </cfRule>
  </conditionalFormatting>
  <conditionalFormatting sqref="AM38:AM39">
    <cfRule type="expression" dxfId="25825" priority="12911">
      <formula>#REF!="A9"</formula>
    </cfRule>
    <cfRule type="expression" dxfId="25824" priority="12912">
      <formula>#REF!="A8"</formula>
    </cfRule>
    <cfRule type="expression" dxfId="25823" priority="12913">
      <formula>#REF!="A7"</formula>
    </cfRule>
    <cfRule type="expression" dxfId="25822" priority="12914">
      <formula>#REF!="A6"</formula>
    </cfRule>
    <cfRule type="expression" dxfId="25821" priority="12915">
      <formula>#REF!="A5"</formula>
    </cfRule>
    <cfRule type="expression" dxfId="25820" priority="12916">
      <formula>#REF!="A4"</formula>
    </cfRule>
    <cfRule type="expression" dxfId="25819" priority="12917">
      <formula>#REF!="A3"</formula>
    </cfRule>
    <cfRule type="expression" dxfId="25818" priority="12918">
      <formula>#REF!="A2"</formula>
    </cfRule>
    <cfRule type="expression" dxfId="25817" priority="12919">
      <formula>#REF!="A1"</formula>
    </cfRule>
  </conditionalFormatting>
  <conditionalFormatting sqref="AM41:AM42">
    <cfRule type="expression" dxfId="25816" priority="12902">
      <formula>#REF!="A9"</formula>
    </cfRule>
    <cfRule type="expression" dxfId="25815" priority="12903">
      <formula>#REF!="A8"</formula>
    </cfRule>
    <cfRule type="expression" dxfId="25814" priority="12904">
      <formula>#REF!="A7"</formula>
    </cfRule>
    <cfRule type="expression" dxfId="25813" priority="12905">
      <formula>#REF!="A6"</formula>
    </cfRule>
    <cfRule type="expression" dxfId="25812" priority="12906">
      <formula>#REF!="A5"</formula>
    </cfRule>
    <cfRule type="expression" dxfId="25811" priority="12907">
      <formula>#REF!="A4"</formula>
    </cfRule>
    <cfRule type="expression" dxfId="25810" priority="12908">
      <formula>#REF!="A3"</formula>
    </cfRule>
    <cfRule type="expression" dxfId="25809" priority="12909">
      <formula>#REF!="A2"</formula>
    </cfRule>
    <cfRule type="expression" dxfId="25808" priority="12910">
      <formula>#REF!="A1"</formula>
    </cfRule>
  </conditionalFormatting>
  <conditionalFormatting sqref="AM45:AM49">
    <cfRule type="expression" dxfId="25807" priority="12893">
      <formula>#REF!="A9"</formula>
    </cfRule>
    <cfRule type="expression" dxfId="25806" priority="12894">
      <formula>#REF!="A8"</formula>
    </cfRule>
    <cfRule type="expression" dxfId="25805" priority="12895">
      <formula>#REF!="A7"</formula>
    </cfRule>
    <cfRule type="expression" dxfId="25804" priority="12896">
      <formula>#REF!="A6"</formula>
    </cfRule>
    <cfRule type="expression" dxfId="25803" priority="12897">
      <formula>#REF!="A5"</formula>
    </cfRule>
    <cfRule type="expression" dxfId="25802" priority="12898">
      <formula>#REF!="A4"</formula>
    </cfRule>
    <cfRule type="expression" dxfId="25801" priority="12899">
      <formula>#REF!="A3"</formula>
    </cfRule>
    <cfRule type="expression" dxfId="25800" priority="12900">
      <formula>#REF!="A2"</formula>
    </cfRule>
    <cfRule type="expression" dxfId="25799" priority="12901">
      <formula>#REF!="A1"</formula>
    </cfRule>
  </conditionalFormatting>
  <conditionalFormatting sqref="AM63:AM64">
    <cfRule type="expression" dxfId="25798" priority="12875">
      <formula>#REF!="A9"</formula>
    </cfRule>
    <cfRule type="expression" dxfId="25797" priority="12876">
      <formula>#REF!="A8"</formula>
    </cfRule>
    <cfRule type="expression" dxfId="25796" priority="12877">
      <formula>#REF!="A7"</formula>
    </cfRule>
    <cfRule type="expression" dxfId="25795" priority="12878">
      <formula>#REF!="A6"</formula>
    </cfRule>
    <cfRule type="expression" dxfId="25794" priority="12879">
      <formula>#REF!="A5"</formula>
    </cfRule>
    <cfRule type="expression" dxfId="25793" priority="12880">
      <formula>#REF!="A4"</formula>
    </cfRule>
    <cfRule type="expression" dxfId="25792" priority="12881">
      <formula>#REF!="A3"</formula>
    </cfRule>
    <cfRule type="expression" dxfId="25791" priority="12882">
      <formula>#REF!="A2"</formula>
    </cfRule>
    <cfRule type="expression" dxfId="25790" priority="12883">
      <formula>#REF!="A1"</formula>
    </cfRule>
  </conditionalFormatting>
  <conditionalFormatting sqref="AM67:AM68">
    <cfRule type="expression" dxfId="25789" priority="12866">
      <formula>#REF!="A9"</formula>
    </cfRule>
    <cfRule type="expression" dxfId="25788" priority="12867">
      <formula>#REF!="A8"</formula>
    </cfRule>
    <cfRule type="expression" dxfId="25787" priority="12868">
      <formula>#REF!="A7"</formula>
    </cfRule>
    <cfRule type="expression" dxfId="25786" priority="12869">
      <formula>#REF!="A6"</formula>
    </cfRule>
    <cfRule type="expression" dxfId="25785" priority="12870">
      <formula>#REF!="A5"</formula>
    </cfRule>
    <cfRule type="expression" dxfId="25784" priority="12871">
      <formula>#REF!="A4"</formula>
    </cfRule>
    <cfRule type="expression" dxfId="25783" priority="12872">
      <formula>#REF!="A3"</formula>
    </cfRule>
    <cfRule type="expression" dxfId="25782" priority="12873">
      <formula>#REF!="A2"</formula>
    </cfRule>
    <cfRule type="expression" dxfId="25781" priority="12874">
      <formula>#REF!="A1"</formula>
    </cfRule>
  </conditionalFormatting>
  <conditionalFormatting sqref="AM78:AM79">
    <cfRule type="expression" dxfId="25780" priority="12848">
      <formula>#REF!="A9"</formula>
    </cfRule>
    <cfRule type="expression" dxfId="25779" priority="12849">
      <formula>#REF!="A8"</formula>
    </cfRule>
    <cfRule type="expression" dxfId="25778" priority="12850">
      <formula>#REF!="A7"</formula>
    </cfRule>
    <cfRule type="expression" dxfId="25777" priority="12851">
      <formula>#REF!="A6"</formula>
    </cfRule>
    <cfRule type="expression" dxfId="25776" priority="12852">
      <formula>#REF!="A5"</formula>
    </cfRule>
    <cfRule type="expression" dxfId="25775" priority="12853">
      <formula>#REF!="A4"</formula>
    </cfRule>
    <cfRule type="expression" dxfId="25774" priority="12854">
      <formula>#REF!="A3"</formula>
    </cfRule>
    <cfRule type="expression" dxfId="25773" priority="12855">
      <formula>#REF!="A2"</formula>
    </cfRule>
    <cfRule type="expression" dxfId="25772" priority="12856">
      <formula>#REF!="A1"</formula>
    </cfRule>
  </conditionalFormatting>
  <conditionalFormatting sqref="AM81:AM83">
    <cfRule type="expression" dxfId="25771" priority="12839">
      <formula>#REF!="A9"</formula>
    </cfRule>
    <cfRule type="expression" dxfId="25770" priority="12840">
      <formula>#REF!="A8"</formula>
    </cfRule>
    <cfRule type="expression" dxfId="25769" priority="12841">
      <formula>#REF!="A7"</formula>
    </cfRule>
    <cfRule type="expression" dxfId="25768" priority="12842">
      <formula>#REF!="A6"</formula>
    </cfRule>
    <cfRule type="expression" dxfId="25767" priority="12843">
      <formula>#REF!="A5"</formula>
    </cfRule>
    <cfRule type="expression" dxfId="25766" priority="12844">
      <formula>#REF!="A4"</formula>
    </cfRule>
    <cfRule type="expression" dxfId="25765" priority="12845">
      <formula>#REF!="A3"</formula>
    </cfRule>
    <cfRule type="expression" dxfId="25764" priority="12846">
      <formula>#REF!="A2"</formula>
    </cfRule>
    <cfRule type="expression" dxfId="25763" priority="12847">
      <formula>#REF!="A1"</formula>
    </cfRule>
  </conditionalFormatting>
  <conditionalFormatting sqref="AM86:AM87">
    <cfRule type="expression" dxfId="25762" priority="12830">
      <formula>#REF!="A9"</formula>
    </cfRule>
    <cfRule type="expression" dxfId="25761" priority="12831">
      <formula>#REF!="A8"</formula>
    </cfRule>
    <cfRule type="expression" dxfId="25760" priority="12832">
      <formula>#REF!="A7"</formula>
    </cfRule>
    <cfRule type="expression" dxfId="25759" priority="12833">
      <formula>#REF!="A6"</formula>
    </cfRule>
    <cfRule type="expression" dxfId="25758" priority="12834">
      <formula>#REF!="A5"</formula>
    </cfRule>
    <cfRule type="expression" dxfId="25757" priority="12835">
      <formula>#REF!="A4"</formula>
    </cfRule>
    <cfRule type="expression" dxfId="25756" priority="12836">
      <formula>#REF!="A3"</formula>
    </cfRule>
    <cfRule type="expression" dxfId="25755" priority="12837">
      <formula>#REF!="A2"</formula>
    </cfRule>
    <cfRule type="expression" dxfId="25754" priority="12838">
      <formula>#REF!="A1"</formula>
    </cfRule>
  </conditionalFormatting>
  <conditionalFormatting sqref="AM90:AM97">
    <cfRule type="expression" dxfId="25753" priority="12821">
      <formula>#REF!="A9"</formula>
    </cfRule>
    <cfRule type="expression" dxfId="25752" priority="12822">
      <formula>#REF!="A8"</formula>
    </cfRule>
    <cfRule type="expression" dxfId="25751" priority="12823">
      <formula>#REF!="A7"</formula>
    </cfRule>
    <cfRule type="expression" dxfId="25750" priority="12824">
      <formula>#REF!="A6"</formula>
    </cfRule>
    <cfRule type="expression" dxfId="25749" priority="12825">
      <formula>#REF!="A5"</formula>
    </cfRule>
    <cfRule type="expression" dxfId="25748" priority="12826">
      <formula>#REF!="A4"</formula>
    </cfRule>
    <cfRule type="expression" dxfId="25747" priority="12827">
      <formula>#REF!="A3"</formula>
    </cfRule>
    <cfRule type="expression" dxfId="25746" priority="12828">
      <formula>#REF!="A2"</formula>
    </cfRule>
    <cfRule type="expression" dxfId="25745" priority="12829">
      <formula>#REF!="A1"</formula>
    </cfRule>
  </conditionalFormatting>
  <conditionalFormatting sqref="AM100:AM104">
    <cfRule type="expression" dxfId="25744" priority="12812">
      <formula>#REF!="A9"</formula>
    </cfRule>
    <cfRule type="expression" dxfId="25743" priority="12813">
      <formula>#REF!="A8"</formula>
    </cfRule>
    <cfRule type="expression" dxfId="25742" priority="12814">
      <formula>#REF!="A7"</formula>
    </cfRule>
    <cfRule type="expression" dxfId="25741" priority="12815">
      <formula>#REF!="A6"</formula>
    </cfRule>
    <cfRule type="expression" dxfId="25740" priority="12816">
      <formula>#REF!="A5"</formula>
    </cfRule>
    <cfRule type="expression" dxfId="25739" priority="12817">
      <formula>#REF!="A4"</formula>
    </cfRule>
    <cfRule type="expression" dxfId="25738" priority="12818">
      <formula>#REF!="A3"</formula>
    </cfRule>
    <cfRule type="expression" dxfId="25737" priority="12819">
      <formula>#REF!="A2"</formula>
    </cfRule>
    <cfRule type="expression" dxfId="25736" priority="12820">
      <formula>#REF!="A1"</formula>
    </cfRule>
  </conditionalFormatting>
  <conditionalFormatting sqref="AM106:AM118">
    <cfRule type="expression" dxfId="25735" priority="12794">
      <formula>#REF!="A9"</formula>
    </cfRule>
    <cfRule type="expression" dxfId="25734" priority="12795">
      <formula>#REF!="A8"</formula>
    </cfRule>
    <cfRule type="expression" dxfId="25733" priority="12796">
      <formula>#REF!="A7"</formula>
    </cfRule>
    <cfRule type="expression" dxfId="25732" priority="12797">
      <formula>#REF!="A6"</formula>
    </cfRule>
    <cfRule type="expression" dxfId="25731" priority="12798">
      <formula>#REF!="A5"</formula>
    </cfRule>
    <cfRule type="expression" dxfId="25730" priority="12799">
      <formula>#REF!="A4"</formula>
    </cfRule>
    <cfRule type="expression" dxfId="25729" priority="12800">
      <formula>#REF!="A3"</formula>
    </cfRule>
    <cfRule type="expression" dxfId="25728" priority="12801">
      <formula>#REF!="A2"</formula>
    </cfRule>
    <cfRule type="expression" dxfId="25727" priority="12802">
      <formula>#REF!="A1"</formula>
    </cfRule>
  </conditionalFormatting>
  <conditionalFormatting sqref="AM120:AM131">
    <cfRule type="expression" dxfId="25726" priority="12785">
      <formula>#REF!="A9"</formula>
    </cfRule>
    <cfRule type="expression" dxfId="25725" priority="12786">
      <formula>#REF!="A8"</formula>
    </cfRule>
    <cfRule type="expression" dxfId="25724" priority="12787">
      <formula>#REF!="A7"</formula>
    </cfRule>
    <cfRule type="expression" dxfId="25723" priority="12788">
      <formula>#REF!="A6"</formula>
    </cfRule>
    <cfRule type="expression" dxfId="25722" priority="12789">
      <formula>#REF!="A5"</formula>
    </cfRule>
    <cfRule type="expression" dxfId="25721" priority="12790">
      <formula>#REF!="A4"</formula>
    </cfRule>
    <cfRule type="expression" dxfId="25720" priority="12791">
      <formula>#REF!="A3"</formula>
    </cfRule>
    <cfRule type="expression" dxfId="25719" priority="12792">
      <formula>#REF!="A2"</formula>
    </cfRule>
    <cfRule type="expression" dxfId="25718" priority="12793">
      <formula>#REF!="A1"</formula>
    </cfRule>
  </conditionalFormatting>
  <conditionalFormatting sqref="AM138:AM141">
    <cfRule type="expression" dxfId="25717" priority="12776">
      <formula>#REF!="A9"</formula>
    </cfRule>
    <cfRule type="expression" dxfId="25716" priority="12777">
      <formula>#REF!="A8"</formula>
    </cfRule>
    <cfRule type="expression" dxfId="25715" priority="12778">
      <formula>#REF!="A7"</formula>
    </cfRule>
    <cfRule type="expression" dxfId="25714" priority="12779">
      <formula>#REF!="A6"</formula>
    </cfRule>
    <cfRule type="expression" dxfId="25713" priority="12780">
      <formula>#REF!="A5"</formula>
    </cfRule>
    <cfRule type="expression" dxfId="25712" priority="12781">
      <formula>#REF!="A4"</formula>
    </cfRule>
    <cfRule type="expression" dxfId="25711" priority="12782">
      <formula>#REF!="A3"</formula>
    </cfRule>
    <cfRule type="expression" dxfId="25710" priority="12783">
      <formula>#REF!="A2"</formula>
    </cfRule>
    <cfRule type="expression" dxfId="25709" priority="12784">
      <formula>#REF!="A1"</formula>
    </cfRule>
  </conditionalFormatting>
  <conditionalFormatting sqref="AM143:AM144">
    <cfRule type="expression" dxfId="25708" priority="12767">
      <formula>#REF!="A9"</formula>
    </cfRule>
    <cfRule type="expression" dxfId="25707" priority="12768">
      <formula>#REF!="A8"</formula>
    </cfRule>
    <cfRule type="expression" dxfId="25706" priority="12769">
      <formula>#REF!="A7"</formula>
    </cfRule>
    <cfRule type="expression" dxfId="25705" priority="12770">
      <formula>#REF!="A6"</formula>
    </cfRule>
    <cfRule type="expression" dxfId="25704" priority="12771">
      <formula>#REF!="A5"</formula>
    </cfRule>
    <cfRule type="expression" dxfId="25703" priority="12772">
      <formula>#REF!="A4"</formula>
    </cfRule>
    <cfRule type="expression" dxfId="25702" priority="12773">
      <formula>#REF!="A3"</formula>
    </cfRule>
    <cfRule type="expression" dxfId="25701" priority="12774">
      <formula>#REF!="A2"</formula>
    </cfRule>
    <cfRule type="expression" dxfId="25700" priority="12775">
      <formula>#REF!="A1"</formula>
    </cfRule>
  </conditionalFormatting>
  <conditionalFormatting sqref="AM148:AM149">
    <cfRule type="expression" dxfId="25699" priority="12758">
      <formula>#REF!="A9"</formula>
    </cfRule>
    <cfRule type="expression" dxfId="25698" priority="12759">
      <formula>#REF!="A8"</formula>
    </cfRule>
    <cfRule type="expression" dxfId="25697" priority="12760">
      <formula>#REF!="A7"</formula>
    </cfRule>
    <cfRule type="expression" dxfId="25696" priority="12761">
      <formula>#REF!="A6"</formula>
    </cfRule>
    <cfRule type="expression" dxfId="25695" priority="12762">
      <formula>#REF!="A5"</formula>
    </cfRule>
    <cfRule type="expression" dxfId="25694" priority="12763">
      <formula>#REF!="A4"</formula>
    </cfRule>
    <cfRule type="expression" dxfId="25693" priority="12764">
      <formula>#REF!="A3"</formula>
    </cfRule>
    <cfRule type="expression" dxfId="25692" priority="12765">
      <formula>#REF!="A2"</formula>
    </cfRule>
    <cfRule type="expression" dxfId="25691" priority="12766">
      <formula>#REF!="A1"</formula>
    </cfRule>
  </conditionalFormatting>
  <conditionalFormatting sqref="AM151:AM152">
    <cfRule type="expression" dxfId="25690" priority="12920">
      <formula>#REF!="A9"</formula>
    </cfRule>
    <cfRule type="expression" dxfId="25689" priority="12921">
      <formula>#REF!="A8"</formula>
    </cfRule>
    <cfRule type="expression" dxfId="25688" priority="12922">
      <formula>#REF!="A7"</formula>
    </cfRule>
    <cfRule type="expression" dxfId="25687" priority="12923">
      <formula>#REF!="A6"</formula>
    </cfRule>
    <cfRule type="expression" dxfId="25686" priority="12924">
      <formula>#REF!="A5"</formula>
    </cfRule>
    <cfRule type="expression" dxfId="25685" priority="12925">
      <formula>#REF!="A4"</formula>
    </cfRule>
    <cfRule type="expression" dxfId="25684" priority="12926">
      <formula>#REF!="A3"</formula>
    </cfRule>
    <cfRule type="expression" dxfId="25683" priority="12927">
      <formula>#REF!="A2"</formula>
    </cfRule>
    <cfRule type="expression" dxfId="25682" priority="12928">
      <formula>#REF!="A1"</formula>
    </cfRule>
  </conditionalFormatting>
  <conditionalFormatting sqref="AM156">
    <cfRule type="expression" dxfId="25681" priority="12749">
      <formula>#REF!="A9"</formula>
    </cfRule>
    <cfRule type="expression" dxfId="25680" priority="12750">
      <formula>#REF!="A8"</formula>
    </cfRule>
    <cfRule type="expression" dxfId="25679" priority="12751">
      <formula>#REF!="A7"</formula>
    </cfRule>
    <cfRule type="expression" dxfId="25678" priority="12752">
      <formula>#REF!="A6"</formula>
    </cfRule>
    <cfRule type="expression" dxfId="25677" priority="12753">
      <formula>#REF!="A5"</formula>
    </cfRule>
    <cfRule type="expression" dxfId="25676" priority="12754">
      <formula>#REF!="A4"</formula>
    </cfRule>
    <cfRule type="expression" dxfId="25675" priority="12755">
      <formula>#REF!="A3"</formula>
    </cfRule>
    <cfRule type="expression" dxfId="25674" priority="12756">
      <formula>#REF!="A2"</formula>
    </cfRule>
    <cfRule type="expression" dxfId="25673" priority="12757">
      <formula>#REF!="A1"</formula>
    </cfRule>
  </conditionalFormatting>
  <conditionalFormatting sqref="AM160:AM162">
    <cfRule type="expression" dxfId="25672" priority="12740">
      <formula>#REF!="A9"</formula>
    </cfRule>
    <cfRule type="expression" dxfId="25671" priority="12741">
      <formula>#REF!="A8"</formula>
    </cfRule>
    <cfRule type="expression" dxfId="25670" priority="12742">
      <formula>#REF!="A7"</formula>
    </cfRule>
    <cfRule type="expression" dxfId="25669" priority="12743">
      <formula>#REF!="A6"</formula>
    </cfRule>
    <cfRule type="expression" dxfId="25668" priority="12744">
      <formula>#REF!="A5"</formula>
    </cfRule>
    <cfRule type="expression" dxfId="25667" priority="12745">
      <formula>#REF!="A4"</formula>
    </cfRule>
    <cfRule type="expression" dxfId="25666" priority="12746">
      <formula>#REF!="A3"</formula>
    </cfRule>
    <cfRule type="expression" dxfId="25665" priority="12747">
      <formula>#REF!="A2"</formula>
    </cfRule>
    <cfRule type="expression" dxfId="25664" priority="12748">
      <formula>#REF!="A1"</formula>
    </cfRule>
  </conditionalFormatting>
  <conditionalFormatting sqref="AM193:AM199">
    <cfRule type="expression" dxfId="25663" priority="12560">
      <formula>#REF!="A9"</formula>
    </cfRule>
    <cfRule type="expression" dxfId="25662" priority="12561">
      <formula>#REF!="A8"</formula>
    </cfRule>
    <cfRule type="expression" dxfId="25661" priority="12562">
      <formula>#REF!="A7"</formula>
    </cfRule>
    <cfRule type="expression" dxfId="25660" priority="12563">
      <formula>#REF!="A6"</formula>
    </cfRule>
    <cfRule type="expression" dxfId="25659" priority="12564">
      <formula>#REF!="A5"</formula>
    </cfRule>
    <cfRule type="expression" dxfId="25658" priority="12565">
      <formula>#REF!="A4"</formula>
    </cfRule>
    <cfRule type="expression" dxfId="25657" priority="12566">
      <formula>#REF!="A3"</formula>
    </cfRule>
    <cfRule type="expression" dxfId="25656" priority="12567">
      <formula>#REF!="A2"</formula>
    </cfRule>
    <cfRule type="expression" dxfId="25655" priority="12568">
      <formula>#REF!="A1"</formula>
    </cfRule>
  </conditionalFormatting>
  <conditionalFormatting sqref="AM201:AM203">
    <cfRule type="expression" dxfId="25654" priority="12551">
      <formula>#REF!="A9"</formula>
    </cfRule>
    <cfRule type="expression" dxfId="25653" priority="12552">
      <formula>#REF!="A8"</formula>
    </cfRule>
    <cfRule type="expression" dxfId="25652" priority="12553">
      <formula>#REF!="A7"</formula>
    </cfRule>
    <cfRule type="expression" dxfId="25651" priority="12554">
      <formula>#REF!="A6"</formula>
    </cfRule>
    <cfRule type="expression" dxfId="25650" priority="12555">
      <formula>#REF!="A5"</formula>
    </cfRule>
    <cfRule type="expression" dxfId="25649" priority="12556">
      <formula>#REF!="A4"</formula>
    </cfRule>
    <cfRule type="expression" dxfId="25648" priority="12557">
      <formula>#REF!="A3"</formula>
    </cfRule>
    <cfRule type="expression" dxfId="25647" priority="12558">
      <formula>#REF!="A2"</formula>
    </cfRule>
    <cfRule type="expression" dxfId="25646" priority="12559">
      <formula>#REF!="A1"</formula>
    </cfRule>
  </conditionalFormatting>
  <conditionalFormatting sqref="AM206:AM211">
    <cfRule type="expression" dxfId="25645" priority="12731">
      <formula>#REF!="A9"</formula>
    </cfRule>
    <cfRule type="expression" dxfId="25644" priority="12732">
      <formula>#REF!="A8"</formula>
    </cfRule>
    <cfRule type="expression" dxfId="25643" priority="12733">
      <formula>#REF!="A7"</formula>
    </cfRule>
    <cfRule type="expression" dxfId="25642" priority="12734">
      <formula>#REF!="A6"</formula>
    </cfRule>
    <cfRule type="expression" dxfId="25641" priority="12735">
      <formula>#REF!="A5"</formula>
    </cfRule>
    <cfRule type="expression" dxfId="25640" priority="12736">
      <formula>#REF!="A4"</formula>
    </cfRule>
    <cfRule type="expression" dxfId="25639" priority="12737">
      <formula>#REF!="A3"</formula>
    </cfRule>
    <cfRule type="expression" dxfId="25638" priority="12738">
      <formula>#REF!="A2"</formula>
    </cfRule>
    <cfRule type="expression" dxfId="25637" priority="12739">
      <formula>#REF!="A1"</formula>
    </cfRule>
  </conditionalFormatting>
  <conditionalFormatting sqref="AM218:AM219">
    <cfRule type="expression" dxfId="25636" priority="12713">
      <formula>#REF!="A9"</formula>
    </cfRule>
    <cfRule type="expression" dxfId="25635" priority="12714">
      <formula>#REF!="A8"</formula>
    </cfRule>
    <cfRule type="expression" dxfId="25634" priority="12715">
      <formula>#REF!="A7"</formula>
    </cfRule>
    <cfRule type="expression" dxfId="25633" priority="12716">
      <formula>#REF!="A6"</formula>
    </cfRule>
    <cfRule type="expression" dxfId="25632" priority="12717">
      <formula>#REF!="A5"</formula>
    </cfRule>
    <cfRule type="expression" dxfId="25631" priority="12718">
      <formula>#REF!="A4"</formula>
    </cfRule>
    <cfRule type="expression" dxfId="25630" priority="12719">
      <formula>#REF!="A3"</formula>
    </cfRule>
    <cfRule type="expression" dxfId="25629" priority="12720">
      <formula>#REF!="A2"</formula>
    </cfRule>
    <cfRule type="expression" dxfId="25628" priority="12721">
      <formula>#REF!="A1"</formula>
    </cfRule>
  </conditionalFormatting>
  <conditionalFormatting sqref="AM221:AM222">
    <cfRule type="expression" dxfId="25627" priority="12704">
      <formula>#REF!="A9"</formula>
    </cfRule>
    <cfRule type="expression" dxfId="25626" priority="12705">
      <formula>#REF!="A8"</formula>
    </cfRule>
    <cfRule type="expression" dxfId="25625" priority="12706">
      <formula>#REF!="A7"</formula>
    </cfRule>
    <cfRule type="expression" dxfId="25624" priority="12707">
      <formula>#REF!="A6"</formula>
    </cfRule>
    <cfRule type="expression" dxfId="25623" priority="12708">
      <formula>#REF!="A5"</formula>
    </cfRule>
    <cfRule type="expression" dxfId="25622" priority="12709">
      <formula>#REF!="A4"</formula>
    </cfRule>
    <cfRule type="expression" dxfId="25621" priority="12710">
      <formula>#REF!="A3"</formula>
    </cfRule>
    <cfRule type="expression" dxfId="25620" priority="12711">
      <formula>#REF!="A2"</formula>
    </cfRule>
    <cfRule type="expression" dxfId="25619" priority="12712">
      <formula>#REF!="A1"</formula>
    </cfRule>
  </conditionalFormatting>
  <conditionalFormatting sqref="AM224:AM225">
    <cfRule type="expression" dxfId="25618" priority="12533">
      <formula>#REF!="A9"</formula>
    </cfRule>
    <cfRule type="expression" dxfId="25617" priority="12534">
      <formula>#REF!="A8"</formula>
    </cfRule>
    <cfRule type="expression" dxfId="25616" priority="12535">
      <formula>#REF!="A7"</formula>
    </cfRule>
    <cfRule type="expression" dxfId="25615" priority="12536">
      <formula>#REF!="A6"</formula>
    </cfRule>
    <cfRule type="expression" dxfId="25614" priority="12537">
      <formula>#REF!="A5"</formula>
    </cfRule>
    <cfRule type="expression" dxfId="25613" priority="12538">
      <formula>#REF!="A4"</formula>
    </cfRule>
    <cfRule type="expression" dxfId="25612" priority="12539">
      <formula>#REF!="A3"</formula>
    </cfRule>
    <cfRule type="expression" dxfId="25611" priority="12540">
      <formula>#REF!="A2"</formula>
    </cfRule>
    <cfRule type="expression" dxfId="25610" priority="12541">
      <formula>#REF!="A1"</formula>
    </cfRule>
  </conditionalFormatting>
  <conditionalFormatting sqref="AM226:AM229">
    <cfRule type="expression" dxfId="25609" priority="12695">
      <formula>#REF!="A9"</formula>
    </cfRule>
    <cfRule type="expression" dxfId="25608" priority="12696">
      <formula>#REF!="A8"</formula>
    </cfRule>
    <cfRule type="expression" dxfId="25607" priority="12697">
      <formula>#REF!="A7"</formula>
    </cfRule>
    <cfRule type="expression" dxfId="25606" priority="12698">
      <formula>#REF!="A6"</formula>
    </cfRule>
    <cfRule type="expression" dxfId="25605" priority="12699">
      <formula>#REF!="A5"</formula>
    </cfRule>
    <cfRule type="expression" dxfId="25604" priority="12700">
      <formula>#REF!="A4"</formula>
    </cfRule>
    <cfRule type="expression" dxfId="25603" priority="12701">
      <formula>#REF!="A3"</formula>
    </cfRule>
    <cfRule type="expression" dxfId="25602" priority="12702">
      <formula>#REF!="A2"</formula>
    </cfRule>
    <cfRule type="expression" dxfId="25601" priority="12703">
      <formula>#REF!="A1"</formula>
    </cfRule>
  </conditionalFormatting>
  <conditionalFormatting sqref="AM232:AM236">
    <cfRule type="expression" dxfId="25600" priority="12524">
      <formula>#REF!="A9"</formula>
    </cfRule>
    <cfRule type="expression" dxfId="25599" priority="12525">
      <formula>#REF!="A8"</formula>
    </cfRule>
    <cfRule type="expression" dxfId="25598" priority="12526">
      <formula>#REF!="A7"</formula>
    </cfRule>
    <cfRule type="expression" dxfId="25597" priority="12527">
      <formula>#REF!="A6"</formula>
    </cfRule>
    <cfRule type="expression" dxfId="25596" priority="12528">
      <formula>#REF!="A5"</formula>
    </cfRule>
    <cfRule type="expression" dxfId="25595" priority="12529">
      <formula>#REF!="A4"</formula>
    </cfRule>
    <cfRule type="expression" dxfId="25594" priority="12530">
      <formula>#REF!="A3"</formula>
    </cfRule>
    <cfRule type="expression" dxfId="25593" priority="12531">
      <formula>#REF!="A2"</formula>
    </cfRule>
    <cfRule type="expression" dxfId="25592" priority="12532">
      <formula>#REF!="A1"</formula>
    </cfRule>
  </conditionalFormatting>
  <conditionalFormatting sqref="AM241:AM242">
    <cfRule type="expression" dxfId="25591" priority="12677">
      <formula>#REF!="A9"</formula>
    </cfRule>
    <cfRule type="expression" dxfId="25590" priority="12678">
      <formula>#REF!="A8"</formula>
    </cfRule>
    <cfRule type="expression" dxfId="25589" priority="12679">
      <formula>#REF!="A7"</formula>
    </cfRule>
    <cfRule type="expression" dxfId="25588" priority="12680">
      <formula>#REF!="A6"</formula>
    </cfRule>
    <cfRule type="expression" dxfId="25587" priority="12681">
      <formula>#REF!="A5"</formula>
    </cfRule>
    <cfRule type="expression" dxfId="25586" priority="12682">
      <formula>#REF!="A4"</formula>
    </cfRule>
    <cfRule type="expression" dxfId="25585" priority="12683">
      <formula>#REF!="A3"</formula>
    </cfRule>
    <cfRule type="expression" dxfId="25584" priority="12684">
      <formula>#REF!="A2"</formula>
    </cfRule>
    <cfRule type="expression" dxfId="25583" priority="12685">
      <formula>#REF!="A1"</formula>
    </cfRule>
  </conditionalFormatting>
  <conditionalFormatting sqref="AM244:AM251">
    <cfRule type="expression" dxfId="25582" priority="12668">
      <formula>#REF!="A9"</formula>
    </cfRule>
    <cfRule type="expression" dxfId="25581" priority="12669">
      <formula>#REF!="A8"</formula>
    </cfRule>
    <cfRule type="expression" dxfId="25580" priority="12670">
      <formula>#REF!="A7"</formula>
    </cfRule>
    <cfRule type="expression" dxfId="25579" priority="12671">
      <formula>#REF!="A6"</formula>
    </cfRule>
    <cfRule type="expression" dxfId="25578" priority="12672">
      <formula>#REF!="A5"</formula>
    </cfRule>
    <cfRule type="expression" dxfId="25577" priority="12673">
      <formula>#REF!="A4"</formula>
    </cfRule>
    <cfRule type="expression" dxfId="25576" priority="12674">
      <formula>#REF!="A3"</formula>
    </cfRule>
    <cfRule type="expression" dxfId="25575" priority="12675">
      <formula>#REF!="A2"</formula>
    </cfRule>
    <cfRule type="expression" dxfId="25574" priority="12676">
      <formula>#REF!="A1"</formula>
    </cfRule>
  </conditionalFormatting>
  <conditionalFormatting sqref="AM253:AM256">
    <cfRule type="expression" dxfId="25573" priority="12659">
      <formula>#REF!="A9"</formula>
    </cfRule>
    <cfRule type="expression" dxfId="25572" priority="12660">
      <formula>#REF!="A8"</formula>
    </cfRule>
    <cfRule type="expression" dxfId="25571" priority="12661">
      <formula>#REF!="A7"</formula>
    </cfRule>
    <cfRule type="expression" dxfId="25570" priority="12662">
      <formula>#REF!="A6"</formula>
    </cfRule>
    <cfRule type="expression" dxfId="25569" priority="12663">
      <formula>#REF!="A5"</formula>
    </cfRule>
    <cfRule type="expression" dxfId="25568" priority="12664">
      <formula>#REF!="A4"</formula>
    </cfRule>
    <cfRule type="expression" dxfId="25567" priority="12665">
      <formula>#REF!="A3"</formula>
    </cfRule>
    <cfRule type="expression" dxfId="25566" priority="12666">
      <formula>#REF!="A2"</formula>
    </cfRule>
    <cfRule type="expression" dxfId="25565" priority="12667">
      <formula>#REF!="A1"</formula>
    </cfRule>
  </conditionalFormatting>
  <conditionalFormatting sqref="AM259:AM262">
    <cfRule type="expression" dxfId="25564" priority="12650">
      <formula>#REF!="A9"</formula>
    </cfRule>
    <cfRule type="expression" dxfId="25563" priority="12651">
      <formula>#REF!="A8"</formula>
    </cfRule>
    <cfRule type="expression" dxfId="25562" priority="12652">
      <formula>#REF!="A7"</formula>
    </cfRule>
    <cfRule type="expression" dxfId="25561" priority="12653">
      <formula>#REF!="A6"</formula>
    </cfRule>
    <cfRule type="expression" dxfId="25560" priority="12654">
      <formula>#REF!="A5"</formula>
    </cfRule>
    <cfRule type="expression" dxfId="25559" priority="12655">
      <formula>#REF!="A4"</formula>
    </cfRule>
    <cfRule type="expression" dxfId="25558" priority="12656">
      <formula>#REF!="A3"</formula>
    </cfRule>
    <cfRule type="expression" dxfId="25557" priority="12657">
      <formula>#REF!="A2"</formula>
    </cfRule>
    <cfRule type="expression" dxfId="25556" priority="12658">
      <formula>#REF!="A1"</formula>
    </cfRule>
  </conditionalFormatting>
  <conditionalFormatting sqref="AM264:AM265">
    <cfRule type="expression" dxfId="25555" priority="12641">
      <formula>#REF!="A9"</formula>
    </cfRule>
    <cfRule type="expression" dxfId="25554" priority="12642">
      <formula>#REF!="A8"</formula>
    </cfRule>
    <cfRule type="expression" dxfId="25553" priority="12643">
      <formula>#REF!="A7"</formula>
    </cfRule>
    <cfRule type="expression" dxfId="25552" priority="12644">
      <formula>#REF!="A6"</formula>
    </cfRule>
    <cfRule type="expression" dxfId="25551" priority="12645">
      <formula>#REF!="A5"</formula>
    </cfRule>
    <cfRule type="expression" dxfId="25550" priority="12646">
      <formula>#REF!="A4"</formula>
    </cfRule>
    <cfRule type="expression" dxfId="25549" priority="12647">
      <formula>#REF!="A3"</formula>
    </cfRule>
    <cfRule type="expression" dxfId="25548" priority="12648">
      <formula>#REF!="A2"</formula>
    </cfRule>
    <cfRule type="expression" dxfId="25547" priority="12649">
      <formula>#REF!="A1"</formula>
    </cfRule>
  </conditionalFormatting>
  <conditionalFormatting sqref="AM267:AM274">
    <cfRule type="expression" dxfId="25546" priority="12632">
      <formula>#REF!="A9"</formula>
    </cfRule>
    <cfRule type="expression" dxfId="25545" priority="12633">
      <formula>#REF!="A8"</formula>
    </cfRule>
    <cfRule type="expression" dxfId="25544" priority="12634">
      <formula>#REF!="A7"</formula>
    </cfRule>
    <cfRule type="expression" dxfId="25543" priority="12635">
      <formula>#REF!="A6"</formula>
    </cfRule>
    <cfRule type="expression" dxfId="25542" priority="12636">
      <formula>#REF!="A5"</formula>
    </cfRule>
    <cfRule type="expression" dxfId="25541" priority="12637">
      <formula>#REF!="A4"</formula>
    </cfRule>
    <cfRule type="expression" dxfId="25540" priority="12638">
      <formula>#REF!="A3"</formula>
    </cfRule>
    <cfRule type="expression" dxfId="25539" priority="12639">
      <formula>#REF!="A2"</formula>
    </cfRule>
    <cfRule type="expression" dxfId="25538" priority="12640">
      <formula>#REF!="A1"</formula>
    </cfRule>
  </conditionalFormatting>
  <conditionalFormatting sqref="AN14">
    <cfRule type="expression" dxfId="25537" priority="20219">
      <formula>#REF!="A9"</formula>
    </cfRule>
    <cfRule type="expression" dxfId="25536" priority="20220">
      <formula>#REF!="A8"</formula>
    </cfRule>
    <cfRule type="expression" dxfId="25535" priority="20221">
      <formula>#REF!="A7"</formula>
    </cfRule>
    <cfRule type="expression" dxfId="25534" priority="20222">
      <formula>#REF!="A6"</formula>
    </cfRule>
    <cfRule type="expression" dxfId="25533" priority="20223">
      <formula>#REF!="A5"</formula>
    </cfRule>
    <cfRule type="expression" dxfId="25532" priority="20224">
      <formula>#REF!="A4"</formula>
    </cfRule>
    <cfRule type="expression" dxfId="25531" priority="20225">
      <formula>#REF!="A3"</formula>
    </cfRule>
    <cfRule type="expression" dxfId="25530" priority="20226">
      <formula>#REF!="A2"</formula>
    </cfRule>
    <cfRule type="expression" dxfId="25529" priority="20227">
      <formula>#REF!="A1"</formula>
    </cfRule>
  </conditionalFormatting>
  <conditionalFormatting sqref="AN15">
    <cfRule type="expression" dxfId="25528" priority="21107">
      <formula>#REF!="A8"</formula>
    </cfRule>
    <cfRule type="expression" dxfId="25527" priority="21108">
      <formula>#REF!="A7"</formula>
    </cfRule>
    <cfRule type="expression" dxfId="25526" priority="21109">
      <formula>#REF!="A6"</formula>
    </cfRule>
    <cfRule type="expression" dxfId="25525" priority="21110">
      <formula>#REF!="A5"</formula>
    </cfRule>
    <cfRule type="expression" dxfId="25524" priority="21111">
      <formula>#REF!="A4"</formula>
    </cfRule>
    <cfRule type="expression" dxfId="25523" priority="21112">
      <formula>#REF!="A3"</formula>
    </cfRule>
    <cfRule type="expression" dxfId="25522" priority="21113">
      <formula>#REF!="A2"</formula>
    </cfRule>
    <cfRule type="expression" dxfId="25521" priority="21114">
      <formula>#REF!="A1"</formula>
    </cfRule>
  </conditionalFormatting>
  <conditionalFormatting sqref="AN18">
    <cfRule type="expression" dxfId="25520" priority="21034">
      <formula>#REF!="A8"</formula>
    </cfRule>
    <cfRule type="expression" dxfId="25519" priority="21035">
      <formula>#REF!="A7"</formula>
    </cfRule>
    <cfRule type="expression" dxfId="25518" priority="21036">
      <formula>#REF!="A6"</formula>
    </cfRule>
    <cfRule type="expression" dxfId="25517" priority="21037">
      <formula>#REF!="A5"</formula>
    </cfRule>
    <cfRule type="expression" dxfId="25516" priority="21038">
      <formula>#REF!="A4"</formula>
    </cfRule>
    <cfRule type="expression" dxfId="25515" priority="21039">
      <formula>#REF!="A3"</formula>
    </cfRule>
    <cfRule type="expression" dxfId="25514" priority="21040">
      <formula>#REF!="A2"</formula>
    </cfRule>
    <cfRule type="expression" dxfId="25513" priority="21041">
      <formula>#REF!="A1"</formula>
    </cfRule>
  </conditionalFormatting>
  <conditionalFormatting sqref="AN21">
    <cfRule type="expression" dxfId="25512" priority="21099">
      <formula>#REF!="A8"</formula>
    </cfRule>
    <cfRule type="expression" dxfId="25511" priority="21100">
      <formula>#REF!="A7"</formula>
    </cfRule>
    <cfRule type="expression" dxfId="25510" priority="21101">
      <formula>#REF!="A6"</formula>
    </cfRule>
    <cfRule type="expression" dxfId="25509" priority="21102">
      <formula>#REF!="A5"</formula>
    </cfRule>
    <cfRule type="expression" dxfId="25508" priority="21103">
      <formula>#REF!="A4"</formula>
    </cfRule>
    <cfRule type="expression" dxfId="25507" priority="21104">
      <formula>#REF!="A3"</formula>
    </cfRule>
    <cfRule type="expression" dxfId="25506" priority="21105">
      <formula>#REF!="A2"</formula>
    </cfRule>
    <cfRule type="expression" dxfId="25505" priority="21106">
      <formula>#REF!="A1"</formula>
    </cfRule>
  </conditionalFormatting>
  <conditionalFormatting sqref="AN22">
    <cfRule type="expression" dxfId="25504" priority="20138">
      <formula>#REF!="A9"</formula>
    </cfRule>
    <cfRule type="expression" dxfId="25503" priority="20139">
      <formula>#REF!="A8"</formula>
    </cfRule>
    <cfRule type="expression" dxfId="25502" priority="20140">
      <formula>#REF!="A7"</formula>
    </cfRule>
    <cfRule type="expression" dxfId="25501" priority="20141">
      <formula>#REF!="A6"</formula>
    </cfRule>
    <cfRule type="expression" dxfId="25500" priority="20142">
      <formula>#REF!="A5"</formula>
    </cfRule>
    <cfRule type="expression" dxfId="25499" priority="20143">
      <formula>#REF!="A4"</formula>
    </cfRule>
    <cfRule type="expression" dxfId="25498" priority="20144">
      <formula>#REF!="A3"</formula>
    </cfRule>
    <cfRule type="expression" dxfId="25497" priority="20145">
      <formula>#REF!="A2"</formula>
    </cfRule>
    <cfRule type="expression" dxfId="25496" priority="20146">
      <formula>#REF!="A1"</formula>
    </cfRule>
  </conditionalFormatting>
  <conditionalFormatting sqref="AN24">
    <cfRule type="expression" dxfId="25495" priority="21091">
      <formula>#REF!="A8"</formula>
    </cfRule>
    <cfRule type="expression" dxfId="25494" priority="21092">
      <formula>#REF!="A7"</formula>
    </cfRule>
    <cfRule type="expression" dxfId="25493" priority="21093">
      <formula>#REF!="A6"</formula>
    </cfRule>
    <cfRule type="expression" dxfId="25492" priority="21094">
      <formula>#REF!="A5"</formula>
    </cfRule>
    <cfRule type="expression" dxfId="25491" priority="21095">
      <formula>#REF!="A4"</formula>
    </cfRule>
    <cfRule type="expression" dxfId="25490" priority="21096">
      <formula>#REF!="A3"</formula>
    </cfRule>
    <cfRule type="expression" dxfId="25489" priority="21097">
      <formula>#REF!="A2"</formula>
    </cfRule>
    <cfRule type="expression" dxfId="25488" priority="21098">
      <formula>#REF!="A1"</formula>
    </cfRule>
  </conditionalFormatting>
  <conditionalFormatting sqref="AN26">
    <cfRule type="expression" dxfId="25487" priority="19976">
      <formula>#REF!="A9"</formula>
    </cfRule>
    <cfRule type="expression" dxfId="25486" priority="19977">
      <formula>#REF!="A8"</formula>
    </cfRule>
    <cfRule type="expression" dxfId="25485" priority="19978">
      <formula>#REF!="A7"</formula>
    </cfRule>
    <cfRule type="expression" dxfId="25484" priority="19979">
      <formula>#REF!="A6"</formula>
    </cfRule>
    <cfRule type="expression" dxfId="25483" priority="19980">
      <formula>#REF!="A5"</formula>
    </cfRule>
    <cfRule type="expression" dxfId="25482" priority="19981">
      <formula>#REF!="A4"</formula>
    </cfRule>
    <cfRule type="expression" dxfId="25481" priority="19982">
      <formula>#REF!="A3"</formula>
    </cfRule>
    <cfRule type="expression" dxfId="25480" priority="19983">
      <formula>#REF!="A2"</formula>
    </cfRule>
    <cfRule type="expression" dxfId="25479" priority="19984">
      <formula>#REF!="A1"</formula>
    </cfRule>
  </conditionalFormatting>
  <conditionalFormatting sqref="AN27">
    <cfRule type="expression" dxfId="25478" priority="18023">
      <formula>#REF!="A9"</formula>
    </cfRule>
    <cfRule type="expression" dxfId="25477" priority="18024">
      <formula>#REF!="A8"</formula>
    </cfRule>
    <cfRule type="expression" dxfId="25476" priority="18025">
      <formula>#REF!="A7"</formula>
    </cfRule>
    <cfRule type="expression" dxfId="25475" priority="18026">
      <formula>#REF!="A6"</formula>
    </cfRule>
    <cfRule type="expression" dxfId="25474" priority="18027">
      <formula>#REF!="A5"</formula>
    </cfRule>
    <cfRule type="expression" dxfId="25473" priority="18028">
      <formula>#REF!="A4"</formula>
    </cfRule>
    <cfRule type="expression" dxfId="25472" priority="18029">
      <formula>#REF!="A3"</formula>
    </cfRule>
    <cfRule type="expression" dxfId="25471" priority="18030">
      <formula>#REF!="A2"</formula>
    </cfRule>
    <cfRule type="expression" dxfId="25470" priority="18031">
      <formula>#REF!="A1"</formula>
    </cfRule>
  </conditionalFormatting>
  <conditionalFormatting sqref="AN30">
    <cfRule type="expression" dxfId="25469" priority="21083">
      <formula>#REF!="A8"</formula>
    </cfRule>
    <cfRule type="expression" dxfId="25468" priority="21084">
      <formula>#REF!="A7"</formula>
    </cfRule>
    <cfRule type="expression" dxfId="25467" priority="21085">
      <formula>#REF!="A6"</formula>
    </cfRule>
    <cfRule type="expression" dxfId="25466" priority="21086">
      <formula>#REF!="A5"</formula>
    </cfRule>
    <cfRule type="expression" dxfId="25465" priority="21087">
      <formula>#REF!="A4"</formula>
    </cfRule>
    <cfRule type="expression" dxfId="25464" priority="21088">
      <formula>#REF!="A3"</formula>
    </cfRule>
    <cfRule type="expression" dxfId="25463" priority="21089">
      <formula>#REF!="A2"</formula>
    </cfRule>
    <cfRule type="expression" dxfId="25462" priority="21090">
      <formula>#REF!="A1"</formula>
    </cfRule>
  </conditionalFormatting>
  <conditionalFormatting sqref="AN33">
    <cfRule type="expression" dxfId="25461" priority="21075">
      <formula>#REF!="A8"</formula>
    </cfRule>
    <cfRule type="expression" dxfId="25460" priority="21076">
      <formula>#REF!="A7"</formula>
    </cfRule>
    <cfRule type="expression" dxfId="25459" priority="21077">
      <formula>#REF!="A6"</formula>
    </cfRule>
    <cfRule type="expression" dxfId="25458" priority="21078">
      <formula>#REF!="A5"</formula>
    </cfRule>
    <cfRule type="expression" dxfId="25457" priority="21079">
      <formula>#REF!="A4"</formula>
    </cfRule>
    <cfRule type="expression" dxfId="25456" priority="21080">
      <formula>#REF!="A3"</formula>
    </cfRule>
    <cfRule type="expression" dxfId="25455" priority="21081">
      <formula>#REF!="A2"</formula>
    </cfRule>
    <cfRule type="expression" dxfId="25454" priority="21082">
      <formula>#REF!="A1"</formula>
    </cfRule>
  </conditionalFormatting>
  <conditionalFormatting sqref="AN37">
    <cfRule type="expression" dxfId="25453" priority="19886">
      <formula>#REF!="A9"</formula>
    </cfRule>
    <cfRule type="expression" dxfId="25452" priority="19887">
      <formula>#REF!="A8"</formula>
    </cfRule>
    <cfRule type="expression" dxfId="25451" priority="19888">
      <formula>#REF!="A7"</formula>
    </cfRule>
    <cfRule type="expression" dxfId="25450" priority="19889">
      <formula>#REF!="A6"</formula>
    </cfRule>
    <cfRule type="expression" dxfId="25449" priority="19890">
      <formula>#REF!="A5"</formula>
    </cfRule>
    <cfRule type="expression" dxfId="25448" priority="19891">
      <formula>#REF!="A4"</formula>
    </cfRule>
    <cfRule type="expression" dxfId="25447" priority="19892">
      <formula>#REF!="A3"</formula>
    </cfRule>
    <cfRule type="expression" dxfId="25446" priority="19893">
      <formula>#REF!="A2"</formula>
    </cfRule>
    <cfRule type="expression" dxfId="25445" priority="19894">
      <formula>#REF!="A1"</formula>
    </cfRule>
  </conditionalFormatting>
  <conditionalFormatting sqref="AN40">
    <cfRule type="expression" dxfId="25444" priority="19796">
      <formula>#REF!="A9"</formula>
    </cfRule>
    <cfRule type="expression" dxfId="25443" priority="19797">
      <formula>#REF!="A8"</formula>
    </cfRule>
    <cfRule type="expression" dxfId="25442" priority="19798">
      <formula>#REF!="A7"</formula>
    </cfRule>
    <cfRule type="expression" dxfId="25441" priority="19799">
      <formula>#REF!="A6"</formula>
    </cfRule>
    <cfRule type="expression" dxfId="25440" priority="19800">
      <formula>#REF!="A5"</formula>
    </cfRule>
    <cfRule type="expression" dxfId="25439" priority="19801">
      <formula>#REF!="A4"</formula>
    </cfRule>
    <cfRule type="expression" dxfId="25438" priority="19802">
      <formula>#REF!="A3"</formula>
    </cfRule>
    <cfRule type="expression" dxfId="25437" priority="19803">
      <formula>#REF!="A2"</formula>
    </cfRule>
    <cfRule type="expression" dxfId="25436" priority="19804">
      <formula>#REF!="A1"</formula>
    </cfRule>
  </conditionalFormatting>
  <conditionalFormatting sqref="AN43">
    <cfRule type="expression" dxfId="25435" priority="19706">
      <formula>#REF!="A9"</formula>
    </cfRule>
    <cfRule type="expression" dxfId="25434" priority="19707">
      <formula>#REF!="A8"</formula>
    </cfRule>
    <cfRule type="expression" dxfId="25433" priority="19708">
      <formula>#REF!="A7"</formula>
    </cfRule>
    <cfRule type="expression" dxfId="25432" priority="19709">
      <formula>#REF!="A6"</formula>
    </cfRule>
    <cfRule type="expression" dxfId="25431" priority="19710">
      <formula>#REF!="A5"</formula>
    </cfRule>
    <cfRule type="expression" dxfId="25430" priority="19711">
      <formula>#REF!="A4"</formula>
    </cfRule>
    <cfRule type="expression" dxfId="25429" priority="19712">
      <formula>#REF!="A3"</formula>
    </cfRule>
    <cfRule type="expression" dxfId="25428" priority="19713">
      <formula>#REF!="A2"</formula>
    </cfRule>
    <cfRule type="expression" dxfId="25427" priority="19714">
      <formula>#REF!="A1"</formula>
    </cfRule>
  </conditionalFormatting>
  <conditionalFormatting sqref="AN45 A223:B223 A231:B231 A27 A212">
    <cfRule type="expression" dxfId="25426" priority="21067">
      <formula>#REF!="A8"</formula>
    </cfRule>
    <cfRule type="expression" dxfId="25425" priority="21068">
      <formula>#REF!="A7"</formula>
    </cfRule>
    <cfRule type="expression" dxfId="25424" priority="21069">
      <formula>#REF!="A6"</formula>
    </cfRule>
    <cfRule type="expression" dxfId="25423" priority="21070">
      <formula>#REF!="A5"</formula>
    </cfRule>
    <cfRule type="expression" dxfId="25422" priority="21071">
      <formula>#REF!="A4"</formula>
    </cfRule>
    <cfRule type="expression" dxfId="25421" priority="21072">
      <formula>#REF!="A3"</formula>
    </cfRule>
    <cfRule type="expression" dxfId="25420" priority="21073">
      <formula>#REF!="A2"</formula>
    </cfRule>
    <cfRule type="expression" dxfId="25419" priority="21074">
      <formula>#REF!="A1"</formula>
    </cfRule>
  </conditionalFormatting>
  <conditionalFormatting sqref="AN48">
    <cfRule type="expression" dxfId="25418" priority="21026">
      <formula>#REF!="A8"</formula>
    </cfRule>
    <cfRule type="expression" dxfId="25417" priority="21027">
      <formula>#REF!="A7"</formula>
    </cfRule>
    <cfRule type="expression" dxfId="25416" priority="21028">
      <formula>#REF!="A6"</formula>
    </cfRule>
    <cfRule type="expression" dxfId="25415" priority="21029">
      <formula>#REF!="A5"</formula>
    </cfRule>
    <cfRule type="expression" dxfId="25414" priority="21030">
      <formula>#REF!="A4"</formula>
    </cfRule>
    <cfRule type="expression" dxfId="25413" priority="21031">
      <formula>#REF!="A3"</formula>
    </cfRule>
    <cfRule type="expression" dxfId="25412" priority="21032">
      <formula>#REF!="A2"</formula>
    </cfRule>
    <cfRule type="expression" dxfId="25411" priority="21033">
      <formula>#REF!="A1"</formula>
    </cfRule>
  </conditionalFormatting>
  <conditionalFormatting sqref="AN51">
    <cfRule type="expression" dxfId="25410" priority="19616">
      <formula>#REF!="A9"</formula>
    </cfRule>
    <cfRule type="expression" dxfId="25409" priority="19617">
      <formula>#REF!="A8"</formula>
    </cfRule>
    <cfRule type="expression" dxfId="25408" priority="19618">
      <formula>#REF!="A7"</formula>
    </cfRule>
    <cfRule type="expression" dxfId="25407" priority="19619">
      <formula>#REF!="A6"</formula>
    </cfRule>
    <cfRule type="expression" dxfId="25406" priority="19620">
      <formula>#REF!="A5"</formula>
    </cfRule>
    <cfRule type="expression" dxfId="25405" priority="19621">
      <formula>#REF!="A4"</formula>
    </cfRule>
    <cfRule type="expression" dxfId="25404" priority="19622">
      <formula>#REF!="A3"</formula>
    </cfRule>
    <cfRule type="expression" dxfId="25403" priority="19623">
      <formula>#REF!="A2"</formula>
    </cfRule>
    <cfRule type="expression" dxfId="25402" priority="19624">
      <formula>#REF!="A1"</formula>
    </cfRule>
  </conditionalFormatting>
  <conditionalFormatting sqref="AN60">
    <cfRule type="expression" dxfId="25401" priority="19562">
      <formula>#REF!="A9"</formula>
    </cfRule>
    <cfRule type="expression" dxfId="25400" priority="19563">
      <formula>#REF!="A8"</formula>
    </cfRule>
    <cfRule type="expression" dxfId="25399" priority="19564">
      <formula>#REF!="A7"</formula>
    </cfRule>
    <cfRule type="expression" dxfId="25398" priority="19565">
      <formula>#REF!="A6"</formula>
    </cfRule>
    <cfRule type="expression" dxfId="25397" priority="19566">
      <formula>#REF!="A5"</formula>
    </cfRule>
    <cfRule type="expression" dxfId="25396" priority="19567">
      <formula>#REF!="A4"</formula>
    </cfRule>
    <cfRule type="expression" dxfId="25395" priority="19568">
      <formula>#REF!="A3"</formula>
    </cfRule>
    <cfRule type="expression" dxfId="25394" priority="19569">
      <formula>#REF!="A2"</formula>
    </cfRule>
    <cfRule type="expression" dxfId="25393" priority="19570">
      <formula>#REF!="A1"</formula>
    </cfRule>
  </conditionalFormatting>
  <conditionalFormatting sqref="AN61">
    <cfRule type="expression" dxfId="25392" priority="17924">
      <formula>#REF!="A9"</formula>
    </cfRule>
    <cfRule type="expression" dxfId="25391" priority="17925">
      <formula>#REF!="A8"</formula>
    </cfRule>
    <cfRule type="expression" dxfId="25390" priority="17926">
      <formula>#REF!="A7"</formula>
    </cfRule>
    <cfRule type="expression" dxfId="25389" priority="17927">
      <formula>#REF!="A6"</formula>
    </cfRule>
    <cfRule type="expression" dxfId="25388" priority="17928">
      <formula>#REF!="A5"</formula>
    </cfRule>
    <cfRule type="expression" dxfId="25387" priority="17929">
      <formula>#REF!="A4"</formula>
    </cfRule>
    <cfRule type="expression" dxfId="25386" priority="17930">
      <formula>#REF!="A3"</formula>
    </cfRule>
    <cfRule type="expression" dxfId="25385" priority="17931">
      <formula>#REF!="A2"</formula>
    </cfRule>
    <cfRule type="expression" dxfId="25384" priority="17932">
      <formula>#REF!="A1"</formula>
    </cfRule>
  </conditionalFormatting>
  <conditionalFormatting sqref="AN65">
    <cfRule type="expression" dxfId="25383" priority="14659">
      <formula>#REF!="A9"</formula>
    </cfRule>
    <cfRule type="expression" dxfId="25382" priority="14660">
      <formula>#REF!="A8"</formula>
    </cfRule>
    <cfRule type="expression" dxfId="25381" priority="14661">
      <formula>#REF!="A7"</formula>
    </cfRule>
    <cfRule type="expression" dxfId="25380" priority="14662">
      <formula>#REF!="A6"</formula>
    </cfRule>
    <cfRule type="expression" dxfId="25379" priority="14663">
      <formula>#REF!="A5"</formula>
    </cfRule>
    <cfRule type="expression" dxfId="25378" priority="14664">
      <formula>#REF!="A4"</formula>
    </cfRule>
    <cfRule type="expression" dxfId="25377" priority="14665">
      <formula>#REF!="A3"</formula>
    </cfRule>
    <cfRule type="expression" dxfId="25376" priority="14666">
      <formula>#REF!="A2"</formula>
    </cfRule>
    <cfRule type="expression" dxfId="25375" priority="14667">
      <formula>#REF!="A1"</formula>
    </cfRule>
  </conditionalFormatting>
  <conditionalFormatting sqref="AN69">
    <cfRule type="expression" dxfId="25374" priority="19472">
      <formula>#REF!="A9"</formula>
    </cfRule>
    <cfRule type="expression" dxfId="25373" priority="19473">
      <formula>#REF!="A8"</formula>
    </cfRule>
    <cfRule type="expression" dxfId="25372" priority="19474">
      <formula>#REF!="A7"</formula>
    </cfRule>
    <cfRule type="expression" dxfId="25371" priority="19475">
      <formula>#REF!="A6"</formula>
    </cfRule>
    <cfRule type="expression" dxfId="25370" priority="19476">
      <formula>#REF!="A5"</formula>
    </cfRule>
    <cfRule type="expression" dxfId="25369" priority="19477">
      <formula>#REF!="A4"</formula>
    </cfRule>
    <cfRule type="expression" dxfId="25368" priority="19478">
      <formula>#REF!="A3"</formula>
    </cfRule>
    <cfRule type="expression" dxfId="25367" priority="19479">
      <formula>#REF!="A2"</formula>
    </cfRule>
    <cfRule type="expression" dxfId="25366" priority="19480">
      <formula>#REF!="A1"</formula>
    </cfRule>
  </conditionalFormatting>
  <conditionalFormatting sqref="AN70">
    <cfRule type="expression" dxfId="25365" priority="17825">
      <formula>#REF!="A9"</formula>
    </cfRule>
    <cfRule type="expression" dxfId="25364" priority="17826">
      <formula>#REF!="A8"</formula>
    </cfRule>
    <cfRule type="expression" dxfId="25363" priority="17827">
      <formula>#REF!="A7"</formula>
    </cfRule>
    <cfRule type="expression" dxfId="25362" priority="17828">
      <formula>#REF!="A6"</formula>
    </cfRule>
    <cfRule type="expression" dxfId="25361" priority="17829">
      <formula>#REF!="A5"</formula>
    </cfRule>
    <cfRule type="expression" dxfId="25360" priority="17830">
      <formula>#REF!="A4"</formula>
    </cfRule>
    <cfRule type="expression" dxfId="25359" priority="17831">
      <formula>#REF!="A3"</formula>
    </cfRule>
    <cfRule type="expression" dxfId="25358" priority="17832">
      <formula>#REF!="A2"</formula>
    </cfRule>
    <cfRule type="expression" dxfId="25357" priority="17833">
      <formula>#REF!="A1"</formula>
    </cfRule>
  </conditionalFormatting>
  <conditionalFormatting sqref="AN71">
    <cfRule type="expression" dxfId="25356" priority="17339">
      <formula>#REF!="A9"</formula>
    </cfRule>
    <cfRule type="expression" dxfId="25355" priority="17340">
      <formula>#REF!="A8"</formula>
    </cfRule>
    <cfRule type="expression" dxfId="25354" priority="17341">
      <formula>#REF!="A7"</formula>
    </cfRule>
    <cfRule type="expression" dxfId="25353" priority="17342">
      <formula>#REF!="A6"</formula>
    </cfRule>
    <cfRule type="expression" dxfId="25352" priority="17343">
      <formula>#REF!="A5"</formula>
    </cfRule>
    <cfRule type="expression" dxfId="25351" priority="17344">
      <formula>#REF!="A4"</formula>
    </cfRule>
    <cfRule type="expression" dxfId="25350" priority="17345">
      <formula>#REF!="A3"</formula>
    </cfRule>
    <cfRule type="expression" dxfId="25349" priority="17346">
      <formula>#REF!="A2"</formula>
    </cfRule>
    <cfRule type="expression" dxfId="25348" priority="17347">
      <formula>#REF!="A1"</formula>
    </cfRule>
  </conditionalFormatting>
  <conditionalFormatting sqref="AN72">
    <cfRule type="expression" dxfId="25347" priority="17249">
      <formula>#REF!="A9"</formula>
    </cfRule>
    <cfRule type="expression" dxfId="25346" priority="17250">
      <formula>#REF!="A8"</formula>
    </cfRule>
    <cfRule type="expression" dxfId="25345" priority="17251">
      <formula>#REF!="A7"</formula>
    </cfRule>
    <cfRule type="expression" dxfId="25344" priority="17252">
      <formula>#REF!="A6"</formula>
    </cfRule>
    <cfRule type="expression" dxfId="25343" priority="17253">
      <formula>#REF!="A5"</formula>
    </cfRule>
    <cfRule type="expression" dxfId="25342" priority="17254">
      <formula>#REF!="A4"</formula>
    </cfRule>
    <cfRule type="expression" dxfId="25341" priority="17255">
      <formula>#REF!="A3"</formula>
    </cfRule>
    <cfRule type="expression" dxfId="25340" priority="17256">
      <formula>#REF!="A2"</formula>
    </cfRule>
    <cfRule type="expression" dxfId="25339" priority="17257">
      <formula>#REF!="A1"</formula>
    </cfRule>
  </conditionalFormatting>
  <conditionalFormatting sqref="AN74">
    <cfRule type="expression" dxfId="25338" priority="21018">
      <formula>#REF!="A8"</formula>
    </cfRule>
    <cfRule type="expression" dxfId="25337" priority="21019">
      <formula>#REF!="A7"</formula>
    </cfRule>
    <cfRule type="expression" dxfId="25336" priority="21020">
      <formula>#REF!="A6"</formula>
    </cfRule>
    <cfRule type="expression" dxfId="25335" priority="21021">
      <formula>#REF!="A5"</formula>
    </cfRule>
    <cfRule type="expression" dxfId="25334" priority="21022">
      <formula>#REF!="A4"</formula>
    </cfRule>
    <cfRule type="expression" dxfId="25333" priority="21023">
      <formula>#REF!="A3"</formula>
    </cfRule>
    <cfRule type="expression" dxfId="25332" priority="21024">
      <formula>#REF!="A2"</formula>
    </cfRule>
    <cfRule type="expression" dxfId="25331" priority="21025">
      <formula>#REF!="A1"</formula>
    </cfRule>
  </conditionalFormatting>
  <conditionalFormatting sqref="AN77">
    <cfRule type="expression" dxfId="25330" priority="19292">
      <formula>#REF!="A9"</formula>
    </cfRule>
    <cfRule type="expression" dxfId="25329" priority="19293">
      <formula>#REF!="A8"</formula>
    </cfRule>
    <cfRule type="expression" dxfId="25328" priority="19294">
      <formula>#REF!="A7"</formula>
    </cfRule>
    <cfRule type="expression" dxfId="25327" priority="19295">
      <formula>#REF!="A6"</formula>
    </cfRule>
    <cfRule type="expression" dxfId="25326" priority="19296">
      <formula>#REF!="A5"</formula>
    </cfRule>
    <cfRule type="expression" dxfId="25325" priority="19297">
      <formula>#REF!="A4"</formula>
    </cfRule>
    <cfRule type="expression" dxfId="25324" priority="19298">
      <formula>#REF!="A3"</formula>
    </cfRule>
    <cfRule type="expression" dxfId="25323" priority="19299">
      <formula>#REF!="A2"</formula>
    </cfRule>
    <cfRule type="expression" dxfId="25322" priority="19300">
      <formula>#REF!="A1"</formula>
    </cfRule>
  </conditionalFormatting>
  <conditionalFormatting sqref="AN79">
    <cfRule type="expression" dxfId="25321" priority="21010">
      <formula>#REF!="A8"</formula>
    </cfRule>
    <cfRule type="expression" dxfId="25320" priority="21011">
      <formula>#REF!="A7"</formula>
    </cfRule>
    <cfRule type="expression" dxfId="25319" priority="21012">
      <formula>#REF!="A6"</formula>
    </cfRule>
    <cfRule type="expression" dxfId="25318" priority="21013">
      <formula>#REF!="A5"</formula>
    </cfRule>
    <cfRule type="expression" dxfId="25317" priority="21014">
      <formula>#REF!="A4"</formula>
    </cfRule>
    <cfRule type="expression" dxfId="25316" priority="21015">
      <formula>#REF!="A3"</formula>
    </cfRule>
    <cfRule type="expression" dxfId="25315" priority="21016">
      <formula>#REF!="A2"</formula>
    </cfRule>
    <cfRule type="expression" dxfId="25314" priority="21017">
      <formula>#REF!="A1"</formula>
    </cfRule>
  </conditionalFormatting>
  <conditionalFormatting sqref="AN80">
    <cfRule type="expression" dxfId="25313" priority="19202">
      <formula>#REF!="A9"</formula>
    </cfRule>
    <cfRule type="expression" dxfId="25312" priority="19203">
      <formula>#REF!="A8"</formula>
    </cfRule>
    <cfRule type="expression" dxfId="25311" priority="19204">
      <formula>#REF!="A7"</formula>
    </cfRule>
    <cfRule type="expression" dxfId="25310" priority="19205">
      <formula>#REF!="A6"</formula>
    </cfRule>
    <cfRule type="expression" dxfId="25309" priority="19206">
      <formula>#REF!="A5"</formula>
    </cfRule>
    <cfRule type="expression" dxfId="25308" priority="19207">
      <formula>#REF!="A4"</formula>
    </cfRule>
    <cfRule type="expression" dxfId="25307" priority="19208">
      <formula>#REF!="A3"</formula>
    </cfRule>
    <cfRule type="expression" dxfId="25306" priority="19209">
      <formula>#REF!="A2"</formula>
    </cfRule>
    <cfRule type="expression" dxfId="25305" priority="19210">
      <formula>#REF!="A1"</formula>
    </cfRule>
  </conditionalFormatting>
  <conditionalFormatting sqref="AN84">
    <cfRule type="expression" dxfId="25304" priority="21002">
      <formula>#REF!="A8"</formula>
    </cfRule>
    <cfRule type="expression" dxfId="25303" priority="21003">
      <formula>#REF!="A7"</formula>
    </cfRule>
    <cfRule type="expression" dxfId="25302" priority="21004">
      <formula>#REF!="A6"</formula>
    </cfRule>
    <cfRule type="expression" dxfId="25301" priority="21005">
      <formula>#REF!="A5"</formula>
    </cfRule>
    <cfRule type="expression" dxfId="25300" priority="21006">
      <formula>#REF!="A4"</formula>
    </cfRule>
    <cfRule type="expression" dxfId="25299" priority="21007">
      <formula>#REF!="A3"</formula>
    </cfRule>
    <cfRule type="expression" dxfId="25298" priority="21008">
      <formula>#REF!="A2"</formula>
    </cfRule>
    <cfRule type="expression" dxfId="25297" priority="21009">
      <formula>#REF!="A1"</formula>
    </cfRule>
  </conditionalFormatting>
  <conditionalFormatting sqref="AN85">
    <cfRule type="expression" dxfId="25296" priority="19112">
      <formula>#REF!="A9"</formula>
    </cfRule>
    <cfRule type="expression" dxfId="25295" priority="19113">
      <formula>#REF!="A8"</formula>
    </cfRule>
    <cfRule type="expression" dxfId="25294" priority="19114">
      <formula>#REF!="A7"</formula>
    </cfRule>
    <cfRule type="expression" dxfId="25293" priority="19115">
      <formula>#REF!="A6"</formula>
    </cfRule>
    <cfRule type="expression" dxfId="25292" priority="19116">
      <formula>#REF!="A5"</formula>
    </cfRule>
    <cfRule type="expression" dxfId="25291" priority="19117">
      <formula>#REF!="A4"</formula>
    </cfRule>
    <cfRule type="expression" dxfId="25290" priority="19118">
      <formula>#REF!="A3"</formula>
    </cfRule>
    <cfRule type="expression" dxfId="25289" priority="19119">
      <formula>#REF!="A2"</formula>
    </cfRule>
    <cfRule type="expression" dxfId="25288" priority="19120">
      <formula>#REF!="A1"</formula>
    </cfRule>
  </conditionalFormatting>
  <conditionalFormatting sqref="AN89">
    <cfRule type="expression" dxfId="25287" priority="19022">
      <formula>#REF!="A9"</formula>
    </cfRule>
    <cfRule type="expression" dxfId="25286" priority="19023">
      <formula>#REF!="A8"</formula>
    </cfRule>
    <cfRule type="expression" dxfId="25285" priority="19024">
      <formula>#REF!="A7"</formula>
    </cfRule>
    <cfRule type="expression" dxfId="25284" priority="19025">
      <formula>#REF!="A6"</formula>
    </cfRule>
    <cfRule type="expression" dxfId="25283" priority="19026">
      <formula>#REF!="A5"</formula>
    </cfRule>
    <cfRule type="expression" dxfId="25282" priority="19027">
      <formula>#REF!="A4"</formula>
    </cfRule>
    <cfRule type="expression" dxfId="25281" priority="19028">
      <formula>#REF!="A3"</formula>
    </cfRule>
    <cfRule type="expression" dxfId="25280" priority="19029">
      <formula>#REF!="A2"</formula>
    </cfRule>
    <cfRule type="expression" dxfId="25279" priority="19030">
      <formula>#REF!="A1"</formula>
    </cfRule>
  </conditionalFormatting>
  <conditionalFormatting sqref="AN90">
    <cfRule type="expression" dxfId="25278" priority="20994">
      <formula>#REF!="A8"</formula>
    </cfRule>
    <cfRule type="expression" dxfId="25277" priority="20995">
      <formula>#REF!="A7"</formula>
    </cfRule>
    <cfRule type="expression" dxfId="25276" priority="20996">
      <formula>#REF!="A6"</formula>
    </cfRule>
    <cfRule type="expression" dxfId="25275" priority="20997">
      <formula>#REF!="A5"</formula>
    </cfRule>
    <cfRule type="expression" dxfId="25274" priority="20998">
      <formula>#REF!="A4"</formula>
    </cfRule>
    <cfRule type="expression" dxfId="25273" priority="20999">
      <formula>#REF!="A3"</formula>
    </cfRule>
    <cfRule type="expression" dxfId="25272" priority="21000">
      <formula>#REF!="A2"</formula>
    </cfRule>
    <cfRule type="expression" dxfId="25271" priority="21001">
      <formula>#REF!="A1"</formula>
    </cfRule>
  </conditionalFormatting>
  <conditionalFormatting sqref="AN93">
    <cfRule type="expression" dxfId="25270" priority="20986">
      <formula>#REF!="A8"</formula>
    </cfRule>
    <cfRule type="expression" dxfId="25269" priority="20987">
      <formula>#REF!="A7"</formula>
    </cfRule>
    <cfRule type="expression" dxfId="25268" priority="20988">
      <formula>#REF!="A6"</formula>
    </cfRule>
    <cfRule type="expression" dxfId="25267" priority="20989">
      <formula>#REF!="A5"</formula>
    </cfRule>
    <cfRule type="expression" dxfId="25266" priority="20990">
      <formula>#REF!="A4"</formula>
    </cfRule>
    <cfRule type="expression" dxfId="25265" priority="20991">
      <formula>#REF!="A3"</formula>
    </cfRule>
    <cfRule type="expression" dxfId="25264" priority="20992">
      <formula>#REF!="A2"</formula>
    </cfRule>
    <cfRule type="expression" dxfId="25263" priority="20993">
      <formula>#REF!="A1"</formula>
    </cfRule>
  </conditionalFormatting>
  <conditionalFormatting sqref="AN98">
    <cfRule type="expression" dxfId="25262" priority="20978">
      <formula>#REF!="A8"</formula>
    </cfRule>
    <cfRule type="expression" dxfId="25261" priority="20979">
      <formula>#REF!="A7"</formula>
    </cfRule>
    <cfRule type="expression" dxfId="25260" priority="20980">
      <formula>#REF!="A6"</formula>
    </cfRule>
    <cfRule type="expression" dxfId="25259" priority="20981">
      <formula>#REF!="A5"</formula>
    </cfRule>
    <cfRule type="expression" dxfId="25258" priority="20982">
      <formula>#REF!="A4"</formula>
    </cfRule>
    <cfRule type="expression" dxfId="25257" priority="20983">
      <formula>#REF!="A3"</formula>
    </cfRule>
    <cfRule type="expression" dxfId="25256" priority="20984">
      <formula>#REF!="A2"</formula>
    </cfRule>
    <cfRule type="expression" dxfId="25255" priority="20985">
      <formula>#REF!="A1"</formula>
    </cfRule>
  </conditionalFormatting>
  <conditionalFormatting sqref="AN99">
    <cfRule type="expression" dxfId="25254" priority="18932">
      <formula>#REF!="A9"</formula>
    </cfRule>
    <cfRule type="expression" dxfId="25253" priority="18933">
      <formula>#REF!="A8"</formula>
    </cfRule>
    <cfRule type="expression" dxfId="25252" priority="18934">
      <formula>#REF!="A7"</formula>
    </cfRule>
    <cfRule type="expression" dxfId="25251" priority="18935">
      <formula>#REF!="A6"</formula>
    </cfRule>
    <cfRule type="expression" dxfId="25250" priority="18936">
      <formula>#REF!="A5"</formula>
    </cfRule>
    <cfRule type="expression" dxfId="25249" priority="18937">
      <formula>#REF!="A4"</formula>
    </cfRule>
    <cfRule type="expression" dxfId="25248" priority="18938">
      <formula>#REF!="A3"</formula>
    </cfRule>
    <cfRule type="expression" dxfId="25247" priority="18939">
      <formula>#REF!="A2"</formula>
    </cfRule>
    <cfRule type="expression" dxfId="25246" priority="18940">
      <formula>#REF!="A1"</formula>
    </cfRule>
  </conditionalFormatting>
  <conditionalFormatting sqref="AN101">
    <cfRule type="expression" dxfId="25245" priority="20970">
      <formula>#REF!="A8"</formula>
    </cfRule>
    <cfRule type="expression" dxfId="25244" priority="20971">
      <formula>#REF!="A7"</formula>
    </cfRule>
    <cfRule type="expression" dxfId="25243" priority="20972">
      <formula>#REF!="A6"</formula>
    </cfRule>
    <cfRule type="expression" dxfId="25242" priority="20973">
      <formula>#REF!="A5"</formula>
    </cfRule>
    <cfRule type="expression" dxfId="25241" priority="20974">
      <formula>#REF!="A4"</formula>
    </cfRule>
    <cfRule type="expression" dxfId="25240" priority="20975">
      <formula>#REF!="A3"</formula>
    </cfRule>
    <cfRule type="expression" dxfId="25239" priority="20976">
      <formula>#REF!="A2"</formula>
    </cfRule>
    <cfRule type="expression" dxfId="25238" priority="20977">
      <formula>#REF!="A1"</formula>
    </cfRule>
  </conditionalFormatting>
  <conditionalFormatting sqref="AN105">
    <cfRule type="expression" dxfId="25237" priority="18842">
      <formula>#REF!="A9"</formula>
    </cfRule>
    <cfRule type="expression" dxfId="25236" priority="18843">
      <formula>#REF!="A8"</formula>
    </cfRule>
    <cfRule type="expression" dxfId="25235" priority="18844">
      <formula>#REF!="A7"</formula>
    </cfRule>
    <cfRule type="expression" dxfId="25234" priority="18845">
      <formula>#REF!="A6"</formula>
    </cfRule>
    <cfRule type="expression" dxfId="25233" priority="18846">
      <formula>#REF!="A5"</formula>
    </cfRule>
    <cfRule type="expression" dxfId="25232" priority="18847">
      <formula>#REF!="A4"</formula>
    </cfRule>
    <cfRule type="expression" dxfId="25231" priority="18848">
      <formula>#REF!="A3"</formula>
    </cfRule>
    <cfRule type="expression" dxfId="25230" priority="18849">
      <formula>#REF!="A2"</formula>
    </cfRule>
    <cfRule type="expression" dxfId="25229" priority="18850">
      <formula>#REF!="A1"</formula>
    </cfRule>
  </conditionalFormatting>
  <conditionalFormatting sqref="AN106">
    <cfRule type="expression" dxfId="25228" priority="21058">
      <formula>#REF!="A8"</formula>
    </cfRule>
    <cfRule type="expression" dxfId="25227" priority="21059">
      <formula>#REF!="A7"</formula>
    </cfRule>
    <cfRule type="expression" dxfId="25226" priority="21060">
      <formula>#REF!="A6"</formula>
    </cfRule>
    <cfRule type="expression" dxfId="25225" priority="21061">
      <formula>#REF!="A5"</formula>
    </cfRule>
    <cfRule type="expression" dxfId="25224" priority="21062">
      <formula>#REF!="A4"</formula>
    </cfRule>
    <cfRule type="expression" dxfId="25223" priority="21063">
      <formula>#REF!="A3"</formula>
    </cfRule>
    <cfRule type="expression" dxfId="25222" priority="21064">
      <formula>#REF!="A2"</formula>
    </cfRule>
    <cfRule type="expression" dxfId="25221" priority="21065">
      <formula>#REF!="A1"</formula>
    </cfRule>
  </conditionalFormatting>
  <conditionalFormatting sqref="AN110">
    <cfRule type="expression" dxfId="25220" priority="21050">
      <formula>#REF!="A8"</formula>
    </cfRule>
    <cfRule type="expression" dxfId="25219" priority="21051">
      <formula>#REF!="A7"</formula>
    </cfRule>
    <cfRule type="expression" dxfId="25218" priority="21052">
      <formula>#REF!="A6"</formula>
    </cfRule>
    <cfRule type="expression" dxfId="25217" priority="21053">
      <formula>#REF!="A5"</formula>
    </cfRule>
    <cfRule type="expression" dxfId="25216" priority="21054">
      <formula>#REF!="A4"</formula>
    </cfRule>
    <cfRule type="expression" dxfId="25215" priority="21055">
      <formula>#REF!="A3"</formula>
    </cfRule>
    <cfRule type="expression" dxfId="25214" priority="21056">
      <formula>#REF!="A2"</formula>
    </cfRule>
    <cfRule type="expression" dxfId="25213" priority="21057">
      <formula>#REF!="A1"</formula>
    </cfRule>
  </conditionalFormatting>
  <conditionalFormatting sqref="AN116">
    <cfRule type="expression" dxfId="25212" priority="20962">
      <formula>#REF!="A8"</formula>
    </cfRule>
    <cfRule type="expression" dxfId="25211" priority="20963">
      <formula>#REF!="A7"</formula>
    </cfRule>
    <cfRule type="expression" dxfId="25210" priority="20964">
      <formula>#REF!="A6"</formula>
    </cfRule>
    <cfRule type="expression" dxfId="25209" priority="20965">
      <formula>#REF!="A5"</formula>
    </cfRule>
    <cfRule type="expression" dxfId="25208" priority="20966">
      <formula>#REF!="A4"</formula>
    </cfRule>
    <cfRule type="expression" dxfId="25207" priority="20967">
      <formula>#REF!="A3"</formula>
    </cfRule>
    <cfRule type="expression" dxfId="25206" priority="20968">
      <formula>#REF!="A2"</formula>
    </cfRule>
    <cfRule type="expression" dxfId="25205" priority="20969">
      <formula>#REF!="A1"</formula>
    </cfRule>
  </conditionalFormatting>
  <conditionalFormatting sqref="AN117:AN118">
    <cfRule type="expression" dxfId="25204" priority="14821">
      <formula>#REF!="A9"</formula>
    </cfRule>
    <cfRule type="expression" dxfId="25203" priority="14822">
      <formula>#REF!="A8"</formula>
    </cfRule>
    <cfRule type="expression" dxfId="25202" priority="14823">
      <formula>#REF!="A7"</formula>
    </cfRule>
    <cfRule type="expression" dxfId="25201" priority="14824">
      <formula>#REF!="A6"</formula>
    </cfRule>
    <cfRule type="expression" dxfId="25200" priority="14825">
      <formula>#REF!="A5"</formula>
    </cfRule>
    <cfRule type="expression" dxfId="25199" priority="14826">
      <formula>#REF!="A4"</formula>
    </cfRule>
    <cfRule type="expression" dxfId="25198" priority="14827">
      <formula>#REF!="A3"</formula>
    </cfRule>
    <cfRule type="expression" dxfId="25197" priority="14828">
      <formula>#REF!="A2"</formula>
    </cfRule>
    <cfRule type="expression" dxfId="25196" priority="14829">
      <formula>#REF!="A1"</formula>
    </cfRule>
  </conditionalFormatting>
  <conditionalFormatting sqref="AN119">
    <cfRule type="expression" dxfId="25195" priority="18761">
      <formula>#REF!="A9"</formula>
    </cfRule>
    <cfRule type="expression" dxfId="25194" priority="18762">
      <formula>#REF!="A8"</formula>
    </cfRule>
    <cfRule type="expression" dxfId="25193" priority="18763">
      <formula>#REF!="A7"</formula>
    </cfRule>
    <cfRule type="expression" dxfId="25192" priority="18764">
      <formula>#REF!="A6"</formula>
    </cfRule>
    <cfRule type="expression" dxfId="25191" priority="18765">
      <formula>#REF!="A5"</formula>
    </cfRule>
    <cfRule type="expression" dxfId="25190" priority="18766">
      <formula>#REF!="A4"</formula>
    </cfRule>
    <cfRule type="expression" dxfId="25189" priority="18767">
      <formula>#REF!="A3"</formula>
    </cfRule>
    <cfRule type="expression" dxfId="25188" priority="18768">
      <formula>#REF!="A2"</formula>
    </cfRule>
    <cfRule type="expression" dxfId="25187" priority="18769">
      <formula>#REF!="A1"</formula>
    </cfRule>
  </conditionalFormatting>
  <conditionalFormatting sqref="AN123">
    <cfRule type="expression" dxfId="25186" priority="20914">
      <formula>#REF!="A8"</formula>
    </cfRule>
    <cfRule type="expression" dxfId="25185" priority="20915">
      <formula>#REF!="A7"</formula>
    </cfRule>
    <cfRule type="expression" dxfId="25184" priority="20916">
      <formula>#REF!="A6"</formula>
    </cfRule>
    <cfRule type="expression" dxfId="25183" priority="20917">
      <formula>#REF!="A5"</formula>
    </cfRule>
    <cfRule type="expression" dxfId="25182" priority="20918">
      <formula>#REF!="A4"</formula>
    </cfRule>
    <cfRule type="expression" dxfId="25181" priority="20919">
      <formula>#REF!="A3"</formula>
    </cfRule>
    <cfRule type="expression" dxfId="25180" priority="20920">
      <formula>#REF!="A2"</formula>
    </cfRule>
    <cfRule type="expression" dxfId="25179" priority="20921">
      <formula>#REF!="A1"</formula>
    </cfRule>
  </conditionalFormatting>
  <conditionalFormatting sqref="AN124">
    <cfRule type="expression" dxfId="25178" priority="20906">
      <formula>#REF!="A8"</formula>
    </cfRule>
    <cfRule type="expression" dxfId="25177" priority="20907">
      <formula>#REF!="A7"</formula>
    </cfRule>
    <cfRule type="expression" dxfId="25176" priority="20908">
      <formula>#REF!="A6"</formula>
    </cfRule>
    <cfRule type="expression" dxfId="25175" priority="20909">
      <formula>#REF!="A5"</formula>
    </cfRule>
    <cfRule type="expression" dxfId="25174" priority="20910">
      <formula>#REF!="A4"</formula>
    </cfRule>
    <cfRule type="expression" dxfId="25173" priority="20911">
      <formula>#REF!="A3"</formula>
    </cfRule>
    <cfRule type="expression" dxfId="25172" priority="20912">
      <formula>#REF!="A2"</formula>
    </cfRule>
    <cfRule type="expression" dxfId="25171" priority="20913">
      <formula>#REF!="A1"</formula>
    </cfRule>
  </conditionalFormatting>
  <conditionalFormatting sqref="AN130">
    <cfRule type="expression" dxfId="25170" priority="21042">
      <formula>#REF!="A8"</formula>
    </cfRule>
    <cfRule type="expression" dxfId="25169" priority="21043">
      <formula>#REF!="A7"</formula>
    </cfRule>
    <cfRule type="expression" dxfId="25168" priority="21044">
      <formula>#REF!="A6"</formula>
    </cfRule>
    <cfRule type="expression" dxfId="25167" priority="21045">
      <formula>#REF!="A5"</formula>
    </cfRule>
    <cfRule type="expression" dxfId="25166" priority="21046">
      <formula>#REF!="A4"</formula>
    </cfRule>
    <cfRule type="expression" dxfId="25165" priority="21047">
      <formula>#REF!="A3"</formula>
    </cfRule>
    <cfRule type="expression" dxfId="25164" priority="21048">
      <formula>#REF!="A2"</formula>
    </cfRule>
    <cfRule type="expression" dxfId="25163" priority="21049">
      <formula>#REF!="A1"</formula>
    </cfRule>
  </conditionalFormatting>
  <conditionalFormatting sqref="AN132">
    <cfRule type="expression" dxfId="25162" priority="13359">
      <formula>#REF!="A9"</formula>
    </cfRule>
    <cfRule type="expression" dxfId="25161" priority="13360">
      <formula>#REF!="A8"</formula>
    </cfRule>
    <cfRule type="expression" dxfId="25160" priority="13361">
      <formula>#REF!="A7"</formula>
    </cfRule>
    <cfRule type="expression" dxfId="25159" priority="13362">
      <formula>#REF!="A6"</formula>
    </cfRule>
    <cfRule type="expression" dxfId="25158" priority="13363">
      <formula>#REF!="A5"</formula>
    </cfRule>
    <cfRule type="expression" dxfId="25157" priority="13364">
      <formula>#REF!="A4"</formula>
    </cfRule>
    <cfRule type="expression" dxfId="25156" priority="13365">
      <formula>#REF!="A3"</formula>
    </cfRule>
    <cfRule type="expression" dxfId="25155" priority="13366">
      <formula>#REF!="A2"</formula>
    </cfRule>
    <cfRule type="expression" dxfId="25154" priority="13367">
      <formula>#REF!="A1"</formula>
    </cfRule>
  </conditionalFormatting>
  <conditionalFormatting sqref="AN137">
    <cfRule type="expression" dxfId="25153" priority="18671">
      <formula>#REF!="A9"</formula>
    </cfRule>
    <cfRule type="expression" dxfId="25152" priority="18672">
      <formula>#REF!="A8"</formula>
    </cfRule>
    <cfRule type="expression" dxfId="25151" priority="18673">
      <formula>#REF!="A7"</formula>
    </cfRule>
    <cfRule type="expression" dxfId="25150" priority="18674">
      <formula>#REF!="A6"</formula>
    </cfRule>
    <cfRule type="expression" dxfId="25149" priority="18675">
      <formula>#REF!="A5"</formula>
    </cfRule>
    <cfRule type="expression" dxfId="25148" priority="18676">
      <formula>#REF!="A4"</formula>
    </cfRule>
    <cfRule type="expression" dxfId="25147" priority="18677">
      <formula>#REF!="A3"</formula>
    </cfRule>
    <cfRule type="expression" dxfId="25146" priority="18678">
      <formula>#REF!="A2"</formula>
    </cfRule>
    <cfRule type="expression" dxfId="25145" priority="18679">
      <formula>#REF!="A1"</formula>
    </cfRule>
  </conditionalFormatting>
  <conditionalFormatting sqref="AN138">
    <cfRule type="expression" dxfId="25144" priority="20954">
      <formula>#REF!="A8"</formula>
    </cfRule>
    <cfRule type="expression" dxfId="25143" priority="20955">
      <formula>#REF!="A7"</formula>
    </cfRule>
    <cfRule type="expression" dxfId="25142" priority="20956">
      <formula>#REF!="A6"</formula>
    </cfRule>
    <cfRule type="expression" dxfId="25141" priority="20957">
      <formula>#REF!="A5"</formula>
    </cfRule>
    <cfRule type="expression" dxfId="25140" priority="20958">
      <formula>#REF!="A4"</formula>
    </cfRule>
    <cfRule type="expression" dxfId="25139" priority="20959">
      <formula>#REF!="A3"</formula>
    </cfRule>
    <cfRule type="expression" dxfId="25138" priority="20960">
      <formula>#REF!="A2"</formula>
    </cfRule>
    <cfRule type="expression" dxfId="25137" priority="20961">
      <formula>#REF!="A1"</formula>
    </cfRule>
  </conditionalFormatting>
  <conditionalFormatting sqref="AN141">
    <cfRule type="expression" dxfId="25136" priority="20946">
      <formula>#REF!="A8"</formula>
    </cfRule>
    <cfRule type="expression" dxfId="25135" priority="20947">
      <formula>#REF!="A7"</formula>
    </cfRule>
    <cfRule type="expression" dxfId="25134" priority="20948">
      <formula>#REF!="A6"</formula>
    </cfRule>
    <cfRule type="expression" dxfId="25133" priority="20949">
      <formula>#REF!="A5"</formula>
    </cfRule>
    <cfRule type="expression" dxfId="25132" priority="20950">
      <formula>#REF!="A4"</formula>
    </cfRule>
    <cfRule type="expression" dxfId="25131" priority="20951">
      <formula>#REF!="A3"</formula>
    </cfRule>
    <cfRule type="expression" dxfId="25130" priority="20952">
      <formula>#REF!="A2"</formula>
    </cfRule>
    <cfRule type="expression" dxfId="25129" priority="20953">
      <formula>#REF!="A1"</formula>
    </cfRule>
  </conditionalFormatting>
  <conditionalFormatting sqref="AN142">
    <cfRule type="expression" dxfId="25128" priority="14241">
      <formula>#REF!="A9"</formula>
    </cfRule>
    <cfRule type="expression" dxfId="25127" priority="14242">
      <formula>#REF!="A8"</formula>
    </cfRule>
    <cfRule type="expression" dxfId="25126" priority="14243">
      <formula>#REF!="A7"</formula>
    </cfRule>
    <cfRule type="expression" dxfId="25125" priority="14244">
      <formula>#REF!="A6"</formula>
    </cfRule>
    <cfRule type="expression" dxfId="25124" priority="14245">
      <formula>#REF!="A5"</formula>
    </cfRule>
    <cfRule type="expression" dxfId="25123" priority="14246">
      <formula>#REF!="A4"</formula>
    </cfRule>
    <cfRule type="expression" dxfId="25122" priority="14247">
      <formula>#REF!="A3"</formula>
    </cfRule>
    <cfRule type="expression" dxfId="25121" priority="14248">
      <formula>#REF!="A2"</formula>
    </cfRule>
    <cfRule type="expression" dxfId="25120" priority="14249">
      <formula>#REF!="A1"</formula>
    </cfRule>
  </conditionalFormatting>
  <conditionalFormatting sqref="AN143:AN144">
    <cfRule type="expression" dxfId="25119" priority="14358">
      <formula>#REF!="A9"</formula>
    </cfRule>
    <cfRule type="expression" dxfId="25118" priority="14359">
      <formula>#REF!="A8"</formula>
    </cfRule>
    <cfRule type="expression" dxfId="25117" priority="14360">
      <formula>#REF!="A7"</formula>
    </cfRule>
    <cfRule type="expression" dxfId="25116" priority="14361">
      <formula>#REF!="A6"</formula>
    </cfRule>
    <cfRule type="expression" dxfId="25115" priority="14362">
      <formula>#REF!="A5"</formula>
    </cfRule>
    <cfRule type="expression" dxfId="25114" priority="14363">
      <formula>#REF!="A4"</formula>
    </cfRule>
    <cfRule type="expression" dxfId="25113" priority="14364">
      <formula>#REF!="A3"</formula>
    </cfRule>
    <cfRule type="expression" dxfId="25112" priority="14365">
      <formula>#REF!="A2"</formula>
    </cfRule>
    <cfRule type="expression" dxfId="25111" priority="14366">
      <formula>#REF!="A1"</formula>
    </cfRule>
  </conditionalFormatting>
  <conditionalFormatting sqref="AN159">
    <cfRule type="expression" dxfId="25110" priority="19382">
      <formula>#REF!="A9"</formula>
    </cfRule>
    <cfRule type="expression" dxfId="25109" priority="19383">
      <formula>#REF!="A8"</formula>
    </cfRule>
    <cfRule type="expression" dxfId="25108" priority="19384">
      <formula>#REF!="A7"</formula>
    </cfRule>
    <cfRule type="expression" dxfId="25107" priority="19385">
      <formula>#REF!="A6"</formula>
    </cfRule>
    <cfRule type="expression" dxfId="25106" priority="19386">
      <formula>#REF!="A5"</formula>
    </cfRule>
    <cfRule type="expression" dxfId="25105" priority="19387">
      <formula>#REF!="A4"</formula>
    </cfRule>
    <cfRule type="expression" dxfId="25104" priority="19388">
      <formula>#REF!="A3"</formula>
    </cfRule>
    <cfRule type="expression" dxfId="25103" priority="19389">
      <formula>#REF!="A2"</formula>
    </cfRule>
    <cfRule type="expression" dxfId="25102" priority="19390">
      <formula>#REF!="A1"</formula>
    </cfRule>
  </conditionalFormatting>
  <conditionalFormatting sqref="AN164">
    <cfRule type="expression" dxfId="25101" priority="14434">
      <formula>#REF!="A9"</formula>
    </cfRule>
    <cfRule type="expression" dxfId="25100" priority="14435">
      <formula>#REF!="A8"</formula>
    </cfRule>
    <cfRule type="expression" dxfId="25099" priority="14436">
      <formula>#REF!="A7"</formula>
    </cfRule>
    <cfRule type="expression" dxfId="25098" priority="14437">
      <formula>#REF!="A6"</formula>
    </cfRule>
    <cfRule type="expression" dxfId="25097" priority="14438">
      <formula>#REF!="A5"</formula>
    </cfRule>
    <cfRule type="expression" dxfId="25096" priority="14439">
      <formula>#REF!="A4"</formula>
    </cfRule>
    <cfRule type="expression" dxfId="25095" priority="14440">
      <formula>#REF!="A3"</formula>
    </cfRule>
    <cfRule type="expression" dxfId="25094" priority="14441">
      <formula>#REF!="A2"</formula>
    </cfRule>
    <cfRule type="expression" dxfId="25093" priority="14442">
      <formula>#REF!="A1"</formula>
    </cfRule>
  </conditionalFormatting>
  <conditionalFormatting sqref="AN192">
    <cfRule type="expression" dxfId="25092" priority="18581">
      <formula>#REF!="A9"</formula>
    </cfRule>
    <cfRule type="expression" dxfId="25091" priority="18582">
      <formula>#REF!="A8"</formula>
    </cfRule>
    <cfRule type="expression" dxfId="25090" priority="18583">
      <formula>#REF!="A7"</formula>
    </cfRule>
    <cfRule type="expression" dxfId="25089" priority="18584">
      <formula>#REF!="A6"</formula>
    </cfRule>
    <cfRule type="expression" dxfId="25088" priority="18585">
      <formula>#REF!="A5"</formula>
    </cfRule>
    <cfRule type="expression" dxfId="25087" priority="18586">
      <formula>#REF!="A4"</formula>
    </cfRule>
    <cfRule type="expression" dxfId="25086" priority="18587">
      <formula>#REF!="A3"</formula>
    </cfRule>
    <cfRule type="expression" dxfId="25085" priority="18588">
      <formula>#REF!="A2"</formula>
    </cfRule>
    <cfRule type="expression" dxfId="25084" priority="18589">
      <formula>#REF!="A1"</formula>
    </cfRule>
  </conditionalFormatting>
  <conditionalFormatting sqref="AN193">
    <cfRule type="expression" dxfId="25083" priority="20938">
      <formula>#REF!="A8"</formula>
    </cfRule>
    <cfRule type="expression" dxfId="25082" priority="20939">
      <formula>#REF!="A7"</formula>
    </cfRule>
    <cfRule type="expression" dxfId="25081" priority="20940">
      <formula>#REF!="A6"</formula>
    </cfRule>
    <cfRule type="expression" dxfId="25080" priority="20941">
      <formula>#REF!="A5"</formula>
    </cfRule>
    <cfRule type="expression" dxfId="25079" priority="20942">
      <formula>#REF!="A4"</formula>
    </cfRule>
    <cfRule type="expression" dxfId="25078" priority="20943">
      <formula>#REF!="A3"</formula>
    </cfRule>
    <cfRule type="expression" dxfId="25077" priority="20944">
      <formula>#REF!="A2"</formula>
    </cfRule>
    <cfRule type="expression" dxfId="25076" priority="20945">
      <formula>#REF!="A1"</formula>
    </cfRule>
  </conditionalFormatting>
  <conditionalFormatting sqref="AN200">
    <cfRule type="expression" dxfId="25075" priority="17726">
      <formula>#REF!="A9"</formula>
    </cfRule>
    <cfRule type="expression" dxfId="25074" priority="17727">
      <formula>#REF!="A8"</formula>
    </cfRule>
    <cfRule type="expression" dxfId="25073" priority="17728">
      <formula>#REF!="A7"</formula>
    </cfRule>
    <cfRule type="expression" dxfId="25072" priority="17729">
      <formula>#REF!="A6"</formula>
    </cfRule>
    <cfRule type="expression" dxfId="25071" priority="17730">
      <formula>#REF!="A5"</formula>
    </cfRule>
    <cfRule type="expression" dxfId="25070" priority="17731">
      <formula>#REF!="A4"</formula>
    </cfRule>
    <cfRule type="expression" dxfId="25069" priority="17732">
      <formula>#REF!="A3"</formula>
    </cfRule>
    <cfRule type="expression" dxfId="25068" priority="17733">
      <formula>#REF!="A2"</formula>
    </cfRule>
    <cfRule type="expression" dxfId="25067" priority="17734">
      <formula>#REF!="A1"</formula>
    </cfRule>
  </conditionalFormatting>
  <conditionalFormatting sqref="AN204">
    <cfRule type="expression" dxfId="25066" priority="18482">
      <formula>#REF!="A9"</formula>
    </cfRule>
    <cfRule type="expression" dxfId="25065" priority="18483">
      <formula>#REF!="A8"</formula>
    </cfRule>
    <cfRule type="expression" dxfId="25064" priority="18484">
      <formula>#REF!="A7"</formula>
    </cfRule>
    <cfRule type="expression" dxfId="25063" priority="18485">
      <formula>#REF!="A6"</formula>
    </cfRule>
    <cfRule type="expression" dxfId="25062" priority="18486">
      <formula>#REF!="A5"</formula>
    </cfRule>
    <cfRule type="expression" dxfId="25061" priority="18487">
      <formula>#REF!="A4"</formula>
    </cfRule>
    <cfRule type="expression" dxfId="25060" priority="18488">
      <formula>#REF!="A3"</formula>
    </cfRule>
    <cfRule type="expression" dxfId="25059" priority="18489">
      <formula>#REF!="A2"</formula>
    </cfRule>
    <cfRule type="expression" dxfId="25058" priority="18490">
      <formula>#REF!="A1"</formula>
    </cfRule>
  </conditionalFormatting>
  <conditionalFormatting sqref="AN205">
    <cfRule type="expression" dxfId="25057" priority="17627">
      <formula>#REF!="A9"</formula>
    </cfRule>
    <cfRule type="expression" dxfId="25056" priority="17628">
      <formula>#REF!="A8"</formula>
    </cfRule>
    <cfRule type="expression" dxfId="25055" priority="17629">
      <formula>#REF!="A7"</formula>
    </cfRule>
    <cfRule type="expression" dxfId="25054" priority="17630">
      <formula>#REF!="A6"</formula>
    </cfRule>
    <cfRule type="expression" dxfId="25053" priority="17631">
      <formula>#REF!="A5"</formula>
    </cfRule>
    <cfRule type="expression" dxfId="25052" priority="17632">
      <formula>#REF!="A4"</formula>
    </cfRule>
    <cfRule type="expression" dxfId="25051" priority="17633">
      <formula>#REF!="A3"</formula>
    </cfRule>
    <cfRule type="expression" dxfId="25050" priority="17634">
      <formula>#REF!="A2"</formula>
    </cfRule>
    <cfRule type="expression" dxfId="25049" priority="17635">
      <formula>#REF!="A1"</formula>
    </cfRule>
  </conditionalFormatting>
  <conditionalFormatting sqref="AN209">
    <cfRule type="expression" dxfId="25048" priority="20930">
      <formula>#REF!="A8"</formula>
    </cfRule>
    <cfRule type="expression" dxfId="25047" priority="20931">
      <formula>#REF!="A7"</formula>
    </cfRule>
    <cfRule type="expression" dxfId="25046" priority="20932">
      <formula>#REF!="A6"</formula>
    </cfRule>
    <cfRule type="expression" dxfId="25045" priority="20933">
      <formula>#REF!="A5"</formula>
    </cfRule>
    <cfRule type="expression" dxfId="25044" priority="20934">
      <formula>#REF!="A4"</formula>
    </cfRule>
    <cfRule type="expression" dxfId="25043" priority="20935">
      <formula>#REF!="A3"</formula>
    </cfRule>
    <cfRule type="expression" dxfId="25042" priority="20936">
      <formula>#REF!="A2"</formula>
    </cfRule>
    <cfRule type="expression" dxfId="25041" priority="20937">
      <formula>#REF!="A1"</formula>
    </cfRule>
  </conditionalFormatting>
  <conditionalFormatting sqref="AN212">
    <cfRule type="expression" dxfId="25040" priority="17537">
      <formula>#REF!="A9"</formula>
    </cfRule>
    <cfRule type="expression" dxfId="25039" priority="17538">
      <formula>#REF!="A8"</formula>
    </cfRule>
    <cfRule type="expression" dxfId="25038" priority="17539">
      <formula>#REF!="A7"</formula>
    </cfRule>
    <cfRule type="expression" dxfId="25037" priority="17540">
      <formula>#REF!="A6"</formula>
    </cfRule>
    <cfRule type="expression" dxfId="25036" priority="17541">
      <formula>#REF!="A5"</formula>
    </cfRule>
    <cfRule type="expression" dxfId="25035" priority="17542">
      <formula>#REF!="A4"</formula>
    </cfRule>
    <cfRule type="expression" dxfId="25034" priority="17543">
      <formula>#REF!="A3"</formula>
    </cfRule>
    <cfRule type="expression" dxfId="25033" priority="17544">
      <formula>#REF!="A2"</formula>
    </cfRule>
    <cfRule type="expression" dxfId="25032" priority="17545">
      <formula>#REF!="A1"</formula>
    </cfRule>
  </conditionalFormatting>
  <conditionalFormatting sqref="AN214">
    <cfRule type="expression" dxfId="25031" priority="17438">
      <formula>#REF!="A9"</formula>
    </cfRule>
    <cfRule type="expression" dxfId="25030" priority="17439">
      <formula>#REF!="A8"</formula>
    </cfRule>
    <cfRule type="expression" dxfId="25029" priority="17440">
      <formula>#REF!="A7"</formula>
    </cfRule>
    <cfRule type="expression" dxfId="25028" priority="17441">
      <formula>#REF!="A6"</formula>
    </cfRule>
    <cfRule type="expression" dxfId="25027" priority="17442">
      <formula>#REF!="A5"</formula>
    </cfRule>
    <cfRule type="expression" dxfId="25026" priority="17443">
      <formula>#REF!="A4"</formula>
    </cfRule>
    <cfRule type="expression" dxfId="25025" priority="17444">
      <formula>#REF!="A3"</formula>
    </cfRule>
    <cfRule type="expression" dxfId="25024" priority="17445">
      <formula>#REF!="A2"</formula>
    </cfRule>
    <cfRule type="expression" dxfId="25023" priority="17446">
      <formula>#REF!="A1"</formula>
    </cfRule>
  </conditionalFormatting>
  <conditionalFormatting sqref="AN217">
    <cfRule type="expression" dxfId="25022" priority="18302">
      <formula>#REF!="A9"</formula>
    </cfRule>
    <cfRule type="expression" dxfId="25021" priority="18303">
      <formula>#REF!="A8"</formula>
    </cfRule>
    <cfRule type="expression" dxfId="25020" priority="18304">
      <formula>#REF!="A7"</formula>
    </cfRule>
    <cfRule type="expression" dxfId="25019" priority="18305">
      <formula>#REF!="A6"</formula>
    </cfRule>
    <cfRule type="expression" dxfId="25018" priority="18306">
      <formula>#REF!="A5"</formula>
    </cfRule>
    <cfRule type="expression" dxfId="25017" priority="18307">
      <formula>#REF!="A4"</formula>
    </cfRule>
    <cfRule type="expression" dxfId="25016" priority="18308">
      <formula>#REF!="A3"</formula>
    </cfRule>
    <cfRule type="expression" dxfId="25015" priority="18309">
      <formula>#REF!="A2"</formula>
    </cfRule>
    <cfRule type="expression" dxfId="25014" priority="18310">
      <formula>#REF!="A1"</formula>
    </cfRule>
  </conditionalFormatting>
  <conditionalFormatting sqref="AN220">
    <cfRule type="expression" dxfId="25013" priority="18392">
      <formula>#REF!="A9"</formula>
    </cfRule>
    <cfRule type="expression" dxfId="25012" priority="18393">
      <formula>#REF!="A8"</formula>
    </cfRule>
    <cfRule type="expression" dxfId="25011" priority="18394">
      <formula>#REF!="A7"</formula>
    </cfRule>
    <cfRule type="expression" dxfId="25010" priority="18395">
      <formula>#REF!="A6"</formula>
    </cfRule>
    <cfRule type="expression" dxfId="25009" priority="18396">
      <formula>#REF!="A5"</formula>
    </cfRule>
    <cfRule type="expression" dxfId="25008" priority="18397">
      <formula>#REF!="A4"</formula>
    </cfRule>
    <cfRule type="expression" dxfId="25007" priority="18398">
      <formula>#REF!="A3"</formula>
    </cfRule>
    <cfRule type="expression" dxfId="25006" priority="18399">
      <formula>#REF!="A2"</formula>
    </cfRule>
    <cfRule type="expression" dxfId="25005" priority="18400">
      <formula>#REF!="A1"</formula>
    </cfRule>
  </conditionalFormatting>
  <conditionalFormatting sqref="AN223">
    <cfRule type="expression" dxfId="25004" priority="18212">
      <formula>#REF!="A9"</formula>
    </cfRule>
    <cfRule type="expression" dxfId="25003" priority="18213">
      <formula>#REF!="A8"</formula>
    </cfRule>
    <cfRule type="expression" dxfId="25002" priority="18214">
      <formula>#REF!="A7"</formula>
    </cfRule>
    <cfRule type="expression" dxfId="25001" priority="18215">
      <formula>#REF!="A6"</formula>
    </cfRule>
    <cfRule type="expression" dxfId="25000" priority="18216">
      <formula>#REF!="A5"</formula>
    </cfRule>
    <cfRule type="expression" dxfId="24999" priority="18217">
      <formula>#REF!="A4"</formula>
    </cfRule>
    <cfRule type="expression" dxfId="24998" priority="18218">
      <formula>#REF!="A3"</formula>
    </cfRule>
    <cfRule type="expression" dxfId="24997" priority="18219">
      <formula>#REF!="A2"</formula>
    </cfRule>
    <cfRule type="expression" dxfId="24996" priority="18220">
      <formula>#REF!="A1"</formula>
    </cfRule>
  </conditionalFormatting>
  <conditionalFormatting sqref="AN231">
    <cfRule type="expression" dxfId="24995" priority="18122">
      <formula>#REF!="A9"</formula>
    </cfRule>
    <cfRule type="expression" dxfId="24994" priority="18123">
      <formula>#REF!="A8"</formula>
    </cfRule>
    <cfRule type="expression" dxfId="24993" priority="18124">
      <formula>#REF!="A7"</formula>
    </cfRule>
    <cfRule type="expression" dxfId="24992" priority="18125">
      <formula>#REF!="A6"</formula>
    </cfRule>
    <cfRule type="expression" dxfId="24991" priority="18126">
      <formula>#REF!="A5"</formula>
    </cfRule>
    <cfRule type="expression" dxfId="24990" priority="18127">
      <formula>#REF!="A4"</formula>
    </cfRule>
    <cfRule type="expression" dxfId="24989" priority="18128">
      <formula>#REF!="A3"</formula>
    </cfRule>
    <cfRule type="expression" dxfId="24988" priority="18129">
      <formula>#REF!="A2"</formula>
    </cfRule>
    <cfRule type="expression" dxfId="24987" priority="18130">
      <formula>#REF!="A1"</formula>
    </cfRule>
  </conditionalFormatting>
  <conditionalFormatting sqref="AN236">
    <cfRule type="expression" dxfId="24986" priority="20922">
      <formula>#REF!="A8"</formula>
    </cfRule>
    <cfRule type="expression" dxfId="24985" priority="20923">
      <formula>#REF!="A7"</formula>
    </cfRule>
    <cfRule type="expression" dxfId="24984" priority="20924">
      <formula>#REF!="A6"</formula>
    </cfRule>
    <cfRule type="expression" dxfId="24983" priority="20925">
      <formula>#REF!="A5"</formula>
    </cfRule>
    <cfRule type="expression" dxfId="24982" priority="20926">
      <formula>#REF!="A4"</formula>
    </cfRule>
    <cfRule type="expression" dxfId="24981" priority="20927">
      <formula>#REF!="A3"</formula>
    </cfRule>
    <cfRule type="expression" dxfId="24980" priority="20928">
      <formula>#REF!="A2"</formula>
    </cfRule>
    <cfRule type="expression" dxfId="24979" priority="20929">
      <formula>#REF!="A1"</formula>
    </cfRule>
  </conditionalFormatting>
  <conditionalFormatting sqref="AN15:AO15">
    <cfRule type="expression" dxfId="24978" priority="20897">
      <formula>#REF!="A9"</formula>
    </cfRule>
  </conditionalFormatting>
  <conditionalFormatting sqref="AN18:AO18">
    <cfRule type="expression" dxfId="24977" priority="20816">
      <formula>#REF!="A9"</formula>
    </cfRule>
  </conditionalFormatting>
  <conditionalFormatting sqref="AN21:AO21">
    <cfRule type="expression" dxfId="24976" priority="20888">
      <formula>#REF!="A9"</formula>
    </cfRule>
  </conditionalFormatting>
  <conditionalFormatting sqref="AN24:AO24">
    <cfRule type="expression" dxfId="24975" priority="20879">
      <formula>#REF!="A9"</formula>
    </cfRule>
  </conditionalFormatting>
  <conditionalFormatting sqref="AN30:AO30">
    <cfRule type="expression" dxfId="24974" priority="20870">
      <formula>#REF!="A9"</formula>
    </cfRule>
  </conditionalFormatting>
  <conditionalFormatting sqref="AN33:AO33">
    <cfRule type="expression" dxfId="24973" priority="20861">
      <formula>#REF!="A9"</formula>
    </cfRule>
  </conditionalFormatting>
  <conditionalFormatting sqref="AN45:AO45">
    <cfRule type="expression" dxfId="24972" priority="20852">
      <formula>#REF!="A9"</formula>
    </cfRule>
  </conditionalFormatting>
  <conditionalFormatting sqref="AN48:AO48">
    <cfRule type="expression" dxfId="24971" priority="20807">
      <formula>#REF!="A9"</formula>
    </cfRule>
  </conditionalFormatting>
  <conditionalFormatting sqref="AN74:AO74">
    <cfRule type="expression" dxfId="24970" priority="20798">
      <formula>#REF!="A9"</formula>
    </cfRule>
  </conditionalFormatting>
  <conditionalFormatting sqref="AN79:AO79">
    <cfRule type="expression" dxfId="24969" priority="20789">
      <formula>#REF!="A9"</formula>
    </cfRule>
  </conditionalFormatting>
  <conditionalFormatting sqref="AN84:AO84">
    <cfRule type="expression" dxfId="24968" priority="20780">
      <formula>#REF!="A9"</formula>
    </cfRule>
  </conditionalFormatting>
  <conditionalFormatting sqref="AN90:AO90">
    <cfRule type="expression" dxfId="24967" priority="20771">
      <formula>#REF!="A9"</formula>
    </cfRule>
  </conditionalFormatting>
  <conditionalFormatting sqref="AN93:AO93">
    <cfRule type="expression" dxfId="24966" priority="20762">
      <formula>#REF!="A9"</formula>
    </cfRule>
  </conditionalFormatting>
  <conditionalFormatting sqref="AN98:AO98">
    <cfRule type="expression" dxfId="24965" priority="20753">
      <formula>#REF!="A9"</formula>
    </cfRule>
  </conditionalFormatting>
  <conditionalFormatting sqref="AN101:AO101">
    <cfRule type="expression" dxfId="24964" priority="20744">
      <formula>#REF!="A9"</formula>
    </cfRule>
  </conditionalFormatting>
  <conditionalFormatting sqref="AN106:AO106">
    <cfRule type="expression" dxfId="24963" priority="20843">
      <formula>#REF!="A9"</formula>
    </cfRule>
  </conditionalFormatting>
  <conditionalFormatting sqref="AN110:AO110">
    <cfRule type="expression" dxfId="24962" priority="20834">
      <formula>#REF!="A9"</formula>
    </cfRule>
  </conditionalFormatting>
  <conditionalFormatting sqref="AN116:AO116">
    <cfRule type="expression" dxfId="24961" priority="20735">
      <formula>#REF!="A9"</formula>
    </cfRule>
  </conditionalFormatting>
  <conditionalFormatting sqref="AN123:AO124">
    <cfRule type="expression" dxfId="24960" priority="20673">
      <formula>#REF!="A9"</formula>
    </cfRule>
  </conditionalFormatting>
  <conditionalFormatting sqref="AN130:AO130">
    <cfRule type="expression" dxfId="24959" priority="20825">
      <formula>#REF!="A9"</formula>
    </cfRule>
  </conditionalFormatting>
  <conditionalFormatting sqref="AN138:AO138">
    <cfRule type="expression" dxfId="24958" priority="20726">
      <formula>#REF!="A9"</formula>
    </cfRule>
  </conditionalFormatting>
  <conditionalFormatting sqref="AN141:AO141">
    <cfRule type="expression" dxfId="24957" priority="20717">
      <formula>#REF!="A9"</formula>
    </cfRule>
  </conditionalFormatting>
  <conditionalFormatting sqref="AN193:AO193">
    <cfRule type="expression" dxfId="24956" priority="20708">
      <formula>#REF!="A9"</formula>
    </cfRule>
  </conditionalFormatting>
  <conditionalFormatting sqref="AN209:AO209">
    <cfRule type="expression" dxfId="24955" priority="20699">
      <formula>#REF!="A9"</formula>
    </cfRule>
  </conditionalFormatting>
  <conditionalFormatting sqref="AN236:AO236">
    <cfRule type="expression" dxfId="24954" priority="20690">
      <formula>#REF!="A9"</formula>
    </cfRule>
  </conditionalFormatting>
  <conditionalFormatting sqref="AO14">
    <cfRule type="expression" dxfId="24953" priority="20210">
      <formula>#REF!="A9"</formula>
    </cfRule>
    <cfRule type="expression" dxfId="24952" priority="20211">
      <formula>#REF!="A8"</formula>
    </cfRule>
    <cfRule type="expression" dxfId="24951" priority="20212">
      <formula>#REF!="A7"</formula>
    </cfRule>
    <cfRule type="expression" dxfId="24950" priority="20213">
      <formula>#REF!="A6"</formula>
    </cfRule>
    <cfRule type="expression" dxfId="24949" priority="20214">
      <formula>#REF!="A5"</formula>
    </cfRule>
    <cfRule type="expression" dxfId="24948" priority="20215">
      <formula>#REF!="A4"</formula>
    </cfRule>
    <cfRule type="expression" dxfId="24947" priority="20216">
      <formula>#REF!="A3"</formula>
    </cfRule>
    <cfRule type="expression" dxfId="24946" priority="20217">
      <formula>#REF!="A2"</formula>
    </cfRule>
    <cfRule type="expression" dxfId="24945" priority="20218">
      <formula>#REF!="A1"</formula>
    </cfRule>
  </conditionalFormatting>
  <conditionalFormatting sqref="AO15">
    <cfRule type="expression" dxfId="24944" priority="20898">
      <formula>#REF!="A8"</formula>
    </cfRule>
    <cfRule type="expression" dxfId="24943" priority="20899">
      <formula>#REF!="A7"</formula>
    </cfRule>
    <cfRule type="expression" dxfId="24942" priority="20900">
      <formula>#REF!="A6"</formula>
    </cfRule>
    <cfRule type="expression" dxfId="24941" priority="20901">
      <formula>#REF!="A5"</formula>
    </cfRule>
    <cfRule type="expression" dxfId="24940" priority="20902">
      <formula>#REF!="A4"</formula>
    </cfRule>
    <cfRule type="expression" dxfId="24939" priority="20903">
      <formula>#REF!="A3"</formula>
    </cfRule>
    <cfRule type="expression" dxfId="24938" priority="20904">
      <formula>#REF!="A2"</formula>
    </cfRule>
    <cfRule type="expression" dxfId="24937" priority="20905">
      <formula>#REF!="A1"</formula>
    </cfRule>
  </conditionalFormatting>
  <conditionalFormatting sqref="AO18">
    <cfRule type="expression" dxfId="24936" priority="20817">
      <formula>#REF!="A8"</formula>
    </cfRule>
    <cfRule type="expression" dxfId="24935" priority="20818">
      <formula>#REF!="A7"</formula>
    </cfRule>
    <cfRule type="expression" dxfId="24934" priority="20819">
      <formula>#REF!="A6"</formula>
    </cfRule>
    <cfRule type="expression" dxfId="24933" priority="20820">
      <formula>#REF!="A5"</formula>
    </cfRule>
    <cfRule type="expression" dxfId="24932" priority="20821">
      <formula>#REF!="A4"</formula>
    </cfRule>
    <cfRule type="expression" dxfId="24931" priority="20822">
      <formula>#REF!="A3"</formula>
    </cfRule>
    <cfRule type="expression" dxfId="24930" priority="20823">
      <formula>#REF!="A2"</formula>
    </cfRule>
    <cfRule type="expression" dxfId="24929" priority="20824">
      <formula>#REF!="A1"</formula>
    </cfRule>
  </conditionalFormatting>
  <conditionalFormatting sqref="AO21">
    <cfRule type="expression" dxfId="24928" priority="20889">
      <formula>#REF!="A8"</formula>
    </cfRule>
    <cfRule type="expression" dxfId="24927" priority="20890">
      <formula>#REF!="A7"</formula>
    </cfRule>
    <cfRule type="expression" dxfId="24926" priority="20891">
      <formula>#REF!="A6"</formula>
    </cfRule>
    <cfRule type="expression" dxfId="24925" priority="20892">
      <formula>#REF!="A5"</formula>
    </cfRule>
    <cfRule type="expression" dxfId="24924" priority="20893">
      <formula>#REF!="A4"</formula>
    </cfRule>
    <cfRule type="expression" dxfId="24923" priority="20894">
      <formula>#REF!="A3"</formula>
    </cfRule>
    <cfRule type="expression" dxfId="24922" priority="20895">
      <formula>#REF!="A2"</formula>
    </cfRule>
    <cfRule type="expression" dxfId="24921" priority="20896">
      <formula>#REF!="A1"</formula>
    </cfRule>
  </conditionalFormatting>
  <conditionalFormatting sqref="AO22">
    <cfRule type="expression" dxfId="24920" priority="20129">
      <formula>#REF!="A9"</formula>
    </cfRule>
    <cfRule type="expression" dxfId="24919" priority="20130">
      <formula>#REF!="A8"</formula>
    </cfRule>
    <cfRule type="expression" dxfId="24918" priority="20131">
      <formula>#REF!="A7"</formula>
    </cfRule>
    <cfRule type="expression" dxfId="24917" priority="20132">
      <formula>#REF!="A6"</formula>
    </cfRule>
    <cfRule type="expression" dxfId="24916" priority="20133">
      <formula>#REF!="A5"</formula>
    </cfRule>
    <cfRule type="expression" dxfId="24915" priority="20134">
      <formula>#REF!="A4"</formula>
    </cfRule>
    <cfRule type="expression" dxfId="24914" priority="20135">
      <formula>#REF!="A3"</formula>
    </cfRule>
    <cfRule type="expression" dxfId="24913" priority="20136">
      <formula>#REF!="A2"</formula>
    </cfRule>
    <cfRule type="expression" dxfId="24912" priority="20137">
      <formula>#REF!="A1"</formula>
    </cfRule>
  </conditionalFormatting>
  <conditionalFormatting sqref="AO24">
    <cfRule type="expression" dxfId="24911" priority="20880">
      <formula>#REF!="A8"</formula>
    </cfRule>
    <cfRule type="expression" dxfId="24910" priority="20881">
      <formula>#REF!="A7"</formula>
    </cfRule>
    <cfRule type="expression" dxfId="24909" priority="20882">
      <formula>#REF!="A6"</formula>
    </cfRule>
    <cfRule type="expression" dxfId="24908" priority="20883">
      <formula>#REF!="A5"</formula>
    </cfRule>
    <cfRule type="expression" dxfId="24907" priority="20884">
      <formula>#REF!="A4"</formula>
    </cfRule>
    <cfRule type="expression" dxfId="24906" priority="20885">
      <formula>#REF!="A3"</formula>
    </cfRule>
    <cfRule type="expression" dxfId="24905" priority="20886">
      <formula>#REF!="A2"</formula>
    </cfRule>
    <cfRule type="expression" dxfId="24904" priority="20887">
      <formula>#REF!="A1"</formula>
    </cfRule>
  </conditionalFormatting>
  <conditionalFormatting sqref="AO26">
    <cfRule type="expression" dxfId="24903" priority="19967">
      <formula>#REF!="A9"</formula>
    </cfRule>
    <cfRule type="expression" dxfId="24902" priority="19968">
      <formula>#REF!="A8"</formula>
    </cfRule>
    <cfRule type="expression" dxfId="24901" priority="19969">
      <formula>#REF!="A7"</formula>
    </cfRule>
    <cfRule type="expression" dxfId="24900" priority="19970">
      <formula>#REF!="A6"</formula>
    </cfRule>
    <cfRule type="expression" dxfId="24899" priority="19971">
      <formula>#REF!="A5"</formula>
    </cfRule>
    <cfRule type="expression" dxfId="24898" priority="19972">
      <formula>#REF!="A4"</formula>
    </cfRule>
    <cfRule type="expression" dxfId="24897" priority="19973">
      <formula>#REF!="A3"</formula>
    </cfRule>
    <cfRule type="expression" dxfId="24896" priority="19974">
      <formula>#REF!="A2"</formula>
    </cfRule>
    <cfRule type="expression" dxfId="24895" priority="19975">
      <formula>#REF!="A1"</formula>
    </cfRule>
  </conditionalFormatting>
  <conditionalFormatting sqref="AO27">
    <cfRule type="expression" dxfId="24894" priority="18014">
      <formula>#REF!="A9"</formula>
    </cfRule>
    <cfRule type="expression" dxfId="24893" priority="18015">
      <formula>#REF!="A8"</formula>
    </cfRule>
    <cfRule type="expression" dxfId="24892" priority="18016">
      <formula>#REF!="A7"</formula>
    </cfRule>
    <cfRule type="expression" dxfId="24891" priority="18017">
      <formula>#REF!="A6"</formula>
    </cfRule>
    <cfRule type="expression" dxfId="24890" priority="18018">
      <formula>#REF!="A5"</formula>
    </cfRule>
    <cfRule type="expression" dxfId="24889" priority="18019">
      <formula>#REF!="A4"</formula>
    </cfRule>
    <cfRule type="expression" dxfId="24888" priority="18020">
      <formula>#REF!="A3"</formula>
    </cfRule>
    <cfRule type="expression" dxfId="24887" priority="18021">
      <formula>#REF!="A2"</formula>
    </cfRule>
    <cfRule type="expression" dxfId="24886" priority="18022">
      <formula>#REF!="A1"</formula>
    </cfRule>
  </conditionalFormatting>
  <conditionalFormatting sqref="AO30">
    <cfRule type="expression" dxfId="24885" priority="20871">
      <formula>#REF!="A8"</formula>
    </cfRule>
    <cfRule type="expression" dxfId="24884" priority="20872">
      <formula>#REF!="A7"</formula>
    </cfRule>
    <cfRule type="expression" dxfId="24883" priority="20873">
      <formula>#REF!="A6"</formula>
    </cfRule>
    <cfRule type="expression" dxfId="24882" priority="20874">
      <formula>#REF!="A5"</formula>
    </cfRule>
    <cfRule type="expression" dxfId="24881" priority="20875">
      <formula>#REF!="A4"</formula>
    </cfRule>
    <cfRule type="expression" dxfId="24880" priority="20876">
      <formula>#REF!="A3"</formula>
    </cfRule>
    <cfRule type="expression" dxfId="24879" priority="20877">
      <formula>#REF!="A2"</formula>
    </cfRule>
    <cfRule type="expression" dxfId="24878" priority="20878">
      <formula>#REF!="A1"</formula>
    </cfRule>
  </conditionalFormatting>
  <conditionalFormatting sqref="AO33">
    <cfRule type="expression" dxfId="24877" priority="20862">
      <formula>#REF!="A8"</formula>
    </cfRule>
    <cfRule type="expression" dxfId="24876" priority="20863">
      <formula>#REF!="A7"</formula>
    </cfRule>
    <cfRule type="expression" dxfId="24875" priority="20864">
      <formula>#REF!="A6"</formula>
    </cfRule>
    <cfRule type="expression" dxfId="24874" priority="20865">
      <formula>#REF!="A5"</formula>
    </cfRule>
    <cfRule type="expression" dxfId="24873" priority="20866">
      <formula>#REF!="A4"</formula>
    </cfRule>
    <cfRule type="expression" dxfId="24872" priority="20867">
      <formula>#REF!="A3"</formula>
    </cfRule>
    <cfRule type="expression" dxfId="24871" priority="20868">
      <formula>#REF!="A2"</formula>
    </cfRule>
    <cfRule type="expression" dxfId="24870" priority="20869">
      <formula>#REF!="A1"</formula>
    </cfRule>
  </conditionalFormatting>
  <conditionalFormatting sqref="AO37">
    <cfRule type="expression" dxfId="24869" priority="19877">
      <formula>#REF!="A9"</formula>
    </cfRule>
    <cfRule type="expression" dxfId="24868" priority="19878">
      <formula>#REF!="A8"</formula>
    </cfRule>
    <cfRule type="expression" dxfId="24867" priority="19879">
      <formula>#REF!="A7"</formula>
    </cfRule>
    <cfRule type="expression" dxfId="24866" priority="19880">
      <formula>#REF!="A6"</formula>
    </cfRule>
    <cfRule type="expression" dxfId="24865" priority="19881">
      <formula>#REF!="A5"</formula>
    </cfRule>
    <cfRule type="expression" dxfId="24864" priority="19882">
      <formula>#REF!="A4"</formula>
    </cfRule>
    <cfRule type="expression" dxfId="24863" priority="19883">
      <formula>#REF!="A3"</formula>
    </cfRule>
    <cfRule type="expression" dxfId="24862" priority="19884">
      <formula>#REF!="A2"</formula>
    </cfRule>
    <cfRule type="expression" dxfId="24861" priority="19885">
      <formula>#REF!="A1"</formula>
    </cfRule>
  </conditionalFormatting>
  <conditionalFormatting sqref="AO40">
    <cfRule type="expression" dxfId="24860" priority="19787">
      <formula>#REF!="A9"</formula>
    </cfRule>
    <cfRule type="expression" dxfId="24859" priority="19788">
      <formula>#REF!="A8"</formula>
    </cfRule>
    <cfRule type="expression" dxfId="24858" priority="19789">
      <formula>#REF!="A7"</formula>
    </cfRule>
    <cfRule type="expression" dxfId="24857" priority="19790">
      <formula>#REF!="A6"</formula>
    </cfRule>
    <cfRule type="expression" dxfId="24856" priority="19791">
      <formula>#REF!="A5"</formula>
    </cfRule>
    <cfRule type="expression" dxfId="24855" priority="19792">
      <formula>#REF!="A4"</formula>
    </cfRule>
    <cfRule type="expression" dxfId="24854" priority="19793">
      <formula>#REF!="A3"</formula>
    </cfRule>
    <cfRule type="expression" dxfId="24853" priority="19794">
      <formula>#REF!="A2"</formula>
    </cfRule>
    <cfRule type="expression" dxfId="24852" priority="19795">
      <formula>#REF!="A1"</formula>
    </cfRule>
  </conditionalFormatting>
  <conditionalFormatting sqref="AO43">
    <cfRule type="expression" dxfId="24851" priority="19697">
      <formula>#REF!="A9"</formula>
    </cfRule>
    <cfRule type="expression" dxfId="24850" priority="19698">
      <formula>#REF!="A8"</formula>
    </cfRule>
    <cfRule type="expression" dxfId="24849" priority="19699">
      <formula>#REF!="A7"</formula>
    </cfRule>
    <cfRule type="expression" dxfId="24848" priority="19700">
      <formula>#REF!="A6"</formula>
    </cfRule>
    <cfRule type="expression" dxfId="24847" priority="19701">
      <formula>#REF!="A5"</formula>
    </cfRule>
    <cfRule type="expression" dxfId="24846" priority="19702">
      <formula>#REF!="A4"</formula>
    </cfRule>
    <cfRule type="expression" dxfId="24845" priority="19703">
      <formula>#REF!="A3"</formula>
    </cfRule>
    <cfRule type="expression" dxfId="24844" priority="19704">
      <formula>#REF!="A2"</formula>
    </cfRule>
    <cfRule type="expression" dxfId="24843" priority="19705">
      <formula>#REF!="A1"</formula>
    </cfRule>
  </conditionalFormatting>
  <conditionalFormatting sqref="AO45">
    <cfRule type="expression" dxfId="24842" priority="20853">
      <formula>#REF!="A8"</formula>
    </cfRule>
    <cfRule type="expression" dxfId="24841" priority="20854">
      <formula>#REF!="A7"</formula>
    </cfRule>
    <cfRule type="expression" dxfId="24840" priority="20855">
      <formula>#REF!="A6"</formula>
    </cfRule>
    <cfRule type="expression" dxfId="24839" priority="20856">
      <formula>#REF!="A5"</formula>
    </cfRule>
    <cfRule type="expression" dxfId="24838" priority="20857">
      <formula>#REF!="A4"</formula>
    </cfRule>
    <cfRule type="expression" dxfId="24837" priority="20858">
      <formula>#REF!="A3"</formula>
    </cfRule>
    <cfRule type="expression" dxfId="24836" priority="20859">
      <formula>#REF!="A2"</formula>
    </cfRule>
    <cfRule type="expression" dxfId="24835" priority="20860">
      <formula>#REF!="A1"</formula>
    </cfRule>
  </conditionalFormatting>
  <conditionalFormatting sqref="AO48">
    <cfRule type="expression" dxfId="24834" priority="20808">
      <formula>#REF!="A8"</formula>
    </cfRule>
    <cfRule type="expression" dxfId="24833" priority="20809">
      <formula>#REF!="A7"</formula>
    </cfRule>
    <cfRule type="expression" dxfId="24832" priority="20810">
      <formula>#REF!="A6"</formula>
    </cfRule>
    <cfRule type="expression" dxfId="24831" priority="20811">
      <formula>#REF!="A5"</formula>
    </cfRule>
    <cfRule type="expression" dxfId="24830" priority="20812">
      <formula>#REF!="A4"</formula>
    </cfRule>
    <cfRule type="expression" dxfId="24829" priority="20813">
      <formula>#REF!="A3"</formula>
    </cfRule>
    <cfRule type="expression" dxfId="24828" priority="20814">
      <formula>#REF!="A2"</formula>
    </cfRule>
    <cfRule type="expression" dxfId="24827" priority="20815">
      <formula>#REF!="A1"</formula>
    </cfRule>
  </conditionalFormatting>
  <conditionalFormatting sqref="AO51">
    <cfRule type="expression" dxfId="24826" priority="19607">
      <formula>#REF!="A9"</formula>
    </cfRule>
    <cfRule type="expression" dxfId="24825" priority="19608">
      <formula>#REF!="A8"</formula>
    </cfRule>
    <cfRule type="expression" dxfId="24824" priority="19609">
      <formula>#REF!="A7"</formula>
    </cfRule>
    <cfRule type="expression" dxfId="24823" priority="19610">
      <formula>#REF!="A6"</formula>
    </cfRule>
    <cfRule type="expression" dxfId="24822" priority="19611">
      <formula>#REF!="A5"</formula>
    </cfRule>
    <cfRule type="expression" dxfId="24821" priority="19612">
      <formula>#REF!="A4"</formula>
    </cfRule>
    <cfRule type="expression" dxfId="24820" priority="19613">
      <formula>#REF!="A3"</formula>
    </cfRule>
    <cfRule type="expression" dxfId="24819" priority="19614">
      <formula>#REF!="A2"</formula>
    </cfRule>
    <cfRule type="expression" dxfId="24818" priority="19615">
      <formula>#REF!="A1"</formula>
    </cfRule>
  </conditionalFormatting>
  <conditionalFormatting sqref="AO60">
    <cfRule type="expression" dxfId="24817" priority="19553">
      <formula>#REF!="A9"</formula>
    </cfRule>
    <cfRule type="expression" dxfId="24816" priority="19554">
      <formula>#REF!="A8"</formula>
    </cfRule>
    <cfRule type="expression" dxfId="24815" priority="19555">
      <formula>#REF!="A7"</formula>
    </cfRule>
    <cfRule type="expression" dxfId="24814" priority="19556">
      <formula>#REF!="A6"</formula>
    </cfRule>
    <cfRule type="expression" dxfId="24813" priority="19557">
      <formula>#REF!="A5"</formula>
    </cfRule>
    <cfRule type="expression" dxfId="24812" priority="19558">
      <formula>#REF!="A4"</formula>
    </cfRule>
    <cfRule type="expression" dxfId="24811" priority="19559">
      <formula>#REF!="A3"</formula>
    </cfRule>
    <cfRule type="expression" dxfId="24810" priority="19560">
      <formula>#REF!="A2"</formula>
    </cfRule>
    <cfRule type="expression" dxfId="24809" priority="19561">
      <formula>#REF!="A1"</formula>
    </cfRule>
  </conditionalFormatting>
  <conditionalFormatting sqref="AO61">
    <cfRule type="expression" dxfId="24808" priority="17915">
      <formula>#REF!="A9"</formula>
    </cfRule>
    <cfRule type="expression" dxfId="24807" priority="17916">
      <formula>#REF!="A8"</formula>
    </cfRule>
    <cfRule type="expression" dxfId="24806" priority="17917">
      <formula>#REF!="A7"</formula>
    </cfRule>
    <cfRule type="expression" dxfId="24805" priority="17918">
      <formula>#REF!="A6"</formula>
    </cfRule>
    <cfRule type="expression" dxfId="24804" priority="17919">
      <formula>#REF!="A5"</formula>
    </cfRule>
    <cfRule type="expression" dxfId="24803" priority="17920">
      <formula>#REF!="A4"</formula>
    </cfRule>
    <cfRule type="expression" dxfId="24802" priority="17921">
      <formula>#REF!="A3"</formula>
    </cfRule>
    <cfRule type="expression" dxfId="24801" priority="17922">
      <formula>#REF!="A2"</formula>
    </cfRule>
    <cfRule type="expression" dxfId="24800" priority="17923">
      <formula>#REF!="A1"</formula>
    </cfRule>
  </conditionalFormatting>
  <conditionalFormatting sqref="AO65">
    <cfRule type="expression" dxfId="24799" priority="14650">
      <formula>#REF!="A9"</formula>
    </cfRule>
    <cfRule type="expression" dxfId="24798" priority="14651">
      <formula>#REF!="A8"</formula>
    </cfRule>
    <cfRule type="expression" dxfId="24797" priority="14652">
      <formula>#REF!="A7"</formula>
    </cfRule>
    <cfRule type="expression" dxfId="24796" priority="14653">
      <formula>#REF!="A6"</formula>
    </cfRule>
    <cfRule type="expression" dxfId="24795" priority="14654">
      <formula>#REF!="A5"</formula>
    </cfRule>
    <cfRule type="expression" dxfId="24794" priority="14655">
      <formula>#REF!="A4"</formula>
    </cfRule>
    <cfRule type="expression" dxfId="24793" priority="14656">
      <formula>#REF!="A3"</formula>
    </cfRule>
    <cfRule type="expression" dxfId="24792" priority="14657">
      <formula>#REF!="A2"</formula>
    </cfRule>
    <cfRule type="expression" dxfId="24791" priority="14658">
      <formula>#REF!="A1"</formula>
    </cfRule>
  </conditionalFormatting>
  <conditionalFormatting sqref="AO69">
    <cfRule type="expression" dxfId="24790" priority="19463">
      <formula>#REF!="A9"</formula>
    </cfRule>
    <cfRule type="expression" dxfId="24789" priority="19464">
      <formula>#REF!="A8"</formula>
    </cfRule>
    <cfRule type="expression" dxfId="24788" priority="19465">
      <formula>#REF!="A7"</formula>
    </cfRule>
    <cfRule type="expression" dxfId="24787" priority="19466">
      <formula>#REF!="A6"</formula>
    </cfRule>
    <cfRule type="expression" dxfId="24786" priority="19467">
      <formula>#REF!="A5"</formula>
    </cfRule>
    <cfRule type="expression" dxfId="24785" priority="19468">
      <formula>#REF!="A4"</formula>
    </cfRule>
    <cfRule type="expression" dxfId="24784" priority="19469">
      <formula>#REF!="A3"</formula>
    </cfRule>
    <cfRule type="expression" dxfId="24783" priority="19470">
      <formula>#REF!="A2"</formula>
    </cfRule>
    <cfRule type="expression" dxfId="24782" priority="19471">
      <formula>#REF!="A1"</formula>
    </cfRule>
  </conditionalFormatting>
  <conditionalFormatting sqref="AO70">
    <cfRule type="expression" dxfId="24781" priority="17816">
      <formula>#REF!="A9"</formula>
    </cfRule>
    <cfRule type="expression" dxfId="24780" priority="17817">
      <formula>#REF!="A8"</formula>
    </cfRule>
    <cfRule type="expression" dxfId="24779" priority="17818">
      <formula>#REF!="A7"</formula>
    </cfRule>
    <cfRule type="expression" dxfId="24778" priority="17819">
      <formula>#REF!="A6"</formula>
    </cfRule>
    <cfRule type="expression" dxfId="24777" priority="17820">
      <formula>#REF!="A5"</formula>
    </cfRule>
    <cfRule type="expression" dxfId="24776" priority="17821">
      <formula>#REF!="A4"</formula>
    </cfRule>
    <cfRule type="expression" dxfId="24775" priority="17822">
      <formula>#REF!="A3"</formula>
    </cfRule>
    <cfRule type="expression" dxfId="24774" priority="17823">
      <formula>#REF!="A2"</formula>
    </cfRule>
    <cfRule type="expression" dxfId="24773" priority="17824">
      <formula>#REF!="A1"</formula>
    </cfRule>
  </conditionalFormatting>
  <conditionalFormatting sqref="AO71">
    <cfRule type="expression" dxfId="24772" priority="17330">
      <formula>#REF!="A9"</formula>
    </cfRule>
    <cfRule type="expression" dxfId="24771" priority="17331">
      <formula>#REF!="A8"</formula>
    </cfRule>
    <cfRule type="expression" dxfId="24770" priority="17332">
      <formula>#REF!="A7"</formula>
    </cfRule>
    <cfRule type="expression" dxfId="24769" priority="17333">
      <formula>#REF!="A6"</formula>
    </cfRule>
    <cfRule type="expression" dxfId="24768" priority="17334">
      <formula>#REF!="A5"</formula>
    </cfRule>
    <cfRule type="expression" dxfId="24767" priority="17335">
      <formula>#REF!="A4"</formula>
    </cfRule>
    <cfRule type="expression" dxfId="24766" priority="17336">
      <formula>#REF!="A3"</formula>
    </cfRule>
    <cfRule type="expression" dxfId="24765" priority="17337">
      <formula>#REF!="A2"</formula>
    </cfRule>
    <cfRule type="expression" dxfId="24764" priority="17338">
      <formula>#REF!="A1"</formula>
    </cfRule>
  </conditionalFormatting>
  <conditionalFormatting sqref="AO72">
    <cfRule type="expression" dxfId="24763" priority="17240">
      <formula>#REF!="A9"</formula>
    </cfRule>
    <cfRule type="expression" dxfId="24762" priority="17241">
      <formula>#REF!="A8"</formula>
    </cfRule>
    <cfRule type="expression" dxfId="24761" priority="17242">
      <formula>#REF!="A7"</formula>
    </cfRule>
    <cfRule type="expression" dxfId="24760" priority="17243">
      <formula>#REF!="A6"</formula>
    </cfRule>
    <cfRule type="expression" dxfId="24759" priority="17244">
      <formula>#REF!="A5"</formula>
    </cfRule>
    <cfRule type="expression" dxfId="24758" priority="17245">
      <formula>#REF!="A4"</formula>
    </cfRule>
    <cfRule type="expression" dxfId="24757" priority="17246">
      <formula>#REF!="A3"</formula>
    </cfRule>
    <cfRule type="expression" dxfId="24756" priority="17247">
      <formula>#REF!="A2"</formula>
    </cfRule>
    <cfRule type="expression" dxfId="24755" priority="17248">
      <formula>#REF!="A1"</formula>
    </cfRule>
  </conditionalFormatting>
  <conditionalFormatting sqref="AO74">
    <cfRule type="expression" dxfId="24754" priority="20799">
      <formula>#REF!="A8"</formula>
    </cfRule>
    <cfRule type="expression" dxfId="24753" priority="20800">
      <formula>#REF!="A7"</formula>
    </cfRule>
    <cfRule type="expression" dxfId="24752" priority="20801">
      <formula>#REF!="A6"</formula>
    </cfRule>
    <cfRule type="expression" dxfId="24751" priority="20802">
      <formula>#REF!="A5"</formula>
    </cfRule>
    <cfRule type="expression" dxfId="24750" priority="20803">
      <formula>#REF!="A4"</formula>
    </cfRule>
    <cfRule type="expression" dxfId="24749" priority="20804">
      <formula>#REF!="A3"</formula>
    </cfRule>
    <cfRule type="expression" dxfId="24748" priority="20805">
      <formula>#REF!="A2"</formula>
    </cfRule>
    <cfRule type="expression" dxfId="24747" priority="20806">
      <formula>#REF!="A1"</formula>
    </cfRule>
  </conditionalFormatting>
  <conditionalFormatting sqref="AO77">
    <cfRule type="expression" dxfId="24746" priority="19283">
      <formula>#REF!="A9"</formula>
    </cfRule>
    <cfRule type="expression" dxfId="24745" priority="19284">
      <formula>#REF!="A8"</formula>
    </cfRule>
    <cfRule type="expression" dxfId="24744" priority="19285">
      <formula>#REF!="A7"</formula>
    </cfRule>
    <cfRule type="expression" dxfId="24743" priority="19286">
      <formula>#REF!="A6"</formula>
    </cfRule>
    <cfRule type="expression" dxfId="24742" priority="19287">
      <formula>#REF!="A5"</formula>
    </cfRule>
    <cfRule type="expression" dxfId="24741" priority="19288">
      <formula>#REF!="A4"</formula>
    </cfRule>
    <cfRule type="expression" dxfId="24740" priority="19289">
      <formula>#REF!="A3"</formula>
    </cfRule>
    <cfRule type="expression" dxfId="24739" priority="19290">
      <formula>#REF!="A2"</formula>
    </cfRule>
    <cfRule type="expression" dxfId="24738" priority="19291">
      <formula>#REF!="A1"</formula>
    </cfRule>
  </conditionalFormatting>
  <conditionalFormatting sqref="AO79">
    <cfRule type="expression" dxfId="24737" priority="20790">
      <formula>#REF!="A8"</formula>
    </cfRule>
    <cfRule type="expression" dxfId="24736" priority="20791">
      <formula>#REF!="A7"</formula>
    </cfRule>
    <cfRule type="expression" dxfId="24735" priority="20792">
      <formula>#REF!="A6"</formula>
    </cfRule>
    <cfRule type="expression" dxfId="24734" priority="20793">
      <formula>#REF!="A5"</formula>
    </cfRule>
    <cfRule type="expression" dxfId="24733" priority="20794">
      <formula>#REF!="A4"</formula>
    </cfRule>
    <cfRule type="expression" dxfId="24732" priority="20795">
      <formula>#REF!="A3"</formula>
    </cfRule>
    <cfRule type="expression" dxfId="24731" priority="20796">
      <formula>#REF!="A2"</formula>
    </cfRule>
    <cfRule type="expression" dxfId="24730" priority="20797">
      <formula>#REF!="A1"</formula>
    </cfRule>
  </conditionalFormatting>
  <conditionalFormatting sqref="AO80">
    <cfRule type="expression" dxfId="24729" priority="19193">
      <formula>#REF!="A9"</formula>
    </cfRule>
    <cfRule type="expression" dxfId="24728" priority="19194">
      <formula>#REF!="A8"</formula>
    </cfRule>
    <cfRule type="expression" dxfId="24727" priority="19195">
      <formula>#REF!="A7"</formula>
    </cfRule>
    <cfRule type="expression" dxfId="24726" priority="19196">
      <formula>#REF!="A6"</formula>
    </cfRule>
    <cfRule type="expression" dxfId="24725" priority="19197">
      <formula>#REF!="A5"</formula>
    </cfRule>
    <cfRule type="expression" dxfId="24724" priority="19198">
      <formula>#REF!="A4"</formula>
    </cfRule>
    <cfRule type="expression" dxfId="24723" priority="19199">
      <formula>#REF!="A3"</formula>
    </cfRule>
    <cfRule type="expression" dxfId="24722" priority="19200">
      <formula>#REF!="A2"</formula>
    </cfRule>
    <cfRule type="expression" dxfId="24721" priority="19201">
      <formula>#REF!="A1"</formula>
    </cfRule>
  </conditionalFormatting>
  <conditionalFormatting sqref="AO84">
    <cfRule type="expression" dxfId="24720" priority="20781">
      <formula>#REF!="A8"</formula>
    </cfRule>
    <cfRule type="expression" dxfId="24719" priority="20782">
      <formula>#REF!="A7"</formula>
    </cfRule>
    <cfRule type="expression" dxfId="24718" priority="20783">
      <formula>#REF!="A6"</formula>
    </cfRule>
    <cfRule type="expression" dxfId="24717" priority="20784">
      <formula>#REF!="A5"</formula>
    </cfRule>
    <cfRule type="expression" dxfId="24716" priority="20785">
      <formula>#REF!="A4"</formula>
    </cfRule>
    <cfRule type="expression" dxfId="24715" priority="20786">
      <formula>#REF!="A3"</formula>
    </cfRule>
    <cfRule type="expression" dxfId="24714" priority="20787">
      <formula>#REF!="A2"</formula>
    </cfRule>
    <cfRule type="expression" dxfId="24713" priority="20788">
      <formula>#REF!="A1"</formula>
    </cfRule>
  </conditionalFormatting>
  <conditionalFormatting sqref="AO85">
    <cfRule type="expression" dxfId="24712" priority="19103">
      <formula>#REF!="A9"</formula>
    </cfRule>
    <cfRule type="expression" dxfId="24711" priority="19104">
      <formula>#REF!="A8"</formula>
    </cfRule>
    <cfRule type="expression" dxfId="24710" priority="19105">
      <formula>#REF!="A7"</formula>
    </cfRule>
    <cfRule type="expression" dxfId="24709" priority="19106">
      <formula>#REF!="A6"</formula>
    </cfRule>
    <cfRule type="expression" dxfId="24708" priority="19107">
      <formula>#REF!="A5"</formula>
    </cfRule>
    <cfRule type="expression" dxfId="24707" priority="19108">
      <formula>#REF!="A4"</formula>
    </cfRule>
    <cfRule type="expression" dxfId="24706" priority="19109">
      <formula>#REF!="A3"</formula>
    </cfRule>
    <cfRule type="expression" dxfId="24705" priority="19110">
      <formula>#REF!="A2"</formula>
    </cfRule>
    <cfRule type="expression" dxfId="24704" priority="19111">
      <formula>#REF!="A1"</formula>
    </cfRule>
  </conditionalFormatting>
  <conditionalFormatting sqref="AO89">
    <cfRule type="expression" dxfId="24703" priority="19013">
      <formula>#REF!="A9"</formula>
    </cfRule>
    <cfRule type="expression" dxfId="24702" priority="19014">
      <formula>#REF!="A8"</formula>
    </cfRule>
    <cfRule type="expression" dxfId="24701" priority="19015">
      <formula>#REF!="A7"</formula>
    </cfRule>
    <cfRule type="expression" dxfId="24700" priority="19016">
      <formula>#REF!="A6"</formula>
    </cfRule>
    <cfRule type="expression" dxfId="24699" priority="19017">
      <formula>#REF!="A5"</formula>
    </cfRule>
    <cfRule type="expression" dxfId="24698" priority="19018">
      <formula>#REF!="A4"</formula>
    </cfRule>
    <cfRule type="expression" dxfId="24697" priority="19019">
      <formula>#REF!="A3"</formula>
    </cfRule>
    <cfRule type="expression" dxfId="24696" priority="19020">
      <formula>#REF!="A2"</formula>
    </cfRule>
    <cfRule type="expression" dxfId="24695" priority="19021">
      <formula>#REF!="A1"</formula>
    </cfRule>
  </conditionalFormatting>
  <conditionalFormatting sqref="AO90">
    <cfRule type="expression" dxfId="24694" priority="20772">
      <formula>#REF!="A8"</formula>
    </cfRule>
    <cfRule type="expression" dxfId="24693" priority="20773">
      <formula>#REF!="A7"</formula>
    </cfRule>
    <cfRule type="expression" dxfId="24692" priority="20774">
      <formula>#REF!="A6"</formula>
    </cfRule>
    <cfRule type="expression" dxfId="24691" priority="20775">
      <formula>#REF!="A5"</formula>
    </cfRule>
    <cfRule type="expression" dxfId="24690" priority="20776">
      <formula>#REF!="A4"</formula>
    </cfRule>
    <cfRule type="expression" dxfId="24689" priority="20777">
      <formula>#REF!="A3"</formula>
    </cfRule>
    <cfRule type="expression" dxfId="24688" priority="20778">
      <formula>#REF!="A2"</formula>
    </cfRule>
    <cfRule type="expression" dxfId="24687" priority="20779">
      <formula>#REF!="A1"</formula>
    </cfRule>
  </conditionalFormatting>
  <conditionalFormatting sqref="AO93">
    <cfRule type="expression" dxfId="24686" priority="20763">
      <formula>#REF!="A8"</formula>
    </cfRule>
    <cfRule type="expression" dxfId="24685" priority="20764">
      <formula>#REF!="A7"</formula>
    </cfRule>
    <cfRule type="expression" dxfId="24684" priority="20765">
      <formula>#REF!="A6"</formula>
    </cfRule>
    <cfRule type="expression" dxfId="24683" priority="20766">
      <formula>#REF!="A5"</formula>
    </cfRule>
    <cfRule type="expression" dxfId="24682" priority="20767">
      <formula>#REF!="A4"</formula>
    </cfRule>
    <cfRule type="expression" dxfId="24681" priority="20768">
      <formula>#REF!="A3"</formula>
    </cfRule>
    <cfRule type="expression" dxfId="24680" priority="20769">
      <formula>#REF!="A2"</formula>
    </cfRule>
    <cfRule type="expression" dxfId="24679" priority="20770">
      <formula>#REF!="A1"</formula>
    </cfRule>
  </conditionalFormatting>
  <conditionalFormatting sqref="AO98">
    <cfRule type="expression" dxfId="24678" priority="20754">
      <formula>#REF!="A8"</formula>
    </cfRule>
    <cfRule type="expression" dxfId="24677" priority="20755">
      <formula>#REF!="A7"</formula>
    </cfRule>
    <cfRule type="expression" dxfId="24676" priority="20756">
      <formula>#REF!="A6"</formula>
    </cfRule>
    <cfRule type="expression" dxfId="24675" priority="20757">
      <formula>#REF!="A5"</formula>
    </cfRule>
    <cfRule type="expression" dxfId="24674" priority="20758">
      <formula>#REF!="A4"</formula>
    </cfRule>
    <cfRule type="expression" dxfId="24673" priority="20759">
      <formula>#REF!="A3"</formula>
    </cfRule>
    <cfRule type="expression" dxfId="24672" priority="20760">
      <formula>#REF!="A2"</formula>
    </cfRule>
    <cfRule type="expression" dxfId="24671" priority="20761">
      <formula>#REF!="A1"</formula>
    </cfRule>
  </conditionalFormatting>
  <conditionalFormatting sqref="AO99">
    <cfRule type="expression" dxfId="24670" priority="18923">
      <formula>#REF!="A9"</formula>
    </cfRule>
    <cfRule type="expression" dxfId="24669" priority="18924">
      <formula>#REF!="A8"</formula>
    </cfRule>
    <cfRule type="expression" dxfId="24668" priority="18925">
      <formula>#REF!="A7"</formula>
    </cfRule>
    <cfRule type="expression" dxfId="24667" priority="18926">
      <formula>#REF!="A6"</formula>
    </cfRule>
    <cfRule type="expression" dxfId="24666" priority="18927">
      <formula>#REF!="A5"</formula>
    </cfRule>
    <cfRule type="expression" dxfId="24665" priority="18928">
      <formula>#REF!="A4"</formula>
    </cfRule>
    <cfRule type="expression" dxfId="24664" priority="18929">
      <formula>#REF!="A3"</formula>
    </cfRule>
    <cfRule type="expression" dxfId="24663" priority="18930">
      <formula>#REF!="A2"</formula>
    </cfRule>
    <cfRule type="expression" dxfId="24662" priority="18931">
      <formula>#REF!="A1"</formula>
    </cfRule>
  </conditionalFormatting>
  <conditionalFormatting sqref="AO101">
    <cfRule type="expression" dxfId="24661" priority="20745">
      <formula>#REF!="A8"</formula>
    </cfRule>
    <cfRule type="expression" dxfId="24660" priority="20746">
      <formula>#REF!="A7"</formula>
    </cfRule>
    <cfRule type="expression" dxfId="24659" priority="20747">
      <formula>#REF!="A6"</formula>
    </cfRule>
    <cfRule type="expression" dxfId="24658" priority="20748">
      <formula>#REF!="A5"</formula>
    </cfRule>
    <cfRule type="expression" dxfId="24657" priority="20749">
      <formula>#REF!="A4"</formula>
    </cfRule>
    <cfRule type="expression" dxfId="24656" priority="20750">
      <formula>#REF!="A3"</formula>
    </cfRule>
    <cfRule type="expression" dxfId="24655" priority="20751">
      <formula>#REF!="A2"</formula>
    </cfRule>
    <cfRule type="expression" dxfId="24654" priority="20752">
      <formula>#REF!="A1"</formula>
    </cfRule>
  </conditionalFormatting>
  <conditionalFormatting sqref="AO105">
    <cfRule type="expression" dxfId="24653" priority="18833">
      <formula>#REF!="A9"</formula>
    </cfRule>
    <cfRule type="expression" dxfId="24652" priority="18834">
      <formula>#REF!="A8"</formula>
    </cfRule>
    <cfRule type="expression" dxfId="24651" priority="18835">
      <formula>#REF!="A7"</formula>
    </cfRule>
    <cfRule type="expression" dxfId="24650" priority="18836">
      <formula>#REF!="A6"</formula>
    </cfRule>
    <cfRule type="expression" dxfId="24649" priority="18837">
      <formula>#REF!="A5"</formula>
    </cfRule>
    <cfRule type="expression" dxfId="24648" priority="18838">
      <formula>#REF!="A4"</formula>
    </cfRule>
    <cfRule type="expression" dxfId="24647" priority="18839">
      <formula>#REF!="A3"</formula>
    </cfRule>
    <cfRule type="expression" dxfId="24646" priority="18840">
      <formula>#REF!="A2"</formula>
    </cfRule>
    <cfRule type="expression" dxfId="24645" priority="18841">
      <formula>#REF!="A1"</formula>
    </cfRule>
  </conditionalFormatting>
  <conditionalFormatting sqref="AO106">
    <cfRule type="expression" dxfId="24644" priority="20844">
      <formula>#REF!="A8"</formula>
    </cfRule>
    <cfRule type="expression" dxfId="24643" priority="20845">
      <formula>#REF!="A7"</formula>
    </cfRule>
    <cfRule type="expression" dxfId="24642" priority="20846">
      <formula>#REF!="A6"</formula>
    </cfRule>
    <cfRule type="expression" dxfId="24641" priority="20847">
      <formula>#REF!="A5"</formula>
    </cfRule>
    <cfRule type="expression" dxfId="24640" priority="20848">
      <formula>#REF!="A4"</formula>
    </cfRule>
    <cfRule type="expression" dxfId="24639" priority="20849">
      <formula>#REF!="A3"</formula>
    </cfRule>
    <cfRule type="expression" dxfId="24638" priority="20850">
      <formula>#REF!="A2"</formula>
    </cfRule>
    <cfRule type="expression" dxfId="24637" priority="20851">
      <formula>#REF!="A1"</formula>
    </cfRule>
  </conditionalFormatting>
  <conditionalFormatting sqref="AO110">
    <cfRule type="expression" dxfId="24636" priority="20835">
      <formula>#REF!="A8"</formula>
    </cfRule>
    <cfRule type="expression" dxfId="24635" priority="20836">
      <formula>#REF!="A7"</formula>
    </cfRule>
    <cfRule type="expression" dxfId="24634" priority="20837">
      <formula>#REF!="A6"</formula>
    </cfRule>
    <cfRule type="expression" dxfId="24633" priority="20838">
      <formula>#REF!="A5"</formula>
    </cfRule>
    <cfRule type="expression" dxfId="24632" priority="20839">
      <formula>#REF!="A4"</formula>
    </cfRule>
    <cfRule type="expression" dxfId="24631" priority="20840">
      <formula>#REF!="A3"</formula>
    </cfRule>
    <cfRule type="expression" dxfId="24630" priority="20841">
      <formula>#REF!="A2"</formula>
    </cfRule>
    <cfRule type="expression" dxfId="24629" priority="20842">
      <formula>#REF!="A1"</formula>
    </cfRule>
  </conditionalFormatting>
  <conditionalFormatting sqref="AO116">
    <cfRule type="expression" dxfId="24628" priority="20736">
      <formula>#REF!="A8"</formula>
    </cfRule>
    <cfRule type="expression" dxfId="24627" priority="20737">
      <formula>#REF!="A7"</formula>
    </cfRule>
    <cfRule type="expression" dxfId="24626" priority="20738">
      <formula>#REF!="A6"</formula>
    </cfRule>
    <cfRule type="expression" dxfId="24625" priority="20739">
      <formula>#REF!="A5"</formula>
    </cfRule>
    <cfRule type="expression" dxfId="24624" priority="20740">
      <formula>#REF!="A4"</formula>
    </cfRule>
    <cfRule type="expression" dxfId="24623" priority="20741">
      <formula>#REF!="A3"</formula>
    </cfRule>
    <cfRule type="expression" dxfId="24622" priority="20742">
      <formula>#REF!="A2"</formula>
    </cfRule>
    <cfRule type="expression" dxfId="24621" priority="20743">
      <formula>#REF!="A1"</formula>
    </cfRule>
  </conditionalFormatting>
  <conditionalFormatting sqref="AO117:AO118">
    <cfRule type="expression" dxfId="24620" priority="14812">
      <formula>#REF!="A9"</formula>
    </cfRule>
    <cfRule type="expression" dxfId="24619" priority="14813">
      <formula>#REF!="A8"</formula>
    </cfRule>
    <cfRule type="expression" dxfId="24618" priority="14814">
      <formula>#REF!="A7"</formula>
    </cfRule>
    <cfRule type="expression" dxfId="24617" priority="14815">
      <formula>#REF!="A6"</formula>
    </cfRule>
    <cfRule type="expression" dxfId="24616" priority="14816">
      <formula>#REF!="A5"</formula>
    </cfRule>
    <cfRule type="expression" dxfId="24615" priority="14817">
      <formula>#REF!="A4"</formula>
    </cfRule>
    <cfRule type="expression" dxfId="24614" priority="14818">
      <formula>#REF!="A3"</formula>
    </cfRule>
    <cfRule type="expression" dxfId="24613" priority="14819">
      <formula>#REF!="A2"</formula>
    </cfRule>
    <cfRule type="expression" dxfId="24612" priority="14820">
      <formula>#REF!="A1"</formula>
    </cfRule>
  </conditionalFormatting>
  <conditionalFormatting sqref="AO119">
    <cfRule type="expression" dxfId="24611" priority="18752">
      <formula>#REF!="A9"</formula>
    </cfRule>
    <cfRule type="expression" dxfId="24610" priority="18753">
      <formula>#REF!="A8"</formula>
    </cfRule>
    <cfRule type="expression" dxfId="24609" priority="18754">
      <formula>#REF!="A7"</formula>
    </cfRule>
    <cfRule type="expression" dxfId="24608" priority="18755">
      <formula>#REF!="A6"</formula>
    </cfRule>
    <cfRule type="expression" dxfId="24607" priority="18756">
      <formula>#REF!="A5"</formula>
    </cfRule>
    <cfRule type="expression" dxfId="24606" priority="18757">
      <formula>#REF!="A4"</formula>
    </cfRule>
    <cfRule type="expression" dxfId="24605" priority="18758">
      <formula>#REF!="A3"</formula>
    </cfRule>
    <cfRule type="expression" dxfId="24604" priority="18759">
      <formula>#REF!="A2"</formula>
    </cfRule>
    <cfRule type="expression" dxfId="24603" priority="18760">
      <formula>#REF!="A1"</formula>
    </cfRule>
  </conditionalFormatting>
  <conditionalFormatting sqref="AO123">
    <cfRule type="expression" dxfId="24602" priority="20682">
      <formula>#REF!="A8"</formula>
    </cfRule>
    <cfRule type="expression" dxfId="24601" priority="20683">
      <formula>#REF!="A7"</formula>
    </cfRule>
    <cfRule type="expression" dxfId="24600" priority="20684">
      <formula>#REF!="A6"</formula>
    </cfRule>
    <cfRule type="expression" dxfId="24599" priority="20685">
      <formula>#REF!="A5"</formula>
    </cfRule>
    <cfRule type="expression" dxfId="24598" priority="20686">
      <formula>#REF!="A4"</formula>
    </cfRule>
    <cfRule type="expression" dxfId="24597" priority="20687">
      <formula>#REF!="A3"</formula>
    </cfRule>
    <cfRule type="expression" dxfId="24596" priority="20688">
      <formula>#REF!="A2"</formula>
    </cfRule>
    <cfRule type="expression" dxfId="24595" priority="20689">
      <formula>#REF!="A1"</formula>
    </cfRule>
  </conditionalFormatting>
  <conditionalFormatting sqref="AO124">
    <cfRule type="expression" dxfId="24594" priority="20674">
      <formula>#REF!="A8"</formula>
    </cfRule>
    <cfRule type="expression" dxfId="24593" priority="20675">
      <formula>#REF!="A7"</formula>
    </cfRule>
    <cfRule type="expression" dxfId="24592" priority="20676">
      <formula>#REF!="A6"</formula>
    </cfRule>
    <cfRule type="expression" dxfId="24591" priority="20677">
      <formula>#REF!="A5"</formula>
    </cfRule>
    <cfRule type="expression" dxfId="24590" priority="20678">
      <formula>#REF!="A4"</formula>
    </cfRule>
    <cfRule type="expression" dxfId="24589" priority="20679">
      <formula>#REF!="A3"</formula>
    </cfRule>
    <cfRule type="expression" dxfId="24588" priority="20680">
      <formula>#REF!="A2"</formula>
    </cfRule>
    <cfRule type="expression" dxfId="24587" priority="20681">
      <formula>#REF!="A1"</formula>
    </cfRule>
  </conditionalFormatting>
  <conditionalFormatting sqref="AO130">
    <cfRule type="expression" dxfId="24586" priority="20826">
      <formula>#REF!="A8"</formula>
    </cfRule>
    <cfRule type="expression" dxfId="24585" priority="20827">
      <formula>#REF!="A7"</formula>
    </cfRule>
    <cfRule type="expression" dxfId="24584" priority="20828">
      <formula>#REF!="A6"</formula>
    </cfRule>
    <cfRule type="expression" dxfId="24583" priority="20829">
      <formula>#REF!="A5"</formula>
    </cfRule>
    <cfRule type="expression" dxfId="24582" priority="20830">
      <formula>#REF!="A4"</formula>
    </cfRule>
    <cfRule type="expression" dxfId="24581" priority="20831">
      <formula>#REF!="A3"</formula>
    </cfRule>
    <cfRule type="expression" dxfId="24580" priority="20832">
      <formula>#REF!="A2"</formula>
    </cfRule>
    <cfRule type="expression" dxfId="24579" priority="20833">
      <formula>#REF!="A1"</formula>
    </cfRule>
  </conditionalFormatting>
  <conditionalFormatting sqref="AO132">
    <cfRule type="expression" dxfId="24578" priority="13350">
      <formula>#REF!="A9"</formula>
    </cfRule>
    <cfRule type="expression" dxfId="24577" priority="13351">
      <formula>#REF!="A8"</formula>
    </cfRule>
    <cfRule type="expression" dxfId="24576" priority="13352">
      <formula>#REF!="A7"</formula>
    </cfRule>
    <cfRule type="expression" dxfId="24575" priority="13353">
      <formula>#REF!="A6"</formula>
    </cfRule>
    <cfRule type="expression" dxfId="24574" priority="13354">
      <formula>#REF!="A5"</formula>
    </cfRule>
    <cfRule type="expression" dxfId="24573" priority="13355">
      <formula>#REF!="A4"</formula>
    </cfRule>
    <cfRule type="expression" dxfId="24572" priority="13356">
      <formula>#REF!="A3"</formula>
    </cfRule>
    <cfRule type="expression" dxfId="24571" priority="13357">
      <formula>#REF!="A2"</formula>
    </cfRule>
    <cfRule type="expression" dxfId="24570" priority="13358">
      <formula>#REF!="A1"</formula>
    </cfRule>
  </conditionalFormatting>
  <conditionalFormatting sqref="AO137">
    <cfRule type="expression" dxfId="24569" priority="18662">
      <formula>#REF!="A9"</formula>
    </cfRule>
    <cfRule type="expression" dxfId="24568" priority="18663">
      <formula>#REF!="A8"</formula>
    </cfRule>
    <cfRule type="expression" dxfId="24567" priority="18664">
      <formula>#REF!="A7"</formula>
    </cfRule>
    <cfRule type="expression" dxfId="24566" priority="18665">
      <formula>#REF!="A6"</formula>
    </cfRule>
    <cfRule type="expression" dxfId="24565" priority="18666">
      <formula>#REF!="A5"</formula>
    </cfRule>
    <cfRule type="expression" dxfId="24564" priority="18667">
      <formula>#REF!="A4"</formula>
    </cfRule>
    <cfRule type="expression" dxfId="24563" priority="18668">
      <formula>#REF!="A3"</formula>
    </cfRule>
    <cfRule type="expression" dxfId="24562" priority="18669">
      <formula>#REF!="A2"</formula>
    </cfRule>
    <cfRule type="expression" dxfId="24561" priority="18670">
      <formula>#REF!="A1"</formula>
    </cfRule>
  </conditionalFormatting>
  <conditionalFormatting sqref="AO138">
    <cfRule type="expression" dxfId="24560" priority="20727">
      <formula>#REF!="A8"</formula>
    </cfRule>
    <cfRule type="expression" dxfId="24559" priority="20728">
      <formula>#REF!="A7"</formula>
    </cfRule>
    <cfRule type="expression" dxfId="24558" priority="20729">
      <formula>#REF!="A6"</formula>
    </cfRule>
    <cfRule type="expression" dxfId="24557" priority="20730">
      <formula>#REF!="A5"</formula>
    </cfRule>
    <cfRule type="expression" dxfId="24556" priority="20731">
      <formula>#REF!="A4"</formula>
    </cfRule>
    <cfRule type="expression" dxfId="24555" priority="20732">
      <formula>#REF!="A3"</formula>
    </cfRule>
    <cfRule type="expression" dxfId="24554" priority="20733">
      <formula>#REF!="A2"</formula>
    </cfRule>
    <cfRule type="expression" dxfId="24553" priority="20734">
      <formula>#REF!="A1"</formula>
    </cfRule>
  </conditionalFormatting>
  <conditionalFormatting sqref="AO141">
    <cfRule type="expression" dxfId="24552" priority="20718">
      <formula>#REF!="A8"</formula>
    </cfRule>
    <cfRule type="expression" dxfId="24551" priority="20719">
      <formula>#REF!="A7"</formula>
    </cfRule>
    <cfRule type="expression" dxfId="24550" priority="20720">
      <formula>#REF!="A6"</formula>
    </cfRule>
    <cfRule type="expression" dxfId="24549" priority="20721">
      <formula>#REF!="A5"</formula>
    </cfRule>
    <cfRule type="expression" dxfId="24548" priority="20722">
      <formula>#REF!="A4"</formula>
    </cfRule>
    <cfRule type="expression" dxfId="24547" priority="20723">
      <formula>#REF!="A3"</formula>
    </cfRule>
    <cfRule type="expression" dxfId="24546" priority="20724">
      <formula>#REF!="A2"</formula>
    </cfRule>
    <cfRule type="expression" dxfId="24545" priority="20725">
      <formula>#REF!="A1"</formula>
    </cfRule>
  </conditionalFormatting>
  <conditionalFormatting sqref="AO142">
    <cfRule type="expression" dxfId="24544" priority="14232">
      <formula>#REF!="A9"</formula>
    </cfRule>
    <cfRule type="expression" dxfId="24543" priority="14233">
      <formula>#REF!="A8"</formula>
    </cfRule>
    <cfRule type="expression" dxfId="24542" priority="14234">
      <formula>#REF!="A7"</formula>
    </cfRule>
    <cfRule type="expression" dxfId="24541" priority="14235">
      <formula>#REF!="A6"</formula>
    </cfRule>
    <cfRule type="expression" dxfId="24540" priority="14236">
      <formula>#REF!="A5"</formula>
    </cfRule>
    <cfRule type="expression" dxfId="24539" priority="14237">
      <formula>#REF!="A4"</formula>
    </cfRule>
    <cfRule type="expression" dxfId="24538" priority="14238">
      <formula>#REF!="A3"</formula>
    </cfRule>
    <cfRule type="expression" dxfId="24537" priority="14239">
      <formula>#REF!="A2"</formula>
    </cfRule>
    <cfRule type="expression" dxfId="24536" priority="14240">
      <formula>#REF!="A1"</formula>
    </cfRule>
  </conditionalFormatting>
  <conditionalFormatting sqref="AO159">
    <cfRule type="expression" dxfId="24535" priority="19373">
      <formula>#REF!="A9"</formula>
    </cfRule>
    <cfRule type="expression" dxfId="24534" priority="19374">
      <formula>#REF!="A8"</formula>
    </cfRule>
    <cfRule type="expression" dxfId="24533" priority="19375">
      <formula>#REF!="A7"</formula>
    </cfRule>
    <cfRule type="expression" dxfId="24532" priority="19376">
      <formula>#REF!="A6"</formula>
    </cfRule>
    <cfRule type="expression" dxfId="24531" priority="19377">
      <formula>#REF!="A5"</formula>
    </cfRule>
    <cfRule type="expression" dxfId="24530" priority="19378">
      <formula>#REF!="A4"</formula>
    </cfRule>
    <cfRule type="expression" dxfId="24529" priority="19379">
      <formula>#REF!="A3"</formula>
    </cfRule>
    <cfRule type="expression" dxfId="24528" priority="19380">
      <formula>#REF!="A2"</formula>
    </cfRule>
    <cfRule type="expression" dxfId="24527" priority="19381">
      <formula>#REF!="A1"</formula>
    </cfRule>
  </conditionalFormatting>
  <conditionalFormatting sqref="AO164">
    <cfRule type="expression" dxfId="24526" priority="14425">
      <formula>#REF!="A9"</formula>
    </cfRule>
    <cfRule type="expression" dxfId="24525" priority="14426">
      <formula>#REF!="A8"</formula>
    </cfRule>
    <cfRule type="expression" dxfId="24524" priority="14427">
      <formula>#REF!="A7"</formula>
    </cfRule>
    <cfRule type="expression" dxfId="24523" priority="14428">
      <formula>#REF!="A6"</formula>
    </cfRule>
    <cfRule type="expression" dxfId="24522" priority="14429">
      <formula>#REF!="A5"</formula>
    </cfRule>
    <cfRule type="expression" dxfId="24521" priority="14430">
      <formula>#REF!="A4"</formula>
    </cfRule>
    <cfRule type="expression" dxfId="24520" priority="14431">
      <formula>#REF!="A3"</formula>
    </cfRule>
    <cfRule type="expression" dxfId="24519" priority="14432">
      <formula>#REF!="A2"</formula>
    </cfRule>
    <cfRule type="expression" dxfId="24518" priority="14433">
      <formula>#REF!="A1"</formula>
    </cfRule>
  </conditionalFormatting>
  <conditionalFormatting sqref="AO192">
    <cfRule type="expression" dxfId="24517" priority="18572">
      <formula>#REF!="A9"</formula>
    </cfRule>
    <cfRule type="expression" dxfId="24516" priority="18573">
      <formula>#REF!="A8"</formula>
    </cfRule>
    <cfRule type="expression" dxfId="24515" priority="18574">
      <formula>#REF!="A7"</formula>
    </cfRule>
    <cfRule type="expression" dxfId="24514" priority="18575">
      <formula>#REF!="A6"</formula>
    </cfRule>
    <cfRule type="expression" dxfId="24513" priority="18576">
      <formula>#REF!="A5"</formula>
    </cfRule>
    <cfRule type="expression" dxfId="24512" priority="18577">
      <formula>#REF!="A4"</formula>
    </cfRule>
    <cfRule type="expression" dxfId="24511" priority="18578">
      <formula>#REF!="A3"</formula>
    </cfRule>
    <cfRule type="expression" dxfId="24510" priority="18579">
      <formula>#REF!="A2"</formula>
    </cfRule>
    <cfRule type="expression" dxfId="24509" priority="18580">
      <formula>#REF!="A1"</formula>
    </cfRule>
  </conditionalFormatting>
  <conditionalFormatting sqref="AO193">
    <cfRule type="expression" dxfId="24508" priority="20709">
      <formula>#REF!="A8"</formula>
    </cfRule>
    <cfRule type="expression" dxfId="24507" priority="20710">
      <formula>#REF!="A7"</formula>
    </cfRule>
    <cfRule type="expression" dxfId="24506" priority="20711">
      <formula>#REF!="A6"</formula>
    </cfRule>
    <cfRule type="expression" dxfId="24505" priority="20712">
      <formula>#REF!="A5"</formula>
    </cfRule>
    <cfRule type="expression" dxfId="24504" priority="20713">
      <formula>#REF!="A4"</formula>
    </cfRule>
    <cfRule type="expression" dxfId="24503" priority="20714">
      <formula>#REF!="A3"</formula>
    </cfRule>
    <cfRule type="expression" dxfId="24502" priority="20715">
      <formula>#REF!="A2"</formula>
    </cfRule>
    <cfRule type="expression" dxfId="24501" priority="20716">
      <formula>#REF!="A1"</formula>
    </cfRule>
  </conditionalFormatting>
  <conditionalFormatting sqref="AO200">
    <cfRule type="expression" dxfId="24500" priority="17717">
      <formula>#REF!="A9"</formula>
    </cfRule>
    <cfRule type="expression" dxfId="24499" priority="17718">
      <formula>#REF!="A8"</formula>
    </cfRule>
    <cfRule type="expression" dxfId="24498" priority="17719">
      <formula>#REF!="A7"</formula>
    </cfRule>
    <cfRule type="expression" dxfId="24497" priority="17720">
      <formula>#REF!="A6"</formula>
    </cfRule>
    <cfRule type="expression" dxfId="24496" priority="17721">
      <formula>#REF!="A5"</formula>
    </cfRule>
    <cfRule type="expression" dxfId="24495" priority="17722">
      <formula>#REF!="A4"</formula>
    </cfRule>
    <cfRule type="expression" dxfId="24494" priority="17723">
      <formula>#REF!="A3"</formula>
    </cfRule>
    <cfRule type="expression" dxfId="24493" priority="17724">
      <formula>#REF!="A2"</formula>
    </cfRule>
    <cfRule type="expression" dxfId="24492" priority="17725">
      <formula>#REF!="A1"</formula>
    </cfRule>
  </conditionalFormatting>
  <conditionalFormatting sqref="AO204">
    <cfRule type="expression" dxfId="24491" priority="18473">
      <formula>#REF!="A9"</formula>
    </cfRule>
    <cfRule type="expression" dxfId="24490" priority="18474">
      <formula>#REF!="A8"</formula>
    </cfRule>
    <cfRule type="expression" dxfId="24489" priority="18475">
      <formula>#REF!="A7"</formula>
    </cfRule>
    <cfRule type="expression" dxfId="24488" priority="18476">
      <formula>#REF!="A6"</formula>
    </cfRule>
    <cfRule type="expression" dxfId="24487" priority="18477">
      <formula>#REF!="A5"</formula>
    </cfRule>
    <cfRule type="expression" dxfId="24486" priority="18478">
      <formula>#REF!="A4"</formula>
    </cfRule>
    <cfRule type="expression" dxfId="24485" priority="18479">
      <formula>#REF!="A3"</formula>
    </cfRule>
    <cfRule type="expression" dxfId="24484" priority="18480">
      <formula>#REF!="A2"</formula>
    </cfRule>
    <cfRule type="expression" dxfId="24483" priority="18481">
      <formula>#REF!="A1"</formula>
    </cfRule>
  </conditionalFormatting>
  <conditionalFormatting sqref="AO205">
    <cfRule type="expression" dxfId="24482" priority="17618">
      <formula>#REF!="A9"</formula>
    </cfRule>
    <cfRule type="expression" dxfId="24481" priority="17619">
      <formula>#REF!="A8"</formula>
    </cfRule>
    <cfRule type="expression" dxfId="24480" priority="17620">
      <formula>#REF!="A7"</formula>
    </cfRule>
    <cfRule type="expression" dxfId="24479" priority="17621">
      <formula>#REF!="A6"</formula>
    </cfRule>
    <cfRule type="expression" dxfId="24478" priority="17622">
      <formula>#REF!="A5"</formula>
    </cfRule>
    <cfRule type="expression" dxfId="24477" priority="17623">
      <formula>#REF!="A4"</formula>
    </cfRule>
    <cfRule type="expression" dxfId="24476" priority="17624">
      <formula>#REF!="A3"</formula>
    </cfRule>
    <cfRule type="expression" dxfId="24475" priority="17625">
      <formula>#REF!="A2"</formula>
    </cfRule>
    <cfRule type="expression" dxfId="24474" priority="17626">
      <formula>#REF!="A1"</formula>
    </cfRule>
  </conditionalFormatting>
  <conditionalFormatting sqref="AO209">
    <cfRule type="expression" dxfId="24473" priority="20700">
      <formula>#REF!="A8"</formula>
    </cfRule>
    <cfRule type="expression" dxfId="24472" priority="20701">
      <formula>#REF!="A7"</formula>
    </cfRule>
    <cfRule type="expression" dxfId="24471" priority="20702">
      <formula>#REF!="A6"</formula>
    </cfRule>
    <cfRule type="expression" dxfId="24470" priority="20703">
      <formula>#REF!="A5"</formula>
    </cfRule>
    <cfRule type="expression" dxfId="24469" priority="20704">
      <formula>#REF!="A4"</formula>
    </cfRule>
    <cfRule type="expression" dxfId="24468" priority="20705">
      <formula>#REF!="A3"</formula>
    </cfRule>
    <cfRule type="expression" dxfId="24467" priority="20706">
      <formula>#REF!="A2"</formula>
    </cfRule>
    <cfRule type="expression" dxfId="24466" priority="20707">
      <formula>#REF!="A1"</formula>
    </cfRule>
  </conditionalFormatting>
  <conditionalFormatting sqref="AO212">
    <cfRule type="expression" dxfId="24465" priority="17528">
      <formula>#REF!="A9"</formula>
    </cfRule>
    <cfRule type="expression" dxfId="24464" priority="17529">
      <formula>#REF!="A8"</formula>
    </cfRule>
    <cfRule type="expression" dxfId="24463" priority="17530">
      <formula>#REF!="A7"</formula>
    </cfRule>
    <cfRule type="expression" dxfId="24462" priority="17531">
      <formula>#REF!="A6"</formula>
    </cfRule>
    <cfRule type="expression" dxfId="24461" priority="17532">
      <formula>#REF!="A5"</formula>
    </cfRule>
    <cfRule type="expression" dxfId="24460" priority="17533">
      <formula>#REF!="A4"</formula>
    </cfRule>
    <cfRule type="expression" dxfId="24459" priority="17534">
      <formula>#REF!="A3"</formula>
    </cfRule>
    <cfRule type="expression" dxfId="24458" priority="17535">
      <formula>#REF!="A2"</formula>
    </cfRule>
    <cfRule type="expression" dxfId="24457" priority="17536">
      <formula>#REF!="A1"</formula>
    </cfRule>
  </conditionalFormatting>
  <conditionalFormatting sqref="AO214">
    <cfRule type="expression" dxfId="24456" priority="17429">
      <formula>#REF!="A9"</formula>
    </cfRule>
    <cfRule type="expression" dxfId="24455" priority="17430">
      <formula>#REF!="A8"</formula>
    </cfRule>
    <cfRule type="expression" dxfId="24454" priority="17431">
      <formula>#REF!="A7"</formula>
    </cfRule>
    <cfRule type="expression" dxfId="24453" priority="17432">
      <formula>#REF!="A6"</formula>
    </cfRule>
    <cfRule type="expression" dxfId="24452" priority="17433">
      <formula>#REF!="A5"</formula>
    </cfRule>
    <cfRule type="expression" dxfId="24451" priority="17434">
      <formula>#REF!="A4"</formula>
    </cfRule>
    <cfRule type="expression" dxfId="24450" priority="17435">
      <formula>#REF!="A3"</formula>
    </cfRule>
    <cfRule type="expression" dxfId="24449" priority="17436">
      <formula>#REF!="A2"</formula>
    </cfRule>
    <cfRule type="expression" dxfId="24448" priority="17437">
      <formula>#REF!="A1"</formula>
    </cfRule>
  </conditionalFormatting>
  <conditionalFormatting sqref="AO217">
    <cfRule type="expression" dxfId="24447" priority="18293">
      <formula>#REF!="A9"</formula>
    </cfRule>
    <cfRule type="expression" dxfId="24446" priority="18294">
      <formula>#REF!="A8"</formula>
    </cfRule>
    <cfRule type="expression" dxfId="24445" priority="18295">
      <formula>#REF!="A7"</formula>
    </cfRule>
    <cfRule type="expression" dxfId="24444" priority="18296">
      <formula>#REF!="A6"</formula>
    </cfRule>
    <cfRule type="expression" dxfId="24443" priority="18297">
      <formula>#REF!="A5"</formula>
    </cfRule>
    <cfRule type="expression" dxfId="24442" priority="18298">
      <formula>#REF!="A4"</formula>
    </cfRule>
    <cfRule type="expression" dxfId="24441" priority="18299">
      <formula>#REF!="A3"</formula>
    </cfRule>
    <cfRule type="expression" dxfId="24440" priority="18300">
      <formula>#REF!="A2"</formula>
    </cfRule>
    <cfRule type="expression" dxfId="24439" priority="18301">
      <formula>#REF!="A1"</formula>
    </cfRule>
  </conditionalFormatting>
  <conditionalFormatting sqref="AO220">
    <cfRule type="expression" dxfId="24438" priority="18383">
      <formula>#REF!="A9"</formula>
    </cfRule>
    <cfRule type="expression" dxfId="24437" priority="18384">
      <formula>#REF!="A8"</formula>
    </cfRule>
    <cfRule type="expression" dxfId="24436" priority="18385">
      <formula>#REF!="A7"</formula>
    </cfRule>
    <cfRule type="expression" dxfId="24435" priority="18386">
      <formula>#REF!="A6"</formula>
    </cfRule>
    <cfRule type="expression" dxfId="24434" priority="18387">
      <formula>#REF!="A5"</formula>
    </cfRule>
    <cfRule type="expression" dxfId="24433" priority="18388">
      <formula>#REF!="A4"</formula>
    </cfRule>
    <cfRule type="expression" dxfId="24432" priority="18389">
      <formula>#REF!="A3"</formula>
    </cfRule>
    <cfRule type="expression" dxfId="24431" priority="18390">
      <formula>#REF!="A2"</formula>
    </cfRule>
    <cfRule type="expression" dxfId="24430" priority="18391">
      <formula>#REF!="A1"</formula>
    </cfRule>
  </conditionalFormatting>
  <conditionalFormatting sqref="AO223">
    <cfRule type="expression" dxfId="24429" priority="18203">
      <formula>#REF!="A9"</formula>
    </cfRule>
    <cfRule type="expression" dxfId="24428" priority="18204">
      <formula>#REF!="A8"</formula>
    </cfRule>
    <cfRule type="expression" dxfId="24427" priority="18205">
      <formula>#REF!="A7"</formula>
    </cfRule>
    <cfRule type="expression" dxfId="24426" priority="18206">
      <formula>#REF!="A6"</formula>
    </cfRule>
    <cfRule type="expression" dxfId="24425" priority="18207">
      <formula>#REF!="A5"</formula>
    </cfRule>
    <cfRule type="expression" dxfId="24424" priority="18208">
      <formula>#REF!="A4"</formula>
    </cfRule>
    <cfRule type="expression" dxfId="24423" priority="18209">
      <formula>#REF!="A3"</formula>
    </cfRule>
    <cfRule type="expression" dxfId="24422" priority="18210">
      <formula>#REF!="A2"</formula>
    </cfRule>
    <cfRule type="expression" dxfId="24421" priority="18211">
      <formula>#REF!="A1"</formula>
    </cfRule>
  </conditionalFormatting>
  <conditionalFormatting sqref="AO231">
    <cfRule type="expression" dxfId="24420" priority="18113">
      <formula>#REF!="A9"</formula>
    </cfRule>
    <cfRule type="expression" dxfId="24419" priority="18114">
      <formula>#REF!="A8"</formula>
    </cfRule>
    <cfRule type="expression" dxfId="24418" priority="18115">
      <formula>#REF!="A7"</formula>
    </cfRule>
    <cfRule type="expression" dxfId="24417" priority="18116">
      <formula>#REF!="A6"</formula>
    </cfRule>
    <cfRule type="expression" dxfId="24416" priority="18117">
      <formula>#REF!="A5"</formula>
    </cfRule>
    <cfRule type="expression" dxfId="24415" priority="18118">
      <formula>#REF!="A4"</formula>
    </cfRule>
    <cfRule type="expression" dxfId="24414" priority="18119">
      <formula>#REF!="A3"</formula>
    </cfRule>
    <cfRule type="expression" dxfId="24413" priority="18120">
      <formula>#REF!="A2"</formula>
    </cfRule>
    <cfRule type="expression" dxfId="24412" priority="18121">
      <formula>#REF!="A1"</formula>
    </cfRule>
  </conditionalFormatting>
  <conditionalFormatting sqref="AO236">
    <cfRule type="expression" dxfId="24411" priority="20691">
      <formula>#REF!="A8"</formula>
    </cfRule>
    <cfRule type="expression" dxfId="24410" priority="20692">
      <formula>#REF!="A7"</formula>
    </cfRule>
    <cfRule type="expression" dxfId="24409" priority="20693">
      <formula>#REF!="A6"</formula>
    </cfRule>
    <cfRule type="expression" dxfId="24408" priority="20694">
      <formula>#REF!="A5"</formula>
    </cfRule>
    <cfRule type="expression" dxfId="24407" priority="20695">
      <formula>#REF!="A4"</formula>
    </cfRule>
    <cfRule type="expression" dxfId="24406" priority="20696">
      <formula>#REF!="A3"</formula>
    </cfRule>
    <cfRule type="expression" dxfId="24405" priority="20697">
      <formula>#REF!="A2"</formula>
    </cfRule>
    <cfRule type="expression" dxfId="24404" priority="20698">
      <formula>#REF!="A1"</formula>
    </cfRule>
  </conditionalFormatting>
  <conditionalFormatting sqref="AP105">
    <cfRule type="expression" dxfId="24403" priority="15654">
      <formula>$A105="A9"</formula>
    </cfRule>
    <cfRule type="expression" dxfId="24402" priority="15655">
      <formula>$A105="A8"</formula>
    </cfRule>
    <cfRule type="expression" dxfId="24401" priority="15656">
      <formula>$A105="A7"</formula>
    </cfRule>
    <cfRule type="expression" dxfId="24400" priority="15657">
      <formula>$A105="A6"</formula>
    </cfRule>
    <cfRule type="expression" dxfId="24399" priority="15658">
      <formula>$A105="A5"</formula>
    </cfRule>
    <cfRule type="expression" dxfId="24398" priority="15659">
      <formula>$A105="A4"</formula>
    </cfRule>
    <cfRule type="expression" dxfId="24397" priority="15660">
      <formula>$A105="A3"</formula>
    </cfRule>
    <cfRule type="expression" dxfId="24396" priority="15661">
      <formula>$A105="A2"</formula>
    </cfRule>
    <cfRule type="expression" dxfId="24395" priority="15662">
      <formula>$A105="A1"</formula>
    </cfRule>
  </conditionalFormatting>
  <conditionalFormatting sqref="AP133:AU133">
    <cfRule type="expression" dxfId="24394" priority="13449">
      <formula>#REF!="A9"</formula>
    </cfRule>
    <cfRule type="expression" dxfId="24393" priority="13450">
      <formula>#REF!="A8"</formula>
    </cfRule>
    <cfRule type="expression" dxfId="24392" priority="13451">
      <formula>#REF!="A7"</formula>
    </cfRule>
    <cfRule type="expression" dxfId="24391" priority="13452">
      <formula>#REF!="A6"</formula>
    </cfRule>
    <cfRule type="expression" dxfId="24390" priority="13453">
      <formula>#REF!="A5"</formula>
    </cfRule>
    <cfRule type="expression" dxfId="24389" priority="13454">
      <formula>#REF!="A4"</formula>
    </cfRule>
    <cfRule type="expression" dxfId="24388" priority="13455">
      <formula>#REF!="A3"</formula>
    </cfRule>
    <cfRule type="expression" dxfId="24387" priority="13456">
      <formula>#REF!="A2"</formula>
    </cfRule>
    <cfRule type="expression" dxfId="24386" priority="13457">
      <formula>#REF!="A1"</formula>
    </cfRule>
  </conditionalFormatting>
  <conditionalFormatting sqref="AP143:BA144">
    <cfRule type="expression" dxfId="24385" priority="13629">
      <formula>#REF!="A9"</formula>
    </cfRule>
    <cfRule type="expression" dxfId="24384" priority="13630">
      <formula>#REF!="A8"</formula>
    </cfRule>
    <cfRule type="expression" dxfId="24383" priority="13631">
      <formula>#REF!="A7"</formula>
    </cfRule>
    <cfRule type="expression" dxfId="24382" priority="13632">
      <formula>#REF!="A6"</formula>
    </cfRule>
    <cfRule type="expression" dxfId="24381" priority="13633">
      <formula>#REF!="A5"</formula>
    </cfRule>
    <cfRule type="expression" dxfId="24380" priority="13634">
      <formula>#REF!="A4"</formula>
    </cfRule>
    <cfRule type="expression" dxfId="24379" priority="13635">
      <formula>#REF!="A3"</formula>
    </cfRule>
    <cfRule type="expression" dxfId="24378" priority="13636">
      <formula>#REF!="A2"</formula>
    </cfRule>
    <cfRule type="expression" dxfId="24377" priority="13637">
      <formula>#REF!="A1"</formula>
    </cfRule>
  </conditionalFormatting>
  <conditionalFormatting sqref="AP151:BA152">
    <cfRule type="expression" dxfId="24376" priority="14052">
      <formula>#REF!="A9"</formula>
    </cfRule>
    <cfRule type="expression" dxfId="24375" priority="14053">
      <formula>#REF!="A8"</formula>
    </cfRule>
    <cfRule type="expression" dxfId="24374" priority="14054">
      <formula>#REF!="A7"</formula>
    </cfRule>
    <cfRule type="expression" dxfId="24373" priority="14055">
      <formula>#REF!="A6"</formula>
    </cfRule>
    <cfRule type="expression" dxfId="24372" priority="14056">
      <formula>#REF!="A5"</formula>
    </cfRule>
    <cfRule type="expression" dxfId="24371" priority="14057">
      <formula>#REF!="A4"</formula>
    </cfRule>
    <cfRule type="expression" dxfId="24370" priority="14058">
      <formula>#REF!="A3"</formula>
    </cfRule>
    <cfRule type="expression" dxfId="24369" priority="14059">
      <formula>#REF!="A2"</formula>
    </cfRule>
    <cfRule type="expression" dxfId="24368" priority="14060">
      <formula>#REF!="A1"</formula>
    </cfRule>
  </conditionalFormatting>
  <conditionalFormatting sqref="AP160:BA162">
    <cfRule type="expression" dxfId="24367" priority="13620">
      <formula>#REF!="A9"</formula>
    </cfRule>
    <cfRule type="expression" dxfId="24366" priority="13621">
      <formula>#REF!="A8"</formula>
    </cfRule>
    <cfRule type="expression" dxfId="24365" priority="13622">
      <formula>#REF!="A7"</formula>
    </cfRule>
    <cfRule type="expression" dxfId="24364" priority="13623">
      <formula>#REF!="A6"</formula>
    </cfRule>
    <cfRule type="expression" dxfId="24363" priority="13624">
      <formula>#REF!="A5"</formula>
    </cfRule>
    <cfRule type="expression" dxfId="24362" priority="13625">
      <formula>#REF!="A4"</formula>
    </cfRule>
    <cfRule type="expression" dxfId="24361" priority="13626">
      <formula>#REF!="A3"</formula>
    </cfRule>
    <cfRule type="expression" dxfId="24360" priority="13627">
      <formula>#REF!="A2"</formula>
    </cfRule>
    <cfRule type="expression" dxfId="24359" priority="13628">
      <formula>#REF!="A1"</formula>
    </cfRule>
  </conditionalFormatting>
  <conditionalFormatting sqref="AP241:BA242">
    <cfRule type="expression" dxfId="24358" priority="13611">
      <formula>#REF!="A9"</formula>
    </cfRule>
    <cfRule type="expression" dxfId="24357" priority="13612">
      <formula>#REF!="A8"</formula>
    </cfRule>
    <cfRule type="expression" dxfId="24356" priority="13613">
      <formula>#REF!="A7"</formula>
    </cfRule>
    <cfRule type="expression" dxfId="24355" priority="13614">
      <formula>#REF!="A6"</formula>
    </cfRule>
    <cfRule type="expression" dxfId="24354" priority="13615">
      <formula>#REF!="A5"</formula>
    </cfRule>
    <cfRule type="expression" dxfId="24353" priority="13616">
      <formula>#REF!="A4"</formula>
    </cfRule>
    <cfRule type="expression" dxfId="24352" priority="13617">
      <formula>#REF!="A3"</formula>
    </cfRule>
    <cfRule type="expression" dxfId="24351" priority="13618">
      <formula>#REF!="A2"</formula>
    </cfRule>
    <cfRule type="expression" dxfId="24350" priority="13619">
      <formula>#REF!="A1"</formula>
    </cfRule>
  </conditionalFormatting>
  <conditionalFormatting sqref="AP14:BA14">
    <cfRule type="expression" dxfId="24349" priority="15780">
      <formula>$A14="A9"</formula>
    </cfRule>
    <cfRule type="expression" dxfId="24348" priority="15781">
      <formula>$A14="A8"</formula>
    </cfRule>
    <cfRule type="expression" dxfId="24347" priority="15782">
      <formula>$A14="A7"</formula>
    </cfRule>
    <cfRule type="expression" dxfId="24346" priority="15783">
      <formula>$A14="A6"</formula>
    </cfRule>
    <cfRule type="expression" dxfId="24345" priority="15784">
      <formula>$A14="A5"</formula>
    </cfRule>
    <cfRule type="expression" dxfId="24344" priority="15785">
      <formula>$A14="A4"</formula>
    </cfRule>
    <cfRule type="expression" dxfId="24343" priority="15786">
      <formula>$A14="A3"</formula>
    </cfRule>
    <cfRule type="expression" dxfId="24342" priority="15787">
      <formula>$A14="A2"</formula>
    </cfRule>
    <cfRule type="expression" dxfId="24341" priority="15788">
      <formula>$A14="A1"</formula>
    </cfRule>
  </conditionalFormatting>
  <conditionalFormatting sqref="AP22:BA22">
    <cfRule type="expression" dxfId="24340" priority="15771">
      <formula>$A22="A9"</formula>
    </cfRule>
    <cfRule type="expression" dxfId="24339" priority="15772">
      <formula>$A22="A8"</formula>
    </cfRule>
    <cfRule type="expression" dxfId="24338" priority="15773">
      <formula>$A22="A7"</formula>
    </cfRule>
    <cfRule type="expression" dxfId="24337" priority="15774">
      <formula>$A22="A6"</formula>
    </cfRule>
    <cfRule type="expression" dxfId="24336" priority="15775">
      <formula>$A22="A5"</formula>
    </cfRule>
    <cfRule type="expression" dxfId="24335" priority="15776">
      <formula>$A22="A4"</formula>
    </cfRule>
    <cfRule type="expression" dxfId="24334" priority="15777">
      <formula>$A22="A3"</formula>
    </cfRule>
    <cfRule type="expression" dxfId="24333" priority="15778">
      <formula>$A22="A2"</formula>
    </cfRule>
    <cfRule type="expression" dxfId="24332" priority="15779">
      <formula>$A22="A1"</formula>
    </cfRule>
  </conditionalFormatting>
  <conditionalFormatting sqref="AP26:BA26">
    <cfRule type="expression" dxfId="24331" priority="15762">
      <formula>$A26="A9"</formula>
    </cfRule>
    <cfRule type="expression" dxfId="24330" priority="15763">
      <formula>$A26="A8"</formula>
    </cfRule>
    <cfRule type="expression" dxfId="24329" priority="15764">
      <formula>$A26="A7"</formula>
    </cfRule>
    <cfRule type="expression" dxfId="24328" priority="15765">
      <formula>$A26="A6"</formula>
    </cfRule>
    <cfRule type="expression" dxfId="24327" priority="15766">
      <formula>$A26="A5"</formula>
    </cfRule>
    <cfRule type="expression" dxfId="24326" priority="15767">
      <formula>$A26="A4"</formula>
    </cfRule>
    <cfRule type="expression" dxfId="24325" priority="15768">
      <formula>$A26="A3"</formula>
    </cfRule>
    <cfRule type="expression" dxfId="24324" priority="15769">
      <formula>$A26="A2"</formula>
    </cfRule>
    <cfRule type="expression" dxfId="24323" priority="15770">
      <formula>$A26="A1"</formula>
    </cfRule>
  </conditionalFormatting>
  <conditionalFormatting sqref="AP27:BA27">
    <cfRule type="expression" dxfId="24322" priority="15573">
      <formula>$A27="A9"</formula>
    </cfRule>
    <cfRule type="expression" dxfId="24321" priority="15574">
      <formula>$A27="A8"</formula>
    </cfRule>
    <cfRule type="expression" dxfId="24320" priority="15575">
      <formula>$A27="A7"</formula>
    </cfRule>
    <cfRule type="expression" dxfId="24319" priority="15576">
      <formula>$A27="A6"</formula>
    </cfRule>
    <cfRule type="expression" dxfId="24318" priority="15577">
      <formula>$A27="A5"</formula>
    </cfRule>
    <cfRule type="expression" dxfId="24317" priority="15578">
      <formula>$A27="A4"</formula>
    </cfRule>
    <cfRule type="expression" dxfId="24316" priority="15579">
      <formula>$A27="A3"</formula>
    </cfRule>
    <cfRule type="expression" dxfId="24315" priority="15580">
      <formula>$A27="A2"</formula>
    </cfRule>
    <cfRule type="expression" dxfId="24314" priority="15581">
      <formula>$A27="A1"</formula>
    </cfRule>
  </conditionalFormatting>
  <conditionalFormatting sqref="AP37:BA37">
    <cfRule type="expression" dxfId="24313" priority="15753">
      <formula>$A37="A9"</formula>
    </cfRule>
    <cfRule type="expression" dxfId="24312" priority="15754">
      <formula>$A37="A8"</formula>
    </cfRule>
    <cfRule type="expression" dxfId="24311" priority="15755">
      <formula>$A37="A7"</formula>
    </cfRule>
    <cfRule type="expression" dxfId="24310" priority="15756">
      <formula>$A37="A6"</formula>
    </cfRule>
    <cfRule type="expression" dxfId="24309" priority="15757">
      <formula>$A37="A5"</formula>
    </cfRule>
    <cfRule type="expression" dxfId="24308" priority="15758">
      <formula>$A37="A4"</formula>
    </cfRule>
    <cfRule type="expression" dxfId="24307" priority="15759">
      <formula>$A37="A3"</formula>
    </cfRule>
    <cfRule type="expression" dxfId="24306" priority="15760">
      <formula>$A37="A2"</formula>
    </cfRule>
    <cfRule type="expression" dxfId="24305" priority="15761">
      <formula>$A37="A1"</formula>
    </cfRule>
  </conditionalFormatting>
  <conditionalFormatting sqref="AP40:BA40">
    <cfRule type="expression" dxfId="24304" priority="15744">
      <formula>$A40="A9"</formula>
    </cfRule>
    <cfRule type="expression" dxfId="24303" priority="15745">
      <formula>$A40="A8"</formula>
    </cfRule>
    <cfRule type="expression" dxfId="24302" priority="15746">
      <formula>$A40="A7"</formula>
    </cfRule>
    <cfRule type="expression" dxfId="24301" priority="15747">
      <formula>$A40="A6"</formula>
    </cfRule>
    <cfRule type="expression" dxfId="24300" priority="15748">
      <formula>$A40="A5"</formula>
    </cfRule>
    <cfRule type="expression" dxfId="24299" priority="15749">
      <formula>$A40="A4"</formula>
    </cfRule>
    <cfRule type="expression" dxfId="24298" priority="15750">
      <formula>$A40="A3"</formula>
    </cfRule>
    <cfRule type="expression" dxfId="24297" priority="15751">
      <formula>$A40="A2"</formula>
    </cfRule>
    <cfRule type="expression" dxfId="24296" priority="15752">
      <formula>$A40="A1"</formula>
    </cfRule>
  </conditionalFormatting>
  <conditionalFormatting sqref="AP43:BA43">
    <cfRule type="expression" dxfId="24295" priority="15735">
      <formula>$A43="A9"</formula>
    </cfRule>
    <cfRule type="expression" dxfId="24294" priority="15736">
      <formula>$A43="A8"</formula>
    </cfRule>
    <cfRule type="expression" dxfId="24293" priority="15737">
      <formula>$A43="A7"</formula>
    </cfRule>
    <cfRule type="expression" dxfId="24292" priority="15738">
      <formula>$A43="A6"</formula>
    </cfRule>
    <cfRule type="expression" dxfId="24291" priority="15739">
      <formula>$A43="A5"</formula>
    </cfRule>
    <cfRule type="expression" dxfId="24290" priority="15740">
      <formula>$A43="A4"</formula>
    </cfRule>
    <cfRule type="expression" dxfId="24289" priority="15741">
      <formula>$A43="A3"</formula>
    </cfRule>
    <cfRule type="expression" dxfId="24288" priority="15742">
      <formula>$A43="A2"</formula>
    </cfRule>
    <cfRule type="expression" dxfId="24287" priority="15743">
      <formula>$A43="A1"</formula>
    </cfRule>
  </conditionalFormatting>
  <conditionalFormatting sqref="AP51:BA51">
    <cfRule type="expression" dxfId="24286" priority="15726">
      <formula>$A51="A9"</formula>
    </cfRule>
    <cfRule type="expression" dxfId="24285" priority="15727">
      <formula>$A51="A8"</formula>
    </cfRule>
    <cfRule type="expression" dxfId="24284" priority="15728">
      <formula>$A51="A7"</formula>
    </cfRule>
    <cfRule type="expression" dxfId="24283" priority="15729">
      <formula>$A51="A6"</formula>
    </cfRule>
    <cfRule type="expression" dxfId="24282" priority="15730">
      <formula>$A51="A5"</formula>
    </cfRule>
    <cfRule type="expression" dxfId="24281" priority="15731">
      <formula>$A51="A4"</formula>
    </cfRule>
    <cfRule type="expression" dxfId="24280" priority="15732">
      <formula>$A51="A3"</formula>
    </cfRule>
    <cfRule type="expression" dxfId="24279" priority="15733">
      <formula>$A51="A2"</formula>
    </cfRule>
    <cfRule type="expression" dxfId="24278" priority="15734">
      <formula>$A51="A1"</formula>
    </cfRule>
  </conditionalFormatting>
  <conditionalFormatting sqref="AP61:BA61">
    <cfRule type="expression" dxfId="24277" priority="15564">
      <formula>$A61="A9"</formula>
    </cfRule>
    <cfRule type="expression" dxfId="24276" priority="15565">
      <formula>$A61="A8"</formula>
    </cfRule>
    <cfRule type="expression" dxfId="24275" priority="15566">
      <formula>$A61="A7"</formula>
    </cfRule>
    <cfRule type="expression" dxfId="24274" priority="15567">
      <formula>$A61="A6"</formula>
    </cfRule>
    <cfRule type="expression" dxfId="24273" priority="15568">
      <formula>$A61="A5"</formula>
    </cfRule>
    <cfRule type="expression" dxfId="24272" priority="15569">
      <formula>$A61="A4"</formula>
    </cfRule>
    <cfRule type="expression" dxfId="24271" priority="15570">
      <formula>$A61="A3"</formula>
    </cfRule>
    <cfRule type="expression" dxfId="24270" priority="15571">
      <formula>$A61="A2"</formula>
    </cfRule>
    <cfRule type="expression" dxfId="24269" priority="15572">
      <formula>$A61="A1"</formula>
    </cfRule>
  </conditionalFormatting>
  <conditionalFormatting sqref="AP63:BA64">
    <cfRule type="expression" dxfId="24268" priority="13638">
      <formula>#REF!="A9"</formula>
    </cfRule>
    <cfRule type="expression" dxfId="24267" priority="13639">
      <formula>#REF!="A8"</formula>
    </cfRule>
    <cfRule type="expression" dxfId="24266" priority="13640">
      <formula>#REF!="A7"</formula>
    </cfRule>
    <cfRule type="expression" dxfId="24265" priority="13641">
      <formula>#REF!="A6"</formula>
    </cfRule>
    <cfRule type="expression" dxfId="24264" priority="13642">
      <formula>#REF!="A5"</formula>
    </cfRule>
    <cfRule type="expression" dxfId="24263" priority="13643">
      <formula>#REF!="A4"</formula>
    </cfRule>
    <cfRule type="expression" dxfId="24262" priority="13644">
      <formula>#REF!="A3"</formula>
    </cfRule>
    <cfRule type="expression" dxfId="24261" priority="13645">
      <formula>#REF!="A2"</formula>
    </cfRule>
    <cfRule type="expression" dxfId="24260" priority="13646">
      <formula>#REF!="A1"</formula>
    </cfRule>
  </conditionalFormatting>
  <conditionalFormatting sqref="AP65:BA65">
    <cfRule type="expression" dxfId="24259" priority="14569">
      <formula>$A65="A9"</formula>
    </cfRule>
    <cfRule type="expression" dxfId="24258" priority="14570">
      <formula>$A65="A8"</formula>
    </cfRule>
    <cfRule type="expression" dxfId="24257" priority="14571">
      <formula>$A65="A7"</formula>
    </cfRule>
    <cfRule type="expression" dxfId="24256" priority="14572">
      <formula>$A65="A6"</formula>
    </cfRule>
    <cfRule type="expression" dxfId="24255" priority="14573">
      <formula>$A65="A5"</formula>
    </cfRule>
    <cfRule type="expression" dxfId="24254" priority="14574">
      <formula>$A65="A4"</formula>
    </cfRule>
    <cfRule type="expression" dxfId="24253" priority="14575">
      <formula>$A65="A3"</formula>
    </cfRule>
    <cfRule type="expression" dxfId="24252" priority="14576">
      <formula>$A65="A2"</formula>
    </cfRule>
    <cfRule type="expression" dxfId="24251" priority="14577">
      <formula>$A65="A1"</formula>
    </cfRule>
  </conditionalFormatting>
  <conditionalFormatting sqref="AP69:BA69">
    <cfRule type="expression" dxfId="24250" priority="15717">
      <formula>$A69="A9"</formula>
    </cfRule>
    <cfRule type="expression" dxfId="24249" priority="15718">
      <formula>$A69="A8"</formula>
    </cfRule>
    <cfRule type="expression" dxfId="24248" priority="15719">
      <formula>$A69="A7"</formula>
    </cfRule>
    <cfRule type="expression" dxfId="24247" priority="15720">
      <formula>$A69="A6"</formula>
    </cfRule>
    <cfRule type="expression" dxfId="24246" priority="15721">
      <formula>$A69="A5"</formula>
    </cfRule>
    <cfRule type="expression" dxfId="24245" priority="15722">
      <formula>$A69="A4"</formula>
    </cfRule>
    <cfRule type="expression" dxfId="24244" priority="15723">
      <formula>$A69="A3"</formula>
    </cfRule>
    <cfRule type="expression" dxfId="24243" priority="15724">
      <formula>$A69="A2"</formula>
    </cfRule>
    <cfRule type="expression" dxfId="24242" priority="15725">
      <formula>$A69="A1"</formula>
    </cfRule>
  </conditionalFormatting>
  <conditionalFormatting sqref="AP70:BA70">
    <cfRule type="expression" dxfId="24241" priority="15555">
      <formula>$A70="A9"</formula>
    </cfRule>
    <cfRule type="expression" dxfId="24240" priority="15556">
      <formula>$A70="A8"</formula>
    </cfRule>
    <cfRule type="expression" dxfId="24239" priority="15557">
      <formula>$A70="A7"</formula>
    </cfRule>
    <cfRule type="expression" dxfId="24238" priority="15558">
      <formula>$A70="A6"</formula>
    </cfRule>
    <cfRule type="expression" dxfId="24237" priority="15559">
      <formula>$A70="A5"</formula>
    </cfRule>
    <cfRule type="expression" dxfId="24236" priority="15560">
      <formula>$A70="A4"</formula>
    </cfRule>
    <cfRule type="expression" dxfId="24235" priority="15561">
      <formula>$A70="A3"</formula>
    </cfRule>
    <cfRule type="expression" dxfId="24234" priority="15562">
      <formula>$A70="A2"</formula>
    </cfRule>
    <cfRule type="expression" dxfId="24233" priority="15563">
      <formula>$A70="A1"</formula>
    </cfRule>
  </conditionalFormatting>
  <conditionalFormatting sqref="AP71:BA71">
    <cfRule type="expression" dxfId="24232" priority="15510">
      <formula>$A71="A9"</formula>
    </cfRule>
    <cfRule type="expression" dxfId="24231" priority="15511">
      <formula>$A71="A8"</formula>
    </cfRule>
    <cfRule type="expression" dxfId="24230" priority="15512">
      <formula>$A71="A7"</formula>
    </cfRule>
    <cfRule type="expression" dxfId="24229" priority="15513">
      <formula>$A71="A6"</formula>
    </cfRule>
    <cfRule type="expression" dxfId="24228" priority="15514">
      <formula>$A71="A5"</formula>
    </cfRule>
    <cfRule type="expression" dxfId="24227" priority="15515">
      <formula>$A71="A4"</formula>
    </cfRule>
    <cfRule type="expression" dxfId="24226" priority="15516">
      <formula>$A71="A3"</formula>
    </cfRule>
    <cfRule type="expression" dxfId="24225" priority="15517">
      <formula>$A71="A2"</formula>
    </cfRule>
    <cfRule type="expression" dxfId="24224" priority="15518">
      <formula>$A71="A1"</formula>
    </cfRule>
  </conditionalFormatting>
  <conditionalFormatting sqref="AP72:BA72">
    <cfRule type="expression" dxfId="24223" priority="15501">
      <formula>$A72="A9"</formula>
    </cfRule>
    <cfRule type="expression" dxfId="24222" priority="15502">
      <formula>$A72="A8"</formula>
    </cfRule>
    <cfRule type="expression" dxfId="24221" priority="15503">
      <formula>$A72="A7"</formula>
    </cfRule>
    <cfRule type="expression" dxfId="24220" priority="15504">
      <formula>$A72="A6"</formula>
    </cfRule>
    <cfRule type="expression" dxfId="24219" priority="15505">
      <formula>$A72="A5"</formula>
    </cfRule>
    <cfRule type="expression" dxfId="24218" priority="15506">
      <formula>$A72="A4"</formula>
    </cfRule>
    <cfRule type="expression" dxfId="24217" priority="15507">
      <formula>$A72="A3"</formula>
    </cfRule>
    <cfRule type="expression" dxfId="24216" priority="15508">
      <formula>$A72="A2"</formula>
    </cfRule>
    <cfRule type="expression" dxfId="24215" priority="15509">
      <formula>$A72="A1"</formula>
    </cfRule>
  </conditionalFormatting>
  <conditionalFormatting sqref="AP77:BA77">
    <cfRule type="expression" dxfId="24214" priority="15699">
      <formula>$A77="A9"</formula>
    </cfRule>
    <cfRule type="expression" dxfId="24213" priority="15700">
      <formula>$A77="A8"</formula>
    </cfRule>
    <cfRule type="expression" dxfId="24212" priority="15701">
      <formula>$A77="A7"</formula>
    </cfRule>
    <cfRule type="expression" dxfId="24211" priority="15702">
      <formula>$A77="A6"</formula>
    </cfRule>
    <cfRule type="expression" dxfId="24210" priority="15703">
      <formula>$A77="A5"</formula>
    </cfRule>
    <cfRule type="expression" dxfId="24209" priority="15704">
      <formula>$A77="A4"</formula>
    </cfRule>
    <cfRule type="expression" dxfId="24208" priority="15705">
      <formula>$A77="A3"</formula>
    </cfRule>
    <cfRule type="expression" dxfId="24207" priority="15706">
      <formula>$A77="A2"</formula>
    </cfRule>
    <cfRule type="expression" dxfId="24206" priority="15707">
      <formula>$A77="A1"</formula>
    </cfRule>
  </conditionalFormatting>
  <conditionalFormatting sqref="AP80:BA80">
    <cfRule type="expression" dxfId="24205" priority="15690">
      <formula>$A80="A9"</formula>
    </cfRule>
    <cfRule type="expression" dxfId="24204" priority="15691">
      <formula>$A80="A8"</formula>
    </cfRule>
    <cfRule type="expression" dxfId="24203" priority="15692">
      <formula>$A80="A7"</formula>
    </cfRule>
    <cfRule type="expression" dxfId="24202" priority="15693">
      <formula>$A80="A6"</formula>
    </cfRule>
    <cfRule type="expression" dxfId="24201" priority="15694">
      <formula>$A80="A5"</formula>
    </cfRule>
    <cfRule type="expression" dxfId="24200" priority="15695">
      <formula>$A80="A4"</formula>
    </cfRule>
    <cfRule type="expression" dxfId="24199" priority="15696">
      <formula>$A80="A3"</formula>
    </cfRule>
    <cfRule type="expression" dxfId="24198" priority="15697">
      <formula>$A80="A2"</formula>
    </cfRule>
    <cfRule type="expression" dxfId="24197" priority="15698">
      <formula>$A80="A1"</formula>
    </cfRule>
  </conditionalFormatting>
  <conditionalFormatting sqref="AP85:BA85">
    <cfRule type="expression" dxfId="24196" priority="15681">
      <formula>$A85="A9"</formula>
    </cfRule>
    <cfRule type="expression" dxfId="24195" priority="15682">
      <formula>$A85="A8"</formula>
    </cfRule>
    <cfRule type="expression" dxfId="24194" priority="15683">
      <formula>$A85="A7"</formula>
    </cfRule>
    <cfRule type="expression" dxfId="24193" priority="15684">
      <formula>$A85="A6"</formula>
    </cfRule>
    <cfRule type="expression" dxfId="24192" priority="15685">
      <formula>$A85="A5"</formula>
    </cfRule>
    <cfRule type="expression" dxfId="24191" priority="15686">
      <formula>$A85="A4"</formula>
    </cfRule>
    <cfRule type="expression" dxfId="24190" priority="15687">
      <formula>$A85="A3"</formula>
    </cfRule>
    <cfRule type="expression" dxfId="24189" priority="15688">
      <formula>$A85="A2"</formula>
    </cfRule>
    <cfRule type="expression" dxfId="24188" priority="15689">
      <formula>$A85="A1"</formula>
    </cfRule>
  </conditionalFormatting>
  <conditionalFormatting sqref="AP89:BA89">
    <cfRule type="expression" dxfId="24187" priority="15672">
      <formula>$A89="A9"</formula>
    </cfRule>
    <cfRule type="expression" dxfId="24186" priority="15673">
      <formula>$A89="A8"</formula>
    </cfRule>
    <cfRule type="expression" dxfId="24185" priority="15674">
      <formula>$A89="A7"</formula>
    </cfRule>
    <cfRule type="expression" dxfId="24184" priority="15675">
      <formula>$A89="A6"</formula>
    </cfRule>
    <cfRule type="expression" dxfId="24183" priority="15676">
      <formula>$A89="A5"</formula>
    </cfRule>
    <cfRule type="expression" dxfId="24182" priority="15677">
      <formula>$A89="A4"</formula>
    </cfRule>
    <cfRule type="expression" dxfId="24181" priority="15678">
      <formula>$A89="A3"</formula>
    </cfRule>
    <cfRule type="expression" dxfId="24180" priority="15679">
      <formula>$A89="A2"</formula>
    </cfRule>
    <cfRule type="expression" dxfId="24179" priority="15680">
      <formula>$A89="A1"</formula>
    </cfRule>
  </conditionalFormatting>
  <conditionalFormatting sqref="AP99:BA99">
    <cfRule type="expression" dxfId="24178" priority="15663">
      <formula>$A99="A9"</formula>
    </cfRule>
    <cfRule type="expression" dxfId="24177" priority="15664">
      <formula>$A99="A8"</formula>
    </cfRule>
    <cfRule type="expression" dxfId="24176" priority="15665">
      <formula>$A99="A7"</formula>
    </cfRule>
    <cfRule type="expression" dxfId="24175" priority="15666">
      <formula>$A99="A6"</formula>
    </cfRule>
    <cfRule type="expression" dxfId="24174" priority="15667">
      <formula>$A99="A5"</formula>
    </cfRule>
    <cfRule type="expression" dxfId="24173" priority="15668">
      <formula>$A99="A4"</formula>
    </cfRule>
    <cfRule type="expression" dxfId="24172" priority="15669">
      <formula>$A99="A3"</formula>
    </cfRule>
    <cfRule type="expression" dxfId="24171" priority="15670">
      <formula>$A99="A2"</formula>
    </cfRule>
    <cfRule type="expression" dxfId="24170" priority="15671">
      <formula>$A99="A1"</formula>
    </cfRule>
  </conditionalFormatting>
  <conditionalFormatting sqref="AP119:BA119">
    <cfRule type="expression" dxfId="24169" priority="15645">
      <formula>$A119="A9"</formula>
    </cfRule>
    <cfRule type="expression" dxfId="24168" priority="15646">
      <formula>$A119="A8"</formula>
    </cfRule>
    <cfRule type="expression" dxfId="24167" priority="15647">
      <formula>$A119="A7"</formula>
    </cfRule>
    <cfRule type="expression" dxfId="24166" priority="15648">
      <formula>$A119="A6"</formula>
    </cfRule>
    <cfRule type="expression" dxfId="24165" priority="15649">
      <formula>$A119="A5"</formula>
    </cfRule>
    <cfRule type="expression" dxfId="24164" priority="15650">
      <formula>$A119="A4"</formula>
    </cfRule>
    <cfRule type="expression" dxfId="24163" priority="15651">
      <formula>$A119="A3"</formula>
    </cfRule>
    <cfRule type="expression" dxfId="24162" priority="15652">
      <formula>$A119="A2"</formula>
    </cfRule>
    <cfRule type="expression" dxfId="24161" priority="15653">
      <formula>$A119="A1"</formula>
    </cfRule>
  </conditionalFormatting>
  <conditionalFormatting sqref="AP132:BA132">
    <cfRule type="expression" dxfId="24160" priority="13278">
      <formula>$A132="A9"</formula>
    </cfRule>
    <cfRule type="expression" dxfId="24159" priority="13279">
      <formula>$A132="A8"</formula>
    </cfRule>
    <cfRule type="expression" dxfId="24158" priority="13280">
      <formula>$A132="A7"</formula>
    </cfRule>
    <cfRule type="expression" dxfId="24157" priority="13281">
      <formula>$A132="A6"</formula>
    </cfRule>
    <cfRule type="expression" dxfId="24156" priority="13282">
      <formula>$A132="A5"</formula>
    </cfRule>
    <cfRule type="expression" dxfId="24155" priority="13283">
      <formula>$A132="A4"</formula>
    </cfRule>
    <cfRule type="expression" dxfId="24154" priority="13284">
      <formula>$A132="A3"</formula>
    </cfRule>
    <cfRule type="expression" dxfId="24153" priority="13285">
      <formula>$A132="A2"</formula>
    </cfRule>
    <cfRule type="expression" dxfId="24152" priority="13286">
      <formula>$A132="A1"</formula>
    </cfRule>
  </conditionalFormatting>
  <conditionalFormatting sqref="AP137:BA137">
    <cfRule type="expression" dxfId="24151" priority="15636">
      <formula>$A137="A9"</formula>
    </cfRule>
    <cfRule type="expression" dxfId="24150" priority="15637">
      <formula>$A137="A8"</formula>
    </cfRule>
    <cfRule type="expression" dxfId="24149" priority="15638">
      <formula>$A137="A7"</formula>
    </cfRule>
    <cfRule type="expression" dxfId="24148" priority="15639">
      <formula>$A137="A6"</formula>
    </cfRule>
    <cfRule type="expression" dxfId="24147" priority="15640">
      <formula>$A137="A5"</formula>
    </cfRule>
    <cfRule type="expression" dxfId="24146" priority="15641">
      <formula>$A137="A4"</formula>
    </cfRule>
    <cfRule type="expression" dxfId="24145" priority="15642">
      <formula>$A137="A3"</formula>
    </cfRule>
    <cfRule type="expression" dxfId="24144" priority="15643">
      <formula>$A137="A2"</formula>
    </cfRule>
    <cfRule type="expression" dxfId="24143" priority="15644">
      <formula>$A137="A1"</formula>
    </cfRule>
  </conditionalFormatting>
  <conditionalFormatting sqref="AP159:BA159">
    <cfRule type="expression" dxfId="24142" priority="15708">
      <formula>$A159="A9"</formula>
    </cfRule>
    <cfRule type="expression" dxfId="24141" priority="15709">
      <formula>$A159="A8"</formula>
    </cfRule>
    <cfRule type="expression" dxfId="24140" priority="15710">
      <formula>$A159="A7"</formula>
    </cfRule>
    <cfRule type="expression" dxfId="24139" priority="15711">
      <formula>$A159="A6"</formula>
    </cfRule>
    <cfRule type="expression" dxfId="24138" priority="15712">
      <formula>$A159="A5"</formula>
    </cfRule>
    <cfRule type="expression" dxfId="24137" priority="15713">
      <formula>$A159="A4"</formula>
    </cfRule>
    <cfRule type="expression" dxfId="24136" priority="15714">
      <formula>$A159="A3"</formula>
    </cfRule>
    <cfRule type="expression" dxfId="24135" priority="15715">
      <formula>$A159="A2"</formula>
    </cfRule>
    <cfRule type="expression" dxfId="24134" priority="15716">
      <formula>$A159="A1"</formula>
    </cfRule>
  </conditionalFormatting>
  <conditionalFormatting sqref="AP192:BA192">
    <cfRule type="expression" dxfId="24133" priority="15627">
      <formula>$A192="A9"</formula>
    </cfRule>
    <cfRule type="expression" dxfId="24132" priority="15628">
      <formula>$A192="A8"</formula>
    </cfRule>
    <cfRule type="expression" dxfId="24131" priority="15629">
      <formula>$A192="A7"</formula>
    </cfRule>
    <cfRule type="expression" dxfId="24130" priority="15630">
      <formula>$A192="A6"</formula>
    </cfRule>
    <cfRule type="expression" dxfId="24129" priority="15631">
      <formula>$A192="A5"</formula>
    </cfRule>
    <cfRule type="expression" dxfId="24128" priority="15632">
      <formula>$A192="A4"</formula>
    </cfRule>
    <cfRule type="expression" dxfId="24127" priority="15633">
      <formula>$A192="A3"</formula>
    </cfRule>
    <cfRule type="expression" dxfId="24126" priority="15634">
      <formula>$A192="A2"</formula>
    </cfRule>
    <cfRule type="expression" dxfId="24125" priority="15635">
      <formula>$A192="A1"</formula>
    </cfRule>
  </conditionalFormatting>
  <conditionalFormatting sqref="AP200:BA200">
    <cfRule type="expression" dxfId="24124" priority="15546">
      <formula>$A200="A9"</formula>
    </cfRule>
    <cfRule type="expression" dxfId="24123" priority="15547">
      <formula>$A200="A8"</formula>
    </cfRule>
    <cfRule type="expression" dxfId="24122" priority="15548">
      <formula>$A200="A7"</formula>
    </cfRule>
    <cfRule type="expression" dxfId="24121" priority="15549">
      <formula>$A200="A6"</formula>
    </cfRule>
    <cfRule type="expression" dxfId="24120" priority="15550">
      <formula>$A200="A5"</formula>
    </cfRule>
    <cfRule type="expression" dxfId="24119" priority="15551">
      <formula>$A200="A4"</formula>
    </cfRule>
    <cfRule type="expression" dxfId="24118" priority="15552">
      <formula>$A200="A3"</formula>
    </cfRule>
    <cfRule type="expression" dxfId="24117" priority="15553">
      <formula>$A200="A2"</formula>
    </cfRule>
    <cfRule type="expression" dxfId="24116" priority="15554">
      <formula>$A200="A1"</formula>
    </cfRule>
  </conditionalFormatting>
  <conditionalFormatting sqref="AP204:BA204">
    <cfRule type="expression" dxfId="24115" priority="15618">
      <formula>$A204="A9"</formula>
    </cfRule>
    <cfRule type="expression" dxfId="24114" priority="15619">
      <formula>$A204="A8"</formula>
    </cfRule>
    <cfRule type="expression" dxfId="24113" priority="15620">
      <formula>$A204="A7"</formula>
    </cfRule>
    <cfRule type="expression" dxfId="24112" priority="15621">
      <formula>$A204="A6"</formula>
    </cfRule>
    <cfRule type="expression" dxfId="24111" priority="15622">
      <formula>$A204="A5"</formula>
    </cfRule>
    <cfRule type="expression" dxfId="24110" priority="15623">
      <formula>$A204="A4"</formula>
    </cfRule>
    <cfRule type="expression" dxfId="24109" priority="15624">
      <formula>$A204="A3"</formula>
    </cfRule>
    <cfRule type="expression" dxfId="24108" priority="15625">
      <formula>$A204="A2"</formula>
    </cfRule>
    <cfRule type="expression" dxfId="24107" priority="15626">
      <formula>$A204="A1"</formula>
    </cfRule>
  </conditionalFormatting>
  <conditionalFormatting sqref="AP205:BA205">
    <cfRule type="expression" dxfId="24106" priority="15537">
      <formula>$A205="A9"</formula>
    </cfRule>
    <cfRule type="expression" dxfId="24105" priority="15538">
      <formula>$A205="A8"</formula>
    </cfRule>
    <cfRule type="expression" dxfId="24104" priority="15539">
      <formula>$A205="A7"</formula>
    </cfRule>
    <cfRule type="expression" dxfId="24103" priority="15540">
      <formula>$A205="A6"</formula>
    </cfRule>
    <cfRule type="expression" dxfId="24102" priority="15541">
      <formula>$A205="A5"</formula>
    </cfRule>
    <cfRule type="expression" dxfId="24101" priority="15542">
      <formula>$A205="A4"</formula>
    </cfRule>
    <cfRule type="expression" dxfId="24100" priority="15543">
      <formula>$A205="A3"</formula>
    </cfRule>
    <cfRule type="expression" dxfId="24099" priority="15544">
      <formula>$A205="A2"</formula>
    </cfRule>
    <cfRule type="expression" dxfId="24098" priority="15545">
      <formula>$A205="A1"</formula>
    </cfRule>
  </conditionalFormatting>
  <conditionalFormatting sqref="AP212:BA212">
    <cfRule type="expression" dxfId="24097" priority="15528">
      <formula>$A212="A9"</formula>
    </cfRule>
    <cfRule type="expression" dxfId="24096" priority="15529">
      <formula>$A212="A8"</formula>
    </cfRule>
    <cfRule type="expression" dxfId="24095" priority="15530">
      <formula>$A212="A7"</formula>
    </cfRule>
    <cfRule type="expression" dxfId="24094" priority="15531">
      <formula>$A212="A6"</formula>
    </cfRule>
    <cfRule type="expression" dxfId="24093" priority="15532">
      <formula>$A212="A5"</formula>
    </cfRule>
    <cfRule type="expression" dxfId="24092" priority="15533">
      <formula>$A212="A4"</formula>
    </cfRule>
    <cfRule type="expression" dxfId="24091" priority="15534">
      <formula>$A212="A3"</formula>
    </cfRule>
    <cfRule type="expression" dxfId="24090" priority="15535">
      <formula>$A212="A2"</formula>
    </cfRule>
    <cfRule type="expression" dxfId="24089" priority="15536">
      <formula>$A212="A1"</formula>
    </cfRule>
  </conditionalFormatting>
  <conditionalFormatting sqref="AP214:BA214">
    <cfRule type="expression" dxfId="24088" priority="15519">
      <formula>$A214="A9"</formula>
    </cfRule>
    <cfRule type="expression" dxfId="24087" priority="15520">
      <formula>$A214="A8"</formula>
    </cfRule>
    <cfRule type="expression" dxfId="24086" priority="15521">
      <formula>$A214="A7"</formula>
    </cfRule>
    <cfRule type="expression" dxfId="24085" priority="15522">
      <formula>$A214="A6"</formula>
    </cfRule>
    <cfRule type="expression" dxfId="24084" priority="15523">
      <formula>$A214="A5"</formula>
    </cfRule>
    <cfRule type="expression" dxfId="24083" priority="15524">
      <formula>$A214="A4"</formula>
    </cfRule>
    <cfRule type="expression" dxfId="24082" priority="15525">
      <formula>$A214="A3"</formula>
    </cfRule>
    <cfRule type="expression" dxfId="24081" priority="15526">
      <formula>$A214="A2"</formula>
    </cfRule>
    <cfRule type="expression" dxfId="24080" priority="15527">
      <formula>$A214="A1"</formula>
    </cfRule>
  </conditionalFormatting>
  <conditionalFormatting sqref="AP217:BA217">
    <cfRule type="expression" dxfId="24079" priority="15600">
      <formula>$A217="A9"</formula>
    </cfRule>
    <cfRule type="expression" dxfId="24078" priority="15601">
      <formula>$A217="A8"</formula>
    </cfRule>
    <cfRule type="expression" dxfId="24077" priority="15602">
      <formula>$A217="A7"</formula>
    </cfRule>
    <cfRule type="expression" dxfId="24076" priority="15603">
      <formula>$A217="A6"</formula>
    </cfRule>
    <cfRule type="expression" dxfId="24075" priority="15604">
      <formula>$A217="A5"</formula>
    </cfRule>
    <cfRule type="expression" dxfId="24074" priority="15605">
      <formula>$A217="A4"</formula>
    </cfRule>
    <cfRule type="expression" dxfId="24073" priority="15606">
      <formula>$A217="A3"</formula>
    </cfRule>
    <cfRule type="expression" dxfId="24072" priority="15607">
      <formula>$A217="A2"</formula>
    </cfRule>
    <cfRule type="expression" dxfId="24071" priority="15608">
      <formula>$A217="A1"</formula>
    </cfRule>
  </conditionalFormatting>
  <conditionalFormatting sqref="AP220:BA220">
    <cfRule type="expression" dxfId="24070" priority="15609">
      <formula>$A220="A9"</formula>
    </cfRule>
    <cfRule type="expression" dxfId="24069" priority="15610">
      <formula>$A220="A8"</formula>
    </cfRule>
    <cfRule type="expression" dxfId="24068" priority="15611">
      <formula>$A220="A7"</formula>
    </cfRule>
    <cfRule type="expression" dxfId="24067" priority="15612">
      <formula>$A220="A6"</formula>
    </cfRule>
    <cfRule type="expression" dxfId="24066" priority="15613">
      <formula>$A220="A5"</formula>
    </cfRule>
    <cfRule type="expression" dxfId="24065" priority="15614">
      <formula>$A220="A4"</formula>
    </cfRule>
    <cfRule type="expression" dxfId="24064" priority="15615">
      <formula>$A220="A3"</formula>
    </cfRule>
    <cfRule type="expression" dxfId="24063" priority="15616">
      <formula>$A220="A2"</formula>
    </cfRule>
    <cfRule type="expression" dxfId="24062" priority="15617">
      <formula>$A220="A1"</formula>
    </cfRule>
  </conditionalFormatting>
  <conditionalFormatting sqref="AP223:BA223">
    <cfRule type="expression" dxfId="24061" priority="15591">
      <formula>$A223="A9"</formula>
    </cfRule>
    <cfRule type="expression" dxfId="24060" priority="15592">
      <formula>$A223="A8"</formula>
    </cfRule>
    <cfRule type="expression" dxfId="24059" priority="15593">
      <formula>$A223="A7"</formula>
    </cfRule>
    <cfRule type="expression" dxfId="24058" priority="15594">
      <formula>$A223="A6"</formula>
    </cfRule>
    <cfRule type="expression" dxfId="24057" priority="15595">
      <formula>$A223="A5"</formula>
    </cfRule>
    <cfRule type="expression" dxfId="24056" priority="15596">
      <formula>$A223="A4"</formula>
    </cfRule>
    <cfRule type="expression" dxfId="24055" priority="15597">
      <formula>$A223="A3"</formula>
    </cfRule>
    <cfRule type="expression" dxfId="24054" priority="15598">
      <formula>$A223="A2"</formula>
    </cfRule>
    <cfRule type="expression" dxfId="24053" priority="15599">
      <formula>$A223="A1"</formula>
    </cfRule>
  </conditionalFormatting>
  <conditionalFormatting sqref="AP231:BA231">
    <cfRule type="expression" dxfId="24052" priority="15582">
      <formula>$A231="A9"</formula>
    </cfRule>
    <cfRule type="expression" dxfId="24051" priority="15583">
      <formula>$A231="A8"</formula>
    </cfRule>
    <cfRule type="expression" dxfId="24050" priority="15584">
      <formula>$A231="A7"</formula>
    </cfRule>
    <cfRule type="expression" dxfId="24049" priority="15585">
      <formula>$A231="A6"</formula>
    </cfRule>
    <cfRule type="expression" dxfId="24048" priority="15586">
      <formula>$A231="A5"</formula>
    </cfRule>
    <cfRule type="expression" dxfId="24047" priority="15587">
      <formula>$A231="A4"</formula>
    </cfRule>
    <cfRule type="expression" dxfId="24046" priority="15588">
      <formula>$A231="A3"</formula>
    </cfRule>
    <cfRule type="expression" dxfId="24045" priority="15589">
      <formula>$A231="A2"</formula>
    </cfRule>
    <cfRule type="expression" dxfId="24044" priority="15590">
      <formula>$A231="A1"</formula>
    </cfRule>
  </conditionalFormatting>
  <conditionalFormatting sqref="AP9:BB11">
    <cfRule type="cellIs" dxfId="24043" priority="15490" stopIfTrue="1" operator="lessThan">
      <formula>0</formula>
    </cfRule>
  </conditionalFormatting>
  <conditionalFormatting sqref="AP57:BB57">
    <cfRule type="cellIs" dxfId="24042" priority="15471" stopIfTrue="1" operator="lessThan">
      <formula>0</formula>
    </cfRule>
  </conditionalFormatting>
  <conditionalFormatting sqref="AP60:BB60">
    <cfRule type="expression" dxfId="24041" priority="14515">
      <formula>$A60="A9"</formula>
    </cfRule>
    <cfRule type="expression" dxfId="24040" priority="14516">
      <formula>$A60="A8"</formula>
    </cfRule>
    <cfRule type="expression" dxfId="24039" priority="14517">
      <formula>$A60="A7"</formula>
    </cfRule>
    <cfRule type="expression" dxfId="24038" priority="14518">
      <formula>$A60="A6"</formula>
    </cfRule>
    <cfRule type="expression" dxfId="24037" priority="14519">
      <formula>$A60="A5"</formula>
    </cfRule>
    <cfRule type="expression" dxfId="24036" priority="14520">
      <formula>$A60="A4"</formula>
    </cfRule>
    <cfRule type="expression" dxfId="24035" priority="14521">
      <formula>$A60="A3"</formula>
    </cfRule>
    <cfRule type="expression" dxfId="24034" priority="14522">
      <formula>$A60="A2"</formula>
    </cfRule>
    <cfRule type="expression" dxfId="24033" priority="14523">
      <formula>$A60="A1"</formula>
    </cfRule>
  </conditionalFormatting>
  <conditionalFormatting sqref="AP134:BB134">
    <cfRule type="cellIs" dxfId="24032" priority="15470" stopIfTrue="1" operator="lessThan">
      <formula>0</formula>
    </cfRule>
  </conditionalFormatting>
  <conditionalFormatting sqref="AP142:BB142">
    <cfRule type="expression" dxfId="24031" priority="14169">
      <formula>$A142="A9"</formula>
    </cfRule>
    <cfRule type="expression" dxfId="24030" priority="14170">
      <formula>$A142="A8"</formula>
    </cfRule>
    <cfRule type="expression" dxfId="24029" priority="14171">
      <formula>$A142="A7"</formula>
    </cfRule>
    <cfRule type="expression" dxfId="24028" priority="14172">
      <formula>$A142="A6"</formula>
    </cfRule>
    <cfRule type="expression" dxfId="24027" priority="14173">
      <formula>$A142="A5"</formula>
    </cfRule>
    <cfRule type="expression" dxfId="24026" priority="14174">
      <formula>$A142="A4"</formula>
    </cfRule>
    <cfRule type="expression" dxfId="24025" priority="14175">
      <formula>$A142="A3"</formula>
    </cfRule>
    <cfRule type="expression" dxfId="24024" priority="14176">
      <formula>$A142="A2"</formula>
    </cfRule>
    <cfRule type="expression" dxfId="24023" priority="14177">
      <formula>$A142="A1"</formula>
    </cfRule>
  </conditionalFormatting>
  <conditionalFormatting sqref="AP145:BB145">
    <cfRule type="cellIs" dxfId="24022" priority="15469" stopIfTrue="1" operator="lessThan">
      <formula>0</formula>
    </cfRule>
  </conditionalFormatting>
  <conditionalFormatting sqref="BB163">
    <cfRule type="cellIs" dxfId="24021" priority="14413" stopIfTrue="1" operator="lessThan">
      <formula>0</formula>
    </cfRule>
  </conditionalFormatting>
  <conditionalFormatting sqref="AP188:BB189">
    <cfRule type="cellIs" dxfId="24020" priority="15468" stopIfTrue="1" operator="lessThan">
      <formula>0</formula>
    </cfRule>
  </conditionalFormatting>
  <conditionalFormatting sqref="AP238:BB238">
    <cfRule type="cellIs" dxfId="24019" priority="15467" stopIfTrue="1" operator="lessThan">
      <formula>0</formula>
    </cfRule>
  </conditionalFormatting>
  <conditionalFormatting sqref="AP275:BB275">
    <cfRule type="cellIs" dxfId="24018" priority="15491" stopIfTrue="1" operator="lessThan">
      <formula>0</formula>
    </cfRule>
  </conditionalFormatting>
  <conditionalFormatting sqref="AQ105:BB105">
    <cfRule type="expression" dxfId="24017" priority="14776">
      <formula>$A105="A9"</formula>
    </cfRule>
    <cfRule type="expression" dxfId="24016" priority="14777">
      <formula>$A105="A8"</formula>
    </cfRule>
    <cfRule type="expression" dxfId="24015" priority="14778">
      <formula>$A105="A7"</formula>
    </cfRule>
    <cfRule type="expression" dxfId="24014" priority="14779">
      <formula>$A105="A6"</formula>
    </cfRule>
    <cfRule type="expression" dxfId="24013" priority="14780">
      <formula>$A105="A5"</formula>
    </cfRule>
    <cfRule type="expression" dxfId="24012" priority="14781">
      <formula>$A105="A4"</formula>
    </cfRule>
    <cfRule type="expression" dxfId="24011" priority="14782">
      <formula>$A105="A3"</formula>
    </cfRule>
    <cfRule type="expression" dxfId="24010" priority="14783">
      <formula>$A105="A2"</formula>
    </cfRule>
    <cfRule type="expression" dxfId="24009" priority="14784">
      <formula>$A105="A1"</formula>
    </cfRule>
  </conditionalFormatting>
  <conditionalFormatting sqref="AR133">
    <cfRule type="expression" dxfId="24008" priority="13431">
      <formula>#REF!="A9"</formula>
    </cfRule>
    <cfRule type="expression" dxfId="24007" priority="13432">
      <formula>#REF!="A8"</formula>
    </cfRule>
    <cfRule type="expression" dxfId="24006" priority="13433">
      <formula>#REF!="A7"</formula>
    </cfRule>
    <cfRule type="expression" dxfId="24005" priority="13434">
      <formula>#REF!="A6"</formula>
    </cfRule>
    <cfRule type="expression" dxfId="24004" priority="13435">
      <formula>#REF!="A5"</formula>
    </cfRule>
    <cfRule type="expression" dxfId="24003" priority="13436">
      <formula>#REF!="A4"</formula>
    </cfRule>
    <cfRule type="expression" dxfId="24002" priority="13437">
      <formula>#REF!="A3"</formula>
    </cfRule>
    <cfRule type="expression" dxfId="24001" priority="13438">
      <formula>#REF!="A2"</formula>
    </cfRule>
    <cfRule type="expression" dxfId="24000" priority="13439">
      <formula>#REF!="A1"</formula>
    </cfRule>
  </conditionalFormatting>
  <conditionalFormatting sqref="AT143">
    <cfRule type="expression" dxfId="23999" priority="13584">
      <formula>#REF!="A9"</formula>
    </cfRule>
    <cfRule type="expression" dxfId="23998" priority="13585">
      <formula>#REF!="A8"</formula>
    </cfRule>
    <cfRule type="expression" dxfId="23997" priority="13586">
      <formula>#REF!="A7"</formula>
    </cfRule>
    <cfRule type="expression" dxfId="23996" priority="13587">
      <formula>#REF!="A6"</formula>
    </cfRule>
    <cfRule type="expression" dxfId="23995" priority="13588">
      <formula>#REF!="A5"</formula>
    </cfRule>
    <cfRule type="expression" dxfId="23994" priority="13589">
      <formula>#REF!="A4"</formula>
    </cfRule>
    <cfRule type="expression" dxfId="23993" priority="13590">
      <formula>#REF!="A3"</formula>
    </cfRule>
    <cfRule type="expression" dxfId="23992" priority="13591">
      <formula>#REF!="A2"</formula>
    </cfRule>
    <cfRule type="expression" dxfId="23991" priority="13592">
      <formula>#REF!="A1"</formula>
    </cfRule>
  </conditionalFormatting>
  <conditionalFormatting sqref="AT144">
    <cfRule type="expression" dxfId="23990" priority="13575">
      <formula>#REF!="A9"</formula>
    </cfRule>
    <cfRule type="expression" dxfId="23989" priority="13576">
      <formula>#REF!="A8"</formula>
    </cfRule>
    <cfRule type="expression" dxfId="23988" priority="13577">
      <formula>#REF!="A7"</formula>
    </cfRule>
    <cfRule type="expression" dxfId="23987" priority="13578">
      <formula>#REF!="A6"</formula>
    </cfRule>
    <cfRule type="expression" dxfId="23986" priority="13579">
      <formula>#REF!="A5"</formula>
    </cfRule>
    <cfRule type="expression" dxfId="23985" priority="13580">
      <formula>#REF!="A4"</formula>
    </cfRule>
    <cfRule type="expression" dxfId="23984" priority="13581">
      <formula>#REF!="A3"</formula>
    </cfRule>
    <cfRule type="expression" dxfId="23983" priority="13582">
      <formula>#REF!="A2"</formula>
    </cfRule>
    <cfRule type="expression" dxfId="23982" priority="13583">
      <formula>#REF!="A1"</formula>
    </cfRule>
  </conditionalFormatting>
  <conditionalFormatting sqref="AT151">
    <cfRule type="expression" dxfId="23981" priority="13566">
      <formula>#REF!="A9"</formula>
    </cfRule>
    <cfRule type="expression" dxfId="23980" priority="13567">
      <formula>#REF!="A8"</formula>
    </cfRule>
    <cfRule type="expression" dxfId="23979" priority="13568">
      <formula>#REF!="A7"</formula>
    </cfRule>
    <cfRule type="expression" dxfId="23978" priority="13569">
      <formula>#REF!="A6"</formula>
    </cfRule>
    <cfRule type="expression" dxfId="23977" priority="13570">
      <formula>#REF!="A5"</formula>
    </cfRule>
    <cfRule type="expression" dxfId="23976" priority="13571">
      <formula>#REF!="A4"</formula>
    </cfRule>
    <cfRule type="expression" dxfId="23975" priority="13572">
      <formula>#REF!="A3"</formula>
    </cfRule>
    <cfRule type="expression" dxfId="23974" priority="13573">
      <formula>#REF!="A2"</formula>
    </cfRule>
    <cfRule type="expression" dxfId="23973" priority="13574">
      <formula>#REF!="A1"</formula>
    </cfRule>
  </conditionalFormatting>
  <conditionalFormatting sqref="AT152">
    <cfRule type="expression" dxfId="23972" priority="13557">
      <formula>#REF!="A9"</formula>
    </cfRule>
    <cfRule type="expression" dxfId="23971" priority="13558">
      <formula>#REF!="A8"</formula>
    </cfRule>
    <cfRule type="expression" dxfId="23970" priority="13559">
      <formula>#REF!="A7"</formula>
    </cfRule>
    <cfRule type="expression" dxfId="23969" priority="13560">
      <formula>#REF!="A6"</formula>
    </cfRule>
    <cfRule type="expression" dxfId="23968" priority="13561">
      <formula>#REF!="A5"</formula>
    </cfRule>
    <cfRule type="expression" dxfId="23967" priority="13562">
      <formula>#REF!="A4"</formula>
    </cfRule>
    <cfRule type="expression" dxfId="23966" priority="13563">
      <formula>#REF!="A3"</formula>
    </cfRule>
    <cfRule type="expression" dxfId="23965" priority="13564">
      <formula>#REF!="A2"</formula>
    </cfRule>
    <cfRule type="expression" dxfId="23964" priority="13565">
      <formula>#REF!="A1"</formula>
    </cfRule>
  </conditionalFormatting>
  <conditionalFormatting sqref="AT160">
    <cfRule type="expression" dxfId="23963" priority="13548">
      <formula>#REF!="A9"</formula>
    </cfRule>
    <cfRule type="expression" dxfId="23962" priority="13549">
      <formula>#REF!="A8"</formula>
    </cfRule>
    <cfRule type="expression" dxfId="23961" priority="13550">
      <formula>#REF!="A7"</formula>
    </cfRule>
    <cfRule type="expression" dxfId="23960" priority="13551">
      <formula>#REF!="A6"</formula>
    </cfRule>
    <cfRule type="expression" dxfId="23959" priority="13552">
      <formula>#REF!="A5"</formula>
    </cfRule>
    <cfRule type="expression" dxfId="23958" priority="13553">
      <formula>#REF!="A4"</formula>
    </cfRule>
    <cfRule type="expression" dxfId="23957" priority="13554">
      <formula>#REF!="A3"</formula>
    </cfRule>
    <cfRule type="expression" dxfId="23956" priority="13555">
      <formula>#REF!="A2"</formula>
    </cfRule>
    <cfRule type="expression" dxfId="23955" priority="13556">
      <formula>#REF!="A1"</formula>
    </cfRule>
  </conditionalFormatting>
  <conditionalFormatting sqref="AT161">
    <cfRule type="expression" dxfId="23954" priority="13539">
      <formula>#REF!="A9"</formula>
    </cfRule>
    <cfRule type="expression" dxfId="23953" priority="13540">
      <formula>#REF!="A8"</formula>
    </cfRule>
    <cfRule type="expression" dxfId="23952" priority="13541">
      <formula>#REF!="A7"</formula>
    </cfRule>
    <cfRule type="expression" dxfId="23951" priority="13542">
      <formula>#REF!="A6"</formula>
    </cfRule>
    <cfRule type="expression" dxfId="23950" priority="13543">
      <formula>#REF!="A5"</formula>
    </cfRule>
    <cfRule type="expression" dxfId="23949" priority="13544">
      <formula>#REF!="A4"</formula>
    </cfRule>
    <cfRule type="expression" dxfId="23948" priority="13545">
      <formula>#REF!="A3"</formula>
    </cfRule>
    <cfRule type="expression" dxfId="23947" priority="13546">
      <formula>#REF!="A2"</formula>
    </cfRule>
    <cfRule type="expression" dxfId="23946" priority="13547">
      <formula>#REF!="A1"</formula>
    </cfRule>
  </conditionalFormatting>
  <conditionalFormatting sqref="AT162">
    <cfRule type="expression" dxfId="23945" priority="13530">
      <formula>#REF!="A9"</formula>
    </cfRule>
    <cfRule type="expression" dxfId="23944" priority="13531">
      <formula>#REF!="A8"</formula>
    </cfRule>
    <cfRule type="expression" dxfId="23943" priority="13532">
      <formula>#REF!="A7"</formula>
    </cfRule>
    <cfRule type="expression" dxfId="23942" priority="13533">
      <formula>#REF!="A6"</formula>
    </cfRule>
    <cfRule type="expression" dxfId="23941" priority="13534">
      <formula>#REF!="A5"</formula>
    </cfRule>
    <cfRule type="expression" dxfId="23940" priority="13535">
      <formula>#REF!="A4"</formula>
    </cfRule>
    <cfRule type="expression" dxfId="23939" priority="13536">
      <formula>#REF!="A3"</formula>
    </cfRule>
    <cfRule type="expression" dxfId="23938" priority="13537">
      <formula>#REF!="A2"</formula>
    </cfRule>
    <cfRule type="expression" dxfId="23937" priority="13538">
      <formula>#REF!="A1"</formula>
    </cfRule>
  </conditionalFormatting>
  <conditionalFormatting sqref="AT241">
    <cfRule type="expression" dxfId="23936" priority="13521">
      <formula>#REF!="A9"</formula>
    </cfRule>
    <cfRule type="expression" dxfId="23935" priority="13522">
      <formula>#REF!="A8"</formula>
    </cfRule>
    <cfRule type="expression" dxfId="23934" priority="13523">
      <formula>#REF!="A7"</formula>
    </cfRule>
    <cfRule type="expression" dxfId="23933" priority="13524">
      <formula>#REF!="A6"</formula>
    </cfRule>
    <cfRule type="expression" dxfId="23932" priority="13525">
      <formula>#REF!="A5"</formula>
    </cfRule>
    <cfRule type="expression" dxfId="23931" priority="13526">
      <formula>#REF!="A4"</formula>
    </cfRule>
    <cfRule type="expression" dxfId="23930" priority="13527">
      <formula>#REF!="A3"</formula>
    </cfRule>
    <cfRule type="expression" dxfId="23929" priority="13528">
      <formula>#REF!="A2"</formula>
    </cfRule>
    <cfRule type="expression" dxfId="23928" priority="13529">
      <formula>#REF!="A1"</formula>
    </cfRule>
  </conditionalFormatting>
  <conditionalFormatting sqref="AT242">
    <cfRule type="expression" dxfId="23927" priority="13512">
      <formula>#REF!="A9"</formula>
    </cfRule>
    <cfRule type="expression" dxfId="23926" priority="13513">
      <formula>#REF!="A8"</formula>
    </cfRule>
    <cfRule type="expression" dxfId="23925" priority="13514">
      <formula>#REF!="A7"</formula>
    </cfRule>
    <cfRule type="expression" dxfId="23924" priority="13515">
      <formula>#REF!="A6"</formula>
    </cfRule>
    <cfRule type="expression" dxfId="23923" priority="13516">
      <formula>#REF!="A5"</formula>
    </cfRule>
    <cfRule type="expression" dxfId="23922" priority="13517">
      <formula>#REF!="A4"</formula>
    </cfRule>
    <cfRule type="expression" dxfId="23921" priority="13518">
      <formula>#REF!="A3"</formula>
    </cfRule>
    <cfRule type="expression" dxfId="23920" priority="13519">
      <formula>#REF!="A2"</formula>
    </cfRule>
    <cfRule type="expression" dxfId="23919" priority="13520">
      <formula>#REF!="A1"</formula>
    </cfRule>
  </conditionalFormatting>
  <conditionalFormatting sqref="AW15:AW21 AW23:AW25 AV28:BA30 AW38:AW39 AV42:BA42 AW44:BA49 AV52:BA52 AV78:BA79 AV84:BA84 AW87:BA87 AV98:BA98 AW100:AW104 AV125:BA131 AV133:BA133 AV138:BA141 AV148:BA149 AV156:BA156 AW193:AW199 AW201:BA203 AV206:BA208 AW213:BA213 AV215:BA215 AW218:AZ219 AW221:AZ222 AW224:BA229 AV232:BA232 AV250:BA251 AV255:BA256 AV262:AW262 AW264:BA265 AW267:BA270 AV35:BA35 AW32:AW33 AW41 AW53:AW56 AW81:AW83 AW95:BA97 AW106:AW110 AW120:AW124 AY155:AZ155 AV210:BA211 AW209:BA209 AV237:BA237 AW233:BA236 AW245:BA247 AW253:BA254 AW259:AW261 AV111:BA118 AZ15:BA21 AY23:BA25 AV34:AW34 AV31:AW31 AY31:BA34 AY38:BA39 AY41:AZ41 AY53:BA56 AY81:BA83 AW86 AY86:BA86 AW90:AW94 AY90:BA91 AY100:BA104 AY106:AZ110 AY123:BA124 AY193:AZ199 AY259:BA262 AY92:AZ94 AW244:AZ244 AW249:BA249 AW248:AZ248 AY120:AZ122 AW274:BA274 AW271:AZ273">
    <cfRule type="expression" dxfId="23918" priority="13647">
      <formula>#REF!="A9"</formula>
    </cfRule>
    <cfRule type="expression" dxfId="23917" priority="13648">
      <formula>#REF!="A8"</formula>
    </cfRule>
    <cfRule type="expression" dxfId="23916" priority="13649">
      <formula>#REF!="A7"</formula>
    </cfRule>
    <cfRule type="expression" dxfId="23915" priority="13650">
      <formula>#REF!="A6"</formula>
    </cfRule>
    <cfRule type="expression" dxfId="23914" priority="13651">
      <formula>#REF!="A5"</formula>
    </cfRule>
    <cfRule type="expression" dxfId="23913" priority="13652">
      <formula>#REF!="A4"</formula>
    </cfRule>
    <cfRule type="expression" dxfId="23912" priority="13653">
      <formula>#REF!="A3"</formula>
    </cfRule>
    <cfRule type="expression" dxfId="23911" priority="13654">
      <formula>#REF!="A2"</formula>
    </cfRule>
    <cfRule type="expression" dxfId="23910" priority="13655">
      <formula>#REF!="A1"</formula>
    </cfRule>
  </conditionalFormatting>
  <conditionalFormatting sqref="BB14">
    <cfRule type="expression" dxfId="23909" priority="15481">
      <formula>$A14="A9"</formula>
    </cfRule>
    <cfRule type="expression" dxfId="23908" priority="15482">
      <formula>$A14="A8"</formula>
    </cfRule>
    <cfRule type="expression" dxfId="23907" priority="15483">
      <formula>$A14="A7"</formula>
    </cfRule>
    <cfRule type="expression" dxfId="23906" priority="15484">
      <formula>$A14="A6"</formula>
    </cfRule>
    <cfRule type="expression" dxfId="23905" priority="15485">
      <formula>$A14="A5"</formula>
    </cfRule>
    <cfRule type="expression" dxfId="23904" priority="15486">
      <formula>$A14="A4"</formula>
    </cfRule>
    <cfRule type="expression" dxfId="23903" priority="15487">
      <formula>$A14="A3"</formula>
    </cfRule>
    <cfRule type="expression" dxfId="23902" priority="15488">
      <formula>$A14="A2"</formula>
    </cfRule>
    <cfRule type="expression" dxfId="23901" priority="15489">
      <formula>$A14="A1"</formula>
    </cfRule>
  </conditionalFormatting>
  <conditionalFormatting sqref="BB15">
    <cfRule type="expression" dxfId="23900" priority="15492">
      <formula>#REF!="A9"</formula>
    </cfRule>
    <cfRule type="expression" dxfId="23899" priority="15493">
      <formula>#REF!="A8"</formula>
    </cfRule>
    <cfRule type="expression" dxfId="23898" priority="15494">
      <formula>#REF!="A7"</formula>
    </cfRule>
    <cfRule type="expression" dxfId="23897" priority="15495">
      <formula>#REF!="A6"</formula>
    </cfRule>
    <cfRule type="expression" dxfId="23896" priority="15496">
      <formula>#REF!="A5"</formula>
    </cfRule>
    <cfRule type="expression" dxfId="23895" priority="15497">
      <formula>#REF!="A4"</formula>
    </cfRule>
    <cfRule type="expression" dxfId="23894" priority="15498">
      <formula>#REF!="A3"</formula>
    </cfRule>
    <cfRule type="expression" dxfId="23893" priority="15499">
      <formula>#REF!="A2"</formula>
    </cfRule>
    <cfRule type="expression" dxfId="23892" priority="15500">
      <formula>#REF!="A1"</formula>
    </cfRule>
  </conditionalFormatting>
  <conditionalFormatting sqref="BB16:BB21 BB23:BB25 BB28:BB35 BB38:BB39 BB41:BB42 BB44:BB49 BB52:BB56 BB63:BB64 BB73:BB74 BB78:BB79 BB81:BB84 BB86:BB87 BB90:BB98 BB100:BB104 BB106:BB116 BB120:BB131 BB138:BB141 BB148:BB149 BB155:BB156 BB160:BB162 BB193:BB199 BB201:BB203 BB206:BB211 BB213 BB215 BB218:BB219 BB221:BB222 BB224:BB229 BB232:BB237 BB241:BB242 BB244:BB250 BB253:BB256 BB259:BB262 BB264:BB265 BB267:BB274 BB133">
    <cfRule type="expression" dxfId="23891" priority="15197">
      <formula>#REF!="A9"</formula>
    </cfRule>
    <cfRule type="expression" dxfId="23890" priority="15198">
      <formula>#REF!="A8"</formula>
    </cfRule>
    <cfRule type="expression" dxfId="23889" priority="15199">
      <formula>#REF!="A7"</formula>
    </cfRule>
    <cfRule type="expression" dxfId="23888" priority="15200">
      <formula>#REF!="A6"</formula>
    </cfRule>
    <cfRule type="expression" dxfId="23887" priority="15201">
      <formula>#REF!="A5"</formula>
    </cfRule>
    <cfRule type="expression" dxfId="23886" priority="15202">
      <formula>#REF!="A4"</formula>
    </cfRule>
    <cfRule type="expression" dxfId="23885" priority="15203">
      <formula>#REF!="A3"</formula>
    </cfRule>
    <cfRule type="expression" dxfId="23884" priority="15204">
      <formula>#REF!="A2"</formula>
    </cfRule>
    <cfRule type="expression" dxfId="23883" priority="15205">
      <formula>#REF!="A1"</formula>
    </cfRule>
  </conditionalFormatting>
  <conditionalFormatting sqref="BB22">
    <cfRule type="expression" dxfId="23882" priority="15472">
      <formula>$A22="A9"</formula>
    </cfRule>
    <cfRule type="expression" dxfId="23881" priority="15473">
      <formula>$A22="A8"</formula>
    </cfRule>
    <cfRule type="expression" dxfId="23880" priority="15474">
      <formula>$A22="A7"</formula>
    </cfRule>
    <cfRule type="expression" dxfId="23879" priority="15475">
      <formula>$A22="A6"</formula>
    </cfRule>
    <cfRule type="expression" dxfId="23878" priority="15476">
      <formula>$A22="A5"</formula>
    </cfRule>
    <cfRule type="expression" dxfId="23877" priority="15477">
      <formula>$A22="A4"</formula>
    </cfRule>
    <cfRule type="expression" dxfId="23876" priority="15478">
      <formula>$A22="A3"</formula>
    </cfRule>
    <cfRule type="expression" dxfId="23875" priority="15479">
      <formula>$A22="A2"</formula>
    </cfRule>
    <cfRule type="expression" dxfId="23874" priority="15480">
      <formula>$A22="A1"</formula>
    </cfRule>
  </conditionalFormatting>
  <conditionalFormatting sqref="BB26">
    <cfRule type="expression" dxfId="23873" priority="15458">
      <formula>$A26="A9"</formula>
    </cfRule>
    <cfRule type="expression" dxfId="23872" priority="15459">
      <formula>$A26="A8"</formula>
    </cfRule>
    <cfRule type="expression" dxfId="23871" priority="15460">
      <formula>$A26="A7"</formula>
    </cfRule>
    <cfRule type="expression" dxfId="23870" priority="15461">
      <formula>$A26="A6"</formula>
    </cfRule>
    <cfRule type="expression" dxfId="23869" priority="15462">
      <formula>$A26="A5"</formula>
    </cfRule>
    <cfRule type="expression" dxfId="23868" priority="15463">
      <formula>$A26="A4"</formula>
    </cfRule>
    <cfRule type="expression" dxfId="23867" priority="15464">
      <formula>$A26="A3"</formula>
    </cfRule>
    <cfRule type="expression" dxfId="23866" priority="15465">
      <formula>$A26="A2"</formula>
    </cfRule>
    <cfRule type="expression" dxfId="23865" priority="15466">
      <formula>$A26="A1"</formula>
    </cfRule>
  </conditionalFormatting>
  <conditionalFormatting sqref="BB27">
    <cfRule type="expression" dxfId="23864" priority="15278">
      <formula>$A27="A9"</formula>
    </cfRule>
    <cfRule type="expression" dxfId="23863" priority="15279">
      <formula>$A27="A8"</formula>
    </cfRule>
    <cfRule type="expression" dxfId="23862" priority="15280">
      <formula>$A27="A7"</formula>
    </cfRule>
    <cfRule type="expression" dxfId="23861" priority="15281">
      <formula>$A27="A6"</formula>
    </cfRule>
    <cfRule type="expression" dxfId="23860" priority="15282">
      <formula>$A27="A5"</formula>
    </cfRule>
    <cfRule type="expression" dxfId="23859" priority="15283">
      <formula>$A27="A4"</formula>
    </cfRule>
    <cfRule type="expression" dxfId="23858" priority="15284">
      <formula>$A27="A3"</formula>
    </cfRule>
    <cfRule type="expression" dxfId="23857" priority="15285">
      <formula>$A27="A2"</formula>
    </cfRule>
    <cfRule type="expression" dxfId="23856" priority="15286">
      <formula>$A27="A1"</formula>
    </cfRule>
  </conditionalFormatting>
  <conditionalFormatting sqref="BB37">
    <cfRule type="expression" dxfId="23855" priority="15449">
      <formula>$A37="A9"</formula>
    </cfRule>
    <cfRule type="expression" dxfId="23854" priority="15450">
      <formula>$A37="A8"</formula>
    </cfRule>
    <cfRule type="expression" dxfId="23853" priority="15451">
      <formula>$A37="A7"</formula>
    </cfRule>
    <cfRule type="expression" dxfId="23852" priority="15452">
      <formula>$A37="A6"</formula>
    </cfRule>
    <cfRule type="expression" dxfId="23851" priority="15453">
      <formula>$A37="A5"</formula>
    </cfRule>
    <cfRule type="expression" dxfId="23850" priority="15454">
      <formula>$A37="A4"</formula>
    </cfRule>
    <cfRule type="expression" dxfId="23849" priority="15455">
      <formula>$A37="A3"</formula>
    </cfRule>
    <cfRule type="expression" dxfId="23848" priority="15456">
      <formula>$A37="A2"</formula>
    </cfRule>
    <cfRule type="expression" dxfId="23847" priority="15457">
      <formula>$A37="A1"</formula>
    </cfRule>
  </conditionalFormatting>
  <conditionalFormatting sqref="BB40">
    <cfRule type="expression" dxfId="23846" priority="15440">
      <formula>$A40="A9"</formula>
    </cfRule>
    <cfRule type="expression" dxfId="23845" priority="15441">
      <formula>$A40="A8"</formula>
    </cfRule>
    <cfRule type="expression" dxfId="23844" priority="15442">
      <formula>$A40="A7"</formula>
    </cfRule>
    <cfRule type="expression" dxfId="23843" priority="15443">
      <formula>$A40="A6"</formula>
    </cfRule>
    <cfRule type="expression" dxfId="23842" priority="15444">
      <formula>$A40="A5"</formula>
    </cfRule>
    <cfRule type="expression" dxfId="23841" priority="15445">
      <formula>$A40="A4"</formula>
    </cfRule>
    <cfRule type="expression" dxfId="23840" priority="15446">
      <formula>$A40="A3"</formula>
    </cfRule>
    <cfRule type="expression" dxfId="23839" priority="15447">
      <formula>$A40="A2"</formula>
    </cfRule>
    <cfRule type="expression" dxfId="23838" priority="15448">
      <formula>$A40="A1"</formula>
    </cfRule>
  </conditionalFormatting>
  <conditionalFormatting sqref="BB43">
    <cfRule type="expression" dxfId="23837" priority="15431">
      <formula>$A43="A9"</formula>
    </cfRule>
    <cfRule type="expression" dxfId="23836" priority="15432">
      <formula>$A43="A8"</formula>
    </cfRule>
    <cfRule type="expression" dxfId="23835" priority="15433">
      <formula>$A43="A7"</formula>
    </cfRule>
    <cfRule type="expression" dxfId="23834" priority="15434">
      <formula>$A43="A6"</formula>
    </cfRule>
    <cfRule type="expression" dxfId="23833" priority="15435">
      <formula>$A43="A5"</formula>
    </cfRule>
    <cfRule type="expression" dxfId="23832" priority="15436">
      <formula>$A43="A4"</formula>
    </cfRule>
    <cfRule type="expression" dxfId="23831" priority="15437">
      <formula>$A43="A3"</formula>
    </cfRule>
    <cfRule type="expression" dxfId="23830" priority="15438">
      <formula>$A43="A2"</formula>
    </cfRule>
    <cfRule type="expression" dxfId="23829" priority="15439">
      <formula>$A43="A1"</formula>
    </cfRule>
  </conditionalFormatting>
  <conditionalFormatting sqref="BB51">
    <cfRule type="expression" dxfId="23828" priority="15422">
      <formula>$A51="A9"</formula>
    </cfRule>
    <cfRule type="expression" dxfId="23827" priority="15423">
      <formula>$A51="A8"</formula>
    </cfRule>
    <cfRule type="expression" dxfId="23826" priority="15424">
      <formula>$A51="A7"</formula>
    </cfRule>
    <cfRule type="expression" dxfId="23825" priority="15425">
      <formula>$A51="A6"</formula>
    </cfRule>
    <cfRule type="expression" dxfId="23824" priority="15426">
      <formula>$A51="A5"</formula>
    </cfRule>
    <cfRule type="expression" dxfId="23823" priority="15427">
      <formula>$A51="A4"</formula>
    </cfRule>
    <cfRule type="expression" dxfId="23822" priority="15428">
      <formula>$A51="A3"</formula>
    </cfRule>
    <cfRule type="expression" dxfId="23821" priority="15429">
      <formula>$A51="A2"</formula>
    </cfRule>
    <cfRule type="expression" dxfId="23820" priority="15430">
      <formula>$A51="A1"</formula>
    </cfRule>
  </conditionalFormatting>
  <conditionalFormatting sqref="BB61">
    <cfRule type="expression" dxfId="23819" priority="15269">
      <formula>$A61="A9"</formula>
    </cfRule>
    <cfRule type="expression" dxfId="23818" priority="15270">
      <formula>$A61="A8"</formula>
    </cfRule>
    <cfRule type="expression" dxfId="23817" priority="15271">
      <formula>$A61="A7"</formula>
    </cfRule>
    <cfRule type="expression" dxfId="23816" priority="15272">
      <formula>$A61="A6"</formula>
    </cfRule>
    <cfRule type="expression" dxfId="23815" priority="15273">
      <formula>$A61="A5"</formula>
    </cfRule>
    <cfRule type="expression" dxfId="23814" priority="15274">
      <formula>$A61="A4"</formula>
    </cfRule>
    <cfRule type="expression" dxfId="23813" priority="15275">
      <formula>$A61="A3"</formula>
    </cfRule>
    <cfRule type="expression" dxfId="23812" priority="15276">
      <formula>$A61="A2"</formula>
    </cfRule>
    <cfRule type="expression" dxfId="23811" priority="15277">
      <formula>$A61="A1"</formula>
    </cfRule>
  </conditionalFormatting>
  <conditionalFormatting sqref="BB65">
    <cfRule type="expression" dxfId="23810" priority="14560">
      <formula>$A65="A9"</formula>
    </cfRule>
    <cfRule type="expression" dxfId="23809" priority="14561">
      <formula>$A65="A8"</formula>
    </cfRule>
    <cfRule type="expression" dxfId="23808" priority="14562">
      <formula>$A65="A7"</formula>
    </cfRule>
    <cfRule type="expression" dxfId="23807" priority="14563">
      <formula>$A65="A6"</formula>
    </cfRule>
    <cfRule type="expression" dxfId="23806" priority="14564">
      <formula>$A65="A5"</formula>
    </cfRule>
    <cfRule type="expression" dxfId="23805" priority="14565">
      <formula>$A65="A4"</formula>
    </cfRule>
    <cfRule type="expression" dxfId="23804" priority="14566">
      <formula>$A65="A3"</formula>
    </cfRule>
    <cfRule type="expression" dxfId="23803" priority="14567">
      <formula>$A65="A2"</formula>
    </cfRule>
    <cfRule type="expression" dxfId="23802" priority="14568">
      <formula>$A65="A1"</formula>
    </cfRule>
  </conditionalFormatting>
  <conditionalFormatting sqref="BB67:BB68">
    <cfRule type="expression" dxfId="23801" priority="14551">
      <formula>#REF!="A9"</formula>
    </cfRule>
    <cfRule type="expression" dxfId="23800" priority="14552">
      <formula>#REF!="A8"</formula>
    </cfRule>
    <cfRule type="expression" dxfId="23799" priority="14553">
      <formula>#REF!="A7"</formula>
    </cfRule>
    <cfRule type="expression" dxfId="23798" priority="14554">
      <formula>#REF!="A6"</formula>
    </cfRule>
    <cfRule type="expression" dxfId="23797" priority="14555">
      <formula>#REF!="A5"</formula>
    </cfRule>
    <cfRule type="expression" dxfId="23796" priority="14556">
      <formula>#REF!="A4"</formula>
    </cfRule>
    <cfRule type="expression" dxfId="23795" priority="14557">
      <formula>#REF!="A3"</formula>
    </cfRule>
    <cfRule type="expression" dxfId="23794" priority="14558">
      <formula>#REF!="A2"</formula>
    </cfRule>
    <cfRule type="expression" dxfId="23793" priority="14559">
      <formula>#REF!="A1"</formula>
    </cfRule>
  </conditionalFormatting>
  <conditionalFormatting sqref="BB69">
    <cfRule type="expression" dxfId="23792" priority="15413">
      <formula>$A69="A9"</formula>
    </cfRule>
    <cfRule type="expression" dxfId="23791" priority="15414">
      <formula>$A69="A8"</formula>
    </cfRule>
    <cfRule type="expression" dxfId="23790" priority="15415">
      <formula>$A69="A7"</formula>
    </cfRule>
    <cfRule type="expression" dxfId="23789" priority="15416">
      <formula>$A69="A6"</formula>
    </cfRule>
    <cfRule type="expression" dxfId="23788" priority="15417">
      <formula>$A69="A5"</formula>
    </cfRule>
    <cfRule type="expression" dxfId="23787" priority="15418">
      <formula>$A69="A4"</formula>
    </cfRule>
    <cfRule type="expression" dxfId="23786" priority="15419">
      <formula>$A69="A3"</formula>
    </cfRule>
    <cfRule type="expression" dxfId="23785" priority="15420">
      <formula>$A69="A2"</formula>
    </cfRule>
    <cfRule type="expression" dxfId="23784" priority="15421">
      <formula>$A69="A1"</formula>
    </cfRule>
  </conditionalFormatting>
  <conditionalFormatting sqref="BB70">
    <cfRule type="expression" dxfId="23783" priority="15260">
      <formula>$A70="A9"</formula>
    </cfRule>
    <cfRule type="expression" dxfId="23782" priority="15261">
      <formula>$A70="A8"</formula>
    </cfRule>
    <cfRule type="expression" dxfId="23781" priority="15262">
      <formula>$A70="A7"</formula>
    </cfRule>
    <cfRule type="expression" dxfId="23780" priority="15263">
      <formula>$A70="A6"</formula>
    </cfRule>
    <cfRule type="expression" dxfId="23779" priority="15264">
      <formula>$A70="A5"</formula>
    </cfRule>
    <cfRule type="expression" dxfId="23778" priority="15265">
      <formula>$A70="A4"</formula>
    </cfRule>
    <cfRule type="expression" dxfId="23777" priority="15266">
      <formula>$A70="A3"</formula>
    </cfRule>
    <cfRule type="expression" dxfId="23776" priority="15267">
      <formula>$A70="A2"</formula>
    </cfRule>
    <cfRule type="expression" dxfId="23775" priority="15268">
      <formula>$A70="A1"</formula>
    </cfRule>
  </conditionalFormatting>
  <conditionalFormatting sqref="BB71">
    <cfRule type="expression" dxfId="23774" priority="15215">
      <formula>$A71="A9"</formula>
    </cfRule>
    <cfRule type="expression" dxfId="23773" priority="15216">
      <formula>$A71="A8"</formula>
    </cfRule>
    <cfRule type="expression" dxfId="23772" priority="15217">
      <formula>$A71="A7"</formula>
    </cfRule>
    <cfRule type="expression" dxfId="23771" priority="15218">
      <formula>$A71="A6"</formula>
    </cfRule>
    <cfRule type="expression" dxfId="23770" priority="15219">
      <formula>$A71="A5"</formula>
    </cfRule>
    <cfRule type="expression" dxfId="23769" priority="15220">
      <formula>$A71="A4"</formula>
    </cfRule>
    <cfRule type="expression" dxfId="23768" priority="15221">
      <formula>$A71="A3"</formula>
    </cfRule>
    <cfRule type="expression" dxfId="23767" priority="15222">
      <formula>$A71="A2"</formula>
    </cfRule>
    <cfRule type="expression" dxfId="23766" priority="15223">
      <formula>$A71="A1"</formula>
    </cfRule>
  </conditionalFormatting>
  <conditionalFormatting sqref="BB72">
    <cfRule type="expression" dxfId="23765" priority="15206">
      <formula>$A72="A9"</formula>
    </cfRule>
    <cfRule type="expression" dxfId="23764" priority="15207">
      <formula>$A72="A8"</formula>
    </cfRule>
    <cfRule type="expression" dxfId="23763" priority="15208">
      <formula>$A72="A7"</formula>
    </cfRule>
    <cfRule type="expression" dxfId="23762" priority="15209">
      <formula>$A72="A6"</formula>
    </cfRule>
    <cfRule type="expression" dxfId="23761" priority="15210">
      <formula>$A72="A5"</formula>
    </cfRule>
    <cfRule type="expression" dxfId="23760" priority="15211">
      <formula>$A72="A4"</formula>
    </cfRule>
    <cfRule type="expression" dxfId="23759" priority="15212">
      <formula>$A72="A3"</formula>
    </cfRule>
    <cfRule type="expression" dxfId="23758" priority="15213">
      <formula>$A72="A2"</formula>
    </cfRule>
    <cfRule type="expression" dxfId="23757" priority="15214">
      <formula>$A72="A1"</formula>
    </cfRule>
  </conditionalFormatting>
  <conditionalFormatting sqref="BB77">
    <cfRule type="expression" dxfId="23756" priority="15395">
      <formula>$A77="A9"</formula>
    </cfRule>
    <cfRule type="expression" dxfId="23755" priority="15396">
      <formula>$A77="A8"</formula>
    </cfRule>
    <cfRule type="expression" dxfId="23754" priority="15397">
      <formula>$A77="A7"</formula>
    </cfRule>
    <cfRule type="expression" dxfId="23753" priority="15398">
      <formula>$A77="A6"</formula>
    </cfRule>
    <cfRule type="expression" dxfId="23752" priority="15399">
      <formula>$A77="A5"</formula>
    </cfRule>
    <cfRule type="expression" dxfId="23751" priority="15400">
      <formula>$A77="A4"</formula>
    </cfRule>
    <cfRule type="expression" dxfId="23750" priority="15401">
      <formula>$A77="A3"</formula>
    </cfRule>
    <cfRule type="expression" dxfId="23749" priority="15402">
      <formula>$A77="A2"</formula>
    </cfRule>
    <cfRule type="expression" dxfId="23748" priority="15403">
      <formula>$A77="A1"</formula>
    </cfRule>
  </conditionalFormatting>
  <conditionalFormatting sqref="BB80">
    <cfRule type="expression" dxfId="23747" priority="15386">
      <formula>$A80="A9"</formula>
    </cfRule>
    <cfRule type="expression" dxfId="23746" priority="15387">
      <formula>$A80="A8"</formula>
    </cfRule>
    <cfRule type="expression" dxfId="23745" priority="15388">
      <formula>$A80="A7"</formula>
    </cfRule>
    <cfRule type="expression" dxfId="23744" priority="15389">
      <formula>$A80="A6"</formula>
    </cfRule>
    <cfRule type="expression" dxfId="23743" priority="15390">
      <formula>$A80="A5"</formula>
    </cfRule>
    <cfRule type="expression" dxfId="23742" priority="15391">
      <formula>$A80="A4"</formula>
    </cfRule>
    <cfRule type="expression" dxfId="23741" priority="15392">
      <formula>$A80="A3"</formula>
    </cfRule>
    <cfRule type="expression" dxfId="23740" priority="15393">
      <formula>$A80="A2"</formula>
    </cfRule>
    <cfRule type="expression" dxfId="23739" priority="15394">
      <formula>$A80="A1"</formula>
    </cfRule>
  </conditionalFormatting>
  <conditionalFormatting sqref="BB85">
    <cfRule type="expression" dxfId="23738" priority="15377">
      <formula>$A85="A9"</formula>
    </cfRule>
    <cfRule type="expression" dxfId="23737" priority="15378">
      <formula>$A85="A8"</formula>
    </cfRule>
    <cfRule type="expression" dxfId="23736" priority="15379">
      <formula>$A85="A7"</formula>
    </cfRule>
    <cfRule type="expression" dxfId="23735" priority="15380">
      <formula>$A85="A6"</formula>
    </cfRule>
    <cfRule type="expression" dxfId="23734" priority="15381">
      <formula>$A85="A5"</formula>
    </cfRule>
    <cfRule type="expression" dxfId="23733" priority="15382">
      <formula>$A85="A4"</formula>
    </cfRule>
    <cfRule type="expression" dxfId="23732" priority="15383">
      <formula>$A85="A3"</formula>
    </cfRule>
    <cfRule type="expression" dxfId="23731" priority="15384">
      <formula>$A85="A2"</formula>
    </cfRule>
    <cfRule type="expression" dxfId="23730" priority="15385">
      <formula>$A85="A1"</formula>
    </cfRule>
  </conditionalFormatting>
  <conditionalFormatting sqref="BB89">
    <cfRule type="expression" dxfId="23729" priority="15368">
      <formula>$A89="A9"</formula>
    </cfRule>
    <cfRule type="expression" dxfId="23728" priority="15369">
      <formula>$A89="A8"</formula>
    </cfRule>
    <cfRule type="expression" dxfId="23727" priority="15370">
      <formula>$A89="A7"</formula>
    </cfRule>
    <cfRule type="expression" dxfId="23726" priority="15371">
      <formula>$A89="A6"</formula>
    </cfRule>
    <cfRule type="expression" dxfId="23725" priority="15372">
      <formula>$A89="A5"</formula>
    </cfRule>
    <cfRule type="expression" dxfId="23724" priority="15373">
      <formula>$A89="A4"</formula>
    </cfRule>
    <cfRule type="expression" dxfId="23723" priority="15374">
      <formula>$A89="A3"</formula>
    </cfRule>
    <cfRule type="expression" dxfId="23722" priority="15375">
      <formula>$A89="A2"</formula>
    </cfRule>
    <cfRule type="expression" dxfId="23721" priority="15376">
      <formula>$A89="A1"</formula>
    </cfRule>
  </conditionalFormatting>
  <conditionalFormatting sqref="BB99">
    <cfRule type="expression" dxfId="23720" priority="15359">
      <formula>$A99="A9"</formula>
    </cfRule>
    <cfRule type="expression" dxfId="23719" priority="15360">
      <formula>$A99="A8"</formula>
    </cfRule>
    <cfRule type="expression" dxfId="23718" priority="15361">
      <formula>$A99="A7"</formula>
    </cfRule>
    <cfRule type="expression" dxfId="23717" priority="15362">
      <formula>$A99="A6"</formula>
    </cfRule>
    <cfRule type="expression" dxfId="23716" priority="15363">
      <formula>$A99="A5"</formula>
    </cfRule>
    <cfRule type="expression" dxfId="23715" priority="15364">
      <formula>$A99="A4"</formula>
    </cfRule>
    <cfRule type="expression" dxfId="23714" priority="15365">
      <formula>$A99="A3"</formula>
    </cfRule>
    <cfRule type="expression" dxfId="23713" priority="15366">
      <formula>$A99="A2"</formula>
    </cfRule>
    <cfRule type="expression" dxfId="23712" priority="15367">
      <formula>$A99="A1"</formula>
    </cfRule>
  </conditionalFormatting>
  <conditionalFormatting sqref="BB117:BB118">
    <cfRule type="expression" dxfId="23711" priority="14785">
      <formula>#REF!="A9"</formula>
    </cfRule>
    <cfRule type="expression" dxfId="23710" priority="14786">
      <formula>#REF!="A8"</formula>
    </cfRule>
    <cfRule type="expression" dxfId="23709" priority="14787">
      <formula>#REF!="A7"</formula>
    </cfRule>
    <cfRule type="expression" dxfId="23708" priority="14788">
      <formula>#REF!="A6"</formula>
    </cfRule>
    <cfRule type="expression" dxfId="23707" priority="14789">
      <formula>#REF!="A5"</formula>
    </cfRule>
    <cfRule type="expression" dxfId="23706" priority="14790">
      <formula>#REF!="A4"</formula>
    </cfRule>
    <cfRule type="expression" dxfId="23705" priority="14791">
      <formula>#REF!="A3"</formula>
    </cfRule>
    <cfRule type="expression" dxfId="23704" priority="14792">
      <formula>#REF!="A2"</formula>
    </cfRule>
    <cfRule type="expression" dxfId="23703" priority="14793">
      <formula>#REF!="A1"</formula>
    </cfRule>
  </conditionalFormatting>
  <conditionalFormatting sqref="BB119">
    <cfRule type="expression" dxfId="23702" priority="15350">
      <formula>$A119="A9"</formula>
    </cfRule>
    <cfRule type="expression" dxfId="23701" priority="15351">
      <formula>$A119="A8"</formula>
    </cfRule>
    <cfRule type="expression" dxfId="23700" priority="15352">
      <formula>$A119="A7"</formula>
    </cfRule>
    <cfRule type="expression" dxfId="23699" priority="15353">
      <formula>$A119="A6"</formula>
    </cfRule>
    <cfRule type="expression" dxfId="23698" priority="15354">
      <formula>$A119="A5"</formula>
    </cfRule>
    <cfRule type="expression" dxfId="23697" priority="15355">
      <formula>$A119="A4"</formula>
    </cfRule>
    <cfRule type="expression" dxfId="23696" priority="15356">
      <formula>$A119="A3"</formula>
    </cfRule>
    <cfRule type="expression" dxfId="23695" priority="15357">
      <formula>$A119="A2"</formula>
    </cfRule>
    <cfRule type="expression" dxfId="23694" priority="15358">
      <formula>$A119="A1"</formula>
    </cfRule>
  </conditionalFormatting>
  <conditionalFormatting sqref="BB132">
    <cfRule type="expression" dxfId="23693" priority="13269">
      <formula>$A132="A9"</formula>
    </cfRule>
    <cfRule type="expression" dxfId="23692" priority="13270">
      <formula>$A132="A8"</formula>
    </cfRule>
    <cfRule type="expression" dxfId="23691" priority="13271">
      <formula>$A132="A7"</formula>
    </cfRule>
    <cfRule type="expression" dxfId="23690" priority="13272">
      <formula>$A132="A6"</formula>
    </cfRule>
    <cfRule type="expression" dxfId="23689" priority="13273">
      <formula>$A132="A5"</formula>
    </cfRule>
    <cfRule type="expression" dxfId="23688" priority="13274">
      <formula>$A132="A4"</formula>
    </cfRule>
    <cfRule type="expression" dxfId="23687" priority="13275">
      <formula>$A132="A3"</formula>
    </cfRule>
    <cfRule type="expression" dxfId="23686" priority="13276">
      <formula>$A132="A2"</formula>
    </cfRule>
    <cfRule type="expression" dxfId="23685" priority="13277">
      <formula>$A132="A1"</formula>
    </cfRule>
  </conditionalFormatting>
  <conditionalFormatting sqref="BB137">
    <cfRule type="expression" dxfId="23684" priority="15341">
      <formula>$A137="A9"</formula>
    </cfRule>
    <cfRule type="expression" dxfId="23683" priority="15342">
      <formula>$A137="A8"</formula>
    </cfRule>
    <cfRule type="expression" dxfId="23682" priority="15343">
      <formula>$A137="A7"</formula>
    </cfRule>
    <cfRule type="expression" dxfId="23681" priority="15344">
      <formula>$A137="A6"</formula>
    </cfRule>
    <cfRule type="expression" dxfId="23680" priority="15345">
      <formula>$A137="A5"</formula>
    </cfRule>
    <cfRule type="expression" dxfId="23679" priority="15346">
      <formula>$A137="A4"</formula>
    </cfRule>
    <cfRule type="expression" dxfId="23678" priority="15347">
      <formula>$A137="A3"</formula>
    </cfRule>
    <cfRule type="expression" dxfId="23677" priority="15348">
      <formula>$A137="A2"</formula>
    </cfRule>
    <cfRule type="expression" dxfId="23676" priority="15349">
      <formula>$A137="A1"</formula>
    </cfRule>
  </conditionalFormatting>
  <conditionalFormatting sqref="BB143:BB144">
    <cfRule type="expression" dxfId="23675" priority="14322">
      <formula>#REF!="A9"</formula>
    </cfRule>
    <cfRule type="expression" dxfId="23674" priority="14323">
      <formula>#REF!="A8"</formula>
    </cfRule>
    <cfRule type="expression" dxfId="23673" priority="14324">
      <formula>#REF!="A7"</formula>
    </cfRule>
    <cfRule type="expression" dxfId="23672" priority="14325">
      <formula>#REF!="A6"</formula>
    </cfRule>
    <cfRule type="expression" dxfId="23671" priority="14326">
      <formula>#REF!="A5"</formula>
    </cfRule>
    <cfRule type="expression" dxfId="23670" priority="14327">
      <formula>#REF!="A4"</formula>
    </cfRule>
    <cfRule type="expression" dxfId="23669" priority="14328">
      <formula>#REF!="A3"</formula>
    </cfRule>
    <cfRule type="expression" dxfId="23668" priority="14329">
      <formula>#REF!="A2"</formula>
    </cfRule>
    <cfRule type="expression" dxfId="23667" priority="14330">
      <formula>#REF!="A1"</formula>
    </cfRule>
  </conditionalFormatting>
  <conditionalFormatting sqref="BB151:BB152">
    <cfRule type="expression" dxfId="23666" priority="14488">
      <formula>#REF!="A9"</formula>
    </cfRule>
    <cfRule type="expression" dxfId="23665" priority="14489">
      <formula>#REF!="A8"</formula>
    </cfRule>
    <cfRule type="expression" dxfId="23664" priority="14490">
      <formula>#REF!="A7"</formula>
    </cfRule>
    <cfRule type="expression" dxfId="23663" priority="14491">
      <formula>#REF!="A6"</formula>
    </cfRule>
    <cfRule type="expression" dxfId="23662" priority="14492">
      <formula>#REF!="A5"</formula>
    </cfRule>
    <cfRule type="expression" dxfId="23661" priority="14493">
      <formula>#REF!="A4"</formula>
    </cfRule>
    <cfRule type="expression" dxfId="23660" priority="14494">
      <formula>#REF!="A3"</formula>
    </cfRule>
    <cfRule type="expression" dxfId="23659" priority="14495">
      <formula>#REF!="A2"</formula>
    </cfRule>
    <cfRule type="expression" dxfId="23658" priority="14496">
      <formula>#REF!="A1"</formula>
    </cfRule>
  </conditionalFormatting>
  <conditionalFormatting sqref="BB159">
    <cfRule type="expression" dxfId="23657" priority="15404">
      <formula>$A159="A9"</formula>
    </cfRule>
    <cfRule type="expression" dxfId="23656" priority="15405">
      <formula>$A159="A8"</formula>
    </cfRule>
    <cfRule type="expression" dxfId="23655" priority="15406">
      <formula>$A159="A7"</formula>
    </cfRule>
    <cfRule type="expression" dxfId="23654" priority="15407">
      <formula>$A159="A6"</formula>
    </cfRule>
    <cfRule type="expression" dxfId="23653" priority="15408">
      <formula>$A159="A5"</formula>
    </cfRule>
    <cfRule type="expression" dxfId="23652" priority="15409">
      <formula>$A159="A4"</formula>
    </cfRule>
    <cfRule type="expression" dxfId="23651" priority="15410">
      <formula>$A159="A3"</formula>
    </cfRule>
    <cfRule type="expression" dxfId="23650" priority="15411">
      <formula>$A159="A2"</formula>
    </cfRule>
    <cfRule type="expression" dxfId="23649" priority="15412">
      <formula>$A159="A1"</formula>
    </cfRule>
  </conditionalFormatting>
  <conditionalFormatting sqref="BB192">
    <cfRule type="expression" dxfId="23648" priority="15332">
      <formula>$A192="A9"</formula>
    </cfRule>
    <cfRule type="expression" dxfId="23647" priority="15333">
      <formula>$A192="A8"</formula>
    </cfRule>
    <cfRule type="expression" dxfId="23646" priority="15334">
      <formula>$A192="A7"</formula>
    </cfRule>
    <cfRule type="expression" dxfId="23645" priority="15335">
      <formula>$A192="A6"</formula>
    </cfRule>
    <cfRule type="expression" dxfId="23644" priority="15336">
      <formula>$A192="A5"</formula>
    </cfRule>
    <cfRule type="expression" dxfId="23643" priority="15337">
      <formula>$A192="A4"</formula>
    </cfRule>
    <cfRule type="expression" dxfId="23642" priority="15338">
      <formula>$A192="A3"</formula>
    </cfRule>
    <cfRule type="expression" dxfId="23641" priority="15339">
      <formula>$A192="A2"</formula>
    </cfRule>
    <cfRule type="expression" dxfId="23640" priority="15340">
      <formula>$A192="A1"</formula>
    </cfRule>
  </conditionalFormatting>
  <conditionalFormatting sqref="BB200">
    <cfRule type="expression" dxfId="23639" priority="15251">
      <formula>$A200="A9"</formula>
    </cfRule>
    <cfRule type="expression" dxfId="23638" priority="15252">
      <formula>$A200="A8"</formula>
    </cfRule>
    <cfRule type="expression" dxfId="23637" priority="15253">
      <formula>$A200="A7"</formula>
    </cfRule>
    <cfRule type="expression" dxfId="23636" priority="15254">
      <formula>$A200="A6"</formula>
    </cfRule>
    <cfRule type="expression" dxfId="23635" priority="15255">
      <formula>$A200="A5"</formula>
    </cfRule>
    <cfRule type="expression" dxfId="23634" priority="15256">
      <formula>$A200="A4"</formula>
    </cfRule>
    <cfRule type="expression" dxfId="23633" priority="15257">
      <formula>$A200="A3"</formula>
    </cfRule>
    <cfRule type="expression" dxfId="23632" priority="15258">
      <formula>$A200="A2"</formula>
    </cfRule>
    <cfRule type="expression" dxfId="23631" priority="15259">
      <formula>$A200="A1"</formula>
    </cfRule>
  </conditionalFormatting>
  <conditionalFormatting sqref="BB204">
    <cfRule type="expression" dxfId="23630" priority="15323">
      <formula>$A204="A9"</formula>
    </cfRule>
    <cfRule type="expression" dxfId="23629" priority="15324">
      <formula>$A204="A8"</formula>
    </cfRule>
    <cfRule type="expression" dxfId="23628" priority="15325">
      <formula>$A204="A7"</formula>
    </cfRule>
    <cfRule type="expression" dxfId="23627" priority="15326">
      <formula>$A204="A6"</formula>
    </cfRule>
    <cfRule type="expression" dxfId="23626" priority="15327">
      <formula>$A204="A5"</formula>
    </cfRule>
    <cfRule type="expression" dxfId="23625" priority="15328">
      <formula>$A204="A4"</formula>
    </cfRule>
    <cfRule type="expression" dxfId="23624" priority="15329">
      <formula>$A204="A3"</formula>
    </cfRule>
    <cfRule type="expression" dxfId="23623" priority="15330">
      <formula>$A204="A2"</formula>
    </cfRule>
    <cfRule type="expression" dxfId="23622" priority="15331">
      <formula>$A204="A1"</formula>
    </cfRule>
  </conditionalFormatting>
  <conditionalFormatting sqref="BB205">
    <cfRule type="expression" dxfId="23621" priority="15242">
      <formula>$A205="A9"</formula>
    </cfRule>
    <cfRule type="expression" dxfId="23620" priority="15243">
      <formula>$A205="A8"</formula>
    </cfRule>
    <cfRule type="expression" dxfId="23619" priority="15244">
      <formula>$A205="A7"</formula>
    </cfRule>
    <cfRule type="expression" dxfId="23618" priority="15245">
      <formula>$A205="A6"</formula>
    </cfRule>
    <cfRule type="expression" dxfId="23617" priority="15246">
      <formula>$A205="A5"</formula>
    </cfRule>
    <cfRule type="expression" dxfId="23616" priority="15247">
      <formula>$A205="A4"</formula>
    </cfRule>
    <cfRule type="expression" dxfId="23615" priority="15248">
      <formula>$A205="A3"</formula>
    </cfRule>
    <cfRule type="expression" dxfId="23614" priority="15249">
      <formula>$A205="A2"</formula>
    </cfRule>
    <cfRule type="expression" dxfId="23613" priority="15250">
      <formula>$A205="A1"</formula>
    </cfRule>
  </conditionalFormatting>
  <conditionalFormatting sqref="BB212">
    <cfRule type="expression" dxfId="23612" priority="15233">
      <formula>$A212="A9"</formula>
    </cfRule>
    <cfRule type="expression" dxfId="23611" priority="15234">
      <formula>$A212="A8"</formula>
    </cfRule>
    <cfRule type="expression" dxfId="23610" priority="15235">
      <formula>$A212="A7"</formula>
    </cfRule>
    <cfRule type="expression" dxfId="23609" priority="15236">
      <formula>$A212="A6"</formula>
    </cfRule>
    <cfRule type="expression" dxfId="23608" priority="15237">
      <formula>$A212="A5"</formula>
    </cfRule>
    <cfRule type="expression" dxfId="23607" priority="15238">
      <formula>$A212="A4"</formula>
    </cfRule>
    <cfRule type="expression" dxfId="23606" priority="15239">
      <formula>$A212="A3"</formula>
    </cfRule>
    <cfRule type="expression" dxfId="23605" priority="15240">
      <formula>$A212="A2"</formula>
    </cfRule>
    <cfRule type="expression" dxfId="23604" priority="15241">
      <formula>$A212="A1"</formula>
    </cfRule>
  </conditionalFormatting>
  <conditionalFormatting sqref="BB214">
    <cfRule type="expression" dxfId="23603" priority="15224">
      <formula>$A214="A9"</formula>
    </cfRule>
    <cfRule type="expression" dxfId="23602" priority="15225">
      <formula>$A214="A8"</formula>
    </cfRule>
    <cfRule type="expression" dxfId="23601" priority="15226">
      <formula>$A214="A7"</formula>
    </cfRule>
    <cfRule type="expression" dxfId="23600" priority="15227">
      <formula>$A214="A6"</formula>
    </cfRule>
    <cfRule type="expression" dxfId="23599" priority="15228">
      <formula>$A214="A5"</formula>
    </cfRule>
    <cfRule type="expression" dxfId="23598" priority="15229">
      <formula>$A214="A4"</formula>
    </cfRule>
    <cfRule type="expression" dxfId="23597" priority="15230">
      <formula>$A214="A3"</formula>
    </cfRule>
    <cfRule type="expression" dxfId="23596" priority="15231">
      <formula>$A214="A2"</formula>
    </cfRule>
    <cfRule type="expression" dxfId="23595" priority="15232">
      <formula>$A214="A1"</formula>
    </cfRule>
  </conditionalFormatting>
  <conditionalFormatting sqref="BB217">
    <cfRule type="expression" dxfId="23594" priority="15305">
      <formula>$A217="A9"</formula>
    </cfRule>
    <cfRule type="expression" dxfId="23593" priority="15306">
      <formula>$A217="A8"</formula>
    </cfRule>
    <cfRule type="expression" dxfId="23592" priority="15307">
      <formula>$A217="A7"</formula>
    </cfRule>
    <cfRule type="expression" dxfId="23591" priority="15308">
      <formula>$A217="A6"</formula>
    </cfRule>
    <cfRule type="expression" dxfId="23590" priority="15309">
      <formula>$A217="A5"</formula>
    </cfRule>
    <cfRule type="expression" dxfId="23589" priority="15310">
      <formula>$A217="A4"</formula>
    </cfRule>
    <cfRule type="expression" dxfId="23588" priority="15311">
      <formula>$A217="A3"</formula>
    </cfRule>
    <cfRule type="expression" dxfId="23587" priority="15312">
      <formula>$A217="A2"</formula>
    </cfRule>
    <cfRule type="expression" dxfId="23586" priority="15313">
      <formula>$A217="A1"</formula>
    </cfRule>
  </conditionalFormatting>
  <conditionalFormatting sqref="BB220">
    <cfRule type="expression" dxfId="23585" priority="15314">
      <formula>$A220="A9"</formula>
    </cfRule>
    <cfRule type="expression" dxfId="23584" priority="15315">
      <formula>$A220="A8"</formula>
    </cfRule>
    <cfRule type="expression" dxfId="23583" priority="15316">
      <formula>$A220="A7"</formula>
    </cfRule>
    <cfRule type="expression" dxfId="23582" priority="15317">
      <formula>$A220="A6"</formula>
    </cfRule>
    <cfRule type="expression" dxfId="23581" priority="15318">
      <formula>$A220="A5"</formula>
    </cfRule>
    <cfRule type="expression" dxfId="23580" priority="15319">
      <formula>$A220="A4"</formula>
    </cfRule>
    <cfRule type="expression" dxfId="23579" priority="15320">
      <formula>$A220="A3"</formula>
    </cfRule>
    <cfRule type="expression" dxfId="23578" priority="15321">
      <formula>$A220="A2"</formula>
    </cfRule>
    <cfRule type="expression" dxfId="23577" priority="15322">
      <formula>$A220="A1"</formula>
    </cfRule>
  </conditionalFormatting>
  <conditionalFormatting sqref="BB223">
    <cfRule type="expression" dxfId="23576" priority="15296">
      <formula>$A223="A9"</formula>
    </cfRule>
    <cfRule type="expression" dxfId="23575" priority="15297">
      <formula>$A223="A8"</formula>
    </cfRule>
    <cfRule type="expression" dxfId="23574" priority="15298">
      <formula>$A223="A7"</formula>
    </cfRule>
    <cfRule type="expression" dxfId="23573" priority="15299">
      <formula>$A223="A6"</formula>
    </cfRule>
    <cfRule type="expression" dxfId="23572" priority="15300">
      <formula>$A223="A5"</formula>
    </cfRule>
    <cfRule type="expression" dxfId="23571" priority="15301">
      <formula>$A223="A4"</formula>
    </cfRule>
    <cfRule type="expression" dxfId="23570" priority="15302">
      <formula>$A223="A3"</formula>
    </cfRule>
    <cfRule type="expression" dxfId="23569" priority="15303">
      <formula>$A223="A2"</formula>
    </cfRule>
    <cfRule type="expression" dxfId="23568" priority="15304">
      <formula>$A223="A1"</formula>
    </cfRule>
  </conditionalFormatting>
  <conditionalFormatting sqref="BB231">
    <cfRule type="expression" dxfId="23567" priority="15287">
      <formula>$A231="A9"</formula>
    </cfRule>
    <cfRule type="expression" dxfId="23566" priority="15288">
      <formula>$A231="A8"</formula>
    </cfRule>
    <cfRule type="expression" dxfId="23565" priority="15289">
      <formula>$A231="A7"</formula>
    </cfRule>
    <cfRule type="expression" dxfId="23564" priority="15290">
      <formula>$A231="A6"</formula>
    </cfRule>
    <cfRule type="expression" dxfId="23563" priority="15291">
      <formula>$A231="A5"</formula>
    </cfRule>
    <cfRule type="expression" dxfId="23562" priority="15292">
      <formula>$A231="A4"</formula>
    </cfRule>
    <cfRule type="expression" dxfId="23561" priority="15293">
      <formula>$A231="A3"</formula>
    </cfRule>
    <cfRule type="expression" dxfId="23560" priority="15294">
      <formula>$A231="A2"</formula>
    </cfRule>
    <cfRule type="expression" dxfId="23559" priority="15295">
      <formula>$A231="A1"</formula>
    </cfRule>
  </conditionalFormatting>
  <conditionalFormatting sqref="BB251">
    <cfRule type="expression" dxfId="23558" priority="14749">
      <formula>#REF!="A9"</formula>
    </cfRule>
    <cfRule type="expression" dxfId="23557" priority="14750">
      <formula>#REF!="A8"</formula>
    </cfRule>
    <cfRule type="expression" dxfId="23556" priority="14751">
      <formula>#REF!="A7"</formula>
    </cfRule>
    <cfRule type="expression" dxfId="23555" priority="14752">
      <formula>#REF!="A6"</formula>
    </cfRule>
    <cfRule type="expression" dxfId="23554" priority="14753">
      <formula>#REF!="A5"</formula>
    </cfRule>
    <cfRule type="expression" dxfId="23553" priority="14754">
      <formula>#REF!="A4"</formula>
    </cfRule>
    <cfRule type="expression" dxfId="23552" priority="14755">
      <formula>#REF!="A3"</formula>
    </cfRule>
    <cfRule type="expression" dxfId="23551" priority="14756">
      <formula>#REF!="A2"</formula>
    </cfRule>
    <cfRule type="expression" dxfId="23550" priority="14757">
      <formula>#REF!="A1"</formula>
    </cfRule>
  </conditionalFormatting>
  <conditionalFormatting sqref="BC14">
    <cfRule type="expression" dxfId="23549" priority="20093">
      <formula>#REF!="A9"</formula>
    </cfRule>
    <cfRule type="expression" dxfId="23548" priority="20094">
      <formula>#REF!="A8"</formula>
    </cfRule>
    <cfRule type="expression" dxfId="23547" priority="20095">
      <formula>#REF!="A7"</formula>
    </cfRule>
    <cfRule type="expression" dxfId="23546" priority="20096">
      <formula>#REF!="A6"</formula>
    </cfRule>
    <cfRule type="expression" dxfId="23545" priority="20097">
      <formula>#REF!="A5"</formula>
    </cfRule>
    <cfRule type="expression" dxfId="23544" priority="20098">
      <formula>#REF!="A4"</formula>
    </cfRule>
    <cfRule type="expression" dxfId="23543" priority="20099">
      <formula>#REF!="A3"</formula>
    </cfRule>
    <cfRule type="expression" dxfId="23542" priority="20100">
      <formula>#REF!="A2"</formula>
    </cfRule>
    <cfRule type="expression" dxfId="23541" priority="20101">
      <formula>#REF!="A1"</formula>
    </cfRule>
  </conditionalFormatting>
  <conditionalFormatting sqref="BC15">
    <cfRule type="expression" dxfId="23540" priority="20120">
      <formula>#REF!="A9"</formula>
    </cfRule>
    <cfRule type="expression" dxfId="23539" priority="20121">
      <formula>#REF!="A8"</formula>
    </cfRule>
    <cfRule type="expression" dxfId="23538" priority="20122">
      <formula>#REF!="A7"</formula>
    </cfRule>
    <cfRule type="expression" dxfId="23537" priority="20123">
      <formula>#REF!="A6"</formula>
    </cfRule>
    <cfRule type="expression" dxfId="23536" priority="20124">
      <formula>#REF!="A5"</formula>
    </cfRule>
    <cfRule type="expression" dxfId="23535" priority="20125">
      <formula>#REF!="A4"</formula>
    </cfRule>
    <cfRule type="expression" dxfId="23534" priority="20126">
      <formula>#REF!="A3"</formula>
    </cfRule>
    <cfRule type="expression" dxfId="23533" priority="20127">
      <formula>#REF!="A2"</formula>
    </cfRule>
    <cfRule type="expression" dxfId="23532" priority="20128">
      <formula>#REF!="A1"</formula>
    </cfRule>
  </conditionalFormatting>
  <conditionalFormatting sqref="BC18">
    <cfRule type="expression" dxfId="23531" priority="20102">
      <formula>#REF!="A9"</formula>
    </cfRule>
    <cfRule type="expression" dxfId="23530" priority="20103">
      <formula>#REF!="A8"</formula>
    </cfRule>
    <cfRule type="expression" dxfId="23529" priority="20104">
      <formula>#REF!="A7"</formula>
    </cfRule>
    <cfRule type="expression" dxfId="23528" priority="20105">
      <formula>#REF!="A6"</formula>
    </cfRule>
    <cfRule type="expression" dxfId="23527" priority="20106">
      <formula>#REF!="A5"</formula>
    </cfRule>
    <cfRule type="expression" dxfId="23526" priority="20107">
      <formula>#REF!="A4"</formula>
    </cfRule>
    <cfRule type="expression" dxfId="23525" priority="20108">
      <formula>#REF!="A3"</formula>
    </cfRule>
    <cfRule type="expression" dxfId="23524" priority="20109">
      <formula>#REF!="A2"</formula>
    </cfRule>
    <cfRule type="expression" dxfId="23523" priority="20110">
      <formula>#REF!="A1"</formula>
    </cfRule>
  </conditionalFormatting>
  <conditionalFormatting sqref="BC21">
    <cfRule type="expression" dxfId="23522" priority="20111">
      <formula>#REF!="A9"</formula>
    </cfRule>
    <cfRule type="expression" dxfId="23521" priority="20112">
      <formula>#REF!="A8"</formula>
    </cfRule>
    <cfRule type="expression" dxfId="23520" priority="20113">
      <formula>#REF!="A7"</formula>
    </cfRule>
    <cfRule type="expression" dxfId="23519" priority="20114">
      <formula>#REF!="A6"</formula>
    </cfRule>
    <cfRule type="expression" dxfId="23518" priority="20115">
      <formula>#REF!="A5"</formula>
    </cfRule>
    <cfRule type="expression" dxfId="23517" priority="20116">
      <formula>#REF!="A4"</formula>
    </cfRule>
    <cfRule type="expression" dxfId="23516" priority="20117">
      <formula>#REF!="A3"</formula>
    </cfRule>
    <cfRule type="expression" dxfId="23515" priority="20118">
      <formula>#REF!="A2"</formula>
    </cfRule>
    <cfRule type="expression" dxfId="23514" priority="20119">
      <formula>#REF!="A1"</formula>
    </cfRule>
  </conditionalFormatting>
  <conditionalFormatting sqref="BC22">
    <cfRule type="expression" dxfId="23513" priority="20084">
      <formula>#REF!="A9"</formula>
    </cfRule>
    <cfRule type="expression" dxfId="23512" priority="20085">
      <formula>#REF!="A8"</formula>
    </cfRule>
    <cfRule type="expression" dxfId="23511" priority="20086">
      <formula>#REF!="A7"</formula>
    </cfRule>
    <cfRule type="expression" dxfId="23510" priority="20087">
      <formula>#REF!="A6"</formula>
    </cfRule>
    <cfRule type="expression" dxfId="23509" priority="20088">
      <formula>#REF!="A5"</formula>
    </cfRule>
    <cfRule type="expression" dxfId="23508" priority="20089">
      <formula>#REF!="A4"</formula>
    </cfRule>
    <cfRule type="expression" dxfId="23507" priority="20090">
      <formula>#REF!="A3"</formula>
    </cfRule>
    <cfRule type="expression" dxfId="23506" priority="20091">
      <formula>#REF!="A2"</formula>
    </cfRule>
    <cfRule type="expression" dxfId="23505" priority="20092">
      <formula>#REF!="A1"</formula>
    </cfRule>
  </conditionalFormatting>
  <conditionalFormatting sqref="BC24">
    <cfRule type="expression" dxfId="23504" priority="20665">
      <formula>#REF!="A8"</formula>
    </cfRule>
    <cfRule type="expression" dxfId="23503" priority="20666">
      <formula>#REF!="A7"</formula>
    </cfRule>
    <cfRule type="expression" dxfId="23502" priority="20667">
      <formula>#REF!="A6"</formula>
    </cfRule>
    <cfRule type="expression" dxfId="23501" priority="20668">
      <formula>#REF!="A5"</formula>
    </cfRule>
    <cfRule type="expression" dxfId="23500" priority="20669">
      <formula>#REF!="A4"</formula>
    </cfRule>
    <cfRule type="expression" dxfId="23499" priority="20670">
      <formula>#REF!="A3"</formula>
    </cfRule>
    <cfRule type="expression" dxfId="23498" priority="20671">
      <formula>#REF!="A2"</formula>
    </cfRule>
    <cfRule type="expression" dxfId="23497" priority="20672">
      <formula>#REF!="A1"</formula>
    </cfRule>
  </conditionalFormatting>
  <conditionalFormatting sqref="BC26">
    <cfRule type="expression" dxfId="23496" priority="19958">
      <formula>#REF!="A9"</formula>
    </cfRule>
    <cfRule type="expression" dxfId="23495" priority="19959">
      <formula>#REF!="A8"</formula>
    </cfRule>
    <cfRule type="expression" dxfId="23494" priority="19960">
      <formula>#REF!="A7"</formula>
    </cfRule>
    <cfRule type="expression" dxfId="23493" priority="19961">
      <formula>#REF!="A6"</formula>
    </cfRule>
    <cfRule type="expression" dxfId="23492" priority="19962">
      <formula>#REF!="A5"</formula>
    </cfRule>
    <cfRule type="expression" dxfId="23491" priority="19963">
      <formula>#REF!="A4"</formula>
    </cfRule>
    <cfRule type="expression" dxfId="23490" priority="19964">
      <formula>#REF!="A3"</formula>
    </cfRule>
    <cfRule type="expression" dxfId="23489" priority="19965">
      <formula>#REF!="A2"</formula>
    </cfRule>
    <cfRule type="expression" dxfId="23488" priority="19966">
      <formula>#REF!="A1"</formula>
    </cfRule>
  </conditionalFormatting>
  <conditionalFormatting sqref="BC27">
    <cfRule type="expression" dxfId="23487" priority="18005">
      <formula>#REF!="A9"</formula>
    </cfRule>
    <cfRule type="expression" dxfId="23486" priority="18006">
      <formula>#REF!="A8"</formula>
    </cfRule>
    <cfRule type="expression" dxfId="23485" priority="18007">
      <formula>#REF!="A7"</formula>
    </cfRule>
    <cfRule type="expression" dxfId="23484" priority="18008">
      <formula>#REF!="A6"</formula>
    </cfRule>
    <cfRule type="expression" dxfId="23483" priority="18009">
      <formula>#REF!="A5"</formula>
    </cfRule>
    <cfRule type="expression" dxfId="23482" priority="18010">
      <formula>#REF!="A4"</formula>
    </cfRule>
    <cfRule type="expression" dxfId="23481" priority="18011">
      <formula>#REF!="A3"</formula>
    </cfRule>
    <cfRule type="expression" dxfId="23480" priority="18012">
      <formula>#REF!="A2"</formula>
    </cfRule>
    <cfRule type="expression" dxfId="23479" priority="18013">
      <formula>#REF!="A1"</formula>
    </cfRule>
  </conditionalFormatting>
  <conditionalFormatting sqref="BC30">
    <cfRule type="expression" dxfId="23478" priority="20657">
      <formula>#REF!="A8"</formula>
    </cfRule>
    <cfRule type="expression" dxfId="23477" priority="20658">
      <formula>#REF!="A7"</formula>
    </cfRule>
    <cfRule type="expression" dxfId="23476" priority="20659">
      <formula>#REF!="A6"</formula>
    </cfRule>
    <cfRule type="expression" dxfId="23475" priority="20660">
      <formula>#REF!="A5"</formula>
    </cfRule>
    <cfRule type="expression" dxfId="23474" priority="20661">
      <formula>#REF!="A4"</formula>
    </cfRule>
    <cfRule type="expression" dxfId="23473" priority="20662">
      <formula>#REF!="A3"</formula>
    </cfRule>
    <cfRule type="expression" dxfId="23472" priority="20663">
      <formula>#REF!="A2"</formula>
    </cfRule>
    <cfRule type="expression" dxfId="23471" priority="20664">
      <formula>#REF!="A1"</formula>
    </cfRule>
  </conditionalFormatting>
  <conditionalFormatting sqref="BC33">
    <cfRule type="expression" dxfId="23470" priority="20649">
      <formula>#REF!="A8"</formula>
    </cfRule>
    <cfRule type="expression" dxfId="23469" priority="20650">
      <formula>#REF!="A7"</formula>
    </cfRule>
    <cfRule type="expression" dxfId="23468" priority="20651">
      <formula>#REF!="A6"</formula>
    </cfRule>
    <cfRule type="expression" dxfId="23467" priority="20652">
      <formula>#REF!="A5"</formula>
    </cfRule>
    <cfRule type="expression" dxfId="23466" priority="20653">
      <formula>#REF!="A4"</formula>
    </cfRule>
    <cfRule type="expression" dxfId="23465" priority="20654">
      <formula>#REF!="A3"</formula>
    </cfRule>
    <cfRule type="expression" dxfId="23464" priority="20655">
      <formula>#REF!="A2"</formula>
    </cfRule>
    <cfRule type="expression" dxfId="23463" priority="20656">
      <formula>#REF!="A1"</formula>
    </cfRule>
  </conditionalFormatting>
  <conditionalFormatting sqref="BC37">
    <cfRule type="expression" dxfId="23462" priority="19868">
      <formula>#REF!="A9"</formula>
    </cfRule>
    <cfRule type="expression" dxfId="23461" priority="19869">
      <formula>#REF!="A8"</formula>
    </cfRule>
    <cfRule type="expression" dxfId="23460" priority="19870">
      <formula>#REF!="A7"</formula>
    </cfRule>
    <cfRule type="expression" dxfId="23459" priority="19871">
      <formula>#REF!="A6"</formula>
    </cfRule>
    <cfRule type="expression" dxfId="23458" priority="19872">
      <formula>#REF!="A5"</formula>
    </cfRule>
    <cfRule type="expression" dxfId="23457" priority="19873">
      <formula>#REF!="A4"</formula>
    </cfRule>
    <cfRule type="expression" dxfId="23456" priority="19874">
      <formula>#REF!="A3"</formula>
    </cfRule>
    <cfRule type="expression" dxfId="23455" priority="19875">
      <formula>#REF!="A2"</formula>
    </cfRule>
    <cfRule type="expression" dxfId="23454" priority="19876">
      <formula>#REF!="A1"</formula>
    </cfRule>
  </conditionalFormatting>
  <conditionalFormatting sqref="BC40">
    <cfRule type="expression" dxfId="23453" priority="19778">
      <formula>#REF!="A9"</formula>
    </cfRule>
    <cfRule type="expression" dxfId="23452" priority="19779">
      <formula>#REF!="A8"</formula>
    </cfRule>
    <cfRule type="expression" dxfId="23451" priority="19780">
      <formula>#REF!="A7"</formula>
    </cfRule>
    <cfRule type="expression" dxfId="23450" priority="19781">
      <formula>#REF!="A6"</formula>
    </cfRule>
    <cfRule type="expression" dxfId="23449" priority="19782">
      <formula>#REF!="A5"</formula>
    </cfRule>
    <cfRule type="expression" dxfId="23448" priority="19783">
      <formula>#REF!="A4"</formula>
    </cfRule>
    <cfRule type="expression" dxfId="23447" priority="19784">
      <formula>#REF!="A3"</formula>
    </cfRule>
    <cfRule type="expression" dxfId="23446" priority="19785">
      <formula>#REF!="A2"</formula>
    </cfRule>
    <cfRule type="expression" dxfId="23445" priority="19786">
      <formula>#REF!="A1"</formula>
    </cfRule>
  </conditionalFormatting>
  <conditionalFormatting sqref="BC43">
    <cfRule type="expression" dxfId="23444" priority="19688">
      <formula>#REF!="A9"</formula>
    </cfRule>
    <cfRule type="expression" dxfId="23443" priority="19689">
      <formula>#REF!="A8"</formula>
    </cfRule>
    <cfRule type="expression" dxfId="23442" priority="19690">
      <formula>#REF!="A7"</formula>
    </cfRule>
    <cfRule type="expression" dxfId="23441" priority="19691">
      <formula>#REF!="A6"</formula>
    </cfRule>
    <cfRule type="expression" dxfId="23440" priority="19692">
      <formula>#REF!="A5"</formula>
    </cfRule>
    <cfRule type="expression" dxfId="23439" priority="19693">
      <formula>#REF!="A4"</formula>
    </cfRule>
    <cfRule type="expression" dxfId="23438" priority="19694">
      <formula>#REF!="A3"</formula>
    </cfRule>
    <cfRule type="expression" dxfId="23437" priority="19695">
      <formula>#REF!="A2"</formula>
    </cfRule>
    <cfRule type="expression" dxfId="23436" priority="19696">
      <formula>#REF!="A1"</formula>
    </cfRule>
  </conditionalFormatting>
  <conditionalFormatting sqref="BC45">
    <cfRule type="expression" dxfId="23435" priority="20641">
      <formula>#REF!="A8"</formula>
    </cfRule>
    <cfRule type="expression" dxfId="23434" priority="20642">
      <formula>#REF!="A7"</formula>
    </cfRule>
    <cfRule type="expression" dxfId="23433" priority="20643">
      <formula>#REF!="A6"</formula>
    </cfRule>
    <cfRule type="expression" dxfId="23432" priority="20644">
      <formula>#REF!="A5"</formula>
    </cfRule>
    <cfRule type="expression" dxfId="23431" priority="20645">
      <formula>#REF!="A4"</formula>
    </cfRule>
    <cfRule type="expression" dxfId="23430" priority="20646">
      <formula>#REF!="A3"</formula>
    </cfRule>
    <cfRule type="expression" dxfId="23429" priority="20647">
      <formula>#REF!="A2"</formula>
    </cfRule>
    <cfRule type="expression" dxfId="23428" priority="20648">
      <formula>#REF!="A1"</formula>
    </cfRule>
  </conditionalFormatting>
  <conditionalFormatting sqref="BC48">
    <cfRule type="expression" dxfId="23427" priority="20608">
      <formula>#REF!="A8"</formula>
    </cfRule>
    <cfRule type="expression" dxfId="23426" priority="20609">
      <formula>#REF!="A7"</formula>
    </cfRule>
    <cfRule type="expression" dxfId="23425" priority="20610">
      <formula>#REF!="A6"</formula>
    </cfRule>
    <cfRule type="expression" dxfId="23424" priority="20611">
      <formula>#REF!="A5"</formula>
    </cfRule>
    <cfRule type="expression" dxfId="23423" priority="20612">
      <formula>#REF!="A4"</formula>
    </cfRule>
    <cfRule type="expression" dxfId="23422" priority="20613">
      <formula>#REF!="A3"</formula>
    </cfRule>
    <cfRule type="expression" dxfId="23421" priority="20614">
      <formula>#REF!="A2"</formula>
    </cfRule>
    <cfRule type="expression" dxfId="23420" priority="20615">
      <formula>#REF!="A1"</formula>
    </cfRule>
  </conditionalFormatting>
  <conditionalFormatting sqref="BC51">
    <cfRule type="expression" dxfId="23419" priority="19598">
      <formula>#REF!="A9"</formula>
    </cfRule>
    <cfRule type="expression" dxfId="23418" priority="19599">
      <formula>#REF!="A8"</formula>
    </cfRule>
    <cfRule type="expression" dxfId="23417" priority="19600">
      <formula>#REF!="A7"</formula>
    </cfRule>
    <cfRule type="expression" dxfId="23416" priority="19601">
      <formula>#REF!="A6"</formula>
    </cfRule>
    <cfRule type="expression" dxfId="23415" priority="19602">
      <formula>#REF!="A5"</formula>
    </cfRule>
    <cfRule type="expression" dxfId="23414" priority="19603">
      <formula>#REF!="A4"</formula>
    </cfRule>
    <cfRule type="expression" dxfId="23413" priority="19604">
      <formula>#REF!="A3"</formula>
    </cfRule>
    <cfRule type="expression" dxfId="23412" priority="19605">
      <formula>#REF!="A2"</formula>
    </cfRule>
    <cfRule type="expression" dxfId="23411" priority="19606">
      <formula>#REF!="A1"</formula>
    </cfRule>
  </conditionalFormatting>
  <conditionalFormatting sqref="BC60">
    <cfRule type="expression" dxfId="23410" priority="19544">
      <formula>#REF!="A9"</formula>
    </cfRule>
    <cfRule type="expression" dxfId="23409" priority="19545">
      <formula>#REF!="A8"</formula>
    </cfRule>
    <cfRule type="expression" dxfId="23408" priority="19546">
      <formula>#REF!="A7"</formula>
    </cfRule>
    <cfRule type="expression" dxfId="23407" priority="19547">
      <formula>#REF!="A6"</formula>
    </cfRule>
    <cfRule type="expression" dxfId="23406" priority="19548">
      <formula>#REF!="A5"</formula>
    </cfRule>
    <cfRule type="expression" dxfId="23405" priority="19549">
      <formula>#REF!="A4"</formula>
    </cfRule>
    <cfRule type="expression" dxfId="23404" priority="19550">
      <formula>#REF!="A3"</formula>
    </cfRule>
    <cfRule type="expression" dxfId="23403" priority="19551">
      <formula>#REF!="A2"</formula>
    </cfRule>
    <cfRule type="expression" dxfId="23402" priority="19552">
      <formula>#REF!="A1"</formula>
    </cfRule>
  </conditionalFormatting>
  <conditionalFormatting sqref="BC61">
    <cfRule type="expression" dxfId="23401" priority="17906">
      <formula>#REF!="A9"</formula>
    </cfRule>
    <cfRule type="expression" dxfId="23400" priority="17907">
      <formula>#REF!="A8"</formula>
    </cfRule>
    <cfRule type="expression" dxfId="23399" priority="17908">
      <formula>#REF!="A7"</formula>
    </cfRule>
    <cfRule type="expression" dxfId="23398" priority="17909">
      <formula>#REF!="A6"</formula>
    </cfRule>
    <cfRule type="expression" dxfId="23397" priority="17910">
      <formula>#REF!="A5"</formula>
    </cfRule>
    <cfRule type="expression" dxfId="23396" priority="17911">
      <formula>#REF!="A4"</formula>
    </cfRule>
    <cfRule type="expression" dxfId="23395" priority="17912">
      <formula>#REF!="A3"</formula>
    </cfRule>
    <cfRule type="expression" dxfId="23394" priority="17913">
      <formula>#REF!="A2"</formula>
    </cfRule>
    <cfRule type="expression" dxfId="23393" priority="17914">
      <formula>#REF!="A1"</formula>
    </cfRule>
  </conditionalFormatting>
  <conditionalFormatting sqref="BC65">
    <cfRule type="expression" dxfId="23392" priority="14641">
      <formula>#REF!="A9"</formula>
    </cfRule>
    <cfRule type="expression" dxfId="23391" priority="14642">
      <formula>#REF!="A8"</formula>
    </cfRule>
    <cfRule type="expression" dxfId="23390" priority="14643">
      <formula>#REF!="A7"</formula>
    </cfRule>
    <cfRule type="expression" dxfId="23389" priority="14644">
      <formula>#REF!="A6"</formula>
    </cfRule>
    <cfRule type="expression" dxfId="23388" priority="14645">
      <formula>#REF!="A5"</formula>
    </cfRule>
    <cfRule type="expression" dxfId="23387" priority="14646">
      <formula>#REF!="A4"</formula>
    </cfRule>
    <cfRule type="expression" dxfId="23386" priority="14647">
      <formula>#REF!="A3"</formula>
    </cfRule>
    <cfRule type="expression" dxfId="23385" priority="14648">
      <formula>#REF!="A2"</formula>
    </cfRule>
    <cfRule type="expression" dxfId="23384" priority="14649">
      <formula>#REF!="A1"</formula>
    </cfRule>
  </conditionalFormatting>
  <conditionalFormatting sqref="BC69">
    <cfRule type="expression" dxfId="23383" priority="19454">
      <formula>#REF!="A9"</formula>
    </cfRule>
    <cfRule type="expression" dxfId="23382" priority="19455">
      <formula>#REF!="A8"</formula>
    </cfRule>
    <cfRule type="expression" dxfId="23381" priority="19456">
      <formula>#REF!="A7"</formula>
    </cfRule>
    <cfRule type="expression" dxfId="23380" priority="19457">
      <formula>#REF!="A6"</formula>
    </cfRule>
    <cfRule type="expression" dxfId="23379" priority="19458">
      <formula>#REF!="A5"</formula>
    </cfRule>
    <cfRule type="expression" dxfId="23378" priority="19459">
      <formula>#REF!="A4"</formula>
    </cfRule>
    <cfRule type="expression" dxfId="23377" priority="19460">
      <formula>#REF!="A3"</formula>
    </cfRule>
    <cfRule type="expression" dxfId="23376" priority="19461">
      <formula>#REF!="A2"</formula>
    </cfRule>
    <cfRule type="expression" dxfId="23375" priority="19462">
      <formula>#REF!="A1"</formula>
    </cfRule>
  </conditionalFormatting>
  <conditionalFormatting sqref="BC70">
    <cfRule type="expression" dxfId="23374" priority="17807">
      <formula>#REF!="A9"</formula>
    </cfRule>
    <cfRule type="expression" dxfId="23373" priority="17808">
      <formula>#REF!="A8"</formula>
    </cfRule>
    <cfRule type="expression" dxfId="23372" priority="17809">
      <formula>#REF!="A7"</formula>
    </cfRule>
    <cfRule type="expression" dxfId="23371" priority="17810">
      <formula>#REF!="A6"</formula>
    </cfRule>
    <cfRule type="expression" dxfId="23370" priority="17811">
      <formula>#REF!="A5"</formula>
    </cfRule>
    <cfRule type="expression" dxfId="23369" priority="17812">
      <formula>#REF!="A4"</formula>
    </cfRule>
    <cfRule type="expression" dxfId="23368" priority="17813">
      <formula>#REF!="A3"</formula>
    </cfRule>
    <cfRule type="expression" dxfId="23367" priority="17814">
      <formula>#REF!="A2"</formula>
    </cfRule>
    <cfRule type="expression" dxfId="23366" priority="17815">
      <formula>#REF!="A1"</formula>
    </cfRule>
  </conditionalFormatting>
  <conditionalFormatting sqref="BC74">
    <cfRule type="expression" dxfId="23365" priority="20600">
      <formula>#REF!="A8"</formula>
    </cfRule>
    <cfRule type="expression" dxfId="23364" priority="20601">
      <formula>#REF!="A7"</formula>
    </cfRule>
    <cfRule type="expression" dxfId="23363" priority="20602">
      <formula>#REF!="A6"</formula>
    </cfRule>
    <cfRule type="expression" dxfId="23362" priority="20603">
      <formula>#REF!="A5"</formula>
    </cfRule>
    <cfRule type="expression" dxfId="23361" priority="20604">
      <formula>#REF!="A4"</formula>
    </cfRule>
    <cfRule type="expression" dxfId="23360" priority="20605">
      <formula>#REF!="A3"</formula>
    </cfRule>
    <cfRule type="expression" dxfId="23359" priority="20606">
      <formula>#REF!="A2"</formula>
    </cfRule>
    <cfRule type="expression" dxfId="23358" priority="20607">
      <formula>#REF!="A1"</formula>
    </cfRule>
  </conditionalFormatting>
  <conditionalFormatting sqref="BC77">
    <cfRule type="expression" dxfId="23357" priority="19274">
      <formula>#REF!="A9"</formula>
    </cfRule>
    <cfRule type="expression" dxfId="23356" priority="19275">
      <formula>#REF!="A8"</formula>
    </cfRule>
    <cfRule type="expression" dxfId="23355" priority="19276">
      <formula>#REF!="A7"</formula>
    </cfRule>
    <cfRule type="expression" dxfId="23354" priority="19277">
      <formula>#REF!="A6"</formula>
    </cfRule>
    <cfRule type="expression" dxfId="23353" priority="19278">
      <formula>#REF!="A5"</formula>
    </cfRule>
    <cfRule type="expression" dxfId="23352" priority="19279">
      <formula>#REF!="A4"</formula>
    </cfRule>
    <cfRule type="expression" dxfId="23351" priority="19280">
      <formula>#REF!="A3"</formula>
    </cfRule>
    <cfRule type="expression" dxfId="23350" priority="19281">
      <formula>#REF!="A2"</formula>
    </cfRule>
    <cfRule type="expression" dxfId="23349" priority="19282">
      <formula>#REF!="A1"</formula>
    </cfRule>
  </conditionalFormatting>
  <conditionalFormatting sqref="BC79">
    <cfRule type="expression" dxfId="23348" priority="20592">
      <formula>#REF!="A8"</formula>
    </cfRule>
    <cfRule type="expression" dxfId="23347" priority="20593">
      <formula>#REF!="A7"</formula>
    </cfRule>
    <cfRule type="expression" dxfId="23346" priority="20594">
      <formula>#REF!="A6"</formula>
    </cfRule>
    <cfRule type="expression" dxfId="23345" priority="20595">
      <formula>#REF!="A5"</formula>
    </cfRule>
    <cfRule type="expression" dxfId="23344" priority="20596">
      <formula>#REF!="A4"</formula>
    </cfRule>
    <cfRule type="expression" dxfId="23343" priority="20597">
      <formula>#REF!="A3"</formula>
    </cfRule>
    <cfRule type="expression" dxfId="23342" priority="20598">
      <formula>#REF!="A2"</formula>
    </cfRule>
    <cfRule type="expression" dxfId="23341" priority="20599">
      <formula>#REF!="A1"</formula>
    </cfRule>
  </conditionalFormatting>
  <conditionalFormatting sqref="BC80">
    <cfRule type="expression" dxfId="23340" priority="19184">
      <formula>#REF!="A9"</formula>
    </cfRule>
    <cfRule type="expression" dxfId="23339" priority="19185">
      <formula>#REF!="A8"</formula>
    </cfRule>
    <cfRule type="expression" dxfId="23338" priority="19186">
      <formula>#REF!="A7"</formula>
    </cfRule>
    <cfRule type="expression" dxfId="23337" priority="19187">
      <formula>#REF!="A6"</formula>
    </cfRule>
    <cfRule type="expression" dxfId="23336" priority="19188">
      <formula>#REF!="A5"</formula>
    </cfRule>
    <cfRule type="expression" dxfId="23335" priority="19189">
      <formula>#REF!="A4"</formula>
    </cfRule>
    <cfRule type="expression" dxfId="23334" priority="19190">
      <formula>#REF!="A3"</formula>
    </cfRule>
    <cfRule type="expression" dxfId="23333" priority="19191">
      <formula>#REF!="A2"</formula>
    </cfRule>
    <cfRule type="expression" dxfId="23332" priority="19192">
      <formula>#REF!="A1"</formula>
    </cfRule>
  </conditionalFormatting>
  <conditionalFormatting sqref="BC84">
    <cfRule type="expression" dxfId="23331" priority="20584">
      <formula>#REF!="A8"</formula>
    </cfRule>
    <cfRule type="expression" dxfId="23330" priority="20585">
      <formula>#REF!="A7"</formula>
    </cfRule>
    <cfRule type="expression" dxfId="23329" priority="20586">
      <formula>#REF!="A6"</formula>
    </cfRule>
    <cfRule type="expression" dxfId="23328" priority="20587">
      <formula>#REF!="A5"</formula>
    </cfRule>
    <cfRule type="expression" dxfId="23327" priority="20588">
      <formula>#REF!="A4"</formula>
    </cfRule>
    <cfRule type="expression" dxfId="23326" priority="20589">
      <formula>#REF!="A3"</formula>
    </cfRule>
    <cfRule type="expression" dxfId="23325" priority="20590">
      <formula>#REF!="A2"</formula>
    </cfRule>
    <cfRule type="expression" dxfId="23324" priority="20591">
      <formula>#REF!="A1"</formula>
    </cfRule>
  </conditionalFormatting>
  <conditionalFormatting sqref="BC85">
    <cfRule type="expression" dxfId="23323" priority="19094">
      <formula>#REF!="A9"</formula>
    </cfRule>
    <cfRule type="expression" dxfId="23322" priority="19095">
      <formula>#REF!="A8"</formula>
    </cfRule>
    <cfRule type="expression" dxfId="23321" priority="19096">
      <formula>#REF!="A7"</formula>
    </cfRule>
    <cfRule type="expression" dxfId="23320" priority="19097">
      <formula>#REF!="A6"</formula>
    </cfRule>
    <cfRule type="expression" dxfId="23319" priority="19098">
      <formula>#REF!="A5"</formula>
    </cfRule>
    <cfRule type="expression" dxfId="23318" priority="19099">
      <formula>#REF!="A4"</formula>
    </cfRule>
    <cfRule type="expression" dxfId="23317" priority="19100">
      <formula>#REF!="A3"</formula>
    </cfRule>
    <cfRule type="expression" dxfId="23316" priority="19101">
      <formula>#REF!="A2"</formula>
    </cfRule>
    <cfRule type="expression" dxfId="23315" priority="19102">
      <formula>#REF!="A1"</formula>
    </cfRule>
  </conditionalFormatting>
  <conditionalFormatting sqref="BC89">
    <cfRule type="expression" dxfId="23314" priority="19004">
      <formula>#REF!="A9"</formula>
    </cfRule>
    <cfRule type="expression" dxfId="23313" priority="19005">
      <formula>#REF!="A8"</formula>
    </cfRule>
    <cfRule type="expression" dxfId="23312" priority="19006">
      <formula>#REF!="A7"</formula>
    </cfRule>
    <cfRule type="expression" dxfId="23311" priority="19007">
      <formula>#REF!="A6"</formula>
    </cfRule>
    <cfRule type="expression" dxfId="23310" priority="19008">
      <formula>#REF!="A5"</formula>
    </cfRule>
    <cfRule type="expression" dxfId="23309" priority="19009">
      <formula>#REF!="A4"</formula>
    </cfRule>
    <cfRule type="expression" dxfId="23308" priority="19010">
      <formula>#REF!="A3"</formula>
    </cfRule>
    <cfRule type="expression" dxfId="23307" priority="19011">
      <formula>#REF!="A2"</formula>
    </cfRule>
    <cfRule type="expression" dxfId="23306" priority="19012">
      <formula>#REF!="A1"</formula>
    </cfRule>
  </conditionalFormatting>
  <conditionalFormatting sqref="BC90">
    <cfRule type="expression" dxfId="23305" priority="20576">
      <formula>#REF!="A8"</formula>
    </cfRule>
    <cfRule type="expression" dxfId="23304" priority="20577">
      <formula>#REF!="A7"</formula>
    </cfRule>
    <cfRule type="expression" dxfId="23303" priority="20578">
      <formula>#REF!="A6"</formula>
    </cfRule>
    <cfRule type="expression" dxfId="23302" priority="20579">
      <formula>#REF!="A5"</formula>
    </cfRule>
    <cfRule type="expression" dxfId="23301" priority="20580">
      <formula>#REF!="A4"</formula>
    </cfRule>
    <cfRule type="expression" dxfId="23300" priority="20581">
      <formula>#REF!="A3"</formula>
    </cfRule>
    <cfRule type="expression" dxfId="23299" priority="20582">
      <formula>#REF!="A2"</formula>
    </cfRule>
    <cfRule type="expression" dxfId="23298" priority="20583">
      <formula>#REF!="A1"</formula>
    </cfRule>
  </conditionalFormatting>
  <conditionalFormatting sqref="BC93">
    <cfRule type="expression" dxfId="23297" priority="20568">
      <formula>#REF!="A8"</formula>
    </cfRule>
    <cfRule type="expression" dxfId="23296" priority="20569">
      <formula>#REF!="A7"</formula>
    </cfRule>
    <cfRule type="expression" dxfId="23295" priority="20570">
      <formula>#REF!="A6"</formula>
    </cfRule>
    <cfRule type="expression" dxfId="23294" priority="20571">
      <formula>#REF!="A5"</formula>
    </cfRule>
    <cfRule type="expression" dxfId="23293" priority="20572">
      <formula>#REF!="A4"</formula>
    </cfRule>
    <cfRule type="expression" dxfId="23292" priority="20573">
      <formula>#REF!="A3"</formula>
    </cfRule>
    <cfRule type="expression" dxfId="23291" priority="20574">
      <formula>#REF!="A2"</formula>
    </cfRule>
    <cfRule type="expression" dxfId="23290" priority="20575">
      <formula>#REF!="A1"</formula>
    </cfRule>
  </conditionalFormatting>
  <conditionalFormatting sqref="BC98">
    <cfRule type="expression" dxfId="23289" priority="20560">
      <formula>#REF!="A8"</formula>
    </cfRule>
    <cfRule type="expression" dxfId="23288" priority="20561">
      <formula>#REF!="A7"</formula>
    </cfRule>
    <cfRule type="expression" dxfId="23287" priority="20562">
      <formula>#REF!="A6"</formula>
    </cfRule>
    <cfRule type="expression" dxfId="23286" priority="20563">
      <formula>#REF!="A5"</formula>
    </cfRule>
    <cfRule type="expression" dxfId="23285" priority="20564">
      <formula>#REF!="A4"</formula>
    </cfRule>
    <cfRule type="expression" dxfId="23284" priority="20565">
      <formula>#REF!="A3"</formula>
    </cfRule>
    <cfRule type="expression" dxfId="23283" priority="20566">
      <formula>#REF!="A2"</formula>
    </cfRule>
    <cfRule type="expression" dxfId="23282" priority="20567">
      <formula>#REF!="A1"</formula>
    </cfRule>
  </conditionalFormatting>
  <conditionalFormatting sqref="BC99">
    <cfRule type="expression" dxfId="23281" priority="18914">
      <formula>#REF!="A9"</formula>
    </cfRule>
    <cfRule type="expression" dxfId="23280" priority="18915">
      <formula>#REF!="A8"</formula>
    </cfRule>
    <cfRule type="expression" dxfId="23279" priority="18916">
      <formula>#REF!="A7"</formula>
    </cfRule>
    <cfRule type="expression" dxfId="23278" priority="18917">
      <formula>#REF!="A6"</formula>
    </cfRule>
    <cfRule type="expression" dxfId="23277" priority="18918">
      <formula>#REF!="A5"</formula>
    </cfRule>
    <cfRule type="expression" dxfId="23276" priority="18919">
      <formula>#REF!="A4"</formula>
    </cfRule>
    <cfRule type="expression" dxfId="23275" priority="18920">
      <formula>#REF!="A3"</formula>
    </cfRule>
    <cfRule type="expression" dxfId="23274" priority="18921">
      <formula>#REF!="A2"</formula>
    </cfRule>
    <cfRule type="expression" dxfId="23273" priority="18922">
      <formula>#REF!="A1"</formula>
    </cfRule>
  </conditionalFormatting>
  <conditionalFormatting sqref="BC101">
    <cfRule type="expression" dxfId="23272" priority="20552">
      <formula>#REF!="A8"</formula>
    </cfRule>
    <cfRule type="expression" dxfId="23271" priority="20553">
      <formula>#REF!="A7"</formula>
    </cfRule>
    <cfRule type="expression" dxfId="23270" priority="20554">
      <formula>#REF!="A6"</formula>
    </cfRule>
    <cfRule type="expression" dxfId="23269" priority="20555">
      <formula>#REF!="A5"</formula>
    </cfRule>
    <cfRule type="expression" dxfId="23268" priority="20556">
      <formula>#REF!="A4"</formula>
    </cfRule>
    <cfRule type="expression" dxfId="23267" priority="20557">
      <formula>#REF!="A3"</formula>
    </cfRule>
    <cfRule type="expression" dxfId="23266" priority="20558">
      <formula>#REF!="A2"</formula>
    </cfRule>
    <cfRule type="expression" dxfId="23265" priority="20559">
      <formula>#REF!="A1"</formula>
    </cfRule>
  </conditionalFormatting>
  <conditionalFormatting sqref="BC105">
    <cfRule type="expression" dxfId="23264" priority="18824">
      <formula>#REF!="A9"</formula>
    </cfRule>
    <cfRule type="expression" dxfId="23263" priority="18825">
      <formula>#REF!="A8"</formula>
    </cfRule>
    <cfRule type="expression" dxfId="23262" priority="18826">
      <formula>#REF!="A7"</formula>
    </cfRule>
    <cfRule type="expression" dxfId="23261" priority="18827">
      <formula>#REF!="A6"</formula>
    </cfRule>
    <cfRule type="expression" dxfId="23260" priority="18828">
      <formula>#REF!="A5"</formula>
    </cfRule>
    <cfRule type="expression" dxfId="23259" priority="18829">
      <formula>#REF!="A4"</formula>
    </cfRule>
    <cfRule type="expression" dxfId="23258" priority="18830">
      <formula>#REF!="A3"</formula>
    </cfRule>
    <cfRule type="expression" dxfId="23257" priority="18831">
      <formula>#REF!="A2"</formula>
    </cfRule>
    <cfRule type="expression" dxfId="23256" priority="18832">
      <formula>#REF!="A1"</formula>
    </cfRule>
  </conditionalFormatting>
  <conditionalFormatting sqref="BC106">
    <cfRule type="expression" dxfId="23255" priority="20633">
      <formula>#REF!="A8"</formula>
    </cfRule>
    <cfRule type="expression" dxfId="23254" priority="20634">
      <formula>#REF!="A7"</formula>
    </cfRule>
    <cfRule type="expression" dxfId="23253" priority="20635">
      <formula>#REF!="A6"</formula>
    </cfRule>
    <cfRule type="expression" dxfId="23252" priority="20636">
      <formula>#REF!="A5"</formula>
    </cfRule>
    <cfRule type="expression" dxfId="23251" priority="20637">
      <formula>#REF!="A4"</formula>
    </cfRule>
    <cfRule type="expression" dxfId="23250" priority="20638">
      <formula>#REF!="A3"</formula>
    </cfRule>
    <cfRule type="expression" dxfId="23249" priority="20639">
      <formula>#REF!="A2"</formula>
    </cfRule>
    <cfRule type="expression" dxfId="23248" priority="20640">
      <formula>#REF!="A1"</formula>
    </cfRule>
  </conditionalFormatting>
  <conditionalFormatting sqref="BC110 A14:B14 A22 A137:B137 A61">
    <cfRule type="expression" dxfId="23247" priority="20625">
      <formula>#REF!="A8"</formula>
    </cfRule>
    <cfRule type="expression" dxfId="23246" priority="20626">
      <formula>#REF!="A7"</formula>
    </cfRule>
    <cfRule type="expression" dxfId="23245" priority="20627">
      <formula>#REF!="A6"</formula>
    </cfRule>
    <cfRule type="expression" dxfId="23244" priority="20628">
      <formula>#REF!="A5"</formula>
    </cfRule>
    <cfRule type="expression" dxfId="23243" priority="20629">
      <formula>#REF!="A4"</formula>
    </cfRule>
    <cfRule type="expression" dxfId="23242" priority="20630">
      <formula>#REF!="A3"</formula>
    </cfRule>
    <cfRule type="expression" dxfId="23241" priority="20631">
      <formula>#REF!="A2"</formula>
    </cfRule>
    <cfRule type="expression" dxfId="23240" priority="20632">
      <formula>#REF!="A1"</formula>
    </cfRule>
  </conditionalFormatting>
  <conditionalFormatting sqref="BC116">
    <cfRule type="expression" dxfId="23239" priority="20544">
      <formula>#REF!="A8"</formula>
    </cfRule>
    <cfRule type="expression" dxfId="23238" priority="20545">
      <formula>#REF!="A7"</formula>
    </cfRule>
    <cfRule type="expression" dxfId="23237" priority="20546">
      <formula>#REF!="A6"</formula>
    </cfRule>
    <cfRule type="expression" dxfId="23236" priority="20547">
      <formula>#REF!="A5"</formula>
    </cfRule>
    <cfRule type="expression" dxfId="23235" priority="20548">
      <formula>#REF!="A4"</formula>
    </cfRule>
    <cfRule type="expression" dxfId="23234" priority="20549">
      <formula>#REF!="A3"</formula>
    </cfRule>
    <cfRule type="expression" dxfId="23233" priority="20550">
      <formula>#REF!="A2"</formula>
    </cfRule>
    <cfRule type="expression" dxfId="23232" priority="20551">
      <formula>#REF!="A1"</formula>
    </cfRule>
  </conditionalFormatting>
  <conditionalFormatting sqref="BC117:BC118">
    <cfRule type="expression" dxfId="23231" priority="14803">
      <formula>#REF!="A9"</formula>
    </cfRule>
    <cfRule type="expression" dxfId="23230" priority="14804">
      <formula>#REF!="A8"</formula>
    </cfRule>
    <cfRule type="expression" dxfId="23229" priority="14805">
      <formula>#REF!="A7"</formula>
    </cfRule>
    <cfRule type="expression" dxfId="23228" priority="14806">
      <formula>#REF!="A6"</formula>
    </cfRule>
    <cfRule type="expression" dxfId="23227" priority="14807">
      <formula>#REF!="A5"</formula>
    </cfRule>
    <cfRule type="expression" dxfId="23226" priority="14808">
      <formula>#REF!="A4"</formula>
    </cfRule>
    <cfRule type="expression" dxfId="23225" priority="14809">
      <formula>#REF!="A3"</formula>
    </cfRule>
    <cfRule type="expression" dxfId="23224" priority="14810">
      <formula>#REF!="A2"</formula>
    </cfRule>
    <cfRule type="expression" dxfId="23223" priority="14811">
      <formula>#REF!="A1"</formula>
    </cfRule>
  </conditionalFormatting>
  <conditionalFormatting sqref="BC119">
    <cfRule type="expression" dxfId="23222" priority="18743">
      <formula>#REF!="A9"</formula>
    </cfRule>
    <cfRule type="expression" dxfId="23221" priority="18744">
      <formula>#REF!="A8"</formula>
    </cfRule>
    <cfRule type="expression" dxfId="23220" priority="18745">
      <formula>#REF!="A7"</formula>
    </cfRule>
    <cfRule type="expression" dxfId="23219" priority="18746">
      <formula>#REF!="A6"</formula>
    </cfRule>
    <cfRule type="expression" dxfId="23218" priority="18747">
      <formula>#REF!="A5"</formula>
    </cfRule>
    <cfRule type="expression" dxfId="23217" priority="18748">
      <formula>#REF!="A4"</formula>
    </cfRule>
    <cfRule type="expression" dxfId="23216" priority="18749">
      <formula>#REF!="A3"</formula>
    </cfRule>
    <cfRule type="expression" dxfId="23215" priority="18750">
      <formula>#REF!="A2"</formula>
    </cfRule>
    <cfRule type="expression" dxfId="23214" priority="18751">
      <formula>#REF!="A1"</formula>
    </cfRule>
  </conditionalFormatting>
  <conditionalFormatting sqref="BC123">
    <cfRule type="expression" dxfId="23213" priority="20496">
      <formula>#REF!="A8"</formula>
    </cfRule>
    <cfRule type="expression" dxfId="23212" priority="20497">
      <formula>#REF!="A7"</formula>
    </cfRule>
    <cfRule type="expression" dxfId="23211" priority="20498">
      <formula>#REF!="A6"</formula>
    </cfRule>
    <cfRule type="expression" dxfId="23210" priority="20499">
      <formula>#REF!="A5"</formula>
    </cfRule>
    <cfRule type="expression" dxfId="23209" priority="20500">
      <formula>#REF!="A4"</formula>
    </cfRule>
    <cfRule type="expression" dxfId="23208" priority="20501">
      <formula>#REF!="A3"</formula>
    </cfRule>
    <cfRule type="expression" dxfId="23207" priority="20502">
      <formula>#REF!="A2"</formula>
    </cfRule>
    <cfRule type="expression" dxfId="23206" priority="20503">
      <formula>#REF!="A1"</formula>
    </cfRule>
  </conditionalFormatting>
  <conditionalFormatting sqref="BC124">
    <cfRule type="expression" dxfId="23205" priority="20488">
      <formula>#REF!="A8"</formula>
    </cfRule>
    <cfRule type="expression" dxfId="23204" priority="20489">
      <formula>#REF!="A7"</formula>
    </cfRule>
    <cfRule type="expression" dxfId="23203" priority="20490">
      <formula>#REF!="A6"</formula>
    </cfRule>
    <cfRule type="expression" dxfId="23202" priority="20491">
      <formula>#REF!="A5"</formula>
    </cfRule>
    <cfRule type="expression" dxfId="23201" priority="20492">
      <formula>#REF!="A4"</formula>
    </cfRule>
    <cfRule type="expression" dxfId="23200" priority="20493">
      <formula>#REF!="A3"</formula>
    </cfRule>
    <cfRule type="expression" dxfId="23199" priority="20494">
      <formula>#REF!="A2"</formula>
    </cfRule>
    <cfRule type="expression" dxfId="23198" priority="20495">
      <formula>#REF!="A1"</formula>
    </cfRule>
  </conditionalFormatting>
  <conditionalFormatting sqref="BC130">
    <cfRule type="expression" dxfId="23197" priority="20616">
      <formula>#REF!="A8"</formula>
    </cfRule>
    <cfRule type="expression" dxfId="23196" priority="20617">
      <formula>#REF!="A7"</formula>
    </cfRule>
    <cfRule type="expression" dxfId="23195" priority="20618">
      <formula>#REF!="A6"</formula>
    </cfRule>
    <cfRule type="expression" dxfId="23194" priority="20619">
      <formula>#REF!="A5"</formula>
    </cfRule>
    <cfRule type="expression" dxfId="23193" priority="20620">
      <formula>#REF!="A4"</formula>
    </cfRule>
    <cfRule type="expression" dxfId="23192" priority="20621">
      <formula>#REF!="A3"</formula>
    </cfRule>
    <cfRule type="expression" dxfId="23191" priority="20622">
      <formula>#REF!="A2"</formula>
    </cfRule>
    <cfRule type="expression" dxfId="23190" priority="20623">
      <formula>#REF!="A1"</formula>
    </cfRule>
  </conditionalFormatting>
  <conditionalFormatting sqref="BC132">
    <cfRule type="expression" dxfId="23189" priority="13341">
      <formula>#REF!="A9"</formula>
    </cfRule>
    <cfRule type="expression" dxfId="23188" priority="13342">
      <formula>#REF!="A8"</formula>
    </cfRule>
    <cfRule type="expression" dxfId="23187" priority="13343">
      <formula>#REF!="A7"</formula>
    </cfRule>
    <cfRule type="expression" dxfId="23186" priority="13344">
      <formula>#REF!="A6"</formula>
    </cfRule>
    <cfRule type="expression" dxfId="23185" priority="13345">
      <formula>#REF!="A5"</formula>
    </cfRule>
    <cfRule type="expression" dxfId="23184" priority="13346">
      <formula>#REF!="A4"</formula>
    </cfRule>
    <cfRule type="expression" dxfId="23183" priority="13347">
      <formula>#REF!="A3"</formula>
    </cfRule>
    <cfRule type="expression" dxfId="23182" priority="13348">
      <formula>#REF!="A2"</formula>
    </cfRule>
    <cfRule type="expression" dxfId="23181" priority="13349">
      <formula>#REF!="A1"</formula>
    </cfRule>
  </conditionalFormatting>
  <conditionalFormatting sqref="BC137">
    <cfRule type="expression" dxfId="23180" priority="18653">
      <formula>#REF!="A9"</formula>
    </cfRule>
    <cfRule type="expression" dxfId="23179" priority="18654">
      <formula>#REF!="A8"</formula>
    </cfRule>
    <cfRule type="expression" dxfId="23178" priority="18655">
      <formula>#REF!="A7"</formula>
    </cfRule>
    <cfRule type="expression" dxfId="23177" priority="18656">
      <formula>#REF!="A6"</formula>
    </cfRule>
    <cfRule type="expression" dxfId="23176" priority="18657">
      <formula>#REF!="A5"</formula>
    </cfRule>
    <cfRule type="expression" dxfId="23175" priority="18658">
      <formula>#REF!="A4"</formula>
    </cfRule>
    <cfRule type="expression" dxfId="23174" priority="18659">
      <formula>#REF!="A3"</formula>
    </cfRule>
    <cfRule type="expression" dxfId="23173" priority="18660">
      <formula>#REF!="A2"</formula>
    </cfRule>
    <cfRule type="expression" dxfId="23172" priority="18661">
      <formula>#REF!="A1"</formula>
    </cfRule>
  </conditionalFormatting>
  <conditionalFormatting sqref="BC138">
    <cfRule type="expression" dxfId="23171" priority="20536">
      <formula>#REF!="A8"</formula>
    </cfRule>
    <cfRule type="expression" dxfId="23170" priority="20537">
      <formula>#REF!="A7"</formula>
    </cfRule>
    <cfRule type="expression" dxfId="23169" priority="20538">
      <formula>#REF!="A6"</formula>
    </cfRule>
    <cfRule type="expression" dxfId="23168" priority="20539">
      <formula>#REF!="A5"</formula>
    </cfRule>
    <cfRule type="expression" dxfId="23167" priority="20540">
      <formula>#REF!="A4"</formula>
    </cfRule>
    <cfRule type="expression" dxfId="23166" priority="20541">
      <formula>#REF!="A3"</formula>
    </cfRule>
    <cfRule type="expression" dxfId="23165" priority="20542">
      <formula>#REF!="A2"</formula>
    </cfRule>
    <cfRule type="expression" dxfId="23164" priority="20543">
      <formula>#REF!="A1"</formula>
    </cfRule>
  </conditionalFormatting>
  <conditionalFormatting sqref="BC141">
    <cfRule type="expression" dxfId="23163" priority="20528">
      <formula>#REF!="A8"</formula>
    </cfRule>
    <cfRule type="expression" dxfId="23162" priority="20529">
      <formula>#REF!="A7"</formula>
    </cfRule>
    <cfRule type="expression" dxfId="23161" priority="20530">
      <formula>#REF!="A6"</formula>
    </cfRule>
    <cfRule type="expression" dxfId="23160" priority="20531">
      <formula>#REF!="A5"</formula>
    </cfRule>
    <cfRule type="expression" dxfId="23159" priority="20532">
      <formula>#REF!="A4"</formula>
    </cfRule>
    <cfRule type="expression" dxfId="23158" priority="20533">
      <formula>#REF!="A3"</formula>
    </cfRule>
    <cfRule type="expression" dxfId="23157" priority="20534">
      <formula>#REF!="A2"</formula>
    </cfRule>
    <cfRule type="expression" dxfId="23156" priority="20535">
      <formula>#REF!="A1"</formula>
    </cfRule>
  </conditionalFormatting>
  <conditionalFormatting sqref="BC142">
    <cfRule type="expression" dxfId="23155" priority="14223">
      <formula>#REF!="A9"</formula>
    </cfRule>
    <cfRule type="expression" dxfId="23154" priority="14224">
      <formula>#REF!="A8"</formula>
    </cfRule>
    <cfRule type="expression" dxfId="23153" priority="14225">
      <formula>#REF!="A7"</formula>
    </cfRule>
    <cfRule type="expression" dxfId="23152" priority="14226">
      <formula>#REF!="A6"</formula>
    </cfRule>
    <cfRule type="expression" dxfId="23151" priority="14227">
      <formula>#REF!="A5"</formula>
    </cfRule>
    <cfRule type="expression" dxfId="23150" priority="14228">
      <formula>#REF!="A4"</formula>
    </cfRule>
    <cfRule type="expression" dxfId="23149" priority="14229">
      <formula>#REF!="A3"</formula>
    </cfRule>
    <cfRule type="expression" dxfId="23148" priority="14230">
      <formula>#REF!="A2"</formula>
    </cfRule>
    <cfRule type="expression" dxfId="23147" priority="14231">
      <formula>#REF!="A1"</formula>
    </cfRule>
  </conditionalFormatting>
  <conditionalFormatting sqref="BC143:BC144">
    <cfRule type="expression" dxfId="23146" priority="14349">
      <formula>#REF!="A9"</formula>
    </cfRule>
    <cfRule type="expression" dxfId="23145" priority="14350">
      <formula>#REF!="A8"</formula>
    </cfRule>
    <cfRule type="expression" dxfId="23144" priority="14351">
      <formula>#REF!="A7"</formula>
    </cfRule>
    <cfRule type="expression" dxfId="23143" priority="14352">
      <formula>#REF!="A6"</formula>
    </cfRule>
    <cfRule type="expression" dxfId="23142" priority="14353">
      <formula>#REF!="A5"</formula>
    </cfRule>
    <cfRule type="expression" dxfId="23141" priority="14354">
      <formula>#REF!="A4"</formula>
    </cfRule>
    <cfRule type="expression" dxfId="23140" priority="14355">
      <formula>#REF!="A3"</formula>
    </cfRule>
    <cfRule type="expression" dxfId="23139" priority="14356">
      <formula>#REF!="A2"</formula>
    </cfRule>
    <cfRule type="expression" dxfId="23138" priority="14357">
      <formula>#REF!="A1"</formula>
    </cfRule>
  </conditionalFormatting>
  <conditionalFormatting sqref="BC159">
    <cfRule type="expression" dxfId="23137" priority="19364">
      <formula>#REF!="A9"</formula>
    </cfRule>
    <cfRule type="expression" dxfId="23136" priority="19365">
      <formula>#REF!="A8"</formula>
    </cfRule>
    <cfRule type="expression" dxfId="23135" priority="19366">
      <formula>#REF!="A7"</formula>
    </cfRule>
    <cfRule type="expression" dxfId="23134" priority="19367">
      <formula>#REF!="A6"</formula>
    </cfRule>
    <cfRule type="expression" dxfId="23133" priority="19368">
      <formula>#REF!="A5"</formula>
    </cfRule>
    <cfRule type="expression" dxfId="23132" priority="19369">
      <formula>#REF!="A4"</formula>
    </cfRule>
    <cfRule type="expression" dxfId="23131" priority="19370">
      <formula>#REF!="A3"</formula>
    </cfRule>
    <cfRule type="expression" dxfId="23130" priority="19371">
      <formula>#REF!="A2"</formula>
    </cfRule>
    <cfRule type="expression" dxfId="23129" priority="19372">
      <formula>#REF!="A1"</formula>
    </cfRule>
  </conditionalFormatting>
  <conditionalFormatting sqref="BC192">
    <cfRule type="expression" dxfId="23128" priority="18563">
      <formula>#REF!="A9"</formula>
    </cfRule>
    <cfRule type="expression" dxfId="23127" priority="18564">
      <formula>#REF!="A8"</formula>
    </cfRule>
    <cfRule type="expression" dxfId="23126" priority="18565">
      <formula>#REF!="A7"</formula>
    </cfRule>
    <cfRule type="expression" dxfId="23125" priority="18566">
      <formula>#REF!="A6"</formula>
    </cfRule>
    <cfRule type="expression" dxfId="23124" priority="18567">
      <formula>#REF!="A5"</formula>
    </cfRule>
    <cfRule type="expression" dxfId="23123" priority="18568">
      <formula>#REF!="A4"</formula>
    </cfRule>
    <cfRule type="expression" dxfId="23122" priority="18569">
      <formula>#REF!="A3"</formula>
    </cfRule>
    <cfRule type="expression" dxfId="23121" priority="18570">
      <formula>#REF!="A2"</formula>
    </cfRule>
    <cfRule type="expression" dxfId="23120" priority="18571">
      <formula>#REF!="A1"</formula>
    </cfRule>
  </conditionalFormatting>
  <conditionalFormatting sqref="BC193">
    <cfRule type="expression" dxfId="23119" priority="20520">
      <formula>#REF!="A8"</formula>
    </cfRule>
    <cfRule type="expression" dxfId="23118" priority="20521">
      <formula>#REF!="A7"</formula>
    </cfRule>
    <cfRule type="expression" dxfId="23117" priority="20522">
      <formula>#REF!="A6"</formula>
    </cfRule>
    <cfRule type="expression" dxfId="23116" priority="20523">
      <formula>#REF!="A5"</formula>
    </cfRule>
    <cfRule type="expression" dxfId="23115" priority="20524">
      <formula>#REF!="A4"</formula>
    </cfRule>
    <cfRule type="expression" dxfId="23114" priority="20525">
      <formula>#REF!="A3"</formula>
    </cfRule>
    <cfRule type="expression" dxfId="23113" priority="20526">
      <formula>#REF!="A2"</formula>
    </cfRule>
    <cfRule type="expression" dxfId="23112" priority="20527">
      <formula>#REF!="A1"</formula>
    </cfRule>
  </conditionalFormatting>
  <conditionalFormatting sqref="BC200">
    <cfRule type="expression" dxfId="23111" priority="17708">
      <formula>#REF!="A9"</formula>
    </cfRule>
    <cfRule type="expression" dxfId="23110" priority="17709">
      <formula>#REF!="A8"</formula>
    </cfRule>
    <cfRule type="expression" dxfId="23109" priority="17710">
      <formula>#REF!="A7"</formula>
    </cfRule>
    <cfRule type="expression" dxfId="23108" priority="17711">
      <formula>#REF!="A6"</formula>
    </cfRule>
    <cfRule type="expression" dxfId="23107" priority="17712">
      <formula>#REF!="A5"</formula>
    </cfRule>
    <cfRule type="expression" dxfId="23106" priority="17713">
      <formula>#REF!="A4"</formula>
    </cfRule>
    <cfRule type="expression" dxfId="23105" priority="17714">
      <formula>#REF!="A3"</formula>
    </cfRule>
    <cfRule type="expression" dxfId="23104" priority="17715">
      <formula>#REF!="A2"</formula>
    </cfRule>
    <cfRule type="expression" dxfId="23103" priority="17716">
      <formula>#REF!="A1"</formula>
    </cfRule>
  </conditionalFormatting>
  <conditionalFormatting sqref="BC204">
    <cfRule type="expression" dxfId="23102" priority="18464">
      <formula>#REF!="A9"</formula>
    </cfRule>
    <cfRule type="expression" dxfId="23101" priority="18465">
      <formula>#REF!="A8"</formula>
    </cfRule>
    <cfRule type="expression" dxfId="23100" priority="18466">
      <formula>#REF!="A7"</formula>
    </cfRule>
    <cfRule type="expression" dxfId="23099" priority="18467">
      <formula>#REF!="A6"</formula>
    </cfRule>
    <cfRule type="expression" dxfId="23098" priority="18468">
      <formula>#REF!="A5"</formula>
    </cfRule>
    <cfRule type="expression" dxfId="23097" priority="18469">
      <formula>#REF!="A4"</formula>
    </cfRule>
    <cfRule type="expression" dxfId="23096" priority="18470">
      <formula>#REF!="A3"</formula>
    </cfRule>
    <cfRule type="expression" dxfId="23095" priority="18471">
      <formula>#REF!="A2"</formula>
    </cfRule>
    <cfRule type="expression" dxfId="23094" priority="18472">
      <formula>#REF!="A1"</formula>
    </cfRule>
  </conditionalFormatting>
  <conditionalFormatting sqref="BC205">
    <cfRule type="expression" dxfId="23093" priority="17609">
      <formula>#REF!="A9"</formula>
    </cfRule>
    <cfRule type="expression" dxfId="23092" priority="17610">
      <formula>#REF!="A8"</formula>
    </cfRule>
    <cfRule type="expression" dxfId="23091" priority="17611">
      <formula>#REF!="A7"</formula>
    </cfRule>
    <cfRule type="expression" dxfId="23090" priority="17612">
      <formula>#REF!="A6"</formula>
    </cfRule>
    <cfRule type="expression" dxfId="23089" priority="17613">
      <formula>#REF!="A5"</formula>
    </cfRule>
    <cfRule type="expression" dxfId="23088" priority="17614">
      <formula>#REF!="A4"</formula>
    </cfRule>
    <cfRule type="expression" dxfId="23087" priority="17615">
      <formula>#REF!="A3"</formula>
    </cfRule>
    <cfRule type="expression" dxfId="23086" priority="17616">
      <formula>#REF!="A2"</formula>
    </cfRule>
    <cfRule type="expression" dxfId="23085" priority="17617">
      <formula>#REF!="A1"</formula>
    </cfRule>
  </conditionalFormatting>
  <conditionalFormatting sqref="BC209">
    <cfRule type="expression" dxfId="23084" priority="20512">
      <formula>#REF!="A8"</formula>
    </cfRule>
    <cfRule type="expression" dxfId="23083" priority="20513">
      <formula>#REF!="A7"</formula>
    </cfRule>
    <cfRule type="expression" dxfId="23082" priority="20514">
      <formula>#REF!="A6"</formula>
    </cfRule>
    <cfRule type="expression" dxfId="23081" priority="20515">
      <formula>#REF!="A5"</formula>
    </cfRule>
    <cfRule type="expression" dxfId="23080" priority="20516">
      <formula>#REF!="A4"</formula>
    </cfRule>
    <cfRule type="expression" dxfId="23079" priority="20517">
      <formula>#REF!="A3"</formula>
    </cfRule>
    <cfRule type="expression" dxfId="23078" priority="20518">
      <formula>#REF!="A2"</formula>
    </cfRule>
    <cfRule type="expression" dxfId="23077" priority="20519">
      <formula>#REF!="A1"</formula>
    </cfRule>
  </conditionalFormatting>
  <conditionalFormatting sqref="BC212">
    <cfRule type="expression" dxfId="23076" priority="17519">
      <formula>#REF!="A9"</formula>
    </cfRule>
    <cfRule type="expression" dxfId="23075" priority="17520">
      <formula>#REF!="A8"</formula>
    </cfRule>
    <cfRule type="expression" dxfId="23074" priority="17521">
      <formula>#REF!="A7"</formula>
    </cfRule>
    <cfRule type="expression" dxfId="23073" priority="17522">
      <formula>#REF!="A6"</formula>
    </cfRule>
    <cfRule type="expression" dxfId="23072" priority="17523">
      <formula>#REF!="A5"</formula>
    </cfRule>
    <cfRule type="expression" dxfId="23071" priority="17524">
      <formula>#REF!="A4"</formula>
    </cfRule>
    <cfRule type="expression" dxfId="23070" priority="17525">
      <formula>#REF!="A3"</formula>
    </cfRule>
    <cfRule type="expression" dxfId="23069" priority="17526">
      <formula>#REF!="A2"</formula>
    </cfRule>
    <cfRule type="expression" dxfId="23068" priority="17527">
      <formula>#REF!="A1"</formula>
    </cfRule>
  </conditionalFormatting>
  <conditionalFormatting sqref="BC214">
    <cfRule type="expression" dxfId="23067" priority="17420">
      <formula>#REF!="A9"</formula>
    </cfRule>
    <cfRule type="expression" dxfId="23066" priority="17421">
      <formula>#REF!="A8"</formula>
    </cfRule>
    <cfRule type="expression" dxfId="23065" priority="17422">
      <formula>#REF!="A7"</formula>
    </cfRule>
    <cfRule type="expression" dxfId="23064" priority="17423">
      <formula>#REF!="A6"</formula>
    </cfRule>
    <cfRule type="expression" dxfId="23063" priority="17424">
      <formula>#REF!="A5"</formula>
    </cfRule>
    <cfRule type="expression" dxfId="23062" priority="17425">
      <formula>#REF!="A4"</formula>
    </cfRule>
    <cfRule type="expression" dxfId="23061" priority="17426">
      <formula>#REF!="A3"</formula>
    </cfRule>
    <cfRule type="expression" dxfId="23060" priority="17427">
      <formula>#REF!="A2"</formula>
    </cfRule>
    <cfRule type="expression" dxfId="23059" priority="17428">
      <formula>#REF!="A1"</formula>
    </cfRule>
  </conditionalFormatting>
  <conditionalFormatting sqref="BC217">
    <cfRule type="expression" dxfId="23058" priority="18284">
      <formula>#REF!="A9"</formula>
    </cfRule>
    <cfRule type="expression" dxfId="23057" priority="18285">
      <formula>#REF!="A8"</formula>
    </cfRule>
    <cfRule type="expression" dxfId="23056" priority="18286">
      <formula>#REF!="A7"</formula>
    </cfRule>
    <cfRule type="expression" dxfId="23055" priority="18287">
      <formula>#REF!="A6"</formula>
    </cfRule>
    <cfRule type="expression" dxfId="23054" priority="18288">
      <formula>#REF!="A5"</formula>
    </cfRule>
    <cfRule type="expression" dxfId="23053" priority="18289">
      <formula>#REF!="A4"</formula>
    </cfRule>
    <cfRule type="expression" dxfId="23052" priority="18290">
      <formula>#REF!="A3"</formula>
    </cfRule>
    <cfRule type="expression" dxfId="23051" priority="18291">
      <formula>#REF!="A2"</formula>
    </cfRule>
    <cfRule type="expression" dxfId="23050" priority="18292">
      <formula>#REF!="A1"</formula>
    </cfRule>
  </conditionalFormatting>
  <conditionalFormatting sqref="BC220">
    <cfRule type="expression" dxfId="23049" priority="18374">
      <formula>#REF!="A9"</formula>
    </cfRule>
    <cfRule type="expression" dxfId="23048" priority="18375">
      <formula>#REF!="A8"</formula>
    </cfRule>
    <cfRule type="expression" dxfId="23047" priority="18376">
      <formula>#REF!="A7"</formula>
    </cfRule>
    <cfRule type="expression" dxfId="23046" priority="18377">
      <formula>#REF!="A6"</formula>
    </cfRule>
    <cfRule type="expression" dxfId="23045" priority="18378">
      <formula>#REF!="A5"</formula>
    </cfRule>
    <cfRule type="expression" dxfId="23044" priority="18379">
      <formula>#REF!="A4"</formula>
    </cfRule>
    <cfRule type="expression" dxfId="23043" priority="18380">
      <formula>#REF!="A3"</formula>
    </cfRule>
    <cfRule type="expression" dxfId="23042" priority="18381">
      <formula>#REF!="A2"</formula>
    </cfRule>
    <cfRule type="expression" dxfId="23041" priority="18382">
      <formula>#REF!="A1"</formula>
    </cfRule>
  </conditionalFormatting>
  <conditionalFormatting sqref="BC223">
    <cfRule type="expression" dxfId="23040" priority="18194">
      <formula>#REF!="A9"</formula>
    </cfRule>
    <cfRule type="expression" dxfId="23039" priority="18195">
      <formula>#REF!="A8"</formula>
    </cfRule>
    <cfRule type="expression" dxfId="23038" priority="18196">
      <formula>#REF!="A7"</formula>
    </cfRule>
    <cfRule type="expression" dxfId="23037" priority="18197">
      <formula>#REF!="A6"</formula>
    </cfRule>
    <cfRule type="expression" dxfId="23036" priority="18198">
      <formula>#REF!="A5"</formula>
    </cfRule>
    <cfRule type="expression" dxfId="23035" priority="18199">
      <formula>#REF!="A4"</formula>
    </cfRule>
    <cfRule type="expression" dxfId="23034" priority="18200">
      <formula>#REF!="A3"</formula>
    </cfRule>
    <cfRule type="expression" dxfId="23033" priority="18201">
      <formula>#REF!="A2"</formula>
    </cfRule>
    <cfRule type="expression" dxfId="23032" priority="18202">
      <formula>#REF!="A1"</formula>
    </cfRule>
  </conditionalFormatting>
  <conditionalFormatting sqref="BC231">
    <cfRule type="expression" dxfId="23031" priority="18104">
      <formula>#REF!="A9"</formula>
    </cfRule>
    <cfRule type="expression" dxfId="23030" priority="18105">
      <formula>#REF!="A8"</formula>
    </cfRule>
    <cfRule type="expression" dxfId="23029" priority="18106">
      <formula>#REF!="A7"</formula>
    </cfRule>
    <cfRule type="expression" dxfId="23028" priority="18107">
      <formula>#REF!="A6"</formula>
    </cfRule>
    <cfRule type="expression" dxfId="23027" priority="18108">
      <formula>#REF!="A5"</formula>
    </cfRule>
    <cfRule type="expression" dxfId="23026" priority="18109">
      <formula>#REF!="A4"</formula>
    </cfRule>
    <cfRule type="expression" dxfId="23025" priority="18110">
      <formula>#REF!="A3"</formula>
    </cfRule>
    <cfRule type="expression" dxfId="23024" priority="18111">
      <formula>#REF!="A2"</formula>
    </cfRule>
    <cfRule type="expression" dxfId="23023" priority="18112">
      <formula>#REF!="A1"</formula>
    </cfRule>
  </conditionalFormatting>
  <conditionalFormatting sqref="BC236">
    <cfRule type="expression" dxfId="23022" priority="20504">
      <formula>#REF!="A8"</formula>
    </cfRule>
    <cfRule type="expression" dxfId="23021" priority="20505">
      <formula>#REF!="A7"</formula>
    </cfRule>
    <cfRule type="expression" dxfId="23020" priority="20506">
      <formula>#REF!="A6"</formula>
    </cfRule>
    <cfRule type="expression" dxfId="23019" priority="20507">
      <formula>#REF!="A5"</formula>
    </cfRule>
    <cfRule type="expression" dxfId="23018" priority="20508">
      <formula>#REF!="A4"</formula>
    </cfRule>
    <cfRule type="expression" dxfId="23017" priority="20509">
      <formula>#REF!="A3"</formula>
    </cfRule>
    <cfRule type="expression" dxfId="23016" priority="20510">
      <formula>#REF!="A2"</formula>
    </cfRule>
    <cfRule type="expression" dxfId="23015" priority="20511">
      <formula>#REF!="A1"</formula>
    </cfRule>
  </conditionalFormatting>
  <conditionalFormatting sqref="BC24:BD24">
    <cfRule type="expression" dxfId="23014" priority="20479">
      <formula>#REF!="A9"</formula>
    </cfRule>
  </conditionalFormatting>
  <conditionalFormatting sqref="BC30:BD30">
    <cfRule type="expression" dxfId="23013" priority="20470">
      <formula>#REF!="A9"</formula>
    </cfRule>
  </conditionalFormatting>
  <conditionalFormatting sqref="BC33:BD33">
    <cfRule type="expression" dxfId="23012" priority="20461">
      <formula>#REF!="A9"</formula>
    </cfRule>
  </conditionalFormatting>
  <conditionalFormatting sqref="BC45:BD45">
    <cfRule type="expression" dxfId="23011" priority="20452">
      <formula>#REF!="A9"</formula>
    </cfRule>
  </conditionalFormatting>
  <conditionalFormatting sqref="BC48:BD48">
    <cfRule type="expression" dxfId="23010" priority="20416">
      <formula>#REF!="A9"</formula>
    </cfRule>
  </conditionalFormatting>
  <conditionalFormatting sqref="BC71:BD71">
    <cfRule type="expression" dxfId="23009" priority="17321">
      <formula>#REF!="A9"</formula>
    </cfRule>
    <cfRule type="expression" dxfId="23008" priority="17322">
      <formula>#REF!="A8"</formula>
    </cfRule>
    <cfRule type="expression" dxfId="23007" priority="17323">
      <formula>#REF!="A7"</formula>
    </cfRule>
    <cfRule type="expression" dxfId="23006" priority="17324">
      <formula>#REF!="A6"</formula>
    </cfRule>
    <cfRule type="expression" dxfId="23005" priority="17325">
      <formula>#REF!="A5"</formula>
    </cfRule>
    <cfRule type="expression" dxfId="23004" priority="17326">
      <formula>#REF!="A4"</formula>
    </cfRule>
    <cfRule type="expression" dxfId="23003" priority="17327">
      <formula>#REF!="A3"</formula>
    </cfRule>
    <cfRule type="expression" dxfId="23002" priority="17328">
      <formula>#REF!="A2"</formula>
    </cfRule>
    <cfRule type="expression" dxfId="23001" priority="17329">
      <formula>#REF!="A1"</formula>
    </cfRule>
  </conditionalFormatting>
  <conditionalFormatting sqref="BC72:BD72">
    <cfRule type="expression" dxfId="23000" priority="17231">
      <formula>#REF!="A9"</formula>
    </cfRule>
    <cfRule type="expression" dxfId="22999" priority="17232">
      <formula>#REF!="A8"</formula>
    </cfRule>
    <cfRule type="expression" dxfId="22998" priority="17233">
      <formula>#REF!="A7"</formula>
    </cfRule>
    <cfRule type="expression" dxfId="22997" priority="17234">
      <formula>#REF!="A6"</formula>
    </cfRule>
    <cfRule type="expression" dxfId="22996" priority="17235">
      <formula>#REF!="A5"</formula>
    </cfRule>
    <cfRule type="expression" dxfId="22995" priority="17236">
      <formula>#REF!="A4"</formula>
    </cfRule>
    <cfRule type="expression" dxfId="22994" priority="17237">
      <formula>#REF!="A3"</formula>
    </cfRule>
    <cfRule type="expression" dxfId="22993" priority="17238">
      <formula>#REF!="A2"</formula>
    </cfRule>
    <cfRule type="expression" dxfId="22992" priority="17239">
      <formula>#REF!="A1"</formula>
    </cfRule>
  </conditionalFormatting>
  <conditionalFormatting sqref="BC74:BD74">
    <cfRule type="expression" dxfId="22991" priority="20407">
      <formula>#REF!="A9"</formula>
    </cfRule>
  </conditionalFormatting>
  <conditionalFormatting sqref="BC79:BD79">
    <cfRule type="expression" dxfId="22990" priority="20398">
      <formula>#REF!="A9"</formula>
    </cfRule>
  </conditionalFormatting>
  <conditionalFormatting sqref="BC84:BD84">
    <cfRule type="expression" dxfId="22989" priority="20389">
      <formula>#REF!="A9"</formula>
    </cfRule>
  </conditionalFormatting>
  <conditionalFormatting sqref="BC90:BD90">
    <cfRule type="expression" dxfId="22988" priority="20380">
      <formula>#REF!="A9"</formula>
    </cfRule>
  </conditionalFormatting>
  <conditionalFormatting sqref="BC93:BD93">
    <cfRule type="expression" dxfId="22987" priority="20371">
      <formula>#REF!="A9"</formula>
    </cfRule>
  </conditionalFormatting>
  <conditionalFormatting sqref="BC98:BD98">
    <cfRule type="expression" dxfId="22986" priority="20362">
      <formula>#REF!="A9"</formula>
    </cfRule>
  </conditionalFormatting>
  <conditionalFormatting sqref="BC101:BD101">
    <cfRule type="expression" dxfId="22985" priority="20353">
      <formula>#REF!="A9"</formula>
    </cfRule>
  </conditionalFormatting>
  <conditionalFormatting sqref="BC106:BD106">
    <cfRule type="expression" dxfId="22984" priority="20443">
      <formula>#REF!="A9"</formula>
    </cfRule>
  </conditionalFormatting>
  <conditionalFormatting sqref="BC110:BD110">
    <cfRule type="expression" dxfId="22983" priority="20434">
      <formula>#REF!="A9"</formula>
    </cfRule>
  </conditionalFormatting>
  <conditionalFormatting sqref="BC116:BD116">
    <cfRule type="expression" dxfId="22982" priority="20344">
      <formula>#REF!="A9"</formula>
    </cfRule>
  </conditionalFormatting>
  <conditionalFormatting sqref="BC123:BD124">
    <cfRule type="expression" dxfId="22981" priority="20282">
      <formula>#REF!="A9"</formula>
    </cfRule>
  </conditionalFormatting>
  <conditionalFormatting sqref="BC130:BD130">
    <cfRule type="expression" dxfId="22980" priority="20425">
      <formula>#REF!="A9"</formula>
    </cfRule>
  </conditionalFormatting>
  <conditionalFormatting sqref="BC138:BD138">
    <cfRule type="expression" dxfId="22979" priority="20335">
      <formula>#REF!="A9"</formula>
    </cfRule>
  </conditionalFormatting>
  <conditionalFormatting sqref="BC141:BD141">
    <cfRule type="expression" dxfId="22978" priority="20326">
      <formula>#REF!="A9"</formula>
    </cfRule>
  </conditionalFormatting>
  <conditionalFormatting sqref="BC164:BD164">
    <cfRule type="expression" dxfId="22977" priority="14416">
      <formula>#REF!="A9"</formula>
    </cfRule>
    <cfRule type="expression" dxfId="22976" priority="14417">
      <formula>#REF!="A8"</formula>
    </cfRule>
    <cfRule type="expression" dxfId="22975" priority="14418">
      <formula>#REF!="A7"</formula>
    </cfRule>
    <cfRule type="expression" dxfId="22974" priority="14419">
      <formula>#REF!="A6"</formula>
    </cfRule>
    <cfRule type="expression" dxfId="22973" priority="14420">
      <formula>#REF!="A5"</formula>
    </cfRule>
    <cfRule type="expression" dxfId="22972" priority="14421">
      <formula>#REF!="A4"</formula>
    </cfRule>
    <cfRule type="expression" dxfId="22971" priority="14422">
      <formula>#REF!="A3"</formula>
    </cfRule>
    <cfRule type="expression" dxfId="22970" priority="14423">
      <formula>#REF!="A2"</formula>
    </cfRule>
    <cfRule type="expression" dxfId="22969" priority="14424">
      <formula>#REF!="A1"</formula>
    </cfRule>
  </conditionalFormatting>
  <conditionalFormatting sqref="BC193:BD193">
    <cfRule type="expression" dxfId="22968" priority="20317">
      <formula>#REF!="A9"</formula>
    </cfRule>
  </conditionalFormatting>
  <conditionalFormatting sqref="BC209:BD209">
    <cfRule type="expression" dxfId="22967" priority="20308">
      <formula>#REF!="A9"</formula>
    </cfRule>
  </conditionalFormatting>
  <conditionalFormatting sqref="BC236:BD236">
    <cfRule type="expression" dxfId="22966" priority="20299">
      <formula>#REF!="A9"</formula>
    </cfRule>
  </conditionalFormatting>
  <conditionalFormatting sqref="BD14">
    <cfRule type="expression" dxfId="22965" priority="20048">
      <formula>#REF!="A9"</formula>
    </cfRule>
    <cfRule type="expression" dxfId="22964" priority="20049">
      <formula>#REF!="A8"</formula>
    </cfRule>
    <cfRule type="expression" dxfId="22963" priority="20050">
      <formula>#REF!="A7"</formula>
    </cfRule>
    <cfRule type="expression" dxfId="22962" priority="20051">
      <formula>#REF!="A6"</formula>
    </cfRule>
    <cfRule type="expression" dxfId="22961" priority="20052">
      <formula>#REF!="A5"</formula>
    </cfRule>
    <cfRule type="expression" dxfId="22960" priority="20053">
      <formula>#REF!="A4"</formula>
    </cfRule>
    <cfRule type="expression" dxfId="22959" priority="20054">
      <formula>#REF!="A3"</formula>
    </cfRule>
    <cfRule type="expression" dxfId="22958" priority="20055">
      <formula>#REF!="A2"</formula>
    </cfRule>
    <cfRule type="expression" dxfId="22957" priority="20056">
      <formula>#REF!="A1"</formula>
    </cfRule>
  </conditionalFormatting>
  <conditionalFormatting sqref="BD15">
    <cfRule type="expression" dxfId="22956" priority="20075">
      <formula>#REF!="A9"</formula>
    </cfRule>
    <cfRule type="expression" dxfId="22955" priority="20076">
      <formula>#REF!="A8"</formula>
    </cfRule>
    <cfRule type="expression" dxfId="22954" priority="20077">
      <formula>#REF!="A7"</formula>
    </cfRule>
    <cfRule type="expression" dxfId="22953" priority="20078">
      <formula>#REF!="A6"</formula>
    </cfRule>
    <cfRule type="expression" dxfId="22952" priority="20079">
      <formula>#REF!="A5"</formula>
    </cfRule>
    <cfRule type="expression" dxfId="22951" priority="20080">
      <formula>#REF!="A4"</formula>
    </cfRule>
    <cfRule type="expression" dxfId="22950" priority="20081">
      <formula>#REF!="A3"</formula>
    </cfRule>
    <cfRule type="expression" dxfId="22949" priority="20082">
      <formula>#REF!="A2"</formula>
    </cfRule>
    <cfRule type="expression" dxfId="22948" priority="20083">
      <formula>#REF!="A1"</formula>
    </cfRule>
  </conditionalFormatting>
  <conditionalFormatting sqref="BD18">
    <cfRule type="expression" dxfId="22947" priority="20057">
      <formula>#REF!="A9"</formula>
    </cfRule>
    <cfRule type="expression" dxfId="22946" priority="20058">
      <formula>#REF!="A8"</formula>
    </cfRule>
    <cfRule type="expression" dxfId="22945" priority="20059">
      <formula>#REF!="A7"</formula>
    </cfRule>
    <cfRule type="expression" dxfId="22944" priority="20060">
      <formula>#REF!="A6"</formula>
    </cfRule>
    <cfRule type="expression" dxfId="22943" priority="20061">
      <formula>#REF!="A5"</formula>
    </cfRule>
    <cfRule type="expression" dxfId="22942" priority="20062">
      <formula>#REF!="A4"</formula>
    </cfRule>
    <cfRule type="expression" dxfId="22941" priority="20063">
      <formula>#REF!="A3"</formula>
    </cfRule>
    <cfRule type="expression" dxfId="22940" priority="20064">
      <formula>#REF!="A2"</formula>
    </cfRule>
    <cfRule type="expression" dxfId="22939" priority="20065">
      <formula>#REF!="A1"</formula>
    </cfRule>
  </conditionalFormatting>
  <conditionalFormatting sqref="BD21">
    <cfRule type="expression" dxfId="22938" priority="20066">
      <formula>#REF!="A9"</formula>
    </cfRule>
    <cfRule type="expression" dxfId="22937" priority="20067">
      <formula>#REF!="A8"</formula>
    </cfRule>
    <cfRule type="expression" dxfId="22936" priority="20068">
      <formula>#REF!="A7"</formula>
    </cfRule>
    <cfRule type="expression" dxfId="22935" priority="20069">
      <formula>#REF!="A6"</formula>
    </cfRule>
    <cfRule type="expression" dxfId="22934" priority="20070">
      <formula>#REF!="A5"</formula>
    </cfRule>
    <cfRule type="expression" dxfId="22933" priority="20071">
      <formula>#REF!="A4"</formula>
    </cfRule>
    <cfRule type="expression" dxfId="22932" priority="20072">
      <formula>#REF!="A3"</formula>
    </cfRule>
    <cfRule type="expression" dxfId="22931" priority="20073">
      <formula>#REF!="A2"</formula>
    </cfRule>
    <cfRule type="expression" dxfId="22930" priority="20074">
      <formula>#REF!="A1"</formula>
    </cfRule>
  </conditionalFormatting>
  <conditionalFormatting sqref="BD22">
    <cfRule type="expression" dxfId="22929" priority="20039">
      <formula>#REF!="A9"</formula>
    </cfRule>
    <cfRule type="expression" dxfId="22928" priority="20040">
      <formula>#REF!="A8"</formula>
    </cfRule>
    <cfRule type="expression" dxfId="22927" priority="20041">
      <formula>#REF!="A7"</formula>
    </cfRule>
    <cfRule type="expression" dxfId="22926" priority="20042">
      <formula>#REF!="A6"</formula>
    </cfRule>
    <cfRule type="expression" dxfId="22925" priority="20043">
      <formula>#REF!="A5"</formula>
    </cfRule>
    <cfRule type="expression" dxfId="22924" priority="20044">
      <formula>#REF!="A4"</formula>
    </cfRule>
    <cfRule type="expression" dxfId="22923" priority="20045">
      <formula>#REF!="A3"</formula>
    </cfRule>
    <cfRule type="expression" dxfId="22922" priority="20046">
      <formula>#REF!="A2"</formula>
    </cfRule>
    <cfRule type="expression" dxfId="22921" priority="20047">
      <formula>#REF!="A1"</formula>
    </cfRule>
  </conditionalFormatting>
  <conditionalFormatting sqref="BD24">
    <cfRule type="expression" dxfId="22920" priority="20480">
      <formula>#REF!="A8"</formula>
    </cfRule>
    <cfRule type="expression" dxfId="22919" priority="20481">
      <formula>#REF!="A7"</formula>
    </cfRule>
    <cfRule type="expression" dxfId="22918" priority="20482">
      <formula>#REF!="A6"</formula>
    </cfRule>
    <cfRule type="expression" dxfId="22917" priority="20483">
      <formula>#REF!="A5"</formula>
    </cfRule>
    <cfRule type="expression" dxfId="22916" priority="20484">
      <formula>#REF!="A4"</formula>
    </cfRule>
    <cfRule type="expression" dxfId="22915" priority="20485">
      <formula>#REF!="A3"</formula>
    </cfRule>
    <cfRule type="expression" dxfId="22914" priority="20486">
      <formula>#REF!="A2"</formula>
    </cfRule>
    <cfRule type="expression" dxfId="22913" priority="20487">
      <formula>#REF!="A1"</formula>
    </cfRule>
  </conditionalFormatting>
  <conditionalFormatting sqref="BD26">
    <cfRule type="expression" dxfId="22912" priority="19949">
      <formula>#REF!="A9"</formula>
    </cfRule>
    <cfRule type="expression" dxfId="22911" priority="19950">
      <formula>#REF!="A8"</formula>
    </cfRule>
    <cfRule type="expression" dxfId="22910" priority="19951">
      <formula>#REF!="A7"</formula>
    </cfRule>
    <cfRule type="expression" dxfId="22909" priority="19952">
      <formula>#REF!="A6"</formula>
    </cfRule>
    <cfRule type="expression" dxfId="22908" priority="19953">
      <formula>#REF!="A5"</formula>
    </cfRule>
    <cfRule type="expression" dxfId="22907" priority="19954">
      <formula>#REF!="A4"</formula>
    </cfRule>
    <cfRule type="expression" dxfId="22906" priority="19955">
      <formula>#REF!="A3"</formula>
    </cfRule>
    <cfRule type="expression" dxfId="22905" priority="19956">
      <formula>#REF!="A2"</formula>
    </cfRule>
    <cfRule type="expression" dxfId="22904" priority="19957">
      <formula>#REF!="A1"</formula>
    </cfRule>
  </conditionalFormatting>
  <conditionalFormatting sqref="BD27">
    <cfRule type="expression" dxfId="22903" priority="17996">
      <formula>#REF!="A9"</formula>
    </cfRule>
    <cfRule type="expression" dxfId="22902" priority="17997">
      <formula>#REF!="A8"</formula>
    </cfRule>
    <cfRule type="expression" dxfId="22901" priority="17998">
      <formula>#REF!="A7"</formula>
    </cfRule>
    <cfRule type="expression" dxfId="22900" priority="17999">
      <formula>#REF!="A6"</formula>
    </cfRule>
    <cfRule type="expression" dxfId="22899" priority="18000">
      <formula>#REF!="A5"</formula>
    </cfRule>
    <cfRule type="expression" dxfId="22898" priority="18001">
      <formula>#REF!="A4"</formula>
    </cfRule>
    <cfRule type="expression" dxfId="22897" priority="18002">
      <formula>#REF!="A3"</formula>
    </cfRule>
    <cfRule type="expression" dxfId="22896" priority="18003">
      <formula>#REF!="A2"</formula>
    </cfRule>
    <cfRule type="expression" dxfId="22895" priority="18004">
      <formula>#REF!="A1"</formula>
    </cfRule>
  </conditionalFormatting>
  <conditionalFormatting sqref="BD30">
    <cfRule type="expression" dxfId="22894" priority="20471">
      <formula>#REF!="A8"</formula>
    </cfRule>
    <cfRule type="expression" dxfId="22893" priority="20472">
      <formula>#REF!="A7"</formula>
    </cfRule>
    <cfRule type="expression" dxfId="22892" priority="20473">
      <formula>#REF!="A6"</formula>
    </cfRule>
    <cfRule type="expression" dxfId="22891" priority="20474">
      <formula>#REF!="A5"</formula>
    </cfRule>
    <cfRule type="expression" dxfId="22890" priority="20475">
      <formula>#REF!="A4"</formula>
    </cfRule>
    <cfRule type="expression" dxfId="22889" priority="20476">
      <formula>#REF!="A3"</formula>
    </cfRule>
    <cfRule type="expression" dxfId="22888" priority="20477">
      <formula>#REF!="A2"</formula>
    </cfRule>
    <cfRule type="expression" dxfId="22887" priority="20478">
      <formula>#REF!="A1"</formula>
    </cfRule>
  </conditionalFormatting>
  <conditionalFormatting sqref="BD33">
    <cfRule type="expression" dxfId="22886" priority="20462">
      <formula>#REF!="A8"</formula>
    </cfRule>
    <cfRule type="expression" dxfId="22885" priority="20463">
      <formula>#REF!="A7"</formula>
    </cfRule>
    <cfRule type="expression" dxfId="22884" priority="20464">
      <formula>#REF!="A6"</formula>
    </cfRule>
    <cfRule type="expression" dxfId="22883" priority="20465">
      <formula>#REF!="A5"</formula>
    </cfRule>
    <cfRule type="expression" dxfId="22882" priority="20466">
      <formula>#REF!="A4"</formula>
    </cfRule>
    <cfRule type="expression" dxfId="22881" priority="20467">
      <formula>#REF!="A3"</formula>
    </cfRule>
    <cfRule type="expression" dxfId="22880" priority="20468">
      <formula>#REF!="A2"</formula>
    </cfRule>
    <cfRule type="expression" dxfId="22879" priority="20469">
      <formula>#REF!="A1"</formula>
    </cfRule>
  </conditionalFormatting>
  <conditionalFormatting sqref="BD37">
    <cfRule type="expression" dxfId="22878" priority="19859">
      <formula>#REF!="A9"</formula>
    </cfRule>
    <cfRule type="expression" dxfId="22877" priority="19860">
      <formula>#REF!="A8"</formula>
    </cfRule>
    <cfRule type="expression" dxfId="22876" priority="19861">
      <formula>#REF!="A7"</formula>
    </cfRule>
    <cfRule type="expression" dxfId="22875" priority="19862">
      <formula>#REF!="A6"</formula>
    </cfRule>
    <cfRule type="expression" dxfId="22874" priority="19863">
      <formula>#REF!="A5"</formula>
    </cfRule>
    <cfRule type="expression" dxfId="22873" priority="19864">
      <formula>#REF!="A4"</formula>
    </cfRule>
    <cfRule type="expression" dxfId="22872" priority="19865">
      <formula>#REF!="A3"</formula>
    </cfRule>
    <cfRule type="expression" dxfId="22871" priority="19866">
      <formula>#REF!="A2"</formula>
    </cfRule>
    <cfRule type="expression" dxfId="22870" priority="19867">
      <formula>#REF!="A1"</formula>
    </cfRule>
  </conditionalFormatting>
  <conditionalFormatting sqref="BD40">
    <cfRule type="expression" dxfId="22869" priority="19769">
      <formula>#REF!="A9"</formula>
    </cfRule>
    <cfRule type="expression" dxfId="22868" priority="19770">
      <formula>#REF!="A8"</formula>
    </cfRule>
    <cfRule type="expression" dxfId="22867" priority="19771">
      <formula>#REF!="A7"</formula>
    </cfRule>
    <cfRule type="expression" dxfId="22866" priority="19772">
      <formula>#REF!="A6"</formula>
    </cfRule>
    <cfRule type="expression" dxfId="22865" priority="19773">
      <formula>#REF!="A5"</formula>
    </cfRule>
    <cfRule type="expression" dxfId="22864" priority="19774">
      <formula>#REF!="A4"</formula>
    </cfRule>
    <cfRule type="expression" dxfId="22863" priority="19775">
      <formula>#REF!="A3"</formula>
    </cfRule>
    <cfRule type="expression" dxfId="22862" priority="19776">
      <formula>#REF!="A2"</formula>
    </cfRule>
    <cfRule type="expression" dxfId="22861" priority="19777">
      <formula>#REF!="A1"</formula>
    </cfRule>
  </conditionalFormatting>
  <conditionalFormatting sqref="BD43">
    <cfRule type="expression" dxfId="22860" priority="19679">
      <formula>#REF!="A9"</formula>
    </cfRule>
    <cfRule type="expression" dxfId="22859" priority="19680">
      <formula>#REF!="A8"</formula>
    </cfRule>
    <cfRule type="expression" dxfId="22858" priority="19681">
      <formula>#REF!="A7"</formula>
    </cfRule>
    <cfRule type="expression" dxfId="22857" priority="19682">
      <formula>#REF!="A6"</formula>
    </cfRule>
    <cfRule type="expression" dxfId="22856" priority="19683">
      <formula>#REF!="A5"</formula>
    </cfRule>
    <cfRule type="expression" dxfId="22855" priority="19684">
      <formula>#REF!="A4"</formula>
    </cfRule>
    <cfRule type="expression" dxfId="22854" priority="19685">
      <formula>#REF!="A3"</formula>
    </cfRule>
    <cfRule type="expression" dxfId="22853" priority="19686">
      <formula>#REF!="A2"</formula>
    </cfRule>
    <cfRule type="expression" dxfId="22852" priority="19687">
      <formula>#REF!="A1"</formula>
    </cfRule>
  </conditionalFormatting>
  <conditionalFormatting sqref="BD45">
    <cfRule type="expression" dxfId="22851" priority="20453">
      <formula>#REF!="A8"</formula>
    </cfRule>
    <cfRule type="expression" dxfId="22850" priority="20454">
      <formula>#REF!="A7"</formula>
    </cfRule>
    <cfRule type="expression" dxfId="22849" priority="20455">
      <formula>#REF!="A6"</formula>
    </cfRule>
    <cfRule type="expression" dxfId="22848" priority="20456">
      <formula>#REF!="A5"</formula>
    </cfRule>
    <cfRule type="expression" dxfId="22847" priority="20457">
      <formula>#REF!="A4"</formula>
    </cfRule>
    <cfRule type="expression" dxfId="22846" priority="20458">
      <formula>#REF!="A3"</formula>
    </cfRule>
    <cfRule type="expression" dxfId="22845" priority="20459">
      <formula>#REF!="A2"</formula>
    </cfRule>
    <cfRule type="expression" dxfId="22844" priority="20460">
      <formula>#REF!="A1"</formula>
    </cfRule>
  </conditionalFormatting>
  <conditionalFormatting sqref="BD48">
    <cfRule type="expression" dxfId="22843" priority="20417">
      <formula>#REF!="A8"</formula>
    </cfRule>
    <cfRule type="expression" dxfId="22842" priority="20418">
      <formula>#REF!="A7"</formula>
    </cfRule>
    <cfRule type="expression" dxfId="22841" priority="20419">
      <formula>#REF!="A6"</formula>
    </cfRule>
    <cfRule type="expression" dxfId="22840" priority="20420">
      <formula>#REF!="A5"</formula>
    </cfRule>
    <cfRule type="expression" dxfId="22839" priority="20421">
      <formula>#REF!="A4"</formula>
    </cfRule>
    <cfRule type="expression" dxfId="22838" priority="20422">
      <formula>#REF!="A3"</formula>
    </cfRule>
    <cfRule type="expression" dxfId="22837" priority="20423">
      <formula>#REF!="A2"</formula>
    </cfRule>
    <cfRule type="expression" dxfId="22836" priority="20424">
      <formula>#REF!="A1"</formula>
    </cfRule>
  </conditionalFormatting>
  <conditionalFormatting sqref="BD51">
    <cfRule type="expression" dxfId="22835" priority="19589">
      <formula>#REF!="A9"</formula>
    </cfRule>
    <cfRule type="expression" dxfId="22834" priority="19590">
      <formula>#REF!="A8"</formula>
    </cfRule>
    <cfRule type="expression" dxfId="22833" priority="19591">
      <formula>#REF!="A7"</formula>
    </cfRule>
    <cfRule type="expression" dxfId="22832" priority="19592">
      <formula>#REF!="A6"</formula>
    </cfRule>
    <cfRule type="expression" dxfId="22831" priority="19593">
      <formula>#REF!="A5"</formula>
    </cfRule>
    <cfRule type="expression" dxfId="22830" priority="19594">
      <formula>#REF!="A4"</formula>
    </cfRule>
    <cfRule type="expression" dxfId="22829" priority="19595">
      <formula>#REF!="A3"</formula>
    </cfRule>
    <cfRule type="expression" dxfId="22828" priority="19596">
      <formula>#REF!="A2"</formula>
    </cfRule>
    <cfRule type="expression" dxfId="22827" priority="19597">
      <formula>#REF!="A1"</formula>
    </cfRule>
  </conditionalFormatting>
  <conditionalFormatting sqref="BD60">
    <cfRule type="expression" dxfId="22826" priority="19535">
      <formula>#REF!="A9"</formula>
    </cfRule>
    <cfRule type="expression" dxfId="22825" priority="19536">
      <formula>#REF!="A8"</formula>
    </cfRule>
    <cfRule type="expression" dxfId="22824" priority="19537">
      <formula>#REF!="A7"</formula>
    </cfRule>
    <cfRule type="expression" dxfId="22823" priority="19538">
      <formula>#REF!="A6"</formula>
    </cfRule>
    <cfRule type="expression" dxfId="22822" priority="19539">
      <formula>#REF!="A5"</formula>
    </cfRule>
    <cfRule type="expression" dxfId="22821" priority="19540">
      <formula>#REF!="A4"</formula>
    </cfRule>
    <cfRule type="expression" dxfId="22820" priority="19541">
      <formula>#REF!="A3"</formula>
    </cfRule>
    <cfRule type="expression" dxfId="22819" priority="19542">
      <formula>#REF!="A2"</formula>
    </cfRule>
    <cfRule type="expression" dxfId="22818" priority="19543">
      <formula>#REF!="A1"</formula>
    </cfRule>
  </conditionalFormatting>
  <conditionalFormatting sqref="BD61">
    <cfRule type="expression" dxfId="22817" priority="17897">
      <formula>#REF!="A9"</formula>
    </cfRule>
    <cfRule type="expression" dxfId="22816" priority="17898">
      <formula>#REF!="A8"</formula>
    </cfRule>
    <cfRule type="expression" dxfId="22815" priority="17899">
      <formula>#REF!="A7"</formula>
    </cfRule>
    <cfRule type="expression" dxfId="22814" priority="17900">
      <formula>#REF!="A6"</formula>
    </cfRule>
    <cfRule type="expression" dxfId="22813" priority="17901">
      <formula>#REF!="A5"</formula>
    </cfRule>
    <cfRule type="expression" dxfId="22812" priority="17902">
      <formula>#REF!="A4"</formula>
    </cfRule>
    <cfRule type="expression" dxfId="22811" priority="17903">
      <formula>#REF!="A3"</formula>
    </cfRule>
    <cfRule type="expression" dxfId="22810" priority="17904">
      <formula>#REF!="A2"</formula>
    </cfRule>
    <cfRule type="expression" dxfId="22809" priority="17905">
      <formula>#REF!="A1"</formula>
    </cfRule>
  </conditionalFormatting>
  <conditionalFormatting sqref="BD65">
    <cfRule type="expression" dxfId="22808" priority="14632">
      <formula>#REF!="A9"</formula>
    </cfRule>
    <cfRule type="expression" dxfId="22807" priority="14633">
      <formula>#REF!="A8"</formula>
    </cfRule>
    <cfRule type="expression" dxfId="22806" priority="14634">
      <formula>#REF!="A7"</formula>
    </cfRule>
    <cfRule type="expression" dxfId="22805" priority="14635">
      <formula>#REF!="A6"</formula>
    </cfRule>
    <cfRule type="expression" dxfId="22804" priority="14636">
      <formula>#REF!="A5"</formula>
    </cfRule>
    <cfRule type="expression" dxfId="22803" priority="14637">
      <formula>#REF!="A4"</formula>
    </cfRule>
    <cfRule type="expression" dxfId="22802" priority="14638">
      <formula>#REF!="A3"</formula>
    </cfRule>
    <cfRule type="expression" dxfId="22801" priority="14639">
      <formula>#REF!="A2"</formula>
    </cfRule>
    <cfRule type="expression" dxfId="22800" priority="14640">
      <formula>#REF!="A1"</formula>
    </cfRule>
  </conditionalFormatting>
  <conditionalFormatting sqref="BD69">
    <cfRule type="expression" dxfId="22799" priority="19445">
      <formula>#REF!="A9"</formula>
    </cfRule>
    <cfRule type="expression" dxfId="22798" priority="19446">
      <formula>#REF!="A8"</formula>
    </cfRule>
    <cfRule type="expression" dxfId="22797" priority="19447">
      <formula>#REF!="A7"</formula>
    </cfRule>
    <cfRule type="expression" dxfId="22796" priority="19448">
      <formula>#REF!="A6"</formula>
    </cfRule>
    <cfRule type="expression" dxfId="22795" priority="19449">
      <formula>#REF!="A5"</formula>
    </cfRule>
    <cfRule type="expression" dxfId="22794" priority="19450">
      <formula>#REF!="A4"</formula>
    </cfRule>
    <cfRule type="expression" dxfId="22793" priority="19451">
      <formula>#REF!="A3"</formula>
    </cfRule>
    <cfRule type="expression" dxfId="22792" priority="19452">
      <formula>#REF!="A2"</formula>
    </cfRule>
    <cfRule type="expression" dxfId="22791" priority="19453">
      <formula>#REF!="A1"</formula>
    </cfRule>
  </conditionalFormatting>
  <conditionalFormatting sqref="BD70">
    <cfRule type="expression" dxfId="22790" priority="17798">
      <formula>#REF!="A9"</formula>
    </cfRule>
    <cfRule type="expression" dxfId="22789" priority="17799">
      <formula>#REF!="A8"</formula>
    </cfRule>
    <cfRule type="expression" dxfId="22788" priority="17800">
      <formula>#REF!="A7"</formula>
    </cfRule>
    <cfRule type="expression" dxfId="22787" priority="17801">
      <formula>#REF!="A6"</formula>
    </cfRule>
    <cfRule type="expression" dxfId="22786" priority="17802">
      <formula>#REF!="A5"</formula>
    </cfRule>
    <cfRule type="expression" dxfId="22785" priority="17803">
      <formula>#REF!="A4"</formula>
    </cfRule>
    <cfRule type="expression" dxfId="22784" priority="17804">
      <formula>#REF!="A3"</formula>
    </cfRule>
    <cfRule type="expression" dxfId="22783" priority="17805">
      <formula>#REF!="A2"</formula>
    </cfRule>
    <cfRule type="expression" dxfId="22782" priority="17806">
      <formula>#REF!="A1"</formula>
    </cfRule>
  </conditionalFormatting>
  <conditionalFormatting sqref="BD74">
    <cfRule type="expression" dxfId="22781" priority="20408">
      <formula>#REF!="A8"</formula>
    </cfRule>
    <cfRule type="expression" dxfId="22780" priority="20409">
      <formula>#REF!="A7"</formula>
    </cfRule>
    <cfRule type="expression" dxfId="22779" priority="20410">
      <formula>#REF!="A6"</formula>
    </cfRule>
    <cfRule type="expression" dxfId="22778" priority="20411">
      <formula>#REF!="A5"</formula>
    </cfRule>
    <cfRule type="expression" dxfId="22777" priority="20412">
      <formula>#REF!="A4"</formula>
    </cfRule>
    <cfRule type="expression" dxfId="22776" priority="20413">
      <formula>#REF!="A3"</formula>
    </cfRule>
    <cfRule type="expression" dxfId="22775" priority="20414">
      <formula>#REF!="A2"</formula>
    </cfRule>
    <cfRule type="expression" dxfId="22774" priority="20415">
      <formula>#REF!="A1"</formula>
    </cfRule>
  </conditionalFormatting>
  <conditionalFormatting sqref="BD77">
    <cfRule type="expression" dxfId="22773" priority="19265">
      <formula>#REF!="A9"</formula>
    </cfRule>
    <cfRule type="expression" dxfId="22772" priority="19266">
      <formula>#REF!="A8"</formula>
    </cfRule>
    <cfRule type="expression" dxfId="22771" priority="19267">
      <formula>#REF!="A7"</formula>
    </cfRule>
    <cfRule type="expression" dxfId="22770" priority="19268">
      <formula>#REF!="A6"</formula>
    </cfRule>
    <cfRule type="expression" dxfId="22769" priority="19269">
      <formula>#REF!="A5"</formula>
    </cfRule>
    <cfRule type="expression" dxfId="22768" priority="19270">
      <formula>#REF!="A4"</formula>
    </cfRule>
    <cfRule type="expression" dxfId="22767" priority="19271">
      <formula>#REF!="A3"</formula>
    </cfRule>
    <cfRule type="expression" dxfId="22766" priority="19272">
      <formula>#REF!="A2"</formula>
    </cfRule>
    <cfRule type="expression" dxfId="22765" priority="19273">
      <formula>#REF!="A1"</formula>
    </cfRule>
  </conditionalFormatting>
  <conditionalFormatting sqref="BD79">
    <cfRule type="expression" dxfId="22764" priority="20399">
      <formula>#REF!="A8"</formula>
    </cfRule>
    <cfRule type="expression" dxfId="22763" priority="20400">
      <formula>#REF!="A7"</formula>
    </cfRule>
    <cfRule type="expression" dxfId="22762" priority="20401">
      <formula>#REF!="A6"</formula>
    </cfRule>
    <cfRule type="expression" dxfId="22761" priority="20402">
      <formula>#REF!="A5"</formula>
    </cfRule>
    <cfRule type="expression" dxfId="22760" priority="20403">
      <formula>#REF!="A4"</formula>
    </cfRule>
    <cfRule type="expression" dxfId="22759" priority="20404">
      <formula>#REF!="A3"</formula>
    </cfRule>
    <cfRule type="expression" dxfId="22758" priority="20405">
      <formula>#REF!="A2"</formula>
    </cfRule>
    <cfRule type="expression" dxfId="22757" priority="20406">
      <formula>#REF!="A1"</formula>
    </cfRule>
  </conditionalFormatting>
  <conditionalFormatting sqref="BD80">
    <cfRule type="expression" dxfId="22756" priority="19175">
      <formula>#REF!="A9"</formula>
    </cfRule>
    <cfRule type="expression" dxfId="22755" priority="19176">
      <formula>#REF!="A8"</formula>
    </cfRule>
    <cfRule type="expression" dxfId="22754" priority="19177">
      <formula>#REF!="A7"</formula>
    </cfRule>
    <cfRule type="expression" dxfId="22753" priority="19178">
      <formula>#REF!="A6"</formula>
    </cfRule>
    <cfRule type="expression" dxfId="22752" priority="19179">
      <formula>#REF!="A5"</formula>
    </cfRule>
    <cfRule type="expression" dxfId="22751" priority="19180">
      <formula>#REF!="A4"</formula>
    </cfRule>
    <cfRule type="expression" dxfId="22750" priority="19181">
      <formula>#REF!="A3"</formula>
    </cfRule>
    <cfRule type="expression" dxfId="22749" priority="19182">
      <formula>#REF!="A2"</formula>
    </cfRule>
    <cfRule type="expression" dxfId="22748" priority="19183">
      <formula>#REF!="A1"</formula>
    </cfRule>
  </conditionalFormatting>
  <conditionalFormatting sqref="BD84">
    <cfRule type="expression" dxfId="22747" priority="20390">
      <formula>#REF!="A8"</formula>
    </cfRule>
    <cfRule type="expression" dxfId="22746" priority="20391">
      <formula>#REF!="A7"</formula>
    </cfRule>
    <cfRule type="expression" dxfId="22745" priority="20392">
      <formula>#REF!="A6"</formula>
    </cfRule>
    <cfRule type="expression" dxfId="22744" priority="20393">
      <formula>#REF!="A5"</formula>
    </cfRule>
    <cfRule type="expression" dxfId="22743" priority="20394">
      <formula>#REF!="A4"</formula>
    </cfRule>
    <cfRule type="expression" dxfId="22742" priority="20395">
      <formula>#REF!="A3"</formula>
    </cfRule>
    <cfRule type="expression" dxfId="22741" priority="20396">
      <formula>#REF!="A2"</formula>
    </cfRule>
    <cfRule type="expression" dxfId="22740" priority="20397">
      <formula>#REF!="A1"</formula>
    </cfRule>
  </conditionalFormatting>
  <conditionalFormatting sqref="BD85">
    <cfRule type="expression" dxfId="22739" priority="19085">
      <formula>#REF!="A9"</formula>
    </cfRule>
    <cfRule type="expression" dxfId="22738" priority="19086">
      <formula>#REF!="A8"</formula>
    </cfRule>
    <cfRule type="expression" dxfId="22737" priority="19087">
      <formula>#REF!="A7"</formula>
    </cfRule>
    <cfRule type="expression" dxfId="22736" priority="19088">
      <formula>#REF!="A6"</formula>
    </cfRule>
    <cfRule type="expression" dxfId="22735" priority="19089">
      <formula>#REF!="A5"</formula>
    </cfRule>
    <cfRule type="expression" dxfId="22734" priority="19090">
      <formula>#REF!="A4"</formula>
    </cfRule>
    <cfRule type="expression" dxfId="22733" priority="19091">
      <formula>#REF!="A3"</formula>
    </cfRule>
    <cfRule type="expression" dxfId="22732" priority="19092">
      <formula>#REF!="A2"</formula>
    </cfRule>
    <cfRule type="expression" dxfId="22731" priority="19093">
      <formula>#REF!="A1"</formula>
    </cfRule>
  </conditionalFormatting>
  <conditionalFormatting sqref="BD89">
    <cfRule type="expression" dxfId="22730" priority="18995">
      <formula>#REF!="A9"</formula>
    </cfRule>
    <cfRule type="expression" dxfId="22729" priority="18996">
      <formula>#REF!="A8"</formula>
    </cfRule>
    <cfRule type="expression" dxfId="22728" priority="18997">
      <formula>#REF!="A7"</formula>
    </cfRule>
    <cfRule type="expression" dxfId="22727" priority="18998">
      <formula>#REF!="A6"</formula>
    </cfRule>
    <cfRule type="expression" dxfId="22726" priority="18999">
      <formula>#REF!="A5"</formula>
    </cfRule>
    <cfRule type="expression" dxfId="22725" priority="19000">
      <formula>#REF!="A4"</formula>
    </cfRule>
    <cfRule type="expression" dxfId="22724" priority="19001">
      <formula>#REF!="A3"</formula>
    </cfRule>
    <cfRule type="expression" dxfId="22723" priority="19002">
      <formula>#REF!="A2"</formula>
    </cfRule>
    <cfRule type="expression" dxfId="22722" priority="19003">
      <formula>#REF!="A1"</formula>
    </cfRule>
  </conditionalFormatting>
  <conditionalFormatting sqref="BD90">
    <cfRule type="expression" dxfId="22721" priority="20381">
      <formula>#REF!="A8"</formula>
    </cfRule>
    <cfRule type="expression" dxfId="22720" priority="20382">
      <formula>#REF!="A7"</formula>
    </cfRule>
    <cfRule type="expression" dxfId="22719" priority="20383">
      <formula>#REF!="A6"</formula>
    </cfRule>
    <cfRule type="expression" dxfId="22718" priority="20384">
      <formula>#REF!="A5"</formula>
    </cfRule>
    <cfRule type="expression" dxfId="22717" priority="20385">
      <formula>#REF!="A4"</formula>
    </cfRule>
    <cfRule type="expression" dxfId="22716" priority="20386">
      <formula>#REF!="A3"</formula>
    </cfRule>
    <cfRule type="expression" dxfId="22715" priority="20387">
      <formula>#REF!="A2"</formula>
    </cfRule>
    <cfRule type="expression" dxfId="22714" priority="20388">
      <formula>#REF!="A1"</formula>
    </cfRule>
  </conditionalFormatting>
  <conditionalFormatting sqref="BD93">
    <cfRule type="expression" dxfId="22713" priority="20372">
      <formula>#REF!="A8"</formula>
    </cfRule>
    <cfRule type="expression" dxfId="22712" priority="20373">
      <formula>#REF!="A7"</formula>
    </cfRule>
    <cfRule type="expression" dxfId="22711" priority="20374">
      <formula>#REF!="A6"</formula>
    </cfRule>
    <cfRule type="expression" dxfId="22710" priority="20375">
      <formula>#REF!="A5"</formula>
    </cfRule>
    <cfRule type="expression" dxfId="22709" priority="20376">
      <formula>#REF!="A4"</formula>
    </cfRule>
    <cfRule type="expression" dxfId="22708" priority="20377">
      <formula>#REF!="A3"</formula>
    </cfRule>
    <cfRule type="expression" dxfId="22707" priority="20378">
      <formula>#REF!="A2"</formula>
    </cfRule>
    <cfRule type="expression" dxfId="22706" priority="20379">
      <formula>#REF!="A1"</formula>
    </cfRule>
  </conditionalFormatting>
  <conditionalFormatting sqref="BD98">
    <cfRule type="expression" dxfId="22705" priority="20363">
      <formula>#REF!="A8"</formula>
    </cfRule>
    <cfRule type="expression" dxfId="22704" priority="20364">
      <formula>#REF!="A7"</formula>
    </cfRule>
    <cfRule type="expression" dxfId="22703" priority="20365">
      <formula>#REF!="A6"</formula>
    </cfRule>
    <cfRule type="expression" dxfId="22702" priority="20366">
      <formula>#REF!="A5"</formula>
    </cfRule>
    <cfRule type="expression" dxfId="22701" priority="20367">
      <formula>#REF!="A4"</formula>
    </cfRule>
    <cfRule type="expression" dxfId="22700" priority="20368">
      <formula>#REF!="A3"</formula>
    </cfRule>
    <cfRule type="expression" dxfId="22699" priority="20369">
      <formula>#REF!="A2"</formula>
    </cfRule>
    <cfRule type="expression" dxfId="22698" priority="20370">
      <formula>#REF!="A1"</formula>
    </cfRule>
  </conditionalFormatting>
  <conditionalFormatting sqref="BD99">
    <cfRule type="expression" dxfId="22697" priority="18905">
      <formula>#REF!="A9"</formula>
    </cfRule>
    <cfRule type="expression" dxfId="22696" priority="18906">
      <formula>#REF!="A8"</formula>
    </cfRule>
    <cfRule type="expression" dxfId="22695" priority="18907">
      <formula>#REF!="A7"</formula>
    </cfRule>
    <cfRule type="expression" dxfId="22694" priority="18908">
      <formula>#REF!="A6"</formula>
    </cfRule>
    <cfRule type="expression" dxfId="22693" priority="18909">
      <formula>#REF!="A5"</formula>
    </cfRule>
    <cfRule type="expression" dxfId="22692" priority="18910">
      <formula>#REF!="A4"</formula>
    </cfRule>
    <cfRule type="expression" dxfId="22691" priority="18911">
      <formula>#REF!="A3"</formula>
    </cfRule>
    <cfRule type="expression" dxfId="22690" priority="18912">
      <formula>#REF!="A2"</formula>
    </cfRule>
    <cfRule type="expression" dxfId="22689" priority="18913">
      <formula>#REF!="A1"</formula>
    </cfRule>
  </conditionalFormatting>
  <conditionalFormatting sqref="BD101">
    <cfRule type="expression" dxfId="22688" priority="20354">
      <formula>#REF!="A8"</formula>
    </cfRule>
    <cfRule type="expression" dxfId="22687" priority="20355">
      <formula>#REF!="A7"</formula>
    </cfRule>
    <cfRule type="expression" dxfId="22686" priority="20356">
      <formula>#REF!="A6"</formula>
    </cfRule>
    <cfRule type="expression" dxfId="22685" priority="20357">
      <formula>#REF!="A5"</formula>
    </cfRule>
    <cfRule type="expression" dxfId="22684" priority="20358">
      <formula>#REF!="A4"</formula>
    </cfRule>
    <cfRule type="expression" dxfId="22683" priority="20359">
      <formula>#REF!="A3"</formula>
    </cfRule>
    <cfRule type="expression" dxfId="22682" priority="20360">
      <formula>#REF!="A2"</formula>
    </cfRule>
    <cfRule type="expression" dxfId="22681" priority="20361">
      <formula>#REF!="A1"</formula>
    </cfRule>
  </conditionalFormatting>
  <conditionalFormatting sqref="BD105">
    <cfRule type="expression" dxfId="22680" priority="18815">
      <formula>#REF!="A9"</formula>
    </cfRule>
    <cfRule type="expression" dxfId="22679" priority="18816">
      <formula>#REF!="A8"</formula>
    </cfRule>
    <cfRule type="expression" dxfId="22678" priority="18817">
      <formula>#REF!="A7"</formula>
    </cfRule>
    <cfRule type="expression" dxfId="22677" priority="18818">
      <formula>#REF!="A6"</formula>
    </cfRule>
    <cfRule type="expression" dxfId="22676" priority="18819">
      <formula>#REF!="A5"</formula>
    </cfRule>
    <cfRule type="expression" dxfId="22675" priority="18820">
      <formula>#REF!="A4"</formula>
    </cfRule>
    <cfRule type="expression" dxfId="22674" priority="18821">
      <formula>#REF!="A3"</formula>
    </cfRule>
    <cfRule type="expression" dxfId="22673" priority="18822">
      <formula>#REF!="A2"</formula>
    </cfRule>
    <cfRule type="expression" dxfId="22672" priority="18823">
      <formula>#REF!="A1"</formula>
    </cfRule>
  </conditionalFormatting>
  <conditionalFormatting sqref="BD106">
    <cfRule type="expression" dxfId="22671" priority="20444">
      <formula>#REF!="A8"</formula>
    </cfRule>
    <cfRule type="expression" dxfId="22670" priority="20445">
      <formula>#REF!="A7"</formula>
    </cfRule>
    <cfRule type="expression" dxfId="22669" priority="20446">
      <formula>#REF!="A6"</formula>
    </cfRule>
    <cfRule type="expression" dxfId="22668" priority="20447">
      <formula>#REF!="A5"</formula>
    </cfRule>
    <cfRule type="expression" dxfId="22667" priority="20448">
      <formula>#REF!="A4"</formula>
    </cfRule>
    <cfRule type="expression" dxfId="22666" priority="20449">
      <formula>#REF!="A3"</formula>
    </cfRule>
    <cfRule type="expression" dxfId="22665" priority="20450">
      <formula>#REF!="A2"</formula>
    </cfRule>
    <cfRule type="expression" dxfId="22664" priority="20451">
      <formula>#REF!="A1"</formula>
    </cfRule>
  </conditionalFormatting>
  <conditionalFormatting sqref="BD110">
    <cfRule type="expression" dxfId="22663" priority="20435">
      <formula>#REF!="A8"</formula>
    </cfRule>
    <cfRule type="expression" dxfId="22662" priority="20436">
      <formula>#REF!="A7"</formula>
    </cfRule>
    <cfRule type="expression" dxfId="22661" priority="20437">
      <formula>#REF!="A6"</formula>
    </cfRule>
    <cfRule type="expression" dxfId="22660" priority="20438">
      <formula>#REF!="A5"</formula>
    </cfRule>
    <cfRule type="expression" dxfId="22659" priority="20439">
      <formula>#REF!="A4"</formula>
    </cfRule>
    <cfRule type="expression" dxfId="22658" priority="20440">
      <formula>#REF!="A3"</formula>
    </cfRule>
    <cfRule type="expression" dxfId="22657" priority="20441">
      <formula>#REF!="A2"</formula>
    </cfRule>
    <cfRule type="expression" dxfId="22656" priority="20442">
      <formula>#REF!="A1"</formula>
    </cfRule>
  </conditionalFormatting>
  <conditionalFormatting sqref="BD116">
    <cfRule type="expression" dxfId="22655" priority="20345">
      <formula>#REF!="A8"</formula>
    </cfRule>
    <cfRule type="expression" dxfId="22654" priority="20346">
      <formula>#REF!="A7"</formula>
    </cfRule>
    <cfRule type="expression" dxfId="22653" priority="20347">
      <formula>#REF!="A6"</formula>
    </cfRule>
    <cfRule type="expression" dxfId="22652" priority="20348">
      <formula>#REF!="A5"</formula>
    </cfRule>
    <cfRule type="expression" dxfId="22651" priority="20349">
      <formula>#REF!="A4"</formula>
    </cfRule>
    <cfRule type="expression" dxfId="22650" priority="20350">
      <formula>#REF!="A3"</formula>
    </cfRule>
    <cfRule type="expression" dxfId="22649" priority="20351">
      <formula>#REF!="A2"</formula>
    </cfRule>
    <cfRule type="expression" dxfId="22648" priority="20352">
      <formula>#REF!="A1"</formula>
    </cfRule>
  </conditionalFormatting>
  <conditionalFormatting sqref="BD117:BD118">
    <cfRule type="expression" dxfId="22647" priority="14794">
      <formula>#REF!="A9"</formula>
    </cfRule>
    <cfRule type="expression" dxfId="22646" priority="14795">
      <formula>#REF!="A8"</formula>
    </cfRule>
    <cfRule type="expression" dxfId="22645" priority="14796">
      <formula>#REF!="A7"</formula>
    </cfRule>
    <cfRule type="expression" dxfId="22644" priority="14797">
      <formula>#REF!="A6"</formula>
    </cfRule>
    <cfRule type="expression" dxfId="22643" priority="14798">
      <formula>#REF!="A5"</formula>
    </cfRule>
    <cfRule type="expression" dxfId="22642" priority="14799">
      <formula>#REF!="A4"</formula>
    </cfRule>
    <cfRule type="expression" dxfId="22641" priority="14800">
      <formula>#REF!="A3"</formula>
    </cfRule>
    <cfRule type="expression" dxfId="22640" priority="14801">
      <formula>#REF!="A2"</formula>
    </cfRule>
    <cfRule type="expression" dxfId="22639" priority="14802">
      <formula>#REF!="A1"</formula>
    </cfRule>
  </conditionalFormatting>
  <conditionalFormatting sqref="BD119">
    <cfRule type="expression" dxfId="22638" priority="18734">
      <formula>#REF!="A9"</formula>
    </cfRule>
    <cfRule type="expression" dxfId="22637" priority="18735">
      <formula>#REF!="A8"</formula>
    </cfRule>
    <cfRule type="expression" dxfId="22636" priority="18736">
      <formula>#REF!="A7"</formula>
    </cfRule>
    <cfRule type="expression" dxfId="22635" priority="18737">
      <formula>#REF!="A6"</formula>
    </cfRule>
    <cfRule type="expression" dxfId="22634" priority="18738">
      <formula>#REF!="A5"</formula>
    </cfRule>
    <cfRule type="expression" dxfId="22633" priority="18739">
      <formula>#REF!="A4"</formula>
    </cfRule>
    <cfRule type="expression" dxfId="22632" priority="18740">
      <formula>#REF!="A3"</formula>
    </cfRule>
    <cfRule type="expression" dxfId="22631" priority="18741">
      <formula>#REF!="A2"</formula>
    </cfRule>
    <cfRule type="expression" dxfId="22630" priority="18742">
      <formula>#REF!="A1"</formula>
    </cfRule>
  </conditionalFormatting>
  <conditionalFormatting sqref="BD123">
    <cfRule type="expression" dxfId="22629" priority="20291">
      <formula>#REF!="A8"</formula>
    </cfRule>
    <cfRule type="expression" dxfId="22628" priority="20292">
      <formula>#REF!="A7"</formula>
    </cfRule>
    <cfRule type="expression" dxfId="22627" priority="20293">
      <formula>#REF!="A6"</formula>
    </cfRule>
    <cfRule type="expression" dxfId="22626" priority="20294">
      <formula>#REF!="A5"</formula>
    </cfRule>
    <cfRule type="expression" dxfId="22625" priority="20295">
      <formula>#REF!="A4"</formula>
    </cfRule>
    <cfRule type="expression" dxfId="22624" priority="20296">
      <formula>#REF!="A3"</formula>
    </cfRule>
    <cfRule type="expression" dxfId="22623" priority="20297">
      <formula>#REF!="A2"</formula>
    </cfRule>
    <cfRule type="expression" dxfId="22622" priority="20298">
      <formula>#REF!="A1"</formula>
    </cfRule>
  </conditionalFormatting>
  <conditionalFormatting sqref="BD124">
    <cfRule type="expression" dxfId="22621" priority="20283">
      <formula>#REF!="A8"</formula>
    </cfRule>
    <cfRule type="expression" dxfId="22620" priority="20284">
      <formula>#REF!="A7"</formula>
    </cfRule>
    <cfRule type="expression" dxfId="22619" priority="20285">
      <formula>#REF!="A6"</formula>
    </cfRule>
    <cfRule type="expression" dxfId="22618" priority="20286">
      <formula>#REF!="A5"</formula>
    </cfRule>
    <cfRule type="expression" dxfId="22617" priority="20287">
      <formula>#REF!="A4"</formula>
    </cfRule>
    <cfRule type="expression" dxfId="22616" priority="20288">
      <formula>#REF!="A3"</formula>
    </cfRule>
    <cfRule type="expression" dxfId="22615" priority="20289">
      <formula>#REF!="A2"</formula>
    </cfRule>
    <cfRule type="expression" dxfId="22614" priority="20290">
      <formula>#REF!="A1"</formula>
    </cfRule>
  </conditionalFormatting>
  <conditionalFormatting sqref="BD130">
    <cfRule type="expression" dxfId="22613" priority="20426">
      <formula>#REF!="A8"</formula>
    </cfRule>
    <cfRule type="expression" dxfId="22612" priority="20427">
      <formula>#REF!="A7"</formula>
    </cfRule>
    <cfRule type="expression" dxfId="22611" priority="20428">
      <formula>#REF!="A6"</formula>
    </cfRule>
    <cfRule type="expression" dxfId="22610" priority="20429">
      <formula>#REF!="A5"</formula>
    </cfRule>
    <cfRule type="expression" dxfId="22609" priority="20430">
      <formula>#REF!="A4"</formula>
    </cfRule>
    <cfRule type="expression" dxfId="22608" priority="20431">
      <formula>#REF!="A3"</formula>
    </cfRule>
    <cfRule type="expression" dxfId="22607" priority="20432">
      <formula>#REF!="A2"</formula>
    </cfRule>
    <cfRule type="expression" dxfId="22606" priority="20433">
      <formula>#REF!="A1"</formula>
    </cfRule>
  </conditionalFormatting>
  <conditionalFormatting sqref="BD132">
    <cfRule type="expression" dxfId="22605" priority="13332">
      <formula>#REF!="A9"</formula>
    </cfRule>
    <cfRule type="expression" dxfId="22604" priority="13333">
      <formula>#REF!="A8"</formula>
    </cfRule>
    <cfRule type="expression" dxfId="22603" priority="13334">
      <formula>#REF!="A7"</formula>
    </cfRule>
    <cfRule type="expression" dxfId="22602" priority="13335">
      <formula>#REF!="A6"</formula>
    </cfRule>
    <cfRule type="expression" dxfId="22601" priority="13336">
      <formula>#REF!="A5"</formula>
    </cfRule>
    <cfRule type="expression" dxfId="22600" priority="13337">
      <formula>#REF!="A4"</formula>
    </cfRule>
    <cfRule type="expression" dxfId="22599" priority="13338">
      <formula>#REF!="A3"</formula>
    </cfRule>
    <cfRule type="expression" dxfId="22598" priority="13339">
      <formula>#REF!="A2"</formula>
    </cfRule>
    <cfRule type="expression" dxfId="22597" priority="13340">
      <formula>#REF!="A1"</formula>
    </cfRule>
  </conditionalFormatting>
  <conditionalFormatting sqref="BD137">
    <cfRule type="expression" dxfId="22596" priority="18644">
      <formula>#REF!="A9"</formula>
    </cfRule>
    <cfRule type="expression" dxfId="22595" priority="18645">
      <formula>#REF!="A8"</formula>
    </cfRule>
    <cfRule type="expression" dxfId="22594" priority="18646">
      <formula>#REF!="A7"</formula>
    </cfRule>
    <cfRule type="expression" dxfId="22593" priority="18647">
      <formula>#REF!="A6"</formula>
    </cfRule>
    <cfRule type="expression" dxfId="22592" priority="18648">
      <formula>#REF!="A5"</formula>
    </cfRule>
    <cfRule type="expression" dxfId="22591" priority="18649">
      <formula>#REF!="A4"</formula>
    </cfRule>
    <cfRule type="expression" dxfId="22590" priority="18650">
      <formula>#REF!="A3"</formula>
    </cfRule>
    <cfRule type="expression" dxfId="22589" priority="18651">
      <formula>#REF!="A2"</formula>
    </cfRule>
    <cfRule type="expression" dxfId="22588" priority="18652">
      <formula>#REF!="A1"</formula>
    </cfRule>
  </conditionalFormatting>
  <conditionalFormatting sqref="BD138">
    <cfRule type="expression" dxfId="22587" priority="20336">
      <formula>#REF!="A8"</formula>
    </cfRule>
    <cfRule type="expression" dxfId="22586" priority="20337">
      <formula>#REF!="A7"</formula>
    </cfRule>
    <cfRule type="expression" dxfId="22585" priority="20338">
      <formula>#REF!="A6"</formula>
    </cfRule>
    <cfRule type="expression" dxfId="22584" priority="20339">
      <formula>#REF!="A5"</formula>
    </cfRule>
    <cfRule type="expression" dxfId="22583" priority="20340">
      <formula>#REF!="A4"</formula>
    </cfRule>
    <cfRule type="expression" dxfId="22582" priority="20341">
      <formula>#REF!="A3"</formula>
    </cfRule>
    <cfRule type="expression" dxfId="22581" priority="20342">
      <formula>#REF!="A2"</formula>
    </cfRule>
    <cfRule type="expression" dxfId="22580" priority="20343">
      <formula>#REF!="A1"</formula>
    </cfRule>
  </conditionalFormatting>
  <conditionalFormatting sqref="BD141">
    <cfRule type="expression" dxfId="22579" priority="20327">
      <formula>#REF!="A8"</formula>
    </cfRule>
    <cfRule type="expression" dxfId="22578" priority="20328">
      <formula>#REF!="A7"</formula>
    </cfRule>
    <cfRule type="expression" dxfId="22577" priority="20329">
      <formula>#REF!="A6"</formula>
    </cfRule>
    <cfRule type="expression" dxfId="22576" priority="20330">
      <formula>#REF!="A5"</formula>
    </cfRule>
    <cfRule type="expression" dxfId="22575" priority="20331">
      <formula>#REF!="A4"</formula>
    </cfRule>
    <cfRule type="expression" dxfId="22574" priority="20332">
      <formula>#REF!="A3"</formula>
    </cfRule>
    <cfRule type="expression" dxfId="22573" priority="20333">
      <formula>#REF!="A2"</formula>
    </cfRule>
    <cfRule type="expression" dxfId="22572" priority="20334">
      <formula>#REF!="A1"</formula>
    </cfRule>
  </conditionalFormatting>
  <conditionalFormatting sqref="BD142">
    <cfRule type="expression" dxfId="22571" priority="14214">
      <formula>#REF!="A9"</formula>
    </cfRule>
    <cfRule type="expression" dxfId="22570" priority="14215">
      <formula>#REF!="A8"</formula>
    </cfRule>
    <cfRule type="expression" dxfId="22569" priority="14216">
      <formula>#REF!="A7"</formula>
    </cfRule>
    <cfRule type="expression" dxfId="22568" priority="14217">
      <formula>#REF!="A6"</formula>
    </cfRule>
    <cfRule type="expression" dxfId="22567" priority="14218">
      <formula>#REF!="A5"</formula>
    </cfRule>
    <cfRule type="expression" dxfId="22566" priority="14219">
      <formula>#REF!="A4"</formula>
    </cfRule>
    <cfRule type="expression" dxfId="22565" priority="14220">
      <formula>#REF!="A3"</formula>
    </cfRule>
    <cfRule type="expression" dxfId="22564" priority="14221">
      <formula>#REF!="A2"</formula>
    </cfRule>
    <cfRule type="expression" dxfId="22563" priority="14222">
      <formula>#REF!="A1"</formula>
    </cfRule>
  </conditionalFormatting>
  <conditionalFormatting sqref="BD143:BD144">
    <cfRule type="expression" dxfId="22562" priority="14340">
      <formula>#REF!="A9"</formula>
    </cfRule>
    <cfRule type="expression" dxfId="22561" priority="14341">
      <formula>#REF!="A8"</formula>
    </cfRule>
    <cfRule type="expression" dxfId="22560" priority="14342">
      <formula>#REF!="A7"</formula>
    </cfRule>
    <cfRule type="expression" dxfId="22559" priority="14343">
      <formula>#REF!="A6"</formula>
    </cfRule>
    <cfRule type="expression" dxfId="22558" priority="14344">
      <formula>#REF!="A5"</formula>
    </cfRule>
    <cfRule type="expression" dxfId="22557" priority="14345">
      <formula>#REF!="A4"</formula>
    </cfRule>
    <cfRule type="expression" dxfId="22556" priority="14346">
      <formula>#REF!="A3"</formula>
    </cfRule>
    <cfRule type="expression" dxfId="22555" priority="14347">
      <formula>#REF!="A2"</formula>
    </cfRule>
    <cfRule type="expression" dxfId="22554" priority="14348">
      <formula>#REF!="A1"</formula>
    </cfRule>
  </conditionalFormatting>
  <conditionalFormatting sqref="BD159">
    <cfRule type="expression" dxfId="22553" priority="19355">
      <formula>#REF!="A9"</formula>
    </cfRule>
    <cfRule type="expression" dxfId="22552" priority="19356">
      <formula>#REF!="A8"</formula>
    </cfRule>
    <cfRule type="expression" dxfId="22551" priority="19357">
      <formula>#REF!="A7"</formula>
    </cfRule>
    <cfRule type="expression" dxfId="22550" priority="19358">
      <formula>#REF!="A6"</formula>
    </cfRule>
    <cfRule type="expression" dxfId="22549" priority="19359">
      <formula>#REF!="A5"</formula>
    </cfRule>
    <cfRule type="expression" dxfId="22548" priority="19360">
      <formula>#REF!="A4"</formula>
    </cfRule>
    <cfRule type="expression" dxfId="22547" priority="19361">
      <formula>#REF!="A3"</formula>
    </cfRule>
    <cfRule type="expression" dxfId="22546" priority="19362">
      <formula>#REF!="A2"</formula>
    </cfRule>
    <cfRule type="expression" dxfId="22545" priority="19363">
      <formula>#REF!="A1"</formula>
    </cfRule>
  </conditionalFormatting>
  <conditionalFormatting sqref="BD192">
    <cfRule type="expression" dxfId="22544" priority="18554">
      <formula>#REF!="A9"</formula>
    </cfRule>
    <cfRule type="expression" dxfId="22543" priority="18555">
      <formula>#REF!="A8"</formula>
    </cfRule>
    <cfRule type="expression" dxfId="22542" priority="18556">
      <formula>#REF!="A7"</formula>
    </cfRule>
    <cfRule type="expression" dxfId="22541" priority="18557">
      <formula>#REF!="A6"</formula>
    </cfRule>
    <cfRule type="expression" dxfId="22540" priority="18558">
      <formula>#REF!="A5"</formula>
    </cfRule>
    <cfRule type="expression" dxfId="22539" priority="18559">
      <formula>#REF!="A4"</formula>
    </cfRule>
    <cfRule type="expression" dxfId="22538" priority="18560">
      <formula>#REF!="A3"</formula>
    </cfRule>
    <cfRule type="expression" dxfId="22537" priority="18561">
      <formula>#REF!="A2"</formula>
    </cfRule>
    <cfRule type="expression" dxfId="22536" priority="18562">
      <formula>#REF!="A1"</formula>
    </cfRule>
  </conditionalFormatting>
  <conditionalFormatting sqref="BD193">
    <cfRule type="expression" dxfId="22535" priority="20318">
      <formula>#REF!="A8"</formula>
    </cfRule>
    <cfRule type="expression" dxfId="22534" priority="20319">
      <formula>#REF!="A7"</formula>
    </cfRule>
    <cfRule type="expression" dxfId="22533" priority="20320">
      <formula>#REF!="A6"</formula>
    </cfRule>
    <cfRule type="expression" dxfId="22532" priority="20321">
      <formula>#REF!="A5"</formula>
    </cfRule>
    <cfRule type="expression" dxfId="22531" priority="20322">
      <formula>#REF!="A4"</formula>
    </cfRule>
    <cfRule type="expression" dxfId="22530" priority="20323">
      <formula>#REF!="A3"</formula>
    </cfRule>
    <cfRule type="expression" dxfId="22529" priority="20324">
      <formula>#REF!="A2"</formula>
    </cfRule>
    <cfRule type="expression" dxfId="22528" priority="20325">
      <formula>#REF!="A1"</formula>
    </cfRule>
  </conditionalFormatting>
  <conditionalFormatting sqref="BD200">
    <cfRule type="expression" dxfId="22527" priority="17699">
      <formula>#REF!="A9"</formula>
    </cfRule>
    <cfRule type="expression" dxfId="22526" priority="17700">
      <formula>#REF!="A8"</formula>
    </cfRule>
    <cfRule type="expression" dxfId="22525" priority="17701">
      <formula>#REF!="A7"</formula>
    </cfRule>
    <cfRule type="expression" dxfId="22524" priority="17702">
      <formula>#REF!="A6"</formula>
    </cfRule>
    <cfRule type="expression" dxfId="22523" priority="17703">
      <formula>#REF!="A5"</formula>
    </cfRule>
    <cfRule type="expression" dxfId="22522" priority="17704">
      <formula>#REF!="A4"</formula>
    </cfRule>
    <cfRule type="expression" dxfId="22521" priority="17705">
      <formula>#REF!="A3"</formula>
    </cfRule>
    <cfRule type="expression" dxfId="22520" priority="17706">
      <formula>#REF!="A2"</formula>
    </cfRule>
    <cfRule type="expression" dxfId="22519" priority="17707">
      <formula>#REF!="A1"</formula>
    </cfRule>
  </conditionalFormatting>
  <conditionalFormatting sqref="BD204">
    <cfRule type="expression" dxfId="22518" priority="18455">
      <formula>#REF!="A9"</formula>
    </cfRule>
    <cfRule type="expression" dxfId="22517" priority="18456">
      <formula>#REF!="A8"</formula>
    </cfRule>
    <cfRule type="expression" dxfId="22516" priority="18457">
      <formula>#REF!="A7"</formula>
    </cfRule>
    <cfRule type="expression" dxfId="22515" priority="18458">
      <formula>#REF!="A6"</formula>
    </cfRule>
    <cfRule type="expression" dxfId="22514" priority="18459">
      <formula>#REF!="A5"</formula>
    </cfRule>
    <cfRule type="expression" dxfId="22513" priority="18460">
      <formula>#REF!="A4"</formula>
    </cfRule>
    <cfRule type="expression" dxfId="22512" priority="18461">
      <formula>#REF!="A3"</formula>
    </cfRule>
    <cfRule type="expression" dxfId="22511" priority="18462">
      <formula>#REF!="A2"</formula>
    </cfRule>
    <cfRule type="expression" dxfId="22510" priority="18463">
      <formula>#REF!="A1"</formula>
    </cfRule>
  </conditionalFormatting>
  <conditionalFormatting sqref="BD205">
    <cfRule type="expression" dxfId="22509" priority="17600">
      <formula>#REF!="A9"</formula>
    </cfRule>
    <cfRule type="expression" dxfId="22508" priority="17601">
      <formula>#REF!="A8"</formula>
    </cfRule>
    <cfRule type="expression" dxfId="22507" priority="17602">
      <formula>#REF!="A7"</formula>
    </cfRule>
    <cfRule type="expression" dxfId="22506" priority="17603">
      <formula>#REF!="A6"</formula>
    </cfRule>
    <cfRule type="expression" dxfId="22505" priority="17604">
      <formula>#REF!="A5"</formula>
    </cfRule>
    <cfRule type="expression" dxfId="22504" priority="17605">
      <formula>#REF!="A4"</formula>
    </cfRule>
    <cfRule type="expression" dxfId="22503" priority="17606">
      <formula>#REF!="A3"</formula>
    </cfRule>
    <cfRule type="expression" dxfId="22502" priority="17607">
      <formula>#REF!="A2"</formula>
    </cfRule>
    <cfRule type="expression" dxfId="22501" priority="17608">
      <formula>#REF!="A1"</formula>
    </cfRule>
  </conditionalFormatting>
  <conditionalFormatting sqref="BD209">
    <cfRule type="expression" dxfId="22500" priority="20309">
      <formula>#REF!="A8"</formula>
    </cfRule>
    <cfRule type="expression" dxfId="22499" priority="20310">
      <formula>#REF!="A7"</formula>
    </cfRule>
    <cfRule type="expression" dxfId="22498" priority="20311">
      <formula>#REF!="A6"</formula>
    </cfRule>
    <cfRule type="expression" dxfId="22497" priority="20312">
      <formula>#REF!="A5"</formula>
    </cfRule>
    <cfRule type="expression" dxfId="22496" priority="20313">
      <formula>#REF!="A4"</formula>
    </cfRule>
    <cfRule type="expression" dxfId="22495" priority="20314">
      <formula>#REF!="A3"</formula>
    </cfRule>
    <cfRule type="expression" dxfId="22494" priority="20315">
      <formula>#REF!="A2"</formula>
    </cfRule>
    <cfRule type="expression" dxfId="22493" priority="20316">
      <formula>#REF!="A1"</formula>
    </cfRule>
  </conditionalFormatting>
  <conditionalFormatting sqref="BD212">
    <cfRule type="expression" dxfId="22492" priority="17510">
      <formula>#REF!="A9"</formula>
    </cfRule>
    <cfRule type="expression" dxfId="22491" priority="17511">
      <formula>#REF!="A8"</formula>
    </cfRule>
    <cfRule type="expression" dxfId="22490" priority="17512">
      <formula>#REF!="A7"</formula>
    </cfRule>
    <cfRule type="expression" dxfId="22489" priority="17513">
      <formula>#REF!="A6"</formula>
    </cfRule>
    <cfRule type="expression" dxfId="22488" priority="17514">
      <formula>#REF!="A5"</formula>
    </cfRule>
    <cfRule type="expression" dxfId="22487" priority="17515">
      <formula>#REF!="A4"</formula>
    </cfRule>
    <cfRule type="expression" dxfId="22486" priority="17516">
      <formula>#REF!="A3"</formula>
    </cfRule>
    <cfRule type="expression" dxfId="22485" priority="17517">
      <formula>#REF!="A2"</formula>
    </cfRule>
    <cfRule type="expression" dxfId="22484" priority="17518">
      <formula>#REF!="A1"</formula>
    </cfRule>
  </conditionalFormatting>
  <conditionalFormatting sqref="BD214">
    <cfRule type="expression" dxfId="22483" priority="17411">
      <formula>#REF!="A9"</formula>
    </cfRule>
    <cfRule type="expression" dxfId="22482" priority="17412">
      <formula>#REF!="A8"</formula>
    </cfRule>
    <cfRule type="expression" dxfId="22481" priority="17413">
      <formula>#REF!="A7"</formula>
    </cfRule>
    <cfRule type="expression" dxfId="22480" priority="17414">
      <formula>#REF!="A6"</formula>
    </cfRule>
    <cfRule type="expression" dxfId="22479" priority="17415">
      <formula>#REF!="A5"</formula>
    </cfRule>
    <cfRule type="expression" dxfId="22478" priority="17416">
      <formula>#REF!="A4"</formula>
    </cfRule>
    <cfRule type="expression" dxfId="22477" priority="17417">
      <formula>#REF!="A3"</formula>
    </cfRule>
    <cfRule type="expression" dxfId="22476" priority="17418">
      <formula>#REF!="A2"</formula>
    </cfRule>
    <cfRule type="expression" dxfId="22475" priority="17419">
      <formula>#REF!="A1"</formula>
    </cfRule>
  </conditionalFormatting>
  <conditionalFormatting sqref="BD217">
    <cfRule type="expression" dxfId="22474" priority="18275">
      <formula>#REF!="A9"</formula>
    </cfRule>
    <cfRule type="expression" dxfId="22473" priority="18276">
      <formula>#REF!="A8"</formula>
    </cfRule>
    <cfRule type="expression" dxfId="22472" priority="18277">
      <formula>#REF!="A7"</formula>
    </cfRule>
    <cfRule type="expression" dxfId="22471" priority="18278">
      <formula>#REF!="A6"</formula>
    </cfRule>
    <cfRule type="expression" dxfId="22470" priority="18279">
      <formula>#REF!="A5"</formula>
    </cfRule>
    <cfRule type="expression" dxfId="22469" priority="18280">
      <formula>#REF!="A4"</formula>
    </cfRule>
    <cfRule type="expression" dxfId="22468" priority="18281">
      <formula>#REF!="A3"</formula>
    </cfRule>
    <cfRule type="expression" dxfId="22467" priority="18282">
      <formula>#REF!="A2"</formula>
    </cfRule>
    <cfRule type="expression" dxfId="22466" priority="18283">
      <formula>#REF!="A1"</formula>
    </cfRule>
  </conditionalFormatting>
  <conditionalFormatting sqref="BD220">
    <cfRule type="expression" dxfId="22465" priority="18365">
      <formula>#REF!="A9"</formula>
    </cfRule>
    <cfRule type="expression" dxfId="22464" priority="18366">
      <formula>#REF!="A8"</formula>
    </cfRule>
    <cfRule type="expression" dxfId="22463" priority="18367">
      <formula>#REF!="A7"</formula>
    </cfRule>
    <cfRule type="expression" dxfId="22462" priority="18368">
      <formula>#REF!="A6"</formula>
    </cfRule>
    <cfRule type="expression" dxfId="22461" priority="18369">
      <formula>#REF!="A5"</formula>
    </cfRule>
    <cfRule type="expression" dxfId="22460" priority="18370">
      <formula>#REF!="A4"</formula>
    </cfRule>
    <cfRule type="expression" dxfId="22459" priority="18371">
      <formula>#REF!="A3"</formula>
    </cfRule>
    <cfRule type="expression" dxfId="22458" priority="18372">
      <formula>#REF!="A2"</formula>
    </cfRule>
    <cfRule type="expression" dxfId="22457" priority="18373">
      <formula>#REF!="A1"</formula>
    </cfRule>
  </conditionalFormatting>
  <conditionalFormatting sqref="BD223">
    <cfRule type="expression" dxfId="22456" priority="18185">
      <formula>#REF!="A9"</formula>
    </cfRule>
    <cfRule type="expression" dxfId="22455" priority="18186">
      <formula>#REF!="A8"</formula>
    </cfRule>
    <cfRule type="expression" dxfId="22454" priority="18187">
      <formula>#REF!="A7"</formula>
    </cfRule>
    <cfRule type="expression" dxfId="22453" priority="18188">
      <formula>#REF!="A6"</formula>
    </cfRule>
    <cfRule type="expression" dxfId="22452" priority="18189">
      <formula>#REF!="A5"</formula>
    </cfRule>
    <cfRule type="expression" dxfId="22451" priority="18190">
      <formula>#REF!="A4"</formula>
    </cfRule>
    <cfRule type="expression" dxfId="22450" priority="18191">
      <formula>#REF!="A3"</formula>
    </cfRule>
    <cfRule type="expression" dxfId="22449" priority="18192">
      <formula>#REF!="A2"</formula>
    </cfRule>
    <cfRule type="expression" dxfId="22448" priority="18193">
      <formula>#REF!="A1"</formula>
    </cfRule>
  </conditionalFormatting>
  <conditionalFormatting sqref="BD231">
    <cfRule type="expression" dxfId="22447" priority="18095">
      <formula>#REF!="A9"</formula>
    </cfRule>
    <cfRule type="expression" dxfId="22446" priority="18096">
      <formula>#REF!="A8"</formula>
    </cfRule>
    <cfRule type="expression" dxfId="22445" priority="18097">
      <formula>#REF!="A7"</formula>
    </cfRule>
    <cfRule type="expression" dxfId="22444" priority="18098">
      <formula>#REF!="A6"</formula>
    </cfRule>
    <cfRule type="expression" dxfId="22443" priority="18099">
      <formula>#REF!="A5"</formula>
    </cfRule>
    <cfRule type="expression" dxfId="22442" priority="18100">
      <formula>#REF!="A4"</formula>
    </cfRule>
    <cfRule type="expression" dxfId="22441" priority="18101">
      <formula>#REF!="A3"</formula>
    </cfRule>
    <cfRule type="expression" dxfId="22440" priority="18102">
      <formula>#REF!="A2"</formula>
    </cfRule>
    <cfRule type="expression" dxfId="22439" priority="18103">
      <formula>#REF!="A1"</formula>
    </cfRule>
  </conditionalFormatting>
  <conditionalFormatting sqref="BD236">
    <cfRule type="expression" dxfId="22438" priority="20300">
      <formula>#REF!="A8"</formula>
    </cfRule>
    <cfRule type="expression" dxfId="22437" priority="20301">
      <formula>#REF!="A7"</formula>
    </cfRule>
    <cfRule type="expression" dxfId="22436" priority="20302">
      <formula>#REF!="A6"</formula>
    </cfRule>
    <cfRule type="expression" dxfId="22435" priority="20303">
      <formula>#REF!="A5"</formula>
    </cfRule>
    <cfRule type="expression" dxfId="22434" priority="20304">
      <formula>#REF!="A4"</formula>
    </cfRule>
    <cfRule type="expression" dxfId="22433" priority="20305">
      <formula>#REF!="A3"</formula>
    </cfRule>
    <cfRule type="expression" dxfId="22432" priority="20306">
      <formula>#REF!="A2"</formula>
    </cfRule>
    <cfRule type="expression" dxfId="22431" priority="20307">
      <formula>#REF!="A1"</formula>
    </cfRule>
  </conditionalFormatting>
  <conditionalFormatting sqref="BE2">
    <cfRule type="cellIs" dxfId="22430" priority="20280" stopIfTrue="1" operator="lessThan">
      <formula>0</formula>
    </cfRule>
  </conditionalFormatting>
  <conditionalFormatting sqref="BE9:BE11">
    <cfRule type="cellIs" dxfId="22429" priority="15195" stopIfTrue="1" operator="lessThan">
      <formula>0</formula>
    </cfRule>
  </conditionalFormatting>
  <conditionalFormatting sqref="BE14">
    <cfRule type="expression" dxfId="22428" priority="15186">
      <formula>$A14="A9"</formula>
    </cfRule>
    <cfRule type="expression" dxfId="22427" priority="15187">
      <formula>$A14="A8"</formula>
    </cfRule>
    <cfRule type="expression" dxfId="22426" priority="15188">
      <formula>$A14="A7"</formula>
    </cfRule>
    <cfRule type="expression" dxfId="22425" priority="15189">
      <formula>$A14="A6"</formula>
    </cfRule>
    <cfRule type="expression" dxfId="22424" priority="15190">
      <formula>$A14="A5"</formula>
    </cfRule>
    <cfRule type="expression" dxfId="22423" priority="15191">
      <formula>$A14="A4"</formula>
    </cfRule>
    <cfRule type="expression" dxfId="22422" priority="15192">
      <formula>$A14="A3"</formula>
    </cfRule>
    <cfRule type="expression" dxfId="22421" priority="15193">
      <formula>$A14="A2"</formula>
    </cfRule>
    <cfRule type="expression" dxfId="22420" priority="15194">
      <formula>$A14="A1"</formula>
    </cfRule>
  </conditionalFormatting>
  <conditionalFormatting sqref="BE22">
    <cfRule type="expression" dxfId="22419" priority="15177">
      <formula>$A22="A9"</formula>
    </cfRule>
    <cfRule type="expression" dxfId="22418" priority="15178">
      <formula>$A22="A8"</formula>
    </cfRule>
    <cfRule type="expression" dxfId="22417" priority="15179">
      <formula>$A22="A7"</formula>
    </cfRule>
    <cfRule type="expression" dxfId="22416" priority="15180">
      <formula>$A22="A6"</formula>
    </cfRule>
    <cfRule type="expression" dxfId="22415" priority="15181">
      <formula>$A22="A5"</formula>
    </cfRule>
    <cfRule type="expression" dxfId="22414" priority="15182">
      <formula>$A22="A4"</formula>
    </cfRule>
    <cfRule type="expression" dxfId="22413" priority="15183">
      <formula>$A22="A3"</formula>
    </cfRule>
    <cfRule type="expression" dxfId="22412" priority="15184">
      <formula>$A22="A2"</formula>
    </cfRule>
    <cfRule type="expression" dxfId="22411" priority="15185">
      <formula>$A22="A1"</formula>
    </cfRule>
  </conditionalFormatting>
  <conditionalFormatting sqref="BE26">
    <cfRule type="expression" dxfId="22410" priority="15163">
      <formula>$A26="A9"</formula>
    </cfRule>
    <cfRule type="expression" dxfId="22409" priority="15164">
      <formula>$A26="A8"</formula>
    </cfRule>
    <cfRule type="expression" dxfId="22408" priority="15165">
      <formula>$A26="A7"</formula>
    </cfRule>
    <cfRule type="expression" dxfId="22407" priority="15166">
      <formula>$A26="A6"</formula>
    </cfRule>
    <cfRule type="expression" dxfId="22406" priority="15167">
      <formula>$A26="A5"</formula>
    </cfRule>
    <cfRule type="expression" dxfId="22405" priority="15168">
      <formula>$A26="A4"</formula>
    </cfRule>
    <cfRule type="expression" dxfId="22404" priority="15169">
      <formula>$A26="A3"</formula>
    </cfRule>
    <cfRule type="expression" dxfId="22403" priority="15170">
      <formula>$A26="A2"</formula>
    </cfRule>
    <cfRule type="expression" dxfId="22402" priority="15171">
      <formula>$A26="A1"</formula>
    </cfRule>
  </conditionalFormatting>
  <conditionalFormatting sqref="BE27">
    <cfRule type="expression" dxfId="22401" priority="14974">
      <formula>$A27="A9"</formula>
    </cfRule>
    <cfRule type="expression" dxfId="22400" priority="14975">
      <formula>$A27="A8"</formula>
    </cfRule>
    <cfRule type="expression" dxfId="22399" priority="14976">
      <formula>$A27="A7"</formula>
    </cfRule>
    <cfRule type="expression" dxfId="22398" priority="14977">
      <formula>$A27="A6"</formula>
    </cfRule>
    <cfRule type="expression" dxfId="22397" priority="14978">
      <formula>$A27="A5"</formula>
    </cfRule>
    <cfRule type="expression" dxfId="22396" priority="14979">
      <formula>$A27="A4"</formula>
    </cfRule>
    <cfRule type="expression" dxfId="22395" priority="14980">
      <formula>$A27="A3"</formula>
    </cfRule>
    <cfRule type="expression" dxfId="22394" priority="14981">
      <formula>$A27="A2"</formula>
    </cfRule>
    <cfRule type="expression" dxfId="22393" priority="14982">
      <formula>$A27="A1"</formula>
    </cfRule>
  </conditionalFormatting>
  <conditionalFormatting sqref="BE37">
    <cfRule type="expression" dxfId="22392" priority="15154">
      <formula>$A37="A9"</formula>
    </cfRule>
    <cfRule type="expression" dxfId="22391" priority="15155">
      <formula>$A37="A8"</formula>
    </cfRule>
    <cfRule type="expression" dxfId="22390" priority="15156">
      <formula>$A37="A7"</formula>
    </cfRule>
    <cfRule type="expression" dxfId="22389" priority="15157">
      <formula>$A37="A6"</formula>
    </cfRule>
    <cfRule type="expression" dxfId="22388" priority="15158">
      <formula>$A37="A5"</formula>
    </cfRule>
    <cfRule type="expression" dxfId="22387" priority="15159">
      <formula>$A37="A4"</formula>
    </cfRule>
    <cfRule type="expression" dxfId="22386" priority="15160">
      <formula>$A37="A3"</formula>
    </cfRule>
    <cfRule type="expression" dxfId="22385" priority="15161">
      <formula>$A37="A2"</formula>
    </cfRule>
    <cfRule type="expression" dxfId="22384" priority="15162">
      <formula>$A37="A1"</formula>
    </cfRule>
  </conditionalFormatting>
  <conditionalFormatting sqref="BE40">
    <cfRule type="expression" dxfId="22383" priority="15145">
      <formula>$A40="A9"</formula>
    </cfRule>
    <cfRule type="expression" dxfId="22382" priority="15146">
      <formula>$A40="A8"</formula>
    </cfRule>
    <cfRule type="expression" dxfId="22381" priority="15147">
      <formula>$A40="A7"</formula>
    </cfRule>
    <cfRule type="expression" dxfId="22380" priority="15148">
      <formula>$A40="A6"</formula>
    </cfRule>
    <cfRule type="expression" dxfId="22379" priority="15149">
      <formula>$A40="A5"</formula>
    </cfRule>
    <cfRule type="expression" dxfId="22378" priority="15150">
      <formula>$A40="A4"</formula>
    </cfRule>
    <cfRule type="expression" dxfId="22377" priority="15151">
      <formula>$A40="A3"</formula>
    </cfRule>
    <cfRule type="expression" dxfId="22376" priority="15152">
      <formula>$A40="A2"</formula>
    </cfRule>
    <cfRule type="expression" dxfId="22375" priority="15153">
      <formula>$A40="A1"</formula>
    </cfRule>
  </conditionalFormatting>
  <conditionalFormatting sqref="BE43">
    <cfRule type="expression" dxfId="22374" priority="15136">
      <formula>$A43="A9"</formula>
    </cfRule>
    <cfRule type="expression" dxfId="22373" priority="15137">
      <formula>$A43="A8"</formula>
    </cfRule>
    <cfRule type="expression" dxfId="22372" priority="15138">
      <formula>$A43="A7"</formula>
    </cfRule>
    <cfRule type="expression" dxfId="22371" priority="15139">
      <formula>$A43="A6"</formula>
    </cfRule>
    <cfRule type="expression" dxfId="22370" priority="15140">
      <formula>$A43="A5"</formula>
    </cfRule>
    <cfRule type="expression" dxfId="22369" priority="15141">
      <formula>$A43="A4"</formula>
    </cfRule>
    <cfRule type="expression" dxfId="22368" priority="15142">
      <formula>$A43="A3"</formula>
    </cfRule>
    <cfRule type="expression" dxfId="22367" priority="15143">
      <formula>$A43="A2"</formula>
    </cfRule>
    <cfRule type="expression" dxfId="22366" priority="15144">
      <formula>$A43="A1"</formula>
    </cfRule>
  </conditionalFormatting>
  <conditionalFormatting sqref="BE51">
    <cfRule type="expression" dxfId="22365" priority="15127">
      <formula>$A51="A9"</formula>
    </cfRule>
    <cfRule type="expression" dxfId="22364" priority="15128">
      <formula>$A51="A8"</formula>
    </cfRule>
    <cfRule type="expression" dxfId="22363" priority="15129">
      <formula>$A51="A7"</formula>
    </cfRule>
    <cfRule type="expression" dxfId="22362" priority="15130">
      <formula>$A51="A6"</formula>
    </cfRule>
    <cfRule type="expression" dxfId="22361" priority="15131">
      <formula>$A51="A5"</formula>
    </cfRule>
    <cfRule type="expression" dxfId="22360" priority="15132">
      <formula>$A51="A4"</formula>
    </cfRule>
    <cfRule type="expression" dxfId="22359" priority="15133">
      <formula>$A51="A3"</formula>
    </cfRule>
    <cfRule type="expression" dxfId="22358" priority="15134">
      <formula>$A51="A2"</formula>
    </cfRule>
    <cfRule type="expression" dxfId="22357" priority="15135">
      <formula>$A51="A1"</formula>
    </cfRule>
  </conditionalFormatting>
  <conditionalFormatting sqref="BE57">
    <cfRule type="cellIs" dxfId="22356" priority="15176" stopIfTrue="1" operator="lessThan">
      <formula>0</formula>
    </cfRule>
  </conditionalFormatting>
  <conditionalFormatting sqref="BE60">
    <cfRule type="expression" dxfId="22355" priority="14506">
      <formula>$A60="A9"</formula>
    </cfRule>
    <cfRule type="expression" dxfId="22354" priority="14507">
      <formula>$A60="A8"</formula>
    </cfRule>
    <cfRule type="expression" dxfId="22353" priority="14508">
      <formula>$A60="A7"</formula>
    </cfRule>
    <cfRule type="expression" dxfId="22352" priority="14509">
      <formula>$A60="A6"</formula>
    </cfRule>
    <cfRule type="expression" dxfId="22351" priority="14510">
      <formula>$A60="A5"</formula>
    </cfRule>
    <cfRule type="expression" dxfId="22350" priority="14511">
      <formula>$A60="A4"</formula>
    </cfRule>
    <cfRule type="expression" dxfId="22349" priority="14512">
      <formula>$A60="A3"</formula>
    </cfRule>
    <cfRule type="expression" dxfId="22348" priority="14513">
      <formula>$A60="A2"</formula>
    </cfRule>
    <cfRule type="expression" dxfId="22347" priority="14514">
      <formula>$A60="A1"</formula>
    </cfRule>
  </conditionalFormatting>
  <conditionalFormatting sqref="BE61">
    <cfRule type="expression" dxfId="22346" priority="14965">
      <formula>$A61="A9"</formula>
    </cfRule>
    <cfRule type="expression" dxfId="22345" priority="14966">
      <formula>$A61="A8"</formula>
    </cfRule>
    <cfRule type="expression" dxfId="22344" priority="14967">
      <formula>$A61="A7"</formula>
    </cfRule>
    <cfRule type="expression" dxfId="22343" priority="14968">
      <formula>$A61="A6"</formula>
    </cfRule>
    <cfRule type="expression" dxfId="22342" priority="14969">
      <formula>$A61="A5"</formula>
    </cfRule>
    <cfRule type="expression" dxfId="22341" priority="14970">
      <formula>$A61="A4"</formula>
    </cfRule>
    <cfRule type="expression" dxfId="22340" priority="14971">
      <formula>$A61="A3"</formula>
    </cfRule>
    <cfRule type="expression" dxfId="22339" priority="14972">
      <formula>$A61="A2"</formula>
    </cfRule>
    <cfRule type="expression" dxfId="22338" priority="14973">
      <formula>$A61="A1"</formula>
    </cfRule>
  </conditionalFormatting>
  <conditionalFormatting sqref="BE63:BE64 BE67:BE68 BE143:BE144 BE73:BE74 BE78:BE79 BE138:BE141">
    <cfRule type="expression" dxfId="22337" priority="14097">
      <formula>#REF!="A9"</formula>
    </cfRule>
    <cfRule type="expression" dxfId="22336" priority="14098">
      <formula>#REF!="A8"</formula>
    </cfRule>
    <cfRule type="expression" dxfId="22335" priority="14099">
      <formula>#REF!="A7"</formula>
    </cfRule>
    <cfRule type="expression" dxfId="22334" priority="14100">
      <formula>#REF!="A6"</formula>
    </cfRule>
    <cfRule type="expression" dxfId="22333" priority="14101">
      <formula>#REF!="A5"</formula>
    </cfRule>
    <cfRule type="expression" dxfId="22332" priority="14102">
      <formula>#REF!="A4"</formula>
    </cfRule>
    <cfRule type="expression" dxfId="22331" priority="14103">
      <formula>#REF!="A3"</formula>
    </cfRule>
    <cfRule type="expression" dxfId="22330" priority="14104">
      <formula>#REF!="A2"</formula>
    </cfRule>
    <cfRule type="expression" dxfId="22329" priority="14105">
      <formula>#REF!="A1"</formula>
    </cfRule>
  </conditionalFormatting>
  <conditionalFormatting sqref="BE65">
    <cfRule type="expression" dxfId="22328" priority="14542">
      <formula>$A65="A9"</formula>
    </cfRule>
    <cfRule type="expression" dxfId="22327" priority="14543">
      <formula>$A65="A8"</formula>
    </cfRule>
    <cfRule type="expression" dxfId="22326" priority="14544">
      <formula>$A65="A7"</formula>
    </cfRule>
    <cfRule type="expression" dxfId="22325" priority="14545">
      <formula>$A65="A6"</formula>
    </cfRule>
    <cfRule type="expression" dxfId="22324" priority="14546">
      <formula>$A65="A5"</formula>
    </cfRule>
    <cfRule type="expression" dxfId="22323" priority="14547">
      <formula>$A65="A4"</formula>
    </cfRule>
    <cfRule type="expression" dxfId="22322" priority="14548">
      <formula>$A65="A3"</formula>
    </cfRule>
    <cfRule type="expression" dxfId="22321" priority="14549">
      <formula>$A65="A2"</formula>
    </cfRule>
    <cfRule type="expression" dxfId="22320" priority="14550">
      <formula>$A65="A1"</formula>
    </cfRule>
  </conditionalFormatting>
  <conditionalFormatting sqref="BE69">
    <cfRule type="expression" dxfId="22319" priority="15118">
      <formula>$A69="A9"</formula>
    </cfRule>
    <cfRule type="expression" dxfId="22318" priority="15119">
      <formula>$A69="A8"</formula>
    </cfRule>
    <cfRule type="expression" dxfId="22317" priority="15120">
      <formula>$A69="A7"</formula>
    </cfRule>
    <cfRule type="expression" dxfId="22316" priority="15121">
      <formula>$A69="A6"</formula>
    </cfRule>
    <cfRule type="expression" dxfId="22315" priority="15122">
      <formula>$A69="A5"</formula>
    </cfRule>
    <cfRule type="expression" dxfId="22314" priority="15123">
      <formula>$A69="A4"</formula>
    </cfRule>
    <cfRule type="expression" dxfId="22313" priority="15124">
      <formula>$A69="A3"</formula>
    </cfRule>
    <cfRule type="expression" dxfId="22312" priority="15125">
      <formula>$A69="A2"</formula>
    </cfRule>
    <cfRule type="expression" dxfId="22311" priority="15126">
      <formula>$A69="A1"</formula>
    </cfRule>
  </conditionalFormatting>
  <conditionalFormatting sqref="BE70">
    <cfRule type="expression" dxfId="22310" priority="14956">
      <formula>$A70="A9"</formula>
    </cfRule>
    <cfRule type="expression" dxfId="22309" priority="14957">
      <formula>$A70="A8"</formula>
    </cfRule>
    <cfRule type="expression" dxfId="22308" priority="14958">
      <formula>$A70="A7"</formula>
    </cfRule>
    <cfRule type="expression" dxfId="22307" priority="14959">
      <formula>$A70="A6"</formula>
    </cfRule>
    <cfRule type="expression" dxfId="22306" priority="14960">
      <formula>$A70="A5"</formula>
    </cfRule>
    <cfRule type="expression" dxfId="22305" priority="14961">
      <formula>$A70="A4"</formula>
    </cfRule>
    <cfRule type="expression" dxfId="22304" priority="14962">
      <formula>$A70="A3"</formula>
    </cfRule>
    <cfRule type="expression" dxfId="22303" priority="14963">
      <formula>$A70="A2"</formula>
    </cfRule>
    <cfRule type="expression" dxfId="22302" priority="14964">
      <formula>$A70="A1"</formula>
    </cfRule>
  </conditionalFormatting>
  <conditionalFormatting sqref="BE71">
    <cfRule type="expression" dxfId="22301" priority="14911">
      <formula>$A71="A9"</formula>
    </cfRule>
    <cfRule type="expression" dxfId="22300" priority="14912">
      <formula>$A71="A8"</formula>
    </cfRule>
    <cfRule type="expression" dxfId="22299" priority="14913">
      <formula>$A71="A7"</formula>
    </cfRule>
    <cfRule type="expression" dxfId="22298" priority="14914">
      <formula>$A71="A6"</formula>
    </cfRule>
    <cfRule type="expression" dxfId="22297" priority="14915">
      <formula>$A71="A5"</formula>
    </cfRule>
    <cfRule type="expression" dxfId="22296" priority="14916">
      <formula>$A71="A4"</formula>
    </cfRule>
    <cfRule type="expression" dxfId="22295" priority="14917">
      <formula>$A71="A3"</formula>
    </cfRule>
    <cfRule type="expression" dxfId="22294" priority="14918">
      <formula>$A71="A2"</formula>
    </cfRule>
    <cfRule type="expression" dxfId="22293" priority="14919">
      <formula>$A71="A1"</formula>
    </cfRule>
  </conditionalFormatting>
  <conditionalFormatting sqref="BE72">
    <cfRule type="expression" dxfId="22292" priority="14902">
      <formula>$A72="A9"</formula>
    </cfRule>
    <cfRule type="expression" dxfId="22291" priority="14903">
      <formula>$A72="A8"</formula>
    </cfRule>
    <cfRule type="expression" dxfId="22290" priority="14904">
      <formula>$A72="A7"</formula>
    </cfRule>
    <cfRule type="expression" dxfId="22289" priority="14905">
      <formula>$A72="A6"</formula>
    </cfRule>
    <cfRule type="expression" dxfId="22288" priority="14906">
      <formula>$A72="A5"</formula>
    </cfRule>
    <cfRule type="expression" dxfId="22287" priority="14907">
      <formula>$A72="A4"</formula>
    </cfRule>
    <cfRule type="expression" dxfId="22286" priority="14908">
      <formula>$A72="A3"</formula>
    </cfRule>
    <cfRule type="expression" dxfId="22285" priority="14909">
      <formula>$A72="A2"</formula>
    </cfRule>
    <cfRule type="expression" dxfId="22284" priority="14910">
      <formula>$A72="A1"</formula>
    </cfRule>
  </conditionalFormatting>
  <conditionalFormatting sqref="BE77">
    <cfRule type="expression" dxfId="22283" priority="15100">
      <formula>$A77="A9"</formula>
    </cfRule>
    <cfRule type="expression" dxfId="22282" priority="15101">
      <formula>$A77="A8"</formula>
    </cfRule>
    <cfRule type="expression" dxfId="22281" priority="15102">
      <formula>$A77="A7"</formula>
    </cfRule>
    <cfRule type="expression" dxfId="22280" priority="15103">
      <formula>$A77="A6"</formula>
    </cfRule>
    <cfRule type="expression" dxfId="22279" priority="15104">
      <formula>$A77="A5"</formula>
    </cfRule>
    <cfRule type="expression" dxfId="22278" priority="15105">
      <formula>$A77="A4"</formula>
    </cfRule>
    <cfRule type="expression" dxfId="22277" priority="15106">
      <formula>$A77="A3"</formula>
    </cfRule>
    <cfRule type="expression" dxfId="22276" priority="15107">
      <formula>$A77="A2"</formula>
    </cfRule>
    <cfRule type="expression" dxfId="22275" priority="15108">
      <formula>$A77="A1"</formula>
    </cfRule>
  </conditionalFormatting>
  <conditionalFormatting sqref="BE80">
    <cfRule type="expression" dxfId="22274" priority="15091">
      <formula>$A80="A9"</formula>
    </cfRule>
    <cfRule type="expression" dxfId="22273" priority="15092">
      <formula>$A80="A8"</formula>
    </cfRule>
    <cfRule type="expression" dxfId="22272" priority="15093">
      <formula>$A80="A7"</formula>
    </cfRule>
    <cfRule type="expression" dxfId="22271" priority="15094">
      <formula>$A80="A6"</formula>
    </cfRule>
    <cfRule type="expression" dxfId="22270" priority="15095">
      <formula>$A80="A5"</formula>
    </cfRule>
    <cfRule type="expression" dxfId="22269" priority="15096">
      <formula>$A80="A4"</formula>
    </cfRule>
    <cfRule type="expression" dxfId="22268" priority="15097">
      <formula>$A80="A3"</formula>
    </cfRule>
    <cfRule type="expression" dxfId="22267" priority="15098">
      <formula>$A80="A2"</formula>
    </cfRule>
    <cfRule type="expression" dxfId="22266" priority="15099">
      <formula>$A80="A1"</formula>
    </cfRule>
  </conditionalFormatting>
  <conditionalFormatting sqref="BE85">
    <cfRule type="expression" dxfId="22265" priority="15082">
      <formula>$A85="A9"</formula>
    </cfRule>
    <cfRule type="expression" dxfId="22264" priority="15083">
      <formula>$A85="A8"</formula>
    </cfRule>
    <cfRule type="expression" dxfId="22263" priority="15084">
      <formula>$A85="A7"</formula>
    </cfRule>
    <cfRule type="expression" dxfId="22262" priority="15085">
      <formula>$A85="A6"</formula>
    </cfRule>
    <cfRule type="expression" dxfId="22261" priority="15086">
      <formula>$A85="A5"</formula>
    </cfRule>
    <cfRule type="expression" dxfId="22260" priority="15087">
      <formula>$A85="A4"</formula>
    </cfRule>
    <cfRule type="expression" dxfId="22259" priority="15088">
      <formula>$A85="A3"</formula>
    </cfRule>
    <cfRule type="expression" dxfId="22258" priority="15089">
      <formula>$A85="A2"</formula>
    </cfRule>
    <cfRule type="expression" dxfId="22257" priority="15090">
      <formula>$A85="A1"</formula>
    </cfRule>
  </conditionalFormatting>
  <conditionalFormatting sqref="BE89">
    <cfRule type="expression" dxfId="22256" priority="15073">
      <formula>$A89="A9"</formula>
    </cfRule>
    <cfRule type="expression" dxfId="22255" priority="15074">
      <formula>$A89="A8"</formula>
    </cfRule>
    <cfRule type="expression" dxfId="22254" priority="15075">
      <formula>$A89="A7"</formula>
    </cfRule>
    <cfRule type="expression" dxfId="22253" priority="15076">
      <formula>$A89="A6"</formula>
    </cfRule>
    <cfRule type="expression" dxfId="22252" priority="15077">
      <formula>$A89="A5"</formula>
    </cfRule>
    <cfRule type="expression" dxfId="22251" priority="15078">
      <formula>$A89="A4"</formula>
    </cfRule>
    <cfRule type="expression" dxfId="22250" priority="15079">
      <formula>$A89="A3"</formula>
    </cfRule>
    <cfRule type="expression" dxfId="22249" priority="15080">
      <formula>$A89="A2"</formula>
    </cfRule>
    <cfRule type="expression" dxfId="22248" priority="15081">
      <formula>$A89="A1"</formula>
    </cfRule>
  </conditionalFormatting>
  <conditionalFormatting sqref="BE99">
    <cfRule type="expression" dxfId="22247" priority="15064">
      <formula>$A99="A9"</formula>
    </cfRule>
    <cfRule type="expression" dxfId="22246" priority="15065">
      <formula>$A99="A8"</formula>
    </cfRule>
    <cfRule type="expression" dxfId="22245" priority="15066">
      <formula>$A99="A7"</formula>
    </cfRule>
    <cfRule type="expression" dxfId="22244" priority="15067">
      <formula>$A99="A6"</formula>
    </cfRule>
    <cfRule type="expression" dxfId="22243" priority="15068">
      <formula>$A99="A5"</formula>
    </cfRule>
    <cfRule type="expression" dxfId="22242" priority="15069">
      <formula>$A99="A4"</formula>
    </cfRule>
    <cfRule type="expression" dxfId="22241" priority="15070">
      <formula>$A99="A3"</formula>
    </cfRule>
    <cfRule type="expression" dxfId="22240" priority="15071">
      <formula>$A99="A2"</formula>
    </cfRule>
    <cfRule type="expression" dxfId="22239" priority="15072">
      <formula>$A99="A1"</formula>
    </cfRule>
  </conditionalFormatting>
  <conditionalFormatting sqref="BE105">
    <cfRule type="expression" dxfId="22238" priority="15055">
      <formula>$A105="A9"</formula>
    </cfRule>
    <cfRule type="expression" dxfId="22237" priority="15056">
      <formula>$A105="A8"</formula>
    </cfRule>
    <cfRule type="expression" dxfId="22236" priority="15057">
      <formula>$A105="A7"</formula>
    </cfRule>
    <cfRule type="expression" dxfId="22235" priority="15058">
      <formula>$A105="A6"</formula>
    </cfRule>
    <cfRule type="expression" dxfId="22234" priority="15059">
      <formula>$A105="A5"</formula>
    </cfRule>
    <cfRule type="expression" dxfId="22233" priority="15060">
      <formula>$A105="A4"</formula>
    </cfRule>
    <cfRule type="expression" dxfId="22232" priority="15061">
      <formula>$A105="A3"</formula>
    </cfRule>
    <cfRule type="expression" dxfId="22231" priority="15062">
      <formula>$A105="A2"</formula>
    </cfRule>
    <cfRule type="expression" dxfId="22230" priority="15063">
      <formula>$A105="A1"</formula>
    </cfRule>
  </conditionalFormatting>
  <conditionalFormatting sqref="BE119">
    <cfRule type="expression" dxfId="22229" priority="15046">
      <formula>$A119="A9"</formula>
    </cfRule>
    <cfRule type="expression" dxfId="22228" priority="15047">
      <formula>$A119="A8"</formula>
    </cfRule>
    <cfRule type="expression" dxfId="22227" priority="15048">
      <formula>$A119="A7"</formula>
    </cfRule>
    <cfRule type="expression" dxfId="22226" priority="15049">
      <formula>$A119="A6"</formula>
    </cfRule>
    <cfRule type="expression" dxfId="22225" priority="15050">
      <formula>$A119="A5"</formula>
    </cfRule>
    <cfRule type="expression" dxfId="22224" priority="15051">
      <formula>$A119="A4"</formula>
    </cfRule>
    <cfRule type="expression" dxfId="22223" priority="15052">
      <formula>$A119="A3"</formula>
    </cfRule>
    <cfRule type="expression" dxfId="22222" priority="15053">
      <formula>$A119="A2"</formula>
    </cfRule>
    <cfRule type="expression" dxfId="22221" priority="15054">
      <formula>$A119="A1"</formula>
    </cfRule>
  </conditionalFormatting>
  <conditionalFormatting sqref="BE132">
    <cfRule type="expression" dxfId="22220" priority="13260">
      <formula>$A132="A9"</formula>
    </cfRule>
    <cfRule type="expression" dxfId="22219" priority="13261">
      <formula>$A132="A8"</formula>
    </cfRule>
    <cfRule type="expression" dxfId="22218" priority="13262">
      <formula>$A132="A7"</formula>
    </cfRule>
    <cfRule type="expression" dxfId="22217" priority="13263">
      <formula>$A132="A6"</formula>
    </cfRule>
    <cfRule type="expression" dxfId="22216" priority="13264">
      <formula>$A132="A5"</formula>
    </cfRule>
    <cfRule type="expression" dxfId="22215" priority="13265">
      <formula>$A132="A4"</formula>
    </cfRule>
    <cfRule type="expression" dxfId="22214" priority="13266">
      <formula>$A132="A3"</formula>
    </cfRule>
    <cfRule type="expression" dxfId="22213" priority="13267">
      <formula>$A132="A2"</formula>
    </cfRule>
    <cfRule type="expression" dxfId="22212" priority="13268">
      <formula>$A132="A1"</formula>
    </cfRule>
  </conditionalFormatting>
  <conditionalFormatting sqref="BE133">
    <cfRule type="expression" dxfId="22211" priority="13440">
      <formula>#REF!="A9"</formula>
    </cfRule>
    <cfRule type="expression" dxfId="22210" priority="13441">
      <formula>#REF!="A8"</formula>
    </cfRule>
    <cfRule type="expression" dxfId="22209" priority="13442">
      <formula>#REF!="A7"</formula>
    </cfRule>
    <cfRule type="expression" dxfId="22208" priority="13443">
      <formula>#REF!="A6"</formula>
    </cfRule>
    <cfRule type="expression" dxfId="22207" priority="13444">
      <formula>#REF!="A5"</formula>
    </cfRule>
    <cfRule type="expression" dxfId="22206" priority="13445">
      <formula>#REF!="A4"</formula>
    </cfRule>
    <cfRule type="expression" dxfId="22205" priority="13446">
      <formula>#REF!="A3"</formula>
    </cfRule>
    <cfRule type="expression" dxfId="22204" priority="13447">
      <formula>#REF!="A2"</formula>
    </cfRule>
    <cfRule type="expression" dxfId="22203" priority="13448">
      <formula>#REF!="A1"</formula>
    </cfRule>
  </conditionalFormatting>
  <conditionalFormatting sqref="BE134">
    <cfRule type="cellIs" dxfId="22202" priority="15175" stopIfTrue="1" operator="lessThan">
      <formula>0</formula>
    </cfRule>
  </conditionalFormatting>
  <conditionalFormatting sqref="BE137">
    <cfRule type="expression" dxfId="22201" priority="15037">
      <formula>$A137="A9"</formula>
    </cfRule>
    <cfRule type="expression" dxfId="22200" priority="15038">
      <formula>$A137="A8"</formula>
    </cfRule>
    <cfRule type="expression" dxfId="22199" priority="15039">
      <formula>$A137="A7"</formula>
    </cfRule>
    <cfRule type="expression" dxfId="22198" priority="15040">
      <formula>$A137="A6"</formula>
    </cfRule>
    <cfRule type="expression" dxfId="22197" priority="15041">
      <formula>$A137="A5"</formula>
    </cfRule>
    <cfRule type="expression" dxfId="22196" priority="15042">
      <formula>$A137="A4"</formula>
    </cfRule>
    <cfRule type="expression" dxfId="22195" priority="15043">
      <formula>$A137="A3"</formula>
    </cfRule>
    <cfRule type="expression" dxfId="22194" priority="15044">
      <formula>$A137="A2"</formula>
    </cfRule>
    <cfRule type="expression" dxfId="22193" priority="15045">
      <formula>$A137="A1"</formula>
    </cfRule>
  </conditionalFormatting>
  <conditionalFormatting sqref="BE142">
    <cfRule type="expression" dxfId="22192" priority="14205">
      <formula>$A142="A9"</formula>
    </cfRule>
    <cfRule type="expression" dxfId="22191" priority="14206">
      <formula>$A142="A8"</formula>
    </cfRule>
    <cfRule type="expression" dxfId="22190" priority="14207">
      <formula>$A142="A7"</formula>
    </cfRule>
    <cfRule type="expression" dxfId="22189" priority="14208">
      <formula>$A142="A6"</formula>
    </cfRule>
    <cfRule type="expression" dxfId="22188" priority="14209">
      <formula>$A142="A5"</formula>
    </cfRule>
    <cfRule type="expression" dxfId="22187" priority="14210">
      <formula>$A142="A4"</formula>
    </cfRule>
    <cfRule type="expression" dxfId="22186" priority="14211">
      <formula>$A142="A3"</formula>
    </cfRule>
    <cfRule type="expression" dxfId="22185" priority="14212">
      <formula>$A142="A2"</formula>
    </cfRule>
    <cfRule type="expression" dxfId="22184" priority="14213">
      <formula>$A142="A1"</formula>
    </cfRule>
  </conditionalFormatting>
  <conditionalFormatting sqref="BE145">
    <cfRule type="cellIs" dxfId="22183" priority="15174" stopIfTrue="1" operator="lessThan">
      <formula>0</formula>
    </cfRule>
  </conditionalFormatting>
  <conditionalFormatting sqref="BE160:BE161">
    <cfRule type="expression" dxfId="22182" priority="14043">
      <formula>#REF!="A9"</formula>
    </cfRule>
    <cfRule type="expression" dxfId="22181" priority="14044">
      <formula>#REF!="A8"</formula>
    </cfRule>
    <cfRule type="expression" dxfId="22180" priority="14045">
      <formula>#REF!="A7"</formula>
    </cfRule>
    <cfRule type="expression" dxfId="22179" priority="14046">
      <formula>#REF!="A6"</formula>
    </cfRule>
    <cfRule type="expression" dxfId="22178" priority="14047">
      <formula>#REF!="A5"</formula>
    </cfRule>
    <cfRule type="expression" dxfId="22177" priority="14048">
      <formula>#REF!="A4"</formula>
    </cfRule>
    <cfRule type="expression" dxfId="22176" priority="14049">
      <formula>#REF!="A3"</formula>
    </cfRule>
    <cfRule type="expression" dxfId="22175" priority="14050">
      <formula>#REF!="A2"</formula>
    </cfRule>
    <cfRule type="expression" dxfId="22174" priority="14051">
      <formula>#REF!="A1"</formula>
    </cfRule>
  </conditionalFormatting>
  <conditionalFormatting sqref="BE159">
    <cfRule type="expression" dxfId="22173" priority="15109">
      <formula>$A159="A9"</formula>
    </cfRule>
    <cfRule type="expression" dxfId="22172" priority="15110">
      <formula>$A159="A8"</formula>
    </cfRule>
    <cfRule type="expression" dxfId="22171" priority="15111">
      <formula>$A159="A7"</formula>
    </cfRule>
    <cfRule type="expression" dxfId="22170" priority="15112">
      <formula>$A159="A6"</formula>
    </cfRule>
    <cfRule type="expression" dxfId="22169" priority="15113">
      <formula>$A159="A5"</formula>
    </cfRule>
    <cfRule type="expression" dxfId="22168" priority="15114">
      <formula>$A159="A4"</formula>
    </cfRule>
    <cfRule type="expression" dxfId="22167" priority="15115">
      <formula>$A159="A3"</formula>
    </cfRule>
    <cfRule type="expression" dxfId="22166" priority="15116">
      <formula>$A159="A2"</formula>
    </cfRule>
    <cfRule type="expression" dxfId="22165" priority="15117">
      <formula>$A159="A1"</formula>
    </cfRule>
  </conditionalFormatting>
  <conditionalFormatting sqref="BE162">
    <cfRule type="expression" dxfId="22164" priority="13602">
      <formula>#REF!="A9"</formula>
    </cfRule>
    <cfRule type="expression" dxfId="22163" priority="13603">
      <formula>#REF!="A8"</formula>
    </cfRule>
    <cfRule type="expression" dxfId="22162" priority="13604">
      <formula>#REF!="A7"</formula>
    </cfRule>
    <cfRule type="expression" dxfId="22161" priority="13605">
      <formula>#REF!="A6"</formula>
    </cfRule>
    <cfRule type="expression" dxfId="22160" priority="13606">
      <formula>#REF!="A5"</formula>
    </cfRule>
    <cfRule type="expression" dxfId="22159" priority="13607">
      <formula>#REF!="A4"</formula>
    </cfRule>
    <cfRule type="expression" dxfId="22158" priority="13608">
      <formula>#REF!="A3"</formula>
    </cfRule>
    <cfRule type="expression" dxfId="22157" priority="13609">
      <formula>#REF!="A2"</formula>
    </cfRule>
    <cfRule type="expression" dxfId="22156" priority="13610">
      <formula>#REF!="A1"</formula>
    </cfRule>
  </conditionalFormatting>
  <conditionalFormatting sqref="BE188:BE189">
    <cfRule type="cellIs" dxfId="22155" priority="15173" stopIfTrue="1" operator="lessThan">
      <formula>0</formula>
    </cfRule>
  </conditionalFormatting>
  <conditionalFormatting sqref="BE192">
    <cfRule type="expression" dxfId="22154" priority="15028">
      <formula>$A192="A9"</formula>
    </cfRule>
    <cfRule type="expression" dxfId="22153" priority="15029">
      <formula>$A192="A8"</formula>
    </cfRule>
    <cfRule type="expression" dxfId="22152" priority="15030">
      <formula>$A192="A7"</formula>
    </cfRule>
    <cfRule type="expression" dxfId="22151" priority="15031">
      <formula>$A192="A6"</formula>
    </cfRule>
    <cfRule type="expression" dxfId="22150" priority="15032">
      <formula>$A192="A5"</formula>
    </cfRule>
    <cfRule type="expression" dxfId="22149" priority="15033">
      <formula>$A192="A4"</formula>
    </cfRule>
    <cfRule type="expression" dxfId="22148" priority="15034">
      <formula>$A192="A3"</formula>
    </cfRule>
    <cfRule type="expression" dxfId="22147" priority="15035">
      <formula>$A192="A2"</formula>
    </cfRule>
    <cfRule type="expression" dxfId="22146" priority="15036">
      <formula>$A192="A1"</formula>
    </cfRule>
  </conditionalFormatting>
  <conditionalFormatting sqref="BE200">
    <cfRule type="expression" dxfId="22145" priority="14947">
      <formula>$A200="A9"</formula>
    </cfRule>
    <cfRule type="expression" dxfId="22144" priority="14948">
      <formula>$A200="A8"</formula>
    </cfRule>
    <cfRule type="expression" dxfId="22143" priority="14949">
      <formula>$A200="A7"</formula>
    </cfRule>
    <cfRule type="expression" dxfId="22142" priority="14950">
      <formula>$A200="A6"</formula>
    </cfRule>
    <cfRule type="expression" dxfId="22141" priority="14951">
      <formula>$A200="A5"</formula>
    </cfRule>
    <cfRule type="expression" dxfId="22140" priority="14952">
      <formula>$A200="A4"</formula>
    </cfRule>
    <cfRule type="expression" dxfId="22139" priority="14953">
      <formula>$A200="A3"</formula>
    </cfRule>
    <cfRule type="expression" dxfId="22138" priority="14954">
      <formula>$A200="A2"</formula>
    </cfRule>
    <cfRule type="expression" dxfId="22137" priority="14955">
      <formula>$A200="A1"</formula>
    </cfRule>
  </conditionalFormatting>
  <conditionalFormatting sqref="BE204">
    <cfRule type="expression" dxfId="22136" priority="15019">
      <formula>$A204="A9"</formula>
    </cfRule>
    <cfRule type="expression" dxfId="22135" priority="15020">
      <formula>$A204="A8"</formula>
    </cfRule>
    <cfRule type="expression" dxfId="22134" priority="15021">
      <formula>$A204="A7"</formula>
    </cfRule>
    <cfRule type="expression" dxfId="22133" priority="15022">
      <formula>$A204="A6"</formula>
    </cfRule>
    <cfRule type="expression" dxfId="22132" priority="15023">
      <formula>$A204="A5"</formula>
    </cfRule>
    <cfRule type="expression" dxfId="22131" priority="15024">
      <formula>$A204="A4"</formula>
    </cfRule>
    <cfRule type="expression" dxfId="22130" priority="15025">
      <formula>$A204="A3"</formula>
    </cfRule>
    <cfRule type="expression" dxfId="22129" priority="15026">
      <formula>$A204="A2"</formula>
    </cfRule>
    <cfRule type="expression" dxfId="22128" priority="15027">
      <formula>$A204="A1"</formula>
    </cfRule>
  </conditionalFormatting>
  <conditionalFormatting sqref="BE205">
    <cfRule type="expression" dxfId="22127" priority="14938">
      <formula>$A205="A9"</formula>
    </cfRule>
    <cfRule type="expression" dxfId="22126" priority="14939">
      <formula>$A205="A8"</formula>
    </cfRule>
    <cfRule type="expression" dxfId="22125" priority="14940">
      <formula>$A205="A7"</formula>
    </cfRule>
    <cfRule type="expression" dxfId="22124" priority="14941">
      <formula>$A205="A6"</formula>
    </cfRule>
    <cfRule type="expression" dxfId="22123" priority="14942">
      <formula>$A205="A5"</formula>
    </cfRule>
    <cfRule type="expression" dxfId="22122" priority="14943">
      <formula>$A205="A4"</formula>
    </cfRule>
    <cfRule type="expression" dxfId="22121" priority="14944">
      <formula>$A205="A3"</formula>
    </cfRule>
    <cfRule type="expression" dxfId="22120" priority="14945">
      <formula>$A205="A2"</formula>
    </cfRule>
    <cfRule type="expression" dxfId="22119" priority="14946">
      <formula>$A205="A1"</formula>
    </cfRule>
  </conditionalFormatting>
  <conditionalFormatting sqref="BE212">
    <cfRule type="expression" dxfId="22118" priority="14929">
      <formula>$A212="A9"</formula>
    </cfRule>
    <cfRule type="expression" dxfId="22117" priority="14930">
      <formula>$A212="A8"</formula>
    </cfRule>
    <cfRule type="expression" dxfId="22116" priority="14931">
      <formula>$A212="A7"</formula>
    </cfRule>
    <cfRule type="expression" dxfId="22115" priority="14932">
      <formula>$A212="A6"</formula>
    </cfRule>
    <cfRule type="expression" dxfId="22114" priority="14933">
      <formula>$A212="A5"</formula>
    </cfRule>
    <cfRule type="expression" dxfId="22113" priority="14934">
      <formula>$A212="A4"</formula>
    </cfRule>
    <cfRule type="expression" dxfId="22112" priority="14935">
      <formula>$A212="A3"</formula>
    </cfRule>
    <cfRule type="expression" dxfId="22111" priority="14936">
      <formula>$A212="A2"</formula>
    </cfRule>
    <cfRule type="expression" dxfId="22110" priority="14937">
      <formula>$A212="A1"</formula>
    </cfRule>
  </conditionalFormatting>
  <conditionalFormatting sqref="BE214">
    <cfRule type="expression" dxfId="22109" priority="14920">
      <formula>$A214="A9"</formula>
    </cfRule>
    <cfRule type="expression" dxfId="22108" priority="14921">
      <formula>$A214="A8"</formula>
    </cfRule>
    <cfRule type="expression" dxfId="22107" priority="14922">
      <formula>$A214="A7"</formula>
    </cfRule>
    <cfRule type="expression" dxfId="22106" priority="14923">
      <formula>$A214="A6"</formula>
    </cfRule>
    <cfRule type="expression" dxfId="22105" priority="14924">
      <formula>$A214="A5"</formula>
    </cfRule>
    <cfRule type="expression" dxfId="22104" priority="14925">
      <formula>$A214="A4"</formula>
    </cfRule>
    <cfRule type="expression" dxfId="22103" priority="14926">
      <formula>$A214="A3"</formula>
    </cfRule>
    <cfRule type="expression" dxfId="22102" priority="14927">
      <formula>$A214="A2"</formula>
    </cfRule>
    <cfRule type="expression" dxfId="22101" priority="14928">
      <formula>$A214="A1"</formula>
    </cfRule>
  </conditionalFormatting>
  <conditionalFormatting sqref="BE217">
    <cfRule type="expression" dxfId="22100" priority="15001">
      <formula>$A217="A9"</formula>
    </cfRule>
    <cfRule type="expression" dxfId="22099" priority="15002">
      <formula>$A217="A8"</formula>
    </cfRule>
    <cfRule type="expression" dxfId="22098" priority="15003">
      <formula>$A217="A7"</formula>
    </cfRule>
    <cfRule type="expression" dxfId="22097" priority="15004">
      <formula>$A217="A6"</formula>
    </cfRule>
    <cfRule type="expression" dxfId="22096" priority="15005">
      <formula>$A217="A5"</formula>
    </cfRule>
    <cfRule type="expression" dxfId="22095" priority="15006">
      <formula>$A217="A4"</formula>
    </cfRule>
    <cfRule type="expression" dxfId="22094" priority="15007">
      <formula>$A217="A3"</formula>
    </cfRule>
    <cfRule type="expression" dxfId="22093" priority="15008">
      <formula>$A217="A2"</formula>
    </cfRule>
    <cfRule type="expression" dxfId="22092" priority="15009">
      <formula>$A217="A1"</formula>
    </cfRule>
  </conditionalFormatting>
  <conditionalFormatting sqref="BE220">
    <cfRule type="expression" dxfId="22091" priority="15010">
      <formula>$A220="A9"</formula>
    </cfRule>
    <cfRule type="expression" dxfId="22090" priority="15011">
      <formula>$A220="A8"</formula>
    </cfRule>
    <cfRule type="expression" dxfId="22089" priority="15012">
      <formula>$A220="A7"</formula>
    </cfRule>
    <cfRule type="expression" dxfId="22088" priority="15013">
      <formula>$A220="A6"</formula>
    </cfRule>
    <cfRule type="expression" dxfId="22087" priority="15014">
      <formula>$A220="A5"</formula>
    </cfRule>
    <cfRule type="expression" dxfId="22086" priority="15015">
      <formula>$A220="A4"</formula>
    </cfRule>
    <cfRule type="expression" dxfId="22085" priority="15016">
      <formula>$A220="A3"</formula>
    </cfRule>
    <cfRule type="expression" dxfId="22084" priority="15017">
      <formula>$A220="A2"</formula>
    </cfRule>
    <cfRule type="expression" dxfId="22083" priority="15018">
      <formula>$A220="A1"</formula>
    </cfRule>
  </conditionalFormatting>
  <conditionalFormatting sqref="BE223">
    <cfRule type="expression" dxfId="22082" priority="14992">
      <formula>$A223="A9"</formula>
    </cfRule>
    <cfRule type="expression" dxfId="22081" priority="14993">
      <formula>$A223="A8"</formula>
    </cfRule>
    <cfRule type="expression" dxfId="22080" priority="14994">
      <formula>$A223="A7"</formula>
    </cfRule>
    <cfRule type="expression" dxfId="22079" priority="14995">
      <formula>$A223="A6"</formula>
    </cfRule>
    <cfRule type="expression" dxfId="22078" priority="14996">
      <formula>$A223="A5"</formula>
    </cfRule>
    <cfRule type="expression" dxfId="22077" priority="14997">
      <formula>$A223="A4"</formula>
    </cfRule>
    <cfRule type="expression" dxfId="22076" priority="14998">
      <formula>$A223="A3"</formula>
    </cfRule>
    <cfRule type="expression" dxfId="22075" priority="14999">
      <formula>$A223="A2"</formula>
    </cfRule>
    <cfRule type="expression" dxfId="22074" priority="15000">
      <formula>$A223="A1"</formula>
    </cfRule>
  </conditionalFormatting>
  <conditionalFormatting sqref="BE231">
    <cfRule type="expression" dxfId="22073" priority="14983">
      <formula>$A231="A9"</formula>
    </cfRule>
    <cfRule type="expression" dxfId="22072" priority="14984">
      <formula>$A231="A8"</formula>
    </cfRule>
    <cfRule type="expression" dxfId="22071" priority="14985">
      <formula>$A231="A7"</formula>
    </cfRule>
    <cfRule type="expression" dxfId="22070" priority="14986">
      <formula>$A231="A6"</formula>
    </cfRule>
    <cfRule type="expression" dxfId="22069" priority="14987">
      <formula>$A231="A5"</formula>
    </cfRule>
    <cfRule type="expression" dxfId="22068" priority="14988">
      <formula>$A231="A4"</formula>
    </cfRule>
    <cfRule type="expression" dxfId="22067" priority="14989">
      <formula>$A231="A3"</formula>
    </cfRule>
    <cfRule type="expression" dxfId="22066" priority="14990">
      <formula>$A231="A2"</formula>
    </cfRule>
    <cfRule type="expression" dxfId="22065" priority="14991">
      <formula>$A231="A1"</formula>
    </cfRule>
  </conditionalFormatting>
  <conditionalFormatting sqref="BE238">
    <cfRule type="cellIs" dxfId="22064" priority="15172" stopIfTrue="1" operator="lessThan">
      <formula>0</formula>
    </cfRule>
  </conditionalFormatting>
  <conditionalFormatting sqref="BE241:BE242">
    <cfRule type="expression" dxfId="22063" priority="13593">
      <formula>#REF!="A9"</formula>
    </cfRule>
    <cfRule type="expression" dxfId="22062" priority="13594">
      <formula>#REF!="A8"</formula>
    </cfRule>
    <cfRule type="expression" dxfId="22061" priority="13595">
      <formula>#REF!="A7"</formula>
    </cfRule>
    <cfRule type="expression" dxfId="22060" priority="13596">
      <formula>#REF!="A6"</formula>
    </cfRule>
    <cfRule type="expression" dxfId="22059" priority="13597">
      <formula>#REF!="A5"</formula>
    </cfRule>
    <cfRule type="expression" dxfId="22058" priority="13598">
      <formula>#REF!="A4"</formula>
    </cfRule>
    <cfRule type="expression" dxfId="22057" priority="13599">
      <formula>#REF!="A3"</formula>
    </cfRule>
    <cfRule type="expression" dxfId="22056" priority="13600">
      <formula>#REF!="A2"</formula>
    </cfRule>
    <cfRule type="expression" dxfId="22055" priority="13601">
      <formula>#REF!="A1"</formula>
    </cfRule>
  </conditionalFormatting>
  <conditionalFormatting sqref="BE275">
    <cfRule type="cellIs" dxfId="22054" priority="15196" stopIfTrue="1" operator="lessThan">
      <formula>0</formula>
    </cfRule>
  </conditionalFormatting>
  <conditionalFormatting sqref="F15:G15 G16:G21">
    <cfRule type="expression" dxfId="22053" priority="12218">
      <formula>#REF!="A9"</formula>
    </cfRule>
    <cfRule type="expression" dxfId="22052" priority="12219">
      <formula>#REF!="A8"</formula>
    </cfRule>
    <cfRule type="expression" dxfId="22051" priority="12220">
      <formula>#REF!="A7"</formula>
    </cfRule>
    <cfRule type="expression" dxfId="22050" priority="12221">
      <formula>#REF!="A6"</formula>
    </cfRule>
    <cfRule type="expression" dxfId="22049" priority="12222">
      <formula>#REF!="A5"</formula>
    </cfRule>
    <cfRule type="expression" dxfId="22048" priority="12223">
      <formula>#REF!="A4"</formula>
    </cfRule>
    <cfRule type="expression" dxfId="22047" priority="12224">
      <formula>#REF!="A3"</formula>
    </cfRule>
    <cfRule type="expression" dxfId="22046" priority="12225">
      <formula>#REF!="A2"</formula>
    </cfRule>
    <cfRule type="expression" dxfId="22045" priority="12226">
      <formula>#REF!="A1"</formula>
    </cfRule>
  </conditionalFormatting>
  <conditionalFormatting sqref="F16:F21">
    <cfRule type="expression" dxfId="22044" priority="12209">
      <formula>#REF!="A9"</formula>
    </cfRule>
    <cfRule type="expression" dxfId="22043" priority="12210">
      <formula>#REF!="A8"</formula>
    </cfRule>
    <cfRule type="expression" dxfId="22042" priority="12211">
      <formula>#REF!="A7"</formula>
    </cfRule>
    <cfRule type="expression" dxfId="22041" priority="12212">
      <formula>#REF!="A6"</formula>
    </cfRule>
    <cfRule type="expression" dxfId="22040" priority="12213">
      <formula>#REF!="A5"</formula>
    </cfRule>
    <cfRule type="expression" dxfId="22039" priority="12214">
      <formula>#REF!="A4"</formula>
    </cfRule>
    <cfRule type="expression" dxfId="22038" priority="12215">
      <formula>#REF!="A3"</formula>
    </cfRule>
    <cfRule type="expression" dxfId="22037" priority="12216">
      <formula>#REF!="A2"</formula>
    </cfRule>
    <cfRule type="expression" dxfId="22036" priority="12217">
      <formula>#REF!="A1"</formula>
    </cfRule>
  </conditionalFormatting>
  <conditionalFormatting sqref="E15:E21">
    <cfRule type="expression" dxfId="22035" priority="12200">
      <formula>#REF!="A9"</formula>
    </cfRule>
    <cfRule type="expression" dxfId="22034" priority="12201">
      <formula>#REF!="A8"</formula>
    </cfRule>
    <cfRule type="expression" dxfId="22033" priority="12202">
      <formula>#REF!="A7"</formula>
    </cfRule>
    <cfRule type="expression" dxfId="22032" priority="12203">
      <formula>#REF!="A6"</formula>
    </cfRule>
    <cfRule type="expression" dxfId="22031" priority="12204">
      <formula>#REF!="A5"</formula>
    </cfRule>
    <cfRule type="expression" dxfId="22030" priority="12205">
      <formula>#REF!="A4"</formula>
    </cfRule>
    <cfRule type="expression" dxfId="22029" priority="12206">
      <formula>#REF!="A3"</formula>
    </cfRule>
    <cfRule type="expression" dxfId="22028" priority="12207">
      <formula>#REF!="A2"</formula>
    </cfRule>
    <cfRule type="expression" dxfId="22027" priority="12208">
      <formula>#REF!="A1"</formula>
    </cfRule>
  </conditionalFormatting>
  <conditionalFormatting sqref="G23:G25">
    <cfRule type="expression" dxfId="22026" priority="12191">
      <formula>#REF!="A9"</formula>
    </cfRule>
    <cfRule type="expression" dxfId="22025" priority="12192">
      <formula>#REF!="A8"</formula>
    </cfRule>
    <cfRule type="expression" dxfId="22024" priority="12193">
      <formula>#REF!="A7"</formula>
    </cfRule>
    <cfRule type="expression" dxfId="22023" priority="12194">
      <formula>#REF!="A6"</formula>
    </cfRule>
    <cfRule type="expression" dxfId="22022" priority="12195">
      <formula>#REF!="A5"</formula>
    </cfRule>
    <cfRule type="expression" dxfId="22021" priority="12196">
      <formula>#REF!="A4"</formula>
    </cfRule>
    <cfRule type="expression" dxfId="22020" priority="12197">
      <formula>#REF!="A3"</formula>
    </cfRule>
    <cfRule type="expression" dxfId="22019" priority="12198">
      <formula>#REF!="A2"</formula>
    </cfRule>
    <cfRule type="expression" dxfId="22018" priority="12199">
      <formula>#REF!="A1"</formula>
    </cfRule>
  </conditionalFormatting>
  <conditionalFormatting sqref="F23:F25">
    <cfRule type="expression" dxfId="22017" priority="12182">
      <formula>#REF!="A9"</formula>
    </cfRule>
    <cfRule type="expression" dxfId="22016" priority="12183">
      <formula>#REF!="A8"</formula>
    </cfRule>
    <cfRule type="expression" dxfId="22015" priority="12184">
      <formula>#REF!="A7"</formula>
    </cfRule>
    <cfRule type="expression" dxfId="22014" priority="12185">
      <formula>#REF!="A6"</formula>
    </cfRule>
    <cfRule type="expression" dxfId="22013" priority="12186">
      <formula>#REF!="A5"</formula>
    </cfRule>
    <cfRule type="expression" dxfId="22012" priority="12187">
      <formula>#REF!="A4"</formula>
    </cfRule>
    <cfRule type="expression" dxfId="22011" priority="12188">
      <formula>#REF!="A3"</formula>
    </cfRule>
    <cfRule type="expression" dxfId="22010" priority="12189">
      <formula>#REF!="A2"</formula>
    </cfRule>
    <cfRule type="expression" dxfId="22009" priority="12190">
      <formula>#REF!="A1"</formula>
    </cfRule>
  </conditionalFormatting>
  <conditionalFormatting sqref="G28:G35">
    <cfRule type="expression" dxfId="22008" priority="12155">
      <formula>#REF!="A9"</formula>
    </cfRule>
    <cfRule type="expression" dxfId="22007" priority="12156">
      <formula>#REF!="A8"</formula>
    </cfRule>
    <cfRule type="expression" dxfId="22006" priority="12157">
      <formula>#REF!="A7"</formula>
    </cfRule>
    <cfRule type="expression" dxfId="22005" priority="12158">
      <formula>#REF!="A6"</formula>
    </cfRule>
    <cfRule type="expression" dxfId="22004" priority="12159">
      <formula>#REF!="A5"</formula>
    </cfRule>
    <cfRule type="expression" dxfId="22003" priority="12160">
      <formula>#REF!="A4"</formula>
    </cfRule>
    <cfRule type="expression" dxfId="22002" priority="12161">
      <formula>#REF!="A3"</formula>
    </cfRule>
    <cfRule type="expression" dxfId="22001" priority="12162">
      <formula>#REF!="A2"</formula>
    </cfRule>
    <cfRule type="expression" dxfId="22000" priority="12163">
      <formula>#REF!="A1"</formula>
    </cfRule>
  </conditionalFormatting>
  <conditionalFormatting sqref="C23:C25">
    <cfRule type="expression" dxfId="21999" priority="12164">
      <formula>#REF!="A9"</formula>
    </cfRule>
    <cfRule type="expression" dxfId="21998" priority="12165">
      <formula>#REF!="A8"</formula>
    </cfRule>
    <cfRule type="expression" dxfId="21997" priority="12166">
      <formula>#REF!="A7"</formula>
    </cfRule>
    <cfRule type="expression" dxfId="21996" priority="12167">
      <formula>#REF!="A6"</formula>
    </cfRule>
    <cfRule type="expression" dxfId="21995" priority="12168">
      <formula>#REF!="A5"</formula>
    </cfRule>
    <cfRule type="expression" dxfId="21994" priority="12169">
      <formula>#REF!="A4"</formula>
    </cfRule>
    <cfRule type="expression" dxfId="21993" priority="12170">
      <formula>#REF!="A3"</formula>
    </cfRule>
    <cfRule type="expression" dxfId="21992" priority="12171">
      <formula>#REF!="A2"</formula>
    </cfRule>
    <cfRule type="expression" dxfId="21991" priority="12172">
      <formula>#REF!="A1"</formula>
    </cfRule>
  </conditionalFormatting>
  <conditionalFormatting sqref="F28:F35">
    <cfRule type="expression" dxfId="21990" priority="12146">
      <formula>#REF!="A9"</formula>
    </cfRule>
    <cfRule type="expression" dxfId="21989" priority="12147">
      <formula>#REF!="A8"</formula>
    </cfRule>
    <cfRule type="expression" dxfId="21988" priority="12148">
      <formula>#REF!="A7"</formula>
    </cfRule>
    <cfRule type="expression" dxfId="21987" priority="12149">
      <formula>#REF!="A6"</formula>
    </cfRule>
    <cfRule type="expression" dxfId="21986" priority="12150">
      <formula>#REF!="A5"</formula>
    </cfRule>
    <cfRule type="expression" dxfId="21985" priority="12151">
      <formula>#REF!="A4"</formula>
    </cfRule>
    <cfRule type="expression" dxfId="21984" priority="12152">
      <formula>#REF!="A3"</formula>
    </cfRule>
    <cfRule type="expression" dxfId="21983" priority="12153">
      <formula>#REF!="A2"</formula>
    </cfRule>
    <cfRule type="expression" dxfId="21982" priority="12154">
      <formula>#REF!="A1"</formula>
    </cfRule>
  </conditionalFormatting>
  <conditionalFormatting sqref="C28:C30 C35">
    <cfRule type="expression" dxfId="21981" priority="12137">
      <formula>#REF!="A9"</formula>
    </cfRule>
    <cfRule type="expression" dxfId="21980" priority="12138">
      <formula>#REF!="A8"</formula>
    </cfRule>
    <cfRule type="expression" dxfId="21979" priority="12139">
      <formula>#REF!="A7"</formula>
    </cfRule>
    <cfRule type="expression" dxfId="21978" priority="12140">
      <formula>#REF!="A6"</formula>
    </cfRule>
    <cfRule type="expression" dxfId="21977" priority="12141">
      <formula>#REF!="A5"</formula>
    </cfRule>
    <cfRule type="expression" dxfId="21976" priority="12142">
      <formula>#REF!="A4"</formula>
    </cfRule>
    <cfRule type="expression" dxfId="21975" priority="12143">
      <formula>#REF!="A3"</formula>
    </cfRule>
    <cfRule type="expression" dxfId="21974" priority="12144">
      <formula>#REF!="A2"</formula>
    </cfRule>
    <cfRule type="expression" dxfId="21973" priority="12145">
      <formula>#REF!="A1"</formula>
    </cfRule>
  </conditionalFormatting>
  <conditionalFormatting sqref="D28:D35">
    <cfRule type="expression" dxfId="21972" priority="12128">
      <formula>#REF!="A9"</formula>
    </cfRule>
    <cfRule type="expression" dxfId="21971" priority="12129">
      <formula>#REF!="A8"</formula>
    </cfRule>
    <cfRule type="expression" dxfId="21970" priority="12130">
      <formula>#REF!="A7"</formula>
    </cfRule>
    <cfRule type="expression" dxfId="21969" priority="12131">
      <formula>#REF!="A6"</formula>
    </cfRule>
    <cfRule type="expression" dxfId="21968" priority="12132">
      <formula>#REF!="A5"</formula>
    </cfRule>
    <cfRule type="expression" dxfId="21967" priority="12133">
      <formula>#REF!="A4"</formula>
    </cfRule>
    <cfRule type="expression" dxfId="21966" priority="12134">
      <formula>#REF!="A3"</formula>
    </cfRule>
    <cfRule type="expression" dxfId="21965" priority="12135">
      <formula>#REF!="A2"</formula>
    </cfRule>
    <cfRule type="expression" dxfId="21964" priority="12136">
      <formula>#REF!="A1"</formula>
    </cfRule>
  </conditionalFormatting>
  <conditionalFormatting sqref="E28:E35">
    <cfRule type="expression" dxfId="21963" priority="12119">
      <formula>#REF!="A9"</formula>
    </cfRule>
    <cfRule type="expression" dxfId="21962" priority="12120">
      <formula>#REF!="A8"</formula>
    </cfRule>
    <cfRule type="expression" dxfId="21961" priority="12121">
      <formula>#REF!="A7"</formula>
    </cfRule>
    <cfRule type="expression" dxfId="21960" priority="12122">
      <formula>#REF!="A6"</formula>
    </cfRule>
    <cfRule type="expression" dxfId="21959" priority="12123">
      <formula>#REF!="A5"</formula>
    </cfRule>
    <cfRule type="expression" dxfId="21958" priority="12124">
      <formula>#REF!="A4"</formula>
    </cfRule>
    <cfRule type="expression" dxfId="21957" priority="12125">
      <formula>#REF!="A3"</formula>
    </cfRule>
    <cfRule type="expression" dxfId="21956" priority="12126">
      <formula>#REF!="A2"</formula>
    </cfRule>
    <cfRule type="expression" dxfId="21955" priority="12127">
      <formula>#REF!="A1"</formula>
    </cfRule>
  </conditionalFormatting>
  <conditionalFormatting sqref="C31:C34">
    <cfRule type="expression" dxfId="21954" priority="12110">
      <formula>#REF!="A9"</formula>
    </cfRule>
    <cfRule type="expression" dxfId="21953" priority="12111">
      <formula>#REF!="A8"</formula>
    </cfRule>
    <cfRule type="expression" dxfId="21952" priority="12112">
      <formula>#REF!="A7"</formula>
    </cfRule>
    <cfRule type="expression" dxfId="21951" priority="12113">
      <formula>#REF!="A6"</formula>
    </cfRule>
    <cfRule type="expression" dxfId="21950" priority="12114">
      <formula>#REF!="A5"</formula>
    </cfRule>
    <cfRule type="expression" dxfId="21949" priority="12115">
      <formula>#REF!="A4"</formula>
    </cfRule>
    <cfRule type="expression" dxfId="21948" priority="12116">
      <formula>#REF!="A3"</formula>
    </cfRule>
    <cfRule type="expression" dxfId="21947" priority="12117">
      <formula>#REF!="A2"</formula>
    </cfRule>
    <cfRule type="expression" dxfId="21946" priority="12118">
      <formula>#REF!="A1"</formula>
    </cfRule>
  </conditionalFormatting>
  <conditionalFormatting sqref="G38:G39">
    <cfRule type="expression" dxfId="21945" priority="12101">
      <formula>#REF!="A9"</formula>
    </cfRule>
    <cfRule type="expression" dxfId="21944" priority="12102">
      <formula>#REF!="A8"</formula>
    </cfRule>
    <cfRule type="expression" dxfId="21943" priority="12103">
      <formula>#REF!="A7"</formula>
    </cfRule>
    <cfRule type="expression" dxfId="21942" priority="12104">
      <formula>#REF!="A6"</formula>
    </cfRule>
    <cfRule type="expression" dxfId="21941" priority="12105">
      <formula>#REF!="A5"</formula>
    </cfRule>
    <cfRule type="expression" dxfId="21940" priority="12106">
      <formula>#REF!="A4"</formula>
    </cfRule>
    <cfRule type="expression" dxfId="21939" priority="12107">
      <formula>#REF!="A3"</formula>
    </cfRule>
    <cfRule type="expression" dxfId="21938" priority="12108">
      <formula>#REF!="A2"</formula>
    </cfRule>
    <cfRule type="expression" dxfId="21937" priority="12109">
      <formula>#REF!="A1"</formula>
    </cfRule>
  </conditionalFormatting>
  <conditionalFormatting sqref="F38:F39">
    <cfRule type="expression" dxfId="21936" priority="12092">
      <formula>#REF!="A9"</formula>
    </cfRule>
    <cfRule type="expression" dxfId="21935" priority="12093">
      <formula>#REF!="A8"</formula>
    </cfRule>
    <cfRule type="expression" dxfId="21934" priority="12094">
      <formula>#REF!="A7"</formula>
    </cfRule>
    <cfRule type="expression" dxfId="21933" priority="12095">
      <formula>#REF!="A6"</formula>
    </cfRule>
    <cfRule type="expression" dxfId="21932" priority="12096">
      <formula>#REF!="A5"</formula>
    </cfRule>
    <cfRule type="expression" dxfId="21931" priority="12097">
      <formula>#REF!="A4"</formula>
    </cfRule>
    <cfRule type="expression" dxfId="21930" priority="12098">
      <formula>#REF!="A3"</formula>
    </cfRule>
    <cfRule type="expression" dxfId="21929" priority="12099">
      <formula>#REF!="A2"</formula>
    </cfRule>
    <cfRule type="expression" dxfId="21928" priority="12100">
      <formula>#REF!="A1"</formula>
    </cfRule>
  </conditionalFormatting>
  <conditionalFormatting sqref="E38:E39">
    <cfRule type="expression" dxfId="21927" priority="12083">
      <formula>#REF!="A9"</formula>
    </cfRule>
    <cfRule type="expression" dxfId="21926" priority="12084">
      <formula>#REF!="A8"</formula>
    </cfRule>
    <cfRule type="expression" dxfId="21925" priority="12085">
      <formula>#REF!="A7"</formula>
    </cfRule>
    <cfRule type="expression" dxfId="21924" priority="12086">
      <formula>#REF!="A6"</formula>
    </cfRule>
    <cfRule type="expression" dxfId="21923" priority="12087">
      <formula>#REF!="A5"</formula>
    </cfRule>
    <cfRule type="expression" dxfId="21922" priority="12088">
      <formula>#REF!="A4"</formula>
    </cfRule>
    <cfRule type="expression" dxfId="21921" priority="12089">
      <formula>#REF!="A3"</formula>
    </cfRule>
    <cfRule type="expression" dxfId="21920" priority="12090">
      <formula>#REF!="A2"</formula>
    </cfRule>
    <cfRule type="expression" dxfId="21919" priority="12091">
      <formula>#REF!="A1"</formula>
    </cfRule>
  </conditionalFormatting>
  <conditionalFormatting sqref="C38:C39">
    <cfRule type="expression" dxfId="21918" priority="12074">
      <formula>#REF!="A9"</formula>
    </cfRule>
    <cfRule type="expression" dxfId="21917" priority="12075">
      <formula>#REF!="A8"</formula>
    </cfRule>
    <cfRule type="expression" dxfId="21916" priority="12076">
      <formula>#REF!="A7"</formula>
    </cfRule>
    <cfRule type="expression" dxfId="21915" priority="12077">
      <formula>#REF!="A6"</formula>
    </cfRule>
    <cfRule type="expression" dxfId="21914" priority="12078">
      <formula>#REF!="A5"</formula>
    </cfRule>
    <cfRule type="expression" dxfId="21913" priority="12079">
      <formula>#REF!="A4"</formula>
    </cfRule>
    <cfRule type="expression" dxfId="21912" priority="12080">
      <formula>#REF!="A3"</formula>
    </cfRule>
    <cfRule type="expression" dxfId="21911" priority="12081">
      <formula>#REF!="A2"</formula>
    </cfRule>
    <cfRule type="expression" dxfId="21910" priority="12082">
      <formula>#REF!="A1"</formula>
    </cfRule>
  </conditionalFormatting>
  <conditionalFormatting sqref="G41:G42">
    <cfRule type="expression" dxfId="21909" priority="12065">
      <formula>#REF!="A9"</formula>
    </cfRule>
    <cfRule type="expression" dxfId="21908" priority="12066">
      <formula>#REF!="A8"</formula>
    </cfRule>
    <cfRule type="expression" dxfId="21907" priority="12067">
      <formula>#REF!="A7"</formula>
    </cfRule>
    <cfRule type="expression" dxfId="21906" priority="12068">
      <formula>#REF!="A6"</formula>
    </cfRule>
    <cfRule type="expression" dxfId="21905" priority="12069">
      <formula>#REF!="A5"</formula>
    </cfRule>
    <cfRule type="expression" dxfId="21904" priority="12070">
      <formula>#REF!="A4"</formula>
    </cfRule>
    <cfRule type="expression" dxfId="21903" priority="12071">
      <formula>#REF!="A3"</formula>
    </cfRule>
    <cfRule type="expression" dxfId="21902" priority="12072">
      <formula>#REF!="A2"</formula>
    </cfRule>
    <cfRule type="expression" dxfId="21901" priority="12073">
      <formula>#REF!="A1"</formula>
    </cfRule>
  </conditionalFormatting>
  <conditionalFormatting sqref="F41:F42">
    <cfRule type="expression" dxfId="21900" priority="12056">
      <formula>#REF!="A9"</formula>
    </cfRule>
    <cfRule type="expression" dxfId="21899" priority="12057">
      <formula>#REF!="A8"</formula>
    </cfRule>
    <cfRule type="expression" dxfId="21898" priority="12058">
      <formula>#REF!="A7"</formula>
    </cfRule>
    <cfRule type="expression" dxfId="21897" priority="12059">
      <formula>#REF!="A6"</formula>
    </cfRule>
    <cfRule type="expression" dxfId="21896" priority="12060">
      <formula>#REF!="A5"</formula>
    </cfRule>
    <cfRule type="expression" dxfId="21895" priority="12061">
      <formula>#REF!="A4"</formula>
    </cfRule>
    <cfRule type="expression" dxfId="21894" priority="12062">
      <formula>#REF!="A3"</formula>
    </cfRule>
    <cfRule type="expression" dxfId="21893" priority="12063">
      <formula>#REF!="A2"</formula>
    </cfRule>
    <cfRule type="expression" dxfId="21892" priority="12064">
      <formula>#REF!="A1"</formula>
    </cfRule>
  </conditionalFormatting>
  <conditionalFormatting sqref="D42">
    <cfRule type="expression" dxfId="21891" priority="12047">
      <formula>#REF!="A9"</formula>
    </cfRule>
    <cfRule type="expression" dxfId="21890" priority="12048">
      <formula>#REF!="A8"</formula>
    </cfRule>
    <cfRule type="expression" dxfId="21889" priority="12049">
      <formula>#REF!="A7"</formula>
    </cfRule>
    <cfRule type="expression" dxfId="21888" priority="12050">
      <formula>#REF!="A6"</formula>
    </cfRule>
    <cfRule type="expression" dxfId="21887" priority="12051">
      <formula>#REF!="A5"</formula>
    </cfRule>
    <cfRule type="expression" dxfId="21886" priority="12052">
      <formula>#REF!="A4"</formula>
    </cfRule>
    <cfRule type="expression" dxfId="21885" priority="12053">
      <formula>#REF!="A3"</formula>
    </cfRule>
    <cfRule type="expression" dxfId="21884" priority="12054">
      <formula>#REF!="A2"</formula>
    </cfRule>
    <cfRule type="expression" dxfId="21883" priority="12055">
      <formula>#REF!="A1"</formula>
    </cfRule>
  </conditionalFormatting>
  <conditionalFormatting sqref="E41:E42">
    <cfRule type="expression" dxfId="21882" priority="12038">
      <formula>#REF!="A9"</formula>
    </cfRule>
    <cfRule type="expression" dxfId="21881" priority="12039">
      <formula>#REF!="A8"</formula>
    </cfRule>
    <cfRule type="expression" dxfId="21880" priority="12040">
      <formula>#REF!="A7"</formula>
    </cfRule>
    <cfRule type="expression" dxfId="21879" priority="12041">
      <formula>#REF!="A6"</formula>
    </cfRule>
    <cfRule type="expression" dxfId="21878" priority="12042">
      <formula>#REF!="A5"</formula>
    </cfRule>
    <cfRule type="expression" dxfId="21877" priority="12043">
      <formula>#REF!="A4"</formula>
    </cfRule>
    <cfRule type="expression" dxfId="21876" priority="12044">
      <formula>#REF!="A3"</formula>
    </cfRule>
    <cfRule type="expression" dxfId="21875" priority="12045">
      <formula>#REF!="A2"</formula>
    </cfRule>
    <cfRule type="expression" dxfId="21874" priority="12046">
      <formula>#REF!="A1"</formula>
    </cfRule>
  </conditionalFormatting>
  <conditionalFormatting sqref="C42">
    <cfRule type="expression" dxfId="21873" priority="12029">
      <formula>#REF!="A9"</formula>
    </cfRule>
    <cfRule type="expression" dxfId="21872" priority="12030">
      <formula>#REF!="A8"</formula>
    </cfRule>
    <cfRule type="expression" dxfId="21871" priority="12031">
      <formula>#REF!="A7"</formula>
    </cfRule>
    <cfRule type="expression" dxfId="21870" priority="12032">
      <formula>#REF!="A6"</formula>
    </cfRule>
    <cfRule type="expression" dxfId="21869" priority="12033">
      <formula>#REF!="A5"</formula>
    </cfRule>
    <cfRule type="expression" dxfId="21868" priority="12034">
      <formula>#REF!="A4"</formula>
    </cfRule>
    <cfRule type="expression" dxfId="21867" priority="12035">
      <formula>#REF!="A3"</formula>
    </cfRule>
    <cfRule type="expression" dxfId="21866" priority="12036">
      <formula>#REF!="A2"</formula>
    </cfRule>
    <cfRule type="expression" dxfId="21865" priority="12037">
      <formula>#REF!="A1"</formula>
    </cfRule>
  </conditionalFormatting>
  <conditionalFormatting sqref="C41">
    <cfRule type="expression" dxfId="21864" priority="12020">
      <formula>#REF!="A9"</formula>
    </cfRule>
    <cfRule type="expression" dxfId="21863" priority="12021">
      <formula>#REF!="A8"</formula>
    </cfRule>
    <cfRule type="expression" dxfId="21862" priority="12022">
      <formula>#REF!="A7"</formula>
    </cfRule>
    <cfRule type="expression" dxfId="21861" priority="12023">
      <formula>#REF!="A6"</formula>
    </cfRule>
    <cfRule type="expression" dxfId="21860" priority="12024">
      <formula>#REF!="A5"</formula>
    </cfRule>
    <cfRule type="expression" dxfId="21859" priority="12025">
      <formula>#REF!="A4"</formula>
    </cfRule>
    <cfRule type="expression" dxfId="21858" priority="12026">
      <formula>#REF!="A3"</formula>
    </cfRule>
    <cfRule type="expression" dxfId="21857" priority="12027">
      <formula>#REF!="A2"</formula>
    </cfRule>
    <cfRule type="expression" dxfId="21856" priority="12028">
      <formula>#REF!="A1"</formula>
    </cfRule>
  </conditionalFormatting>
  <conditionalFormatting sqref="G44:G49">
    <cfRule type="expression" dxfId="21855" priority="12011">
      <formula>#REF!="A9"</formula>
    </cfRule>
    <cfRule type="expression" dxfId="21854" priority="12012">
      <formula>#REF!="A8"</formula>
    </cfRule>
    <cfRule type="expression" dxfId="21853" priority="12013">
      <formula>#REF!="A7"</formula>
    </cfRule>
    <cfRule type="expression" dxfId="21852" priority="12014">
      <formula>#REF!="A6"</formula>
    </cfRule>
    <cfRule type="expression" dxfId="21851" priority="12015">
      <formula>#REF!="A5"</formula>
    </cfRule>
    <cfRule type="expression" dxfId="21850" priority="12016">
      <formula>#REF!="A4"</formula>
    </cfRule>
    <cfRule type="expression" dxfId="21849" priority="12017">
      <formula>#REF!="A3"</formula>
    </cfRule>
    <cfRule type="expression" dxfId="21848" priority="12018">
      <formula>#REF!="A2"</formula>
    </cfRule>
    <cfRule type="expression" dxfId="21847" priority="12019">
      <formula>#REF!="A1"</formula>
    </cfRule>
  </conditionalFormatting>
  <conditionalFormatting sqref="F44:F49">
    <cfRule type="expression" dxfId="21846" priority="12002">
      <formula>#REF!="A9"</formula>
    </cfRule>
    <cfRule type="expression" dxfId="21845" priority="12003">
      <formula>#REF!="A8"</formula>
    </cfRule>
    <cfRule type="expression" dxfId="21844" priority="12004">
      <formula>#REF!="A7"</formula>
    </cfRule>
    <cfRule type="expression" dxfId="21843" priority="12005">
      <formula>#REF!="A6"</formula>
    </cfRule>
    <cfRule type="expression" dxfId="21842" priority="12006">
      <formula>#REF!="A5"</formula>
    </cfRule>
    <cfRule type="expression" dxfId="21841" priority="12007">
      <formula>#REF!="A4"</formula>
    </cfRule>
    <cfRule type="expression" dxfId="21840" priority="12008">
      <formula>#REF!="A3"</formula>
    </cfRule>
    <cfRule type="expression" dxfId="21839" priority="12009">
      <formula>#REF!="A2"</formula>
    </cfRule>
    <cfRule type="expression" dxfId="21838" priority="12010">
      <formula>#REF!="A1"</formula>
    </cfRule>
  </conditionalFormatting>
  <conditionalFormatting sqref="E44:E49">
    <cfRule type="expression" dxfId="21837" priority="11993">
      <formula>#REF!="A9"</formula>
    </cfRule>
    <cfRule type="expression" dxfId="21836" priority="11994">
      <formula>#REF!="A8"</formula>
    </cfRule>
    <cfRule type="expression" dxfId="21835" priority="11995">
      <formula>#REF!="A7"</formula>
    </cfRule>
    <cfRule type="expression" dxfId="21834" priority="11996">
      <formula>#REF!="A6"</formula>
    </cfRule>
    <cfRule type="expression" dxfId="21833" priority="11997">
      <formula>#REF!="A5"</formula>
    </cfRule>
    <cfRule type="expression" dxfId="21832" priority="11998">
      <formula>#REF!="A4"</formula>
    </cfRule>
    <cfRule type="expression" dxfId="21831" priority="11999">
      <formula>#REF!="A3"</formula>
    </cfRule>
    <cfRule type="expression" dxfId="21830" priority="12000">
      <formula>#REF!="A2"</formula>
    </cfRule>
    <cfRule type="expression" dxfId="21829" priority="12001">
      <formula>#REF!="A1"</formula>
    </cfRule>
  </conditionalFormatting>
  <conditionalFormatting sqref="C44:C49">
    <cfRule type="expression" dxfId="21828" priority="11984">
      <formula>#REF!="A9"</formula>
    </cfRule>
    <cfRule type="expression" dxfId="21827" priority="11985">
      <formula>#REF!="A8"</formula>
    </cfRule>
    <cfRule type="expression" dxfId="21826" priority="11986">
      <formula>#REF!="A7"</formula>
    </cfRule>
    <cfRule type="expression" dxfId="21825" priority="11987">
      <formula>#REF!="A6"</formula>
    </cfRule>
    <cfRule type="expression" dxfId="21824" priority="11988">
      <formula>#REF!="A5"</formula>
    </cfRule>
    <cfRule type="expression" dxfId="21823" priority="11989">
      <formula>#REF!="A4"</formula>
    </cfRule>
    <cfRule type="expression" dxfId="21822" priority="11990">
      <formula>#REF!="A3"</formula>
    </cfRule>
    <cfRule type="expression" dxfId="21821" priority="11991">
      <formula>#REF!="A2"</formula>
    </cfRule>
    <cfRule type="expression" dxfId="21820" priority="11992">
      <formula>#REF!="A1"</formula>
    </cfRule>
  </conditionalFormatting>
  <conditionalFormatting sqref="G52:G56">
    <cfRule type="expression" dxfId="21819" priority="11975">
      <formula>#REF!="A9"</formula>
    </cfRule>
    <cfRule type="expression" dxfId="21818" priority="11976">
      <formula>#REF!="A8"</formula>
    </cfRule>
    <cfRule type="expression" dxfId="21817" priority="11977">
      <formula>#REF!="A7"</formula>
    </cfRule>
    <cfRule type="expression" dxfId="21816" priority="11978">
      <formula>#REF!="A6"</formula>
    </cfRule>
    <cfRule type="expression" dxfId="21815" priority="11979">
      <formula>#REF!="A5"</formula>
    </cfRule>
    <cfRule type="expression" dxfId="21814" priority="11980">
      <formula>#REF!="A4"</formula>
    </cfRule>
    <cfRule type="expression" dxfId="21813" priority="11981">
      <formula>#REF!="A3"</formula>
    </cfRule>
    <cfRule type="expression" dxfId="21812" priority="11982">
      <formula>#REF!="A2"</formula>
    </cfRule>
    <cfRule type="expression" dxfId="21811" priority="11983">
      <formula>#REF!="A1"</formula>
    </cfRule>
  </conditionalFormatting>
  <conditionalFormatting sqref="F52:F56">
    <cfRule type="expression" dxfId="21810" priority="11966">
      <formula>#REF!="A9"</formula>
    </cfRule>
    <cfRule type="expression" dxfId="21809" priority="11967">
      <formula>#REF!="A8"</formula>
    </cfRule>
    <cfRule type="expression" dxfId="21808" priority="11968">
      <formula>#REF!="A7"</formula>
    </cfRule>
    <cfRule type="expression" dxfId="21807" priority="11969">
      <formula>#REF!="A6"</formula>
    </cfRule>
    <cfRule type="expression" dxfId="21806" priority="11970">
      <formula>#REF!="A5"</formula>
    </cfRule>
    <cfRule type="expression" dxfId="21805" priority="11971">
      <formula>#REF!="A4"</formula>
    </cfRule>
    <cfRule type="expression" dxfId="21804" priority="11972">
      <formula>#REF!="A3"</formula>
    </cfRule>
    <cfRule type="expression" dxfId="21803" priority="11973">
      <formula>#REF!="A2"</formula>
    </cfRule>
    <cfRule type="expression" dxfId="21802" priority="11974">
      <formula>#REF!="A1"</formula>
    </cfRule>
  </conditionalFormatting>
  <conditionalFormatting sqref="D52:D53 D55:D56">
    <cfRule type="expression" dxfId="21801" priority="11957">
      <formula>#REF!="A9"</formula>
    </cfRule>
    <cfRule type="expression" dxfId="21800" priority="11958">
      <formula>#REF!="A8"</formula>
    </cfRule>
    <cfRule type="expression" dxfId="21799" priority="11959">
      <formula>#REF!="A7"</formula>
    </cfRule>
    <cfRule type="expression" dxfId="21798" priority="11960">
      <formula>#REF!="A6"</formula>
    </cfRule>
    <cfRule type="expression" dxfId="21797" priority="11961">
      <formula>#REF!="A5"</formula>
    </cfRule>
    <cfRule type="expression" dxfId="21796" priority="11962">
      <formula>#REF!="A4"</formula>
    </cfRule>
    <cfRule type="expression" dxfId="21795" priority="11963">
      <formula>#REF!="A3"</formula>
    </cfRule>
    <cfRule type="expression" dxfId="21794" priority="11964">
      <formula>#REF!="A2"</formula>
    </cfRule>
    <cfRule type="expression" dxfId="21793" priority="11965">
      <formula>#REF!="A1"</formula>
    </cfRule>
  </conditionalFormatting>
  <conditionalFormatting sqref="E52:E56">
    <cfRule type="expression" dxfId="21792" priority="11948">
      <formula>#REF!="A9"</formula>
    </cfRule>
    <cfRule type="expression" dxfId="21791" priority="11949">
      <formula>#REF!="A8"</formula>
    </cfRule>
    <cfRule type="expression" dxfId="21790" priority="11950">
      <formula>#REF!="A7"</formula>
    </cfRule>
    <cfRule type="expression" dxfId="21789" priority="11951">
      <formula>#REF!="A6"</formula>
    </cfRule>
    <cfRule type="expression" dxfId="21788" priority="11952">
      <formula>#REF!="A5"</formula>
    </cfRule>
    <cfRule type="expression" dxfId="21787" priority="11953">
      <formula>#REF!="A4"</formula>
    </cfRule>
    <cfRule type="expression" dxfId="21786" priority="11954">
      <formula>#REF!="A3"</formula>
    </cfRule>
    <cfRule type="expression" dxfId="21785" priority="11955">
      <formula>#REF!="A2"</formula>
    </cfRule>
    <cfRule type="expression" dxfId="21784" priority="11956">
      <formula>#REF!="A1"</formula>
    </cfRule>
  </conditionalFormatting>
  <conditionalFormatting sqref="C52">
    <cfRule type="expression" dxfId="21783" priority="11939">
      <formula>#REF!="A9"</formula>
    </cfRule>
    <cfRule type="expression" dxfId="21782" priority="11940">
      <formula>#REF!="A8"</formula>
    </cfRule>
    <cfRule type="expression" dxfId="21781" priority="11941">
      <formula>#REF!="A7"</formula>
    </cfRule>
    <cfRule type="expression" dxfId="21780" priority="11942">
      <formula>#REF!="A6"</formula>
    </cfRule>
    <cfRule type="expression" dxfId="21779" priority="11943">
      <formula>#REF!="A5"</formula>
    </cfRule>
    <cfRule type="expression" dxfId="21778" priority="11944">
      <formula>#REF!="A4"</formula>
    </cfRule>
    <cfRule type="expression" dxfId="21777" priority="11945">
      <formula>#REF!="A3"</formula>
    </cfRule>
    <cfRule type="expression" dxfId="21776" priority="11946">
      <formula>#REF!="A2"</formula>
    </cfRule>
    <cfRule type="expression" dxfId="21775" priority="11947">
      <formula>#REF!="A1"</formula>
    </cfRule>
  </conditionalFormatting>
  <conditionalFormatting sqref="C53:C56">
    <cfRule type="expression" dxfId="21774" priority="11930">
      <formula>#REF!="A9"</formula>
    </cfRule>
    <cfRule type="expression" dxfId="21773" priority="11931">
      <formula>#REF!="A8"</formula>
    </cfRule>
    <cfRule type="expression" dxfId="21772" priority="11932">
      <formula>#REF!="A7"</formula>
    </cfRule>
    <cfRule type="expression" dxfId="21771" priority="11933">
      <formula>#REF!="A6"</formula>
    </cfRule>
    <cfRule type="expression" dxfId="21770" priority="11934">
      <formula>#REF!="A5"</formula>
    </cfRule>
    <cfRule type="expression" dxfId="21769" priority="11935">
      <formula>#REF!="A4"</formula>
    </cfRule>
    <cfRule type="expression" dxfId="21768" priority="11936">
      <formula>#REF!="A3"</formula>
    </cfRule>
    <cfRule type="expression" dxfId="21767" priority="11937">
      <formula>#REF!="A2"</formula>
    </cfRule>
    <cfRule type="expression" dxfId="21766" priority="11938">
      <formula>#REF!="A1"</formula>
    </cfRule>
  </conditionalFormatting>
  <conditionalFormatting sqref="C63:G64">
    <cfRule type="expression" dxfId="21765" priority="11921">
      <formula>#REF!="A9"</formula>
    </cfRule>
    <cfRule type="expression" dxfId="21764" priority="11922">
      <formula>#REF!="A8"</formula>
    </cfRule>
    <cfRule type="expression" dxfId="21763" priority="11923">
      <formula>#REF!="A7"</formula>
    </cfRule>
    <cfRule type="expression" dxfId="21762" priority="11924">
      <formula>#REF!="A6"</formula>
    </cfRule>
    <cfRule type="expression" dxfId="21761" priority="11925">
      <formula>#REF!="A5"</formula>
    </cfRule>
    <cfRule type="expression" dxfId="21760" priority="11926">
      <formula>#REF!="A4"</formula>
    </cfRule>
    <cfRule type="expression" dxfId="21759" priority="11927">
      <formula>#REF!="A3"</formula>
    </cfRule>
    <cfRule type="expression" dxfId="21758" priority="11928">
      <formula>#REF!="A2"</formula>
    </cfRule>
    <cfRule type="expression" dxfId="21757" priority="11929">
      <formula>#REF!="A1"</formula>
    </cfRule>
  </conditionalFormatting>
  <conditionalFormatting sqref="C67:G68">
    <cfRule type="expression" dxfId="21756" priority="11912">
      <formula>#REF!="A9"</formula>
    </cfRule>
    <cfRule type="expression" dxfId="21755" priority="11913">
      <formula>#REF!="A8"</formula>
    </cfRule>
    <cfRule type="expression" dxfId="21754" priority="11914">
      <formula>#REF!="A7"</formula>
    </cfRule>
    <cfRule type="expression" dxfId="21753" priority="11915">
      <formula>#REF!="A6"</formula>
    </cfRule>
    <cfRule type="expression" dxfId="21752" priority="11916">
      <formula>#REF!="A5"</formula>
    </cfRule>
    <cfRule type="expression" dxfId="21751" priority="11917">
      <formula>#REF!="A4"</formula>
    </cfRule>
    <cfRule type="expression" dxfId="21750" priority="11918">
      <formula>#REF!="A3"</formula>
    </cfRule>
    <cfRule type="expression" dxfId="21749" priority="11919">
      <formula>#REF!="A2"</formula>
    </cfRule>
    <cfRule type="expression" dxfId="21748" priority="11920">
      <formula>#REF!="A1"</formula>
    </cfRule>
  </conditionalFormatting>
  <conditionalFormatting sqref="C73:G74">
    <cfRule type="expression" dxfId="21747" priority="11903">
      <formula>#REF!="A9"</formula>
    </cfRule>
    <cfRule type="expression" dxfId="21746" priority="11904">
      <formula>#REF!="A8"</formula>
    </cfRule>
    <cfRule type="expression" dxfId="21745" priority="11905">
      <formula>#REF!="A7"</formula>
    </cfRule>
    <cfRule type="expression" dxfId="21744" priority="11906">
      <formula>#REF!="A6"</formula>
    </cfRule>
    <cfRule type="expression" dxfId="21743" priority="11907">
      <formula>#REF!="A5"</formula>
    </cfRule>
    <cfRule type="expression" dxfId="21742" priority="11908">
      <formula>#REF!="A4"</formula>
    </cfRule>
    <cfRule type="expression" dxfId="21741" priority="11909">
      <formula>#REF!="A3"</formula>
    </cfRule>
    <cfRule type="expression" dxfId="21740" priority="11910">
      <formula>#REF!="A2"</formula>
    </cfRule>
    <cfRule type="expression" dxfId="21739" priority="11911">
      <formula>#REF!="A1"</formula>
    </cfRule>
  </conditionalFormatting>
  <conditionalFormatting sqref="G78:G79">
    <cfRule type="expression" dxfId="21738" priority="11894">
      <formula>#REF!="A9"</formula>
    </cfRule>
    <cfRule type="expression" dxfId="21737" priority="11895">
      <formula>#REF!="A8"</formula>
    </cfRule>
    <cfRule type="expression" dxfId="21736" priority="11896">
      <formula>#REF!="A7"</formula>
    </cfRule>
    <cfRule type="expression" dxfId="21735" priority="11897">
      <formula>#REF!="A6"</formula>
    </cfRule>
    <cfRule type="expression" dxfId="21734" priority="11898">
      <formula>#REF!="A5"</formula>
    </cfRule>
    <cfRule type="expression" dxfId="21733" priority="11899">
      <formula>#REF!="A4"</formula>
    </cfRule>
    <cfRule type="expression" dxfId="21732" priority="11900">
      <formula>#REF!="A3"</formula>
    </cfRule>
    <cfRule type="expression" dxfId="21731" priority="11901">
      <formula>#REF!="A2"</formula>
    </cfRule>
    <cfRule type="expression" dxfId="21730" priority="11902">
      <formula>#REF!="A1"</formula>
    </cfRule>
  </conditionalFormatting>
  <conditionalFormatting sqref="F78:F79">
    <cfRule type="expression" dxfId="21729" priority="11885">
      <formula>#REF!="A9"</formula>
    </cfRule>
    <cfRule type="expression" dxfId="21728" priority="11886">
      <formula>#REF!="A8"</formula>
    </cfRule>
    <cfRule type="expression" dxfId="21727" priority="11887">
      <formula>#REF!="A7"</formula>
    </cfRule>
    <cfRule type="expression" dxfId="21726" priority="11888">
      <formula>#REF!="A6"</formula>
    </cfRule>
    <cfRule type="expression" dxfId="21725" priority="11889">
      <formula>#REF!="A5"</formula>
    </cfRule>
    <cfRule type="expression" dxfId="21724" priority="11890">
      <formula>#REF!="A4"</formula>
    </cfRule>
    <cfRule type="expression" dxfId="21723" priority="11891">
      <formula>#REF!="A3"</formula>
    </cfRule>
    <cfRule type="expression" dxfId="21722" priority="11892">
      <formula>#REF!="A2"</formula>
    </cfRule>
    <cfRule type="expression" dxfId="21721" priority="11893">
      <formula>#REF!="A1"</formula>
    </cfRule>
  </conditionalFormatting>
  <conditionalFormatting sqref="D78:D79">
    <cfRule type="expression" dxfId="21720" priority="11876">
      <formula>#REF!="A9"</formula>
    </cfRule>
    <cfRule type="expression" dxfId="21719" priority="11877">
      <formula>#REF!="A8"</formula>
    </cfRule>
    <cfRule type="expression" dxfId="21718" priority="11878">
      <formula>#REF!="A7"</formula>
    </cfRule>
    <cfRule type="expression" dxfId="21717" priority="11879">
      <formula>#REF!="A6"</formula>
    </cfRule>
    <cfRule type="expression" dxfId="21716" priority="11880">
      <formula>#REF!="A5"</formula>
    </cfRule>
    <cfRule type="expression" dxfId="21715" priority="11881">
      <formula>#REF!="A4"</formula>
    </cfRule>
    <cfRule type="expression" dxfId="21714" priority="11882">
      <formula>#REF!="A3"</formula>
    </cfRule>
    <cfRule type="expression" dxfId="21713" priority="11883">
      <formula>#REF!="A2"</formula>
    </cfRule>
    <cfRule type="expression" dxfId="21712" priority="11884">
      <formula>#REF!="A1"</formula>
    </cfRule>
  </conditionalFormatting>
  <conditionalFormatting sqref="E78:E79">
    <cfRule type="expression" dxfId="21711" priority="11867">
      <formula>#REF!="A9"</formula>
    </cfRule>
    <cfRule type="expression" dxfId="21710" priority="11868">
      <formula>#REF!="A8"</formula>
    </cfRule>
    <cfRule type="expression" dxfId="21709" priority="11869">
      <formula>#REF!="A7"</formula>
    </cfRule>
    <cfRule type="expression" dxfId="21708" priority="11870">
      <formula>#REF!="A6"</formula>
    </cfRule>
    <cfRule type="expression" dxfId="21707" priority="11871">
      <formula>#REF!="A5"</formula>
    </cfRule>
    <cfRule type="expression" dxfId="21706" priority="11872">
      <formula>#REF!="A4"</formula>
    </cfRule>
    <cfRule type="expression" dxfId="21705" priority="11873">
      <formula>#REF!="A3"</formula>
    </cfRule>
    <cfRule type="expression" dxfId="21704" priority="11874">
      <formula>#REF!="A2"</formula>
    </cfRule>
    <cfRule type="expression" dxfId="21703" priority="11875">
      <formula>#REF!="A1"</formula>
    </cfRule>
  </conditionalFormatting>
  <conditionalFormatting sqref="C78:C79">
    <cfRule type="expression" dxfId="21702" priority="11858">
      <formula>#REF!="A9"</formula>
    </cfRule>
    <cfRule type="expression" dxfId="21701" priority="11859">
      <formula>#REF!="A8"</formula>
    </cfRule>
    <cfRule type="expression" dxfId="21700" priority="11860">
      <formula>#REF!="A7"</formula>
    </cfRule>
    <cfRule type="expression" dxfId="21699" priority="11861">
      <formula>#REF!="A6"</formula>
    </cfRule>
    <cfRule type="expression" dxfId="21698" priority="11862">
      <formula>#REF!="A5"</formula>
    </cfRule>
    <cfRule type="expression" dxfId="21697" priority="11863">
      <formula>#REF!="A4"</formula>
    </cfRule>
    <cfRule type="expression" dxfId="21696" priority="11864">
      <formula>#REF!="A3"</formula>
    </cfRule>
    <cfRule type="expression" dxfId="21695" priority="11865">
      <formula>#REF!="A2"</formula>
    </cfRule>
    <cfRule type="expression" dxfId="21694" priority="11866">
      <formula>#REF!="A1"</formula>
    </cfRule>
  </conditionalFormatting>
  <conditionalFormatting sqref="G81:G84">
    <cfRule type="expression" dxfId="21693" priority="11849">
      <formula>#REF!="A9"</formula>
    </cfRule>
    <cfRule type="expression" dxfId="21692" priority="11850">
      <formula>#REF!="A8"</formula>
    </cfRule>
    <cfRule type="expression" dxfId="21691" priority="11851">
      <formula>#REF!="A7"</formula>
    </cfRule>
    <cfRule type="expression" dxfId="21690" priority="11852">
      <formula>#REF!="A6"</formula>
    </cfRule>
    <cfRule type="expression" dxfId="21689" priority="11853">
      <formula>#REF!="A5"</formula>
    </cfRule>
    <cfRule type="expression" dxfId="21688" priority="11854">
      <formula>#REF!="A4"</formula>
    </cfRule>
    <cfRule type="expression" dxfId="21687" priority="11855">
      <formula>#REF!="A3"</formula>
    </cfRule>
    <cfRule type="expression" dxfId="21686" priority="11856">
      <formula>#REF!="A2"</formula>
    </cfRule>
    <cfRule type="expression" dxfId="21685" priority="11857">
      <formula>#REF!="A1"</formula>
    </cfRule>
  </conditionalFormatting>
  <conditionalFormatting sqref="F81:F84">
    <cfRule type="expression" dxfId="21684" priority="11840">
      <formula>#REF!="A9"</formula>
    </cfRule>
    <cfRule type="expression" dxfId="21683" priority="11841">
      <formula>#REF!="A8"</formula>
    </cfRule>
    <cfRule type="expression" dxfId="21682" priority="11842">
      <formula>#REF!="A7"</formula>
    </cfRule>
    <cfRule type="expression" dxfId="21681" priority="11843">
      <formula>#REF!="A6"</formula>
    </cfRule>
    <cfRule type="expression" dxfId="21680" priority="11844">
      <formula>#REF!="A5"</formula>
    </cfRule>
    <cfRule type="expression" dxfId="21679" priority="11845">
      <formula>#REF!="A4"</formula>
    </cfRule>
    <cfRule type="expression" dxfId="21678" priority="11846">
      <formula>#REF!="A3"</formula>
    </cfRule>
    <cfRule type="expression" dxfId="21677" priority="11847">
      <formula>#REF!="A2"</formula>
    </cfRule>
    <cfRule type="expression" dxfId="21676" priority="11848">
      <formula>#REF!="A1"</formula>
    </cfRule>
  </conditionalFormatting>
  <conditionalFormatting sqref="D83:D84">
    <cfRule type="expression" dxfId="21675" priority="11831">
      <formula>#REF!="A9"</formula>
    </cfRule>
    <cfRule type="expression" dxfId="21674" priority="11832">
      <formula>#REF!="A8"</formula>
    </cfRule>
    <cfRule type="expression" dxfId="21673" priority="11833">
      <formula>#REF!="A7"</formula>
    </cfRule>
    <cfRule type="expression" dxfId="21672" priority="11834">
      <formula>#REF!="A6"</formula>
    </cfRule>
    <cfRule type="expression" dxfId="21671" priority="11835">
      <formula>#REF!="A5"</formula>
    </cfRule>
    <cfRule type="expression" dxfId="21670" priority="11836">
      <formula>#REF!="A4"</formula>
    </cfRule>
    <cfRule type="expression" dxfId="21669" priority="11837">
      <formula>#REF!="A3"</formula>
    </cfRule>
    <cfRule type="expression" dxfId="21668" priority="11838">
      <formula>#REF!="A2"</formula>
    </cfRule>
    <cfRule type="expression" dxfId="21667" priority="11839">
      <formula>#REF!="A1"</formula>
    </cfRule>
  </conditionalFormatting>
  <conditionalFormatting sqref="E84">
    <cfRule type="expression" dxfId="21666" priority="11822">
      <formula>#REF!="A9"</formula>
    </cfRule>
    <cfRule type="expression" dxfId="21665" priority="11823">
      <formula>#REF!="A8"</formula>
    </cfRule>
    <cfRule type="expression" dxfId="21664" priority="11824">
      <formula>#REF!="A7"</formula>
    </cfRule>
    <cfRule type="expression" dxfId="21663" priority="11825">
      <formula>#REF!="A6"</formula>
    </cfRule>
    <cfRule type="expression" dxfId="21662" priority="11826">
      <formula>#REF!="A5"</formula>
    </cfRule>
    <cfRule type="expression" dxfId="21661" priority="11827">
      <formula>#REF!="A4"</formula>
    </cfRule>
    <cfRule type="expression" dxfId="21660" priority="11828">
      <formula>#REF!="A3"</formula>
    </cfRule>
    <cfRule type="expression" dxfId="21659" priority="11829">
      <formula>#REF!="A2"</formula>
    </cfRule>
    <cfRule type="expression" dxfId="21658" priority="11830">
      <formula>#REF!="A1"</formula>
    </cfRule>
  </conditionalFormatting>
  <conditionalFormatting sqref="C81:C84">
    <cfRule type="expression" dxfId="21657" priority="11813">
      <formula>#REF!="A9"</formula>
    </cfRule>
    <cfRule type="expression" dxfId="21656" priority="11814">
      <formula>#REF!="A8"</formula>
    </cfRule>
    <cfRule type="expression" dxfId="21655" priority="11815">
      <formula>#REF!="A7"</formula>
    </cfRule>
    <cfRule type="expression" dxfId="21654" priority="11816">
      <formula>#REF!="A6"</formula>
    </cfRule>
    <cfRule type="expression" dxfId="21653" priority="11817">
      <formula>#REF!="A5"</formula>
    </cfRule>
    <cfRule type="expression" dxfId="21652" priority="11818">
      <formula>#REF!="A4"</formula>
    </cfRule>
    <cfRule type="expression" dxfId="21651" priority="11819">
      <formula>#REF!="A3"</formula>
    </cfRule>
    <cfRule type="expression" dxfId="21650" priority="11820">
      <formula>#REF!="A2"</formula>
    </cfRule>
    <cfRule type="expression" dxfId="21649" priority="11821">
      <formula>#REF!="A1"</formula>
    </cfRule>
  </conditionalFormatting>
  <conditionalFormatting sqref="G86:G87">
    <cfRule type="expression" dxfId="21648" priority="11804">
      <formula>#REF!="A9"</formula>
    </cfRule>
    <cfRule type="expression" dxfId="21647" priority="11805">
      <formula>#REF!="A8"</formula>
    </cfRule>
    <cfRule type="expression" dxfId="21646" priority="11806">
      <formula>#REF!="A7"</formula>
    </cfRule>
    <cfRule type="expression" dxfId="21645" priority="11807">
      <formula>#REF!="A6"</formula>
    </cfRule>
    <cfRule type="expression" dxfId="21644" priority="11808">
      <formula>#REF!="A5"</formula>
    </cfRule>
    <cfRule type="expression" dxfId="21643" priority="11809">
      <formula>#REF!="A4"</formula>
    </cfRule>
    <cfRule type="expression" dxfId="21642" priority="11810">
      <formula>#REF!="A3"</formula>
    </cfRule>
    <cfRule type="expression" dxfId="21641" priority="11811">
      <formula>#REF!="A2"</formula>
    </cfRule>
    <cfRule type="expression" dxfId="21640" priority="11812">
      <formula>#REF!="A1"</formula>
    </cfRule>
  </conditionalFormatting>
  <conditionalFormatting sqref="F86:F87">
    <cfRule type="expression" dxfId="21639" priority="11795">
      <formula>#REF!="A9"</formula>
    </cfRule>
    <cfRule type="expression" dxfId="21638" priority="11796">
      <formula>#REF!="A8"</formula>
    </cfRule>
    <cfRule type="expression" dxfId="21637" priority="11797">
      <formula>#REF!="A7"</formula>
    </cfRule>
    <cfRule type="expression" dxfId="21636" priority="11798">
      <formula>#REF!="A6"</formula>
    </cfRule>
    <cfRule type="expression" dxfId="21635" priority="11799">
      <formula>#REF!="A5"</formula>
    </cfRule>
    <cfRule type="expression" dxfId="21634" priority="11800">
      <formula>#REF!="A4"</formula>
    </cfRule>
    <cfRule type="expression" dxfId="21633" priority="11801">
      <formula>#REF!="A3"</formula>
    </cfRule>
    <cfRule type="expression" dxfId="21632" priority="11802">
      <formula>#REF!="A2"</formula>
    </cfRule>
    <cfRule type="expression" dxfId="21631" priority="11803">
      <formula>#REF!="A1"</formula>
    </cfRule>
  </conditionalFormatting>
  <conditionalFormatting sqref="C86:C87">
    <cfRule type="expression" dxfId="21630" priority="11786">
      <formula>#REF!="A9"</formula>
    </cfRule>
    <cfRule type="expression" dxfId="21629" priority="11787">
      <formula>#REF!="A8"</formula>
    </cfRule>
    <cfRule type="expression" dxfId="21628" priority="11788">
      <formula>#REF!="A7"</formula>
    </cfRule>
    <cfRule type="expression" dxfId="21627" priority="11789">
      <formula>#REF!="A6"</formula>
    </cfRule>
    <cfRule type="expression" dxfId="21626" priority="11790">
      <formula>#REF!="A5"</formula>
    </cfRule>
    <cfRule type="expression" dxfId="21625" priority="11791">
      <formula>#REF!="A4"</formula>
    </cfRule>
    <cfRule type="expression" dxfId="21624" priority="11792">
      <formula>#REF!="A3"</formula>
    </cfRule>
    <cfRule type="expression" dxfId="21623" priority="11793">
      <formula>#REF!="A2"</formula>
    </cfRule>
    <cfRule type="expression" dxfId="21622" priority="11794">
      <formula>#REF!="A1"</formula>
    </cfRule>
  </conditionalFormatting>
  <conditionalFormatting sqref="G90:G98">
    <cfRule type="expression" dxfId="21621" priority="11777">
      <formula>#REF!="A9"</formula>
    </cfRule>
    <cfRule type="expression" dxfId="21620" priority="11778">
      <formula>#REF!="A8"</formula>
    </cfRule>
    <cfRule type="expression" dxfId="21619" priority="11779">
      <formula>#REF!="A7"</formula>
    </cfRule>
    <cfRule type="expression" dxfId="21618" priority="11780">
      <formula>#REF!="A6"</formula>
    </cfRule>
    <cfRule type="expression" dxfId="21617" priority="11781">
      <formula>#REF!="A5"</formula>
    </cfRule>
    <cfRule type="expression" dxfId="21616" priority="11782">
      <formula>#REF!="A4"</formula>
    </cfRule>
    <cfRule type="expression" dxfId="21615" priority="11783">
      <formula>#REF!="A3"</formula>
    </cfRule>
    <cfRule type="expression" dxfId="21614" priority="11784">
      <formula>#REF!="A2"</formula>
    </cfRule>
    <cfRule type="expression" dxfId="21613" priority="11785">
      <formula>#REF!="A1"</formula>
    </cfRule>
  </conditionalFormatting>
  <conditionalFormatting sqref="F90:F98">
    <cfRule type="expression" dxfId="21612" priority="11768">
      <formula>#REF!="A9"</formula>
    </cfRule>
    <cfRule type="expression" dxfId="21611" priority="11769">
      <formula>#REF!="A8"</formula>
    </cfRule>
    <cfRule type="expression" dxfId="21610" priority="11770">
      <formula>#REF!="A7"</formula>
    </cfRule>
    <cfRule type="expression" dxfId="21609" priority="11771">
      <formula>#REF!="A6"</formula>
    </cfRule>
    <cfRule type="expression" dxfId="21608" priority="11772">
      <formula>#REF!="A5"</formula>
    </cfRule>
    <cfRule type="expression" dxfId="21607" priority="11773">
      <formula>#REF!="A4"</formula>
    </cfRule>
    <cfRule type="expression" dxfId="21606" priority="11774">
      <formula>#REF!="A3"</formula>
    </cfRule>
    <cfRule type="expression" dxfId="21605" priority="11775">
      <formula>#REF!="A2"</formula>
    </cfRule>
    <cfRule type="expression" dxfId="21604" priority="11776">
      <formula>#REF!="A1"</formula>
    </cfRule>
  </conditionalFormatting>
  <conditionalFormatting sqref="D90:D98">
    <cfRule type="expression" dxfId="21603" priority="11759">
      <formula>#REF!="A9"</formula>
    </cfRule>
    <cfRule type="expression" dxfId="21602" priority="11760">
      <formula>#REF!="A8"</formula>
    </cfRule>
    <cfRule type="expression" dxfId="21601" priority="11761">
      <formula>#REF!="A7"</formula>
    </cfRule>
    <cfRule type="expression" dxfId="21600" priority="11762">
      <formula>#REF!="A6"</formula>
    </cfRule>
    <cfRule type="expression" dxfId="21599" priority="11763">
      <formula>#REF!="A5"</formula>
    </cfRule>
    <cfRule type="expression" dxfId="21598" priority="11764">
      <formula>#REF!="A4"</formula>
    </cfRule>
    <cfRule type="expression" dxfId="21597" priority="11765">
      <formula>#REF!="A3"</formula>
    </cfRule>
    <cfRule type="expression" dxfId="21596" priority="11766">
      <formula>#REF!="A2"</formula>
    </cfRule>
    <cfRule type="expression" dxfId="21595" priority="11767">
      <formula>#REF!="A1"</formula>
    </cfRule>
  </conditionalFormatting>
  <conditionalFormatting sqref="E97:E98">
    <cfRule type="expression" dxfId="21594" priority="11750">
      <formula>#REF!="A9"</formula>
    </cfRule>
    <cfRule type="expression" dxfId="21593" priority="11751">
      <formula>#REF!="A8"</formula>
    </cfRule>
    <cfRule type="expression" dxfId="21592" priority="11752">
      <formula>#REF!="A7"</formula>
    </cfRule>
    <cfRule type="expression" dxfId="21591" priority="11753">
      <formula>#REF!="A6"</formula>
    </cfRule>
    <cfRule type="expression" dxfId="21590" priority="11754">
      <formula>#REF!="A5"</formula>
    </cfRule>
    <cfRule type="expression" dxfId="21589" priority="11755">
      <formula>#REF!="A4"</formula>
    </cfRule>
    <cfRule type="expression" dxfId="21588" priority="11756">
      <formula>#REF!="A3"</formula>
    </cfRule>
    <cfRule type="expression" dxfId="21587" priority="11757">
      <formula>#REF!="A2"</formula>
    </cfRule>
    <cfRule type="expression" dxfId="21586" priority="11758">
      <formula>#REF!="A1"</formula>
    </cfRule>
  </conditionalFormatting>
  <conditionalFormatting sqref="C95:C96">
    <cfRule type="expression" dxfId="21585" priority="11741">
      <formula>#REF!="A9"</formula>
    </cfRule>
    <cfRule type="expression" dxfId="21584" priority="11742">
      <formula>#REF!="A8"</formula>
    </cfRule>
    <cfRule type="expression" dxfId="21583" priority="11743">
      <formula>#REF!="A7"</formula>
    </cfRule>
    <cfRule type="expression" dxfId="21582" priority="11744">
      <formula>#REF!="A6"</formula>
    </cfRule>
    <cfRule type="expression" dxfId="21581" priority="11745">
      <formula>#REF!="A5"</formula>
    </cfRule>
    <cfRule type="expression" dxfId="21580" priority="11746">
      <formula>#REF!="A4"</formula>
    </cfRule>
    <cfRule type="expression" dxfId="21579" priority="11747">
      <formula>#REF!="A3"</formula>
    </cfRule>
    <cfRule type="expression" dxfId="21578" priority="11748">
      <formula>#REF!="A2"</formula>
    </cfRule>
    <cfRule type="expression" dxfId="21577" priority="11749">
      <formula>#REF!="A1"</formula>
    </cfRule>
  </conditionalFormatting>
  <conditionalFormatting sqref="C90:C94">
    <cfRule type="expression" dxfId="21576" priority="11732">
      <formula>#REF!="A9"</formula>
    </cfRule>
    <cfRule type="expression" dxfId="21575" priority="11733">
      <formula>#REF!="A8"</formula>
    </cfRule>
    <cfRule type="expression" dxfId="21574" priority="11734">
      <formula>#REF!="A7"</formula>
    </cfRule>
    <cfRule type="expression" dxfId="21573" priority="11735">
      <formula>#REF!="A6"</formula>
    </cfRule>
    <cfRule type="expression" dxfId="21572" priority="11736">
      <formula>#REF!="A5"</formula>
    </cfRule>
    <cfRule type="expression" dxfId="21571" priority="11737">
      <formula>#REF!="A4"</formula>
    </cfRule>
    <cfRule type="expression" dxfId="21570" priority="11738">
      <formula>#REF!="A3"</formula>
    </cfRule>
    <cfRule type="expression" dxfId="21569" priority="11739">
      <formula>#REF!="A2"</formula>
    </cfRule>
    <cfRule type="expression" dxfId="21568" priority="11740">
      <formula>#REF!="A1"</formula>
    </cfRule>
  </conditionalFormatting>
  <conditionalFormatting sqref="C97:C98">
    <cfRule type="expression" dxfId="21567" priority="11723">
      <formula>#REF!="A9"</formula>
    </cfRule>
    <cfRule type="expression" dxfId="21566" priority="11724">
      <formula>#REF!="A8"</formula>
    </cfRule>
    <cfRule type="expression" dxfId="21565" priority="11725">
      <formula>#REF!="A7"</formula>
    </cfRule>
    <cfRule type="expression" dxfId="21564" priority="11726">
      <formula>#REF!="A6"</formula>
    </cfRule>
    <cfRule type="expression" dxfId="21563" priority="11727">
      <formula>#REF!="A5"</formula>
    </cfRule>
    <cfRule type="expression" dxfId="21562" priority="11728">
      <formula>#REF!="A4"</formula>
    </cfRule>
    <cfRule type="expression" dxfId="21561" priority="11729">
      <formula>#REF!="A3"</formula>
    </cfRule>
    <cfRule type="expression" dxfId="21560" priority="11730">
      <formula>#REF!="A2"</formula>
    </cfRule>
    <cfRule type="expression" dxfId="21559" priority="11731">
      <formula>#REF!="A1"</formula>
    </cfRule>
  </conditionalFormatting>
  <conditionalFormatting sqref="G100:G104">
    <cfRule type="expression" dxfId="21558" priority="11714">
      <formula>#REF!="A9"</formula>
    </cfRule>
    <cfRule type="expression" dxfId="21557" priority="11715">
      <formula>#REF!="A8"</formula>
    </cfRule>
    <cfRule type="expression" dxfId="21556" priority="11716">
      <formula>#REF!="A7"</formula>
    </cfRule>
    <cfRule type="expression" dxfId="21555" priority="11717">
      <formula>#REF!="A6"</formula>
    </cfRule>
    <cfRule type="expression" dxfId="21554" priority="11718">
      <formula>#REF!="A5"</formula>
    </cfRule>
    <cfRule type="expression" dxfId="21553" priority="11719">
      <formula>#REF!="A4"</formula>
    </cfRule>
    <cfRule type="expression" dxfId="21552" priority="11720">
      <formula>#REF!="A3"</formula>
    </cfRule>
    <cfRule type="expression" dxfId="21551" priority="11721">
      <formula>#REF!="A2"</formula>
    </cfRule>
    <cfRule type="expression" dxfId="21550" priority="11722">
      <formula>#REF!="A1"</formula>
    </cfRule>
  </conditionalFormatting>
  <conditionalFormatting sqref="F100:F104">
    <cfRule type="expression" dxfId="21549" priority="11705">
      <formula>#REF!="A9"</formula>
    </cfRule>
    <cfRule type="expression" dxfId="21548" priority="11706">
      <formula>#REF!="A8"</formula>
    </cfRule>
    <cfRule type="expression" dxfId="21547" priority="11707">
      <formula>#REF!="A7"</formula>
    </cfRule>
    <cfRule type="expression" dxfId="21546" priority="11708">
      <formula>#REF!="A6"</formula>
    </cfRule>
    <cfRule type="expression" dxfId="21545" priority="11709">
      <formula>#REF!="A5"</formula>
    </cfRule>
    <cfRule type="expression" dxfId="21544" priority="11710">
      <formula>#REF!="A4"</formula>
    </cfRule>
    <cfRule type="expression" dxfId="21543" priority="11711">
      <formula>#REF!="A3"</formula>
    </cfRule>
    <cfRule type="expression" dxfId="21542" priority="11712">
      <formula>#REF!="A2"</formula>
    </cfRule>
    <cfRule type="expression" dxfId="21541" priority="11713">
      <formula>#REF!="A1"</formula>
    </cfRule>
  </conditionalFormatting>
  <conditionalFormatting sqref="D100">
    <cfRule type="expression" dxfId="21540" priority="11696">
      <formula>#REF!="A9"</formula>
    </cfRule>
    <cfRule type="expression" dxfId="21539" priority="11697">
      <formula>#REF!="A8"</formula>
    </cfRule>
    <cfRule type="expression" dxfId="21538" priority="11698">
      <formula>#REF!="A7"</formula>
    </cfRule>
    <cfRule type="expression" dxfId="21537" priority="11699">
      <formula>#REF!="A6"</formula>
    </cfRule>
    <cfRule type="expression" dxfId="21536" priority="11700">
      <formula>#REF!="A5"</formula>
    </cfRule>
    <cfRule type="expression" dxfId="21535" priority="11701">
      <formula>#REF!="A4"</formula>
    </cfRule>
    <cfRule type="expression" dxfId="21534" priority="11702">
      <formula>#REF!="A3"</formula>
    </cfRule>
    <cfRule type="expression" dxfId="21533" priority="11703">
      <formula>#REF!="A2"</formula>
    </cfRule>
    <cfRule type="expression" dxfId="21532" priority="11704">
      <formula>#REF!="A1"</formula>
    </cfRule>
  </conditionalFormatting>
  <conditionalFormatting sqref="C100:C104">
    <cfRule type="expression" dxfId="21531" priority="11687">
      <formula>#REF!="A9"</formula>
    </cfRule>
    <cfRule type="expression" dxfId="21530" priority="11688">
      <formula>#REF!="A8"</formula>
    </cfRule>
    <cfRule type="expression" dxfId="21529" priority="11689">
      <formula>#REF!="A7"</formula>
    </cfRule>
    <cfRule type="expression" dxfId="21528" priority="11690">
      <formula>#REF!="A6"</formula>
    </cfRule>
    <cfRule type="expression" dxfId="21527" priority="11691">
      <formula>#REF!="A5"</formula>
    </cfRule>
    <cfRule type="expression" dxfId="21526" priority="11692">
      <formula>#REF!="A4"</formula>
    </cfRule>
    <cfRule type="expression" dxfId="21525" priority="11693">
      <formula>#REF!="A3"</formula>
    </cfRule>
    <cfRule type="expression" dxfId="21524" priority="11694">
      <formula>#REF!="A2"</formula>
    </cfRule>
    <cfRule type="expression" dxfId="21523" priority="11695">
      <formula>#REF!="A1"</formula>
    </cfRule>
  </conditionalFormatting>
  <conditionalFormatting sqref="G106:G118">
    <cfRule type="expression" dxfId="21522" priority="11678">
      <formula>#REF!="A9"</formula>
    </cfRule>
    <cfRule type="expression" dxfId="21521" priority="11679">
      <formula>#REF!="A8"</formula>
    </cfRule>
    <cfRule type="expression" dxfId="21520" priority="11680">
      <formula>#REF!="A7"</formula>
    </cfRule>
    <cfRule type="expression" dxfId="21519" priority="11681">
      <formula>#REF!="A6"</formula>
    </cfRule>
    <cfRule type="expression" dxfId="21518" priority="11682">
      <formula>#REF!="A5"</formula>
    </cfRule>
    <cfRule type="expression" dxfId="21517" priority="11683">
      <formula>#REF!="A4"</formula>
    </cfRule>
    <cfRule type="expression" dxfId="21516" priority="11684">
      <formula>#REF!="A3"</formula>
    </cfRule>
    <cfRule type="expression" dxfId="21515" priority="11685">
      <formula>#REF!="A2"</formula>
    </cfRule>
    <cfRule type="expression" dxfId="21514" priority="11686">
      <formula>#REF!="A1"</formula>
    </cfRule>
  </conditionalFormatting>
  <conditionalFormatting sqref="F106:F118">
    <cfRule type="expression" dxfId="21513" priority="11669">
      <formula>#REF!="A9"</formula>
    </cfRule>
    <cfRule type="expression" dxfId="21512" priority="11670">
      <formula>#REF!="A8"</formula>
    </cfRule>
    <cfRule type="expression" dxfId="21511" priority="11671">
      <formula>#REF!="A7"</formula>
    </cfRule>
    <cfRule type="expression" dxfId="21510" priority="11672">
      <formula>#REF!="A6"</formula>
    </cfRule>
    <cfRule type="expression" dxfId="21509" priority="11673">
      <formula>#REF!="A5"</formula>
    </cfRule>
    <cfRule type="expression" dxfId="21508" priority="11674">
      <formula>#REF!="A4"</formula>
    </cfRule>
    <cfRule type="expression" dxfId="21507" priority="11675">
      <formula>#REF!="A3"</formula>
    </cfRule>
    <cfRule type="expression" dxfId="21506" priority="11676">
      <formula>#REF!="A2"</formula>
    </cfRule>
    <cfRule type="expression" dxfId="21505" priority="11677">
      <formula>#REF!="A1"</formula>
    </cfRule>
  </conditionalFormatting>
  <conditionalFormatting sqref="C111:C118">
    <cfRule type="expression" dxfId="21504" priority="11660">
      <formula>#REF!="A9"</formula>
    </cfRule>
    <cfRule type="expression" dxfId="21503" priority="11661">
      <formula>#REF!="A8"</formula>
    </cfRule>
    <cfRule type="expression" dxfId="21502" priority="11662">
      <formula>#REF!="A7"</formula>
    </cfRule>
    <cfRule type="expression" dxfId="21501" priority="11663">
      <formula>#REF!="A6"</formula>
    </cfRule>
    <cfRule type="expression" dxfId="21500" priority="11664">
      <formula>#REF!="A5"</formula>
    </cfRule>
    <cfRule type="expression" dxfId="21499" priority="11665">
      <formula>#REF!="A4"</formula>
    </cfRule>
    <cfRule type="expression" dxfId="21498" priority="11666">
      <formula>#REF!="A3"</formula>
    </cfRule>
    <cfRule type="expression" dxfId="21497" priority="11667">
      <formula>#REF!="A2"</formula>
    </cfRule>
    <cfRule type="expression" dxfId="21496" priority="11668">
      <formula>#REF!="A1"</formula>
    </cfRule>
  </conditionalFormatting>
  <conditionalFormatting sqref="D113:E113 D106:D112 D114:D118">
    <cfRule type="expression" dxfId="21495" priority="11651">
      <formula>#REF!="A9"</formula>
    </cfRule>
    <cfRule type="expression" dxfId="21494" priority="11652">
      <formula>#REF!="A8"</formula>
    </cfRule>
    <cfRule type="expression" dxfId="21493" priority="11653">
      <formula>#REF!="A7"</formula>
    </cfRule>
    <cfRule type="expression" dxfId="21492" priority="11654">
      <formula>#REF!="A6"</formula>
    </cfRule>
    <cfRule type="expression" dxfId="21491" priority="11655">
      <formula>#REF!="A5"</formula>
    </cfRule>
    <cfRule type="expression" dxfId="21490" priority="11656">
      <formula>#REF!="A4"</formula>
    </cfRule>
    <cfRule type="expression" dxfId="21489" priority="11657">
      <formula>#REF!="A3"</formula>
    </cfRule>
    <cfRule type="expression" dxfId="21488" priority="11658">
      <formula>#REF!="A2"</formula>
    </cfRule>
    <cfRule type="expression" dxfId="21487" priority="11659">
      <formula>#REF!="A1"</formula>
    </cfRule>
  </conditionalFormatting>
  <conditionalFormatting sqref="E113:E118">
    <cfRule type="expression" dxfId="21486" priority="11642">
      <formula>#REF!="A9"</formula>
    </cfRule>
    <cfRule type="expression" dxfId="21485" priority="11643">
      <formula>#REF!="A8"</formula>
    </cfRule>
    <cfRule type="expression" dxfId="21484" priority="11644">
      <formula>#REF!="A7"</formula>
    </cfRule>
    <cfRule type="expression" dxfId="21483" priority="11645">
      <formula>#REF!="A6"</formula>
    </cfRule>
    <cfRule type="expression" dxfId="21482" priority="11646">
      <formula>#REF!="A5"</formula>
    </cfRule>
    <cfRule type="expression" dxfId="21481" priority="11647">
      <formula>#REF!="A4"</formula>
    </cfRule>
    <cfRule type="expression" dxfId="21480" priority="11648">
      <formula>#REF!="A3"</formula>
    </cfRule>
    <cfRule type="expression" dxfId="21479" priority="11649">
      <formula>#REF!="A2"</formula>
    </cfRule>
    <cfRule type="expression" dxfId="21478" priority="11650">
      <formula>#REF!="A1"</formula>
    </cfRule>
  </conditionalFormatting>
  <conditionalFormatting sqref="C106:C110">
    <cfRule type="expression" dxfId="21477" priority="11633">
      <formula>#REF!="A9"</formula>
    </cfRule>
    <cfRule type="expression" dxfId="21476" priority="11634">
      <formula>#REF!="A8"</formula>
    </cfRule>
    <cfRule type="expression" dxfId="21475" priority="11635">
      <formula>#REF!="A7"</formula>
    </cfRule>
    <cfRule type="expression" dxfId="21474" priority="11636">
      <formula>#REF!="A6"</formula>
    </cfRule>
    <cfRule type="expression" dxfId="21473" priority="11637">
      <formula>#REF!="A5"</formula>
    </cfRule>
    <cfRule type="expression" dxfId="21472" priority="11638">
      <formula>#REF!="A4"</formula>
    </cfRule>
    <cfRule type="expression" dxfId="21471" priority="11639">
      <formula>#REF!="A3"</formula>
    </cfRule>
    <cfRule type="expression" dxfId="21470" priority="11640">
      <formula>#REF!="A2"</formula>
    </cfRule>
    <cfRule type="expression" dxfId="21469" priority="11641">
      <formula>#REF!="A1"</formula>
    </cfRule>
  </conditionalFormatting>
  <conditionalFormatting sqref="G120:G131">
    <cfRule type="expression" dxfId="21468" priority="11624">
      <formula>#REF!="A9"</formula>
    </cfRule>
    <cfRule type="expression" dxfId="21467" priority="11625">
      <formula>#REF!="A8"</formula>
    </cfRule>
    <cfRule type="expression" dxfId="21466" priority="11626">
      <formula>#REF!="A7"</formula>
    </cfRule>
    <cfRule type="expression" dxfId="21465" priority="11627">
      <formula>#REF!="A6"</formula>
    </cfRule>
    <cfRule type="expression" dxfId="21464" priority="11628">
      <formula>#REF!="A5"</formula>
    </cfRule>
    <cfRule type="expression" dxfId="21463" priority="11629">
      <formula>#REF!="A4"</formula>
    </cfRule>
    <cfRule type="expression" dxfId="21462" priority="11630">
      <formula>#REF!="A3"</formula>
    </cfRule>
    <cfRule type="expression" dxfId="21461" priority="11631">
      <formula>#REF!="A2"</formula>
    </cfRule>
    <cfRule type="expression" dxfId="21460" priority="11632">
      <formula>#REF!="A1"</formula>
    </cfRule>
  </conditionalFormatting>
  <conditionalFormatting sqref="F120:F131">
    <cfRule type="expression" dxfId="21459" priority="11615">
      <formula>#REF!="A9"</formula>
    </cfRule>
    <cfRule type="expression" dxfId="21458" priority="11616">
      <formula>#REF!="A8"</formula>
    </cfRule>
    <cfRule type="expression" dxfId="21457" priority="11617">
      <formula>#REF!="A7"</formula>
    </cfRule>
    <cfRule type="expression" dxfId="21456" priority="11618">
      <formula>#REF!="A6"</formula>
    </cfRule>
    <cfRule type="expression" dxfId="21455" priority="11619">
      <formula>#REF!="A5"</formula>
    </cfRule>
    <cfRule type="expression" dxfId="21454" priority="11620">
      <formula>#REF!="A4"</formula>
    </cfRule>
    <cfRule type="expression" dxfId="21453" priority="11621">
      <formula>#REF!="A3"</formula>
    </cfRule>
    <cfRule type="expression" dxfId="21452" priority="11622">
      <formula>#REF!="A2"</formula>
    </cfRule>
    <cfRule type="expression" dxfId="21451" priority="11623">
      <formula>#REF!="A1"</formula>
    </cfRule>
  </conditionalFormatting>
  <conditionalFormatting sqref="D128:F129 D120:D127 D130:D131 F120:F127">
    <cfRule type="expression" dxfId="21450" priority="11606">
      <formula>#REF!="A9"</formula>
    </cfRule>
    <cfRule type="expression" dxfId="21449" priority="11607">
      <formula>#REF!="A8"</formula>
    </cfRule>
    <cfRule type="expression" dxfId="21448" priority="11608">
      <formula>#REF!="A7"</formula>
    </cfRule>
    <cfRule type="expression" dxfId="21447" priority="11609">
      <formula>#REF!="A6"</formula>
    </cfRule>
    <cfRule type="expression" dxfId="21446" priority="11610">
      <formula>#REF!="A5"</formula>
    </cfRule>
    <cfRule type="expression" dxfId="21445" priority="11611">
      <formula>#REF!="A4"</formula>
    </cfRule>
    <cfRule type="expression" dxfId="21444" priority="11612">
      <formula>#REF!="A3"</formula>
    </cfRule>
    <cfRule type="expression" dxfId="21443" priority="11613">
      <formula>#REF!="A2"</formula>
    </cfRule>
    <cfRule type="expression" dxfId="21442" priority="11614">
      <formula>#REF!="A1"</formula>
    </cfRule>
  </conditionalFormatting>
  <conditionalFormatting sqref="E128:E131">
    <cfRule type="expression" dxfId="21441" priority="11597">
      <formula>#REF!="A9"</formula>
    </cfRule>
    <cfRule type="expression" dxfId="21440" priority="11598">
      <formula>#REF!="A8"</formula>
    </cfRule>
    <cfRule type="expression" dxfId="21439" priority="11599">
      <formula>#REF!="A7"</formula>
    </cfRule>
    <cfRule type="expression" dxfId="21438" priority="11600">
      <formula>#REF!="A6"</formula>
    </cfRule>
    <cfRule type="expression" dxfId="21437" priority="11601">
      <formula>#REF!="A5"</formula>
    </cfRule>
    <cfRule type="expression" dxfId="21436" priority="11602">
      <formula>#REF!="A4"</formula>
    </cfRule>
    <cfRule type="expression" dxfId="21435" priority="11603">
      <formula>#REF!="A3"</formula>
    </cfRule>
    <cfRule type="expression" dxfId="21434" priority="11604">
      <formula>#REF!="A2"</formula>
    </cfRule>
    <cfRule type="expression" dxfId="21433" priority="11605">
      <formula>#REF!="A1"</formula>
    </cfRule>
  </conditionalFormatting>
  <conditionalFormatting sqref="C127">
    <cfRule type="expression" dxfId="21432" priority="11588">
      <formula>#REF!="A9"</formula>
    </cfRule>
    <cfRule type="expression" dxfId="21431" priority="11589">
      <formula>#REF!="A8"</formula>
    </cfRule>
    <cfRule type="expression" dxfId="21430" priority="11590">
      <formula>#REF!="A7"</formula>
    </cfRule>
    <cfRule type="expression" dxfId="21429" priority="11591">
      <formula>#REF!="A6"</formula>
    </cfRule>
    <cfRule type="expression" dxfId="21428" priority="11592">
      <formula>#REF!="A5"</formula>
    </cfRule>
    <cfRule type="expression" dxfId="21427" priority="11593">
      <formula>#REF!="A4"</formula>
    </cfRule>
    <cfRule type="expression" dxfId="21426" priority="11594">
      <formula>#REF!="A3"</formula>
    </cfRule>
    <cfRule type="expression" dxfId="21425" priority="11595">
      <formula>#REF!="A2"</formula>
    </cfRule>
    <cfRule type="expression" dxfId="21424" priority="11596">
      <formula>#REF!="A1"</formula>
    </cfRule>
  </conditionalFormatting>
  <conditionalFormatting sqref="C120:C125">
    <cfRule type="expression" dxfId="21423" priority="11579">
      <formula>#REF!="A9"</formula>
    </cfRule>
    <cfRule type="expression" dxfId="21422" priority="11580">
      <formula>#REF!="A8"</formula>
    </cfRule>
    <cfRule type="expression" dxfId="21421" priority="11581">
      <formula>#REF!="A7"</formula>
    </cfRule>
    <cfRule type="expression" dxfId="21420" priority="11582">
      <formula>#REF!="A6"</formula>
    </cfRule>
    <cfRule type="expression" dxfId="21419" priority="11583">
      <formula>#REF!="A5"</formula>
    </cfRule>
    <cfRule type="expression" dxfId="21418" priority="11584">
      <formula>#REF!="A4"</formula>
    </cfRule>
    <cfRule type="expression" dxfId="21417" priority="11585">
      <formula>#REF!="A3"</formula>
    </cfRule>
    <cfRule type="expression" dxfId="21416" priority="11586">
      <formula>#REF!="A2"</formula>
    </cfRule>
    <cfRule type="expression" dxfId="21415" priority="11587">
      <formula>#REF!="A1"</formula>
    </cfRule>
  </conditionalFormatting>
  <conditionalFormatting sqref="C126">
    <cfRule type="expression" dxfId="21414" priority="11570">
      <formula>#REF!="A9"</formula>
    </cfRule>
    <cfRule type="expression" dxfId="21413" priority="11571">
      <formula>#REF!="A8"</formula>
    </cfRule>
    <cfRule type="expression" dxfId="21412" priority="11572">
      <formula>#REF!="A7"</formula>
    </cfRule>
    <cfRule type="expression" dxfId="21411" priority="11573">
      <formula>#REF!="A6"</formula>
    </cfRule>
    <cfRule type="expression" dxfId="21410" priority="11574">
      <formula>#REF!="A5"</formula>
    </cfRule>
    <cfRule type="expression" dxfId="21409" priority="11575">
      <formula>#REF!="A4"</formula>
    </cfRule>
    <cfRule type="expression" dxfId="21408" priority="11576">
      <formula>#REF!="A3"</formula>
    </cfRule>
    <cfRule type="expression" dxfId="21407" priority="11577">
      <formula>#REF!="A2"</formula>
    </cfRule>
    <cfRule type="expression" dxfId="21406" priority="11578">
      <formula>#REF!="A1"</formula>
    </cfRule>
  </conditionalFormatting>
  <conditionalFormatting sqref="C128:C131">
    <cfRule type="expression" dxfId="21405" priority="11561">
      <formula>#REF!="A9"</formula>
    </cfRule>
    <cfRule type="expression" dxfId="21404" priority="11562">
      <formula>#REF!="A8"</formula>
    </cfRule>
    <cfRule type="expression" dxfId="21403" priority="11563">
      <formula>#REF!="A7"</formula>
    </cfRule>
    <cfRule type="expression" dxfId="21402" priority="11564">
      <formula>#REF!="A6"</formula>
    </cfRule>
    <cfRule type="expression" dxfId="21401" priority="11565">
      <formula>#REF!="A5"</formula>
    </cfRule>
    <cfRule type="expression" dxfId="21400" priority="11566">
      <formula>#REF!="A4"</formula>
    </cfRule>
    <cfRule type="expression" dxfId="21399" priority="11567">
      <formula>#REF!="A3"</formula>
    </cfRule>
    <cfRule type="expression" dxfId="21398" priority="11568">
      <formula>#REF!="A2"</formula>
    </cfRule>
    <cfRule type="expression" dxfId="21397" priority="11569">
      <formula>#REF!="A1"</formula>
    </cfRule>
  </conditionalFormatting>
  <conditionalFormatting sqref="G138:G141">
    <cfRule type="expression" dxfId="21396" priority="11552">
      <formula>#REF!="A9"</formula>
    </cfRule>
    <cfRule type="expression" dxfId="21395" priority="11553">
      <formula>#REF!="A8"</formula>
    </cfRule>
    <cfRule type="expression" dxfId="21394" priority="11554">
      <formula>#REF!="A7"</formula>
    </cfRule>
    <cfRule type="expression" dxfId="21393" priority="11555">
      <formula>#REF!="A6"</formula>
    </cfRule>
    <cfRule type="expression" dxfId="21392" priority="11556">
      <formula>#REF!="A5"</formula>
    </cfRule>
    <cfRule type="expression" dxfId="21391" priority="11557">
      <formula>#REF!="A4"</formula>
    </cfRule>
    <cfRule type="expression" dxfId="21390" priority="11558">
      <formula>#REF!="A3"</formula>
    </cfRule>
    <cfRule type="expression" dxfId="21389" priority="11559">
      <formula>#REF!="A2"</formula>
    </cfRule>
    <cfRule type="expression" dxfId="21388" priority="11560">
      <formula>#REF!="A1"</formula>
    </cfRule>
  </conditionalFormatting>
  <conditionalFormatting sqref="F138:F141">
    <cfRule type="expression" dxfId="21387" priority="11543">
      <formula>#REF!="A9"</formula>
    </cfRule>
    <cfRule type="expression" dxfId="21386" priority="11544">
      <formula>#REF!="A8"</formula>
    </cfRule>
    <cfRule type="expression" dxfId="21385" priority="11545">
      <formula>#REF!="A7"</formula>
    </cfRule>
    <cfRule type="expression" dxfId="21384" priority="11546">
      <formula>#REF!="A6"</formula>
    </cfRule>
    <cfRule type="expression" dxfId="21383" priority="11547">
      <formula>#REF!="A5"</formula>
    </cfRule>
    <cfRule type="expression" dxfId="21382" priority="11548">
      <formula>#REF!="A4"</formula>
    </cfRule>
    <cfRule type="expression" dxfId="21381" priority="11549">
      <formula>#REF!="A3"</formula>
    </cfRule>
    <cfRule type="expression" dxfId="21380" priority="11550">
      <formula>#REF!="A2"</formula>
    </cfRule>
    <cfRule type="expression" dxfId="21379" priority="11551">
      <formula>#REF!="A1"</formula>
    </cfRule>
  </conditionalFormatting>
  <conditionalFormatting sqref="D138:D141">
    <cfRule type="expression" dxfId="21378" priority="11534">
      <formula>#REF!="A9"</formula>
    </cfRule>
    <cfRule type="expression" dxfId="21377" priority="11535">
      <formula>#REF!="A8"</formula>
    </cfRule>
    <cfRule type="expression" dxfId="21376" priority="11536">
      <formula>#REF!="A7"</formula>
    </cfRule>
    <cfRule type="expression" dxfId="21375" priority="11537">
      <formula>#REF!="A6"</formula>
    </cfRule>
    <cfRule type="expression" dxfId="21374" priority="11538">
      <formula>#REF!="A5"</formula>
    </cfRule>
    <cfRule type="expression" dxfId="21373" priority="11539">
      <formula>#REF!="A4"</formula>
    </cfRule>
    <cfRule type="expression" dxfId="21372" priority="11540">
      <formula>#REF!="A3"</formula>
    </cfRule>
    <cfRule type="expression" dxfId="21371" priority="11541">
      <formula>#REF!="A2"</formula>
    </cfRule>
    <cfRule type="expression" dxfId="21370" priority="11542">
      <formula>#REF!="A1"</formula>
    </cfRule>
  </conditionalFormatting>
  <conditionalFormatting sqref="E141">
    <cfRule type="expression" dxfId="21369" priority="11525">
      <formula>#REF!="A9"</formula>
    </cfRule>
    <cfRule type="expression" dxfId="21368" priority="11526">
      <formula>#REF!="A8"</formula>
    </cfRule>
    <cfRule type="expression" dxfId="21367" priority="11527">
      <formula>#REF!="A7"</formula>
    </cfRule>
    <cfRule type="expression" dxfId="21366" priority="11528">
      <formula>#REF!="A6"</formula>
    </cfRule>
    <cfRule type="expression" dxfId="21365" priority="11529">
      <formula>#REF!="A5"</formula>
    </cfRule>
    <cfRule type="expression" dxfId="21364" priority="11530">
      <formula>#REF!="A4"</formula>
    </cfRule>
    <cfRule type="expression" dxfId="21363" priority="11531">
      <formula>#REF!="A3"</formula>
    </cfRule>
    <cfRule type="expression" dxfId="21362" priority="11532">
      <formula>#REF!="A2"</formula>
    </cfRule>
    <cfRule type="expression" dxfId="21361" priority="11533">
      <formula>#REF!="A1"</formula>
    </cfRule>
  </conditionalFormatting>
  <conditionalFormatting sqref="C138:C141">
    <cfRule type="expression" dxfId="21360" priority="11516">
      <formula>#REF!="A9"</formula>
    </cfRule>
    <cfRule type="expression" dxfId="21359" priority="11517">
      <formula>#REF!="A8"</formula>
    </cfRule>
    <cfRule type="expression" dxfId="21358" priority="11518">
      <formula>#REF!="A7"</formula>
    </cfRule>
    <cfRule type="expression" dxfId="21357" priority="11519">
      <formula>#REF!="A6"</formula>
    </cfRule>
    <cfRule type="expression" dxfId="21356" priority="11520">
      <formula>#REF!="A5"</formula>
    </cfRule>
    <cfRule type="expression" dxfId="21355" priority="11521">
      <formula>#REF!="A4"</formula>
    </cfRule>
    <cfRule type="expression" dxfId="21354" priority="11522">
      <formula>#REF!="A3"</formula>
    </cfRule>
    <cfRule type="expression" dxfId="21353" priority="11523">
      <formula>#REF!="A2"</formula>
    </cfRule>
    <cfRule type="expression" dxfId="21352" priority="11524">
      <formula>#REF!="A1"</formula>
    </cfRule>
  </conditionalFormatting>
  <conditionalFormatting sqref="E138:E140">
    <cfRule type="expression" dxfId="21351" priority="11507">
      <formula>#REF!="A9"</formula>
    </cfRule>
    <cfRule type="expression" dxfId="21350" priority="11508">
      <formula>#REF!="A8"</formula>
    </cfRule>
    <cfRule type="expression" dxfId="21349" priority="11509">
      <formula>#REF!="A7"</formula>
    </cfRule>
    <cfRule type="expression" dxfId="21348" priority="11510">
      <formula>#REF!="A6"</formula>
    </cfRule>
    <cfRule type="expression" dxfId="21347" priority="11511">
      <formula>#REF!="A5"</formula>
    </cfRule>
    <cfRule type="expression" dxfId="21346" priority="11512">
      <formula>#REF!="A4"</formula>
    </cfRule>
    <cfRule type="expression" dxfId="21345" priority="11513">
      <formula>#REF!="A3"</formula>
    </cfRule>
    <cfRule type="expression" dxfId="21344" priority="11514">
      <formula>#REF!="A2"</formula>
    </cfRule>
    <cfRule type="expression" dxfId="21343" priority="11515">
      <formula>#REF!="A1"</formula>
    </cfRule>
  </conditionalFormatting>
  <conditionalFormatting sqref="G148:G149">
    <cfRule type="expression" dxfId="21342" priority="11498">
      <formula>#REF!="A9"</formula>
    </cfRule>
    <cfRule type="expression" dxfId="21341" priority="11499">
      <formula>#REF!="A8"</formula>
    </cfRule>
    <cfRule type="expression" dxfId="21340" priority="11500">
      <formula>#REF!="A7"</formula>
    </cfRule>
    <cfRule type="expression" dxfId="21339" priority="11501">
      <formula>#REF!="A6"</formula>
    </cfRule>
    <cfRule type="expression" dxfId="21338" priority="11502">
      <formula>#REF!="A5"</formula>
    </cfRule>
    <cfRule type="expression" dxfId="21337" priority="11503">
      <formula>#REF!="A4"</formula>
    </cfRule>
    <cfRule type="expression" dxfId="21336" priority="11504">
      <formula>#REF!="A3"</formula>
    </cfRule>
    <cfRule type="expression" dxfId="21335" priority="11505">
      <formula>#REF!="A2"</formula>
    </cfRule>
    <cfRule type="expression" dxfId="21334" priority="11506">
      <formula>#REF!="A1"</formula>
    </cfRule>
  </conditionalFormatting>
  <conditionalFormatting sqref="F148">
    <cfRule type="expression" dxfId="21333" priority="11489">
      <formula>#REF!="A9"</formula>
    </cfRule>
    <cfRule type="expression" dxfId="21332" priority="11490">
      <formula>#REF!="A8"</formula>
    </cfRule>
    <cfRule type="expression" dxfId="21331" priority="11491">
      <formula>#REF!="A7"</formula>
    </cfRule>
    <cfRule type="expression" dxfId="21330" priority="11492">
      <formula>#REF!="A6"</formula>
    </cfRule>
    <cfRule type="expression" dxfId="21329" priority="11493">
      <formula>#REF!="A5"</formula>
    </cfRule>
    <cfRule type="expression" dxfId="21328" priority="11494">
      <formula>#REF!="A4"</formula>
    </cfRule>
    <cfRule type="expression" dxfId="21327" priority="11495">
      <formula>#REF!="A3"</formula>
    </cfRule>
    <cfRule type="expression" dxfId="21326" priority="11496">
      <formula>#REF!="A2"</formula>
    </cfRule>
    <cfRule type="expression" dxfId="21325" priority="11497">
      <formula>#REF!="A1"</formula>
    </cfRule>
  </conditionalFormatting>
  <conditionalFormatting sqref="F149">
    <cfRule type="expression" dxfId="21324" priority="11480">
      <formula>#REF!="A9"</formula>
    </cfRule>
    <cfRule type="expression" dxfId="21323" priority="11481">
      <formula>#REF!="A8"</formula>
    </cfRule>
    <cfRule type="expression" dxfId="21322" priority="11482">
      <formula>#REF!="A7"</formula>
    </cfRule>
    <cfRule type="expression" dxfId="21321" priority="11483">
      <formula>#REF!="A6"</formula>
    </cfRule>
    <cfRule type="expression" dxfId="21320" priority="11484">
      <formula>#REF!="A5"</formula>
    </cfRule>
    <cfRule type="expression" dxfId="21319" priority="11485">
      <formula>#REF!="A4"</formula>
    </cfRule>
    <cfRule type="expression" dxfId="21318" priority="11486">
      <formula>#REF!="A3"</formula>
    </cfRule>
    <cfRule type="expression" dxfId="21317" priority="11487">
      <formula>#REF!="A2"</formula>
    </cfRule>
    <cfRule type="expression" dxfId="21316" priority="11488">
      <formula>#REF!="A1"</formula>
    </cfRule>
  </conditionalFormatting>
  <conditionalFormatting sqref="C149">
    <cfRule type="expression" dxfId="21315" priority="11471">
      <formula>#REF!="A9"</formula>
    </cfRule>
    <cfRule type="expression" dxfId="21314" priority="11472">
      <formula>#REF!="A8"</formula>
    </cfRule>
    <cfRule type="expression" dxfId="21313" priority="11473">
      <formula>#REF!="A7"</formula>
    </cfRule>
    <cfRule type="expression" dxfId="21312" priority="11474">
      <formula>#REF!="A6"</formula>
    </cfRule>
    <cfRule type="expression" dxfId="21311" priority="11475">
      <formula>#REF!="A5"</formula>
    </cfRule>
    <cfRule type="expression" dxfId="21310" priority="11476">
      <formula>#REF!="A4"</formula>
    </cfRule>
    <cfRule type="expression" dxfId="21309" priority="11477">
      <formula>#REF!="A3"</formula>
    </cfRule>
    <cfRule type="expression" dxfId="21308" priority="11478">
      <formula>#REF!="A2"</formula>
    </cfRule>
    <cfRule type="expression" dxfId="21307" priority="11479">
      <formula>#REF!="A1"</formula>
    </cfRule>
  </conditionalFormatting>
  <conditionalFormatting sqref="D148:D149">
    <cfRule type="expression" dxfId="21306" priority="11462">
      <formula>#REF!="A9"</formula>
    </cfRule>
    <cfRule type="expression" dxfId="21305" priority="11463">
      <formula>#REF!="A8"</formula>
    </cfRule>
    <cfRule type="expression" dxfId="21304" priority="11464">
      <formula>#REF!="A7"</formula>
    </cfRule>
    <cfRule type="expression" dxfId="21303" priority="11465">
      <formula>#REF!="A6"</formula>
    </cfRule>
    <cfRule type="expression" dxfId="21302" priority="11466">
      <formula>#REF!="A5"</formula>
    </cfRule>
    <cfRule type="expression" dxfId="21301" priority="11467">
      <formula>#REF!="A4"</formula>
    </cfRule>
    <cfRule type="expression" dxfId="21300" priority="11468">
      <formula>#REF!="A3"</formula>
    </cfRule>
    <cfRule type="expression" dxfId="21299" priority="11469">
      <formula>#REF!="A2"</formula>
    </cfRule>
    <cfRule type="expression" dxfId="21298" priority="11470">
      <formula>#REF!="A1"</formula>
    </cfRule>
  </conditionalFormatting>
  <conditionalFormatting sqref="E148:E149">
    <cfRule type="expression" dxfId="21297" priority="11453">
      <formula>#REF!="A9"</formula>
    </cfRule>
    <cfRule type="expression" dxfId="21296" priority="11454">
      <formula>#REF!="A8"</formula>
    </cfRule>
    <cfRule type="expression" dxfId="21295" priority="11455">
      <formula>#REF!="A7"</formula>
    </cfRule>
    <cfRule type="expression" dxfId="21294" priority="11456">
      <formula>#REF!="A6"</formula>
    </cfRule>
    <cfRule type="expression" dxfId="21293" priority="11457">
      <formula>#REF!="A5"</formula>
    </cfRule>
    <cfRule type="expression" dxfId="21292" priority="11458">
      <formula>#REF!="A4"</formula>
    </cfRule>
    <cfRule type="expression" dxfId="21291" priority="11459">
      <formula>#REF!="A3"</formula>
    </cfRule>
    <cfRule type="expression" dxfId="21290" priority="11460">
      <formula>#REF!="A2"</formula>
    </cfRule>
    <cfRule type="expression" dxfId="21289" priority="11461">
      <formula>#REF!="A1"</formula>
    </cfRule>
  </conditionalFormatting>
  <conditionalFormatting sqref="C148">
    <cfRule type="expression" dxfId="21288" priority="11444">
      <formula>#REF!="A9"</formula>
    </cfRule>
    <cfRule type="expression" dxfId="21287" priority="11445">
      <formula>#REF!="A8"</formula>
    </cfRule>
    <cfRule type="expression" dxfId="21286" priority="11446">
      <formula>#REF!="A7"</formula>
    </cfRule>
    <cfRule type="expression" dxfId="21285" priority="11447">
      <formula>#REF!="A6"</formula>
    </cfRule>
    <cfRule type="expression" dxfId="21284" priority="11448">
      <formula>#REF!="A5"</formula>
    </cfRule>
    <cfRule type="expression" dxfId="21283" priority="11449">
      <formula>#REF!="A4"</formula>
    </cfRule>
    <cfRule type="expression" dxfId="21282" priority="11450">
      <formula>#REF!="A3"</formula>
    </cfRule>
    <cfRule type="expression" dxfId="21281" priority="11451">
      <formula>#REF!="A2"</formula>
    </cfRule>
    <cfRule type="expression" dxfId="21280" priority="11452">
      <formula>#REF!="A1"</formula>
    </cfRule>
  </conditionalFormatting>
  <conditionalFormatting sqref="G151:G152">
    <cfRule type="expression" dxfId="21279" priority="11435">
      <formula>#REF!="A9"</formula>
    </cfRule>
    <cfRule type="expression" dxfId="21278" priority="11436">
      <formula>#REF!="A8"</formula>
    </cfRule>
    <cfRule type="expression" dxfId="21277" priority="11437">
      <formula>#REF!="A7"</formula>
    </cfRule>
    <cfRule type="expression" dxfId="21276" priority="11438">
      <formula>#REF!="A6"</formula>
    </cfRule>
    <cfRule type="expression" dxfId="21275" priority="11439">
      <formula>#REF!="A5"</formula>
    </cfRule>
    <cfRule type="expression" dxfId="21274" priority="11440">
      <formula>#REF!="A4"</formula>
    </cfRule>
    <cfRule type="expression" dxfId="21273" priority="11441">
      <formula>#REF!="A3"</formula>
    </cfRule>
    <cfRule type="expression" dxfId="21272" priority="11442">
      <formula>#REF!="A2"</formula>
    </cfRule>
    <cfRule type="expression" dxfId="21271" priority="11443">
      <formula>#REF!="A1"</formula>
    </cfRule>
  </conditionalFormatting>
  <conditionalFormatting sqref="F151:F152">
    <cfRule type="expression" dxfId="21270" priority="11426">
      <formula>#REF!="A9"</formula>
    </cfRule>
    <cfRule type="expression" dxfId="21269" priority="11427">
      <formula>#REF!="A8"</formula>
    </cfRule>
    <cfRule type="expression" dxfId="21268" priority="11428">
      <formula>#REF!="A7"</formula>
    </cfRule>
    <cfRule type="expression" dxfId="21267" priority="11429">
      <formula>#REF!="A6"</formula>
    </cfRule>
    <cfRule type="expression" dxfId="21266" priority="11430">
      <formula>#REF!="A5"</formula>
    </cfRule>
    <cfRule type="expression" dxfId="21265" priority="11431">
      <formula>#REF!="A4"</formula>
    </cfRule>
    <cfRule type="expression" dxfId="21264" priority="11432">
      <formula>#REF!="A3"</formula>
    </cfRule>
    <cfRule type="expression" dxfId="21263" priority="11433">
      <formula>#REF!="A2"</formula>
    </cfRule>
    <cfRule type="expression" dxfId="21262" priority="11434">
      <formula>#REF!="A1"</formula>
    </cfRule>
  </conditionalFormatting>
  <conditionalFormatting sqref="C151:C152">
    <cfRule type="expression" dxfId="21261" priority="11417">
      <formula>#REF!="A9"</formula>
    </cfRule>
    <cfRule type="expression" dxfId="21260" priority="11418">
      <formula>#REF!="A8"</formula>
    </cfRule>
    <cfRule type="expression" dxfId="21259" priority="11419">
      <formula>#REF!="A7"</formula>
    </cfRule>
    <cfRule type="expression" dxfId="21258" priority="11420">
      <formula>#REF!="A6"</formula>
    </cfRule>
    <cfRule type="expression" dxfId="21257" priority="11421">
      <formula>#REF!="A5"</formula>
    </cfRule>
    <cfRule type="expression" dxfId="21256" priority="11422">
      <formula>#REF!="A4"</formula>
    </cfRule>
    <cfRule type="expression" dxfId="21255" priority="11423">
      <formula>#REF!="A3"</formula>
    </cfRule>
    <cfRule type="expression" dxfId="21254" priority="11424">
      <formula>#REF!="A2"</formula>
    </cfRule>
    <cfRule type="expression" dxfId="21253" priority="11425">
      <formula>#REF!="A1"</formula>
    </cfRule>
  </conditionalFormatting>
  <conditionalFormatting sqref="D151:D152">
    <cfRule type="expression" dxfId="21252" priority="11408">
      <formula>#REF!="A9"</formula>
    </cfRule>
    <cfRule type="expression" dxfId="21251" priority="11409">
      <formula>#REF!="A8"</formula>
    </cfRule>
    <cfRule type="expression" dxfId="21250" priority="11410">
      <formula>#REF!="A7"</formula>
    </cfRule>
    <cfRule type="expression" dxfId="21249" priority="11411">
      <formula>#REF!="A6"</formula>
    </cfRule>
    <cfRule type="expression" dxfId="21248" priority="11412">
      <formula>#REF!="A5"</formula>
    </cfRule>
    <cfRule type="expression" dxfId="21247" priority="11413">
      <formula>#REF!="A4"</formula>
    </cfRule>
    <cfRule type="expression" dxfId="21246" priority="11414">
      <formula>#REF!="A3"</formula>
    </cfRule>
    <cfRule type="expression" dxfId="21245" priority="11415">
      <formula>#REF!="A2"</formula>
    </cfRule>
    <cfRule type="expression" dxfId="21244" priority="11416">
      <formula>#REF!="A1"</formula>
    </cfRule>
  </conditionalFormatting>
  <conditionalFormatting sqref="E151:E152">
    <cfRule type="expression" dxfId="21243" priority="11399">
      <formula>#REF!="A9"</formula>
    </cfRule>
    <cfRule type="expression" dxfId="21242" priority="11400">
      <formula>#REF!="A8"</formula>
    </cfRule>
    <cfRule type="expression" dxfId="21241" priority="11401">
      <formula>#REF!="A7"</formula>
    </cfRule>
    <cfRule type="expression" dxfId="21240" priority="11402">
      <formula>#REF!="A6"</formula>
    </cfRule>
    <cfRule type="expression" dxfId="21239" priority="11403">
      <formula>#REF!="A5"</formula>
    </cfRule>
    <cfRule type="expression" dxfId="21238" priority="11404">
      <formula>#REF!="A4"</formula>
    </cfRule>
    <cfRule type="expression" dxfId="21237" priority="11405">
      <formula>#REF!="A3"</formula>
    </cfRule>
    <cfRule type="expression" dxfId="21236" priority="11406">
      <formula>#REF!="A2"</formula>
    </cfRule>
    <cfRule type="expression" dxfId="21235" priority="11407">
      <formula>#REF!="A1"</formula>
    </cfRule>
  </conditionalFormatting>
  <conditionalFormatting sqref="G155:G156">
    <cfRule type="expression" dxfId="21234" priority="11390">
      <formula>#REF!="A9"</formula>
    </cfRule>
    <cfRule type="expression" dxfId="21233" priority="11391">
      <formula>#REF!="A8"</formula>
    </cfRule>
    <cfRule type="expression" dxfId="21232" priority="11392">
      <formula>#REF!="A7"</formula>
    </cfRule>
    <cfRule type="expression" dxfId="21231" priority="11393">
      <formula>#REF!="A6"</formula>
    </cfRule>
    <cfRule type="expression" dxfId="21230" priority="11394">
      <formula>#REF!="A5"</formula>
    </cfRule>
    <cfRule type="expression" dxfId="21229" priority="11395">
      <formula>#REF!="A4"</formula>
    </cfRule>
    <cfRule type="expression" dxfId="21228" priority="11396">
      <formula>#REF!="A3"</formula>
    </cfRule>
    <cfRule type="expression" dxfId="21227" priority="11397">
      <formula>#REF!="A2"</formula>
    </cfRule>
    <cfRule type="expression" dxfId="21226" priority="11398">
      <formula>#REF!="A1"</formula>
    </cfRule>
  </conditionalFormatting>
  <conditionalFormatting sqref="F155:F156">
    <cfRule type="expression" dxfId="21225" priority="11381">
      <formula>#REF!="A9"</formula>
    </cfRule>
    <cfRule type="expression" dxfId="21224" priority="11382">
      <formula>#REF!="A8"</formula>
    </cfRule>
    <cfRule type="expression" dxfId="21223" priority="11383">
      <formula>#REF!="A7"</formula>
    </cfRule>
    <cfRule type="expression" dxfId="21222" priority="11384">
      <formula>#REF!="A6"</formula>
    </cfRule>
    <cfRule type="expression" dxfId="21221" priority="11385">
      <formula>#REF!="A5"</formula>
    </cfRule>
    <cfRule type="expression" dxfId="21220" priority="11386">
      <formula>#REF!="A4"</formula>
    </cfRule>
    <cfRule type="expression" dxfId="21219" priority="11387">
      <formula>#REF!="A3"</formula>
    </cfRule>
    <cfRule type="expression" dxfId="21218" priority="11388">
      <formula>#REF!="A2"</formula>
    </cfRule>
    <cfRule type="expression" dxfId="21217" priority="11389">
      <formula>#REF!="A1"</formula>
    </cfRule>
  </conditionalFormatting>
  <conditionalFormatting sqref="C156">
    <cfRule type="expression" dxfId="21216" priority="11372">
      <formula>#REF!="A9"</formula>
    </cfRule>
    <cfRule type="expression" dxfId="21215" priority="11373">
      <formula>#REF!="A8"</formula>
    </cfRule>
    <cfRule type="expression" dxfId="21214" priority="11374">
      <formula>#REF!="A7"</formula>
    </cfRule>
    <cfRule type="expression" dxfId="21213" priority="11375">
      <formula>#REF!="A6"</formula>
    </cfRule>
    <cfRule type="expression" dxfId="21212" priority="11376">
      <formula>#REF!="A5"</formula>
    </cfRule>
    <cfRule type="expression" dxfId="21211" priority="11377">
      <formula>#REF!="A4"</formula>
    </cfRule>
    <cfRule type="expression" dxfId="21210" priority="11378">
      <formula>#REF!="A3"</formula>
    </cfRule>
    <cfRule type="expression" dxfId="21209" priority="11379">
      <formula>#REF!="A2"</formula>
    </cfRule>
    <cfRule type="expression" dxfId="21208" priority="11380">
      <formula>#REF!="A1"</formula>
    </cfRule>
  </conditionalFormatting>
  <conditionalFormatting sqref="D155:D156">
    <cfRule type="expression" dxfId="21207" priority="11363">
      <formula>#REF!="A9"</formula>
    </cfRule>
    <cfRule type="expression" dxfId="21206" priority="11364">
      <formula>#REF!="A8"</formula>
    </cfRule>
    <cfRule type="expression" dxfId="21205" priority="11365">
      <formula>#REF!="A7"</formula>
    </cfRule>
    <cfRule type="expression" dxfId="21204" priority="11366">
      <formula>#REF!="A6"</formula>
    </cfRule>
    <cfRule type="expression" dxfId="21203" priority="11367">
      <formula>#REF!="A5"</formula>
    </cfRule>
    <cfRule type="expression" dxfId="21202" priority="11368">
      <formula>#REF!="A4"</formula>
    </cfRule>
    <cfRule type="expression" dxfId="21201" priority="11369">
      <formula>#REF!="A3"</formula>
    </cfRule>
    <cfRule type="expression" dxfId="21200" priority="11370">
      <formula>#REF!="A2"</formula>
    </cfRule>
    <cfRule type="expression" dxfId="21199" priority="11371">
      <formula>#REF!="A1"</formula>
    </cfRule>
  </conditionalFormatting>
  <conditionalFormatting sqref="D155:E156">
    <cfRule type="expression" dxfId="21198" priority="11354">
      <formula>#REF!="A9"</formula>
    </cfRule>
    <cfRule type="expression" dxfId="21197" priority="11355">
      <formula>#REF!="A8"</formula>
    </cfRule>
    <cfRule type="expression" dxfId="21196" priority="11356">
      <formula>#REF!="A7"</formula>
    </cfRule>
    <cfRule type="expression" dxfId="21195" priority="11357">
      <formula>#REF!="A6"</formula>
    </cfRule>
    <cfRule type="expression" dxfId="21194" priority="11358">
      <formula>#REF!="A5"</formula>
    </cfRule>
    <cfRule type="expression" dxfId="21193" priority="11359">
      <formula>#REF!="A4"</formula>
    </cfRule>
    <cfRule type="expression" dxfId="21192" priority="11360">
      <formula>#REF!="A3"</formula>
    </cfRule>
    <cfRule type="expression" dxfId="21191" priority="11361">
      <formula>#REF!="A2"</formula>
    </cfRule>
    <cfRule type="expression" dxfId="21190" priority="11362">
      <formula>#REF!="A1"</formula>
    </cfRule>
  </conditionalFormatting>
  <conditionalFormatting sqref="C155">
    <cfRule type="expression" dxfId="21189" priority="11345">
      <formula>#REF!="A9"</formula>
    </cfRule>
    <cfRule type="expression" dxfId="21188" priority="11346">
      <formula>#REF!="A8"</formula>
    </cfRule>
    <cfRule type="expression" dxfId="21187" priority="11347">
      <formula>#REF!="A7"</formula>
    </cfRule>
    <cfRule type="expression" dxfId="21186" priority="11348">
      <formula>#REF!="A6"</formula>
    </cfRule>
    <cfRule type="expression" dxfId="21185" priority="11349">
      <formula>#REF!="A5"</formula>
    </cfRule>
    <cfRule type="expression" dxfId="21184" priority="11350">
      <formula>#REF!="A4"</formula>
    </cfRule>
    <cfRule type="expression" dxfId="21183" priority="11351">
      <formula>#REF!="A3"</formula>
    </cfRule>
    <cfRule type="expression" dxfId="21182" priority="11352">
      <formula>#REF!="A2"</formula>
    </cfRule>
    <cfRule type="expression" dxfId="21181" priority="11353">
      <formula>#REF!="A1"</formula>
    </cfRule>
  </conditionalFormatting>
  <conditionalFormatting sqref="G193:G199">
    <cfRule type="expression" dxfId="21180" priority="11336">
      <formula>#REF!="A9"</formula>
    </cfRule>
    <cfRule type="expression" dxfId="21179" priority="11337">
      <formula>#REF!="A8"</formula>
    </cfRule>
    <cfRule type="expression" dxfId="21178" priority="11338">
      <formula>#REF!="A7"</formula>
    </cfRule>
    <cfRule type="expression" dxfId="21177" priority="11339">
      <formula>#REF!="A6"</formula>
    </cfRule>
    <cfRule type="expression" dxfId="21176" priority="11340">
      <formula>#REF!="A5"</formula>
    </cfRule>
    <cfRule type="expression" dxfId="21175" priority="11341">
      <formula>#REF!="A4"</formula>
    </cfRule>
    <cfRule type="expression" dxfId="21174" priority="11342">
      <formula>#REF!="A3"</formula>
    </cfRule>
    <cfRule type="expression" dxfId="21173" priority="11343">
      <formula>#REF!="A2"</formula>
    </cfRule>
    <cfRule type="expression" dxfId="21172" priority="11344">
      <formula>#REF!="A1"</formula>
    </cfRule>
  </conditionalFormatting>
  <conditionalFormatting sqref="F193:F199">
    <cfRule type="expression" dxfId="21171" priority="11327">
      <formula>#REF!="A9"</formula>
    </cfRule>
    <cfRule type="expression" dxfId="21170" priority="11328">
      <formula>#REF!="A8"</formula>
    </cfRule>
    <cfRule type="expression" dxfId="21169" priority="11329">
      <formula>#REF!="A7"</formula>
    </cfRule>
    <cfRule type="expression" dxfId="21168" priority="11330">
      <formula>#REF!="A6"</formula>
    </cfRule>
    <cfRule type="expression" dxfId="21167" priority="11331">
      <formula>#REF!="A5"</formula>
    </cfRule>
    <cfRule type="expression" dxfId="21166" priority="11332">
      <formula>#REF!="A4"</formula>
    </cfRule>
    <cfRule type="expression" dxfId="21165" priority="11333">
      <formula>#REF!="A3"</formula>
    </cfRule>
    <cfRule type="expression" dxfId="21164" priority="11334">
      <formula>#REF!="A2"</formula>
    </cfRule>
    <cfRule type="expression" dxfId="21163" priority="11335">
      <formula>#REF!="A1"</formula>
    </cfRule>
  </conditionalFormatting>
  <conditionalFormatting sqref="E193:E199">
    <cfRule type="expression" dxfId="21162" priority="11318">
      <formula>#REF!="A9"</formula>
    </cfRule>
    <cfRule type="expression" dxfId="21161" priority="11319">
      <formula>#REF!="A8"</formula>
    </cfRule>
    <cfRule type="expression" dxfId="21160" priority="11320">
      <formula>#REF!="A7"</formula>
    </cfRule>
    <cfRule type="expression" dxfId="21159" priority="11321">
      <formula>#REF!="A6"</formula>
    </cfRule>
    <cfRule type="expression" dxfId="21158" priority="11322">
      <formula>#REF!="A5"</formula>
    </cfRule>
    <cfRule type="expression" dxfId="21157" priority="11323">
      <formula>#REF!="A4"</formula>
    </cfRule>
    <cfRule type="expression" dxfId="21156" priority="11324">
      <formula>#REF!="A3"</formula>
    </cfRule>
    <cfRule type="expression" dxfId="21155" priority="11325">
      <formula>#REF!="A2"</formula>
    </cfRule>
    <cfRule type="expression" dxfId="21154" priority="11326">
      <formula>#REF!="A1"</formula>
    </cfRule>
  </conditionalFormatting>
  <conditionalFormatting sqref="C193:C199">
    <cfRule type="expression" dxfId="21153" priority="11309">
      <formula>#REF!="A9"</formula>
    </cfRule>
    <cfRule type="expression" dxfId="21152" priority="11310">
      <formula>#REF!="A8"</formula>
    </cfRule>
    <cfRule type="expression" dxfId="21151" priority="11311">
      <formula>#REF!="A7"</formula>
    </cfRule>
    <cfRule type="expression" dxfId="21150" priority="11312">
      <formula>#REF!="A6"</formula>
    </cfRule>
    <cfRule type="expression" dxfId="21149" priority="11313">
      <formula>#REF!="A5"</formula>
    </cfRule>
    <cfRule type="expression" dxfId="21148" priority="11314">
      <formula>#REF!="A4"</formula>
    </cfRule>
    <cfRule type="expression" dxfId="21147" priority="11315">
      <formula>#REF!="A3"</formula>
    </cfRule>
    <cfRule type="expression" dxfId="21146" priority="11316">
      <formula>#REF!="A2"</formula>
    </cfRule>
    <cfRule type="expression" dxfId="21145" priority="11317">
      <formula>#REF!="A1"</formula>
    </cfRule>
  </conditionalFormatting>
  <conditionalFormatting sqref="G201:G203">
    <cfRule type="expression" dxfId="21144" priority="11300">
      <formula>#REF!="A9"</formula>
    </cfRule>
    <cfRule type="expression" dxfId="21143" priority="11301">
      <formula>#REF!="A8"</formula>
    </cfRule>
    <cfRule type="expression" dxfId="21142" priority="11302">
      <formula>#REF!="A7"</formula>
    </cfRule>
    <cfRule type="expression" dxfId="21141" priority="11303">
      <formula>#REF!="A6"</formula>
    </cfRule>
    <cfRule type="expression" dxfId="21140" priority="11304">
      <formula>#REF!="A5"</formula>
    </cfRule>
    <cfRule type="expression" dxfId="21139" priority="11305">
      <formula>#REF!="A4"</formula>
    </cfRule>
    <cfRule type="expression" dxfId="21138" priority="11306">
      <formula>#REF!="A3"</formula>
    </cfRule>
    <cfRule type="expression" dxfId="21137" priority="11307">
      <formula>#REF!="A2"</formula>
    </cfRule>
    <cfRule type="expression" dxfId="21136" priority="11308">
      <formula>#REF!="A1"</formula>
    </cfRule>
  </conditionalFormatting>
  <conditionalFormatting sqref="F201:F203">
    <cfRule type="expression" dxfId="21135" priority="11291">
      <formula>#REF!="A9"</formula>
    </cfRule>
    <cfRule type="expression" dxfId="21134" priority="11292">
      <formula>#REF!="A8"</formula>
    </cfRule>
    <cfRule type="expression" dxfId="21133" priority="11293">
      <formula>#REF!="A7"</formula>
    </cfRule>
    <cfRule type="expression" dxfId="21132" priority="11294">
      <formula>#REF!="A6"</formula>
    </cfRule>
    <cfRule type="expression" dxfId="21131" priority="11295">
      <formula>#REF!="A5"</formula>
    </cfRule>
    <cfRule type="expression" dxfId="21130" priority="11296">
      <formula>#REF!="A4"</formula>
    </cfRule>
    <cfRule type="expression" dxfId="21129" priority="11297">
      <formula>#REF!="A3"</formula>
    </cfRule>
    <cfRule type="expression" dxfId="21128" priority="11298">
      <formula>#REF!="A2"</formula>
    </cfRule>
    <cfRule type="expression" dxfId="21127" priority="11299">
      <formula>#REF!="A1"</formula>
    </cfRule>
  </conditionalFormatting>
  <conditionalFormatting sqref="E201:E203">
    <cfRule type="expression" dxfId="21126" priority="11282">
      <formula>#REF!="A9"</formula>
    </cfRule>
    <cfRule type="expression" dxfId="21125" priority="11283">
      <formula>#REF!="A8"</formula>
    </cfRule>
    <cfRule type="expression" dxfId="21124" priority="11284">
      <formula>#REF!="A7"</formula>
    </cfRule>
    <cfRule type="expression" dxfId="21123" priority="11285">
      <formula>#REF!="A6"</formula>
    </cfRule>
    <cfRule type="expression" dxfId="21122" priority="11286">
      <formula>#REF!="A5"</formula>
    </cfRule>
    <cfRule type="expression" dxfId="21121" priority="11287">
      <formula>#REF!="A4"</formula>
    </cfRule>
    <cfRule type="expression" dxfId="21120" priority="11288">
      <formula>#REF!="A3"</formula>
    </cfRule>
    <cfRule type="expression" dxfId="21119" priority="11289">
      <formula>#REF!="A2"</formula>
    </cfRule>
    <cfRule type="expression" dxfId="21118" priority="11290">
      <formula>#REF!="A1"</formula>
    </cfRule>
  </conditionalFormatting>
  <conditionalFormatting sqref="C201:C203">
    <cfRule type="expression" dxfId="21117" priority="11273">
      <formula>#REF!="A9"</formula>
    </cfRule>
    <cfRule type="expression" dxfId="21116" priority="11274">
      <formula>#REF!="A8"</formula>
    </cfRule>
    <cfRule type="expression" dxfId="21115" priority="11275">
      <formula>#REF!="A7"</formula>
    </cfRule>
    <cfRule type="expression" dxfId="21114" priority="11276">
      <formula>#REF!="A6"</formula>
    </cfRule>
    <cfRule type="expression" dxfId="21113" priority="11277">
      <formula>#REF!="A5"</formula>
    </cfRule>
    <cfRule type="expression" dxfId="21112" priority="11278">
      <formula>#REF!="A4"</formula>
    </cfRule>
    <cfRule type="expression" dxfId="21111" priority="11279">
      <formula>#REF!="A3"</formula>
    </cfRule>
    <cfRule type="expression" dxfId="21110" priority="11280">
      <formula>#REF!="A2"</formula>
    </cfRule>
    <cfRule type="expression" dxfId="21109" priority="11281">
      <formula>#REF!="A1"</formula>
    </cfRule>
  </conditionalFormatting>
  <conditionalFormatting sqref="G206:G211">
    <cfRule type="expression" dxfId="21108" priority="11264">
      <formula>#REF!="A9"</formula>
    </cfRule>
    <cfRule type="expression" dxfId="21107" priority="11265">
      <formula>#REF!="A8"</formula>
    </cfRule>
    <cfRule type="expression" dxfId="21106" priority="11266">
      <formula>#REF!="A7"</formula>
    </cfRule>
    <cfRule type="expression" dxfId="21105" priority="11267">
      <formula>#REF!="A6"</formula>
    </cfRule>
    <cfRule type="expression" dxfId="21104" priority="11268">
      <formula>#REF!="A5"</formula>
    </cfRule>
    <cfRule type="expression" dxfId="21103" priority="11269">
      <formula>#REF!="A4"</formula>
    </cfRule>
    <cfRule type="expression" dxfId="21102" priority="11270">
      <formula>#REF!="A3"</formula>
    </cfRule>
    <cfRule type="expression" dxfId="21101" priority="11271">
      <formula>#REF!="A2"</formula>
    </cfRule>
    <cfRule type="expression" dxfId="21100" priority="11272">
      <formula>#REF!="A1"</formula>
    </cfRule>
  </conditionalFormatting>
  <conditionalFormatting sqref="F206:F211">
    <cfRule type="expression" dxfId="21099" priority="11255">
      <formula>#REF!="A9"</formula>
    </cfRule>
    <cfRule type="expression" dxfId="21098" priority="11256">
      <formula>#REF!="A8"</formula>
    </cfRule>
    <cfRule type="expression" dxfId="21097" priority="11257">
      <formula>#REF!="A7"</formula>
    </cfRule>
    <cfRule type="expression" dxfId="21096" priority="11258">
      <formula>#REF!="A6"</formula>
    </cfRule>
    <cfRule type="expression" dxfId="21095" priority="11259">
      <formula>#REF!="A5"</formula>
    </cfRule>
    <cfRule type="expression" dxfId="21094" priority="11260">
      <formula>#REF!="A4"</formula>
    </cfRule>
    <cfRule type="expression" dxfId="21093" priority="11261">
      <formula>#REF!="A3"</formula>
    </cfRule>
    <cfRule type="expression" dxfId="21092" priority="11262">
      <formula>#REF!="A2"</formula>
    </cfRule>
    <cfRule type="expression" dxfId="21091" priority="11263">
      <formula>#REF!="A1"</formula>
    </cfRule>
  </conditionalFormatting>
  <conditionalFormatting sqref="C206:C208 C210:C211">
    <cfRule type="expression" dxfId="21090" priority="11246">
      <formula>#REF!="A9"</formula>
    </cfRule>
    <cfRule type="expression" dxfId="21089" priority="11247">
      <formula>#REF!="A8"</formula>
    </cfRule>
    <cfRule type="expression" dxfId="21088" priority="11248">
      <formula>#REF!="A7"</formula>
    </cfRule>
    <cfRule type="expression" dxfId="21087" priority="11249">
      <formula>#REF!="A6"</formula>
    </cfRule>
    <cfRule type="expression" dxfId="21086" priority="11250">
      <formula>#REF!="A5"</formula>
    </cfRule>
    <cfRule type="expression" dxfId="21085" priority="11251">
      <formula>#REF!="A4"</formula>
    </cfRule>
    <cfRule type="expression" dxfId="21084" priority="11252">
      <formula>#REF!="A3"</formula>
    </cfRule>
    <cfRule type="expression" dxfId="21083" priority="11253">
      <formula>#REF!="A2"</formula>
    </cfRule>
    <cfRule type="expression" dxfId="21082" priority="11254">
      <formula>#REF!="A1"</formula>
    </cfRule>
  </conditionalFormatting>
  <conditionalFormatting sqref="D206:D211">
    <cfRule type="expression" dxfId="21081" priority="11237">
      <formula>#REF!="A9"</formula>
    </cfRule>
    <cfRule type="expression" dxfId="21080" priority="11238">
      <formula>#REF!="A8"</formula>
    </cfRule>
    <cfRule type="expression" dxfId="21079" priority="11239">
      <formula>#REF!="A7"</formula>
    </cfRule>
    <cfRule type="expression" dxfId="21078" priority="11240">
      <formula>#REF!="A6"</formula>
    </cfRule>
    <cfRule type="expression" dxfId="21077" priority="11241">
      <formula>#REF!="A5"</formula>
    </cfRule>
    <cfRule type="expression" dxfId="21076" priority="11242">
      <formula>#REF!="A4"</formula>
    </cfRule>
    <cfRule type="expression" dxfId="21075" priority="11243">
      <formula>#REF!="A3"</formula>
    </cfRule>
    <cfRule type="expression" dxfId="21074" priority="11244">
      <formula>#REF!="A2"</formula>
    </cfRule>
    <cfRule type="expression" dxfId="21073" priority="11245">
      <formula>#REF!="A1"</formula>
    </cfRule>
  </conditionalFormatting>
  <conditionalFormatting sqref="E206:E211">
    <cfRule type="expression" dxfId="21072" priority="11228">
      <formula>#REF!="A9"</formula>
    </cfRule>
    <cfRule type="expression" dxfId="21071" priority="11229">
      <formula>#REF!="A8"</formula>
    </cfRule>
    <cfRule type="expression" dxfId="21070" priority="11230">
      <formula>#REF!="A7"</formula>
    </cfRule>
    <cfRule type="expression" dxfId="21069" priority="11231">
      <formula>#REF!="A6"</formula>
    </cfRule>
    <cfRule type="expression" dxfId="21068" priority="11232">
      <formula>#REF!="A5"</formula>
    </cfRule>
    <cfRule type="expression" dxfId="21067" priority="11233">
      <formula>#REF!="A4"</formula>
    </cfRule>
    <cfRule type="expression" dxfId="21066" priority="11234">
      <formula>#REF!="A3"</formula>
    </cfRule>
    <cfRule type="expression" dxfId="21065" priority="11235">
      <formula>#REF!="A2"</formula>
    </cfRule>
    <cfRule type="expression" dxfId="21064" priority="11236">
      <formula>#REF!="A1"</formula>
    </cfRule>
  </conditionalFormatting>
  <conditionalFormatting sqref="C209">
    <cfRule type="expression" dxfId="21063" priority="11219">
      <formula>#REF!="A9"</formula>
    </cfRule>
    <cfRule type="expression" dxfId="21062" priority="11220">
      <formula>#REF!="A8"</formula>
    </cfRule>
    <cfRule type="expression" dxfId="21061" priority="11221">
      <formula>#REF!="A7"</formula>
    </cfRule>
    <cfRule type="expression" dxfId="21060" priority="11222">
      <formula>#REF!="A6"</formula>
    </cfRule>
    <cfRule type="expression" dxfId="21059" priority="11223">
      <formula>#REF!="A5"</formula>
    </cfRule>
    <cfRule type="expression" dxfId="21058" priority="11224">
      <formula>#REF!="A4"</formula>
    </cfRule>
    <cfRule type="expression" dxfId="21057" priority="11225">
      <formula>#REF!="A3"</formula>
    </cfRule>
    <cfRule type="expression" dxfId="21056" priority="11226">
      <formula>#REF!="A2"</formula>
    </cfRule>
    <cfRule type="expression" dxfId="21055" priority="11227">
      <formula>#REF!="A1"</formula>
    </cfRule>
  </conditionalFormatting>
  <conditionalFormatting sqref="G213">
    <cfRule type="expression" dxfId="21054" priority="11210">
      <formula>#REF!="A9"</formula>
    </cfRule>
    <cfRule type="expression" dxfId="21053" priority="11211">
      <formula>#REF!="A8"</formula>
    </cfRule>
    <cfRule type="expression" dxfId="21052" priority="11212">
      <formula>#REF!="A7"</formula>
    </cfRule>
    <cfRule type="expression" dxfId="21051" priority="11213">
      <formula>#REF!="A6"</formula>
    </cfRule>
    <cfRule type="expression" dxfId="21050" priority="11214">
      <formula>#REF!="A5"</formula>
    </cfRule>
    <cfRule type="expression" dxfId="21049" priority="11215">
      <formula>#REF!="A4"</formula>
    </cfRule>
    <cfRule type="expression" dxfId="21048" priority="11216">
      <formula>#REF!="A3"</formula>
    </cfRule>
    <cfRule type="expression" dxfId="21047" priority="11217">
      <formula>#REF!="A2"</formula>
    </cfRule>
    <cfRule type="expression" dxfId="21046" priority="11218">
      <formula>#REF!="A1"</formula>
    </cfRule>
  </conditionalFormatting>
  <conditionalFormatting sqref="F213">
    <cfRule type="expression" dxfId="21045" priority="11201">
      <formula>#REF!="A9"</formula>
    </cfRule>
    <cfRule type="expression" dxfId="21044" priority="11202">
      <formula>#REF!="A8"</formula>
    </cfRule>
    <cfRule type="expression" dxfId="21043" priority="11203">
      <formula>#REF!="A7"</formula>
    </cfRule>
    <cfRule type="expression" dxfId="21042" priority="11204">
      <formula>#REF!="A6"</formula>
    </cfRule>
    <cfRule type="expression" dxfId="21041" priority="11205">
      <formula>#REF!="A5"</formula>
    </cfRule>
    <cfRule type="expression" dxfId="21040" priority="11206">
      <formula>#REF!="A4"</formula>
    </cfRule>
    <cfRule type="expression" dxfId="21039" priority="11207">
      <formula>#REF!="A3"</formula>
    </cfRule>
    <cfRule type="expression" dxfId="21038" priority="11208">
      <formula>#REF!="A2"</formula>
    </cfRule>
    <cfRule type="expression" dxfId="21037" priority="11209">
      <formula>#REF!="A1"</formula>
    </cfRule>
  </conditionalFormatting>
  <conditionalFormatting sqref="D213">
    <cfRule type="expression" dxfId="21036" priority="11192">
      <formula>#REF!="A9"</formula>
    </cfRule>
    <cfRule type="expression" dxfId="21035" priority="11193">
      <formula>#REF!="A8"</formula>
    </cfRule>
    <cfRule type="expression" dxfId="21034" priority="11194">
      <formula>#REF!="A7"</formula>
    </cfRule>
    <cfRule type="expression" dxfId="21033" priority="11195">
      <formula>#REF!="A6"</formula>
    </cfRule>
    <cfRule type="expression" dxfId="21032" priority="11196">
      <formula>#REF!="A5"</formula>
    </cfRule>
    <cfRule type="expression" dxfId="21031" priority="11197">
      <formula>#REF!="A4"</formula>
    </cfRule>
    <cfRule type="expression" dxfId="21030" priority="11198">
      <formula>#REF!="A3"</formula>
    </cfRule>
    <cfRule type="expression" dxfId="21029" priority="11199">
      <formula>#REF!="A2"</formula>
    </cfRule>
    <cfRule type="expression" dxfId="21028" priority="11200">
      <formula>#REF!="A1"</formula>
    </cfRule>
  </conditionalFormatting>
  <conditionalFormatting sqref="E213">
    <cfRule type="expression" dxfId="21027" priority="11183">
      <formula>#REF!="A9"</formula>
    </cfRule>
    <cfRule type="expression" dxfId="21026" priority="11184">
      <formula>#REF!="A8"</formula>
    </cfRule>
    <cfRule type="expression" dxfId="21025" priority="11185">
      <formula>#REF!="A7"</formula>
    </cfRule>
    <cfRule type="expression" dxfId="21024" priority="11186">
      <formula>#REF!="A6"</formula>
    </cfRule>
    <cfRule type="expression" dxfId="21023" priority="11187">
      <formula>#REF!="A5"</formula>
    </cfRule>
    <cfRule type="expression" dxfId="21022" priority="11188">
      <formula>#REF!="A4"</formula>
    </cfRule>
    <cfRule type="expression" dxfId="21021" priority="11189">
      <formula>#REF!="A3"</formula>
    </cfRule>
    <cfRule type="expression" dxfId="21020" priority="11190">
      <formula>#REF!="A2"</formula>
    </cfRule>
    <cfRule type="expression" dxfId="21019" priority="11191">
      <formula>#REF!="A1"</formula>
    </cfRule>
  </conditionalFormatting>
  <conditionalFormatting sqref="C213">
    <cfRule type="expression" dxfId="21018" priority="11174">
      <formula>#REF!="A9"</formula>
    </cfRule>
    <cfRule type="expression" dxfId="21017" priority="11175">
      <formula>#REF!="A8"</formula>
    </cfRule>
    <cfRule type="expression" dxfId="21016" priority="11176">
      <formula>#REF!="A7"</formula>
    </cfRule>
    <cfRule type="expression" dxfId="21015" priority="11177">
      <formula>#REF!="A6"</formula>
    </cfRule>
    <cfRule type="expression" dxfId="21014" priority="11178">
      <formula>#REF!="A5"</formula>
    </cfRule>
    <cfRule type="expression" dxfId="21013" priority="11179">
      <formula>#REF!="A4"</formula>
    </cfRule>
    <cfRule type="expression" dxfId="21012" priority="11180">
      <formula>#REF!="A3"</formula>
    </cfRule>
    <cfRule type="expression" dxfId="21011" priority="11181">
      <formula>#REF!="A2"</formula>
    </cfRule>
    <cfRule type="expression" dxfId="21010" priority="11182">
      <formula>#REF!="A1"</formula>
    </cfRule>
  </conditionalFormatting>
  <conditionalFormatting sqref="G215">
    <cfRule type="expression" dxfId="21009" priority="11165">
      <formula>#REF!="A9"</formula>
    </cfRule>
    <cfRule type="expression" dxfId="21008" priority="11166">
      <formula>#REF!="A8"</formula>
    </cfRule>
    <cfRule type="expression" dxfId="21007" priority="11167">
      <formula>#REF!="A7"</formula>
    </cfRule>
    <cfRule type="expression" dxfId="21006" priority="11168">
      <formula>#REF!="A6"</formula>
    </cfRule>
    <cfRule type="expression" dxfId="21005" priority="11169">
      <formula>#REF!="A5"</formula>
    </cfRule>
    <cfRule type="expression" dxfId="21004" priority="11170">
      <formula>#REF!="A4"</formula>
    </cfRule>
    <cfRule type="expression" dxfId="21003" priority="11171">
      <formula>#REF!="A3"</formula>
    </cfRule>
    <cfRule type="expression" dxfId="21002" priority="11172">
      <formula>#REF!="A2"</formula>
    </cfRule>
    <cfRule type="expression" dxfId="21001" priority="11173">
      <formula>#REF!="A1"</formula>
    </cfRule>
  </conditionalFormatting>
  <conditionalFormatting sqref="F215">
    <cfRule type="expression" dxfId="21000" priority="11156">
      <formula>#REF!="A9"</formula>
    </cfRule>
    <cfRule type="expression" dxfId="20999" priority="11157">
      <formula>#REF!="A8"</formula>
    </cfRule>
    <cfRule type="expression" dxfId="20998" priority="11158">
      <formula>#REF!="A7"</formula>
    </cfRule>
    <cfRule type="expression" dxfId="20997" priority="11159">
      <formula>#REF!="A6"</formula>
    </cfRule>
    <cfRule type="expression" dxfId="20996" priority="11160">
      <formula>#REF!="A5"</formula>
    </cfRule>
    <cfRule type="expression" dxfId="20995" priority="11161">
      <formula>#REF!="A4"</formula>
    </cfRule>
    <cfRule type="expression" dxfId="20994" priority="11162">
      <formula>#REF!="A3"</formula>
    </cfRule>
    <cfRule type="expression" dxfId="20993" priority="11163">
      <formula>#REF!="A2"</formula>
    </cfRule>
    <cfRule type="expression" dxfId="20992" priority="11164">
      <formula>#REF!="A1"</formula>
    </cfRule>
  </conditionalFormatting>
  <conditionalFormatting sqref="D215">
    <cfRule type="expression" dxfId="20991" priority="11147">
      <formula>#REF!="A9"</formula>
    </cfRule>
    <cfRule type="expression" dxfId="20990" priority="11148">
      <formula>#REF!="A8"</formula>
    </cfRule>
    <cfRule type="expression" dxfId="20989" priority="11149">
      <formula>#REF!="A7"</formula>
    </cfRule>
    <cfRule type="expression" dxfId="20988" priority="11150">
      <formula>#REF!="A6"</formula>
    </cfRule>
    <cfRule type="expression" dxfId="20987" priority="11151">
      <formula>#REF!="A5"</formula>
    </cfRule>
    <cfRule type="expression" dxfId="20986" priority="11152">
      <formula>#REF!="A4"</formula>
    </cfRule>
    <cfRule type="expression" dxfId="20985" priority="11153">
      <formula>#REF!="A3"</formula>
    </cfRule>
    <cfRule type="expression" dxfId="20984" priority="11154">
      <formula>#REF!="A2"</formula>
    </cfRule>
    <cfRule type="expression" dxfId="20983" priority="11155">
      <formula>#REF!="A1"</formula>
    </cfRule>
  </conditionalFormatting>
  <conditionalFormatting sqref="C215">
    <cfRule type="expression" dxfId="20982" priority="11138">
      <formula>#REF!="A9"</formula>
    </cfRule>
    <cfRule type="expression" dxfId="20981" priority="11139">
      <formula>#REF!="A8"</formula>
    </cfRule>
    <cfRule type="expression" dxfId="20980" priority="11140">
      <formula>#REF!="A7"</formula>
    </cfRule>
    <cfRule type="expression" dxfId="20979" priority="11141">
      <formula>#REF!="A6"</formula>
    </cfRule>
    <cfRule type="expression" dxfId="20978" priority="11142">
      <formula>#REF!="A5"</formula>
    </cfRule>
    <cfRule type="expression" dxfId="20977" priority="11143">
      <formula>#REF!="A4"</formula>
    </cfRule>
    <cfRule type="expression" dxfId="20976" priority="11144">
      <formula>#REF!="A3"</formula>
    </cfRule>
    <cfRule type="expression" dxfId="20975" priority="11145">
      <formula>#REF!="A2"</formula>
    </cfRule>
    <cfRule type="expression" dxfId="20974" priority="11146">
      <formula>#REF!="A1"</formula>
    </cfRule>
  </conditionalFormatting>
  <conditionalFormatting sqref="G218:G219">
    <cfRule type="expression" dxfId="20973" priority="11129">
      <formula>#REF!="A9"</formula>
    </cfRule>
    <cfRule type="expression" dxfId="20972" priority="11130">
      <formula>#REF!="A8"</formula>
    </cfRule>
    <cfRule type="expression" dxfId="20971" priority="11131">
      <formula>#REF!="A7"</formula>
    </cfRule>
    <cfRule type="expression" dxfId="20970" priority="11132">
      <formula>#REF!="A6"</formula>
    </cfRule>
    <cfRule type="expression" dxfId="20969" priority="11133">
      <formula>#REF!="A5"</formula>
    </cfRule>
    <cfRule type="expression" dxfId="20968" priority="11134">
      <formula>#REF!="A4"</formula>
    </cfRule>
    <cfRule type="expression" dxfId="20967" priority="11135">
      <formula>#REF!="A3"</formula>
    </cfRule>
    <cfRule type="expression" dxfId="20966" priority="11136">
      <formula>#REF!="A2"</formula>
    </cfRule>
    <cfRule type="expression" dxfId="20965" priority="11137">
      <formula>#REF!="A1"</formula>
    </cfRule>
  </conditionalFormatting>
  <conditionalFormatting sqref="F218:F219">
    <cfRule type="expression" dxfId="20964" priority="11120">
      <formula>#REF!="A9"</formula>
    </cfRule>
    <cfRule type="expression" dxfId="20963" priority="11121">
      <formula>#REF!="A8"</formula>
    </cfRule>
    <cfRule type="expression" dxfId="20962" priority="11122">
      <formula>#REF!="A7"</formula>
    </cfRule>
    <cfRule type="expression" dxfId="20961" priority="11123">
      <formula>#REF!="A6"</formula>
    </cfRule>
    <cfRule type="expression" dxfId="20960" priority="11124">
      <formula>#REF!="A5"</formula>
    </cfRule>
    <cfRule type="expression" dxfId="20959" priority="11125">
      <formula>#REF!="A4"</formula>
    </cfRule>
    <cfRule type="expression" dxfId="20958" priority="11126">
      <formula>#REF!="A3"</formula>
    </cfRule>
    <cfRule type="expression" dxfId="20957" priority="11127">
      <formula>#REF!="A2"</formula>
    </cfRule>
    <cfRule type="expression" dxfId="20956" priority="11128">
      <formula>#REF!="A1"</formula>
    </cfRule>
  </conditionalFormatting>
  <conditionalFormatting sqref="E218:E219">
    <cfRule type="expression" dxfId="20955" priority="11111">
      <formula>#REF!="A9"</formula>
    </cfRule>
    <cfRule type="expression" dxfId="20954" priority="11112">
      <formula>#REF!="A8"</formula>
    </cfRule>
    <cfRule type="expression" dxfId="20953" priority="11113">
      <formula>#REF!="A7"</formula>
    </cfRule>
    <cfRule type="expression" dxfId="20952" priority="11114">
      <formula>#REF!="A6"</formula>
    </cfRule>
    <cfRule type="expression" dxfId="20951" priority="11115">
      <formula>#REF!="A5"</formula>
    </cfRule>
    <cfRule type="expression" dxfId="20950" priority="11116">
      <formula>#REF!="A4"</formula>
    </cfRule>
    <cfRule type="expression" dxfId="20949" priority="11117">
      <formula>#REF!="A3"</formula>
    </cfRule>
    <cfRule type="expression" dxfId="20948" priority="11118">
      <formula>#REF!="A2"</formula>
    </cfRule>
    <cfRule type="expression" dxfId="20947" priority="11119">
      <formula>#REF!="A1"</formula>
    </cfRule>
  </conditionalFormatting>
  <conditionalFormatting sqref="C218:C219">
    <cfRule type="expression" dxfId="20946" priority="11102">
      <formula>#REF!="A9"</formula>
    </cfRule>
    <cfRule type="expression" dxfId="20945" priority="11103">
      <formula>#REF!="A8"</formula>
    </cfRule>
    <cfRule type="expression" dxfId="20944" priority="11104">
      <formula>#REF!="A7"</formula>
    </cfRule>
    <cfRule type="expression" dxfId="20943" priority="11105">
      <formula>#REF!="A6"</formula>
    </cfRule>
    <cfRule type="expression" dxfId="20942" priority="11106">
      <formula>#REF!="A5"</formula>
    </cfRule>
    <cfRule type="expression" dxfId="20941" priority="11107">
      <formula>#REF!="A4"</formula>
    </cfRule>
    <cfRule type="expression" dxfId="20940" priority="11108">
      <formula>#REF!="A3"</formula>
    </cfRule>
    <cfRule type="expression" dxfId="20939" priority="11109">
      <formula>#REF!="A2"</formula>
    </cfRule>
    <cfRule type="expression" dxfId="20938" priority="11110">
      <formula>#REF!="A1"</formula>
    </cfRule>
  </conditionalFormatting>
  <conditionalFormatting sqref="G221:G222">
    <cfRule type="expression" dxfId="20937" priority="11093">
      <formula>#REF!="A9"</formula>
    </cfRule>
    <cfRule type="expression" dxfId="20936" priority="11094">
      <formula>#REF!="A8"</formula>
    </cfRule>
    <cfRule type="expression" dxfId="20935" priority="11095">
      <formula>#REF!="A7"</formula>
    </cfRule>
    <cfRule type="expression" dxfId="20934" priority="11096">
      <formula>#REF!="A6"</formula>
    </cfRule>
    <cfRule type="expression" dxfId="20933" priority="11097">
      <formula>#REF!="A5"</formula>
    </cfRule>
    <cfRule type="expression" dxfId="20932" priority="11098">
      <formula>#REF!="A4"</formula>
    </cfRule>
    <cfRule type="expression" dxfId="20931" priority="11099">
      <formula>#REF!="A3"</formula>
    </cfRule>
    <cfRule type="expression" dxfId="20930" priority="11100">
      <formula>#REF!="A2"</formula>
    </cfRule>
    <cfRule type="expression" dxfId="20929" priority="11101">
      <formula>#REF!="A1"</formula>
    </cfRule>
  </conditionalFormatting>
  <conditionalFormatting sqref="F221:F222">
    <cfRule type="expression" dxfId="20928" priority="11084">
      <formula>#REF!="A9"</formula>
    </cfRule>
    <cfRule type="expression" dxfId="20927" priority="11085">
      <formula>#REF!="A8"</formula>
    </cfRule>
    <cfRule type="expression" dxfId="20926" priority="11086">
      <formula>#REF!="A7"</formula>
    </cfRule>
    <cfRule type="expression" dxfId="20925" priority="11087">
      <formula>#REF!="A6"</formula>
    </cfRule>
    <cfRule type="expression" dxfId="20924" priority="11088">
      <formula>#REF!="A5"</formula>
    </cfRule>
    <cfRule type="expression" dxfId="20923" priority="11089">
      <formula>#REF!="A4"</formula>
    </cfRule>
    <cfRule type="expression" dxfId="20922" priority="11090">
      <formula>#REF!="A3"</formula>
    </cfRule>
    <cfRule type="expression" dxfId="20921" priority="11091">
      <formula>#REF!="A2"</formula>
    </cfRule>
    <cfRule type="expression" dxfId="20920" priority="11092">
      <formula>#REF!="A1"</formula>
    </cfRule>
  </conditionalFormatting>
  <conditionalFormatting sqref="E221:E222">
    <cfRule type="expression" dxfId="20919" priority="11075">
      <formula>#REF!="A9"</formula>
    </cfRule>
    <cfRule type="expression" dxfId="20918" priority="11076">
      <formula>#REF!="A8"</formula>
    </cfRule>
    <cfRule type="expression" dxfId="20917" priority="11077">
      <formula>#REF!="A7"</formula>
    </cfRule>
    <cfRule type="expression" dxfId="20916" priority="11078">
      <formula>#REF!="A6"</formula>
    </cfRule>
    <cfRule type="expression" dxfId="20915" priority="11079">
      <formula>#REF!="A5"</formula>
    </cfRule>
    <cfRule type="expression" dxfId="20914" priority="11080">
      <formula>#REF!="A4"</formula>
    </cfRule>
    <cfRule type="expression" dxfId="20913" priority="11081">
      <formula>#REF!="A3"</formula>
    </cfRule>
    <cfRule type="expression" dxfId="20912" priority="11082">
      <formula>#REF!="A2"</formula>
    </cfRule>
    <cfRule type="expression" dxfId="20911" priority="11083">
      <formula>#REF!="A1"</formula>
    </cfRule>
  </conditionalFormatting>
  <conditionalFormatting sqref="C221:C222">
    <cfRule type="expression" dxfId="20910" priority="11066">
      <formula>#REF!="A9"</formula>
    </cfRule>
    <cfRule type="expression" dxfId="20909" priority="11067">
      <formula>#REF!="A8"</formula>
    </cfRule>
    <cfRule type="expression" dxfId="20908" priority="11068">
      <formula>#REF!="A7"</formula>
    </cfRule>
    <cfRule type="expression" dxfId="20907" priority="11069">
      <formula>#REF!="A6"</formula>
    </cfRule>
    <cfRule type="expression" dxfId="20906" priority="11070">
      <formula>#REF!="A5"</formula>
    </cfRule>
    <cfRule type="expression" dxfId="20905" priority="11071">
      <formula>#REF!="A4"</formula>
    </cfRule>
    <cfRule type="expression" dxfId="20904" priority="11072">
      <formula>#REF!="A3"</formula>
    </cfRule>
    <cfRule type="expression" dxfId="20903" priority="11073">
      <formula>#REF!="A2"</formula>
    </cfRule>
    <cfRule type="expression" dxfId="20902" priority="11074">
      <formula>#REF!="A1"</formula>
    </cfRule>
  </conditionalFormatting>
  <conditionalFormatting sqref="G224:G229">
    <cfRule type="expression" dxfId="20901" priority="11057">
      <formula>#REF!="A9"</formula>
    </cfRule>
    <cfRule type="expression" dxfId="20900" priority="11058">
      <formula>#REF!="A8"</formula>
    </cfRule>
    <cfRule type="expression" dxfId="20899" priority="11059">
      <formula>#REF!="A7"</formula>
    </cfRule>
    <cfRule type="expression" dxfId="20898" priority="11060">
      <formula>#REF!="A6"</formula>
    </cfRule>
    <cfRule type="expression" dxfId="20897" priority="11061">
      <formula>#REF!="A5"</formula>
    </cfRule>
    <cfRule type="expression" dxfId="20896" priority="11062">
      <formula>#REF!="A4"</formula>
    </cfRule>
    <cfRule type="expression" dxfId="20895" priority="11063">
      <formula>#REF!="A3"</formula>
    </cfRule>
    <cfRule type="expression" dxfId="20894" priority="11064">
      <formula>#REF!="A2"</formula>
    </cfRule>
    <cfRule type="expression" dxfId="20893" priority="11065">
      <formula>#REF!="A1"</formula>
    </cfRule>
  </conditionalFormatting>
  <conditionalFormatting sqref="F224:F229">
    <cfRule type="expression" dxfId="20892" priority="11048">
      <formula>#REF!="A9"</formula>
    </cfRule>
    <cfRule type="expression" dxfId="20891" priority="11049">
      <formula>#REF!="A8"</formula>
    </cfRule>
    <cfRule type="expression" dxfId="20890" priority="11050">
      <formula>#REF!="A7"</formula>
    </cfRule>
    <cfRule type="expression" dxfId="20889" priority="11051">
      <formula>#REF!="A6"</formula>
    </cfRule>
    <cfRule type="expression" dxfId="20888" priority="11052">
      <formula>#REF!="A5"</formula>
    </cfRule>
    <cfRule type="expression" dxfId="20887" priority="11053">
      <formula>#REF!="A4"</formula>
    </cfRule>
    <cfRule type="expression" dxfId="20886" priority="11054">
      <formula>#REF!="A3"</formula>
    </cfRule>
    <cfRule type="expression" dxfId="20885" priority="11055">
      <formula>#REF!="A2"</formula>
    </cfRule>
    <cfRule type="expression" dxfId="20884" priority="11056">
      <formula>#REF!="A1"</formula>
    </cfRule>
  </conditionalFormatting>
  <conditionalFormatting sqref="E224:E229">
    <cfRule type="expression" dxfId="20883" priority="11039">
      <formula>#REF!="A9"</formula>
    </cfRule>
    <cfRule type="expression" dxfId="20882" priority="11040">
      <formula>#REF!="A8"</formula>
    </cfRule>
    <cfRule type="expression" dxfId="20881" priority="11041">
      <formula>#REF!="A7"</formula>
    </cfRule>
    <cfRule type="expression" dxfId="20880" priority="11042">
      <formula>#REF!="A6"</formula>
    </cfRule>
    <cfRule type="expression" dxfId="20879" priority="11043">
      <formula>#REF!="A5"</formula>
    </cfRule>
    <cfRule type="expression" dxfId="20878" priority="11044">
      <formula>#REF!="A4"</formula>
    </cfRule>
    <cfRule type="expression" dxfId="20877" priority="11045">
      <formula>#REF!="A3"</formula>
    </cfRule>
    <cfRule type="expression" dxfId="20876" priority="11046">
      <formula>#REF!="A2"</formula>
    </cfRule>
    <cfRule type="expression" dxfId="20875" priority="11047">
      <formula>#REF!="A1"</formula>
    </cfRule>
  </conditionalFormatting>
  <conditionalFormatting sqref="C224:C229">
    <cfRule type="expression" dxfId="20874" priority="11030">
      <formula>#REF!="A9"</formula>
    </cfRule>
    <cfRule type="expression" dxfId="20873" priority="11031">
      <formula>#REF!="A8"</formula>
    </cfRule>
    <cfRule type="expression" dxfId="20872" priority="11032">
      <formula>#REF!="A7"</formula>
    </cfRule>
    <cfRule type="expression" dxfId="20871" priority="11033">
      <formula>#REF!="A6"</formula>
    </cfRule>
    <cfRule type="expression" dxfId="20870" priority="11034">
      <formula>#REF!="A5"</formula>
    </cfRule>
    <cfRule type="expression" dxfId="20869" priority="11035">
      <formula>#REF!="A4"</formula>
    </cfRule>
    <cfRule type="expression" dxfId="20868" priority="11036">
      <formula>#REF!="A3"</formula>
    </cfRule>
    <cfRule type="expression" dxfId="20867" priority="11037">
      <formula>#REF!="A2"</formula>
    </cfRule>
    <cfRule type="expression" dxfId="20866" priority="11038">
      <formula>#REF!="A1"</formula>
    </cfRule>
  </conditionalFormatting>
  <conditionalFormatting sqref="G232:G237">
    <cfRule type="expression" dxfId="20865" priority="11021">
      <formula>#REF!="A9"</formula>
    </cfRule>
    <cfRule type="expression" dxfId="20864" priority="11022">
      <formula>#REF!="A8"</formula>
    </cfRule>
    <cfRule type="expression" dxfId="20863" priority="11023">
      <formula>#REF!="A7"</formula>
    </cfRule>
    <cfRule type="expression" dxfId="20862" priority="11024">
      <formula>#REF!="A6"</formula>
    </cfRule>
    <cfRule type="expression" dxfId="20861" priority="11025">
      <formula>#REF!="A5"</formula>
    </cfRule>
    <cfRule type="expression" dxfId="20860" priority="11026">
      <formula>#REF!="A4"</formula>
    </cfRule>
    <cfRule type="expression" dxfId="20859" priority="11027">
      <formula>#REF!="A3"</formula>
    </cfRule>
    <cfRule type="expression" dxfId="20858" priority="11028">
      <formula>#REF!="A2"</formula>
    </cfRule>
    <cfRule type="expression" dxfId="20857" priority="11029">
      <formula>#REF!="A1"</formula>
    </cfRule>
  </conditionalFormatting>
  <conditionalFormatting sqref="F232:F237">
    <cfRule type="expression" dxfId="20856" priority="11012">
      <formula>#REF!="A9"</formula>
    </cfRule>
    <cfRule type="expression" dxfId="20855" priority="11013">
      <formula>#REF!="A8"</formula>
    </cfRule>
    <cfRule type="expression" dxfId="20854" priority="11014">
      <formula>#REF!="A7"</formula>
    </cfRule>
    <cfRule type="expression" dxfId="20853" priority="11015">
      <formula>#REF!="A6"</formula>
    </cfRule>
    <cfRule type="expression" dxfId="20852" priority="11016">
      <formula>#REF!="A5"</formula>
    </cfRule>
    <cfRule type="expression" dxfId="20851" priority="11017">
      <formula>#REF!="A4"</formula>
    </cfRule>
    <cfRule type="expression" dxfId="20850" priority="11018">
      <formula>#REF!="A3"</formula>
    </cfRule>
    <cfRule type="expression" dxfId="20849" priority="11019">
      <formula>#REF!="A2"</formula>
    </cfRule>
    <cfRule type="expression" dxfId="20848" priority="11020">
      <formula>#REF!="A1"</formula>
    </cfRule>
  </conditionalFormatting>
  <conditionalFormatting sqref="C232 C237">
    <cfRule type="expression" dxfId="20847" priority="11003">
      <formula>#REF!="A9"</formula>
    </cfRule>
    <cfRule type="expression" dxfId="20846" priority="11004">
      <formula>#REF!="A8"</formula>
    </cfRule>
    <cfRule type="expression" dxfId="20845" priority="11005">
      <formula>#REF!="A7"</formula>
    </cfRule>
    <cfRule type="expression" dxfId="20844" priority="11006">
      <formula>#REF!="A6"</formula>
    </cfRule>
    <cfRule type="expression" dxfId="20843" priority="11007">
      <formula>#REF!="A5"</formula>
    </cfRule>
    <cfRule type="expression" dxfId="20842" priority="11008">
      <formula>#REF!="A4"</formula>
    </cfRule>
    <cfRule type="expression" dxfId="20841" priority="11009">
      <formula>#REF!="A3"</formula>
    </cfRule>
    <cfRule type="expression" dxfId="20840" priority="11010">
      <formula>#REF!="A2"</formula>
    </cfRule>
    <cfRule type="expression" dxfId="20839" priority="11011">
      <formula>#REF!="A1"</formula>
    </cfRule>
  </conditionalFormatting>
  <conditionalFormatting sqref="D232:D233 D235:D237">
    <cfRule type="expression" dxfId="20838" priority="10994">
      <formula>#REF!="A9"</formula>
    </cfRule>
    <cfRule type="expression" dxfId="20837" priority="10995">
      <formula>#REF!="A8"</formula>
    </cfRule>
    <cfRule type="expression" dxfId="20836" priority="10996">
      <formula>#REF!="A7"</formula>
    </cfRule>
    <cfRule type="expression" dxfId="20835" priority="10997">
      <formula>#REF!="A6"</formula>
    </cfRule>
    <cfRule type="expression" dxfId="20834" priority="10998">
      <formula>#REF!="A5"</formula>
    </cfRule>
    <cfRule type="expression" dxfId="20833" priority="10999">
      <formula>#REF!="A4"</formula>
    </cfRule>
    <cfRule type="expression" dxfId="20832" priority="11000">
      <formula>#REF!="A3"</formula>
    </cfRule>
    <cfRule type="expression" dxfId="20831" priority="11001">
      <formula>#REF!="A2"</formula>
    </cfRule>
    <cfRule type="expression" dxfId="20830" priority="11002">
      <formula>#REF!="A1"</formula>
    </cfRule>
  </conditionalFormatting>
  <conditionalFormatting sqref="E232:E237">
    <cfRule type="expression" dxfId="20829" priority="10985">
      <formula>#REF!="A9"</formula>
    </cfRule>
    <cfRule type="expression" dxfId="20828" priority="10986">
      <formula>#REF!="A8"</formula>
    </cfRule>
    <cfRule type="expression" dxfId="20827" priority="10987">
      <formula>#REF!="A7"</formula>
    </cfRule>
    <cfRule type="expression" dxfId="20826" priority="10988">
      <formula>#REF!="A6"</formula>
    </cfRule>
    <cfRule type="expression" dxfId="20825" priority="10989">
      <formula>#REF!="A5"</formula>
    </cfRule>
    <cfRule type="expression" dxfId="20824" priority="10990">
      <formula>#REF!="A4"</formula>
    </cfRule>
    <cfRule type="expression" dxfId="20823" priority="10991">
      <formula>#REF!="A3"</formula>
    </cfRule>
    <cfRule type="expression" dxfId="20822" priority="10992">
      <formula>#REF!="A2"</formula>
    </cfRule>
    <cfRule type="expression" dxfId="20821" priority="10993">
      <formula>#REF!="A1"</formula>
    </cfRule>
  </conditionalFormatting>
  <conditionalFormatting sqref="C233:C236">
    <cfRule type="expression" dxfId="20820" priority="10976">
      <formula>#REF!="A9"</formula>
    </cfRule>
    <cfRule type="expression" dxfId="20819" priority="10977">
      <formula>#REF!="A8"</formula>
    </cfRule>
    <cfRule type="expression" dxfId="20818" priority="10978">
      <formula>#REF!="A7"</formula>
    </cfRule>
    <cfRule type="expression" dxfId="20817" priority="10979">
      <formula>#REF!="A6"</formula>
    </cfRule>
    <cfRule type="expression" dxfId="20816" priority="10980">
      <formula>#REF!="A5"</formula>
    </cfRule>
    <cfRule type="expression" dxfId="20815" priority="10981">
      <formula>#REF!="A4"</formula>
    </cfRule>
    <cfRule type="expression" dxfId="20814" priority="10982">
      <formula>#REF!="A3"</formula>
    </cfRule>
    <cfRule type="expression" dxfId="20813" priority="10983">
      <formula>#REF!="A2"</formula>
    </cfRule>
    <cfRule type="expression" dxfId="20812" priority="10984">
      <formula>#REF!="A1"</formula>
    </cfRule>
  </conditionalFormatting>
  <conditionalFormatting sqref="N15:Q21">
    <cfRule type="expression" dxfId="20811" priority="10967">
      <formula>#REF!="A9"</formula>
    </cfRule>
    <cfRule type="expression" dxfId="20810" priority="10968">
      <formula>#REF!="A8"</formula>
    </cfRule>
    <cfRule type="expression" dxfId="20809" priority="10969">
      <formula>#REF!="A7"</formula>
    </cfRule>
    <cfRule type="expression" dxfId="20808" priority="10970">
      <formula>#REF!="A6"</formula>
    </cfRule>
    <cfRule type="expression" dxfId="20807" priority="10971">
      <formula>#REF!="A5"</formula>
    </cfRule>
    <cfRule type="expression" dxfId="20806" priority="10972">
      <formula>#REF!="A4"</formula>
    </cfRule>
    <cfRule type="expression" dxfId="20805" priority="10973">
      <formula>#REF!="A3"</formula>
    </cfRule>
    <cfRule type="expression" dxfId="20804" priority="10974">
      <formula>#REF!="A2"</formula>
    </cfRule>
    <cfRule type="expression" dxfId="20803" priority="10975">
      <formula>#REF!="A1"</formula>
    </cfRule>
  </conditionalFormatting>
  <conditionalFormatting sqref="L15:Q21">
    <cfRule type="expression" dxfId="20802" priority="10958">
      <formula>#REF!="A9"</formula>
    </cfRule>
    <cfRule type="expression" dxfId="20801" priority="10959">
      <formula>#REF!="A8"</formula>
    </cfRule>
    <cfRule type="expression" dxfId="20800" priority="10960">
      <formula>#REF!="A7"</formula>
    </cfRule>
    <cfRule type="expression" dxfId="20799" priority="10961">
      <formula>#REF!="A6"</formula>
    </cfRule>
    <cfRule type="expression" dxfId="20798" priority="10962">
      <formula>#REF!="A5"</formula>
    </cfRule>
    <cfRule type="expression" dxfId="20797" priority="10963">
      <formula>#REF!="A4"</formula>
    </cfRule>
    <cfRule type="expression" dxfId="20796" priority="10964">
      <formula>#REF!="A3"</formula>
    </cfRule>
    <cfRule type="expression" dxfId="20795" priority="10965">
      <formula>#REF!="A2"</formula>
    </cfRule>
    <cfRule type="expression" dxfId="20794" priority="10966">
      <formula>#REF!="A1"</formula>
    </cfRule>
  </conditionalFormatting>
  <conditionalFormatting sqref="N23:Q25">
    <cfRule type="expression" dxfId="20793" priority="10949">
      <formula>#REF!="A9"</formula>
    </cfRule>
    <cfRule type="expression" dxfId="20792" priority="10950">
      <formula>#REF!="A8"</formula>
    </cfRule>
    <cfRule type="expression" dxfId="20791" priority="10951">
      <formula>#REF!="A7"</formula>
    </cfRule>
    <cfRule type="expression" dxfId="20790" priority="10952">
      <formula>#REF!="A6"</formula>
    </cfRule>
    <cfRule type="expression" dxfId="20789" priority="10953">
      <formula>#REF!="A5"</formula>
    </cfRule>
    <cfRule type="expression" dxfId="20788" priority="10954">
      <formula>#REF!="A4"</formula>
    </cfRule>
    <cfRule type="expression" dxfId="20787" priority="10955">
      <formula>#REF!="A3"</formula>
    </cfRule>
    <cfRule type="expression" dxfId="20786" priority="10956">
      <formula>#REF!="A2"</formula>
    </cfRule>
    <cfRule type="expression" dxfId="20785" priority="10957">
      <formula>#REF!="A1"</formula>
    </cfRule>
  </conditionalFormatting>
  <conditionalFormatting sqref="L23:Q25">
    <cfRule type="expression" dxfId="20784" priority="10940">
      <formula>#REF!="A9"</formula>
    </cfRule>
    <cfRule type="expression" dxfId="20783" priority="10941">
      <formula>#REF!="A8"</formula>
    </cfRule>
    <cfRule type="expression" dxfId="20782" priority="10942">
      <formula>#REF!="A7"</formula>
    </cfRule>
    <cfRule type="expression" dxfId="20781" priority="10943">
      <formula>#REF!="A6"</formula>
    </cfRule>
    <cfRule type="expression" dxfId="20780" priority="10944">
      <formula>#REF!="A5"</formula>
    </cfRule>
    <cfRule type="expression" dxfId="20779" priority="10945">
      <formula>#REF!="A4"</formula>
    </cfRule>
    <cfRule type="expression" dxfId="20778" priority="10946">
      <formula>#REF!="A3"</formula>
    </cfRule>
    <cfRule type="expression" dxfId="20777" priority="10947">
      <formula>#REF!="A2"</formula>
    </cfRule>
    <cfRule type="expression" dxfId="20776" priority="10948">
      <formula>#REF!="A1"</formula>
    </cfRule>
  </conditionalFormatting>
  <conditionalFormatting sqref="N28:Q35">
    <cfRule type="expression" dxfId="20775" priority="10931">
      <formula>#REF!="A9"</formula>
    </cfRule>
    <cfRule type="expression" dxfId="20774" priority="10932">
      <formula>#REF!="A8"</formula>
    </cfRule>
    <cfRule type="expression" dxfId="20773" priority="10933">
      <formula>#REF!="A7"</formula>
    </cfRule>
    <cfRule type="expression" dxfId="20772" priority="10934">
      <formula>#REF!="A6"</formula>
    </cfRule>
    <cfRule type="expression" dxfId="20771" priority="10935">
      <formula>#REF!="A5"</formula>
    </cfRule>
    <cfRule type="expression" dxfId="20770" priority="10936">
      <formula>#REF!="A4"</formula>
    </cfRule>
    <cfRule type="expression" dxfId="20769" priority="10937">
      <formula>#REF!="A3"</formula>
    </cfRule>
    <cfRule type="expression" dxfId="20768" priority="10938">
      <formula>#REF!="A2"</formula>
    </cfRule>
    <cfRule type="expression" dxfId="20767" priority="10939">
      <formula>#REF!="A1"</formula>
    </cfRule>
  </conditionalFormatting>
  <conditionalFormatting sqref="L28:Q35">
    <cfRule type="expression" dxfId="20766" priority="10922">
      <formula>#REF!="A9"</formula>
    </cfRule>
    <cfRule type="expression" dxfId="20765" priority="10923">
      <formula>#REF!="A8"</formula>
    </cfRule>
    <cfRule type="expression" dxfId="20764" priority="10924">
      <formula>#REF!="A7"</formula>
    </cfRule>
    <cfRule type="expression" dxfId="20763" priority="10925">
      <formula>#REF!="A6"</formula>
    </cfRule>
    <cfRule type="expression" dxfId="20762" priority="10926">
      <formula>#REF!="A5"</formula>
    </cfRule>
    <cfRule type="expression" dxfId="20761" priority="10927">
      <formula>#REF!="A4"</formula>
    </cfRule>
    <cfRule type="expression" dxfId="20760" priority="10928">
      <formula>#REF!="A3"</formula>
    </cfRule>
    <cfRule type="expression" dxfId="20759" priority="10929">
      <formula>#REF!="A2"</formula>
    </cfRule>
    <cfRule type="expression" dxfId="20758" priority="10930">
      <formula>#REF!="A1"</formula>
    </cfRule>
  </conditionalFormatting>
  <conditionalFormatting sqref="N38:P39">
    <cfRule type="expression" dxfId="20757" priority="10913">
      <formula>#REF!="A9"</formula>
    </cfRule>
    <cfRule type="expression" dxfId="20756" priority="10914">
      <formula>#REF!="A8"</formula>
    </cfRule>
    <cfRule type="expression" dxfId="20755" priority="10915">
      <formula>#REF!="A7"</formula>
    </cfRule>
    <cfRule type="expression" dxfId="20754" priority="10916">
      <formula>#REF!="A6"</formula>
    </cfRule>
    <cfRule type="expression" dxfId="20753" priority="10917">
      <formula>#REF!="A5"</formula>
    </cfRule>
    <cfRule type="expression" dxfId="20752" priority="10918">
      <formula>#REF!="A4"</formula>
    </cfRule>
    <cfRule type="expression" dxfId="20751" priority="10919">
      <formula>#REF!="A3"</formula>
    </cfRule>
    <cfRule type="expression" dxfId="20750" priority="10920">
      <formula>#REF!="A2"</formula>
    </cfRule>
    <cfRule type="expression" dxfId="20749" priority="10921">
      <formula>#REF!="A1"</formula>
    </cfRule>
  </conditionalFormatting>
  <conditionalFormatting sqref="L38:P39">
    <cfRule type="expression" dxfId="20748" priority="10904">
      <formula>#REF!="A9"</formula>
    </cfRule>
    <cfRule type="expression" dxfId="20747" priority="10905">
      <formula>#REF!="A8"</formula>
    </cfRule>
    <cfRule type="expression" dxfId="20746" priority="10906">
      <formula>#REF!="A7"</formula>
    </cfRule>
    <cfRule type="expression" dxfId="20745" priority="10907">
      <formula>#REF!="A6"</formula>
    </cfRule>
    <cfRule type="expression" dxfId="20744" priority="10908">
      <formula>#REF!="A5"</formula>
    </cfRule>
    <cfRule type="expression" dxfId="20743" priority="10909">
      <formula>#REF!="A4"</formula>
    </cfRule>
    <cfRule type="expression" dxfId="20742" priority="10910">
      <formula>#REF!="A3"</formula>
    </cfRule>
    <cfRule type="expression" dxfId="20741" priority="10911">
      <formula>#REF!="A2"</formula>
    </cfRule>
    <cfRule type="expression" dxfId="20740" priority="10912">
      <formula>#REF!="A1"</formula>
    </cfRule>
  </conditionalFormatting>
  <conditionalFormatting sqref="N41:P42">
    <cfRule type="expression" dxfId="20739" priority="10895">
      <formula>#REF!="A9"</formula>
    </cfRule>
    <cfRule type="expression" dxfId="20738" priority="10896">
      <formula>#REF!="A8"</formula>
    </cfRule>
    <cfRule type="expression" dxfId="20737" priority="10897">
      <formula>#REF!="A7"</formula>
    </cfRule>
    <cfRule type="expression" dxfId="20736" priority="10898">
      <formula>#REF!="A6"</formula>
    </cfRule>
    <cfRule type="expression" dxfId="20735" priority="10899">
      <formula>#REF!="A5"</formula>
    </cfRule>
    <cfRule type="expression" dxfId="20734" priority="10900">
      <formula>#REF!="A4"</formula>
    </cfRule>
    <cfRule type="expression" dxfId="20733" priority="10901">
      <formula>#REF!="A3"</formula>
    </cfRule>
    <cfRule type="expression" dxfId="20732" priority="10902">
      <formula>#REF!="A2"</formula>
    </cfRule>
    <cfRule type="expression" dxfId="20731" priority="10903">
      <formula>#REF!="A1"</formula>
    </cfRule>
  </conditionalFormatting>
  <conditionalFormatting sqref="L41:P42">
    <cfRule type="expression" dxfId="20730" priority="10886">
      <formula>#REF!="A9"</formula>
    </cfRule>
    <cfRule type="expression" dxfId="20729" priority="10887">
      <formula>#REF!="A8"</formula>
    </cfRule>
    <cfRule type="expression" dxfId="20728" priority="10888">
      <formula>#REF!="A7"</formula>
    </cfRule>
    <cfRule type="expression" dxfId="20727" priority="10889">
      <formula>#REF!="A6"</formula>
    </cfRule>
    <cfRule type="expression" dxfId="20726" priority="10890">
      <formula>#REF!="A5"</formula>
    </cfRule>
    <cfRule type="expression" dxfId="20725" priority="10891">
      <formula>#REF!="A4"</formula>
    </cfRule>
    <cfRule type="expression" dxfId="20724" priority="10892">
      <formula>#REF!="A3"</formula>
    </cfRule>
    <cfRule type="expression" dxfId="20723" priority="10893">
      <formula>#REF!="A2"</formula>
    </cfRule>
    <cfRule type="expression" dxfId="20722" priority="10894">
      <formula>#REF!="A1"</formula>
    </cfRule>
  </conditionalFormatting>
  <conditionalFormatting sqref="N44:Q49">
    <cfRule type="expression" dxfId="20721" priority="10877">
      <formula>#REF!="A9"</formula>
    </cfRule>
    <cfRule type="expression" dxfId="20720" priority="10878">
      <formula>#REF!="A8"</formula>
    </cfRule>
    <cfRule type="expression" dxfId="20719" priority="10879">
      <formula>#REF!="A7"</formula>
    </cfRule>
    <cfRule type="expression" dxfId="20718" priority="10880">
      <formula>#REF!="A6"</formula>
    </cfRule>
    <cfRule type="expression" dxfId="20717" priority="10881">
      <formula>#REF!="A5"</formula>
    </cfRule>
    <cfRule type="expression" dxfId="20716" priority="10882">
      <formula>#REF!="A4"</formula>
    </cfRule>
    <cfRule type="expression" dxfId="20715" priority="10883">
      <formula>#REF!="A3"</formula>
    </cfRule>
    <cfRule type="expression" dxfId="20714" priority="10884">
      <formula>#REF!="A2"</formula>
    </cfRule>
    <cfRule type="expression" dxfId="20713" priority="10885">
      <formula>#REF!="A1"</formula>
    </cfRule>
  </conditionalFormatting>
  <conditionalFormatting sqref="L44:Q49">
    <cfRule type="expression" dxfId="20712" priority="10868">
      <formula>#REF!="A9"</formula>
    </cfRule>
    <cfRule type="expression" dxfId="20711" priority="10869">
      <formula>#REF!="A8"</formula>
    </cfRule>
    <cfRule type="expression" dxfId="20710" priority="10870">
      <formula>#REF!="A7"</formula>
    </cfRule>
    <cfRule type="expression" dxfId="20709" priority="10871">
      <formula>#REF!="A6"</formula>
    </cfRule>
    <cfRule type="expression" dxfId="20708" priority="10872">
      <formula>#REF!="A5"</formula>
    </cfRule>
    <cfRule type="expression" dxfId="20707" priority="10873">
      <formula>#REF!="A4"</formula>
    </cfRule>
    <cfRule type="expression" dxfId="20706" priority="10874">
      <formula>#REF!="A3"</formula>
    </cfRule>
    <cfRule type="expression" dxfId="20705" priority="10875">
      <formula>#REF!="A2"</formula>
    </cfRule>
    <cfRule type="expression" dxfId="20704" priority="10876">
      <formula>#REF!="A1"</formula>
    </cfRule>
  </conditionalFormatting>
  <conditionalFormatting sqref="Q38:Q39">
    <cfRule type="expression" dxfId="20703" priority="10859">
      <formula>#REF!="A9"</formula>
    </cfRule>
    <cfRule type="expression" dxfId="20702" priority="10860">
      <formula>#REF!="A8"</formula>
    </cfRule>
    <cfRule type="expression" dxfId="20701" priority="10861">
      <formula>#REF!="A7"</formula>
    </cfRule>
    <cfRule type="expression" dxfId="20700" priority="10862">
      <formula>#REF!="A6"</formula>
    </cfRule>
    <cfRule type="expression" dxfId="20699" priority="10863">
      <formula>#REF!="A5"</formula>
    </cfRule>
    <cfRule type="expression" dxfId="20698" priority="10864">
      <formula>#REF!="A4"</formula>
    </cfRule>
    <cfRule type="expression" dxfId="20697" priority="10865">
      <formula>#REF!="A3"</formula>
    </cfRule>
    <cfRule type="expression" dxfId="20696" priority="10866">
      <formula>#REF!="A2"</formula>
    </cfRule>
    <cfRule type="expression" dxfId="20695" priority="10867">
      <formula>#REF!="A1"</formula>
    </cfRule>
  </conditionalFormatting>
  <conditionalFormatting sqref="Q38:Q39">
    <cfRule type="expression" dxfId="20694" priority="10850">
      <formula>#REF!="A9"</formula>
    </cfRule>
    <cfRule type="expression" dxfId="20693" priority="10851">
      <formula>#REF!="A8"</formula>
    </cfRule>
    <cfRule type="expression" dxfId="20692" priority="10852">
      <formula>#REF!="A7"</formula>
    </cfRule>
    <cfRule type="expression" dxfId="20691" priority="10853">
      <formula>#REF!="A6"</formula>
    </cfRule>
    <cfRule type="expression" dxfId="20690" priority="10854">
      <formula>#REF!="A5"</formula>
    </cfRule>
    <cfRule type="expression" dxfId="20689" priority="10855">
      <formula>#REF!="A4"</formula>
    </cfRule>
    <cfRule type="expression" dxfId="20688" priority="10856">
      <formula>#REF!="A3"</formula>
    </cfRule>
    <cfRule type="expression" dxfId="20687" priority="10857">
      <formula>#REF!="A2"</formula>
    </cfRule>
    <cfRule type="expression" dxfId="20686" priority="10858">
      <formula>#REF!="A1"</formula>
    </cfRule>
  </conditionalFormatting>
  <conditionalFormatting sqref="Q41:Q42">
    <cfRule type="expression" dxfId="20685" priority="10841">
      <formula>#REF!="A9"</formula>
    </cfRule>
    <cfRule type="expression" dxfId="20684" priority="10842">
      <formula>#REF!="A8"</formula>
    </cfRule>
    <cfRule type="expression" dxfId="20683" priority="10843">
      <formula>#REF!="A7"</formula>
    </cfRule>
    <cfRule type="expression" dxfId="20682" priority="10844">
      <formula>#REF!="A6"</formula>
    </cfRule>
    <cfRule type="expression" dxfId="20681" priority="10845">
      <formula>#REF!="A5"</formula>
    </cfRule>
    <cfRule type="expression" dxfId="20680" priority="10846">
      <formula>#REF!="A4"</formula>
    </cfRule>
    <cfRule type="expression" dxfId="20679" priority="10847">
      <formula>#REF!="A3"</formula>
    </cfRule>
    <cfRule type="expression" dxfId="20678" priority="10848">
      <formula>#REF!="A2"</formula>
    </cfRule>
    <cfRule type="expression" dxfId="20677" priority="10849">
      <formula>#REF!="A1"</formula>
    </cfRule>
  </conditionalFormatting>
  <conditionalFormatting sqref="Q41:Q42">
    <cfRule type="expression" dxfId="20676" priority="10832">
      <formula>#REF!="A9"</formula>
    </cfRule>
    <cfRule type="expression" dxfId="20675" priority="10833">
      <formula>#REF!="A8"</formula>
    </cfRule>
    <cfRule type="expression" dxfId="20674" priority="10834">
      <formula>#REF!="A7"</formula>
    </cfRule>
    <cfRule type="expression" dxfId="20673" priority="10835">
      <formula>#REF!="A6"</formula>
    </cfRule>
    <cfRule type="expression" dxfId="20672" priority="10836">
      <formula>#REF!="A5"</formula>
    </cfRule>
    <cfRule type="expression" dxfId="20671" priority="10837">
      <formula>#REF!="A4"</formula>
    </cfRule>
    <cfRule type="expression" dxfId="20670" priority="10838">
      <formula>#REF!="A3"</formula>
    </cfRule>
    <cfRule type="expression" dxfId="20669" priority="10839">
      <formula>#REF!="A2"</formula>
    </cfRule>
    <cfRule type="expression" dxfId="20668" priority="10840">
      <formula>#REF!="A1"</formula>
    </cfRule>
  </conditionalFormatting>
  <conditionalFormatting sqref="N52:Q56">
    <cfRule type="expression" dxfId="20667" priority="10823">
      <formula>#REF!="A9"</formula>
    </cfRule>
    <cfRule type="expression" dxfId="20666" priority="10824">
      <formula>#REF!="A8"</formula>
    </cfRule>
    <cfRule type="expression" dxfId="20665" priority="10825">
      <formula>#REF!="A7"</formula>
    </cfRule>
    <cfRule type="expression" dxfId="20664" priority="10826">
      <formula>#REF!="A6"</formula>
    </cfRule>
    <cfRule type="expression" dxfId="20663" priority="10827">
      <formula>#REF!="A5"</formula>
    </cfRule>
    <cfRule type="expression" dxfId="20662" priority="10828">
      <formula>#REF!="A4"</formula>
    </cfRule>
    <cfRule type="expression" dxfId="20661" priority="10829">
      <formula>#REF!="A3"</formula>
    </cfRule>
    <cfRule type="expression" dxfId="20660" priority="10830">
      <formula>#REF!="A2"</formula>
    </cfRule>
    <cfRule type="expression" dxfId="20659" priority="10831">
      <formula>#REF!="A1"</formula>
    </cfRule>
  </conditionalFormatting>
  <conditionalFormatting sqref="L52:Q56">
    <cfRule type="expression" dxfId="20658" priority="10814">
      <formula>#REF!="A9"</formula>
    </cfRule>
    <cfRule type="expression" dxfId="20657" priority="10815">
      <formula>#REF!="A8"</formula>
    </cfRule>
    <cfRule type="expression" dxfId="20656" priority="10816">
      <formula>#REF!="A7"</formula>
    </cfRule>
    <cfRule type="expression" dxfId="20655" priority="10817">
      <formula>#REF!="A6"</formula>
    </cfRule>
    <cfRule type="expression" dxfId="20654" priority="10818">
      <formula>#REF!="A5"</formula>
    </cfRule>
    <cfRule type="expression" dxfId="20653" priority="10819">
      <formula>#REF!="A4"</formula>
    </cfRule>
    <cfRule type="expression" dxfId="20652" priority="10820">
      <formula>#REF!="A3"</formula>
    </cfRule>
    <cfRule type="expression" dxfId="20651" priority="10821">
      <formula>#REF!="A2"</formula>
    </cfRule>
    <cfRule type="expression" dxfId="20650" priority="10822">
      <formula>#REF!="A1"</formula>
    </cfRule>
  </conditionalFormatting>
  <conditionalFormatting sqref="L73:Q74">
    <cfRule type="expression" dxfId="20649" priority="10805">
      <formula>#REF!="A9"</formula>
    </cfRule>
    <cfRule type="expression" dxfId="20648" priority="10806">
      <formula>#REF!="A8"</formula>
    </cfRule>
    <cfRule type="expression" dxfId="20647" priority="10807">
      <formula>#REF!="A7"</formula>
    </cfRule>
    <cfRule type="expression" dxfId="20646" priority="10808">
      <formula>#REF!="A6"</formula>
    </cfRule>
    <cfRule type="expression" dxfId="20645" priority="10809">
      <formula>#REF!="A5"</formula>
    </cfRule>
    <cfRule type="expression" dxfId="20644" priority="10810">
      <formula>#REF!="A4"</formula>
    </cfRule>
    <cfRule type="expression" dxfId="20643" priority="10811">
      <formula>#REF!="A3"</formula>
    </cfRule>
    <cfRule type="expression" dxfId="20642" priority="10812">
      <formula>#REF!="A2"</formula>
    </cfRule>
    <cfRule type="expression" dxfId="20641" priority="10813">
      <formula>#REF!="A1"</formula>
    </cfRule>
  </conditionalFormatting>
  <conditionalFormatting sqref="N78:Q79">
    <cfRule type="expression" dxfId="20640" priority="10796">
      <formula>#REF!="A9"</formula>
    </cfRule>
    <cfRule type="expression" dxfId="20639" priority="10797">
      <formula>#REF!="A8"</formula>
    </cfRule>
    <cfRule type="expression" dxfId="20638" priority="10798">
      <formula>#REF!="A7"</formula>
    </cfRule>
    <cfRule type="expression" dxfId="20637" priority="10799">
      <formula>#REF!="A6"</formula>
    </cfRule>
    <cfRule type="expression" dxfId="20636" priority="10800">
      <formula>#REF!="A5"</formula>
    </cfRule>
    <cfRule type="expression" dxfId="20635" priority="10801">
      <formula>#REF!="A4"</formula>
    </cfRule>
    <cfRule type="expression" dxfId="20634" priority="10802">
      <formula>#REF!="A3"</formula>
    </cfRule>
    <cfRule type="expression" dxfId="20633" priority="10803">
      <formula>#REF!="A2"</formula>
    </cfRule>
    <cfRule type="expression" dxfId="20632" priority="10804">
      <formula>#REF!="A1"</formula>
    </cfRule>
  </conditionalFormatting>
  <conditionalFormatting sqref="L78:Q79">
    <cfRule type="expression" dxfId="20631" priority="10787">
      <formula>#REF!="A9"</formula>
    </cfRule>
    <cfRule type="expression" dxfId="20630" priority="10788">
      <formula>#REF!="A8"</formula>
    </cfRule>
    <cfRule type="expression" dxfId="20629" priority="10789">
      <formula>#REF!="A7"</formula>
    </cfRule>
    <cfRule type="expression" dxfId="20628" priority="10790">
      <formula>#REF!="A6"</formula>
    </cfRule>
    <cfRule type="expression" dxfId="20627" priority="10791">
      <formula>#REF!="A5"</formula>
    </cfRule>
    <cfRule type="expression" dxfId="20626" priority="10792">
      <formula>#REF!="A4"</formula>
    </cfRule>
    <cfRule type="expression" dxfId="20625" priority="10793">
      <formula>#REF!="A3"</formula>
    </cfRule>
    <cfRule type="expression" dxfId="20624" priority="10794">
      <formula>#REF!="A2"</formula>
    </cfRule>
    <cfRule type="expression" dxfId="20623" priority="10795">
      <formula>#REF!="A1"</formula>
    </cfRule>
  </conditionalFormatting>
  <conditionalFormatting sqref="N81:Q84">
    <cfRule type="expression" dxfId="20622" priority="10778">
      <formula>#REF!="A9"</formula>
    </cfRule>
    <cfRule type="expression" dxfId="20621" priority="10779">
      <formula>#REF!="A8"</formula>
    </cfRule>
    <cfRule type="expression" dxfId="20620" priority="10780">
      <formula>#REF!="A7"</formula>
    </cfRule>
    <cfRule type="expression" dxfId="20619" priority="10781">
      <formula>#REF!="A6"</formula>
    </cfRule>
    <cfRule type="expression" dxfId="20618" priority="10782">
      <formula>#REF!="A5"</formula>
    </cfRule>
    <cfRule type="expression" dxfId="20617" priority="10783">
      <formula>#REF!="A4"</formula>
    </cfRule>
    <cfRule type="expression" dxfId="20616" priority="10784">
      <formula>#REF!="A3"</formula>
    </cfRule>
    <cfRule type="expression" dxfId="20615" priority="10785">
      <formula>#REF!="A2"</formula>
    </cfRule>
    <cfRule type="expression" dxfId="20614" priority="10786">
      <formula>#REF!="A1"</formula>
    </cfRule>
  </conditionalFormatting>
  <conditionalFormatting sqref="L81:Q84">
    <cfRule type="expression" dxfId="20613" priority="10769">
      <formula>#REF!="A9"</formula>
    </cfRule>
    <cfRule type="expression" dxfId="20612" priority="10770">
      <formula>#REF!="A8"</formula>
    </cfRule>
    <cfRule type="expression" dxfId="20611" priority="10771">
      <formula>#REF!="A7"</formula>
    </cfRule>
    <cfRule type="expression" dxfId="20610" priority="10772">
      <formula>#REF!="A6"</formula>
    </cfRule>
    <cfRule type="expression" dxfId="20609" priority="10773">
      <formula>#REF!="A5"</formula>
    </cfRule>
    <cfRule type="expression" dxfId="20608" priority="10774">
      <formula>#REF!="A4"</formula>
    </cfRule>
    <cfRule type="expression" dxfId="20607" priority="10775">
      <formula>#REF!="A3"</formula>
    </cfRule>
    <cfRule type="expression" dxfId="20606" priority="10776">
      <formula>#REF!="A2"</formula>
    </cfRule>
    <cfRule type="expression" dxfId="20605" priority="10777">
      <formula>#REF!="A1"</formula>
    </cfRule>
  </conditionalFormatting>
  <conditionalFormatting sqref="N86:Q87">
    <cfRule type="expression" dxfId="20604" priority="10760">
      <formula>#REF!="A9"</formula>
    </cfRule>
    <cfRule type="expression" dxfId="20603" priority="10761">
      <formula>#REF!="A8"</formula>
    </cfRule>
    <cfRule type="expression" dxfId="20602" priority="10762">
      <formula>#REF!="A7"</formula>
    </cfRule>
    <cfRule type="expression" dxfId="20601" priority="10763">
      <formula>#REF!="A6"</formula>
    </cfRule>
    <cfRule type="expression" dxfId="20600" priority="10764">
      <formula>#REF!="A5"</formula>
    </cfRule>
    <cfRule type="expression" dxfId="20599" priority="10765">
      <formula>#REF!="A4"</formula>
    </cfRule>
    <cfRule type="expression" dxfId="20598" priority="10766">
      <formula>#REF!="A3"</formula>
    </cfRule>
    <cfRule type="expression" dxfId="20597" priority="10767">
      <formula>#REF!="A2"</formula>
    </cfRule>
    <cfRule type="expression" dxfId="20596" priority="10768">
      <formula>#REF!="A1"</formula>
    </cfRule>
  </conditionalFormatting>
  <conditionalFormatting sqref="L86:Q87">
    <cfRule type="expression" dxfId="20595" priority="10751">
      <formula>#REF!="A9"</formula>
    </cfRule>
    <cfRule type="expression" dxfId="20594" priority="10752">
      <formula>#REF!="A8"</formula>
    </cfRule>
    <cfRule type="expression" dxfId="20593" priority="10753">
      <formula>#REF!="A7"</formula>
    </cfRule>
    <cfRule type="expression" dxfId="20592" priority="10754">
      <formula>#REF!="A6"</formula>
    </cfRule>
    <cfRule type="expression" dxfId="20591" priority="10755">
      <formula>#REF!="A5"</formula>
    </cfRule>
    <cfRule type="expression" dxfId="20590" priority="10756">
      <formula>#REF!="A4"</formula>
    </cfRule>
    <cfRule type="expression" dxfId="20589" priority="10757">
      <formula>#REF!="A3"</formula>
    </cfRule>
    <cfRule type="expression" dxfId="20588" priority="10758">
      <formula>#REF!="A2"</formula>
    </cfRule>
    <cfRule type="expression" dxfId="20587" priority="10759">
      <formula>#REF!="A1"</formula>
    </cfRule>
  </conditionalFormatting>
  <conditionalFormatting sqref="N90:Q98">
    <cfRule type="expression" dxfId="20586" priority="10742">
      <formula>#REF!="A9"</formula>
    </cfRule>
    <cfRule type="expression" dxfId="20585" priority="10743">
      <formula>#REF!="A8"</formula>
    </cfRule>
    <cfRule type="expression" dxfId="20584" priority="10744">
      <formula>#REF!="A7"</formula>
    </cfRule>
    <cfRule type="expression" dxfId="20583" priority="10745">
      <formula>#REF!="A6"</formula>
    </cfRule>
    <cfRule type="expression" dxfId="20582" priority="10746">
      <formula>#REF!="A5"</formula>
    </cfRule>
    <cfRule type="expression" dxfId="20581" priority="10747">
      <formula>#REF!="A4"</formula>
    </cfRule>
    <cfRule type="expression" dxfId="20580" priority="10748">
      <formula>#REF!="A3"</formula>
    </cfRule>
    <cfRule type="expression" dxfId="20579" priority="10749">
      <formula>#REF!="A2"</formula>
    </cfRule>
    <cfRule type="expression" dxfId="20578" priority="10750">
      <formula>#REF!="A1"</formula>
    </cfRule>
  </conditionalFormatting>
  <conditionalFormatting sqref="L90:Q98">
    <cfRule type="expression" dxfId="20577" priority="10733">
      <formula>#REF!="A9"</formula>
    </cfRule>
    <cfRule type="expression" dxfId="20576" priority="10734">
      <formula>#REF!="A8"</formula>
    </cfRule>
    <cfRule type="expression" dxfId="20575" priority="10735">
      <formula>#REF!="A7"</formula>
    </cfRule>
    <cfRule type="expression" dxfId="20574" priority="10736">
      <formula>#REF!="A6"</formula>
    </cfRule>
    <cfRule type="expression" dxfId="20573" priority="10737">
      <formula>#REF!="A5"</formula>
    </cfRule>
    <cfRule type="expression" dxfId="20572" priority="10738">
      <formula>#REF!="A4"</formula>
    </cfRule>
    <cfRule type="expression" dxfId="20571" priority="10739">
      <formula>#REF!="A3"</formula>
    </cfRule>
    <cfRule type="expression" dxfId="20570" priority="10740">
      <formula>#REF!="A2"</formula>
    </cfRule>
    <cfRule type="expression" dxfId="20569" priority="10741">
      <formula>#REF!="A1"</formula>
    </cfRule>
  </conditionalFormatting>
  <conditionalFormatting sqref="N100:Q104">
    <cfRule type="expression" dxfId="20568" priority="10724">
      <formula>#REF!="A9"</formula>
    </cfRule>
    <cfRule type="expression" dxfId="20567" priority="10725">
      <formula>#REF!="A8"</formula>
    </cfRule>
    <cfRule type="expression" dxfId="20566" priority="10726">
      <formula>#REF!="A7"</formula>
    </cfRule>
    <cfRule type="expression" dxfId="20565" priority="10727">
      <formula>#REF!="A6"</formula>
    </cfRule>
    <cfRule type="expression" dxfId="20564" priority="10728">
      <formula>#REF!="A5"</formula>
    </cfRule>
    <cfRule type="expression" dxfId="20563" priority="10729">
      <formula>#REF!="A4"</formula>
    </cfRule>
    <cfRule type="expression" dxfId="20562" priority="10730">
      <formula>#REF!="A3"</formula>
    </cfRule>
    <cfRule type="expression" dxfId="20561" priority="10731">
      <formula>#REF!="A2"</formula>
    </cfRule>
    <cfRule type="expression" dxfId="20560" priority="10732">
      <formula>#REF!="A1"</formula>
    </cfRule>
  </conditionalFormatting>
  <conditionalFormatting sqref="L100:Q104">
    <cfRule type="expression" dxfId="20559" priority="10715">
      <formula>#REF!="A9"</formula>
    </cfRule>
    <cfRule type="expression" dxfId="20558" priority="10716">
      <formula>#REF!="A8"</formula>
    </cfRule>
    <cfRule type="expression" dxfId="20557" priority="10717">
      <formula>#REF!="A7"</formula>
    </cfRule>
    <cfRule type="expression" dxfId="20556" priority="10718">
      <formula>#REF!="A6"</formula>
    </cfRule>
    <cfRule type="expression" dxfId="20555" priority="10719">
      <formula>#REF!="A5"</formula>
    </cfRule>
    <cfRule type="expression" dxfId="20554" priority="10720">
      <formula>#REF!="A4"</formula>
    </cfRule>
    <cfRule type="expression" dxfId="20553" priority="10721">
      <formula>#REF!="A3"</formula>
    </cfRule>
    <cfRule type="expression" dxfId="20552" priority="10722">
      <formula>#REF!="A2"</formula>
    </cfRule>
    <cfRule type="expression" dxfId="20551" priority="10723">
      <formula>#REF!="A1"</formula>
    </cfRule>
  </conditionalFormatting>
  <conditionalFormatting sqref="N106:Q118">
    <cfRule type="expression" dxfId="20550" priority="10706">
      <formula>#REF!="A9"</formula>
    </cfRule>
    <cfRule type="expression" dxfId="20549" priority="10707">
      <formula>#REF!="A8"</formula>
    </cfRule>
    <cfRule type="expression" dxfId="20548" priority="10708">
      <formula>#REF!="A7"</formula>
    </cfRule>
    <cfRule type="expression" dxfId="20547" priority="10709">
      <formula>#REF!="A6"</formula>
    </cfRule>
    <cfRule type="expression" dxfId="20546" priority="10710">
      <formula>#REF!="A5"</formula>
    </cfRule>
    <cfRule type="expression" dxfId="20545" priority="10711">
      <formula>#REF!="A4"</formula>
    </cfRule>
    <cfRule type="expression" dxfId="20544" priority="10712">
      <formula>#REF!="A3"</formula>
    </cfRule>
    <cfRule type="expression" dxfId="20543" priority="10713">
      <formula>#REF!="A2"</formula>
    </cfRule>
    <cfRule type="expression" dxfId="20542" priority="10714">
      <formula>#REF!="A1"</formula>
    </cfRule>
  </conditionalFormatting>
  <conditionalFormatting sqref="L106:Q118">
    <cfRule type="expression" dxfId="20541" priority="10697">
      <formula>#REF!="A9"</formula>
    </cfRule>
    <cfRule type="expression" dxfId="20540" priority="10698">
      <formula>#REF!="A8"</formula>
    </cfRule>
    <cfRule type="expression" dxfId="20539" priority="10699">
      <formula>#REF!="A7"</formula>
    </cfRule>
    <cfRule type="expression" dxfId="20538" priority="10700">
      <formula>#REF!="A6"</formula>
    </cfRule>
    <cfRule type="expression" dxfId="20537" priority="10701">
      <formula>#REF!="A5"</formula>
    </cfRule>
    <cfRule type="expression" dxfId="20536" priority="10702">
      <formula>#REF!="A4"</formula>
    </cfRule>
    <cfRule type="expression" dxfId="20535" priority="10703">
      <formula>#REF!="A3"</formula>
    </cfRule>
    <cfRule type="expression" dxfId="20534" priority="10704">
      <formula>#REF!="A2"</formula>
    </cfRule>
    <cfRule type="expression" dxfId="20533" priority="10705">
      <formula>#REF!="A1"</formula>
    </cfRule>
  </conditionalFormatting>
  <conditionalFormatting sqref="N120:Q131">
    <cfRule type="expression" dxfId="20532" priority="10688">
      <formula>#REF!="A9"</formula>
    </cfRule>
    <cfRule type="expression" dxfId="20531" priority="10689">
      <formula>#REF!="A8"</formula>
    </cfRule>
    <cfRule type="expression" dxfId="20530" priority="10690">
      <formula>#REF!="A7"</formula>
    </cfRule>
    <cfRule type="expression" dxfId="20529" priority="10691">
      <formula>#REF!="A6"</formula>
    </cfRule>
    <cfRule type="expression" dxfId="20528" priority="10692">
      <formula>#REF!="A5"</formula>
    </cfRule>
    <cfRule type="expression" dxfId="20527" priority="10693">
      <formula>#REF!="A4"</formula>
    </cfRule>
    <cfRule type="expression" dxfId="20526" priority="10694">
      <formula>#REF!="A3"</formula>
    </cfRule>
    <cfRule type="expression" dxfId="20525" priority="10695">
      <formula>#REF!="A2"</formula>
    </cfRule>
    <cfRule type="expression" dxfId="20524" priority="10696">
      <formula>#REF!="A1"</formula>
    </cfRule>
  </conditionalFormatting>
  <conditionalFormatting sqref="L120:Q131">
    <cfRule type="expression" dxfId="20523" priority="10679">
      <formula>#REF!="A9"</formula>
    </cfRule>
    <cfRule type="expression" dxfId="20522" priority="10680">
      <formula>#REF!="A8"</formula>
    </cfRule>
    <cfRule type="expression" dxfId="20521" priority="10681">
      <formula>#REF!="A7"</formula>
    </cfRule>
    <cfRule type="expression" dxfId="20520" priority="10682">
      <formula>#REF!="A6"</formula>
    </cfRule>
    <cfRule type="expression" dxfId="20519" priority="10683">
      <formula>#REF!="A5"</formula>
    </cfRule>
    <cfRule type="expression" dxfId="20518" priority="10684">
      <formula>#REF!="A4"</formula>
    </cfRule>
    <cfRule type="expression" dxfId="20517" priority="10685">
      <formula>#REF!="A3"</formula>
    </cfRule>
    <cfRule type="expression" dxfId="20516" priority="10686">
      <formula>#REF!="A2"</formula>
    </cfRule>
    <cfRule type="expression" dxfId="20515" priority="10687">
      <formula>#REF!="A1"</formula>
    </cfRule>
  </conditionalFormatting>
  <conditionalFormatting sqref="N138:Q141">
    <cfRule type="expression" dxfId="20514" priority="10670">
      <formula>#REF!="A9"</formula>
    </cfRule>
    <cfRule type="expression" dxfId="20513" priority="10671">
      <formula>#REF!="A8"</formula>
    </cfRule>
    <cfRule type="expression" dxfId="20512" priority="10672">
      <formula>#REF!="A7"</formula>
    </cfRule>
    <cfRule type="expression" dxfId="20511" priority="10673">
      <formula>#REF!="A6"</formula>
    </cfRule>
    <cfRule type="expression" dxfId="20510" priority="10674">
      <formula>#REF!="A5"</formula>
    </cfRule>
    <cfRule type="expression" dxfId="20509" priority="10675">
      <formula>#REF!="A4"</formula>
    </cfRule>
    <cfRule type="expression" dxfId="20508" priority="10676">
      <formula>#REF!="A3"</formula>
    </cfRule>
    <cfRule type="expression" dxfId="20507" priority="10677">
      <formula>#REF!="A2"</formula>
    </cfRule>
    <cfRule type="expression" dxfId="20506" priority="10678">
      <formula>#REF!="A1"</formula>
    </cfRule>
  </conditionalFormatting>
  <conditionalFormatting sqref="L138:Q141">
    <cfRule type="expression" dxfId="20505" priority="10661">
      <formula>#REF!="A9"</formula>
    </cfRule>
    <cfRule type="expression" dxfId="20504" priority="10662">
      <formula>#REF!="A8"</formula>
    </cfRule>
    <cfRule type="expression" dxfId="20503" priority="10663">
      <formula>#REF!="A7"</formula>
    </cfRule>
    <cfRule type="expression" dxfId="20502" priority="10664">
      <formula>#REF!="A6"</formula>
    </cfRule>
    <cfRule type="expression" dxfId="20501" priority="10665">
      <formula>#REF!="A5"</formula>
    </cfRule>
    <cfRule type="expression" dxfId="20500" priority="10666">
      <formula>#REF!="A4"</formula>
    </cfRule>
    <cfRule type="expression" dxfId="20499" priority="10667">
      <formula>#REF!="A3"</formula>
    </cfRule>
    <cfRule type="expression" dxfId="20498" priority="10668">
      <formula>#REF!="A2"</formula>
    </cfRule>
    <cfRule type="expression" dxfId="20497" priority="10669">
      <formula>#REF!="A1"</formula>
    </cfRule>
  </conditionalFormatting>
  <conditionalFormatting sqref="L143:P144">
    <cfRule type="expression" dxfId="20496" priority="10652">
      <formula>#REF!="A9"</formula>
    </cfRule>
    <cfRule type="expression" dxfId="20495" priority="10653">
      <formula>#REF!="A8"</formula>
    </cfRule>
    <cfRule type="expression" dxfId="20494" priority="10654">
      <formula>#REF!="A7"</formula>
    </cfRule>
    <cfRule type="expression" dxfId="20493" priority="10655">
      <formula>#REF!="A6"</formula>
    </cfRule>
    <cfRule type="expression" dxfId="20492" priority="10656">
      <formula>#REF!="A5"</formula>
    </cfRule>
    <cfRule type="expression" dxfId="20491" priority="10657">
      <formula>#REF!="A4"</formula>
    </cfRule>
    <cfRule type="expression" dxfId="20490" priority="10658">
      <formula>#REF!="A3"</formula>
    </cfRule>
    <cfRule type="expression" dxfId="20489" priority="10659">
      <formula>#REF!="A2"</formula>
    </cfRule>
    <cfRule type="expression" dxfId="20488" priority="10660">
      <formula>#REF!="A1"</formula>
    </cfRule>
  </conditionalFormatting>
  <conditionalFormatting sqref="N148:Q149">
    <cfRule type="expression" dxfId="20487" priority="10643">
      <formula>#REF!="A9"</formula>
    </cfRule>
    <cfRule type="expression" dxfId="20486" priority="10644">
      <formula>#REF!="A8"</formula>
    </cfRule>
    <cfRule type="expression" dxfId="20485" priority="10645">
      <formula>#REF!="A7"</formula>
    </cfRule>
    <cfRule type="expression" dxfId="20484" priority="10646">
      <formula>#REF!="A6"</formula>
    </cfRule>
    <cfRule type="expression" dxfId="20483" priority="10647">
      <formula>#REF!="A5"</formula>
    </cfRule>
    <cfRule type="expression" dxfId="20482" priority="10648">
      <formula>#REF!="A4"</formula>
    </cfRule>
    <cfRule type="expression" dxfId="20481" priority="10649">
      <formula>#REF!="A3"</formula>
    </cfRule>
    <cfRule type="expression" dxfId="20480" priority="10650">
      <formula>#REF!="A2"</formula>
    </cfRule>
    <cfRule type="expression" dxfId="20479" priority="10651">
      <formula>#REF!="A1"</formula>
    </cfRule>
  </conditionalFormatting>
  <conditionalFormatting sqref="L148:Q149">
    <cfRule type="expression" dxfId="20478" priority="10634">
      <formula>#REF!="A9"</formula>
    </cfRule>
    <cfRule type="expression" dxfId="20477" priority="10635">
      <formula>#REF!="A8"</formula>
    </cfRule>
    <cfRule type="expression" dxfId="20476" priority="10636">
      <formula>#REF!="A7"</formula>
    </cfRule>
    <cfRule type="expression" dxfId="20475" priority="10637">
      <formula>#REF!="A6"</formula>
    </cfRule>
    <cfRule type="expression" dxfId="20474" priority="10638">
      <formula>#REF!="A5"</formula>
    </cfRule>
    <cfRule type="expression" dxfId="20473" priority="10639">
      <formula>#REF!="A4"</formula>
    </cfRule>
    <cfRule type="expression" dxfId="20472" priority="10640">
      <formula>#REF!="A3"</formula>
    </cfRule>
    <cfRule type="expression" dxfId="20471" priority="10641">
      <formula>#REF!="A2"</formula>
    </cfRule>
    <cfRule type="expression" dxfId="20470" priority="10642">
      <formula>#REF!="A1"</formula>
    </cfRule>
  </conditionalFormatting>
  <conditionalFormatting sqref="L151:P152">
    <cfRule type="expression" dxfId="20469" priority="10625">
      <formula>#REF!="A9"</formula>
    </cfRule>
    <cfRule type="expression" dxfId="20468" priority="10626">
      <formula>#REF!="A8"</formula>
    </cfRule>
    <cfRule type="expression" dxfId="20467" priority="10627">
      <formula>#REF!="A7"</formula>
    </cfRule>
    <cfRule type="expression" dxfId="20466" priority="10628">
      <formula>#REF!="A6"</formula>
    </cfRule>
    <cfRule type="expression" dxfId="20465" priority="10629">
      <formula>#REF!="A5"</formula>
    </cfRule>
    <cfRule type="expression" dxfId="20464" priority="10630">
      <formula>#REF!="A4"</formula>
    </cfRule>
    <cfRule type="expression" dxfId="20463" priority="10631">
      <formula>#REF!="A3"</formula>
    </cfRule>
    <cfRule type="expression" dxfId="20462" priority="10632">
      <formula>#REF!="A2"</formula>
    </cfRule>
    <cfRule type="expression" dxfId="20461" priority="10633">
      <formula>#REF!="A1"</formula>
    </cfRule>
  </conditionalFormatting>
  <conditionalFormatting sqref="N155:Q156">
    <cfRule type="expression" dxfId="20460" priority="10616">
      <formula>#REF!="A9"</formula>
    </cfRule>
    <cfRule type="expression" dxfId="20459" priority="10617">
      <formula>#REF!="A8"</formula>
    </cfRule>
    <cfRule type="expression" dxfId="20458" priority="10618">
      <formula>#REF!="A7"</formula>
    </cfRule>
    <cfRule type="expression" dxfId="20457" priority="10619">
      <formula>#REF!="A6"</formula>
    </cfRule>
    <cfRule type="expression" dxfId="20456" priority="10620">
      <formula>#REF!="A5"</formula>
    </cfRule>
    <cfRule type="expression" dxfId="20455" priority="10621">
      <formula>#REF!="A4"</formula>
    </cfRule>
    <cfRule type="expression" dxfId="20454" priority="10622">
      <formula>#REF!="A3"</formula>
    </cfRule>
    <cfRule type="expression" dxfId="20453" priority="10623">
      <formula>#REF!="A2"</formula>
    </cfRule>
    <cfRule type="expression" dxfId="20452" priority="10624">
      <formula>#REF!="A1"</formula>
    </cfRule>
  </conditionalFormatting>
  <conditionalFormatting sqref="M155:Q156">
    <cfRule type="expression" dxfId="20451" priority="10607">
      <formula>#REF!="A9"</formula>
    </cfRule>
    <cfRule type="expression" dxfId="20450" priority="10608">
      <formula>#REF!="A8"</formula>
    </cfRule>
    <cfRule type="expression" dxfId="20449" priority="10609">
      <formula>#REF!="A7"</formula>
    </cfRule>
    <cfRule type="expression" dxfId="20448" priority="10610">
      <formula>#REF!="A6"</formula>
    </cfRule>
    <cfRule type="expression" dxfId="20447" priority="10611">
      <formula>#REF!="A5"</formula>
    </cfRule>
    <cfRule type="expression" dxfId="20446" priority="10612">
      <formula>#REF!="A4"</formula>
    </cfRule>
    <cfRule type="expression" dxfId="20445" priority="10613">
      <formula>#REF!="A3"</formula>
    </cfRule>
    <cfRule type="expression" dxfId="20444" priority="10614">
      <formula>#REF!="A2"</formula>
    </cfRule>
    <cfRule type="expression" dxfId="20443" priority="10615">
      <formula>#REF!="A1"</formula>
    </cfRule>
  </conditionalFormatting>
  <conditionalFormatting sqref="L160:Q162">
    <cfRule type="expression" dxfId="20442" priority="10598">
      <formula>#REF!="A9"</formula>
    </cfRule>
    <cfRule type="expression" dxfId="20441" priority="10599">
      <formula>#REF!="A8"</formula>
    </cfRule>
    <cfRule type="expression" dxfId="20440" priority="10600">
      <formula>#REF!="A7"</formula>
    </cfRule>
    <cfRule type="expression" dxfId="20439" priority="10601">
      <formula>#REF!="A6"</formula>
    </cfRule>
    <cfRule type="expression" dxfId="20438" priority="10602">
      <formula>#REF!="A5"</formula>
    </cfRule>
    <cfRule type="expression" dxfId="20437" priority="10603">
      <formula>#REF!="A4"</formula>
    </cfRule>
    <cfRule type="expression" dxfId="20436" priority="10604">
      <formula>#REF!="A3"</formula>
    </cfRule>
    <cfRule type="expression" dxfId="20435" priority="10605">
      <formula>#REF!="A2"</formula>
    </cfRule>
    <cfRule type="expression" dxfId="20434" priority="10606">
      <formula>#REF!="A1"</formula>
    </cfRule>
  </conditionalFormatting>
  <conditionalFormatting sqref="N193:Q199">
    <cfRule type="expression" dxfId="20433" priority="10589">
      <formula>#REF!="A9"</formula>
    </cfRule>
    <cfRule type="expression" dxfId="20432" priority="10590">
      <formula>#REF!="A8"</formula>
    </cfRule>
    <cfRule type="expression" dxfId="20431" priority="10591">
      <formula>#REF!="A7"</formula>
    </cfRule>
    <cfRule type="expression" dxfId="20430" priority="10592">
      <formula>#REF!="A6"</formula>
    </cfRule>
    <cfRule type="expression" dxfId="20429" priority="10593">
      <formula>#REF!="A5"</formula>
    </cfRule>
    <cfRule type="expression" dxfId="20428" priority="10594">
      <formula>#REF!="A4"</formula>
    </cfRule>
    <cfRule type="expression" dxfId="20427" priority="10595">
      <formula>#REF!="A3"</formula>
    </cfRule>
    <cfRule type="expression" dxfId="20426" priority="10596">
      <formula>#REF!="A2"</formula>
    </cfRule>
    <cfRule type="expression" dxfId="20425" priority="10597">
      <formula>#REF!="A1"</formula>
    </cfRule>
  </conditionalFormatting>
  <conditionalFormatting sqref="L193:Q199">
    <cfRule type="expression" dxfId="20424" priority="10580">
      <formula>#REF!="A9"</formula>
    </cfRule>
    <cfRule type="expression" dxfId="20423" priority="10581">
      <formula>#REF!="A8"</formula>
    </cfRule>
    <cfRule type="expression" dxfId="20422" priority="10582">
      <formula>#REF!="A7"</formula>
    </cfRule>
    <cfRule type="expression" dxfId="20421" priority="10583">
      <formula>#REF!="A6"</formula>
    </cfRule>
    <cfRule type="expression" dxfId="20420" priority="10584">
      <formula>#REF!="A5"</formula>
    </cfRule>
    <cfRule type="expression" dxfId="20419" priority="10585">
      <formula>#REF!="A4"</formula>
    </cfRule>
    <cfRule type="expression" dxfId="20418" priority="10586">
      <formula>#REF!="A3"</formula>
    </cfRule>
    <cfRule type="expression" dxfId="20417" priority="10587">
      <formula>#REF!="A2"</formula>
    </cfRule>
    <cfRule type="expression" dxfId="20416" priority="10588">
      <formula>#REF!="A1"</formula>
    </cfRule>
  </conditionalFormatting>
  <conditionalFormatting sqref="N201:Q203">
    <cfRule type="expression" dxfId="20415" priority="10571">
      <formula>#REF!="A9"</formula>
    </cfRule>
    <cfRule type="expression" dxfId="20414" priority="10572">
      <formula>#REF!="A8"</formula>
    </cfRule>
    <cfRule type="expression" dxfId="20413" priority="10573">
      <formula>#REF!="A7"</formula>
    </cfRule>
    <cfRule type="expression" dxfId="20412" priority="10574">
      <formula>#REF!="A6"</formula>
    </cfRule>
    <cfRule type="expression" dxfId="20411" priority="10575">
      <formula>#REF!="A5"</formula>
    </cfRule>
    <cfRule type="expression" dxfId="20410" priority="10576">
      <formula>#REF!="A4"</formula>
    </cfRule>
    <cfRule type="expression" dxfId="20409" priority="10577">
      <formula>#REF!="A3"</formula>
    </cfRule>
    <cfRule type="expression" dxfId="20408" priority="10578">
      <formula>#REF!="A2"</formula>
    </cfRule>
    <cfRule type="expression" dxfId="20407" priority="10579">
      <formula>#REF!="A1"</formula>
    </cfRule>
  </conditionalFormatting>
  <conditionalFormatting sqref="L201:Q203">
    <cfRule type="expression" dxfId="20406" priority="10562">
      <formula>#REF!="A9"</formula>
    </cfRule>
    <cfRule type="expression" dxfId="20405" priority="10563">
      <formula>#REF!="A8"</formula>
    </cfRule>
    <cfRule type="expression" dxfId="20404" priority="10564">
      <formula>#REF!="A7"</formula>
    </cfRule>
    <cfRule type="expression" dxfId="20403" priority="10565">
      <formula>#REF!="A6"</formula>
    </cfRule>
    <cfRule type="expression" dxfId="20402" priority="10566">
      <formula>#REF!="A5"</formula>
    </cfRule>
    <cfRule type="expression" dxfId="20401" priority="10567">
      <formula>#REF!="A4"</formula>
    </cfRule>
    <cfRule type="expression" dxfId="20400" priority="10568">
      <formula>#REF!="A3"</formula>
    </cfRule>
    <cfRule type="expression" dxfId="20399" priority="10569">
      <formula>#REF!="A2"</formula>
    </cfRule>
    <cfRule type="expression" dxfId="20398" priority="10570">
      <formula>#REF!="A1"</formula>
    </cfRule>
  </conditionalFormatting>
  <conditionalFormatting sqref="N206:Q211">
    <cfRule type="expression" dxfId="20397" priority="10553">
      <formula>#REF!="A9"</formula>
    </cfRule>
    <cfRule type="expression" dxfId="20396" priority="10554">
      <formula>#REF!="A8"</formula>
    </cfRule>
    <cfRule type="expression" dxfId="20395" priority="10555">
      <formula>#REF!="A7"</formula>
    </cfRule>
    <cfRule type="expression" dxfId="20394" priority="10556">
      <formula>#REF!="A6"</formula>
    </cfRule>
    <cfRule type="expression" dxfId="20393" priority="10557">
      <formula>#REF!="A5"</formula>
    </cfRule>
    <cfRule type="expression" dxfId="20392" priority="10558">
      <formula>#REF!="A4"</formula>
    </cfRule>
    <cfRule type="expression" dxfId="20391" priority="10559">
      <formula>#REF!="A3"</formula>
    </cfRule>
    <cfRule type="expression" dxfId="20390" priority="10560">
      <formula>#REF!="A2"</formula>
    </cfRule>
    <cfRule type="expression" dxfId="20389" priority="10561">
      <formula>#REF!="A1"</formula>
    </cfRule>
  </conditionalFormatting>
  <conditionalFormatting sqref="L206:Q211">
    <cfRule type="expression" dxfId="20388" priority="10544">
      <formula>#REF!="A9"</formula>
    </cfRule>
    <cfRule type="expression" dxfId="20387" priority="10545">
      <formula>#REF!="A8"</formula>
    </cfRule>
    <cfRule type="expression" dxfId="20386" priority="10546">
      <formula>#REF!="A7"</formula>
    </cfRule>
    <cfRule type="expression" dxfId="20385" priority="10547">
      <formula>#REF!="A6"</formula>
    </cfRule>
    <cfRule type="expression" dxfId="20384" priority="10548">
      <formula>#REF!="A5"</formula>
    </cfRule>
    <cfRule type="expression" dxfId="20383" priority="10549">
      <formula>#REF!="A4"</formula>
    </cfRule>
    <cfRule type="expression" dxfId="20382" priority="10550">
      <formula>#REF!="A3"</formula>
    </cfRule>
    <cfRule type="expression" dxfId="20381" priority="10551">
      <formula>#REF!="A2"</formula>
    </cfRule>
    <cfRule type="expression" dxfId="20380" priority="10552">
      <formula>#REF!="A1"</formula>
    </cfRule>
  </conditionalFormatting>
  <conditionalFormatting sqref="N213:Q213">
    <cfRule type="expression" dxfId="20379" priority="10535">
      <formula>#REF!="A9"</formula>
    </cfRule>
    <cfRule type="expression" dxfId="20378" priority="10536">
      <formula>#REF!="A8"</formula>
    </cfRule>
    <cfRule type="expression" dxfId="20377" priority="10537">
      <formula>#REF!="A7"</formula>
    </cfRule>
    <cfRule type="expression" dxfId="20376" priority="10538">
      <formula>#REF!="A6"</formula>
    </cfRule>
    <cfRule type="expression" dxfId="20375" priority="10539">
      <formula>#REF!="A5"</formula>
    </cfRule>
    <cfRule type="expression" dxfId="20374" priority="10540">
      <formula>#REF!="A4"</formula>
    </cfRule>
    <cfRule type="expression" dxfId="20373" priority="10541">
      <formula>#REF!="A3"</formula>
    </cfRule>
    <cfRule type="expression" dxfId="20372" priority="10542">
      <formula>#REF!="A2"</formula>
    </cfRule>
    <cfRule type="expression" dxfId="20371" priority="10543">
      <formula>#REF!="A1"</formula>
    </cfRule>
  </conditionalFormatting>
  <conditionalFormatting sqref="L213:Q213">
    <cfRule type="expression" dxfId="20370" priority="10526">
      <formula>#REF!="A9"</formula>
    </cfRule>
    <cfRule type="expression" dxfId="20369" priority="10527">
      <formula>#REF!="A8"</formula>
    </cfRule>
    <cfRule type="expression" dxfId="20368" priority="10528">
      <formula>#REF!="A7"</formula>
    </cfRule>
    <cfRule type="expression" dxfId="20367" priority="10529">
      <formula>#REF!="A6"</formula>
    </cfRule>
    <cfRule type="expression" dxfId="20366" priority="10530">
      <formula>#REF!="A5"</formula>
    </cfRule>
    <cfRule type="expression" dxfId="20365" priority="10531">
      <formula>#REF!="A4"</formula>
    </cfRule>
    <cfRule type="expression" dxfId="20364" priority="10532">
      <formula>#REF!="A3"</formula>
    </cfRule>
    <cfRule type="expression" dxfId="20363" priority="10533">
      <formula>#REF!="A2"</formula>
    </cfRule>
    <cfRule type="expression" dxfId="20362" priority="10534">
      <formula>#REF!="A1"</formula>
    </cfRule>
  </conditionalFormatting>
  <conditionalFormatting sqref="N215:Q215">
    <cfRule type="expression" dxfId="20361" priority="10517">
      <formula>#REF!="A9"</formula>
    </cfRule>
    <cfRule type="expression" dxfId="20360" priority="10518">
      <formula>#REF!="A8"</formula>
    </cfRule>
    <cfRule type="expression" dxfId="20359" priority="10519">
      <formula>#REF!="A7"</formula>
    </cfRule>
    <cfRule type="expression" dxfId="20358" priority="10520">
      <formula>#REF!="A6"</formula>
    </cfRule>
    <cfRule type="expression" dxfId="20357" priority="10521">
      <formula>#REF!="A5"</formula>
    </cfRule>
    <cfRule type="expression" dxfId="20356" priority="10522">
      <formula>#REF!="A4"</formula>
    </cfRule>
    <cfRule type="expression" dxfId="20355" priority="10523">
      <formula>#REF!="A3"</formula>
    </cfRule>
    <cfRule type="expression" dxfId="20354" priority="10524">
      <formula>#REF!="A2"</formula>
    </cfRule>
    <cfRule type="expression" dxfId="20353" priority="10525">
      <formula>#REF!="A1"</formula>
    </cfRule>
  </conditionalFormatting>
  <conditionalFormatting sqref="L215:Q215">
    <cfRule type="expression" dxfId="20352" priority="10508">
      <formula>#REF!="A9"</formula>
    </cfRule>
    <cfRule type="expression" dxfId="20351" priority="10509">
      <formula>#REF!="A8"</formula>
    </cfRule>
    <cfRule type="expression" dxfId="20350" priority="10510">
      <formula>#REF!="A7"</formula>
    </cfRule>
    <cfRule type="expression" dxfId="20349" priority="10511">
      <formula>#REF!="A6"</formula>
    </cfRule>
    <cfRule type="expression" dxfId="20348" priority="10512">
      <formula>#REF!="A5"</formula>
    </cfRule>
    <cfRule type="expression" dxfId="20347" priority="10513">
      <formula>#REF!="A4"</formula>
    </cfRule>
    <cfRule type="expression" dxfId="20346" priority="10514">
      <formula>#REF!="A3"</formula>
    </cfRule>
    <cfRule type="expression" dxfId="20345" priority="10515">
      <formula>#REF!="A2"</formula>
    </cfRule>
    <cfRule type="expression" dxfId="20344" priority="10516">
      <formula>#REF!="A1"</formula>
    </cfRule>
  </conditionalFormatting>
  <conditionalFormatting sqref="N218:Q219">
    <cfRule type="expression" dxfId="20343" priority="10499">
      <formula>#REF!="A9"</formula>
    </cfRule>
    <cfRule type="expression" dxfId="20342" priority="10500">
      <formula>#REF!="A8"</formula>
    </cfRule>
    <cfRule type="expression" dxfId="20341" priority="10501">
      <formula>#REF!="A7"</formula>
    </cfRule>
    <cfRule type="expression" dxfId="20340" priority="10502">
      <formula>#REF!="A6"</formula>
    </cfRule>
    <cfRule type="expression" dxfId="20339" priority="10503">
      <formula>#REF!="A5"</formula>
    </cfRule>
    <cfRule type="expression" dxfId="20338" priority="10504">
      <formula>#REF!="A4"</formula>
    </cfRule>
    <cfRule type="expression" dxfId="20337" priority="10505">
      <formula>#REF!="A3"</formula>
    </cfRule>
    <cfRule type="expression" dxfId="20336" priority="10506">
      <formula>#REF!="A2"</formula>
    </cfRule>
    <cfRule type="expression" dxfId="20335" priority="10507">
      <formula>#REF!="A1"</formula>
    </cfRule>
  </conditionalFormatting>
  <conditionalFormatting sqref="L218:Q219">
    <cfRule type="expression" dxfId="20334" priority="10490">
      <formula>#REF!="A9"</formula>
    </cfRule>
    <cfRule type="expression" dxfId="20333" priority="10491">
      <formula>#REF!="A8"</formula>
    </cfRule>
    <cfRule type="expression" dxfId="20332" priority="10492">
      <formula>#REF!="A7"</formula>
    </cfRule>
    <cfRule type="expression" dxfId="20331" priority="10493">
      <formula>#REF!="A6"</formula>
    </cfRule>
    <cfRule type="expression" dxfId="20330" priority="10494">
      <formula>#REF!="A5"</formula>
    </cfRule>
    <cfRule type="expression" dxfId="20329" priority="10495">
      <formula>#REF!="A4"</formula>
    </cfRule>
    <cfRule type="expression" dxfId="20328" priority="10496">
      <formula>#REF!="A3"</formula>
    </cfRule>
    <cfRule type="expression" dxfId="20327" priority="10497">
      <formula>#REF!="A2"</formula>
    </cfRule>
    <cfRule type="expression" dxfId="20326" priority="10498">
      <formula>#REF!="A1"</formula>
    </cfRule>
  </conditionalFormatting>
  <conditionalFormatting sqref="N221:Q222">
    <cfRule type="expression" dxfId="20325" priority="10481">
      <formula>#REF!="A9"</formula>
    </cfRule>
    <cfRule type="expression" dxfId="20324" priority="10482">
      <formula>#REF!="A8"</formula>
    </cfRule>
    <cfRule type="expression" dxfId="20323" priority="10483">
      <formula>#REF!="A7"</formula>
    </cfRule>
    <cfRule type="expression" dxfId="20322" priority="10484">
      <formula>#REF!="A6"</formula>
    </cfRule>
    <cfRule type="expression" dxfId="20321" priority="10485">
      <formula>#REF!="A5"</formula>
    </cfRule>
    <cfRule type="expression" dxfId="20320" priority="10486">
      <formula>#REF!="A4"</formula>
    </cfRule>
    <cfRule type="expression" dxfId="20319" priority="10487">
      <formula>#REF!="A3"</formula>
    </cfRule>
    <cfRule type="expression" dxfId="20318" priority="10488">
      <formula>#REF!="A2"</formula>
    </cfRule>
    <cfRule type="expression" dxfId="20317" priority="10489">
      <formula>#REF!="A1"</formula>
    </cfRule>
  </conditionalFormatting>
  <conditionalFormatting sqref="L221:Q222">
    <cfRule type="expression" dxfId="20316" priority="10472">
      <formula>#REF!="A9"</formula>
    </cfRule>
    <cfRule type="expression" dxfId="20315" priority="10473">
      <formula>#REF!="A8"</formula>
    </cfRule>
    <cfRule type="expression" dxfId="20314" priority="10474">
      <formula>#REF!="A7"</formula>
    </cfRule>
    <cfRule type="expression" dxfId="20313" priority="10475">
      <formula>#REF!="A6"</formula>
    </cfRule>
    <cfRule type="expression" dxfId="20312" priority="10476">
      <formula>#REF!="A5"</formula>
    </cfRule>
    <cfRule type="expression" dxfId="20311" priority="10477">
      <formula>#REF!="A4"</formula>
    </cfRule>
    <cfRule type="expression" dxfId="20310" priority="10478">
      <formula>#REF!="A3"</formula>
    </cfRule>
    <cfRule type="expression" dxfId="20309" priority="10479">
      <formula>#REF!="A2"</formula>
    </cfRule>
    <cfRule type="expression" dxfId="20308" priority="10480">
      <formula>#REF!="A1"</formula>
    </cfRule>
  </conditionalFormatting>
  <conditionalFormatting sqref="N224:Q229">
    <cfRule type="expression" dxfId="20307" priority="10463">
      <formula>#REF!="A9"</formula>
    </cfRule>
    <cfRule type="expression" dxfId="20306" priority="10464">
      <formula>#REF!="A8"</formula>
    </cfRule>
    <cfRule type="expression" dxfId="20305" priority="10465">
      <formula>#REF!="A7"</formula>
    </cfRule>
    <cfRule type="expression" dxfId="20304" priority="10466">
      <formula>#REF!="A6"</formula>
    </cfRule>
    <cfRule type="expression" dxfId="20303" priority="10467">
      <formula>#REF!="A5"</formula>
    </cfRule>
    <cfRule type="expression" dxfId="20302" priority="10468">
      <formula>#REF!="A4"</formula>
    </cfRule>
    <cfRule type="expression" dxfId="20301" priority="10469">
      <formula>#REF!="A3"</formula>
    </cfRule>
    <cfRule type="expression" dxfId="20300" priority="10470">
      <formula>#REF!="A2"</formula>
    </cfRule>
    <cfRule type="expression" dxfId="20299" priority="10471">
      <formula>#REF!="A1"</formula>
    </cfRule>
  </conditionalFormatting>
  <conditionalFormatting sqref="L224:Q229">
    <cfRule type="expression" dxfId="20298" priority="10454">
      <formula>#REF!="A9"</formula>
    </cfRule>
    <cfRule type="expression" dxfId="20297" priority="10455">
      <formula>#REF!="A8"</formula>
    </cfRule>
    <cfRule type="expression" dxfId="20296" priority="10456">
      <formula>#REF!="A7"</formula>
    </cfRule>
    <cfRule type="expression" dxfId="20295" priority="10457">
      <formula>#REF!="A6"</formula>
    </cfRule>
    <cfRule type="expression" dxfId="20294" priority="10458">
      <formula>#REF!="A5"</formula>
    </cfRule>
    <cfRule type="expression" dxfId="20293" priority="10459">
      <formula>#REF!="A4"</formula>
    </cfRule>
    <cfRule type="expression" dxfId="20292" priority="10460">
      <formula>#REF!="A3"</formula>
    </cfRule>
    <cfRule type="expression" dxfId="20291" priority="10461">
      <formula>#REF!="A2"</formula>
    </cfRule>
    <cfRule type="expression" dxfId="20290" priority="10462">
      <formula>#REF!="A1"</formula>
    </cfRule>
  </conditionalFormatting>
  <conditionalFormatting sqref="N232:Q237">
    <cfRule type="expression" dxfId="20289" priority="10445">
      <formula>#REF!="A9"</formula>
    </cfRule>
    <cfRule type="expression" dxfId="20288" priority="10446">
      <formula>#REF!="A8"</formula>
    </cfRule>
    <cfRule type="expression" dxfId="20287" priority="10447">
      <formula>#REF!="A7"</formula>
    </cfRule>
    <cfRule type="expression" dxfId="20286" priority="10448">
      <formula>#REF!="A6"</formula>
    </cfRule>
    <cfRule type="expression" dxfId="20285" priority="10449">
      <formula>#REF!="A5"</formula>
    </cfRule>
    <cfRule type="expression" dxfId="20284" priority="10450">
      <formula>#REF!="A4"</formula>
    </cfRule>
    <cfRule type="expression" dxfId="20283" priority="10451">
      <formula>#REF!="A3"</formula>
    </cfRule>
    <cfRule type="expression" dxfId="20282" priority="10452">
      <formula>#REF!="A2"</formula>
    </cfRule>
    <cfRule type="expression" dxfId="20281" priority="10453">
      <formula>#REF!="A1"</formula>
    </cfRule>
  </conditionalFormatting>
  <conditionalFormatting sqref="L232:Q237">
    <cfRule type="expression" dxfId="20280" priority="10436">
      <formula>#REF!="A9"</formula>
    </cfRule>
    <cfRule type="expression" dxfId="20279" priority="10437">
      <formula>#REF!="A8"</formula>
    </cfRule>
    <cfRule type="expression" dxfId="20278" priority="10438">
      <formula>#REF!="A7"</formula>
    </cfRule>
    <cfRule type="expression" dxfId="20277" priority="10439">
      <formula>#REF!="A6"</formula>
    </cfRule>
    <cfRule type="expression" dxfId="20276" priority="10440">
      <formula>#REF!="A5"</formula>
    </cfRule>
    <cfRule type="expression" dxfId="20275" priority="10441">
      <formula>#REF!="A4"</formula>
    </cfRule>
    <cfRule type="expression" dxfId="20274" priority="10442">
      <formula>#REF!="A3"</formula>
    </cfRule>
    <cfRule type="expression" dxfId="20273" priority="10443">
      <formula>#REF!="A2"</formula>
    </cfRule>
    <cfRule type="expression" dxfId="20272" priority="10444">
      <formula>#REF!="A1"</formula>
    </cfRule>
  </conditionalFormatting>
  <conditionalFormatting sqref="N244:Q251">
    <cfRule type="expression" dxfId="20271" priority="10427">
      <formula>#REF!="A9"</formula>
    </cfRule>
    <cfRule type="expression" dxfId="20270" priority="10428">
      <formula>#REF!="A8"</formula>
    </cfRule>
    <cfRule type="expression" dxfId="20269" priority="10429">
      <formula>#REF!="A7"</formula>
    </cfRule>
    <cfRule type="expression" dxfId="20268" priority="10430">
      <formula>#REF!="A6"</formula>
    </cfRule>
    <cfRule type="expression" dxfId="20267" priority="10431">
      <formula>#REF!="A5"</formula>
    </cfRule>
    <cfRule type="expression" dxfId="20266" priority="10432">
      <formula>#REF!="A4"</formula>
    </cfRule>
    <cfRule type="expression" dxfId="20265" priority="10433">
      <formula>#REF!="A3"</formula>
    </cfRule>
    <cfRule type="expression" dxfId="20264" priority="10434">
      <formula>#REF!="A2"</formula>
    </cfRule>
    <cfRule type="expression" dxfId="20263" priority="10435">
      <formula>#REF!="A1"</formula>
    </cfRule>
  </conditionalFormatting>
  <conditionalFormatting sqref="L244:Q251">
    <cfRule type="expression" dxfId="20262" priority="10418">
      <formula>#REF!="A9"</formula>
    </cfRule>
    <cfRule type="expression" dxfId="20261" priority="10419">
      <formula>#REF!="A8"</formula>
    </cfRule>
    <cfRule type="expression" dxfId="20260" priority="10420">
      <formula>#REF!="A7"</formula>
    </cfRule>
    <cfRule type="expression" dxfId="20259" priority="10421">
      <formula>#REF!="A6"</formula>
    </cfRule>
    <cfRule type="expression" dxfId="20258" priority="10422">
      <formula>#REF!="A5"</formula>
    </cfRule>
    <cfRule type="expression" dxfId="20257" priority="10423">
      <formula>#REF!="A4"</formula>
    </cfRule>
    <cfRule type="expression" dxfId="20256" priority="10424">
      <formula>#REF!="A3"</formula>
    </cfRule>
    <cfRule type="expression" dxfId="20255" priority="10425">
      <formula>#REF!="A2"</formula>
    </cfRule>
    <cfRule type="expression" dxfId="20254" priority="10426">
      <formula>#REF!="A1"</formula>
    </cfRule>
  </conditionalFormatting>
  <conditionalFormatting sqref="N253:Q256">
    <cfRule type="expression" dxfId="20253" priority="10409">
      <formula>#REF!="A9"</formula>
    </cfRule>
    <cfRule type="expression" dxfId="20252" priority="10410">
      <formula>#REF!="A8"</formula>
    </cfRule>
    <cfRule type="expression" dxfId="20251" priority="10411">
      <formula>#REF!="A7"</formula>
    </cfRule>
    <cfRule type="expression" dxfId="20250" priority="10412">
      <formula>#REF!="A6"</formula>
    </cfRule>
    <cfRule type="expression" dxfId="20249" priority="10413">
      <formula>#REF!="A5"</formula>
    </cfRule>
    <cfRule type="expression" dxfId="20248" priority="10414">
      <formula>#REF!="A4"</formula>
    </cfRule>
    <cfRule type="expression" dxfId="20247" priority="10415">
      <formula>#REF!="A3"</formula>
    </cfRule>
    <cfRule type="expression" dxfId="20246" priority="10416">
      <formula>#REF!="A2"</formula>
    </cfRule>
    <cfRule type="expression" dxfId="20245" priority="10417">
      <formula>#REF!="A1"</formula>
    </cfRule>
  </conditionalFormatting>
  <conditionalFormatting sqref="L253:Q256">
    <cfRule type="expression" dxfId="20244" priority="10400">
      <formula>#REF!="A9"</formula>
    </cfRule>
    <cfRule type="expression" dxfId="20243" priority="10401">
      <formula>#REF!="A8"</formula>
    </cfRule>
    <cfRule type="expression" dxfId="20242" priority="10402">
      <formula>#REF!="A7"</formula>
    </cfRule>
    <cfRule type="expression" dxfId="20241" priority="10403">
      <formula>#REF!="A6"</formula>
    </cfRule>
    <cfRule type="expression" dxfId="20240" priority="10404">
      <formula>#REF!="A5"</formula>
    </cfRule>
    <cfRule type="expression" dxfId="20239" priority="10405">
      <formula>#REF!="A4"</formula>
    </cfRule>
    <cfRule type="expression" dxfId="20238" priority="10406">
      <formula>#REF!="A3"</formula>
    </cfRule>
    <cfRule type="expression" dxfId="20237" priority="10407">
      <formula>#REF!="A2"</formula>
    </cfRule>
    <cfRule type="expression" dxfId="20236" priority="10408">
      <formula>#REF!="A1"</formula>
    </cfRule>
  </conditionalFormatting>
  <conditionalFormatting sqref="N259:Q262">
    <cfRule type="expression" dxfId="20235" priority="10391">
      <formula>#REF!="A9"</formula>
    </cfRule>
    <cfRule type="expression" dxfId="20234" priority="10392">
      <formula>#REF!="A8"</formula>
    </cfRule>
    <cfRule type="expression" dxfId="20233" priority="10393">
      <formula>#REF!="A7"</formula>
    </cfRule>
    <cfRule type="expression" dxfId="20232" priority="10394">
      <formula>#REF!="A6"</formula>
    </cfRule>
    <cfRule type="expression" dxfId="20231" priority="10395">
      <formula>#REF!="A5"</formula>
    </cfRule>
    <cfRule type="expression" dxfId="20230" priority="10396">
      <formula>#REF!="A4"</formula>
    </cfRule>
    <cfRule type="expression" dxfId="20229" priority="10397">
      <formula>#REF!="A3"</formula>
    </cfRule>
    <cfRule type="expression" dxfId="20228" priority="10398">
      <formula>#REF!="A2"</formula>
    </cfRule>
    <cfRule type="expression" dxfId="20227" priority="10399">
      <formula>#REF!="A1"</formula>
    </cfRule>
  </conditionalFormatting>
  <conditionalFormatting sqref="L259:Q262">
    <cfRule type="expression" dxfId="20226" priority="10382">
      <formula>#REF!="A9"</formula>
    </cfRule>
    <cfRule type="expression" dxfId="20225" priority="10383">
      <formula>#REF!="A8"</formula>
    </cfRule>
    <cfRule type="expression" dxfId="20224" priority="10384">
      <formula>#REF!="A7"</formula>
    </cfRule>
    <cfRule type="expression" dxfId="20223" priority="10385">
      <formula>#REF!="A6"</formula>
    </cfRule>
    <cfRule type="expression" dxfId="20222" priority="10386">
      <formula>#REF!="A5"</formula>
    </cfRule>
    <cfRule type="expression" dxfId="20221" priority="10387">
      <formula>#REF!="A4"</formula>
    </cfRule>
    <cfRule type="expression" dxfId="20220" priority="10388">
      <formula>#REF!="A3"</formula>
    </cfRule>
    <cfRule type="expression" dxfId="20219" priority="10389">
      <formula>#REF!="A2"</formula>
    </cfRule>
    <cfRule type="expression" dxfId="20218" priority="10390">
      <formula>#REF!="A1"</formula>
    </cfRule>
  </conditionalFormatting>
  <conditionalFormatting sqref="N264:Q265">
    <cfRule type="expression" dxfId="20217" priority="10373">
      <formula>#REF!="A9"</formula>
    </cfRule>
    <cfRule type="expression" dxfId="20216" priority="10374">
      <formula>#REF!="A8"</formula>
    </cfRule>
    <cfRule type="expression" dxfId="20215" priority="10375">
      <formula>#REF!="A7"</formula>
    </cfRule>
    <cfRule type="expression" dxfId="20214" priority="10376">
      <formula>#REF!="A6"</formula>
    </cfRule>
    <cfRule type="expression" dxfId="20213" priority="10377">
      <formula>#REF!="A5"</formula>
    </cfRule>
    <cfRule type="expression" dxfId="20212" priority="10378">
      <formula>#REF!="A4"</formula>
    </cfRule>
    <cfRule type="expression" dxfId="20211" priority="10379">
      <formula>#REF!="A3"</formula>
    </cfRule>
    <cfRule type="expression" dxfId="20210" priority="10380">
      <formula>#REF!="A2"</formula>
    </cfRule>
    <cfRule type="expression" dxfId="20209" priority="10381">
      <formula>#REF!="A1"</formula>
    </cfRule>
  </conditionalFormatting>
  <conditionalFormatting sqref="L264:Q265">
    <cfRule type="expression" dxfId="20208" priority="10364">
      <formula>#REF!="A9"</formula>
    </cfRule>
    <cfRule type="expression" dxfId="20207" priority="10365">
      <formula>#REF!="A8"</formula>
    </cfRule>
    <cfRule type="expression" dxfId="20206" priority="10366">
      <formula>#REF!="A7"</formula>
    </cfRule>
    <cfRule type="expression" dxfId="20205" priority="10367">
      <formula>#REF!="A6"</formula>
    </cfRule>
    <cfRule type="expression" dxfId="20204" priority="10368">
      <formula>#REF!="A5"</formula>
    </cfRule>
    <cfRule type="expression" dxfId="20203" priority="10369">
      <formula>#REF!="A4"</formula>
    </cfRule>
    <cfRule type="expression" dxfId="20202" priority="10370">
      <formula>#REF!="A3"</formula>
    </cfRule>
    <cfRule type="expression" dxfId="20201" priority="10371">
      <formula>#REF!="A2"</formula>
    </cfRule>
    <cfRule type="expression" dxfId="20200" priority="10372">
      <formula>#REF!="A1"</formula>
    </cfRule>
  </conditionalFormatting>
  <conditionalFormatting sqref="N267:Q274">
    <cfRule type="expression" dxfId="20199" priority="10355">
      <formula>#REF!="A9"</formula>
    </cfRule>
    <cfRule type="expression" dxfId="20198" priority="10356">
      <formula>#REF!="A8"</formula>
    </cfRule>
    <cfRule type="expression" dxfId="20197" priority="10357">
      <formula>#REF!="A7"</formula>
    </cfRule>
    <cfRule type="expression" dxfId="20196" priority="10358">
      <formula>#REF!="A6"</formula>
    </cfRule>
    <cfRule type="expression" dxfId="20195" priority="10359">
      <formula>#REF!="A5"</formula>
    </cfRule>
    <cfRule type="expression" dxfId="20194" priority="10360">
      <formula>#REF!="A4"</formula>
    </cfRule>
    <cfRule type="expression" dxfId="20193" priority="10361">
      <formula>#REF!="A3"</formula>
    </cfRule>
    <cfRule type="expression" dxfId="20192" priority="10362">
      <formula>#REF!="A2"</formula>
    </cfRule>
    <cfRule type="expression" dxfId="20191" priority="10363">
      <formula>#REF!="A1"</formula>
    </cfRule>
  </conditionalFormatting>
  <conditionalFormatting sqref="L267:Q274">
    <cfRule type="expression" dxfId="20190" priority="10346">
      <formula>#REF!="A9"</formula>
    </cfRule>
    <cfRule type="expression" dxfId="20189" priority="10347">
      <formula>#REF!="A8"</formula>
    </cfRule>
    <cfRule type="expression" dxfId="20188" priority="10348">
      <formula>#REF!="A7"</formula>
    </cfRule>
    <cfRule type="expression" dxfId="20187" priority="10349">
      <formula>#REF!="A6"</formula>
    </cfRule>
    <cfRule type="expression" dxfId="20186" priority="10350">
      <formula>#REF!="A5"</formula>
    </cfRule>
    <cfRule type="expression" dxfId="20185" priority="10351">
      <formula>#REF!="A4"</formula>
    </cfRule>
    <cfRule type="expression" dxfId="20184" priority="10352">
      <formula>#REF!="A3"</formula>
    </cfRule>
    <cfRule type="expression" dxfId="20183" priority="10353">
      <formula>#REF!="A2"</formula>
    </cfRule>
    <cfRule type="expression" dxfId="20182" priority="10354">
      <formula>#REF!="A1"</formula>
    </cfRule>
  </conditionalFormatting>
  <conditionalFormatting sqref="AC15:AF21">
    <cfRule type="expression" dxfId="20181" priority="10337">
      <formula>#REF!="A9"</formula>
    </cfRule>
    <cfRule type="expression" dxfId="20180" priority="10338">
      <formula>#REF!="A8"</formula>
    </cfRule>
    <cfRule type="expression" dxfId="20179" priority="10339">
      <formula>#REF!="A7"</formula>
    </cfRule>
    <cfRule type="expression" dxfId="20178" priority="10340">
      <formula>#REF!="A6"</formula>
    </cfRule>
    <cfRule type="expression" dxfId="20177" priority="10341">
      <formula>#REF!="A5"</formula>
    </cfRule>
    <cfRule type="expression" dxfId="20176" priority="10342">
      <formula>#REF!="A4"</formula>
    </cfRule>
    <cfRule type="expression" dxfId="20175" priority="10343">
      <formula>#REF!="A3"</formula>
    </cfRule>
    <cfRule type="expression" dxfId="20174" priority="10344">
      <formula>#REF!="A2"</formula>
    </cfRule>
    <cfRule type="expression" dxfId="20173" priority="10345">
      <formula>#REF!="A1"</formula>
    </cfRule>
  </conditionalFormatting>
  <conditionalFormatting sqref="AA15:AF21">
    <cfRule type="expression" dxfId="20172" priority="10328">
      <formula>#REF!="A9"</formula>
    </cfRule>
    <cfRule type="expression" dxfId="20171" priority="10329">
      <formula>#REF!="A8"</formula>
    </cfRule>
    <cfRule type="expression" dxfId="20170" priority="10330">
      <formula>#REF!="A7"</formula>
    </cfRule>
    <cfRule type="expression" dxfId="20169" priority="10331">
      <formula>#REF!="A6"</formula>
    </cfRule>
    <cfRule type="expression" dxfId="20168" priority="10332">
      <formula>#REF!="A5"</formula>
    </cfRule>
    <cfRule type="expression" dxfId="20167" priority="10333">
      <formula>#REF!="A4"</formula>
    </cfRule>
    <cfRule type="expression" dxfId="20166" priority="10334">
      <formula>#REF!="A3"</formula>
    </cfRule>
    <cfRule type="expression" dxfId="20165" priority="10335">
      <formula>#REF!="A2"</formula>
    </cfRule>
    <cfRule type="expression" dxfId="20164" priority="10336">
      <formula>#REF!="A1"</formula>
    </cfRule>
  </conditionalFormatting>
  <conditionalFormatting sqref="AC23:AF25">
    <cfRule type="expression" dxfId="20163" priority="10319">
      <formula>#REF!="A9"</formula>
    </cfRule>
    <cfRule type="expression" dxfId="20162" priority="10320">
      <formula>#REF!="A8"</formula>
    </cfRule>
    <cfRule type="expression" dxfId="20161" priority="10321">
      <formula>#REF!="A7"</formula>
    </cfRule>
    <cfRule type="expression" dxfId="20160" priority="10322">
      <formula>#REF!="A6"</formula>
    </cfRule>
    <cfRule type="expression" dxfId="20159" priority="10323">
      <formula>#REF!="A5"</formula>
    </cfRule>
    <cfRule type="expression" dxfId="20158" priority="10324">
      <formula>#REF!="A4"</formula>
    </cfRule>
    <cfRule type="expression" dxfId="20157" priority="10325">
      <formula>#REF!="A3"</formula>
    </cfRule>
    <cfRule type="expression" dxfId="20156" priority="10326">
      <formula>#REF!="A2"</formula>
    </cfRule>
    <cfRule type="expression" dxfId="20155" priority="10327">
      <formula>#REF!="A1"</formula>
    </cfRule>
  </conditionalFormatting>
  <conditionalFormatting sqref="AA23:AF25">
    <cfRule type="expression" dxfId="20154" priority="10310">
      <formula>#REF!="A9"</formula>
    </cfRule>
    <cfRule type="expression" dxfId="20153" priority="10311">
      <formula>#REF!="A8"</formula>
    </cfRule>
    <cfRule type="expression" dxfId="20152" priority="10312">
      <formula>#REF!="A7"</formula>
    </cfRule>
    <cfRule type="expression" dxfId="20151" priority="10313">
      <formula>#REF!="A6"</formula>
    </cfRule>
    <cfRule type="expression" dxfId="20150" priority="10314">
      <formula>#REF!="A5"</formula>
    </cfRule>
    <cfRule type="expression" dxfId="20149" priority="10315">
      <formula>#REF!="A4"</formula>
    </cfRule>
    <cfRule type="expression" dxfId="20148" priority="10316">
      <formula>#REF!="A3"</formula>
    </cfRule>
    <cfRule type="expression" dxfId="20147" priority="10317">
      <formula>#REF!="A2"</formula>
    </cfRule>
    <cfRule type="expression" dxfId="20146" priority="10318">
      <formula>#REF!="A1"</formula>
    </cfRule>
  </conditionalFormatting>
  <conditionalFormatting sqref="AC28:AF35">
    <cfRule type="expression" dxfId="20145" priority="10301">
      <formula>#REF!="A9"</formula>
    </cfRule>
    <cfRule type="expression" dxfId="20144" priority="10302">
      <formula>#REF!="A8"</formula>
    </cfRule>
    <cfRule type="expression" dxfId="20143" priority="10303">
      <formula>#REF!="A7"</formula>
    </cfRule>
    <cfRule type="expression" dxfId="20142" priority="10304">
      <formula>#REF!="A6"</formula>
    </cfRule>
    <cfRule type="expression" dxfId="20141" priority="10305">
      <formula>#REF!="A5"</formula>
    </cfRule>
    <cfRule type="expression" dxfId="20140" priority="10306">
      <formula>#REF!="A4"</formula>
    </cfRule>
    <cfRule type="expression" dxfId="20139" priority="10307">
      <formula>#REF!="A3"</formula>
    </cfRule>
    <cfRule type="expression" dxfId="20138" priority="10308">
      <formula>#REF!="A2"</formula>
    </cfRule>
    <cfRule type="expression" dxfId="20137" priority="10309">
      <formula>#REF!="A1"</formula>
    </cfRule>
  </conditionalFormatting>
  <conditionalFormatting sqref="AA28:AF35">
    <cfRule type="expression" dxfId="20136" priority="10292">
      <formula>#REF!="A9"</formula>
    </cfRule>
    <cfRule type="expression" dxfId="20135" priority="10293">
      <formula>#REF!="A8"</formula>
    </cfRule>
    <cfRule type="expression" dxfId="20134" priority="10294">
      <formula>#REF!="A7"</formula>
    </cfRule>
    <cfRule type="expression" dxfId="20133" priority="10295">
      <formula>#REF!="A6"</formula>
    </cfRule>
    <cfRule type="expression" dxfId="20132" priority="10296">
      <formula>#REF!="A5"</formula>
    </cfRule>
    <cfRule type="expression" dxfId="20131" priority="10297">
      <formula>#REF!="A4"</formula>
    </cfRule>
    <cfRule type="expression" dxfId="20130" priority="10298">
      <formula>#REF!="A3"</formula>
    </cfRule>
    <cfRule type="expression" dxfId="20129" priority="10299">
      <formula>#REF!="A2"</formula>
    </cfRule>
    <cfRule type="expression" dxfId="20128" priority="10300">
      <formula>#REF!="A1"</formula>
    </cfRule>
  </conditionalFormatting>
  <conditionalFormatting sqref="AC38:AF39">
    <cfRule type="expression" dxfId="20127" priority="10283">
      <formula>#REF!="A9"</formula>
    </cfRule>
    <cfRule type="expression" dxfId="20126" priority="10284">
      <formula>#REF!="A8"</formula>
    </cfRule>
    <cfRule type="expression" dxfId="20125" priority="10285">
      <formula>#REF!="A7"</formula>
    </cfRule>
    <cfRule type="expression" dxfId="20124" priority="10286">
      <formula>#REF!="A6"</formula>
    </cfRule>
    <cfRule type="expression" dxfId="20123" priority="10287">
      <formula>#REF!="A5"</formula>
    </cfRule>
    <cfRule type="expression" dxfId="20122" priority="10288">
      <formula>#REF!="A4"</formula>
    </cfRule>
    <cfRule type="expression" dxfId="20121" priority="10289">
      <formula>#REF!="A3"</formula>
    </cfRule>
    <cfRule type="expression" dxfId="20120" priority="10290">
      <formula>#REF!="A2"</formula>
    </cfRule>
    <cfRule type="expression" dxfId="20119" priority="10291">
      <formula>#REF!="A1"</formula>
    </cfRule>
  </conditionalFormatting>
  <conditionalFormatting sqref="AA38:AF39">
    <cfRule type="expression" dxfId="20118" priority="10274">
      <formula>#REF!="A9"</formula>
    </cfRule>
    <cfRule type="expression" dxfId="20117" priority="10275">
      <formula>#REF!="A8"</formula>
    </cfRule>
    <cfRule type="expression" dxfId="20116" priority="10276">
      <formula>#REF!="A7"</formula>
    </cfRule>
    <cfRule type="expression" dxfId="20115" priority="10277">
      <formula>#REF!="A6"</formula>
    </cfRule>
    <cfRule type="expression" dxfId="20114" priority="10278">
      <formula>#REF!="A5"</formula>
    </cfRule>
    <cfRule type="expression" dxfId="20113" priority="10279">
      <formula>#REF!="A4"</formula>
    </cfRule>
    <cfRule type="expression" dxfId="20112" priority="10280">
      <formula>#REF!="A3"</formula>
    </cfRule>
    <cfRule type="expression" dxfId="20111" priority="10281">
      <formula>#REF!="A2"</formula>
    </cfRule>
    <cfRule type="expression" dxfId="20110" priority="10282">
      <formula>#REF!="A1"</formula>
    </cfRule>
  </conditionalFormatting>
  <conditionalFormatting sqref="AC41:AF42">
    <cfRule type="expression" dxfId="20109" priority="10265">
      <formula>#REF!="A9"</formula>
    </cfRule>
    <cfRule type="expression" dxfId="20108" priority="10266">
      <formula>#REF!="A8"</formula>
    </cfRule>
    <cfRule type="expression" dxfId="20107" priority="10267">
      <formula>#REF!="A7"</formula>
    </cfRule>
    <cfRule type="expression" dxfId="20106" priority="10268">
      <formula>#REF!="A6"</formula>
    </cfRule>
    <cfRule type="expression" dxfId="20105" priority="10269">
      <formula>#REF!="A5"</formula>
    </cfRule>
    <cfRule type="expression" dxfId="20104" priority="10270">
      <formula>#REF!="A4"</formula>
    </cfRule>
    <cfRule type="expression" dxfId="20103" priority="10271">
      <formula>#REF!="A3"</formula>
    </cfRule>
    <cfRule type="expression" dxfId="20102" priority="10272">
      <formula>#REF!="A2"</formula>
    </cfRule>
    <cfRule type="expression" dxfId="20101" priority="10273">
      <formula>#REF!="A1"</formula>
    </cfRule>
  </conditionalFormatting>
  <conditionalFormatting sqref="AA41:AF42">
    <cfRule type="expression" dxfId="20100" priority="10256">
      <formula>#REF!="A9"</formula>
    </cfRule>
    <cfRule type="expression" dxfId="20099" priority="10257">
      <formula>#REF!="A8"</formula>
    </cfRule>
    <cfRule type="expression" dxfId="20098" priority="10258">
      <formula>#REF!="A7"</formula>
    </cfRule>
    <cfRule type="expression" dxfId="20097" priority="10259">
      <formula>#REF!="A6"</formula>
    </cfRule>
    <cfRule type="expression" dxfId="20096" priority="10260">
      <formula>#REF!="A5"</formula>
    </cfRule>
    <cfRule type="expression" dxfId="20095" priority="10261">
      <formula>#REF!="A4"</formula>
    </cfRule>
    <cfRule type="expression" dxfId="20094" priority="10262">
      <formula>#REF!="A3"</formula>
    </cfRule>
    <cfRule type="expression" dxfId="20093" priority="10263">
      <formula>#REF!="A2"</formula>
    </cfRule>
    <cfRule type="expression" dxfId="20092" priority="10264">
      <formula>#REF!="A1"</formula>
    </cfRule>
  </conditionalFormatting>
  <conditionalFormatting sqref="AC44:AF49">
    <cfRule type="expression" dxfId="20091" priority="10247">
      <formula>#REF!="A9"</formula>
    </cfRule>
    <cfRule type="expression" dxfId="20090" priority="10248">
      <formula>#REF!="A8"</formula>
    </cfRule>
    <cfRule type="expression" dxfId="20089" priority="10249">
      <formula>#REF!="A7"</formula>
    </cfRule>
    <cfRule type="expression" dxfId="20088" priority="10250">
      <formula>#REF!="A6"</formula>
    </cfRule>
    <cfRule type="expression" dxfId="20087" priority="10251">
      <formula>#REF!="A5"</formula>
    </cfRule>
    <cfRule type="expression" dxfId="20086" priority="10252">
      <formula>#REF!="A4"</formula>
    </cfRule>
    <cfRule type="expression" dxfId="20085" priority="10253">
      <formula>#REF!="A3"</formula>
    </cfRule>
    <cfRule type="expression" dxfId="20084" priority="10254">
      <formula>#REF!="A2"</formula>
    </cfRule>
    <cfRule type="expression" dxfId="20083" priority="10255">
      <formula>#REF!="A1"</formula>
    </cfRule>
  </conditionalFormatting>
  <conditionalFormatting sqref="AA44:AF49">
    <cfRule type="expression" dxfId="20082" priority="10238">
      <formula>#REF!="A9"</formula>
    </cfRule>
    <cfRule type="expression" dxfId="20081" priority="10239">
      <formula>#REF!="A8"</formula>
    </cfRule>
    <cfRule type="expression" dxfId="20080" priority="10240">
      <formula>#REF!="A7"</formula>
    </cfRule>
    <cfRule type="expression" dxfId="20079" priority="10241">
      <formula>#REF!="A6"</formula>
    </cfRule>
    <cfRule type="expression" dxfId="20078" priority="10242">
      <formula>#REF!="A5"</formula>
    </cfRule>
    <cfRule type="expression" dxfId="20077" priority="10243">
      <formula>#REF!="A4"</formula>
    </cfRule>
    <cfRule type="expression" dxfId="20076" priority="10244">
      <formula>#REF!="A3"</formula>
    </cfRule>
    <cfRule type="expression" dxfId="20075" priority="10245">
      <formula>#REF!="A2"</formula>
    </cfRule>
    <cfRule type="expression" dxfId="20074" priority="10246">
      <formula>#REF!="A1"</formula>
    </cfRule>
  </conditionalFormatting>
  <conditionalFormatting sqref="AC52:AF56">
    <cfRule type="expression" dxfId="20073" priority="10229">
      <formula>#REF!="A9"</formula>
    </cfRule>
    <cfRule type="expression" dxfId="20072" priority="10230">
      <formula>#REF!="A8"</formula>
    </cfRule>
    <cfRule type="expression" dxfId="20071" priority="10231">
      <formula>#REF!="A7"</formula>
    </cfRule>
    <cfRule type="expression" dxfId="20070" priority="10232">
      <formula>#REF!="A6"</formula>
    </cfRule>
    <cfRule type="expression" dxfId="20069" priority="10233">
      <formula>#REF!="A5"</formula>
    </cfRule>
    <cfRule type="expression" dxfId="20068" priority="10234">
      <formula>#REF!="A4"</formula>
    </cfRule>
    <cfRule type="expression" dxfId="20067" priority="10235">
      <formula>#REF!="A3"</formula>
    </cfRule>
    <cfRule type="expression" dxfId="20066" priority="10236">
      <formula>#REF!="A2"</formula>
    </cfRule>
    <cfRule type="expression" dxfId="20065" priority="10237">
      <formula>#REF!="A1"</formula>
    </cfRule>
  </conditionalFormatting>
  <conditionalFormatting sqref="AA52:AF56">
    <cfRule type="expression" dxfId="20064" priority="10220">
      <formula>#REF!="A9"</formula>
    </cfRule>
    <cfRule type="expression" dxfId="20063" priority="10221">
      <formula>#REF!="A8"</formula>
    </cfRule>
    <cfRule type="expression" dxfId="20062" priority="10222">
      <formula>#REF!="A7"</formula>
    </cfRule>
    <cfRule type="expression" dxfId="20061" priority="10223">
      <formula>#REF!="A6"</formula>
    </cfRule>
    <cfRule type="expression" dxfId="20060" priority="10224">
      <formula>#REF!="A5"</formula>
    </cfRule>
    <cfRule type="expression" dxfId="20059" priority="10225">
      <formula>#REF!="A4"</formula>
    </cfRule>
    <cfRule type="expression" dxfId="20058" priority="10226">
      <formula>#REF!="A3"</formula>
    </cfRule>
    <cfRule type="expression" dxfId="20057" priority="10227">
      <formula>#REF!="A2"</formula>
    </cfRule>
    <cfRule type="expression" dxfId="20056" priority="10228">
      <formula>#REF!="A1"</formula>
    </cfRule>
  </conditionalFormatting>
  <conditionalFormatting sqref="AA67:AH68 AJ67:AL68">
    <cfRule type="expression" dxfId="20055" priority="10211">
      <formula>#REF!="A9"</formula>
    </cfRule>
    <cfRule type="expression" dxfId="20054" priority="10212">
      <formula>#REF!="A8"</formula>
    </cfRule>
    <cfRule type="expression" dxfId="20053" priority="10213">
      <formula>#REF!="A7"</formula>
    </cfRule>
    <cfRule type="expression" dxfId="20052" priority="10214">
      <formula>#REF!="A6"</formula>
    </cfRule>
    <cfRule type="expression" dxfId="20051" priority="10215">
      <formula>#REF!="A5"</formula>
    </cfRule>
    <cfRule type="expression" dxfId="20050" priority="10216">
      <formula>#REF!="A4"</formula>
    </cfRule>
    <cfRule type="expression" dxfId="20049" priority="10217">
      <formula>#REF!="A3"</formula>
    </cfRule>
    <cfRule type="expression" dxfId="20048" priority="10218">
      <formula>#REF!="A2"</formula>
    </cfRule>
    <cfRule type="expression" dxfId="20047" priority="10219">
      <formula>#REF!="A1"</formula>
    </cfRule>
  </conditionalFormatting>
  <conditionalFormatting sqref="AA73:AH74 AJ73:AL74">
    <cfRule type="expression" dxfId="20046" priority="10202">
      <formula>#REF!="A9"</formula>
    </cfRule>
    <cfRule type="expression" dxfId="20045" priority="10203">
      <formula>#REF!="A8"</formula>
    </cfRule>
    <cfRule type="expression" dxfId="20044" priority="10204">
      <formula>#REF!="A7"</formula>
    </cfRule>
    <cfRule type="expression" dxfId="20043" priority="10205">
      <formula>#REF!="A6"</formula>
    </cfRule>
    <cfRule type="expression" dxfId="20042" priority="10206">
      <formula>#REF!="A5"</formula>
    </cfRule>
    <cfRule type="expression" dxfId="20041" priority="10207">
      <formula>#REF!="A4"</formula>
    </cfRule>
    <cfRule type="expression" dxfId="20040" priority="10208">
      <formula>#REF!="A3"</formula>
    </cfRule>
    <cfRule type="expression" dxfId="20039" priority="10209">
      <formula>#REF!="A2"</formula>
    </cfRule>
    <cfRule type="expression" dxfId="20038" priority="10210">
      <formula>#REF!="A1"</formula>
    </cfRule>
  </conditionalFormatting>
  <conditionalFormatting sqref="AC78:AF79">
    <cfRule type="expression" dxfId="20037" priority="10193">
      <formula>#REF!="A9"</formula>
    </cfRule>
    <cfRule type="expression" dxfId="20036" priority="10194">
      <formula>#REF!="A8"</formula>
    </cfRule>
    <cfRule type="expression" dxfId="20035" priority="10195">
      <formula>#REF!="A7"</formula>
    </cfRule>
    <cfRule type="expression" dxfId="20034" priority="10196">
      <formula>#REF!="A6"</formula>
    </cfRule>
    <cfRule type="expression" dxfId="20033" priority="10197">
      <formula>#REF!="A5"</formula>
    </cfRule>
    <cfRule type="expression" dxfId="20032" priority="10198">
      <formula>#REF!="A4"</formula>
    </cfRule>
    <cfRule type="expression" dxfId="20031" priority="10199">
      <formula>#REF!="A3"</formula>
    </cfRule>
    <cfRule type="expression" dxfId="20030" priority="10200">
      <formula>#REF!="A2"</formula>
    </cfRule>
    <cfRule type="expression" dxfId="20029" priority="10201">
      <formula>#REF!="A1"</formula>
    </cfRule>
  </conditionalFormatting>
  <conditionalFormatting sqref="AA78:AF79">
    <cfRule type="expression" dxfId="20028" priority="10184">
      <formula>#REF!="A9"</formula>
    </cfRule>
    <cfRule type="expression" dxfId="20027" priority="10185">
      <formula>#REF!="A8"</formula>
    </cfRule>
    <cfRule type="expression" dxfId="20026" priority="10186">
      <formula>#REF!="A7"</formula>
    </cfRule>
    <cfRule type="expression" dxfId="20025" priority="10187">
      <formula>#REF!="A6"</formula>
    </cfRule>
    <cfRule type="expression" dxfId="20024" priority="10188">
      <formula>#REF!="A5"</formula>
    </cfRule>
    <cfRule type="expression" dxfId="20023" priority="10189">
      <formula>#REF!="A4"</formula>
    </cfRule>
    <cfRule type="expression" dxfId="20022" priority="10190">
      <formula>#REF!="A3"</formula>
    </cfRule>
    <cfRule type="expression" dxfId="20021" priority="10191">
      <formula>#REF!="A2"</formula>
    </cfRule>
    <cfRule type="expression" dxfId="20020" priority="10192">
      <formula>#REF!="A1"</formula>
    </cfRule>
  </conditionalFormatting>
  <conditionalFormatting sqref="AC81:AF84">
    <cfRule type="expression" dxfId="20019" priority="10175">
      <formula>#REF!="A9"</formula>
    </cfRule>
    <cfRule type="expression" dxfId="20018" priority="10176">
      <formula>#REF!="A8"</formula>
    </cfRule>
    <cfRule type="expression" dxfId="20017" priority="10177">
      <formula>#REF!="A7"</formula>
    </cfRule>
    <cfRule type="expression" dxfId="20016" priority="10178">
      <formula>#REF!="A6"</formula>
    </cfRule>
    <cfRule type="expression" dxfId="20015" priority="10179">
      <formula>#REF!="A5"</formula>
    </cfRule>
    <cfRule type="expression" dxfId="20014" priority="10180">
      <formula>#REF!="A4"</formula>
    </cfRule>
    <cfRule type="expression" dxfId="20013" priority="10181">
      <formula>#REF!="A3"</formula>
    </cfRule>
    <cfRule type="expression" dxfId="20012" priority="10182">
      <formula>#REF!="A2"</formula>
    </cfRule>
    <cfRule type="expression" dxfId="20011" priority="10183">
      <formula>#REF!="A1"</formula>
    </cfRule>
  </conditionalFormatting>
  <conditionalFormatting sqref="AA81:AF84">
    <cfRule type="expression" dxfId="20010" priority="10166">
      <formula>#REF!="A9"</formula>
    </cfRule>
    <cfRule type="expression" dxfId="20009" priority="10167">
      <formula>#REF!="A8"</formula>
    </cfRule>
    <cfRule type="expression" dxfId="20008" priority="10168">
      <formula>#REF!="A7"</formula>
    </cfRule>
    <cfRule type="expression" dxfId="20007" priority="10169">
      <formula>#REF!="A6"</formula>
    </cfRule>
    <cfRule type="expression" dxfId="20006" priority="10170">
      <formula>#REF!="A5"</formula>
    </cfRule>
    <cfRule type="expression" dxfId="20005" priority="10171">
      <formula>#REF!="A4"</formula>
    </cfRule>
    <cfRule type="expression" dxfId="20004" priority="10172">
      <formula>#REF!="A3"</formula>
    </cfRule>
    <cfRule type="expression" dxfId="20003" priority="10173">
      <formula>#REF!="A2"</formula>
    </cfRule>
    <cfRule type="expression" dxfId="20002" priority="10174">
      <formula>#REF!="A1"</formula>
    </cfRule>
  </conditionalFormatting>
  <conditionalFormatting sqref="AC86:AF87">
    <cfRule type="expression" dxfId="20001" priority="10157">
      <formula>#REF!="A9"</formula>
    </cfRule>
    <cfRule type="expression" dxfId="20000" priority="10158">
      <formula>#REF!="A8"</formula>
    </cfRule>
    <cfRule type="expression" dxfId="19999" priority="10159">
      <formula>#REF!="A7"</formula>
    </cfRule>
    <cfRule type="expression" dxfId="19998" priority="10160">
      <formula>#REF!="A6"</formula>
    </cfRule>
    <cfRule type="expression" dxfId="19997" priority="10161">
      <formula>#REF!="A5"</formula>
    </cfRule>
    <cfRule type="expression" dxfId="19996" priority="10162">
      <formula>#REF!="A4"</formula>
    </cfRule>
    <cfRule type="expression" dxfId="19995" priority="10163">
      <formula>#REF!="A3"</formula>
    </cfRule>
    <cfRule type="expression" dxfId="19994" priority="10164">
      <formula>#REF!="A2"</formula>
    </cfRule>
    <cfRule type="expression" dxfId="19993" priority="10165">
      <formula>#REF!="A1"</formula>
    </cfRule>
  </conditionalFormatting>
  <conditionalFormatting sqref="AA86:AF87">
    <cfRule type="expression" dxfId="19992" priority="10148">
      <formula>#REF!="A9"</formula>
    </cfRule>
    <cfRule type="expression" dxfId="19991" priority="10149">
      <formula>#REF!="A8"</formula>
    </cfRule>
    <cfRule type="expression" dxfId="19990" priority="10150">
      <formula>#REF!="A7"</formula>
    </cfRule>
    <cfRule type="expression" dxfId="19989" priority="10151">
      <formula>#REF!="A6"</formula>
    </cfRule>
    <cfRule type="expression" dxfId="19988" priority="10152">
      <formula>#REF!="A5"</formula>
    </cfRule>
    <cfRule type="expression" dxfId="19987" priority="10153">
      <formula>#REF!="A4"</formula>
    </cfRule>
    <cfRule type="expression" dxfId="19986" priority="10154">
      <formula>#REF!="A3"</formula>
    </cfRule>
    <cfRule type="expression" dxfId="19985" priority="10155">
      <formula>#REF!="A2"</formula>
    </cfRule>
    <cfRule type="expression" dxfId="19984" priority="10156">
      <formula>#REF!="A1"</formula>
    </cfRule>
  </conditionalFormatting>
  <conditionalFormatting sqref="AC90:AF98">
    <cfRule type="expression" dxfId="19983" priority="10139">
      <formula>#REF!="A9"</formula>
    </cfRule>
    <cfRule type="expression" dxfId="19982" priority="10140">
      <formula>#REF!="A8"</formula>
    </cfRule>
    <cfRule type="expression" dxfId="19981" priority="10141">
      <formula>#REF!="A7"</formula>
    </cfRule>
    <cfRule type="expression" dxfId="19980" priority="10142">
      <formula>#REF!="A6"</formula>
    </cfRule>
    <cfRule type="expression" dxfId="19979" priority="10143">
      <formula>#REF!="A5"</formula>
    </cfRule>
    <cfRule type="expression" dxfId="19978" priority="10144">
      <formula>#REF!="A4"</formula>
    </cfRule>
    <cfRule type="expression" dxfId="19977" priority="10145">
      <formula>#REF!="A3"</formula>
    </cfRule>
    <cfRule type="expression" dxfId="19976" priority="10146">
      <formula>#REF!="A2"</formula>
    </cfRule>
    <cfRule type="expression" dxfId="19975" priority="10147">
      <formula>#REF!="A1"</formula>
    </cfRule>
  </conditionalFormatting>
  <conditionalFormatting sqref="AA90:AF98">
    <cfRule type="expression" dxfId="19974" priority="10130">
      <formula>#REF!="A9"</formula>
    </cfRule>
    <cfRule type="expression" dxfId="19973" priority="10131">
      <formula>#REF!="A8"</formula>
    </cfRule>
    <cfRule type="expression" dxfId="19972" priority="10132">
      <formula>#REF!="A7"</formula>
    </cfRule>
    <cfRule type="expression" dxfId="19971" priority="10133">
      <formula>#REF!="A6"</formula>
    </cfRule>
    <cfRule type="expression" dxfId="19970" priority="10134">
      <formula>#REF!="A5"</formula>
    </cfRule>
    <cfRule type="expression" dxfId="19969" priority="10135">
      <formula>#REF!="A4"</formula>
    </cfRule>
    <cfRule type="expression" dxfId="19968" priority="10136">
      <formula>#REF!="A3"</formula>
    </cfRule>
    <cfRule type="expression" dxfId="19967" priority="10137">
      <formula>#REF!="A2"</formula>
    </cfRule>
    <cfRule type="expression" dxfId="19966" priority="10138">
      <formula>#REF!="A1"</formula>
    </cfRule>
  </conditionalFormatting>
  <conditionalFormatting sqref="AC100:AF104">
    <cfRule type="expression" dxfId="19965" priority="10121">
      <formula>#REF!="A9"</formula>
    </cfRule>
    <cfRule type="expression" dxfId="19964" priority="10122">
      <formula>#REF!="A8"</formula>
    </cfRule>
    <cfRule type="expression" dxfId="19963" priority="10123">
      <formula>#REF!="A7"</formula>
    </cfRule>
    <cfRule type="expression" dxfId="19962" priority="10124">
      <formula>#REF!="A6"</formula>
    </cfRule>
    <cfRule type="expression" dxfId="19961" priority="10125">
      <formula>#REF!="A5"</formula>
    </cfRule>
    <cfRule type="expression" dxfId="19960" priority="10126">
      <formula>#REF!="A4"</formula>
    </cfRule>
    <cfRule type="expression" dxfId="19959" priority="10127">
      <formula>#REF!="A3"</formula>
    </cfRule>
    <cfRule type="expression" dxfId="19958" priority="10128">
      <formula>#REF!="A2"</formula>
    </cfRule>
    <cfRule type="expression" dxfId="19957" priority="10129">
      <formula>#REF!="A1"</formula>
    </cfRule>
  </conditionalFormatting>
  <conditionalFormatting sqref="AA100:AF104">
    <cfRule type="expression" dxfId="19956" priority="10112">
      <formula>#REF!="A9"</formula>
    </cfRule>
    <cfRule type="expression" dxfId="19955" priority="10113">
      <formula>#REF!="A8"</formula>
    </cfRule>
    <cfRule type="expression" dxfId="19954" priority="10114">
      <formula>#REF!="A7"</formula>
    </cfRule>
    <cfRule type="expression" dxfId="19953" priority="10115">
      <formula>#REF!="A6"</formula>
    </cfRule>
    <cfRule type="expression" dxfId="19952" priority="10116">
      <formula>#REF!="A5"</formula>
    </cfRule>
    <cfRule type="expression" dxfId="19951" priority="10117">
      <formula>#REF!="A4"</formula>
    </cfRule>
    <cfRule type="expression" dxfId="19950" priority="10118">
      <formula>#REF!="A3"</formula>
    </cfRule>
    <cfRule type="expression" dxfId="19949" priority="10119">
      <formula>#REF!="A2"</formula>
    </cfRule>
    <cfRule type="expression" dxfId="19948" priority="10120">
      <formula>#REF!="A1"</formula>
    </cfRule>
  </conditionalFormatting>
  <conditionalFormatting sqref="AC106:AF118">
    <cfRule type="expression" dxfId="19947" priority="10103">
      <formula>#REF!="A9"</formula>
    </cfRule>
    <cfRule type="expression" dxfId="19946" priority="10104">
      <formula>#REF!="A8"</formula>
    </cfRule>
    <cfRule type="expression" dxfId="19945" priority="10105">
      <formula>#REF!="A7"</formula>
    </cfRule>
    <cfRule type="expression" dxfId="19944" priority="10106">
      <formula>#REF!="A6"</formula>
    </cfRule>
    <cfRule type="expression" dxfId="19943" priority="10107">
      <formula>#REF!="A5"</formula>
    </cfRule>
    <cfRule type="expression" dxfId="19942" priority="10108">
      <formula>#REF!="A4"</formula>
    </cfRule>
    <cfRule type="expression" dxfId="19941" priority="10109">
      <formula>#REF!="A3"</formula>
    </cfRule>
    <cfRule type="expression" dxfId="19940" priority="10110">
      <formula>#REF!="A2"</formula>
    </cfRule>
    <cfRule type="expression" dxfId="19939" priority="10111">
      <formula>#REF!="A1"</formula>
    </cfRule>
  </conditionalFormatting>
  <conditionalFormatting sqref="AA106:AF118">
    <cfRule type="expression" dxfId="19938" priority="10094">
      <formula>#REF!="A9"</formula>
    </cfRule>
    <cfRule type="expression" dxfId="19937" priority="10095">
      <formula>#REF!="A8"</formula>
    </cfRule>
    <cfRule type="expression" dxfId="19936" priority="10096">
      <formula>#REF!="A7"</formula>
    </cfRule>
    <cfRule type="expression" dxfId="19935" priority="10097">
      <formula>#REF!="A6"</formula>
    </cfRule>
    <cfRule type="expression" dxfId="19934" priority="10098">
      <formula>#REF!="A5"</formula>
    </cfRule>
    <cfRule type="expression" dxfId="19933" priority="10099">
      <formula>#REF!="A4"</formula>
    </cfRule>
    <cfRule type="expression" dxfId="19932" priority="10100">
      <formula>#REF!="A3"</formula>
    </cfRule>
    <cfRule type="expression" dxfId="19931" priority="10101">
      <formula>#REF!="A2"</formula>
    </cfRule>
    <cfRule type="expression" dxfId="19930" priority="10102">
      <formula>#REF!="A1"</formula>
    </cfRule>
  </conditionalFormatting>
  <conditionalFormatting sqref="AC120:AF131">
    <cfRule type="expression" dxfId="19929" priority="10085">
      <formula>#REF!="A9"</formula>
    </cfRule>
    <cfRule type="expression" dxfId="19928" priority="10086">
      <formula>#REF!="A8"</formula>
    </cfRule>
    <cfRule type="expression" dxfId="19927" priority="10087">
      <formula>#REF!="A7"</formula>
    </cfRule>
    <cfRule type="expression" dxfId="19926" priority="10088">
      <formula>#REF!="A6"</formula>
    </cfRule>
    <cfRule type="expression" dxfId="19925" priority="10089">
      <formula>#REF!="A5"</formula>
    </cfRule>
    <cfRule type="expression" dxfId="19924" priority="10090">
      <formula>#REF!="A4"</formula>
    </cfRule>
    <cfRule type="expression" dxfId="19923" priority="10091">
      <formula>#REF!="A3"</formula>
    </cfRule>
    <cfRule type="expression" dxfId="19922" priority="10092">
      <formula>#REF!="A2"</formula>
    </cfRule>
    <cfRule type="expression" dxfId="19921" priority="10093">
      <formula>#REF!="A1"</formula>
    </cfRule>
  </conditionalFormatting>
  <conditionalFormatting sqref="AA120:AF131">
    <cfRule type="expression" dxfId="19920" priority="10076">
      <formula>#REF!="A9"</formula>
    </cfRule>
    <cfRule type="expression" dxfId="19919" priority="10077">
      <formula>#REF!="A8"</formula>
    </cfRule>
    <cfRule type="expression" dxfId="19918" priority="10078">
      <formula>#REF!="A7"</formula>
    </cfRule>
    <cfRule type="expression" dxfId="19917" priority="10079">
      <formula>#REF!="A6"</formula>
    </cfRule>
    <cfRule type="expression" dxfId="19916" priority="10080">
      <formula>#REF!="A5"</formula>
    </cfRule>
    <cfRule type="expression" dxfId="19915" priority="10081">
      <formula>#REF!="A4"</formula>
    </cfRule>
    <cfRule type="expression" dxfId="19914" priority="10082">
      <formula>#REF!="A3"</formula>
    </cfRule>
    <cfRule type="expression" dxfId="19913" priority="10083">
      <formula>#REF!="A2"</formula>
    </cfRule>
    <cfRule type="expression" dxfId="19912" priority="10084">
      <formula>#REF!="A1"</formula>
    </cfRule>
  </conditionalFormatting>
  <conditionalFormatting sqref="AC138:AF141">
    <cfRule type="expression" dxfId="19911" priority="10067">
      <formula>#REF!="A9"</formula>
    </cfRule>
    <cfRule type="expression" dxfId="19910" priority="10068">
      <formula>#REF!="A8"</formula>
    </cfRule>
    <cfRule type="expression" dxfId="19909" priority="10069">
      <formula>#REF!="A7"</formula>
    </cfRule>
    <cfRule type="expression" dxfId="19908" priority="10070">
      <formula>#REF!="A6"</formula>
    </cfRule>
    <cfRule type="expression" dxfId="19907" priority="10071">
      <formula>#REF!="A5"</formula>
    </cfRule>
    <cfRule type="expression" dxfId="19906" priority="10072">
      <formula>#REF!="A4"</formula>
    </cfRule>
    <cfRule type="expression" dxfId="19905" priority="10073">
      <formula>#REF!="A3"</formula>
    </cfRule>
    <cfRule type="expression" dxfId="19904" priority="10074">
      <formula>#REF!="A2"</formula>
    </cfRule>
    <cfRule type="expression" dxfId="19903" priority="10075">
      <formula>#REF!="A1"</formula>
    </cfRule>
  </conditionalFormatting>
  <conditionalFormatting sqref="AA138:AF141">
    <cfRule type="expression" dxfId="19902" priority="10058">
      <formula>#REF!="A9"</formula>
    </cfRule>
    <cfRule type="expression" dxfId="19901" priority="10059">
      <formula>#REF!="A8"</formula>
    </cfRule>
    <cfRule type="expression" dxfId="19900" priority="10060">
      <formula>#REF!="A7"</formula>
    </cfRule>
    <cfRule type="expression" dxfId="19899" priority="10061">
      <formula>#REF!="A6"</formula>
    </cfRule>
    <cfRule type="expression" dxfId="19898" priority="10062">
      <formula>#REF!="A5"</formula>
    </cfRule>
    <cfRule type="expression" dxfId="19897" priority="10063">
      <formula>#REF!="A4"</formula>
    </cfRule>
    <cfRule type="expression" dxfId="19896" priority="10064">
      <formula>#REF!="A3"</formula>
    </cfRule>
    <cfRule type="expression" dxfId="19895" priority="10065">
      <formula>#REF!="A2"</formula>
    </cfRule>
    <cfRule type="expression" dxfId="19894" priority="10066">
      <formula>#REF!="A1"</formula>
    </cfRule>
  </conditionalFormatting>
  <conditionalFormatting sqref="AC148:AF149">
    <cfRule type="expression" dxfId="19893" priority="10049">
      <formula>#REF!="A9"</formula>
    </cfRule>
    <cfRule type="expression" dxfId="19892" priority="10050">
      <formula>#REF!="A8"</formula>
    </cfRule>
    <cfRule type="expression" dxfId="19891" priority="10051">
      <formula>#REF!="A7"</formula>
    </cfRule>
    <cfRule type="expression" dxfId="19890" priority="10052">
      <formula>#REF!="A6"</formula>
    </cfRule>
    <cfRule type="expression" dxfId="19889" priority="10053">
      <formula>#REF!="A5"</formula>
    </cfRule>
    <cfRule type="expression" dxfId="19888" priority="10054">
      <formula>#REF!="A4"</formula>
    </cfRule>
    <cfRule type="expression" dxfId="19887" priority="10055">
      <formula>#REF!="A3"</formula>
    </cfRule>
    <cfRule type="expression" dxfId="19886" priority="10056">
      <formula>#REF!="A2"</formula>
    </cfRule>
    <cfRule type="expression" dxfId="19885" priority="10057">
      <formula>#REF!="A1"</formula>
    </cfRule>
  </conditionalFormatting>
  <conditionalFormatting sqref="AA148:AF149">
    <cfRule type="expression" dxfId="19884" priority="10040">
      <formula>#REF!="A9"</formula>
    </cfRule>
    <cfRule type="expression" dxfId="19883" priority="10041">
      <formula>#REF!="A8"</formula>
    </cfRule>
    <cfRule type="expression" dxfId="19882" priority="10042">
      <formula>#REF!="A7"</formula>
    </cfRule>
    <cfRule type="expression" dxfId="19881" priority="10043">
      <formula>#REF!="A6"</formula>
    </cfRule>
    <cfRule type="expression" dxfId="19880" priority="10044">
      <formula>#REF!="A5"</formula>
    </cfRule>
    <cfRule type="expression" dxfId="19879" priority="10045">
      <formula>#REF!="A4"</formula>
    </cfRule>
    <cfRule type="expression" dxfId="19878" priority="10046">
      <formula>#REF!="A3"</formula>
    </cfRule>
    <cfRule type="expression" dxfId="19877" priority="10047">
      <formula>#REF!="A2"</formula>
    </cfRule>
    <cfRule type="expression" dxfId="19876" priority="10048">
      <formula>#REF!="A1"</formula>
    </cfRule>
  </conditionalFormatting>
  <conditionalFormatting sqref="AC155:AF156">
    <cfRule type="expression" dxfId="19875" priority="10031">
      <formula>#REF!="A9"</formula>
    </cfRule>
    <cfRule type="expression" dxfId="19874" priority="10032">
      <formula>#REF!="A8"</formula>
    </cfRule>
    <cfRule type="expression" dxfId="19873" priority="10033">
      <formula>#REF!="A7"</formula>
    </cfRule>
    <cfRule type="expression" dxfId="19872" priority="10034">
      <formula>#REF!="A6"</formula>
    </cfRule>
    <cfRule type="expression" dxfId="19871" priority="10035">
      <formula>#REF!="A5"</formula>
    </cfRule>
    <cfRule type="expression" dxfId="19870" priority="10036">
      <formula>#REF!="A4"</formula>
    </cfRule>
    <cfRule type="expression" dxfId="19869" priority="10037">
      <formula>#REF!="A3"</formula>
    </cfRule>
    <cfRule type="expression" dxfId="19868" priority="10038">
      <formula>#REF!="A2"</formula>
    </cfRule>
    <cfRule type="expression" dxfId="19867" priority="10039">
      <formula>#REF!="A1"</formula>
    </cfRule>
  </conditionalFormatting>
  <conditionalFormatting sqref="AA155:AF156">
    <cfRule type="expression" dxfId="19866" priority="10022">
      <formula>#REF!="A9"</formula>
    </cfRule>
    <cfRule type="expression" dxfId="19865" priority="10023">
      <formula>#REF!="A8"</formula>
    </cfRule>
    <cfRule type="expression" dxfId="19864" priority="10024">
      <formula>#REF!="A7"</formula>
    </cfRule>
    <cfRule type="expression" dxfId="19863" priority="10025">
      <formula>#REF!="A6"</formula>
    </cfRule>
    <cfRule type="expression" dxfId="19862" priority="10026">
      <formula>#REF!="A5"</formula>
    </cfRule>
    <cfRule type="expression" dxfId="19861" priority="10027">
      <formula>#REF!="A4"</formula>
    </cfRule>
    <cfRule type="expression" dxfId="19860" priority="10028">
      <formula>#REF!="A3"</formula>
    </cfRule>
    <cfRule type="expression" dxfId="19859" priority="10029">
      <formula>#REF!="A2"</formula>
    </cfRule>
    <cfRule type="expression" dxfId="19858" priority="10030">
      <formula>#REF!="A1"</formula>
    </cfRule>
  </conditionalFormatting>
  <conditionalFormatting sqref="AC193:AF199">
    <cfRule type="expression" dxfId="19857" priority="10013">
      <formula>#REF!="A9"</formula>
    </cfRule>
    <cfRule type="expression" dxfId="19856" priority="10014">
      <formula>#REF!="A8"</formula>
    </cfRule>
    <cfRule type="expression" dxfId="19855" priority="10015">
      <formula>#REF!="A7"</formula>
    </cfRule>
    <cfRule type="expression" dxfId="19854" priority="10016">
      <formula>#REF!="A6"</formula>
    </cfRule>
    <cfRule type="expression" dxfId="19853" priority="10017">
      <formula>#REF!="A5"</formula>
    </cfRule>
    <cfRule type="expression" dxfId="19852" priority="10018">
      <formula>#REF!="A4"</formula>
    </cfRule>
    <cfRule type="expression" dxfId="19851" priority="10019">
      <formula>#REF!="A3"</formula>
    </cfRule>
    <cfRule type="expression" dxfId="19850" priority="10020">
      <formula>#REF!="A2"</formula>
    </cfRule>
    <cfRule type="expression" dxfId="19849" priority="10021">
      <formula>#REF!="A1"</formula>
    </cfRule>
  </conditionalFormatting>
  <conditionalFormatting sqref="AA193:AF199">
    <cfRule type="expression" dxfId="19848" priority="10004">
      <formula>#REF!="A9"</formula>
    </cfRule>
    <cfRule type="expression" dxfId="19847" priority="10005">
      <formula>#REF!="A8"</formula>
    </cfRule>
    <cfRule type="expression" dxfId="19846" priority="10006">
      <formula>#REF!="A7"</formula>
    </cfRule>
    <cfRule type="expression" dxfId="19845" priority="10007">
      <formula>#REF!="A6"</formula>
    </cfRule>
    <cfRule type="expression" dxfId="19844" priority="10008">
      <formula>#REF!="A5"</formula>
    </cfRule>
    <cfRule type="expression" dxfId="19843" priority="10009">
      <formula>#REF!="A4"</formula>
    </cfRule>
    <cfRule type="expression" dxfId="19842" priority="10010">
      <formula>#REF!="A3"</formula>
    </cfRule>
    <cfRule type="expression" dxfId="19841" priority="10011">
      <formula>#REF!="A2"</formula>
    </cfRule>
    <cfRule type="expression" dxfId="19840" priority="10012">
      <formula>#REF!="A1"</formula>
    </cfRule>
  </conditionalFormatting>
  <conditionalFormatting sqref="AC201:AF203">
    <cfRule type="expression" dxfId="19839" priority="9995">
      <formula>#REF!="A9"</formula>
    </cfRule>
    <cfRule type="expression" dxfId="19838" priority="9996">
      <formula>#REF!="A8"</formula>
    </cfRule>
    <cfRule type="expression" dxfId="19837" priority="9997">
      <formula>#REF!="A7"</formula>
    </cfRule>
    <cfRule type="expression" dxfId="19836" priority="9998">
      <formula>#REF!="A6"</formula>
    </cfRule>
    <cfRule type="expression" dxfId="19835" priority="9999">
      <formula>#REF!="A5"</formula>
    </cfRule>
    <cfRule type="expression" dxfId="19834" priority="10000">
      <formula>#REF!="A4"</formula>
    </cfRule>
    <cfRule type="expression" dxfId="19833" priority="10001">
      <formula>#REF!="A3"</formula>
    </cfRule>
    <cfRule type="expression" dxfId="19832" priority="10002">
      <formula>#REF!="A2"</formula>
    </cfRule>
    <cfRule type="expression" dxfId="19831" priority="10003">
      <formula>#REF!="A1"</formula>
    </cfRule>
  </conditionalFormatting>
  <conditionalFormatting sqref="AA201:AF203">
    <cfRule type="expression" dxfId="19830" priority="9986">
      <formula>#REF!="A9"</formula>
    </cfRule>
    <cfRule type="expression" dxfId="19829" priority="9987">
      <formula>#REF!="A8"</formula>
    </cfRule>
    <cfRule type="expression" dxfId="19828" priority="9988">
      <formula>#REF!="A7"</formula>
    </cfRule>
    <cfRule type="expression" dxfId="19827" priority="9989">
      <formula>#REF!="A6"</formula>
    </cfRule>
    <cfRule type="expression" dxfId="19826" priority="9990">
      <formula>#REF!="A5"</formula>
    </cfRule>
    <cfRule type="expression" dxfId="19825" priority="9991">
      <formula>#REF!="A4"</formula>
    </cfRule>
    <cfRule type="expression" dxfId="19824" priority="9992">
      <formula>#REF!="A3"</formula>
    </cfRule>
    <cfRule type="expression" dxfId="19823" priority="9993">
      <formula>#REF!="A2"</formula>
    </cfRule>
    <cfRule type="expression" dxfId="19822" priority="9994">
      <formula>#REF!="A1"</formula>
    </cfRule>
  </conditionalFormatting>
  <conditionalFormatting sqref="AC206:AF211">
    <cfRule type="expression" dxfId="19821" priority="9977">
      <formula>#REF!="A9"</formula>
    </cfRule>
    <cfRule type="expression" dxfId="19820" priority="9978">
      <formula>#REF!="A8"</formula>
    </cfRule>
    <cfRule type="expression" dxfId="19819" priority="9979">
      <formula>#REF!="A7"</formula>
    </cfRule>
    <cfRule type="expression" dxfId="19818" priority="9980">
      <formula>#REF!="A6"</formula>
    </cfRule>
    <cfRule type="expression" dxfId="19817" priority="9981">
      <formula>#REF!="A5"</formula>
    </cfRule>
    <cfRule type="expression" dxfId="19816" priority="9982">
      <formula>#REF!="A4"</formula>
    </cfRule>
    <cfRule type="expression" dxfId="19815" priority="9983">
      <formula>#REF!="A3"</formula>
    </cfRule>
    <cfRule type="expression" dxfId="19814" priority="9984">
      <formula>#REF!="A2"</formula>
    </cfRule>
    <cfRule type="expression" dxfId="19813" priority="9985">
      <formula>#REF!="A1"</formula>
    </cfRule>
  </conditionalFormatting>
  <conditionalFormatting sqref="AA206:AF211">
    <cfRule type="expression" dxfId="19812" priority="9968">
      <formula>#REF!="A9"</formula>
    </cfRule>
    <cfRule type="expression" dxfId="19811" priority="9969">
      <formula>#REF!="A8"</formula>
    </cfRule>
    <cfRule type="expression" dxfId="19810" priority="9970">
      <formula>#REF!="A7"</formula>
    </cfRule>
    <cfRule type="expression" dxfId="19809" priority="9971">
      <formula>#REF!="A6"</formula>
    </cfRule>
    <cfRule type="expression" dxfId="19808" priority="9972">
      <formula>#REF!="A5"</formula>
    </cfRule>
    <cfRule type="expression" dxfId="19807" priority="9973">
      <formula>#REF!="A4"</formula>
    </cfRule>
    <cfRule type="expression" dxfId="19806" priority="9974">
      <formula>#REF!="A3"</formula>
    </cfRule>
    <cfRule type="expression" dxfId="19805" priority="9975">
      <formula>#REF!="A2"</formula>
    </cfRule>
    <cfRule type="expression" dxfId="19804" priority="9976">
      <formula>#REF!="A1"</formula>
    </cfRule>
  </conditionalFormatting>
  <conditionalFormatting sqref="AC213:AF213">
    <cfRule type="expression" dxfId="19803" priority="9959">
      <formula>#REF!="A9"</formula>
    </cfRule>
    <cfRule type="expression" dxfId="19802" priority="9960">
      <formula>#REF!="A8"</formula>
    </cfRule>
    <cfRule type="expression" dxfId="19801" priority="9961">
      <formula>#REF!="A7"</formula>
    </cfRule>
    <cfRule type="expression" dxfId="19800" priority="9962">
      <formula>#REF!="A6"</formula>
    </cfRule>
    <cfRule type="expression" dxfId="19799" priority="9963">
      <formula>#REF!="A5"</formula>
    </cfRule>
    <cfRule type="expression" dxfId="19798" priority="9964">
      <formula>#REF!="A4"</formula>
    </cfRule>
    <cfRule type="expression" dxfId="19797" priority="9965">
      <formula>#REF!="A3"</formula>
    </cfRule>
    <cfRule type="expression" dxfId="19796" priority="9966">
      <formula>#REF!="A2"</formula>
    </cfRule>
    <cfRule type="expression" dxfId="19795" priority="9967">
      <formula>#REF!="A1"</formula>
    </cfRule>
  </conditionalFormatting>
  <conditionalFormatting sqref="AA213:AF213">
    <cfRule type="expression" dxfId="19794" priority="9950">
      <formula>#REF!="A9"</formula>
    </cfRule>
    <cfRule type="expression" dxfId="19793" priority="9951">
      <formula>#REF!="A8"</formula>
    </cfRule>
    <cfRule type="expression" dxfId="19792" priority="9952">
      <formula>#REF!="A7"</formula>
    </cfRule>
    <cfRule type="expression" dxfId="19791" priority="9953">
      <formula>#REF!="A6"</formula>
    </cfRule>
    <cfRule type="expression" dxfId="19790" priority="9954">
      <formula>#REF!="A5"</formula>
    </cfRule>
    <cfRule type="expression" dxfId="19789" priority="9955">
      <formula>#REF!="A4"</formula>
    </cfRule>
    <cfRule type="expression" dxfId="19788" priority="9956">
      <formula>#REF!="A3"</formula>
    </cfRule>
    <cfRule type="expression" dxfId="19787" priority="9957">
      <formula>#REF!="A2"</formula>
    </cfRule>
    <cfRule type="expression" dxfId="19786" priority="9958">
      <formula>#REF!="A1"</formula>
    </cfRule>
  </conditionalFormatting>
  <conditionalFormatting sqref="AC215:AF215">
    <cfRule type="expression" dxfId="19785" priority="9941">
      <formula>#REF!="A9"</formula>
    </cfRule>
    <cfRule type="expression" dxfId="19784" priority="9942">
      <formula>#REF!="A8"</formula>
    </cfRule>
    <cfRule type="expression" dxfId="19783" priority="9943">
      <formula>#REF!="A7"</formula>
    </cfRule>
    <cfRule type="expression" dxfId="19782" priority="9944">
      <formula>#REF!="A6"</formula>
    </cfRule>
    <cfRule type="expression" dxfId="19781" priority="9945">
      <formula>#REF!="A5"</formula>
    </cfRule>
    <cfRule type="expression" dxfId="19780" priority="9946">
      <formula>#REF!="A4"</formula>
    </cfRule>
    <cfRule type="expression" dxfId="19779" priority="9947">
      <formula>#REF!="A3"</formula>
    </cfRule>
    <cfRule type="expression" dxfId="19778" priority="9948">
      <formula>#REF!="A2"</formula>
    </cfRule>
    <cfRule type="expression" dxfId="19777" priority="9949">
      <formula>#REF!="A1"</formula>
    </cfRule>
  </conditionalFormatting>
  <conditionalFormatting sqref="AA215:AF215">
    <cfRule type="expression" dxfId="19776" priority="9932">
      <formula>#REF!="A9"</formula>
    </cfRule>
    <cfRule type="expression" dxfId="19775" priority="9933">
      <formula>#REF!="A8"</formula>
    </cfRule>
    <cfRule type="expression" dxfId="19774" priority="9934">
      <formula>#REF!="A7"</formula>
    </cfRule>
    <cfRule type="expression" dxfId="19773" priority="9935">
      <formula>#REF!="A6"</formula>
    </cfRule>
    <cfRule type="expression" dxfId="19772" priority="9936">
      <formula>#REF!="A5"</formula>
    </cfRule>
    <cfRule type="expression" dxfId="19771" priority="9937">
      <formula>#REF!="A4"</formula>
    </cfRule>
    <cfRule type="expression" dxfId="19770" priority="9938">
      <formula>#REF!="A3"</formula>
    </cfRule>
    <cfRule type="expression" dxfId="19769" priority="9939">
      <formula>#REF!="A2"</formula>
    </cfRule>
    <cfRule type="expression" dxfId="19768" priority="9940">
      <formula>#REF!="A1"</formula>
    </cfRule>
  </conditionalFormatting>
  <conditionalFormatting sqref="AC218:AF219">
    <cfRule type="expression" dxfId="19767" priority="9923">
      <formula>#REF!="A9"</formula>
    </cfRule>
    <cfRule type="expression" dxfId="19766" priority="9924">
      <formula>#REF!="A8"</formula>
    </cfRule>
    <cfRule type="expression" dxfId="19765" priority="9925">
      <formula>#REF!="A7"</formula>
    </cfRule>
    <cfRule type="expression" dxfId="19764" priority="9926">
      <formula>#REF!="A6"</formula>
    </cfRule>
    <cfRule type="expression" dxfId="19763" priority="9927">
      <formula>#REF!="A5"</formula>
    </cfRule>
    <cfRule type="expression" dxfId="19762" priority="9928">
      <formula>#REF!="A4"</formula>
    </cfRule>
    <cfRule type="expression" dxfId="19761" priority="9929">
      <formula>#REF!="A3"</formula>
    </cfRule>
    <cfRule type="expression" dxfId="19760" priority="9930">
      <formula>#REF!="A2"</formula>
    </cfRule>
    <cfRule type="expression" dxfId="19759" priority="9931">
      <formula>#REF!="A1"</formula>
    </cfRule>
  </conditionalFormatting>
  <conditionalFormatting sqref="AA218:AF219">
    <cfRule type="expression" dxfId="19758" priority="9914">
      <formula>#REF!="A9"</formula>
    </cfRule>
    <cfRule type="expression" dxfId="19757" priority="9915">
      <formula>#REF!="A8"</formula>
    </cfRule>
    <cfRule type="expression" dxfId="19756" priority="9916">
      <formula>#REF!="A7"</formula>
    </cfRule>
    <cfRule type="expression" dxfId="19755" priority="9917">
      <formula>#REF!="A6"</formula>
    </cfRule>
    <cfRule type="expression" dxfId="19754" priority="9918">
      <formula>#REF!="A5"</formula>
    </cfRule>
    <cfRule type="expression" dxfId="19753" priority="9919">
      <formula>#REF!="A4"</formula>
    </cfRule>
    <cfRule type="expression" dxfId="19752" priority="9920">
      <formula>#REF!="A3"</formula>
    </cfRule>
    <cfRule type="expression" dxfId="19751" priority="9921">
      <formula>#REF!="A2"</formula>
    </cfRule>
    <cfRule type="expression" dxfId="19750" priority="9922">
      <formula>#REF!="A1"</formula>
    </cfRule>
  </conditionalFormatting>
  <conditionalFormatting sqref="AC221:AF222">
    <cfRule type="expression" dxfId="19749" priority="9905">
      <formula>#REF!="A9"</formula>
    </cfRule>
    <cfRule type="expression" dxfId="19748" priority="9906">
      <formula>#REF!="A8"</formula>
    </cfRule>
    <cfRule type="expression" dxfId="19747" priority="9907">
      <formula>#REF!="A7"</formula>
    </cfRule>
    <cfRule type="expression" dxfId="19746" priority="9908">
      <formula>#REF!="A6"</formula>
    </cfRule>
    <cfRule type="expression" dxfId="19745" priority="9909">
      <formula>#REF!="A5"</formula>
    </cfRule>
    <cfRule type="expression" dxfId="19744" priority="9910">
      <formula>#REF!="A4"</formula>
    </cfRule>
    <cfRule type="expression" dxfId="19743" priority="9911">
      <formula>#REF!="A3"</formula>
    </cfRule>
    <cfRule type="expression" dxfId="19742" priority="9912">
      <formula>#REF!="A2"</formula>
    </cfRule>
    <cfRule type="expression" dxfId="19741" priority="9913">
      <formula>#REF!="A1"</formula>
    </cfRule>
  </conditionalFormatting>
  <conditionalFormatting sqref="AA221:AF222">
    <cfRule type="expression" dxfId="19740" priority="9896">
      <formula>#REF!="A9"</formula>
    </cfRule>
    <cfRule type="expression" dxfId="19739" priority="9897">
      <formula>#REF!="A8"</formula>
    </cfRule>
    <cfRule type="expression" dxfId="19738" priority="9898">
      <formula>#REF!="A7"</formula>
    </cfRule>
    <cfRule type="expression" dxfId="19737" priority="9899">
      <formula>#REF!="A6"</formula>
    </cfRule>
    <cfRule type="expression" dxfId="19736" priority="9900">
      <formula>#REF!="A5"</formula>
    </cfRule>
    <cfRule type="expression" dxfId="19735" priority="9901">
      <formula>#REF!="A4"</formula>
    </cfRule>
    <cfRule type="expression" dxfId="19734" priority="9902">
      <formula>#REF!="A3"</formula>
    </cfRule>
    <cfRule type="expression" dxfId="19733" priority="9903">
      <formula>#REF!="A2"</formula>
    </cfRule>
    <cfRule type="expression" dxfId="19732" priority="9904">
      <formula>#REF!="A1"</formula>
    </cfRule>
  </conditionalFormatting>
  <conditionalFormatting sqref="AC224:AF229">
    <cfRule type="expression" dxfId="19731" priority="9887">
      <formula>#REF!="A9"</formula>
    </cfRule>
    <cfRule type="expression" dxfId="19730" priority="9888">
      <formula>#REF!="A8"</formula>
    </cfRule>
    <cfRule type="expression" dxfId="19729" priority="9889">
      <formula>#REF!="A7"</formula>
    </cfRule>
    <cfRule type="expression" dxfId="19728" priority="9890">
      <formula>#REF!="A6"</formula>
    </cfRule>
    <cfRule type="expression" dxfId="19727" priority="9891">
      <formula>#REF!="A5"</formula>
    </cfRule>
    <cfRule type="expression" dxfId="19726" priority="9892">
      <formula>#REF!="A4"</formula>
    </cfRule>
    <cfRule type="expression" dxfId="19725" priority="9893">
      <formula>#REF!="A3"</formula>
    </cfRule>
    <cfRule type="expression" dxfId="19724" priority="9894">
      <formula>#REF!="A2"</formula>
    </cfRule>
    <cfRule type="expression" dxfId="19723" priority="9895">
      <formula>#REF!="A1"</formula>
    </cfRule>
  </conditionalFormatting>
  <conditionalFormatting sqref="AA224:AF229">
    <cfRule type="expression" dxfId="19722" priority="9878">
      <formula>#REF!="A9"</formula>
    </cfRule>
    <cfRule type="expression" dxfId="19721" priority="9879">
      <formula>#REF!="A8"</formula>
    </cfRule>
    <cfRule type="expression" dxfId="19720" priority="9880">
      <formula>#REF!="A7"</formula>
    </cfRule>
    <cfRule type="expression" dxfId="19719" priority="9881">
      <formula>#REF!="A6"</formula>
    </cfRule>
    <cfRule type="expression" dxfId="19718" priority="9882">
      <formula>#REF!="A5"</formula>
    </cfRule>
    <cfRule type="expression" dxfId="19717" priority="9883">
      <formula>#REF!="A4"</formula>
    </cfRule>
    <cfRule type="expression" dxfId="19716" priority="9884">
      <formula>#REF!="A3"</formula>
    </cfRule>
    <cfRule type="expression" dxfId="19715" priority="9885">
      <formula>#REF!="A2"</formula>
    </cfRule>
    <cfRule type="expression" dxfId="19714" priority="9886">
      <formula>#REF!="A1"</formula>
    </cfRule>
  </conditionalFormatting>
  <conditionalFormatting sqref="AC232:AF237">
    <cfRule type="expression" dxfId="19713" priority="9869">
      <formula>#REF!="A9"</formula>
    </cfRule>
    <cfRule type="expression" dxfId="19712" priority="9870">
      <formula>#REF!="A8"</formula>
    </cfRule>
    <cfRule type="expression" dxfId="19711" priority="9871">
      <formula>#REF!="A7"</formula>
    </cfRule>
    <cfRule type="expression" dxfId="19710" priority="9872">
      <formula>#REF!="A6"</formula>
    </cfRule>
    <cfRule type="expression" dxfId="19709" priority="9873">
      <formula>#REF!="A5"</formula>
    </cfRule>
    <cfRule type="expression" dxfId="19708" priority="9874">
      <formula>#REF!="A4"</formula>
    </cfRule>
    <cfRule type="expression" dxfId="19707" priority="9875">
      <formula>#REF!="A3"</formula>
    </cfRule>
    <cfRule type="expression" dxfId="19706" priority="9876">
      <formula>#REF!="A2"</formula>
    </cfRule>
    <cfRule type="expression" dxfId="19705" priority="9877">
      <formula>#REF!="A1"</formula>
    </cfRule>
  </conditionalFormatting>
  <conditionalFormatting sqref="AA232:AF237">
    <cfRule type="expression" dxfId="19704" priority="9860">
      <formula>#REF!="A9"</formula>
    </cfRule>
    <cfRule type="expression" dxfId="19703" priority="9861">
      <formula>#REF!="A8"</formula>
    </cfRule>
    <cfRule type="expression" dxfId="19702" priority="9862">
      <formula>#REF!="A7"</formula>
    </cfRule>
    <cfRule type="expression" dxfId="19701" priority="9863">
      <formula>#REF!="A6"</formula>
    </cfRule>
    <cfRule type="expression" dxfId="19700" priority="9864">
      <formula>#REF!="A5"</formula>
    </cfRule>
    <cfRule type="expression" dxfId="19699" priority="9865">
      <formula>#REF!="A4"</formula>
    </cfRule>
    <cfRule type="expression" dxfId="19698" priority="9866">
      <formula>#REF!="A3"</formula>
    </cfRule>
    <cfRule type="expression" dxfId="19697" priority="9867">
      <formula>#REF!="A2"</formula>
    </cfRule>
    <cfRule type="expression" dxfId="19696" priority="9868">
      <formula>#REF!="A1"</formula>
    </cfRule>
  </conditionalFormatting>
  <conditionalFormatting sqref="AC244:AF251">
    <cfRule type="expression" dxfId="19695" priority="9851">
      <formula>#REF!="A9"</formula>
    </cfRule>
    <cfRule type="expression" dxfId="19694" priority="9852">
      <formula>#REF!="A8"</formula>
    </cfRule>
    <cfRule type="expression" dxfId="19693" priority="9853">
      <formula>#REF!="A7"</formula>
    </cfRule>
    <cfRule type="expression" dxfId="19692" priority="9854">
      <formula>#REF!="A6"</formula>
    </cfRule>
    <cfRule type="expression" dxfId="19691" priority="9855">
      <formula>#REF!="A5"</formula>
    </cfRule>
    <cfRule type="expression" dxfId="19690" priority="9856">
      <formula>#REF!="A4"</formula>
    </cfRule>
    <cfRule type="expression" dxfId="19689" priority="9857">
      <formula>#REF!="A3"</formula>
    </cfRule>
    <cfRule type="expression" dxfId="19688" priority="9858">
      <formula>#REF!="A2"</formula>
    </cfRule>
    <cfRule type="expression" dxfId="19687" priority="9859">
      <formula>#REF!="A1"</formula>
    </cfRule>
  </conditionalFormatting>
  <conditionalFormatting sqref="AA244:AF251">
    <cfRule type="expression" dxfId="19686" priority="9842">
      <formula>#REF!="A9"</formula>
    </cfRule>
    <cfRule type="expression" dxfId="19685" priority="9843">
      <formula>#REF!="A8"</formula>
    </cfRule>
    <cfRule type="expression" dxfId="19684" priority="9844">
      <formula>#REF!="A7"</formula>
    </cfRule>
    <cfRule type="expression" dxfId="19683" priority="9845">
      <formula>#REF!="A6"</formula>
    </cfRule>
    <cfRule type="expression" dxfId="19682" priority="9846">
      <formula>#REF!="A5"</formula>
    </cfRule>
    <cfRule type="expression" dxfId="19681" priority="9847">
      <formula>#REF!="A4"</formula>
    </cfRule>
    <cfRule type="expression" dxfId="19680" priority="9848">
      <formula>#REF!="A3"</formula>
    </cfRule>
    <cfRule type="expression" dxfId="19679" priority="9849">
      <formula>#REF!="A2"</formula>
    </cfRule>
    <cfRule type="expression" dxfId="19678" priority="9850">
      <formula>#REF!="A1"</formula>
    </cfRule>
  </conditionalFormatting>
  <conditionalFormatting sqref="AC253:AF256">
    <cfRule type="expression" dxfId="19677" priority="9833">
      <formula>#REF!="A9"</formula>
    </cfRule>
    <cfRule type="expression" dxfId="19676" priority="9834">
      <formula>#REF!="A8"</formula>
    </cfRule>
    <cfRule type="expression" dxfId="19675" priority="9835">
      <formula>#REF!="A7"</formula>
    </cfRule>
    <cfRule type="expression" dxfId="19674" priority="9836">
      <formula>#REF!="A6"</formula>
    </cfRule>
    <cfRule type="expression" dxfId="19673" priority="9837">
      <formula>#REF!="A5"</formula>
    </cfRule>
    <cfRule type="expression" dxfId="19672" priority="9838">
      <formula>#REF!="A4"</formula>
    </cfRule>
    <cfRule type="expression" dxfId="19671" priority="9839">
      <formula>#REF!="A3"</formula>
    </cfRule>
    <cfRule type="expression" dxfId="19670" priority="9840">
      <formula>#REF!="A2"</formula>
    </cfRule>
    <cfRule type="expression" dxfId="19669" priority="9841">
      <formula>#REF!="A1"</formula>
    </cfRule>
  </conditionalFormatting>
  <conditionalFormatting sqref="AA253:AF256">
    <cfRule type="expression" dxfId="19668" priority="9824">
      <formula>#REF!="A9"</formula>
    </cfRule>
    <cfRule type="expression" dxfId="19667" priority="9825">
      <formula>#REF!="A8"</formula>
    </cfRule>
    <cfRule type="expression" dxfId="19666" priority="9826">
      <formula>#REF!="A7"</formula>
    </cfRule>
    <cfRule type="expression" dxfId="19665" priority="9827">
      <formula>#REF!="A6"</formula>
    </cfRule>
    <cfRule type="expression" dxfId="19664" priority="9828">
      <formula>#REF!="A5"</formula>
    </cfRule>
    <cfRule type="expression" dxfId="19663" priority="9829">
      <formula>#REF!="A4"</formula>
    </cfRule>
    <cfRule type="expression" dxfId="19662" priority="9830">
      <formula>#REF!="A3"</formula>
    </cfRule>
    <cfRule type="expression" dxfId="19661" priority="9831">
      <formula>#REF!="A2"</formula>
    </cfRule>
    <cfRule type="expression" dxfId="19660" priority="9832">
      <formula>#REF!="A1"</formula>
    </cfRule>
  </conditionalFormatting>
  <conditionalFormatting sqref="AC259:AF262">
    <cfRule type="expression" dxfId="19659" priority="9815">
      <formula>#REF!="A9"</formula>
    </cfRule>
    <cfRule type="expression" dxfId="19658" priority="9816">
      <formula>#REF!="A8"</formula>
    </cfRule>
    <cfRule type="expression" dxfId="19657" priority="9817">
      <formula>#REF!="A7"</formula>
    </cfRule>
    <cfRule type="expression" dxfId="19656" priority="9818">
      <formula>#REF!="A6"</formula>
    </cfRule>
    <cfRule type="expression" dxfId="19655" priority="9819">
      <formula>#REF!="A5"</formula>
    </cfRule>
    <cfRule type="expression" dxfId="19654" priority="9820">
      <formula>#REF!="A4"</formula>
    </cfRule>
    <cfRule type="expression" dxfId="19653" priority="9821">
      <formula>#REF!="A3"</formula>
    </cfRule>
    <cfRule type="expression" dxfId="19652" priority="9822">
      <formula>#REF!="A2"</formula>
    </cfRule>
    <cfRule type="expression" dxfId="19651" priority="9823">
      <formula>#REF!="A1"</formula>
    </cfRule>
  </conditionalFormatting>
  <conditionalFormatting sqref="AA259:AF262">
    <cfRule type="expression" dxfId="19650" priority="9806">
      <formula>#REF!="A9"</formula>
    </cfRule>
    <cfRule type="expression" dxfId="19649" priority="9807">
      <formula>#REF!="A8"</formula>
    </cfRule>
    <cfRule type="expression" dxfId="19648" priority="9808">
      <formula>#REF!="A7"</formula>
    </cfRule>
    <cfRule type="expression" dxfId="19647" priority="9809">
      <formula>#REF!="A6"</formula>
    </cfRule>
    <cfRule type="expression" dxfId="19646" priority="9810">
      <formula>#REF!="A5"</formula>
    </cfRule>
    <cfRule type="expression" dxfId="19645" priority="9811">
      <formula>#REF!="A4"</formula>
    </cfRule>
    <cfRule type="expression" dxfId="19644" priority="9812">
      <formula>#REF!="A3"</formula>
    </cfRule>
    <cfRule type="expression" dxfId="19643" priority="9813">
      <formula>#REF!="A2"</formula>
    </cfRule>
    <cfRule type="expression" dxfId="19642" priority="9814">
      <formula>#REF!="A1"</formula>
    </cfRule>
  </conditionalFormatting>
  <conditionalFormatting sqref="AC264:AF265">
    <cfRule type="expression" dxfId="19641" priority="9797">
      <formula>#REF!="A9"</formula>
    </cfRule>
    <cfRule type="expression" dxfId="19640" priority="9798">
      <formula>#REF!="A8"</formula>
    </cfRule>
    <cfRule type="expression" dxfId="19639" priority="9799">
      <formula>#REF!="A7"</formula>
    </cfRule>
    <cfRule type="expression" dxfId="19638" priority="9800">
      <formula>#REF!="A6"</formula>
    </cfRule>
    <cfRule type="expression" dxfId="19637" priority="9801">
      <formula>#REF!="A5"</formula>
    </cfRule>
    <cfRule type="expression" dxfId="19636" priority="9802">
      <formula>#REF!="A4"</formula>
    </cfRule>
    <cfRule type="expression" dxfId="19635" priority="9803">
      <formula>#REF!="A3"</formula>
    </cfRule>
    <cfRule type="expression" dxfId="19634" priority="9804">
      <formula>#REF!="A2"</formula>
    </cfRule>
    <cfRule type="expression" dxfId="19633" priority="9805">
      <formula>#REF!="A1"</formula>
    </cfRule>
  </conditionalFormatting>
  <conditionalFormatting sqref="AA264:AF265">
    <cfRule type="expression" dxfId="19632" priority="9788">
      <formula>#REF!="A9"</formula>
    </cfRule>
    <cfRule type="expression" dxfId="19631" priority="9789">
      <formula>#REF!="A8"</formula>
    </cfRule>
    <cfRule type="expression" dxfId="19630" priority="9790">
      <formula>#REF!="A7"</formula>
    </cfRule>
    <cfRule type="expression" dxfId="19629" priority="9791">
      <formula>#REF!="A6"</formula>
    </cfRule>
    <cfRule type="expression" dxfId="19628" priority="9792">
      <formula>#REF!="A5"</formula>
    </cfRule>
    <cfRule type="expression" dxfId="19627" priority="9793">
      <formula>#REF!="A4"</formula>
    </cfRule>
    <cfRule type="expression" dxfId="19626" priority="9794">
      <formula>#REF!="A3"</formula>
    </cfRule>
    <cfRule type="expression" dxfId="19625" priority="9795">
      <formula>#REF!="A2"</formula>
    </cfRule>
    <cfRule type="expression" dxfId="19624" priority="9796">
      <formula>#REF!="A1"</formula>
    </cfRule>
  </conditionalFormatting>
  <conditionalFormatting sqref="AA275:AF275">
    <cfRule type="cellIs" dxfId="19623" priority="9787" stopIfTrue="1" operator="lessThan">
      <formula>0</formula>
    </cfRule>
  </conditionalFormatting>
  <conditionalFormatting sqref="AC267:AF274">
    <cfRule type="expression" dxfId="19622" priority="9778">
      <formula>#REF!="A9"</formula>
    </cfRule>
    <cfRule type="expression" dxfId="19621" priority="9779">
      <formula>#REF!="A8"</formula>
    </cfRule>
    <cfRule type="expression" dxfId="19620" priority="9780">
      <formula>#REF!="A7"</formula>
    </cfRule>
    <cfRule type="expression" dxfId="19619" priority="9781">
      <formula>#REF!="A6"</formula>
    </cfRule>
    <cfRule type="expression" dxfId="19618" priority="9782">
      <formula>#REF!="A5"</formula>
    </cfRule>
    <cfRule type="expression" dxfId="19617" priority="9783">
      <formula>#REF!="A4"</formula>
    </cfRule>
    <cfRule type="expression" dxfId="19616" priority="9784">
      <formula>#REF!="A3"</formula>
    </cfRule>
    <cfRule type="expression" dxfId="19615" priority="9785">
      <formula>#REF!="A2"</formula>
    </cfRule>
    <cfRule type="expression" dxfId="19614" priority="9786">
      <formula>#REF!="A1"</formula>
    </cfRule>
  </conditionalFormatting>
  <conditionalFormatting sqref="AA267:AF274">
    <cfRule type="expression" dxfId="19613" priority="9769">
      <formula>#REF!="A9"</formula>
    </cfRule>
    <cfRule type="expression" dxfId="19612" priority="9770">
      <formula>#REF!="A8"</formula>
    </cfRule>
    <cfRule type="expression" dxfId="19611" priority="9771">
      <formula>#REF!="A7"</formula>
    </cfRule>
    <cfRule type="expression" dxfId="19610" priority="9772">
      <formula>#REF!="A6"</formula>
    </cfRule>
    <cfRule type="expression" dxfId="19609" priority="9773">
      <formula>#REF!="A5"</formula>
    </cfRule>
    <cfRule type="expression" dxfId="19608" priority="9774">
      <formula>#REF!="A4"</formula>
    </cfRule>
    <cfRule type="expression" dxfId="19607" priority="9775">
      <formula>#REF!="A3"</formula>
    </cfRule>
    <cfRule type="expression" dxfId="19606" priority="9776">
      <formula>#REF!="A2"</formula>
    </cfRule>
    <cfRule type="expression" dxfId="19605" priority="9777">
      <formula>#REF!="A1"</formula>
    </cfRule>
  </conditionalFormatting>
  <conditionalFormatting sqref="AU15:AU21">
    <cfRule type="expression" dxfId="19604" priority="9760">
      <formula>#REF!="A9"</formula>
    </cfRule>
    <cfRule type="expression" dxfId="19603" priority="9761">
      <formula>#REF!="A8"</formula>
    </cfRule>
    <cfRule type="expression" dxfId="19602" priority="9762">
      <formula>#REF!="A7"</formula>
    </cfRule>
    <cfRule type="expression" dxfId="19601" priority="9763">
      <formula>#REF!="A6"</formula>
    </cfRule>
    <cfRule type="expression" dxfId="19600" priority="9764">
      <formula>#REF!="A5"</formula>
    </cfRule>
    <cfRule type="expression" dxfId="19599" priority="9765">
      <formula>#REF!="A4"</formula>
    </cfRule>
    <cfRule type="expression" dxfId="19598" priority="9766">
      <formula>#REF!="A3"</formula>
    </cfRule>
    <cfRule type="expression" dxfId="19597" priority="9767">
      <formula>#REF!="A2"</formula>
    </cfRule>
    <cfRule type="expression" dxfId="19596" priority="9768">
      <formula>#REF!="A1"</formula>
    </cfRule>
  </conditionalFormatting>
  <conditionalFormatting sqref="AU15:AU21">
    <cfRule type="expression" dxfId="19595" priority="9751">
      <formula>#REF!="A9"</formula>
    </cfRule>
    <cfRule type="expression" dxfId="19594" priority="9752">
      <formula>#REF!="A8"</formula>
    </cfRule>
    <cfRule type="expression" dxfId="19593" priority="9753">
      <formula>#REF!="A7"</formula>
    </cfRule>
    <cfRule type="expression" dxfId="19592" priority="9754">
      <formula>#REF!="A6"</formula>
    </cfRule>
    <cfRule type="expression" dxfId="19591" priority="9755">
      <formula>#REF!="A5"</formula>
    </cfRule>
    <cfRule type="expression" dxfId="19590" priority="9756">
      <formula>#REF!="A4"</formula>
    </cfRule>
    <cfRule type="expression" dxfId="19589" priority="9757">
      <formula>#REF!="A3"</formula>
    </cfRule>
    <cfRule type="expression" dxfId="19588" priority="9758">
      <formula>#REF!="A2"</formula>
    </cfRule>
    <cfRule type="expression" dxfId="19587" priority="9759">
      <formula>#REF!="A1"</formula>
    </cfRule>
  </conditionalFormatting>
  <conditionalFormatting sqref="AP15:AP21">
    <cfRule type="expression" dxfId="19586" priority="9742">
      <formula>#REF!="A9"</formula>
    </cfRule>
    <cfRule type="expression" dxfId="19585" priority="9743">
      <formula>#REF!="A8"</formula>
    </cfRule>
    <cfRule type="expression" dxfId="19584" priority="9744">
      <formula>#REF!="A7"</formula>
    </cfRule>
    <cfRule type="expression" dxfId="19583" priority="9745">
      <formula>#REF!="A6"</formula>
    </cfRule>
    <cfRule type="expression" dxfId="19582" priority="9746">
      <formula>#REF!="A5"</formula>
    </cfRule>
    <cfRule type="expression" dxfId="19581" priority="9747">
      <formula>#REF!="A4"</formula>
    </cfRule>
    <cfRule type="expression" dxfId="19580" priority="9748">
      <formula>#REF!="A3"</formula>
    </cfRule>
    <cfRule type="expression" dxfId="19579" priority="9749">
      <formula>#REF!="A2"</formula>
    </cfRule>
    <cfRule type="expression" dxfId="19578" priority="9750">
      <formula>#REF!="A1"</formula>
    </cfRule>
  </conditionalFormatting>
  <conditionalFormatting sqref="AQ15:AQ21">
    <cfRule type="expression" dxfId="19577" priority="9733">
      <formula>#REF!="A9"</formula>
    </cfRule>
    <cfRule type="expression" dxfId="19576" priority="9734">
      <formula>#REF!="A8"</formula>
    </cfRule>
    <cfRule type="expression" dxfId="19575" priority="9735">
      <formula>#REF!="A7"</formula>
    </cfRule>
    <cfRule type="expression" dxfId="19574" priority="9736">
      <formula>#REF!="A6"</formula>
    </cfRule>
    <cfRule type="expression" dxfId="19573" priority="9737">
      <formula>#REF!="A5"</formula>
    </cfRule>
    <cfRule type="expression" dxfId="19572" priority="9738">
      <formula>#REF!="A4"</formula>
    </cfRule>
    <cfRule type="expression" dxfId="19571" priority="9739">
      <formula>#REF!="A3"</formula>
    </cfRule>
    <cfRule type="expression" dxfId="19570" priority="9740">
      <formula>#REF!="A2"</formula>
    </cfRule>
    <cfRule type="expression" dxfId="19569" priority="9741">
      <formula>#REF!="A1"</formula>
    </cfRule>
  </conditionalFormatting>
  <conditionalFormatting sqref="AR15:AR21">
    <cfRule type="expression" dxfId="19568" priority="9724">
      <formula>#REF!="A9"</formula>
    </cfRule>
    <cfRule type="expression" dxfId="19567" priority="9725">
      <formula>#REF!="A8"</formula>
    </cfRule>
    <cfRule type="expression" dxfId="19566" priority="9726">
      <formula>#REF!="A7"</formula>
    </cfRule>
    <cfRule type="expression" dxfId="19565" priority="9727">
      <formula>#REF!="A6"</formula>
    </cfRule>
    <cfRule type="expression" dxfId="19564" priority="9728">
      <formula>#REF!="A5"</formula>
    </cfRule>
    <cfRule type="expression" dxfId="19563" priority="9729">
      <formula>#REF!="A4"</formula>
    </cfRule>
    <cfRule type="expression" dxfId="19562" priority="9730">
      <formula>#REF!="A3"</formula>
    </cfRule>
    <cfRule type="expression" dxfId="19561" priority="9731">
      <formula>#REF!="A2"</formula>
    </cfRule>
    <cfRule type="expression" dxfId="19560" priority="9732">
      <formula>#REF!="A1"</formula>
    </cfRule>
  </conditionalFormatting>
  <conditionalFormatting sqref="AR15:AR21">
    <cfRule type="expression" dxfId="19559" priority="9715">
      <formula>#REF!="A9"</formula>
    </cfRule>
    <cfRule type="expression" dxfId="19558" priority="9716">
      <formula>#REF!="A8"</formula>
    </cfRule>
    <cfRule type="expression" dxfId="19557" priority="9717">
      <formula>#REF!="A7"</formula>
    </cfRule>
    <cfRule type="expression" dxfId="19556" priority="9718">
      <formula>#REF!="A6"</formula>
    </cfRule>
    <cfRule type="expression" dxfId="19555" priority="9719">
      <formula>#REF!="A5"</formula>
    </cfRule>
    <cfRule type="expression" dxfId="19554" priority="9720">
      <formula>#REF!="A4"</formula>
    </cfRule>
    <cfRule type="expression" dxfId="19553" priority="9721">
      <formula>#REF!="A3"</formula>
    </cfRule>
    <cfRule type="expression" dxfId="19552" priority="9722">
      <formula>#REF!="A2"</formula>
    </cfRule>
    <cfRule type="expression" dxfId="19551" priority="9723">
      <formula>#REF!="A1"</formula>
    </cfRule>
  </conditionalFormatting>
  <conditionalFormatting sqref="AS15:AS21">
    <cfRule type="expression" dxfId="19550" priority="9706">
      <formula>#REF!="A9"</formula>
    </cfRule>
    <cfRule type="expression" dxfId="19549" priority="9707">
      <formula>#REF!="A8"</formula>
    </cfRule>
    <cfRule type="expression" dxfId="19548" priority="9708">
      <formula>#REF!="A7"</formula>
    </cfRule>
    <cfRule type="expression" dxfId="19547" priority="9709">
      <formula>#REF!="A6"</formula>
    </cfRule>
    <cfRule type="expression" dxfId="19546" priority="9710">
      <formula>#REF!="A5"</formula>
    </cfRule>
    <cfRule type="expression" dxfId="19545" priority="9711">
      <formula>#REF!="A4"</formula>
    </cfRule>
    <cfRule type="expression" dxfId="19544" priority="9712">
      <formula>#REF!="A3"</formula>
    </cfRule>
    <cfRule type="expression" dxfId="19543" priority="9713">
      <formula>#REF!="A2"</formula>
    </cfRule>
    <cfRule type="expression" dxfId="19542" priority="9714">
      <formula>#REF!="A1"</formula>
    </cfRule>
  </conditionalFormatting>
  <conditionalFormatting sqref="AS15:AS21">
    <cfRule type="expression" dxfId="19541" priority="9697">
      <formula>#REF!="A9"</formula>
    </cfRule>
    <cfRule type="expression" dxfId="19540" priority="9698">
      <formula>#REF!="A8"</formula>
    </cfRule>
    <cfRule type="expression" dxfId="19539" priority="9699">
      <formula>#REF!="A7"</formula>
    </cfRule>
    <cfRule type="expression" dxfId="19538" priority="9700">
      <formula>#REF!="A6"</formula>
    </cfRule>
    <cfRule type="expression" dxfId="19537" priority="9701">
      <formula>#REF!="A5"</formula>
    </cfRule>
    <cfRule type="expression" dxfId="19536" priority="9702">
      <formula>#REF!="A4"</formula>
    </cfRule>
    <cfRule type="expression" dxfId="19535" priority="9703">
      <formula>#REF!="A3"</formula>
    </cfRule>
    <cfRule type="expression" dxfId="19534" priority="9704">
      <formula>#REF!="A2"</formula>
    </cfRule>
    <cfRule type="expression" dxfId="19533" priority="9705">
      <formula>#REF!="A1"</formula>
    </cfRule>
  </conditionalFormatting>
  <conditionalFormatting sqref="AT15:AT21">
    <cfRule type="expression" dxfId="19532" priority="9688">
      <formula>#REF!="A9"</formula>
    </cfRule>
    <cfRule type="expression" dxfId="19531" priority="9689">
      <formula>#REF!="A8"</formula>
    </cfRule>
    <cfRule type="expression" dxfId="19530" priority="9690">
      <formula>#REF!="A7"</formula>
    </cfRule>
    <cfRule type="expression" dxfId="19529" priority="9691">
      <formula>#REF!="A6"</formula>
    </cfRule>
    <cfRule type="expression" dxfId="19528" priority="9692">
      <formula>#REF!="A5"</formula>
    </cfRule>
    <cfRule type="expression" dxfId="19527" priority="9693">
      <formula>#REF!="A4"</formula>
    </cfRule>
    <cfRule type="expression" dxfId="19526" priority="9694">
      <formula>#REF!="A3"</formula>
    </cfRule>
    <cfRule type="expression" dxfId="19525" priority="9695">
      <formula>#REF!="A2"</formula>
    </cfRule>
    <cfRule type="expression" dxfId="19524" priority="9696">
      <formula>#REF!="A1"</formula>
    </cfRule>
  </conditionalFormatting>
  <conditionalFormatting sqref="AT15:AT21">
    <cfRule type="expression" dxfId="19523" priority="9679">
      <formula>#REF!="A9"</formula>
    </cfRule>
    <cfRule type="expression" dxfId="19522" priority="9680">
      <formula>#REF!="A8"</formula>
    </cfRule>
    <cfRule type="expression" dxfId="19521" priority="9681">
      <formula>#REF!="A7"</formula>
    </cfRule>
    <cfRule type="expression" dxfId="19520" priority="9682">
      <formula>#REF!="A6"</formula>
    </cfRule>
    <cfRule type="expression" dxfId="19519" priority="9683">
      <formula>#REF!="A5"</formula>
    </cfRule>
    <cfRule type="expression" dxfId="19518" priority="9684">
      <formula>#REF!="A4"</formula>
    </cfRule>
    <cfRule type="expression" dxfId="19517" priority="9685">
      <formula>#REF!="A3"</formula>
    </cfRule>
    <cfRule type="expression" dxfId="19516" priority="9686">
      <formula>#REF!="A2"</formula>
    </cfRule>
    <cfRule type="expression" dxfId="19515" priority="9687">
      <formula>#REF!="A1"</formula>
    </cfRule>
  </conditionalFormatting>
  <conditionalFormatting sqref="AU23:AU25">
    <cfRule type="expression" dxfId="19514" priority="9670">
      <formula>#REF!="A9"</formula>
    </cfRule>
    <cfRule type="expression" dxfId="19513" priority="9671">
      <formula>#REF!="A8"</formula>
    </cfRule>
    <cfRule type="expression" dxfId="19512" priority="9672">
      <formula>#REF!="A7"</formula>
    </cfRule>
    <cfRule type="expression" dxfId="19511" priority="9673">
      <formula>#REF!="A6"</formula>
    </cfRule>
    <cfRule type="expression" dxfId="19510" priority="9674">
      <formula>#REF!="A5"</formula>
    </cfRule>
    <cfRule type="expression" dxfId="19509" priority="9675">
      <formula>#REF!="A4"</formula>
    </cfRule>
    <cfRule type="expression" dxfId="19508" priority="9676">
      <formula>#REF!="A3"</formula>
    </cfRule>
    <cfRule type="expression" dxfId="19507" priority="9677">
      <formula>#REF!="A2"</formula>
    </cfRule>
    <cfRule type="expression" dxfId="19506" priority="9678">
      <formula>#REF!="A1"</formula>
    </cfRule>
  </conditionalFormatting>
  <conditionalFormatting sqref="AU23:AU25">
    <cfRule type="expression" dxfId="19505" priority="9661">
      <formula>#REF!="A9"</formula>
    </cfRule>
    <cfRule type="expression" dxfId="19504" priority="9662">
      <formula>#REF!="A8"</formula>
    </cfRule>
    <cfRule type="expression" dxfId="19503" priority="9663">
      <formula>#REF!="A7"</formula>
    </cfRule>
    <cfRule type="expression" dxfId="19502" priority="9664">
      <formula>#REF!="A6"</formula>
    </cfRule>
    <cfRule type="expression" dxfId="19501" priority="9665">
      <formula>#REF!="A5"</formula>
    </cfRule>
    <cfRule type="expression" dxfId="19500" priority="9666">
      <formula>#REF!="A4"</formula>
    </cfRule>
    <cfRule type="expression" dxfId="19499" priority="9667">
      <formula>#REF!="A3"</formula>
    </cfRule>
    <cfRule type="expression" dxfId="19498" priority="9668">
      <formula>#REF!="A2"</formula>
    </cfRule>
    <cfRule type="expression" dxfId="19497" priority="9669">
      <formula>#REF!="A1"</formula>
    </cfRule>
  </conditionalFormatting>
  <conditionalFormatting sqref="AP23:AP25">
    <cfRule type="expression" dxfId="19496" priority="9652">
      <formula>#REF!="A9"</formula>
    </cfRule>
    <cfRule type="expression" dxfId="19495" priority="9653">
      <formula>#REF!="A8"</formula>
    </cfRule>
    <cfRule type="expression" dxfId="19494" priority="9654">
      <formula>#REF!="A7"</formula>
    </cfRule>
    <cfRule type="expression" dxfId="19493" priority="9655">
      <formula>#REF!="A6"</formula>
    </cfRule>
    <cfRule type="expression" dxfId="19492" priority="9656">
      <formula>#REF!="A5"</formula>
    </cfRule>
    <cfRule type="expression" dxfId="19491" priority="9657">
      <formula>#REF!="A4"</formula>
    </cfRule>
    <cfRule type="expression" dxfId="19490" priority="9658">
      <formula>#REF!="A3"</formula>
    </cfRule>
    <cfRule type="expression" dxfId="19489" priority="9659">
      <formula>#REF!="A2"</formula>
    </cfRule>
    <cfRule type="expression" dxfId="19488" priority="9660">
      <formula>#REF!="A1"</formula>
    </cfRule>
  </conditionalFormatting>
  <conditionalFormatting sqref="AQ23:AQ25">
    <cfRule type="expression" dxfId="19487" priority="9643">
      <formula>#REF!="A9"</formula>
    </cfRule>
    <cfRule type="expression" dxfId="19486" priority="9644">
      <formula>#REF!="A8"</formula>
    </cfRule>
    <cfRule type="expression" dxfId="19485" priority="9645">
      <formula>#REF!="A7"</formula>
    </cfRule>
    <cfRule type="expression" dxfId="19484" priority="9646">
      <formula>#REF!="A6"</formula>
    </cfRule>
    <cfRule type="expression" dxfId="19483" priority="9647">
      <formula>#REF!="A5"</formula>
    </cfRule>
    <cfRule type="expression" dxfId="19482" priority="9648">
      <formula>#REF!="A4"</formula>
    </cfRule>
    <cfRule type="expression" dxfId="19481" priority="9649">
      <formula>#REF!="A3"</formula>
    </cfRule>
    <cfRule type="expression" dxfId="19480" priority="9650">
      <formula>#REF!="A2"</formula>
    </cfRule>
    <cfRule type="expression" dxfId="19479" priority="9651">
      <formula>#REF!="A1"</formula>
    </cfRule>
  </conditionalFormatting>
  <conditionalFormatting sqref="AR23:AR25">
    <cfRule type="expression" dxfId="19478" priority="9634">
      <formula>#REF!="A9"</formula>
    </cfRule>
    <cfRule type="expression" dxfId="19477" priority="9635">
      <formula>#REF!="A8"</formula>
    </cfRule>
    <cfRule type="expression" dxfId="19476" priority="9636">
      <formula>#REF!="A7"</formula>
    </cfRule>
    <cfRule type="expression" dxfId="19475" priority="9637">
      <formula>#REF!="A6"</formula>
    </cfRule>
    <cfRule type="expression" dxfId="19474" priority="9638">
      <formula>#REF!="A5"</formula>
    </cfRule>
    <cfRule type="expression" dxfId="19473" priority="9639">
      <formula>#REF!="A4"</formula>
    </cfRule>
    <cfRule type="expression" dxfId="19472" priority="9640">
      <formula>#REF!="A3"</formula>
    </cfRule>
    <cfRule type="expression" dxfId="19471" priority="9641">
      <formula>#REF!="A2"</formula>
    </cfRule>
    <cfRule type="expression" dxfId="19470" priority="9642">
      <formula>#REF!="A1"</formula>
    </cfRule>
  </conditionalFormatting>
  <conditionalFormatting sqref="AR23:AR25">
    <cfRule type="expression" dxfId="19469" priority="9625">
      <formula>#REF!="A9"</formula>
    </cfRule>
    <cfRule type="expression" dxfId="19468" priority="9626">
      <formula>#REF!="A8"</formula>
    </cfRule>
    <cfRule type="expression" dxfId="19467" priority="9627">
      <formula>#REF!="A7"</formula>
    </cfRule>
    <cfRule type="expression" dxfId="19466" priority="9628">
      <formula>#REF!="A6"</formula>
    </cfRule>
    <cfRule type="expression" dxfId="19465" priority="9629">
      <formula>#REF!="A5"</formula>
    </cfRule>
    <cfRule type="expression" dxfId="19464" priority="9630">
      <formula>#REF!="A4"</formula>
    </cfRule>
    <cfRule type="expression" dxfId="19463" priority="9631">
      <formula>#REF!="A3"</formula>
    </cfRule>
    <cfRule type="expression" dxfId="19462" priority="9632">
      <formula>#REF!="A2"</formula>
    </cfRule>
    <cfRule type="expression" dxfId="19461" priority="9633">
      <formula>#REF!="A1"</formula>
    </cfRule>
  </conditionalFormatting>
  <conditionalFormatting sqref="AS23:AS25">
    <cfRule type="expression" dxfId="19460" priority="9616">
      <formula>#REF!="A9"</formula>
    </cfRule>
    <cfRule type="expression" dxfId="19459" priority="9617">
      <formula>#REF!="A8"</formula>
    </cfRule>
    <cfRule type="expression" dxfId="19458" priority="9618">
      <formula>#REF!="A7"</formula>
    </cfRule>
    <cfRule type="expression" dxfId="19457" priority="9619">
      <formula>#REF!="A6"</formula>
    </cfRule>
    <cfRule type="expression" dxfId="19456" priority="9620">
      <formula>#REF!="A5"</formula>
    </cfRule>
    <cfRule type="expression" dxfId="19455" priority="9621">
      <formula>#REF!="A4"</formula>
    </cfRule>
    <cfRule type="expression" dxfId="19454" priority="9622">
      <formula>#REF!="A3"</formula>
    </cfRule>
    <cfRule type="expression" dxfId="19453" priority="9623">
      <formula>#REF!="A2"</formula>
    </cfRule>
    <cfRule type="expression" dxfId="19452" priority="9624">
      <formula>#REF!="A1"</formula>
    </cfRule>
  </conditionalFormatting>
  <conditionalFormatting sqref="AS23:AS25">
    <cfRule type="expression" dxfId="19451" priority="9607">
      <formula>#REF!="A9"</formula>
    </cfRule>
    <cfRule type="expression" dxfId="19450" priority="9608">
      <formula>#REF!="A8"</formula>
    </cfRule>
    <cfRule type="expression" dxfId="19449" priority="9609">
      <formula>#REF!="A7"</formula>
    </cfRule>
    <cfRule type="expression" dxfId="19448" priority="9610">
      <formula>#REF!="A6"</formula>
    </cfRule>
    <cfRule type="expression" dxfId="19447" priority="9611">
      <formula>#REF!="A5"</formula>
    </cfRule>
    <cfRule type="expression" dxfId="19446" priority="9612">
      <formula>#REF!="A4"</formula>
    </cfRule>
    <cfRule type="expression" dxfId="19445" priority="9613">
      <formula>#REF!="A3"</formula>
    </cfRule>
    <cfRule type="expression" dxfId="19444" priority="9614">
      <formula>#REF!="A2"</formula>
    </cfRule>
    <cfRule type="expression" dxfId="19443" priority="9615">
      <formula>#REF!="A1"</formula>
    </cfRule>
  </conditionalFormatting>
  <conditionalFormatting sqref="AT23:AT25">
    <cfRule type="expression" dxfId="19442" priority="9598">
      <formula>#REF!="A9"</formula>
    </cfRule>
    <cfRule type="expression" dxfId="19441" priority="9599">
      <formula>#REF!="A8"</formula>
    </cfRule>
    <cfRule type="expression" dxfId="19440" priority="9600">
      <formula>#REF!="A7"</formula>
    </cfRule>
    <cfRule type="expression" dxfId="19439" priority="9601">
      <formula>#REF!="A6"</formula>
    </cfRule>
    <cfRule type="expression" dxfId="19438" priority="9602">
      <formula>#REF!="A5"</formula>
    </cfRule>
    <cfRule type="expression" dxfId="19437" priority="9603">
      <formula>#REF!="A4"</formula>
    </cfRule>
    <cfRule type="expression" dxfId="19436" priority="9604">
      <formula>#REF!="A3"</formula>
    </cfRule>
    <cfRule type="expression" dxfId="19435" priority="9605">
      <formula>#REF!="A2"</formula>
    </cfRule>
    <cfRule type="expression" dxfId="19434" priority="9606">
      <formula>#REF!="A1"</formula>
    </cfRule>
  </conditionalFormatting>
  <conditionalFormatting sqref="AT23:AT25">
    <cfRule type="expression" dxfId="19433" priority="9589">
      <formula>#REF!="A9"</formula>
    </cfRule>
    <cfRule type="expression" dxfId="19432" priority="9590">
      <formula>#REF!="A8"</formula>
    </cfRule>
    <cfRule type="expression" dxfId="19431" priority="9591">
      <formula>#REF!="A7"</formula>
    </cfRule>
    <cfRule type="expression" dxfId="19430" priority="9592">
      <formula>#REF!="A6"</formula>
    </cfRule>
    <cfRule type="expression" dxfId="19429" priority="9593">
      <formula>#REF!="A5"</formula>
    </cfRule>
    <cfRule type="expression" dxfId="19428" priority="9594">
      <formula>#REF!="A4"</formula>
    </cfRule>
    <cfRule type="expression" dxfId="19427" priority="9595">
      <formula>#REF!="A3"</formula>
    </cfRule>
    <cfRule type="expression" dxfId="19426" priority="9596">
      <formula>#REF!="A2"</formula>
    </cfRule>
    <cfRule type="expression" dxfId="19425" priority="9597">
      <formula>#REF!="A1"</formula>
    </cfRule>
  </conditionalFormatting>
  <conditionalFormatting sqref="AR28:AR35">
    <cfRule type="expression" dxfId="19424" priority="9580">
      <formula>#REF!="A9"</formula>
    </cfRule>
    <cfRule type="expression" dxfId="19423" priority="9581">
      <formula>#REF!="A8"</formula>
    </cfRule>
    <cfRule type="expression" dxfId="19422" priority="9582">
      <formula>#REF!="A7"</formula>
    </cfRule>
    <cfRule type="expression" dxfId="19421" priority="9583">
      <formula>#REF!="A6"</formula>
    </cfRule>
    <cfRule type="expression" dxfId="19420" priority="9584">
      <formula>#REF!="A5"</formula>
    </cfRule>
    <cfRule type="expression" dxfId="19419" priority="9585">
      <formula>#REF!="A4"</formula>
    </cfRule>
    <cfRule type="expression" dxfId="19418" priority="9586">
      <formula>#REF!="A3"</formula>
    </cfRule>
    <cfRule type="expression" dxfId="19417" priority="9587">
      <formula>#REF!="A2"</formula>
    </cfRule>
    <cfRule type="expression" dxfId="19416" priority="9588">
      <formula>#REF!="A1"</formula>
    </cfRule>
  </conditionalFormatting>
  <conditionalFormatting sqref="AP28:AP30 AP34:AP35 AR28:AU30 AR35:AU35 AR32:AR33 AR34:AS34 AR31:AS31 AU31:AU34">
    <cfRule type="expression" dxfId="19415" priority="9571">
      <formula>#REF!="A9"</formula>
    </cfRule>
    <cfRule type="expression" dxfId="19414" priority="9572">
      <formula>#REF!="A8"</formula>
    </cfRule>
    <cfRule type="expression" dxfId="19413" priority="9573">
      <formula>#REF!="A7"</formula>
    </cfRule>
    <cfRule type="expression" dxfId="19412" priority="9574">
      <formula>#REF!="A6"</formula>
    </cfRule>
    <cfRule type="expression" dxfId="19411" priority="9575">
      <formula>#REF!="A5"</formula>
    </cfRule>
    <cfRule type="expression" dxfId="19410" priority="9576">
      <formula>#REF!="A4"</formula>
    </cfRule>
    <cfRule type="expression" dxfId="19409" priority="9577">
      <formula>#REF!="A3"</formula>
    </cfRule>
    <cfRule type="expression" dxfId="19408" priority="9578">
      <formula>#REF!="A2"</formula>
    </cfRule>
    <cfRule type="expression" dxfId="19407" priority="9579">
      <formula>#REF!="A1"</formula>
    </cfRule>
  </conditionalFormatting>
  <conditionalFormatting sqref="AS28:AS31 AS34:AS35">
    <cfRule type="expression" dxfId="19406" priority="9562">
      <formula>#REF!="A9"</formula>
    </cfRule>
    <cfRule type="expression" dxfId="19405" priority="9563">
      <formula>#REF!="A8"</formula>
    </cfRule>
    <cfRule type="expression" dxfId="19404" priority="9564">
      <formula>#REF!="A7"</formula>
    </cfRule>
    <cfRule type="expression" dxfId="19403" priority="9565">
      <formula>#REF!="A6"</formula>
    </cfRule>
    <cfRule type="expression" dxfId="19402" priority="9566">
      <formula>#REF!="A5"</formula>
    </cfRule>
    <cfRule type="expression" dxfId="19401" priority="9567">
      <formula>#REF!="A4"</formula>
    </cfRule>
    <cfRule type="expression" dxfId="19400" priority="9568">
      <formula>#REF!="A3"</formula>
    </cfRule>
    <cfRule type="expression" dxfId="19399" priority="9569">
      <formula>#REF!="A2"</formula>
    </cfRule>
    <cfRule type="expression" dxfId="19398" priority="9570">
      <formula>#REF!="A1"</formula>
    </cfRule>
  </conditionalFormatting>
  <conditionalFormatting sqref="AT28:AT30 AT35">
    <cfRule type="expression" dxfId="19397" priority="9553">
      <formula>#REF!="A9"</formula>
    </cfRule>
    <cfRule type="expression" dxfId="19396" priority="9554">
      <formula>#REF!="A8"</formula>
    </cfRule>
    <cfRule type="expression" dxfId="19395" priority="9555">
      <formula>#REF!="A7"</formula>
    </cfRule>
    <cfRule type="expression" dxfId="19394" priority="9556">
      <formula>#REF!="A6"</formula>
    </cfRule>
    <cfRule type="expression" dxfId="19393" priority="9557">
      <formula>#REF!="A5"</formula>
    </cfRule>
    <cfRule type="expression" dxfId="19392" priority="9558">
      <formula>#REF!="A4"</formula>
    </cfRule>
    <cfRule type="expression" dxfId="19391" priority="9559">
      <formula>#REF!="A3"</formula>
    </cfRule>
    <cfRule type="expression" dxfId="19390" priority="9560">
      <formula>#REF!="A2"</formula>
    </cfRule>
    <cfRule type="expression" dxfId="19389" priority="9561">
      <formula>#REF!="A1"</formula>
    </cfRule>
  </conditionalFormatting>
  <conditionalFormatting sqref="AU28:AU35">
    <cfRule type="expression" dxfId="19388" priority="9544">
      <formula>#REF!="A9"</formula>
    </cfRule>
    <cfRule type="expression" dxfId="19387" priority="9545">
      <formula>#REF!="A8"</formula>
    </cfRule>
    <cfRule type="expression" dxfId="19386" priority="9546">
      <formula>#REF!="A7"</formula>
    </cfRule>
    <cfRule type="expression" dxfId="19385" priority="9547">
      <formula>#REF!="A6"</formula>
    </cfRule>
    <cfRule type="expression" dxfId="19384" priority="9548">
      <formula>#REF!="A5"</formula>
    </cfRule>
    <cfRule type="expression" dxfId="19383" priority="9549">
      <formula>#REF!="A4"</formula>
    </cfRule>
    <cfRule type="expression" dxfId="19382" priority="9550">
      <formula>#REF!="A3"</formula>
    </cfRule>
    <cfRule type="expression" dxfId="19381" priority="9551">
      <formula>#REF!="A2"</formula>
    </cfRule>
    <cfRule type="expression" dxfId="19380" priority="9552">
      <formula>#REF!="A1"</formula>
    </cfRule>
  </conditionalFormatting>
  <conditionalFormatting sqref="AP31:AP33">
    <cfRule type="expression" dxfId="19379" priority="9535">
      <formula>#REF!="A9"</formula>
    </cfRule>
    <cfRule type="expression" dxfId="19378" priority="9536">
      <formula>#REF!="A8"</formula>
    </cfRule>
    <cfRule type="expression" dxfId="19377" priority="9537">
      <formula>#REF!="A7"</formula>
    </cfRule>
    <cfRule type="expression" dxfId="19376" priority="9538">
      <formula>#REF!="A6"</formula>
    </cfRule>
    <cfRule type="expression" dxfId="19375" priority="9539">
      <formula>#REF!="A5"</formula>
    </cfRule>
    <cfRule type="expression" dxfId="19374" priority="9540">
      <formula>#REF!="A4"</formula>
    </cfRule>
    <cfRule type="expression" dxfId="19373" priority="9541">
      <formula>#REF!="A3"</formula>
    </cfRule>
    <cfRule type="expression" dxfId="19372" priority="9542">
      <formula>#REF!="A2"</formula>
    </cfRule>
    <cfRule type="expression" dxfId="19371" priority="9543">
      <formula>#REF!="A1"</formula>
    </cfRule>
  </conditionalFormatting>
  <conditionalFormatting sqref="AQ28:AQ35">
    <cfRule type="expression" dxfId="19370" priority="9526">
      <formula>#REF!="A9"</formula>
    </cfRule>
    <cfRule type="expression" dxfId="19369" priority="9527">
      <formula>#REF!="A8"</formula>
    </cfRule>
    <cfRule type="expression" dxfId="19368" priority="9528">
      <formula>#REF!="A7"</formula>
    </cfRule>
    <cfRule type="expression" dxfId="19367" priority="9529">
      <formula>#REF!="A6"</formula>
    </cfRule>
    <cfRule type="expression" dxfId="19366" priority="9530">
      <formula>#REF!="A5"</formula>
    </cfRule>
    <cfRule type="expression" dxfId="19365" priority="9531">
      <formula>#REF!="A4"</formula>
    </cfRule>
    <cfRule type="expression" dxfId="19364" priority="9532">
      <formula>#REF!="A3"</formula>
    </cfRule>
    <cfRule type="expression" dxfId="19363" priority="9533">
      <formula>#REF!="A2"</formula>
    </cfRule>
    <cfRule type="expression" dxfId="19362" priority="9534">
      <formula>#REF!="A1"</formula>
    </cfRule>
  </conditionalFormatting>
  <conditionalFormatting sqref="AS32:AS33">
    <cfRule type="expression" dxfId="19361" priority="9517">
      <formula>#REF!="A9"</formula>
    </cfRule>
    <cfRule type="expression" dxfId="19360" priority="9518">
      <formula>#REF!="A8"</formula>
    </cfRule>
    <cfRule type="expression" dxfId="19359" priority="9519">
      <formula>#REF!="A7"</formula>
    </cfRule>
    <cfRule type="expression" dxfId="19358" priority="9520">
      <formula>#REF!="A6"</formula>
    </cfRule>
    <cfRule type="expression" dxfId="19357" priority="9521">
      <formula>#REF!="A5"</formula>
    </cfRule>
    <cfRule type="expression" dxfId="19356" priority="9522">
      <formula>#REF!="A4"</formula>
    </cfRule>
    <cfRule type="expression" dxfId="19355" priority="9523">
      <formula>#REF!="A3"</formula>
    </cfRule>
    <cfRule type="expression" dxfId="19354" priority="9524">
      <formula>#REF!="A2"</formula>
    </cfRule>
    <cfRule type="expression" dxfId="19353" priority="9525">
      <formula>#REF!="A1"</formula>
    </cfRule>
  </conditionalFormatting>
  <conditionalFormatting sqref="AS32:AS33">
    <cfRule type="expression" dxfId="19352" priority="9508">
      <formula>#REF!="A9"</formula>
    </cfRule>
    <cfRule type="expression" dxfId="19351" priority="9509">
      <formula>#REF!="A8"</formula>
    </cfRule>
    <cfRule type="expression" dxfId="19350" priority="9510">
      <formula>#REF!="A7"</formula>
    </cfRule>
    <cfRule type="expression" dxfId="19349" priority="9511">
      <formula>#REF!="A6"</formula>
    </cfRule>
    <cfRule type="expression" dxfId="19348" priority="9512">
      <formula>#REF!="A5"</formula>
    </cfRule>
    <cfRule type="expression" dxfId="19347" priority="9513">
      <formula>#REF!="A4"</formula>
    </cfRule>
    <cfRule type="expression" dxfId="19346" priority="9514">
      <formula>#REF!="A3"</formula>
    </cfRule>
    <cfRule type="expression" dxfId="19345" priority="9515">
      <formula>#REF!="A2"</formula>
    </cfRule>
    <cfRule type="expression" dxfId="19344" priority="9516">
      <formula>#REF!="A1"</formula>
    </cfRule>
  </conditionalFormatting>
  <conditionalFormatting sqref="AT31:AT34">
    <cfRule type="expression" dxfId="19343" priority="9499">
      <formula>#REF!="A9"</formula>
    </cfRule>
    <cfRule type="expression" dxfId="19342" priority="9500">
      <formula>#REF!="A8"</formula>
    </cfRule>
    <cfRule type="expression" dxfId="19341" priority="9501">
      <formula>#REF!="A7"</formula>
    </cfRule>
    <cfRule type="expression" dxfId="19340" priority="9502">
      <formula>#REF!="A6"</formula>
    </cfRule>
    <cfRule type="expression" dxfId="19339" priority="9503">
      <formula>#REF!="A5"</formula>
    </cfRule>
    <cfRule type="expression" dxfId="19338" priority="9504">
      <formula>#REF!="A4"</formula>
    </cfRule>
    <cfRule type="expression" dxfId="19337" priority="9505">
      <formula>#REF!="A3"</formula>
    </cfRule>
    <cfRule type="expression" dxfId="19336" priority="9506">
      <formula>#REF!="A2"</formula>
    </cfRule>
    <cfRule type="expression" dxfId="19335" priority="9507">
      <formula>#REF!="A1"</formula>
    </cfRule>
  </conditionalFormatting>
  <conditionalFormatting sqref="AT31:AT34">
    <cfRule type="expression" dxfId="19334" priority="9490">
      <formula>#REF!="A9"</formula>
    </cfRule>
    <cfRule type="expression" dxfId="19333" priority="9491">
      <formula>#REF!="A8"</formula>
    </cfRule>
    <cfRule type="expression" dxfId="19332" priority="9492">
      <formula>#REF!="A7"</formula>
    </cfRule>
    <cfRule type="expression" dxfId="19331" priority="9493">
      <formula>#REF!="A6"</formula>
    </cfRule>
    <cfRule type="expression" dxfId="19330" priority="9494">
      <formula>#REF!="A5"</formula>
    </cfRule>
    <cfRule type="expression" dxfId="19329" priority="9495">
      <formula>#REF!="A4"</formula>
    </cfRule>
    <cfRule type="expression" dxfId="19328" priority="9496">
      <formula>#REF!="A3"</formula>
    </cfRule>
    <cfRule type="expression" dxfId="19327" priority="9497">
      <formula>#REF!="A2"</formula>
    </cfRule>
    <cfRule type="expression" dxfId="19326" priority="9498">
      <formula>#REF!="A1"</formula>
    </cfRule>
  </conditionalFormatting>
  <conditionalFormatting sqref="AR38:AR39">
    <cfRule type="expression" dxfId="19325" priority="9481">
      <formula>#REF!="A9"</formula>
    </cfRule>
    <cfRule type="expression" dxfId="19324" priority="9482">
      <formula>#REF!="A8"</formula>
    </cfRule>
    <cfRule type="expression" dxfId="19323" priority="9483">
      <formula>#REF!="A7"</formula>
    </cfRule>
    <cfRule type="expression" dxfId="19322" priority="9484">
      <formula>#REF!="A6"</formula>
    </cfRule>
    <cfRule type="expression" dxfId="19321" priority="9485">
      <formula>#REF!="A5"</formula>
    </cfRule>
    <cfRule type="expression" dxfId="19320" priority="9486">
      <formula>#REF!="A4"</formula>
    </cfRule>
    <cfRule type="expression" dxfId="19319" priority="9487">
      <formula>#REF!="A3"</formula>
    </cfRule>
    <cfRule type="expression" dxfId="19318" priority="9488">
      <formula>#REF!="A2"</formula>
    </cfRule>
    <cfRule type="expression" dxfId="19317" priority="9489">
      <formula>#REF!="A1"</formula>
    </cfRule>
  </conditionalFormatting>
  <conditionalFormatting sqref="AP38:AP39 AR38:AR39 AU38:AU39">
    <cfRule type="expression" dxfId="19316" priority="9472">
      <formula>#REF!="A9"</formula>
    </cfRule>
    <cfRule type="expression" dxfId="19315" priority="9473">
      <formula>#REF!="A8"</formula>
    </cfRule>
    <cfRule type="expression" dxfId="19314" priority="9474">
      <formula>#REF!="A7"</formula>
    </cfRule>
    <cfRule type="expression" dxfId="19313" priority="9475">
      <formula>#REF!="A6"</formula>
    </cfRule>
    <cfRule type="expression" dxfId="19312" priority="9476">
      <formula>#REF!="A5"</formula>
    </cfRule>
    <cfRule type="expression" dxfId="19311" priority="9477">
      <formula>#REF!="A4"</formula>
    </cfRule>
    <cfRule type="expression" dxfId="19310" priority="9478">
      <formula>#REF!="A3"</formula>
    </cfRule>
    <cfRule type="expression" dxfId="19309" priority="9479">
      <formula>#REF!="A2"</formula>
    </cfRule>
    <cfRule type="expression" dxfId="19308" priority="9480">
      <formula>#REF!="A1"</formula>
    </cfRule>
  </conditionalFormatting>
  <conditionalFormatting sqref="AU38:AU39">
    <cfRule type="expression" dxfId="19307" priority="9463">
      <formula>#REF!="A9"</formula>
    </cfRule>
    <cfRule type="expression" dxfId="19306" priority="9464">
      <formula>#REF!="A8"</formula>
    </cfRule>
    <cfRule type="expression" dxfId="19305" priority="9465">
      <formula>#REF!="A7"</formula>
    </cfRule>
    <cfRule type="expression" dxfId="19304" priority="9466">
      <formula>#REF!="A6"</formula>
    </cfRule>
    <cfRule type="expression" dxfId="19303" priority="9467">
      <formula>#REF!="A5"</formula>
    </cfRule>
    <cfRule type="expression" dxfId="19302" priority="9468">
      <formula>#REF!="A4"</formula>
    </cfRule>
    <cfRule type="expression" dxfId="19301" priority="9469">
      <formula>#REF!="A3"</formula>
    </cfRule>
    <cfRule type="expression" dxfId="19300" priority="9470">
      <formula>#REF!="A2"</formula>
    </cfRule>
    <cfRule type="expression" dxfId="19299" priority="9471">
      <formula>#REF!="A1"</formula>
    </cfRule>
  </conditionalFormatting>
  <conditionalFormatting sqref="AQ38:AQ39">
    <cfRule type="expression" dxfId="19298" priority="9454">
      <formula>#REF!="A9"</formula>
    </cfRule>
    <cfRule type="expression" dxfId="19297" priority="9455">
      <formula>#REF!="A8"</formula>
    </cfRule>
    <cfRule type="expression" dxfId="19296" priority="9456">
      <formula>#REF!="A7"</formula>
    </cfRule>
    <cfRule type="expression" dxfId="19295" priority="9457">
      <formula>#REF!="A6"</formula>
    </cfRule>
    <cfRule type="expression" dxfId="19294" priority="9458">
      <formula>#REF!="A5"</formula>
    </cfRule>
    <cfRule type="expression" dxfId="19293" priority="9459">
      <formula>#REF!="A4"</formula>
    </cfRule>
    <cfRule type="expression" dxfId="19292" priority="9460">
      <formula>#REF!="A3"</formula>
    </cfRule>
    <cfRule type="expression" dxfId="19291" priority="9461">
      <formula>#REF!="A2"</formula>
    </cfRule>
    <cfRule type="expression" dxfId="19290" priority="9462">
      <formula>#REF!="A1"</formula>
    </cfRule>
  </conditionalFormatting>
  <conditionalFormatting sqref="AS38:AS39">
    <cfRule type="expression" dxfId="19289" priority="9445">
      <formula>#REF!="A9"</formula>
    </cfRule>
    <cfRule type="expression" dxfId="19288" priority="9446">
      <formula>#REF!="A8"</formula>
    </cfRule>
    <cfRule type="expression" dxfId="19287" priority="9447">
      <formula>#REF!="A7"</formula>
    </cfRule>
    <cfRule type="expression" dxfId="19286" priority="9448">
      <formula>#REF!="A6"</formula>
    </cfRule>
    <cfRule type="expression" dxfId="19285" priority="9449">
      <formula>#REF!="A5"</formula>
    </cfRule>
    <cfRule type="expression" dxfId="19284" priority="9450">
      <formula>#REF!="A4"</formula>
    </cfRule>
    <cfRule type="expression" dxfId="19283" priority="9451">
      <formula>#REF!="A3"</formula>
    </cfRule>
    <cfRule type="expression" dxfId="19282" priority="9452">
      <formula>#REF!="A2"</formula>
    </cfRule>
    <cfRule type="expression" dxfId="19281" priority="9453">
      <formula>#REF!="A1"</formula>
    </cfRule>
  </conditionalFormatting>
  <conditionalFormatting sqref="AS38:AS39">
    <cfRule type="expression" dxfId="19280" priority="9436">
      <formula>#REF!="A9"</formula>
    </cfRule>
    <cfRule type="expression" dxfId="19279" priority="9437">
      <formula>#REF!="A8"</formula>
    </cfRule>
    <cfRule type="expression" dxfId="19278" priority="9438">
      <formula>#REF!="A7"</formula>
    </cfRule>
    <cfRule type="expression" dxfId="19277" priority="9439">
      <formula>#REF!="A6"</formula>
    </cfRule>
    <cfRule type="expression" dxfId="19276" priority="9440">
      <formula>#REF!="A5"</formula>
    </cfRule>
    <cfRule type="expression" dxfId="19275" priority="9441">
      <formula>#REF!="A4"</formula>
    </cfRule>
    <cfRule type="expression" dxfId="19274" priority="9442">
      <formula>#REF!="A3"</formula>
    </cfRule>
    <cfRule type="expression" dxfId="19273" priority="9443">
      <formula>#REF!="A2"</formula>
    </cfRule>
    <cfRule type="expression" dxfId="19272" priority="9444">
      <formula>#REF!="A1"</formula>
    </cfRule>
  </conditionalFormatting>
  <conditionalFormatting sqref="AT38:AT39">
    <cfRule type="expression" dxfId="19271" priority="9427">
      <formula>#REF!="A9"</formula>
    </cfRule>
    <cfRule type="expression" dxfId="19270" priority="9428">
      <formula>#REF!="A8"</formula>
    </cfRule>
    <cfRule type="expression" dxfId="19269" priority="9429">
      <formula>#REF!="A7"</formula>
    </cfRule>
    <cfRule type="expression" dxfId="19268" priority="9430">
      <formula>#REF!="A6"</formula>
    </cfRule>
    <cfRule type="expression" dxfId="19267" priority="9431">
      <formula>#REF!="A5"</formula>
    </cfRule>
    <cfRule type="expression" dxfId="19266" priority="9432">
      <formula>#REF!="A4"</formula>
    </cfRule>
    <cfRule type="expression" dxfId="19265" priority="9433">
      <formula>#REF!="A3"</formula>
    </cfRule>
    <cfRule type="expression" dxfId="19264" priority="9434">
      <formula>#REF!="A2"</formula>
    </cfRule>
    <cfRule type="expression" dxfId="19263" priority="9435">
      <formula>#REF!="A1"</formula>
    </cfRule>
  </conditionalFormatting>
  <conditionalFormatting sqref="AT38:AT39">
    <cfRule type="expression" dxfId="19262" priority="9418">
      <formula>#REF!="A9"</formula>
    </cfRule>
    <cfRule type="expression" dxfId="19261" priority="9419">
      <formula>#REF!="A8"</formula>
    </cfRule>
    <cfRule type="expression" dxfId="19260" priority="9420">
      <formula>#REF!="A7"</formula>
    </cfRule>
    <cfRule type="expression" dxfId="19259" priority="9421">
      <formula>#REF!="A6"</formula>
    </cfRule>
    <cfRule type="expression" dxfId="19258" priority="9422">
      <formula>#REF!="A5"</formula>
    </cfRule>
    <cfRule type="expression" dxfId="19257" priority="9423">
      <formula>#REF!="A4"</formula>
    </cfRule>
    <cfRule type="expression" dxfId="19256" priority="9424">
      <formula>#REF!="A3"</formula>
    </cfRule>
    <cfRule type="expression" dxfId="19255" priority="9425">
      <formula>#REF!="A2"</formula>
    </cfRule>
    <cfRule type="expression" dxfId="19254" priority="9426">
      <formula>#REF!="A1"</formula>
    </cfRule>
  </conditionalFormatting>
  <conditionalFormatting sqref="AR41:AR42">
    <cfRule type="expression" dxfId="19253" priority="9409">
      <formula>#REF!="A9"</formula>
    </cfRule>
    <cfRule type="expression" dxfId="19252" priority="9410">
      <formula>#REF!="A8"</formula>
    </cfRule>
    <cfRule type="expression" dxfId="19251" priority="9411">
      <formula>#REF!="A7"</formula>
    </cfRule>
    <cfRule type="expression" dxfId="19250" priority="9412">
      <formula>#REF!="A6"</formula>
    </cfRule>
    <cfRule type="expression" dxfId="19249" priority="9413">
      <formula>#REF!="A5"</formula>
    </cfRule>
    <cfRule type="expression" dxfId="19248" priority="9414">
      <formula>#REF!="A4"</formula>
    </cfRule>
    <cfRule type="expression" dxfId="19247" priority="9415">
      <formula>#REF!="A3"</formula>
    </cfRule>
    <cfRule type="expression" dxfId="19246" priority="9416">
      <formula>#REF!="A2"</formula>
    </cfRule>
    <cfRule type="expression" dxfId="19245" priority="9417">
      <formula>#REF!="A1"</formula>
    </cfRule>
  </conditionalFormatting>
  <conditionalFormatting sqref="AP41:AP42 AR42:AU42 AR41:AS41 AU41">
    <cfRule type="expression" dxfId="19244" priority="9400">
      <formula>#REF!="A9"</formula>
    </cfRule>
    <cfRule type="expression" dxfId="19243" priority="9401">
      <formula>#REF!="A8"</formula>
    </cfRule>
    <cfRule type="expression" dxfId="19242" priority="9402">
      <formula>#REF!="A7"</formula>
    </cfRule>
    <cfRule type="expression" dxfId="19241" priority="9403">
      <formula>#REF!="A6"</formula>
    </cfRule>
    <cfRule type="expression" dxfId="19240" priority="9404">
      <formula>#REF!="A5"</formula>
    </cfRule>
    <cfRule type="expression" dxfId="19239" priority="9405">
      <formula>#REF!="A4"</formula>
    </cfRule>
    <cfRule type="expression" dxfId="19238" priority="9406">
      <formula>#REF!="A3"</formula>
    </cfRule>
    <cfRule type="expression" dxfId="19237" priority="9407">
      <formula>#REF!="A2"</formula>
    </cfRule>
    <cfRule type="expression" dxfId="19236" priority="9408">
      <formula>#REF!="A1"</formula>
    </cfRule>
  </conditionalFormatting>
  <conditionalFormatting sqref="AS41:AS42">
    <cfRule type="expression" dxfId="19235" priority="9391">
      <formula>#REF!="A9"</formula>
    </cfRule>
    <cfRule type="expression" dxfId="19234" priority="9392">
      <formula>#REF!="A8"</formula>
    </cfRule>
    <cfRule type="expression" dxfId="19233" priority="9393">
      <formula>#REF!="A7"</formula>
    </cfRule>
    <cfRule type="expression" dxfId="19232" priority="9394">
      <formula>#REF!="A6"</formula>
    </cfRule>
    <cfRule type="expression" dxfId="19231" priority="9395">
      <formula>#REF!="A5"</formula>
    </cfRule>
    <cfRule type="expression" dxfId="19230" priority="9396">
      <formula>#REF!="A4"</formula>
    </cfRule>
    <cfRule type="expression" dxfId="19229" priority="9397">
      <formula>#REF!="A3"</formula>
    </cfRule>
    <cfRule type="expression" dxfId="19228" priority="9398">
      <formula>#REF!="A2"</formula>
    </cfRule>
    <cfRule type="expression" dxfId="19227" priority="9399">
      <formula>#REF!="A1"</formula>
    </cfRule>
  </conditionalFormatting>
  <conditionalFormatting sqref="AT42">
    <cfRule type="expression" dxfId="19226" priority="9382">
      <formula>#REF!="A9"</formula>
    </cfRule>
    <cfRule type="expression" dxfId="19225" priority="9383">
      <formula>#REF!="A8"</formula>
    </cfRule>
    <cfRule type="expression" dxfId="19224" priority="9384">
      <formula>#REF!="A7"</formula>
    </cfRule>
    <cfRule type="expression" dxfId="19223" priority="9385">
      <formula>#REF!="A6"</formula>
    </cfRule>
    <cfRule type="expression" dxfId="19222" priority="9386">
      <formula>#REF!="A5"</formula>
    </cfRule>
    <cfRule type="expression" dxfId="19221" priority="9387">
      <formula>#REF!="A4"</formula>
    </cfRule>
    <cfRule type="expression" dxfId="19220" priority="9388">
      <formula>#REF!="A3"</formula>
    </cfRule>
    <cfRule type="expression" dxfId="19219" priority="9389">
      <formula>#REF!="A2"</formula>
    </cfRule>
    <cfRule type="expression" dxfId="19218" priority="9390">
      <formula>#REF!="A1"</formula>
    </cfRule>
  </conditionalFormatting>
  <conditionalFormatting sqref="AU41:AU42">
    <cfRule type="expression" dxfId="19217" priority="9373">
      <formula>#REF!="A9"</formula>
    </cfRule>
    <cfRule type="expression" dxfId="19216" priority="9374">
      <formula>#REF!="A8"</formula>
    </cfRule>
    <cfRule type="expression" dxfId="19215" priority="9375">
      <formula>#REF!="A7"</formula>
    </cfRule>
    <cfRule type="expression" dxfId="19214" priority="9376">
      <formula>#REF!="A6"</formula>
    </cfRule>
    <cfRule type="expression" dxfId="19213" priority="9377">
      <formula>#REF!="A5"</formula>
    </cfRule>
    <cfRule type="expression" dxfId="19212" priority="9378">
      <formula>#REF!="A4"</formula>
    </cfRule>
    <cfRule type="expression" dxfId="19211" priority="9379">
      <formula>#REF!="A3"</formula>
    </cfRule>
    <cfRule type="expression" dxfId="19210" priority="9380">
      <formula>#REF!="A2"</formula>
    </cfRule>
    <cfRule type="expression" dxfId="19209" priority="9381">
      <formula>#REF!="A1"</formula>
    </cfRule>
  </conditionalFormatting>
  <conditionalFormatting sqref="AQ41:AQ42">
    <cfRule type="expression" dxfId="19208" priority="9364">
      <formula>#REF!="A9"</formula>
    </cfRule>
    <cfRule type="expression" dxfId="19207" priority="9365">
      <formula>#REF!="A8"</formula>
    </cfRule>
    <cfRule type="expression" dxfId="19206" priority="9366">
      <formula>#REF!="A7"</formula>
    </cfRule>
    <cfRule type="expression" dxfId="19205" priority="9367">
      <formula>#REF!="A6"</formula>
    </cfRule>
    <cfRule type="expression" dxfId="19204" priority="9368">
      <formula>#REF!="A5"</formula>
    </cfRule>
    <cfRule type="expression" dxfId="19203" priority="9369">
      <formula>#REF!="A4"</formula>
    </cfRule>
    <cfRule type="expression" dxfId="19202" priority="9370">
      <formula>#REF!="A3"</formula>
    </cfRule>
    <cfRule type="expression" dxfId="19201" priority="9371">
      <formula>#REF!="A2"</formula>
    </cfRule>
    <cfRule type="expression" dxfId="19200" priority="9372">
      <formula>#REF!="A1"</formula>
    </cfRule>
  </conditionalFormatting>
  <conditionalFormatting sqref="AT41">
    <cfRule type="expression" dxfId="19199" priority="9355">
      <formula>#REF!="A9"</formula>
    </cfRule>
    <cfRule type="expression" dxfId="19198" priority="9356">
      <formula>#REF!="A8"</formula>
    </cfRule>
    <cfRule type="expression" dxfId="19197" priority="9357">
      <formula>#REF!="A7"</formula>
    </cfRule>
    <cfRule type="expression" dxfId="19196" priority="9358">
      <formula>#REF!="A6"</formula>
    </cfRule>
    <cfRule type="expression" dxfId="19195" priority="9359">
      <formula>#REF!="A5"</formula>
    </cfRule>
    <cfRule type="expression" dxfId="19194" priority="9360">
      <formula>#REF!="A4"</formula>
    </cfRule>
    <cfRule type="expression" dxfId="19193" priority="9361">
      <formula>#REF!="A3"</formula>
    </cfRule>
    <cfRule type="expression" dxfId="19192" priority="9362">
      <formula>#REF!="A2"</formula>
    </cfRule>
    <cfRule type="expression" dxfId="19191" priority="9363">
      <formula>#REF!="A1"</formula>
    </cfRule>
  </conditionalFormatting>
  <conditionalFormatting sqref="AT41">
    <cfRule type="expression" dxfId="19190" priority="9346">
      <formula>#REF!="A9"</formula>
    </cfRule>
    <cfRule type="expression" dxfId="19189" priority="9347">
      <formula>#REF!="A8"</formula>
    </cfRule>
    <cfRule type="expression" dxfId="19188" priority="9348">
      <formula>#REF!="A7"</formula>
    </cfRule>
    <cfRule type="expression" dxfId="19187" priority="9349">
      <formula>#REF!="A6"</formula>
    </cfRule>
    <cfRule type="expression" dxfId="19186" priority="9350">
      <formula>#REF!="A5"</formula>
    </cfRule>
    <cfRule type="expression" dxfId="19185" priority="9351">
      <formula>#REF!="A4"</formula>
    </cfRule>
    <cfRule type="expression" dxfId="19184" priority="9352">
      <formula>#REF!="A3"</formula>
    </cfRule>
    <cfRule type="expression" dxfId="19183" priority="9353">
      <formula>#REF!="A2"</formula>
    </cfRule>
    <cfRule type="expression" dxfId="19182" priority="9354">
      <formula>#REF!="A1"</formula>
    </cfRule>
  </conditionalFormatting>
  <conditionalFormatting sqref="AP46:AP49 AT44:AU45 AU46:AU49">
    <cfRule type="expression" dxfId="19181" priority="9337">
      <formula>#REF!="A9"</formula>
    </cfRule>
    <cfRule type="expression" dxfId="19180" priority="9338">
      <formula>#REF!="A8"</formula>
    </cfRule>
    <cfRule type="expression" dxfId="19179" priority="9339">
      <formula>#REF!="A7"</formula>
    </cfRule>
    <cfRule type="expression" dxfId="19178" priority="9340">
      <formula>#REF!="A6"</formula>
    </cfRule>
    <cfRule type="expression" dxfId="19177" priority="9341">
      <formula>#REF!="A5"</formula>
    </cfRule>
    <cfRule type="expression" dxfId="19176" priority="9342">
      <formula>#REF!="A4"</formula>
    </cfRule>
    <cfRule type="expression" dxfId="19175" priority="9343">
      <formula>#REF!="A3"</formula>
    </cfRule>
    <cfRule type="expression" dxfId="19174" priority="9344">
      <formula>#REF!="A2"</formula>
    </cfRule>
    <cfRule type="expression" dxfId="19173" priority="9345">
      <formula>#REF!="A1"</formula>
    </cfRule>
  </conditionalFormatting>
  <conditionalFormatting sqref="AT44:AT45">
    <cfRule type="expression" dxfId="19172" priority="9328">
      <formula>#REF!="A9"</formula>
    </cfRule>
    <cfRule type="expression" dxfId="19171" priority="9329">
      <formula>#REF!="A8"</formula>
    </cfRule>
    <cfRule type="expression" dxfId="19170" priority="9330">
      <formula>#REF!="A7"</formula>
    </cfRule>
    <cfRule type="expression" dxfId="19169" priority="9331">
      <formula>#REF!="A6"</formula>
    </cfRule>
    <cfRule type="expression" dxfId="19168" priority="9332">
      <formula>#REF!="A5"</formula>
    </cfRule>
    <cfRule type="expression" dxfId="19167" priority="9333">
      <formula>#REF!="A4"</formula>
    </cfRule>
    <cfRule type="expression" dxfId="19166" priority="9334">
      <formula>#REF!="A3"</formula>
    </cfRule>
    <cfRule type="expression" dxfId="19165" priority="9335">
      <formula>#REF!="A2"</formula>
    </cfRule>
    <cfRule type="expression" dxfId="19164" priority="9336">
      <formula>#REF!="A1"</formula>
    </cfRule>
  </conditionalFormatting>
  <conditionalFormatting sqref="AU44:AU49">
    <cfRule type="expression" dxfId="19163" priority="9319">
      <formula>#REF!="A9"</formula>
    </cfRule>
    <cfRule type="expression" dxfId="19162" priority="9320">
      <formula>#REF!="A8"</formula>
    </cfRule>
    <cfRule type="expression" dxfId="19161" priority="9321">
      <formula>#REF!="A7"</formula>
    </cfRule>
    <cfRule type="expression" dxfId="19160" priority="9322">
      <formula>#REF!="A6"</formula>
    </cfRule>
    <cfRule type="expression" dxfId="19159" priority="9323">
      <formula>#REF!="A5"</formula>
    </cfRule>
    <cfRule type="expression" dxfId="19158" priority="9324">
      <formula>#REF!="A4"</formula>
    </cfRule>
    <cfRule type="expression" dxfId="19157" priority="9325">
      <formula>#REF!="A3"</formula>
    </cfRule>
    <cfRule type="expression" dxfId="19156" priority="9326">
      <formula>#REF!="A2"</formula>
    </cfRule>
    <cfRule type="expression" dxfId="19155" priority="9327">
      <formula>#REF!="A1"</formula>
    </cfRule>
  </conditionalFormatting>
  <conditionalFormatting sqref="AP44:AP45">
    <cfRule type="expression" dxfId="19154" priority="9310">
      <formula>#REF!="A9"</formula>
    </cfRule>
    <cfRule type="expression" dxfId="19153" priority="9311">
      <formula>#REF!="A8"</formula>
    </cfRule>
    <cfRule type="expression" dxfId="19152" priority="9312">
      <formula>#REF!="A7"</formula>
    </cfRule>
    <cfRule type="expression" dxfId="19151" priority="9313">
      <formula>#REF!="A6"</formula>
    </cfRule>
    <cfRule type="expression" dxfId="19150" priority="9314">
      <formula>#REF!="A5"</formula>
    </cfRule>
    <cfRule type="expression" dxfId="19149" priority="9315">
      <formula>#REF!="A4"</formula>
    </cfRule>
    <cfRule type="expression" dxfId="19148" priority="9316">
      <formula>#REF!="A3"</formula>
    </cfRule>
    <cfRule type="expression" dxfId="19147" priority="9317">
      <formula>#REF!="A2"</formula>
    </cfRule>
    <cfRule type="expression" dxfId="19146" priority="9318">
      <formula>#REF!="A1"</formula>
    </cfRule>
  </conditionalFormatting>
  <conditionalFormatting sqref="AQ44:AQ49">
    <cfRule type="expression" dxfId="19145" priority="9301">
      <formula>#REF!="A9"</formula>
    </cfRule>
    <cfRule type="expression" dxfId="19144" priority="9302">
      <formula>#REF!="A8"</formula>
    </cfRule>
    <cfRule type="expression" dxfId="19143" priority="9303">
      <formula>#REF!="A7"</formula>
    </cfRule>
    <cfRule type="expression" dxfId="19142" priority="9304">
      <formula>#REF!="A6"</formula>
    </cfRule>
    <cfRule type="expression" dxfId="19141" priority="9305">
      <formula>#REF!="A5"</formula>
    </cfRule>
    <cfRule type="expression" dxfId="19140" priority="9306">
      <formula>#REF!="A4"</formula>
    </cfRule>
    <cfRule type="expression" dxfId="19139" priority="9307">
      <formula>#REF!="A3"</formula>
    </cfRule>
    <cfRule type="expression" dxfId="19138" priority="9308">
      <formula>#REF!="A2"</formula>
    </cfRule>
    <cfRule type="expression" dxfId="19137" priority="9309">
      <formula>#REF!="A1"</formula>
    </cfRule>
  </conditionalFormatting>
  <conditionalFormatting sqref="AR44:AR49">
    <cfRule type="expression" dxfId="19136" priority="9292">
      <formula>#REF!="A9"</formula>
    </cfRule>
    <cfRule type="expression" dxfId="19135" priority="9293">
      <formula>#REF!="A8"</formula>
    </cfRule>
    <cfRule type="expression" dxfId="19134" priority="9294">
      <formula>#REF!="A7"</formula>
    </cfRule>
    <cfRule type="expression" dxfId="19133" priority="9295">
      <formula>#REF!="A6"</formula>
    </cfRule>
    <cfRule type="expression" dxfId="19132" priority="9296">
      <formula>#REF!="A5"</formula>
    </cfRule>
    <cfRule type="expression" dxfId="19131" priority="9297">
      <formula>#REF!="A4"</formula>
    </cfRule>
    <cfRule type="expression" dxfId="19130" priority="9298">
      <formula>#REF!="A3"</formula>
    </cfRule>
    <cfRule type="expression" dxfId="19129" priority="9299">
      <formula>#REF!="A2"</formula>
    </cfRule>
    <cfRule type="expression" dxfId="19128" priority="9300">
      <formula>#REF!="A1"</formula>
    </cfRule>
  </conditionalFormatting>
  <conditionalFormatting sqref="AR44:AR49">
    <cfRule type="expression" dxfId="19127" priority="9283">
      <formula>#REF!="A9"</formula>
    </cfRule>
    <cfRule type="expression" dxfId="19126" priority="9284">
      <formula>#REF!="A8"</formula>
    </cfRule>
    <cfRule type="expression" dxfId="19125" priority="9285">
      <formula>#REF!="A7"</formula>
    </cfRule>
    <cfRule type="expression" dxfId="19124" priority="9286">
      <formula>#REF!="A6"</formula>
    </cfRule>
    <cfRule type="expression" dxfId="19123" priority="9287">
      <formula>#REF!="A5"</formula>
    </cfRule>
    <cfRule type="expression" dxfId="19122" priority="9288">
      <formula>#REF!="A4"</formula>
    </cfRule>
    <cfRule type="expression" dxfId="19121" priority="9289">
      <formula>#REF!="A3"</formula>
    </cfRule>
    <cfRule type="expression" dxfId="19120" priority="9290">
      <formula>#REF!="A2"</formula>
    </cfRule>
    <cfRule type="expression" dxfId="19119" priority="9291">
      <formula>#REF!="A1"</formula>
    </cfRule>
  </conditionalFormatting>
  <conditionalFormatting sqref="AS44:AS49">
    <cfRule type="expression" dxfId="19118" priority="9274">
      <formula>#REF!="A9"</formula>
    </cfRule>
    <cfRule type="expression" dxfId="19117" priority="9275">
      <formula>#REF!="A8"</formula>
    </cfRule>
    <cfRule type="expression" dxfId="19116" priority="9276">
      <formula>#REF!="A7"</formula>
    </cfRule>
    <cfRule type="expression" dxfId="19115" priority="9277">
      <formula>#REF!="A6"</formula>
    </cfRule>
    <cfRule type="expression" dxfId="19114" priority="9278">
      <formula>#REF!="A5"</formula>
    </cfRule>
    <cfRule type="expression" dxfId="19113" priority="9279">
      <formula>#REF!="A4"</formula>
    </cfRule>
    <cfRule type="expression" dxfId="19112" priority="9280">
      <formula>#REF!="A3"</formula>
    </cfRule>
    <cfRule type="expression" dxfId="19111" priority="9281">
      <formula>#REF!="A2"</formula>
    </cfRule>
    <cfRule type="expression" dxfId="19110" priority="9282">
      <formula>#REF!="A1"</formula>
    </cfRule>
  </conditionalFormatting>
  <conditionalFormatting sqref="AS44:AS49">
    <cfRule type="expression" dxfId="19109" priority="9265">
      <formula>#REF!="A9"</formula>
    </cfRule>
    <cfRule type="expression" dxfId="19108" priority="9266">
      <formula>#REF!="A8"</formula>
    </cfRule>
    <cfRule type="expression" dxfId="19107" priority="9267">
      <formula>#REF!="A7"</formula>
    </cfRule>
    <cfRule type="expression" dxfId="19106" priority="9268">
      <formula>#REF!="A6"</formula>
    </cfRule>
    <cfRule type="expression" dxfId="19105" priority="9269">
      <formula>#REF!="A5"</formula>
    </cfRule>
    <cfRule type="expression" dxfId="19104" priority="9270">
      <formula>#REF!="A4"</formula>
    </cfRule>
    <cfRule type="expression" dxfId="19103" priority="9271">
      <formula>#REF!="A3"</formula>
    </cfRule>
    <cfRule type="expression" dxfId="19102" priority="9272">
      <formula>#REF!="A2"</formula>
    </cfRule>
    <cfRule type="expression" dxfId="19101" priority="9273">
      <formula>#REF!="A1"</formula>
    </cfRule>
  </conditionalFormatting>
  <conditionalFormatting sqref="AT46:AT49">
    <cfRule type="expression" dxfId="19100" priority="9256">
      <formula>#REF!="A9"</formula>
    </cfRule>
    <cfRule type="expression" dxfId="19099" priority="9257">
      <formula>#REF!="A8"</formula>
    </cfRule>
    <cfRule type="expression" dxfId="19098" priority="9258">
      <formula>#REF!="A7"</formula>
    </cfRule>
    <cfRule type="expression" dxfId="19097" priority="9259">
      <formula>#REF!="A6"</formula>
    </cfRule>
    <cfRule type="expression" dxfId="19096" priority="9260">
      <formula>#REF!="A5"</formula>
    </cfRule>
    <cfRule type="expression" dxfId="19095" priority="9261">
      <formula>#REF!="A4"</formula>
    </cfRule>
    <cfRule type="expression" dxfId="19094" priority="9262">
      <formula>#REF!="A3"</formula>
    </cfRule>
    <cfRule type="expression" dxfId="19093" priority="9263">
      <formula>#REF!="A2"</formula>
    </cfRule>
    <cfRule type="expression" dxfId="19092" priority="9264">
      <formula>#REF!="A1"</formula>
    </cfRule>
  </conditionalFormatting>
  <conditionalFormatting sqref="AT46:AT49">
    <cfRule type="expression" dxfId="19091" priority="9247">
      <formula>#REF!="A9"</formula>
    </cfRule>
    <cfRule type="expression" dxfId="19090" priority="9248">
      <formula>#REF!="A8"</formula>
    </cfRule>
    <cfRule type="expression" dxfId="19089" priority="9249">
      <formula>#REF!="A7"</formula>
    </cfRule>
    <cfRule type="expression" dxfId="19088" priority="9250">
      <formula>#REF!="A6"</formula>
    </cfRule>
    <cfRule type="expression" dxfId="19087" priority="9251">
      <formula>#REF!="A5"</formula>
    </cfRule>
    <cfRule type="expression" dxfId="19086" priority="9252">
      <formula>#REF!="A4"</formula>
    </cfRule>
    <cfRule type="expression" dxfId="19085" priority="9253">
      <formula>#REF!="A3"</formula>
    </cfRule>
    <cfRule type="expression" dxfId="19084" priority="9254">
      <formula>#REF!="A2"</formula>
    </cfRule>
    <cfRule type="expression" dxfId="19083" priority="9255">
      <formula>#REF!="A1"</formula>
    </cfRule>
  </conditionalFormatting>
  <conditionalFormatting sqref="AR52">
    <cfRule type="expression" dxfId="19082" priority="9238">
      <formula>#REF!="A9"</formula>
    </cfRule>
    <cfRule type="expression" dxfId="19081" priority="9239">
      <formula>#REF!="A8"</formula>
    </cfRule>
    <cfRule type="expression" dxfId="19080" priority="9240">
      <formula>#REF!="A7"</formula>
    </cfRule>
    <cfRule type="expression" dxfId="19079" priority="9241">
      <formula>#REF!="A6"</formula>
    </cfRule>
    <cfRule type="expression" dxfId="19078" priority="9242">
      <formula>#REF!="A5"</formula>
    </cfRule>
    <cfRule type="expression" dxfId="19077" priority="9243">
      <formula>#REF!="A4"</formula>
    </cfRule>
    <cfRule type="expression" dxfId="19076" priority="9244">
      <formula>#REF!="A3"</formula>
    </cfRule>
    <cfRule type="expression" dxfId="19075" priority="9245">
      <formula>#REF!="A2"</formula>
    </cfRule>
    <cfRule type="expression" dxfId="19074" priority="9246">
      <formula>#REF!="A1"</formula>
    </cfRule>
  </conditionalFormatting>
  <conditionalFormatting sqref="AP52 AR52:AU52 AS53:AS56 AU53:AU56">
    <cfRule type="expression" dxfId="19073" priority="9229">
      <formula>#REF!="A9"</formula>
    </cfRule>
    <cfRule type="expression" dxfId="19072" priority="9230">
      <formula>#REF!="A8"</formula>
    </cfRule>
    <cfRule type="expression" dxfId="19071" priority="9231">
      <formula>#REF!="A7"</formula>
    </cfRule>
    <cfRule type="expression" dxfId="19070" priority="9232">
      <formula>#REF!="A6"</formula>
    </cfRule>
    <cfRule type="expression" dxfId="19069" priority="9233">
      <formula>#REF!="A5"</formula>
    </cfRule>
    <cfRule type="expression" dxfId="19068" priority="9234">
      <formula>#REF!="A4"</formula>
    </cfRule>
    <cfRule type="expression" dxfId="19067" priority="9235">
      <formula>#REF!="A3"</formula>
    </cfRule>
    <cfRule type="expression" dxfId="19066" priority="9236">
      <formula>#REF!="A2"</formula>
    </cfRule>
    <cfRule type="expression" dxfId="19065" priority="9237">
      <formula>#REF!="A1"</formula>
    </cfRule>
  </conditionalFormatting>
  <conditionalFormatting sqref="AS52:AS56">
    <cfRule type="expression" dxfId="19064" priority="9220">
      <formula>#REF!="A9"</formula>
    </cfRule>
    <cfRule type="expression" dxfId="19063" priority="9221">
      <formula>#REF!="A8"</formula>
    </cfRule>
    <cfRule type="expression" dxfId="19062" priority="9222">
      <formula>#REF!="A7"</formula>
    </cfRule>
    <cfRule type="expression" dxfId="19061" priority="9223">
      <formula>#REF!="A6"</formula>
    </cfRule>
    <cfRule type="expression" dxfId="19060" priority="9224">
      <formula>#REF!="A5"</formula>
    </cfRule>
    <cfRule type="expression" dxfId="19059" priority="9225">
      <formula>#REF!="A4"</formula>
    </cfRule>
    <cfRule type="expression" dxfId="19058" priority="9226">
      <formula>#REF!="A3"</formula>
    </cfRule>
    <cfRule type="expression" dxfId="19057" priority="9227">
      <formula>#REF!="A2"</formula>
    </cfRule>
    <cfRule type="expression" dxfId="19056" priority="9228">
      <formula>#REF!="A1"</formula>
    </cfRule>
  </conditionalFormatting>
  <conditionalFormatting sqref="AT52">
    <cfRule type="expression" dxfId="19055" priority="9211">
      <formula>#REF!="A9"</formula>
    </cfRule>
    <cfRule type="expression" dxfId="19054" priority="9212">
      <formula>#REF!="A8"</formula>
    </cfRule>
    <cfRule type="expression" dxfId="19053" priority="9213">
      <formula>#REF!="A7"</formula>
    </cfRule>
    <cfRule type="expression" dxfId="19052" priority="9214">
      <formula>#REF!="A6"</formula>
    </cfRule>
    <cfRule type="expression" dxfId="19051" priority="9215">
      <formula>#REF!="A5"</formula>
    </cfRule>
    <cfRule type="expression" dxfId="19050" priority="9216">
      <formula>#REF!="A4"</formula>
    </cfRule>
    <cfRule type="expression" dxfId="19049" priority="9217">
      <formula>#REF!="A3"</formula>
    </cfRule>
    <cfRule type="expression" dxfId="19048" priority="9218">
      <formula>#REF!="A2"</formula>
    </cfRule>
    <cfRule type="expression" dxfId="19047" priority="9219">
      <formula>#REF!="A1"</formula>
    </cfRule>
  </conditionalFormatting>
  <conditionalFormatting sqref="AU52:AU56">
    <cfRule type="expression" dxfId="19046" priority="9202">
      <formula>#REF!="A9"</formula>
    </cfRule>
    <cfRule type="expression" dxfId="19045" priority="9203">
      <formula>#REF!="A8"</formula>
    </cfRule>
    <cfRule type="expression" dxfId="19044" priority="9204">
      <formula>#REF!="A7"</formula>
    </cfRule>
    <cfRule type="expression" dxfId="19043" priority="9205">
      <formula>#REF!="A6"</formula>
    </cfRule>
    <cfRule type="expression" dxfId="19042" priority="9206">
      <formula>#REF!="A5"</formula>
    </cfRule>
    <cfRule type="expression" dxfId="19041" priority="9207">
      <formula>#REF!="A4"</formula>
    </cfRule>
    <cfRule type="expression" dxfId="19040" priority="9208">
      <formula>#REF!="A3"</formula>
    </cfRule>
    <cfRule type="expression" dxfId="19039" priority="9209">
      <formula>#REF!="A2"</formula>
    </cfRule>
    <cfRule type="expression" dxfId="19038" priority="9210">
      <formula>#REF!="A1"</formula>
    </cfRule>
  </conditionalFormatting>
  <conditionalFormatting sqref="AP53:AP56">
    <cfRule type="expression" dxfId="19037" priority="9193">
      <formula>#REF!="A9"</formula>
    </cfRule>
    <cfRule type="expression" dxfId="19036" priority="9194">
      <formula>#REF!="A8"</formula>
    </cfRule>
    <cfRule type="expression" dxfId="19035" priority="9195">
      <formula>#REF!="A7"</formula>
    </cfRule>
    <cfRule type="expression" dxfId="19034" priority="9196">
      <formula>#REF!="A6"</formula>
    </cfRule>
    <cfRule type="expression" dxfId="19033" priority="9197">
      <formula>#REF!="A5"</formula>
    </cfRule>
    <cfRule type="expression" dxfId="19032" priority="9198">
      <formula>#REF!="A4"</formula>
    </cfRule>
    <cfRule type="expression" dxfId="19031" priority="9199">
      <formula>#REF!="A3"</formula>
    </cfRule>
    <cfRule type="expression" dxfId="19030" priority="9200">
      <formula>#REF!="A2"</formula>
    </cfRule>
    <cfRule type="expression" dxfId="19029" priority="9201">
      <formula>#REF!="A1"</formula>
    </cfRule>
  </conditionalFormatting>
  <conditionalFormatting sqref="AQ52:AQ56">
    <cfRule type="expression" dxfId="19028" priority="9184">
      <formula>#REF!="A9"</formula>
    </cfRule>
    <cfRule type="expression" dxfId="19027" priority="9185">
      <formula>#REF!="A8"</formula>
    </cfRule>
    <cfRule type="expression" dxfId="19026" priority="9186">
      <formula>#REF!="A7"</formula>
    </cfRule>
    <cfRule type="expression" dxfId="19025" priority="9187">
      <formula>#REF!="A6"</formula>
    </cfRule>
    <cfRule type="expression" dxfId="19024" priority="9188">
      <formula>#REF!="A5"</formula>
    </cfRule>
    <cfRule type="expression" dxfId="19023" priority="9189">
      <formula>#REF!="A4"</formula>
    </cfRule>
    <cfRule type="expression" dxfId="19022" priority="9190">
      <formula>#REF!="A3"</formula>
    </cfRule>
    <cfRule type="expression" dxfId="19021" priority="9191">
      <formula>#REF!="A2"</formula>
    </cfRule>
    <cfRule type="expression" dxfId="19020" priority="9192">
      <formula>#REF!="A1"</formula>
    </cfRule>
  </conditionalFormatting>
  <conditionalFormatting sqref="AR53:AR56">
    <cfRule type="expression" dxfId="19019" priority="9175">
      <formula>#REF!="A9"</formula>
    </cfRule>
    <cfRule type="expression" dxfId="19018" priority="9176">
      <formula>#REF!="A8"</formula>
    </cfRule>
    <cfRule type="expression" dxfId="19017" priority="9177">
      <formula>#REF!="A7"</formula>
    </cfRule>
    <cfRule type="expression" dxfId="19016" priority="9178">
      <formula>#REF!="A6"</formula>
    </cfRule>
    <cfRule type="expression" dxfId="19015" priority="9179">
      <formula>#REF!="A5"</formula>
    </cfRule>
    <cfRule type="expression" dxfId="19014" priority="9180">
      <formula>#REF!="A4"</formula>
    </cfRule>
    <cfRule type="expression" dxfId="19013" priority="9181">
      <formula>#REF!="A3"</formula>
    </cfRule>
    <cfRule type="expression" dxfId="19012" priority="9182">
      <formula>#REF!="A2"</formula>
    </cfRule>
    <cfRule type="expression" dxfId="19011" priority="9183">
      <formula>#REF!="A1"</formula>
    </cfRule>
  </conditionalFormatting>
  <conditionalFormatting sqref="AR53:AR56">
    <cfRule type="expression" dxfId="19010" priority="9166">
      <formula>#REF!="A9"</formula>
    </cfRule>
    <cfRule type="expression" dxfId="19009" priority="9167">
      <formula>#REF!="A8"</formula>
    </cfRule>
    <cfRule type="expression" dxfId="19008" priority="9168">
      <formula>#REF!="A7"</formula>
    </cfRule>
    <cfRule type="expression" dxfId="19007" priority="9169">
      <formula>#REF!="A6"</formula>
    </cfRule>
    <cfRule type="expression" dxfId="19006" priority="9170">
      <formula>#REF!="A5"</formula>
    </cfRule>
    <cfRule type="expression" dxfId="19005" priority="9171">
      <formula>#REF!="A4"</formula>
    </cfRule>
    <cfRule type="expression" dxfId="19004" priority="9172">
      <formula>#REF!="A3"</formula>
    </cfRule>
    <cfRule type="expression" dxfId="19003" priority="9173">
      <formula>#REF!="A2"</formula>
    </cfRule>
    <cfRule type="expression" dxfId="19002" priority="9174">
      <formula>#REF!="A1"</formula>
    </cfRule>
  </conditionalFormatting>
  <conditionalFormatting sqref="AT53:AT56">
    <cfRule type="expression" dxfId="19001" priority="9157">
      <formula>#REF!="A9"</formula>
    </cfRule>
    <cfRule type="expression" dxfId="19000" priority="9158">
      <formula>#REF!="A8"</formula>
    </cfRule>
    <cfRule type="expression" dxfId="18999" priority="9159">
      <formula>#REF!="A7"</formula>
    </cfRule>
    <cfRule type="expression" dxfId="18998" priority="9160">
      <formula>#REF!="A6"</formula>
    </cfRule>
    <cfRule type="expression" dxfId="18997" priority="9161">
      <formula>#REF!="A5"</formula>
    </cfRule>
    <cfRule type="expression" dxfId="18996" priority="9162">
      <formula>#REF!="A4"</formula>
    </cfRule>
    <cfRule type="expression" dxfId="18995" priority="9163">
      <formula>#REF!="A3"</formula>
    </cfRule>
    <cfRule type="expression" dxfId="18994" priority="9164">
      <formula>#REF!="A2"</formula>
    </cfRule>
    <cfRule type="expression" dxfId="18993" priority="9165">
      <formula>#REF!="A1"</formula>
    </cfRule>
  </conditionalFormatting>
  <conditionalFormatting sqref="AT53:AT56">
    <cfRule type="expression" dxfId="18992" priority="9148">
      <formula>#REF!="A9"</formula>
    </cfRule>
    <cfRule type="expression" dxfId="18991" priority="9149">
      <formula>#REF!="A8"</formula>
    </cfRule>
    <cfRule type="expression" dxfId="18990" priority="9150">
      <formula>#REF!="A7"</formula>
    </cfRule>
    <cfRule type="expression" dxfId="18989" priority="9151">
      <formula>#REF!="A6"</formula>
    </cfRule>
    <cfRule type="expression" dxfId="18988" priority="9152">
      <formula>#REF!="A5"</formula>
    </cfRule>
    <cfRule type="expression" dxfId="18987" priority="9153">
      <formula>#REF!="A4"</formula>
    </cfRule>
    <cfRule type="expression" dxfId="18986" priority="9154">
      <formula>#REF!="A3"</formula>
    </cfRule>
    <cfRule type="expression" dxfId="18985" priority="9155">
      <formula>#REF!="A2"</formula>
    </cfRule>
    <cfRule type="expression" dxfId="18984" priority="9156">
      <formula>#REF!="A1"</formula>
    </cfRule>
  </conditionalFormatting>
  <conditionalFormatting sqref="AP67:BA68">
    <cfRule type="expression" dxfId="18983" priority="9139">
      <formula>#REF!="A9"</formula>
    </cfRule>
    <cfRule type="expression" dxfId="18982" priority="9140">
      <formula>#REF!="A8"</formula>
    </cfRule>
    <cfRule type="expression" dxfId="18981" priority="9141">
      <formula>#REF!="A7"</formula>
    </cfRule>
    <cfRule type="expression" dxfId="18980" priority="9142">
      <formula>#REF!="A6"</formula>
    </cfRule>
    <cfRule type="expression" dxfId="18979" priority="9143">
      <formula>#REF!="A5"</formula>
    </cfRule>
    <cfRule type="expression" dxfId="18978" priority="9144">
      <formula>#REF!="A4"</formula>
    </cfRule>
    <cfRule type="expression" dxfId="18977" priority="9145">
      <formula>#REF!="A3"</formula>
    </cfRule>
    <cfRule type="expression" dxfId="18976" priority="9146">
      <formula>#REF!="A2"</formula>
    </cfRule>
    <cfRule type="expression" dxfId="18975" priority="9147">
      <formula>#REF!="A1"</formula>
    </cfRule>
  </conditionalFormatting>
  <conditionalFormatting sqref="AP73:BA74">
    <cfRule type="expression" dxfId="18974" priority="9130">
      <formula>#REF!="A9"</formula>
    </cfRule>
    <cfRule type="expression" dxfId="18973" priority="9131">
      <formula>#REF!="A8"</formula>
    </cfRule>
    <cfRule type="expression" dxfId="18972" priority="9132">
      <formula>#REF!="A7"</formula>
    </cfRule>
    <cfRule type="expression" dxfId="18971" priority="9133">
      <formula>#REF!="A6"</formula>
    </cfRule>
    <cfRule type="expression" dxfId="18970" priority="9134">
      <formula>#REF!="A5"</formula>
    </cfRule>
    <cfRule type="expression" dxfId="18969" priority="9135">
      <formula>#REF!="A4"</formula>
    </cfRule>
    <cfRule type="expression" dxfId="18968" priority="9136">
      <formula>#REF!="A3"</formula>
    </cfRule>
    <cfRule type="expression" dxfId="18967" priority="9137">
      <formula>#REF!="A2"</formula>
    </cfRule>
    <cfRule type="expression" dxfId="18966" priority="9138">
      <formula>#REF!="A1"</formula>
    </cfRule>
  </conditionalFormatting>
  <conditionalFormatting sqref="AR78:AR79">
    <cfRule type="expression" dxfId="18965" priority="9121">
      <formula>#REF!="A9"</formula>
    </cfRule>
    <cfRule type="expression" dxfId="18964" priority="9122">
      <formula>#REF!="A8"</formula>
    </cfRule>
    <cfRule type="expression" dxfId="18963" priority="9123">
      <formula>#REF!="A7"</formula>
    </cfRule>
    <cfRule type="expression" dxfId="18962" priority="9124">
      <formula>#REF!="A6"</formula>
    </cfRule>
    <cfRule type="expression" dxfId="18961" priority="9125">
      <formula>#REF!="A5"</formula>
    </cfRule>
    <cfRule type="expression" dxfId="18960" priority="9126">
      <formula>#REF!="A4"</formula>
    </cfRule>
    <cfRule type="expression" dxfId="18959" priority="9127">
      <formula>#REF!="A3"</formula>
    </cfRule>
    <cfRule type="expression" dxfId="18958" priority="9128">
      <formula>#REF!="A2"</formula>
    </cfRule>
    <cfRule type="expression" dxfId="18957" priority="9129">
      <formula>#REF!="A1"</formula>
    </cfRule>
  </conditionalFormatting>
  <conditionalFormatting sqref="AP78:AS79 AU78:AU79">
    <cfRule type="expression" dxfId="18956" priority="9112">
      <formula>#REF!="A9"</formula>
    </cfRule>
    <cfRule type="expression" dxfId="18955" priority="9113">
      <formula>#REF!="A8"</formula>
    </cfRule>
    <cfRule type="expression" dxfId="18954" priority="9114">
      <formula>#REF!="A7"</formula>
    </cfRule>
    <cfRule type="expression" dxfId="18953" priority="9115">
      <formula>#REF!="A6"</formula>
    </cfRule>
    <cfRule type="expression" dxfId="18952" priority="9116">
      <formula>#REF!="A5"</formula>
    </cfRule>
    <cfRule type="expression" dxfId="18951" priority="9117">
      <formula>#REF!="A4"</formula>
    </cfRule>
    <cfRule type="expression" dxfId="18950" priority="9118">
      <formula>#REF!="A3"</formula>
    </cfRule>
    <cfRule type="expression" dxfId="18949" priority="9119">
      <formula>#REF!="A2"</formula>
    </cfRule>
    <cfRule type="expression" dxfId="18948" priority="9120">
      <formula>#REF!="A1"</formula>
    </cfRule>
  </conditionalFormatting>
  <conditionalFormatting sqref="AS78:AS79">
    <cfRule type="expression" dxfId="18947" priority="9103">
      <formula>#REF!="A9"</formula>
    </cfRule>
    <cfRule type="expression" dxfId="18946" priority="9104">
      <formula>#REF!="A8"</formula>
    </cfRule>
    <cfRule type="expression" dxfId="18945" priority="9105">
      <formula>#REF!="A7"</formula>
    </cfRule>
    <cfRule type="expression" dxfId="18944" priority="9106">
      <formula>#REF!="A6"</formula>
    </cfRule>
    <cfRule type="expression" dxfId="18943" priority="9107">
      <formula>#REF!="A5"</formula>
    </cfRule>
    <cfRule type="expression" dxfId="18942" priority="9108">
      <formula>#REF!="A4"</formula>
    </cfRule>
    <cfRule type="expression" dxfId="18941" priority="9109">
      <formula>#REF!="A3"</formula>
    </cfRule>
    <cfRule type="expression" dxfId="18940" priority="9110">
      <formula>#REF!="A2"</formula>
    </cfRule>
    <cfRule type="expression" dxfId="18939" priority="9111">
      <formula>#REF!="A1"</formula>
    </cfRule>
  </conditionalFormatting>
  <conditionalFormatting sqref="AU78:AU79">
    <cfRule type="expression" dxfId="18938" priority="9094">
      <formula>#REF!="A9"</formula>
    </cfRule>
    <cfRule type="expression" dxfId="18937" priority="9095">
      <formula>#REF!="A8"</formula>
    </cfRule>
    <cfRule type="expression" dxfId="18936" priority="9096">
      <formula>#REF!="A7"</formula>
    </cfRule>
    <cfRule type="expression" dxfId="18935" priority="9097">
      <formula>#REF!="A6"</formula>
    </cfRule>
    <cfRule type="expression" dxfId="18934" priority="9098">
      <formula>#REF!="A5"</formula>
    </cfRule>
    <cfRule type="expression" dxfId="18933" priority="9099">
      <formula>#REF!="A4"</formula>
    </cfRule>
    <cfRule type="expression" dxfId="18932" priority="9100">
      <formula>#REF!="A3"</formula>
    </cfRule>
    <cfRule type="expression" dxfId="18931" priority="9101">
      <formula>#REF!="A2"</formula>
    </cfRule>
    <cfRule type="expression" dxfId="18930" priority="9102">
      <formula>#REF!="A1"</formula>
    </cfRule>
  </conditionalFormatting>
  <conditionalFormatting sqref="AT78:AT79">
    <cfRule type="expression" dxfId="18929" priority="9085">
      <formula>#REF!="A9"</formula>
    </cfRule>
    <cfRule type="expression" dxfId="18928" priority="9086">
      <formula>#REF!="A8"</formula>
    </cfRule>
    <cfRule type="expression" dxfId="18927" priority="9087">
      <formula>#REF!="A7"</formula>
    </cfRule>
    <cfRule type="expression" dxfId="18926" priority="9088">
      <formula>#REF!="A6"</formula>
    </cfRule>
    <cfRule type="expression" dxfId="18925" priority="9089">
      <formula>#REF!="A5"</formula>
    </cfRule>
    <cfRule type="expression" dxfId="18924" priority="9090">
      <formula>#REF!="A4"</formula>
    </cfRule>
    <cfRule type="expression" dxfId="18923" priority="9091">
      <formula>#REF!="A3"</formula>
    </cfRule>
    <cfRule type="expression" dxfId="18922" priority="9092">
      <formula>#REF!="A2"</formula>
    </cfRule>
    <cfRule type="expression" dxfId="18921" priority="9093">
      <formula>#REF!="A1"</formula>
    </cfRule>
  </conditionalFormatting>
  <conditionalFormatting sqref="AT78:AT79">
    <cfRule type="expression" dxfId="18920" priority="9076">
      <formula>#REF!="A9"</formula>
    </cfRule>
    <cfRule type="expression" dxfId="18919" priority="9077">
      <formula>#REF!="A8"</formula>
    </cfRule>
    <cfRule type="expression" dxfId="18918" priority="9078">
      <formula>#REF!="A7"</formula>
    </cfRule>
    <cfRule type="expression" dxfId="18917" priority="9079">
      <formula>#REF!="A6"</formula>
    </cfRule>
    <cfRule type="expression" dxfId="18916" priority="9080">
      <formula>#REF!="A5"</formula>
    </cfRule>
    <cfRule type="expression" dxfId="18915" priority="9081">
      <formula>#REF!="A4"</formula>
    </cfRule>
    <cfRule type="expression" dxfId="18914" priority="9082">
      <formula>#REF!="A3"</formula>
    </cfRule>
    <cfRule type="expression" dxfId="18913" priority="9083">
      <formula>#REF!="A2"</formula>
    </cfRule>
    <cfRule type="expression" dxfId="18912" priority="9084">
      <formula>#REF!="A1"</formula>
    </cfRule>
  </conditionalFormatting>
  <conditionalFormatting sqref="AP81 AT81:AU84">
    <cfRule type="expression" dxfId="18911" priority="9067">
      <formula>#REF!="A9"</formula>
    </cfRule>
    <cfRule type="expression" dxfId="18910" priority="9068">
      <formula>#REF!="A8"</formula>
    </cfRule>
    <cfRule type="expression" dxfId="18909" priority="9069">
      <formula>#REF!="A7"</formula>
    </cfRule>
    <cfRule type="expression" dxfId="18908" priority="9070">
      <formula>#REF!="A6"</formula>
    </cfRule>
    <cfRule type="expression" dxfId="18907" priority="9071">
      <formula>#REF!="A5"</formula>
    </cfRule>
    <cfRule type="expression" dxfId="18906" priority="9072">
      <formula>#REF!="A4"</formula>
    </cfRule>
    <cfRule type="expression" dxfId="18905" priority="9073">
      <formula>#REF!="A3"</formula>
    </cfRule>
    <cfRule type="expression" dxfId="18904" priority="9074">
      <formula>#REF!="A2"</formula>
    </cfRule>
    <cfRule type="expression" dxfId="18903" priority="9075">
      <formula>#REF!="A1"</formula>
    </cfRule>
  </conditionalFormatting>
  <conditionalFormatting sqref="AT81:AT84">
    <cfRule type="expression" dxfId="18902" priority="9058">
      <formula>#REF!="A9"</formula>
    </cfRule>
    <cfRule type="expression" dxfId="18901" priority="9059">
      <formula>#REF!="A8"</formula>
    </cfRule>
    <cfRule type="expression" dxfId="18900" priority="9060">
      <formula>#REF!="A7"</formula>
    </cfRule>
    <cfRule type="expression" dxfId="18899" priority="9061">
      <formula>#REF!="A6"</formula>
    </cfRule>
    <cfRule type="expression" dxfId="18898" priority="9062">
      <formula>#REF!="A5"</formula>
    </cfRule>
    <cfRule type="expression" dxfId="18897" priority="9063">
      <formula>#REF!="A4"</formula>
    </cfRule>
    <cfRule type="expression" dxfId="18896" priority="9064">
      <formula>#REF!="A3"</formula>
    </cfRule>
    <cfRule type="expression" dxfId="18895" priority="9065">
      <formula>#REF!="A2"</formula>
    </cfRule>
    <cfRule type="expression" dxfId="18894" priority="9066">
      <formula>#REF!="A1"</formula>
    </cfRule>
  </conditionalFormatting>
  <conditionalFormatting sqref="AU81:AU84">
    <cfRule type="expression" dxfId="18893" priority="9049">
      <formula>#REF!="A9"</formula>
    </cfRule>
    <cfRule type="expression" dxfId="18892" priority="9050">
      <formula>#REF!="A8"</formula>
    </cfRule>
    <cfRule type="expression" dxfId="18891" priority="9051">
      <formula>#REF!="A7"</formula>
    </cfRule>
    <cfRule type="expression" dxfId="18890" priority="9052">
      <formula>#REF!="A6"</formula>
    </cfRule>
    <cfRule type="expression" dxfId="18889" priority="9053">
      <formula>#REF!="A5"</formula>
    </cfRule>
    <cfRule type="expression" dxfId="18888" priority="9054">
      <formula>#REF!="A4"</formula>
    </cfRule>
    <cfRule type="expression" dxfId="18887" priority="9055">
      <formula>#REF!="A3"</formula>
    </cfRule>
    <cfRule type="expression" dxfId="18886" priority="9056">
      <formula>#REF!="A2"</formula>
    </cfRule>
    <cfRule type="expression" dxfId="18885" priority="9057">
      <formula>#REF!="A1"</formula>
    </cfRule>
  </conditionalFormatting>
  <conditionalFormatting sqref="AP82:AP84">
    <cfRule type="expression" dxfId="18884" priority="9040">
      <formula>#REF!="A9"</formula>
    </cfRule>
    <cfRule type="expression" dxfId="18883" priority="9041">
      <formula>#REF!="A8"</formula>
    </cfRule>
    <cfRule type="expression" dxfId="18882" priority="9042">
      <formula>#REF!="A7"</formula>
    </cfRule>
    <cfRule type="expression" dxfId="18881" priority="9043">
      <formula>#REF!="A6"</formula>
    </cfRule>
    <cfRule type="expression" dxfId="18880" priority="9044">
      <formula>#REF!="A5"</formula>
    </cfRule>
    <cfRule type="expression" dxfId="18879" priority="9045">
      <formula>#REF!="A4"</formula>
    </cfRule>
    <cfRule type="expression" dxfId="18878" priority="9046">
      <formula>#REF!="A3"</formula>
    </cfRule>
    <cfRule type="expression" dxfId="18877" priority="9047">
      <formula>#REF!="A2"</formula>
    </cfRule>
    <cfRule type="expression" dxfId="18876" priority="9048">
      <formula>#REF!="A1"</formula>
    </cfRule>
  </conditionalFormatting>
  <conditionalFormatting sqref="AQ81:AQ84">
    <cfRule type="expression" dxfId="18875" priority="9031">
      <formula>#REF!="A9"</formula>
    </cfRule>
    <cfRule type="expression" dxfId="18874" priority="9032">
      <formula>#REF!="A8"</formula>
    </cfRule>
    <cfRule type="expression" dxfId="18873" priority="9033">
      <formula>#REF!="A7"</formula>
    </cfRule>
    <cfRule type="expression" dxfId="18872" priority="9034">
      <formula>#REF!="A6"</formula>
    </cfRule>
    <cfRule type="expression" dxfId="18871" priority="9035">
      <formula>#REF!="A5"</formula>
    </cfRule>
    <cfRule type="expression" dxfId="18870" priority="9036">
      <formula>#REF!="A4"</formula>
    </cfRule>
    <cfRule type="expression" dxfId="18869" priority="9037">
      <formula>#REF!="A3"</formula>
    </cfRule>
    <cfRule type="expression" dxfId="18868" priority="9038">
      <formula>#REF!="A2"</formula>
    </cfRule>
    <cfRule type="expression" dxfId="18867" priority="9039">
      <formula>#REF!="A1"</formula>
    </cfRule>
  </conditionalFormatting>
  <conditionalFormatting sqref="AR81:AR84">
    <cfRule type="expression" dxfId="18866" priority="9022">
      <formula>#REF!="A9"</formula>
    </cfRule>
    <cfRule type="expression" dxfId="18865" priority="9023">
      <formula>#REF!="A8"</formula>
    </cfRule>
    <cfRule type="expression" dxfId="18864" priority="9024">
      <formula>#REF!="A7"</formula>
    </cfRule>
    <cfRule type="expression" dxfId="18863" priority="9025">
      <formula>#REF!="A6"</formula>
    </cfRule>
    <cfRule type="expression" dxfId="18862" priority="9026">
      <formula>#REF!="A5"</formula>
    </cfRule>
    <cfRule type="expression" dxfId="18861" priority="9027">
      <formula>#REF!="A4"</formula>
    </cfRule>
    <cfRule type="expression" dxfId="18860" priority="9028">
      <formula>#REF!="A3"</formula>
    </cfRule>
    <cfRule type="expression" dxfId="18859" priority="9029">
      <formula>#REF!="A2"</formula>
    </cfRule>
    <cfRule type="expression" dxfId="18858" priority="9030">
      <formula>#REF!="A1"</formula>
    </cfRule>
  </conditionalFormatting>
  <conditionalFormatting sqref="AR81:AR84">
    <cfRule type="expression" dxfId="18857" priority="9013">
      <formula>#REF!="A9"</formula>
    </cfRule>
    <cfRule type="expression" dxfId="18856" priority="9014">
      <formula>#REF!="A8"</formula>
    </cfRule>
    <cfRule type="expression" dxfId="18855" priority="9015">
      <formula>#REF!="A7"</formula>
    </cfRule>
    <cfRule type="expression" dxfId="18854" priority="9016">
      <formula>#REF!="A6"</formula>
    </cfRule>
    <cfRule type="expression" dxfId="18853" priority="9017">
      <formula>#REF!="A5"</formula>
    </cfRule>
    <cfRule type="expression" dxfId="18852" priority="9018">
      <formula>#REF!="A4"</formula>
    </cfRule>
    <cfRule type="expression" dxfId="18851" priority="9019">
      <formula>#REF!="A3"</formula>
    </cfRule>
    <cfRule type="expression" dxfId="18850" priority="9020">
      <formula>#REF!="A2"</formula>
    </cfRule>
    <cfRule type="expression" dxfId="18849" priority="9021">
      <formula>#REF!="A1"</formula>
    </cfRule>
  </conditionalFormatting>
  <conditionalFormatting sqref="AS81:AS84">
    <cfRule type="expression" dxfId="18848" priority="9004">
      <formula>#REF!="A9"</formula>
    </cfRule>
    <cfRule type="expression" dxfId="18847" priority="9005">
      <formula>#REF!="A8"</formula>
    </cfRule>
    <cfRule type="expression" dxfId="18846" priority="9006">
      <formula>#REF!="A7"</formula>
    </cfRule>
    <cfRule type="expression" dxfId="18845" priority="9007">
      <formula>#REF!="A6"</formula>
    </cfRule>
    <cfRule type="expression" dxfId="18844" priority="9008">
      <formula>#REF!="A5"</formula>
    </cfRule>
    <cfRule type="expression" dxfId="18843" priority="9009">
      <formula>#REF!="A4"</formula>
    </cfRule>
    <cfRule type="expression" dxfId="18842" priority="9010">
      <formula>#REF!="A3"</formula>
    </cfRule>
    <cfRule type="expression" dxfId="18841" priority="9011">
      <formula>#REF!="A2"</formula>
    </cfRule>
    <cfRule type="expression" dxfId="18840" priority="9012">
      <formula>#REF!="A1"</formula>
    </cfRule>
  </conditionalFormatting>
  <conditionalFormatting sqref="AS81:AS84">
    <cfRule type="expression" dxfId="18839" priority="8995">
      <formula>#REF!="A9"</formula>
    </cfRule>
    <cfRule type="expression" dxfId="18838" priority="8996">
      <formula>#REF!="A8"</formula>
    </cfRule>
    <cfRule type="expression" dxfId="18837" priority="8997">
      <formula>#REF!="A7"</formula>
    </cfRule>
    <cfRule type="expression" dxfId="18836" priority="8998">
      <formula>#REF!="A6"</formula>
    </cfRule>
    <cfRule type="expression" dxfId="18835" priority="8999">
      <formula>#REF!="A5"</formula>
    </cfRule>
    <cfRule type="expression" dxfId="18834" priority="9000">
      <formula>#REF!="A4"</formula>
    </cfRule>
    <cfRule type="expression" dxfId="18833" priority="9001">
      <formula>#REF!="A3"</formula>
    </cfRule>
    <cfRule type="expression" dxfId="18832" priority="9002">
      <formula>#REF!="A2"</formula>
    </cfRule>
    <cfRule type="expression" dxfId="18831" priority="9003">
      <formula>#REF!="A1"</formula>
    </cfRule>
  </conditionalFormatting>
  <conditionalFormatting sqref="AR86:AR87">
    <cfRule type="expression" dxfId="18830" priority="8986">
      <formula>#REF!="A9"</formula>
    </cfRule>
    <cfRule type="expression" dxfId="18829" priority="8987">
      <formula>#REF!="A8"</formula>
    </cfRule>
    <cfRule type="expression" dxfId="18828" priority="8988">
      <formula>#REF!="A7"</formula>
    </cfRule>
    <cfRule type="expression" dxfId="18827" priority="8989">
      <formula>#REF!="A6"</formula>
    </cfRule>
    <cfRule type="expression" dxfId="18826" priority="8990">
      <formula>#REF!="A5"</formula>
    </cfRule>
    <cfRule type="expression" dxfId="18825" priority="8991">
      <formula>#REF!="A4"</formula>
    </cfRule>
    <cfRule type="expression" dxfId="18824" priority="8992">
      <formula>#REF!="A3"</formula>
    </cfRule>
    <cfRule type="expression" dxfId="18823" priority="8993">
      <formula>#REF!="A2"</formula>
    </cfRule>
    <cfRule type="expression" dxfId="18822" priority="8994">
      <formula>#REF!="A1"</formula>
    </cfRule>
  </conditionalFormatting>
  <conditionalFormatting sqref="AP87 AR86:AR87 AT86:AU87">
    <cfRule type="expression" dxfId="18821" priority="8977">
      <formula>#REF!="A9"</formula>
    </cfRule>
    <cfRule type="expression" dxfId="18820" priority="8978">
      <formula>#REF!="A8"</formula>
    </cfRule>
    <cfRule type="expression" dxfId="18819" priority="8979">
      <formula>#REF!="A7"</formula>
    </cfRule>
    <cfRule type="expression" dxfId="18818" priority="8980">
      <formula>#REF!="A6"</formula>
    </cfRule>
    <cfRule type="expression" dxfId="18817" priority="8981">
      <formula>#REF!="A5"</formula>
    </cfRule>
    <cfRule type="expression" dxfId="18816" priority="8982">
      <formula>#REF!="A4"</formula>
    </cfRule>
    <cfRule type="expression" dxfId="18815" priority="8983">
      <formula>#REF!="A3"</formula>
    </cfRule>
    <cfRule type="expression" dxfId="18814" priority="8984">
      <formula>#REF!="A2"</formula>
    </cfRule>
    <cfRule type="expression" dxfId="18813" priority="8985">
      <formula>#REF!="A1"</formula>
    </cfRule>
  </conditionalFormatting>
  <conditionalFormatting sqref="AT86:AT87">
    <cfRule type="expression" dxfId="18812" priority="8968">
      <formula>#REF!="A9"</formula>
    </cfRule>
    <cfRule type="expression" dxfId="18811" priority="8969">
      <formula>#REF!="A8"</formula>
    </cfRule>
    <cfRule type="expression" dxfId="18810" priority="8970">
      <formula>#REF!="A7"</formula>
    </cfRule>
    <cfRule type="expression" dxfId="18809" priority="8971">
      <formula>#REF!="A6"</formula>
    </cfRule>
    <cfRule type="expression" dxfId="18808" priority="8972">
      <formula>#REF!="A5"</formula>
    </cfRule>
    <cfRule type="expression" dxfId="18807" priority="8973">
      <formula>#REF!="A4"</formula>
    </cfRule>
    <cfRule type="expression" dxfId="18806" priority="8974">
      <formula>#REF!="A3"</formula>
    </cfRule>
    <cfRule type="expression" dxfId="18805" priority="8975">
      <formula>#REF!="A2"</formula>
    </cfRule>
    <cfRule type="expression" dxfId="18804" priority="8976">
      <formula>#REF!="A1"</formula>
    </cfRule>
  </conditionalFormatting>
  <conditionalFormatting sqref="AU86:AU87">
    <cfRule type="expression" dxfId="18803" priority="8959">
      <formula>#REF!="A9"</formula>
    </cfRule>
    <cfRule type="expression" dxfId="18802" priority="8960">
      <formula>#REF!="A8"</formula>
    </cfRule>
    <cfRule type="expression" dxfId="18801" priority="8961">
      <formula>#REF!="A7"</formula>
    </cfRule>
    <cfRule type="expression" dxfId="18800" priority="8962">
      <formula>#REF!="A6"</formula>
    </cfRule>
    <cfRule type="expression" dxfId="18799" priority="8963">
      <formula>#REF!="A5"</formula>
    </cfRule>
    <cfRule type="expression" dxfId="18798" priority="8964">
      <formula>#REF!="A4"</formula>
    </cfRule>
    <cfRule type="expression" dxfId="18797" priority="8965">
      <formula>#REF!="A3"</formula>
    </cfRule>
    <cfRule type="expression" dxfId="18796" priority="8966">
      <formula>#REF!="A2"</formula>
    </cfRule>
    <cfRule type="expression" dxfId="18795" priority="8967">
      <formula>#REF!="A1"</formula>
    </cfRule>
  </conditionalFormatting>
  <conditionalFormatting sqref="AP86">
    <cfRule type="expression" dxfId="18794" priority="8950">
      <formula>#REF!="A9"</formula>
    </cfRule>
    <cfRule type="expression" dxfId="18793" priority="8951">
      <formula>#REF!="A8"</formula>
    </cfRule>
    <cfRule type="expression" dxfId="18792" priority="8952">
      <formula>#REF!="A7"</formula>
    </cfRule>
    <cfRule type="expression" dxfId="18791" priority="8953">
      <formula>#REF!="A6"</formula>
    </cfRule>
    <cfRule type="expression" dxfId="18790" priority="8954">
      <formula>#REF!="A5"</formula>
    </cfRule>
    <cfRule type="expression" dxfId="18789" priority="8955">
      <formula>#REF!="A4"</formula>
    </cfRule>
    <cfRule type="expression" dxfId="18788" priority="8956">
      <formula>#REF!="A3"</formula>
    </cfRule>
    <cfRule type="expression" dxfId="18787" priority="8957">
      <formula>#REF!="A2"</formula>
    </cfRule>
    <cfRule type="expression" dxfId="18786" priority="8958">
      <formula>#REF!="A1"</formula>
    </cfRule>
  </conditionalFormatting>
  <conditionalFormatting sqref="AQ86:AQ87">
    <cfRule type="expression" dxfId="18785" priority="8941">
      <formula>#REF!="A9"</formula>
    </cfRule>
    <cfRule type="expression" dxfId="18784" priority="8942">
      <formula>#REF!="A8"</formula>
    </cfRule>
    <cfRule type="expression" dxfId="18783" priority="8943">
      <formula>#REF!="A7"</formula>
    </cfRule>
    <cfRule type="expression" dxfId="18782" priority="8944">
      <formula>#REF!="A6"</formula>
    </cfRule>
    <cfRule type="expression" dxfId="18781" priority="8945">
      <formula>#REF!="A5"</formula>
    </cfRule>
    <cfRule type="expression" dxfId="18780" priority="8946">
      <formula>#REF!="A4"</formula>
    </cfRule>
    <cfRule type="expression" dxfId="18779" priority="8947">
      <formula>#REF!="A3"</formula>
    </cfRule>
    <cfRule type="expression" dxfId="18778" priority="8948">
      <formula>#REF!="A2"</formula>
    </cfRule>
    <cfRule type="expression" dxfId="18777" priority="8949">
      <formula>#REF!="A1"</formula>
    </cfRule>
  </conditionalFormatting>
  <conditionalFormatting sqref="AS86:AS87">
    <cfRule type="expression" dxfId="18776" priority="8932">
      <formula>#REF!="A9"</formula>
    </cfRule>
    <cfRule type="expression" dxfId="18775" priority="8933">
      <formula>#REF!="A8"</formula>
    </cfRule>
    <cfRule type="expression" dxfId="18774" priority="8934">
      <formula>#REF!="A7"</formula>
    </cfRule>
    <cfRule type="expression" dxfId="18773" priority="8935">
      <formula>#REF!="A6"</formula>
    </cfRule>
    <cfRule type="expression" dxfId="18772" priority="8936">
      <formula>#REF!="A5"</formula>
    </cfRule>
    <cfRule type="expression" dxfId="18771" priority="8937">
      <formula>#REF!="A4"</formula>
    </cfRule>
    <cfRule type="expression" dxfId="18770" priority="8938">
      <formula>#REF!="A3"</formula>
    </cfRule>
    <cfRule type="expression" dxfId="18769" priority="8939">
      <formula>#REF!="A2"</formula>
    </cfRule>
    <cfRule type="expression" dxfId="18768" priority="8940">
      <formula>#REF!="A1"</formula>
    </cfRule>
  </conditionalFormatting>
  <conditionalFormatting sqref="AS86:AS87">
    <cfRule type="expression" dxfId="18767" priority="8923">
      <formula>#REF!="A9"</formula>
    </cfRule>
    <cfRule type="expression" dxfId="18766" priority="8924">
      <formula>#REF!="A8"</formula>
    </cfRule>
    <cfRule type="expression" dxfId="18765" priority="8925">
      <formula>#REF!="A7"</formula>
    </cfRule>
    <cfRule type="expression" dxfId="18764" priority="8926">
      <formula>#REF!="A6"</formula>
    </cfRule>
    <cfRule type="expression" dxfId="18763" priority="8927">
      <formula>#REF!="A5"</formula>
    </cfRule>
    <cfRule type="expression" dxfId="18762" priority="8928">
      <formula>#REF!="A4"</formula>
    </cfRule>
    <cfRule type="expression" dxfId="18761" priority="8929">
      <formula>#REF!="A3"</formula>
    </cfRule>
    <cfRule type="expression" dxfId="18760" priority="8930">
      <formula>#REF!="A2"</formula>
    </cfRule>
    <cfRule type="expression" dxfId="18759" priority="8931">
      <formula>#REF!="A1"</formula>
    </cfRule>
  </conditionalFormatting>
  <conditionalFormatting sqref="AR90:AR98">
    <cfRule type="expression" dxfId="18758" priority="8914">
      <formula>#REF!="A9"</formula>
    </cfRule>
    <cfRule type="expression" dxfId="18757" priority="8915">
      <formula>#REF!="A8"</formula>
    </cfRule>
    <cfRule type="expression" dxfId="18756" priority="8916">
      <formula>#REF!="A7"</formula>
    </cfRule>
    <cfRule type="expression" dxfId="18755" priority="8917">
      <formula>#REF!="A6"</formula>
    </cfRule>
    <cfRule type="expression" dxfId="18754" priority="8918">
      <formula>#REF!="A5"</formula>
    </cfRule>
    <cfRule type="expression" dxfId="18753" priority="8919">
      <formula>#REF!="A4"</formula>
    </cfRule>
    <cfRule type="expression" dxfId="18752" priority="8920">
      <formula>#REF!="A3"</formula>
    </cfRule>
    <cfRule type="expression" dxfId="18751" priority="8921">
      <formula>#REF!="A2"</formula>
    </cfRule>
    <cfRule type="expression" dxfId="18750" priority="8922">
      <formula>#REF!="A1"</formula>
    </cfRule>
  </conditionalFormatting>
  <conditionalFormatting sqref="AP95:AP98 AR95:AU97 AR90:AR94 AT90:AU94 AR98:AS98 AU98">
    <cfRule type="expression" dxfId="18749" priority="8905">
      <formula>#REF!="A9"</formula>
    </cfRule>
    <cfRule type="expression" dxfId="18748" priority="8906">
      <formula>#REF!="A8"</formula>
    </cfRule>
    <cfRule type="expression" dxfId="18747" priority="8907">
      <formula>#REF!="A7"</formula>
    </cfRule>
    <cfRule type="expression" dxfId="18746" priority="8908">
      <formula>#REF!="A6"</formula>
    </cfRule>
    <cfRule type="expression" dxfId="18745" priority="8909">
      <formula>#REF!="A5"</formula>
    </cfRule>
    <cfRule type="expression" dxfId="18744" priority="8910">
      <formula>#REF!="A4"</formula>
    </cfRule>
    <cfRule type="expression" dxfId="18743" priority="8911">
      <formula>#REF!="A3"</formula>
    </cfRule>
    <cfRule type="expression" dxfId="18742" priority="8912">
      <formula>#REF!="A2"</formula>
    </cfRule>
    <cfRule type="expression" dxfId="18741" priority="8913">
      <formula>#REF!="A1"</formula>
    </cfRule>
  </conditionalFormatting>
  <conditionalFormatting sqref="AS95:AS98">
    <cfRule type="expression" dxfId="18740" priority="8896">
      <formula>#REF!="A9"</formula>
    </cfRule>
    <cfRule type="expression" dxfId="18739" priority="8897">
      <formula>#REF!="A8"</formula>
    </cfRule>
    <cfRule type="expression" dxfId="18738" priority="8898">
      <formula>#REF!="A7"</formula>
    </cfRule>
    <cfRule type="expression" dxfId="18737" priority="8899">
      <formula>#REF!="A6"</formula>
    </cfRule>
    <cfRule type="expression" dxfId="18736" priority="8900">
      <formula>#REF!="A5"</formula>
    </cfRule>
    <cfRule type="expression" dxfId="18735" priority="8901">
      <formula>#REF!="A4"</formula>
    </cfRule>
    <cfRule type="expression" dxfId="18734" priority="8902">
      <formula>#REF!="A3"</formula>
    </cfRule>
    <cfRule type="expression" dxfId="18733" priority="8903">
      <formula>#REF!="A2"</formula>
    </cfRule>
    <cfRule type="expression" dxfId="18732" priority="8904">
      <formula>#REF!="A1"</formula>
    </cfRule>
  </conditionalFormatting>
  <conditionalFormatting sqref="AT90:AT97">
    <cfRule type="expression" dxfId="18731" priority="8887">
      <formula>#REF!="A9"</formula>
    </cfRule>
    <cfRule type="expression" dxfId="18730" priority="8888">
      <formula>#REF!="A8"</formula>
    </cfRule>
    <cfRule type="expression" dxfId="18729" priority="8889">
      <formula>#REF!="A7"</formula>
    </cfRule>
    <cfRule type="expression" dxfId="18728" priority="8890">
      <formula>#REF!="A6"</formula>
    </cfRule>
    <cfRule type="expression" dxfId="18727" priority="8891">
      <formula>#REF!="A5"</formula>
    </cfRule>
    <cfRule type="expression" dxfId="18726" priority="8892">
      <formula>#REF!="A4"</formula>
    </cfRule>
    <cfRule type="expression" dxfId="18725" priority="8893">
      <formula>#REF!="A3"</formula>
    </cfRule>
    <cfRule type="expression" dxfId="18724" priority="8894">
      <formula>#REF!="A2"</formula>
    </cfRule>
    <cfRule type="expression" dxfId="18723" priority="8895">
      <formula>#REF!="A1"</formula>
    </cfRule>
  </conditionalFormatting>
  <conditionalFormatting sqref="AU90:AU98">
    <cfRule type="expression" dxfId="18722" priority="8878">
      <formula>#REF!="A9"</formula>
    </cfRule>
    <cfRule type="expression" dxfId="18721" priority="8879">
      <formula>#REF!="A8"</formula>
    </cfRule>
    <cfRule type="expression" dxfId="18720" priority="8880">
      <formula>#REF!="A7"</formula>
    </cfRule>
    <cfRule type="expression" dxfId="18719" priority="8881">
      <formula>#REF!="A6"</formula>
    </cfRule>
    <cfRule type="expression" dxfId="18718" priority="8882">
      <formula>#REF!="A5"</formula>
    </cfRule>
    <cfRule type="expression" dxfId="18717" priority="8883">
      <formula>#REF!="A4"</formula>
    </cfRule>
    <cfRule type="expression" dxfId="18716" priority="8884">
      <formula>#REF!="A3"</formula>
    </cfRule>
    <cfRule type="expression" dxfId="18715" priority="8885">
      <formula>#REF!="A2"</formula>
    </cfRule>
    <cfRule type="expression" dxfId="18714" priority="8886">
      <formula>#REF!="A1"</formula>
    </cfRule>
  </conditionalFormatting>
  <conditionalFormatting sqref="AP90:AP94">
    <cfRule type="expression" dxfId="18713" priority="8869">
      <formula>#REF!="A9"</formula>
    </cfRule>
    <cfRule type="expression" dxfId="18712" priority="8870">
      <formula>#REF!="A8"</formula>
    </cfRule>
    <cfRule type="expression" dxfId="18711" priority="8871">
      <formula>#REF!="A7"</formula>
    </cfRule>
    <cfRule type="expression" dxfId="18710" priority="8872">
      <formula>#REF!="A6"</formula>
    </cfRule>
    <cfRule type="expression" dxfId="18709" priority="8873">
      <formula>#REF!="A5"</formula>
    </cfRule>
    <cfRule type="expression" dxfId="18708" priority="8874">
      <formula>#REF!="A4"</formula>
    </cfRule>
    <cfRule type="expression" dxfId="18707" priority="8875">
      <formula>#REF!="A3"</formula>
    </cfRule>
    <cfRule type="expression" dxfId="18706" priority="8876">
      <formula>#REF!="A2"</formula>
    </cfRule>
    <cfRule type="expression" dxfId="18705" priority="8877">
      <formula>#REF!="A1"</formula>
    </cfRule>
  </conditionalFormatting>
  <conditionalFormatting sqref="AQ90:AQ98">
    <cfRule type="expression" dxfId="18704" priority="8860">
      <formula>#REF!="A9"</formula>
    </cfRule>
    <cfRule type="expression" dxfId="18703" priority="8861">
      <formula>#REF!="A8"</formula>
    </cfRule>
    <cfRule type="expression" dxfId="18702" priority="8862">
      <formula>#REF!="A7"</formula>
    </cfRule>
    <cfRule type="expression" dxfId="18701" priority="8863">
      <formula>#REF!="A6"</formula>
    </cfRule>
    <cfRule type="expression" dxfId="18700" priority="8864">
      <formula>#REF!="A5"</formula>
    </cfRule>
    <cfRule type="expression" dxfId="18699" priority="8865">
      <formula>#REF!="A4"</formula>
    </cfRule>
    <cfRule type="expression" dxfId="18698" priority="8866">
      <formula>#REF!="A3"</formula>
    </cfRule>
    <cfRule type="expression" dxfId="18697" priority="8867">
      <formula>#REF!="A2"</formula>
    </cfRule>
    <cfRule type="expression" dxfId="18696" priority="8868">
      <formula>#REF!="A1"</formula>
    </cfRule>
  </conditionalFormatting>
  <conditionalFormatting sqref="AS90:AS94">
    <cfRule type="expression" dxfId="18695" priority="8851">
      <formula>#REF!="A9"</formula>
    </cfRule>
    <cfRule type="expression" dxfId="18694" priority="8852">
      <formula>#REF!="A8"</formula>
    </cfRule>
    <cfRule type="expression" dxfId="18693" priority="8853">
      <formula>#REF!="A7"</formula>
    </cfRule>
    <cfRule type="expression" dxfId="18692" priority="8854">
      <formula>#REF!="A6"</formula>
    </cfRule>
    <cfRule type="expression" dxfId="18691" priority="8855">
      <formula>#REF!="A5"</formula>
    </cfRule>
    <cfRule type="expression" dxfId="18690" priority="8856">
      <formula>#REF!="A4"</formula>
    </cfRule>
    <cfRule type="expression" dxfId="18689" priority="8857">
      <formula>#REF!="A3"</formula>
    </cfRule>
    <cfRule type="expression" dxfId="18688" priority="8858">
      <formula>#REF!="A2"</formula>
    </cfRule>
    <cfRule type="expression" dxfId="18687" priority="8859">
      <formula>#REF!="A1"</formula>
    </cfRule>
  </conditionalFormatting>
  <conditionalFormatting sqref="AS90:AS94">
    <cfRule type="expression" dxfId="18686" priority="8842">
      <formula>#REF!="A9"</formula>
    </cfRule>
    <cfRule type="expression" dxfId="18685" priority="8843">
      <formula>#REF!="A8"</formula>
    </cfRule>
    <cfRule type="expression" dxfId="18684" priority="8844">
      <formula>#REF!="A7"</formula>
    </cfRule>
    <cfRule type="expression" dxfId="18683" priority="8845">
      <formula>#REF!="A6"</formula>
    </cfRule>
    <cfRule type="expression" dxfId="18682" priority="8846">
      <formula>#REF!="A5"</formula>
    </cfRule>
    <cfRule type="expression" dxfId="18681" priority="8847">
      <formula>#REF!="A4"</formula>
    </cfRule>
    <cfRule type="expression" dxfId="18680" priority="8848">
      <formula>#REF!="A3"</formula>
    </cfRule>
    <cfRule type="expression" dxfId="18679" priority="8849">
      <formula>#REF!="A2"</formula>
    </cfRule>
    <cfRule type="expression" dxfId="18678" priority="8850">
      <formula>#REF!="A1"</formula>
    </cfRule>
  </conditionalFormatting>
  <conditionalFormatting sqref="AT98">
    <cfRule type="expression" dxfId="18677" priority="8833">
      <formula>#REF!="A9"</formula>
    </cfRule>
    <cfRule type="expression" dxfId="18676" priority="8834">
      <formula>#REF!="A8"</formula>
    </cfRule>
    <cfRule type="expression" dxfId="18675" priority="8835">
      <formula>#REF!="A7"</formula>
    </cfRule>
    <cfRule type="expression" dxfId="18674" priority="8836">
      <formula>#REF!="A6"</formula>
    </cfRule>
    <cfRule type="expression" dxfId="18673" priority="8837">
      <formula>#REF!="A5"</formula>
    </cfRule>
    <cfRule type="expression" dxfId="18672" priority="8838">
      <formula>#REF!="A4"</formula>
    </cfRule>
    <cfRule type="expression" dxfId="18671" priority="8839">
      <formula>#REF!="A3"</formula>
    </cfRule>
    <cfRule type="expression" dxfId="18670" priority="8840">
      <formula>#REF!="A2"</formula>
    </cfRule>
    <cfRule type="expression" dxfId="18669" priority="8841">
      <formula>#REF!="A1"</formula>
    </cfRule>
  </conditionalFormatting>
  <conditionalFormatting sqref="AT98">
    <cfRule type="expression" dxfId="18668" priority="8824">
      <formula>#REF!="A9"</formula>
    </cfRule>
    <cfRule type="expression" dxfId="18667" priority="8825">
      <formula>#REF!="A8"</formula>
    </cfRule>
    <cfRule type="expression" dxfId="18666" priority="8826">
      <formula>#REF!="A7"</formula>
    </cfRule>
    <cfRule type="expression" dxfId="18665" priority="8827">
      <formula>#REF!="A6"</formula>
    </cfRule>
    <cfRule type="expression" dxfId="18664" priority="8828">
      <formula>#REF!="A5"</formula>
    </cfRule>
    <cfRule type="expression" dxfId="18663" priority="8829">
      <formula>#REF!="A4"</formula>
    </cfRule>
    <cfRule type="expression" dxfId="18662" priority="8830">
      <formula>#REF!="A3"</formula>
    </cfRule>
    <cfRule type="expression" dxfId="18661" priority="8831">
      <formula>#REF!="A2"</formula>
    </cfRule>
    <cfRule type="expression" dxfId="18660" priority="8832">
      <formula>#REF!="A1"</formula>
    </cfRule>
  </conditionalFormatting>
  <conditionalFormatting sqref="AR100:AR104">
    <cfRule type="expression" dxfId="18659" priority="8815">
      <formula>#REF!="A9"</formula>
    </cfRule>
    <cfRule type="expression" dxfId="18658" priority="8816">
      <formula>#REF!="A8"</formula>
    </cfRule>
    <cfRule type="expression" dxfId="18657" priority="8817">
      <formula>#REF!="A7"</formula>
    </cfRule>
    <cfRule type="expression" dxfId="18656" priority="8818">
      <formula>#REF!="A6"</formula>
    </cfRule>
    <cfRule type="expression" dxfId="18655" priority="8819">
      <formula>#REF!="A5"</formula>
    </cfRule>
    <cfRule type="expression" dxfId="18654" priority="8820">
      <formula>#REF!="A4"</formula>
    </cfRule>
    <cfRule type="expression" dxfId="18653" priority="8821">
      <formula>#REF!="A3"</formula>
    </cfRule>
    <cfRule type="expression" dxfId="18652" priority="8822">
      <formula>#REF!="A2"</formula>
    </cfRule>
    <cfRule type="expression" dxfId="18651" priority="8823">
      <formula>#REF!="A1"</formula>
    </cfRule>
  </conditionalFormatting>
  <conditionalFormatting sqref="AP100:AP104 AR100:AR104 AT104:AU104 AU100:AU103">
    <cfRule type="expression" dxfId="18650" priority="8806">
      <formula>#REF!="A9"</formula>
    </cfRule>
    <cfRule type="expression" dxfId="18649" priority="8807">
      <formula>#REF!="A8"</formula>
    </cfRule>
    <cfRule type="expression" dxfId="18648" priority="8808">
      <formula>#REF!="A7"</formula>
    </cfRule>
    <cfRule type="expression" dxfId="18647" priority="8809">
      <formula>#REF!="A6"</formula>
    </cfRule>
    <cfRule type="expression" dxfId="18646" priority="8810">
      <formula>#REF!="A5"</formula>
    </cfRule>
    <cfRule type="expression" dxfId="18645" priority="8811">
      <formula>#REF!="A4"</formula>
    </cfRule>
    <cfRule type="expression" dxfId="18644" priority="8812">
      <formula>#REF!="A3"</formula>
    </cfRule>
    <cfRule type="expression" dxfId="18643" priority="8813">
      <formula>#REF!="A2"</formula>
    </cfRule>
    <cfRule type="expression" dxfId="18642" priority="8814">
      <formula>#REF!="A1"</formula>
    </cfRule>
  </conditionalFormatting>
  <conditionalFormatting sqref="AT104">
    <cfRule type="expression" dxfId="18641" priority="8797">
      <formula>#REF!="A9"</formula>
    </cfRule>
    <cfRule type="expression" dxfId="18640" priority="8798">
      <formula>#REF!="A8"</formula>
    </cfRule>
    <cfRule type="expression" dxfId="18639" priority="8799">
      <formula>#REF!="A7"</formula>
    </cfRule>
    <cfRule type="expression" dxfId="18638" priority="8800">
      <formula>#REF!="A6"</formula>
    </cfRule>
    <cfRule type="expression" dxfId="18637" priority="8801">
      <formula>#REF!="A5"</formula>
    </cfRule>
    <cfRule type="expression" dxfId="18636" priority="8802">
      <formula>#REF!="A4"</formula>
    </cfRule>
    <cfRule type="expression" dxfId="18635" priority="8803">
      <formula>#REF!="A3"</formula>
    </cfRule>
    <cfRule type="expression" dxfId="18634" priority="8804">
      <formula>#REF!="A2"</formula>
    </cfRule>
    <cfRule type="expression" dxfId="18633" priority="8805">
      <formula>#REF!="A1"</formula>
    </cfRule>
  </conditionalFormatting>
  <conditionalFormatting sqref="AU100:AU104">
    <cfRule type="expression" dxfId="18632" priority="8788">
      <formula>#REF!="A9"</formula>
    </cfRule>
    <cfRule type="expression" dxfId="18631" priority="8789">
      <formula>#REF!="A8"</formula>
    </cfRule>
    <cfRule type="expression" dxfId="18630" priority="8790">
      <formula>#REF!="A7"</formula>
    </cfRule>
    <cfRule type="expression" dxfId="18629" priority="8791">
      <formula>#REF!="A6"</formula>
    </cfRule>
    <cfRule type="expression" dxfId="18628" priority="8792">
      <formula>#REF!="A5"</formula>
    </cfRule>
    <cfRule type="expression" dxfId="18627" priority="8793">
      <formula>#REF!="A4"</formula>
    </cfRule>
    <cfRule type="expression" dxfId="18626" priority="8794">
      <formula>#REF!="A3"</formula>
    </cfRule>
    <cfRule type="expression" dxfId="18625" priority="8795">
      <formula>#REF!="A2"</formula>
    </cfRule>
    <cfRule type="expression" dxfId="18624" priority="8796">
      <formula>#REF!="A1"</formula>
    </cfRule>
  </conditionalFormatting>
  <conditionalFormatting sqref="AQ100:AQ104">
    <cfRule type="expression" dxfId="18623" priority="8779">
      <formula>#REF!="A9"</formula>
    </cfRule>
    <cfRule type="expression" dxfId="18622" priority="8780">
      <formula>#REF!="A8"</formula>
    </cfRule>
    <cfRule type="expression" dxfId="18621" priority="8781">
      <formula>#REF!="A7"</formula>
    </cfRule>
    <cfRule type="expression" dxfId="18620" priority="8782">
      <formula>#REF!="A6"</formula>
    </cfRule>
    <cfRule type="expression" dxfId="18619" priority="8783">
      <formula>#REF!="A5"</formula>
    </cfRule>
    <cfRule type="expression" dxfId="18618" priority="8784">
      <formula>#REF!="A4"</formula>
    </cfRule>
    <cfRule type="expression" dxfId="18617" priority="8785">
      <formula>#REF!="A3"</formula>
    </cfRule>
    <cfRule type="expression" dxfId="18616" priority="8786">
      <formula>#REF!="A2"</formula>
    </cfRule>
    <cfRule type="expression" dxfId="18615" priority="8787">
      <formula>#REF!="A1"</formula>
    </cfRule>
  </conditionalFormatting>
  <conditionalFormatting sqref="AS100:AS104">
    <cfRule type="expression" dxfId="18614" priority="8770">
      <formula>#REF!="A9"</formula>
    </cfRule>
    <cfRule type="expression" dxfId="18613" priority="8771">
      <formula>#REF!="A8"</formula>
    </cfRule>
    <cfRule type="expression" dxfId="18612" priority="8772">
      <formula>#REF!="A7"</formula>
    </cfRule>
    <cfRule type="expression" dxfId="18611" priority="8773">
      <formula>#REF!="A6"</formula>
    </cfRule>
    <cfRule type="expression" dxfId="18610" priority="8774">
      <formula>#REF!="A5"</formula>
    </cfRule>
    <cfRule type="expression" dxfId="18609" priority="8775">
      <formula>#REF!="A4"</formula>
    </cfRule>
    <cfRule type="expression" dxfId="18608" priority="8776">
      <formula>#REF!="A3"</formula>
    </cfRule>
    <cfRule type="expression" dxfId="18607" priority="8777">
      <formula>#REF!="A2"</formula>
    </cfRule>
    <cfRule type="expression" dxfId="18606" priority="8778">
      <formula>#REF!="A1"</formula>
    </cfRule>
  </conditionalFormatting>
  <conditionalFormatting sqref="AS100:AS104">
    <cfRule type="expression" dxfId="18605" priority="8761">
      <formula>#REF!="A9"</formula>
    </cfRule>
    <cfRule type="expression" dxfId="18604" priority="8762">
      <formula>#REF!="A8"</formula>
    </cfRule>
    <cfRule type="expression" dxfId="18603" priority="8763">
      <formula>#REF!="A7"</formula>
    </cfRule>
    <cfRule type="expression" dxfId="18602" priority="8764">
      <formula>#REF!="A6"</formula>
    </cfRule>
    <cfRule type="expression" dxfId="18601" priority="8765">
      <formula>#REF!="A5"</formula>
    </cfRule>
    <cfRule type="expression" dxfId="18600" priority="8766">
      <formula>#REF!="A4"</formula>
    </cfRule>
    <cfRule type="expression" dxfId="18599" priority="8767">
      <formula>#REF!="A3"</formula>
    </cfRule>
    <cfRule type="expression" dxfId="18598" priority="8768">
      <formula>#REF!="A2"</formula>
    </cfRule>
    <cfRule type="expression" dxfId="18597" priority="8769">
      <formula>#REF!="A1"</formula>
    </cfRule>
  </conditionalFormatting>
  <conditionalFormatting sqref="AT100:AT103">
    <cfRule type="expression" dxfId="18596" priority="8752">
      <formula>#REF!="A9"</formula>
    </cfRule>
    <cfRule type="expression" dxfId="18595" priority="8753">
      <formula>#REF!="A8"</formula>
    </cfRule>
    <cfRule type="expression" dxfId="18594" priority="8754">
      <formula>#REF!="A7"</formula>
    </cfRule>
    <cfRule type="expression" dxfId="18593" priority="8755">
      <formula>#REF!="A6"</formula>
    </cfRule>
    <cfRule type="expression" dxfId="18592" priority="8756">
      <formula>#REF!="A5"</formula>
    </cfRule>
    <cfRule type="expression" dxfId="18591" priority="8757">
      <formula>#REF!="A4"</formula>
    </cfRule>
    <cfRule type="expression" dxfId="18590" priority="8758">
      <formula>#REF!="A3"</formula>
    </cfRule>
    <cfRule type="expression" dxfId="18589" priority="8759">
      <formula>#REF!="A2"</formula>
    </cfRule>
    <cfRule type="expression" dxfId="18588" priority="8760">
      <formula>#REF!="A1"</formula>
    </cfRule>
  </conditionalFormatting>
  <conditionalFormatting sqref="AT100:AT103">
    <cfRule type="expression" dxfId="18587" priority="8743">
      <formula>#REF!="A9"</formula>
    </cfRule>
    <cfRule type="expression" dxfId="18586" priority="8744">
      <formula>#REF!="A8"</formula>
    </cfRule>
    <cfRule type="expression" dxfId="18585" priority="8745">
      <formula>#REF!="A7"</formula>
    </cfRule>
    <cfRule type="expression" dxfId="18584" priority="8746">
      <formula>#REF!="A6"</formula>
    </cfRule>
    <cfRule type="expression" dxfId="18583" priority="8747">
      <formula>#REF!="A5"</formula>
    </cfRule>
    <cfRule type="expression" dxfId="18582" priority="8748">
      <formula>#REF!="A4"</formula>
    </cfRule>
    <cfRule type="expression" dxfId="18581" priority="8749">
      <formula>#REF!="A3"</formula>
    </cfRule>
    <cfRule type="expression" dxfId="18580" priority="8750">
      <formula>#REF!="A2"</formula>
    </cfRule>
    <cfRule type="expression" dxfId="18579" priority="8751">
      <formula>#REF!="A1"</formula>
    </cfRule>
  </conditionalFormatting>
  <conditionalFormatting sqref="AR106:AR118">
    <cfRule type="expression" dxfId="18578" priority="8734">
      <formula>#REF!="A9"</formula>
    </cfRule>
    <cfRule type="expression" dxfId="18577" priority="8735">
      <formula>#REF!="A8"</formula>
    </cfRule>
    <cfRule type="expression" dxfId="18576" priority="8736">
      <formula>#REF!="A7"</formula>
    </cfRule>
    <cfRule type="expression" dxfId="18575" priority="8737">
      <formula>#REF!="A6"</formula>
    </cfRule>
    <cfRule type="expression" dxfId="18574" priority="8738">
      <formula>#REF!="A5"</formula>
    </cfRule>
    <cfRule type="expression" dxfId="18573" priority="8739">
      <formula>#REF!="A4"</formula>
    </cfRule>
    <cfRule type="expression" dxfId="18572" priority="8740">
      <formula>#REF!="A3"</formula>
    </cfRule>
    <cfRule type="expression" dxfId="18571" priority="8741">
      <formula>#REF!="A2"</formula>
    </cfRule>
    <cfRule type="expression" dxfId="18570" priority="8742">
      <formula>#REF!="A1"</formula>
    </cfRule>
  </conditionalFormatting>
  <conditionalFormatting sqref="AP106 AR106:AR110 AU106:AU110 AP110:AP118 AR111:AU118">
    <cfRule type="expression" dxfId="18569" priority="8725">
      <formula>#REF!="A9"</formula>
    </cfRule>
    <cfRule type="expression" dxfId="18568" priority="8726">
      <formula>#REF!="A8"</formula>
    </cfRule>
    <cfRule type="expression" dxfId="18567" priority="8727">
      <formula>#REF!="A7"</formula>
    </cfRule>
    <cfRule type="expression" dxfId="18566" priority="8728">
      <formula>#REF!="A6"</formula>
    </cfRule>
    <cfRule type="expression" dxfId="18565" priority="8729">
      <formula>#REF!="A5"</formula>
    </cfRule>
    <cfRule type="expression" dxfId="18564" priority="8730">
      <formula>#REF!="A4"</formula>
    </cfRule>
    <cfRule type="expression" dxfId="18563" priority="8731">
      <formula>#REF!="A3"</formula>
    </cfRule>
    <cfRule type="expression" dxfId="18562" priority="8732">
      <formula>#REF!="A2"</formula>
    </cfRule>
    <cfRule type="expression" dxfId="18561" priority="8733">
      <formula>#REF!="A1"</formula>
    </cfRule>
  </conditionalFormatting>
  <conditionalFormatting sqref="AS111:AS118">
    <cfRule type="expression" dxfId="18560" priority="8716">
      <formula>#REF!="A9"</formula>
    </cfRule>
    <cfRule type="expression" dxfId="18559" priority="8717">
      <formula>#REF!="A8"</formula>
    </cfRule>
    <cfRule type="expression" dxfId="18558" priority="8718">
      <formula>#REF!="A7"</formula>
    </cfRule>
    <cfRule type="expression" dxfId="18557" priority="8719">
      <formula>#REF!="A6"</formula>
    </cfRule>
    <cfRule type="expression" dxfId="18556" priority="8720">
      <formula>#REF!="A5"</formula>
    </cfRule>
    <cfRule type="expression" dxfId="18555" priority="8721">
      <formula>#REF!="A4"</formula>
    </cfRule>
    <cfRule type="expression" dxfId="18554" priority="8722">
      <formula>#REF!="A3"</formula>
    </cfRule>
    <cfRule type="expression" dxfId="18553" priority="8723">
      <formula>#REF!="A2"</formula>
    </cfRule>
    <cfRule type="expression" dxfId="18552" priority="8724">
      <formula>#REF!="A1"</formula>
    </cfRule>
  </conditionalFormatting>
  <conditionalFormatting sqref="AT111:AT118">
    <cfRule type="expression" dxfId="18551" priority="8707">
      <formula>#REF!="A9"</formula>
    </cfRule>
    <cfRule type="expression" dxfId="18550" priority="8708">
      <formula>#REF!="A8"</formula>
    </cfRule>
    <cfRule type="expression" dxfId="18549" priority="8709">
      <formula>#REF!="A7"</formula>
    </cfRule>
    <cfRule type="expression" dxfId="18548" priority="8710">
      <formula>#REF!="A6"</formula>
    </cfRule>
    <cfRule type="expression" dxfId="18547" priority="8711">
      <formula>#REF!="A5"</formula>
    </cfRule>
    <cfRule type="expression" dxfId="18546" priority="8712">
      <formula>#REF!="A4"</formula>
    </cfRule>
    <cfRule type="expression" dxfId="18545" priority="8713">
      <formula>#REF!="A3"</formula>
    </cfRule>
    <cfRule type="expression" dxfId="18544" priority="8714">
      <formula>#REF!="A2"</formula>
    </cfRule>
    <cfRule type="expression" dxfId="18543" priority="8715">
      <formula>#REF!="A1"</formula>
    </cfRule>
  </conditionalFormatting>
  <conditionalFormatting sqref="AU106:AU118">
    <cfRule type="expression" dxfId="18542" priority="8698">
      <formula>#REF!="A9"</formula>
    </cfRule>
    <cfRule type="expression" dxfId="18541" priority="8699">
      <formula>#REF!="A8"</formula>
    </cfRule>
    <cfRule type="expression" dxfId="18540" priority="8700">
      <formula>#REF!="A7"</formula>
    </cfRule>
    <cfRule type="expression" dxfId="18539" priority="8701">
      <formula>#REF!="A6"</formula>
    </cfRule>
    <cfRule type="expression" dxfId="18538" priority="8702">
      <formula>#REF!="A5"</formula>
    </cfRule>
    <cfRule type="expression" dxfId="18537" priority="8703">
      <formula>#REF!="A4"</formula>
    </cfRule>
    <cfRule type="expression" dxfId="18536" priority="8704">
      <formula>#REF!="A3"</formula>
    </cfRule>
    <cfRule type="expression" dxfId="18535" priority="8705">
      <formula>#REF!="A2"</formula>
    </cfRule>
    <cfRule type="expression" dxfId="18534" priority="8706">
      <formula>#REF!="A1"</formula>
    </cfRule>
  </conditionalFormatting>
  <conditionalFormatting sqref="AP107:AP109">
    <cfRule type="expression" dxfId="18533" priority="8689">
      <formula>#REF!="A9"</formula>
    </cfRule>
    <cfRule type="expression" dxfId="18532" priority="8690">
      <formula>#REF!="A8"</formula>
    </cfRule>
    <cfRule type="expression" dxfId="18531" priority="8691">
      <formula>#REF!="A7"</formula>
    </cfRule>
    <cfRule type="expression" dxfId="18530" priority="8692">
      <formula>#REF!="A6"</formula>
    </cfRule>
    <cfRule type="expression" dxfId="18529" priority="8693">
      <formula>#REF!="A5"</formula>
    </cfRule>
    <cfRule type="expression" dxfId="18528" priority="8694">
      <formula>#REF!="A4"</formula>
    </cfRule>
    <cfRule type="expression" dxfId="18527" priority="8695">
      <formula>#REF!="A3"</formula>
    </cfRule>
    <cfRule type="expression" dxfId="18526" priority="8696">
      <formula>#REF!="A2"</formula>
    </cfRule>
    <cfRule type="expression" dxfId="18525" priority="8697">
      <formula>#REF!="A1"</formula>
    </cfRule>
  </conditionalFormatting>
  <conditionalFormatting sqref="AQ106:AQ118">
    <cfRule type="expression" dxfId="18524" priority="8680">
      <formula>#REF!="A9"</formula>
    </cfRule>
    <cfRule type="expression" dxfId="18523" priority="8681">
      <formula>#REF!="A8"</formula>
    </cfRule>
    <cfRule type="expression" dxfId="18522" priority="8682">
      <formula>#REF!="A7"</formula>
    </cfRule>
    <cfRule type="expression" dxfId="18521" priority="8683">
      <formula>#REF!="A6"</formula>
    </cfRule>
    <cfRule type="expression" dxfId="18520" priority="8684">
      <formula>#REF!="A5"</formula>
    </cfRule>
    <cfRule type="expression" dxfId="18519" priority="8685">
      <formula>#REF!="A4"</formula>
    </cfRule>
    <cfRule type="expression" dxfId="18518" priority="8686">
      <formula>#REF!="A3"</formula>
    </cfRule>
    <cfRule type="expression" dxfId="18517" priority="8687">
      <formula>#REF!="A2"</formula>
    </cfRule>
    <cfRule type="expression" dxfId="18516" priority="8688">
      <formula>#REF!="A1"</formula>
    </cfRule>
  </conditionalFormatting>
  <conditionalFormatting sqref="AS106:AS110">
    <cfRule type="expression" dxfId="18515" priority="8671">
      <formula>#REF!="A9"</formula>
    </cfRule>
    <cfRule type="expression" dxfId="18514" priority="8672">
      <formula>#REF!="A8"</formula>
    </cfRule>
    <cfRule type="expression" dxfId="18513" priority="8673">
      <formula>#REF!="A7"</formula>
    </cfRule>
    <cfRule type="expression" dxfId="18512" priority="8674">
      <formula>#REF!="A6"</formula>
    </cfRule>
    <cfRule type="expression" dxfId="18511" priority="8675">
      <formula>#REF!="A5"</formula>
    </cfRule>
    <cfRule type="expression" dxfId="18510" priority="8676">
      <formula>#REF!="A4"</formula>
    </cfRule>
    <cfRule type="expression" dxfId="18509" priority="8677">
      <formula>#REF!="A3"</formula>
    </cfRule>
    <cfRule type="expression" dxfId="18508" priority="8678">
      <formula>#REF!="A2"</formula>
    </cfRule>
    <cfRule type="expression" dxfId="18507" priority="8679">
      <formula>#REF!="A1"</formula>
    </cfRule>
  </conditionalFormatting>
  <conditionalFormatting sqref="AS106:AS110">
    <cfRule type="expression" dxfId="18506" priority="8662">
      <formula>#REF!="A9"</formula>
    </cfRule>
    <cfRule type="expression" dxfId="18505" priority="8663">
      <formula>#REF!="A8"</formula>
    </cfRule>
    <cfRule type="expression" dxfId="18504" priority="8664">
      <formula>#REF!="A7"</formula>
    </cfRule>
    <cfRule type="expression" dxfId="18503" priority="8665">
      <formula>#REF!="A6"</formula>
    </cfRule>
    <cfRule type="expression" dxfId="18502" priority="8666">
      <formula>#REF!="A5"</formula>
    </cfRule>
    <cfRule type="expression" dxfId="18501" priority="8667">
      <formula>#REF!="A4"</formula>
    </cfRule>
    <cfRule type="expression" dxfId="18500" priority="8668">
      <formula>#REF!="A3"</formula>
    </cfRule>
    <cfRule type="expression" dxfId="18499" priority="8669">
      <formula>#REF!="A2"</formula>
    </cfRule>
    <cfRule type="expression" dxfId="18498" priority="8670">
      <formula>#REF!="A1"</formula>
    </cfRule>
  </conditionalFormatting>
  <conditionalFormatting sqref="AT106:AT110">
    <cfRule type="expression" dxfId="18497" priority="8653">
      <formula>#REF!="A9"</formula>
    </cfRule>
    <cfRule type="expression" dxfId="18496" priority="8654">
      <formula>#REF!="A8"</formula>
    </cfRule>
    <cfRule type="expression" dxfId="18495" priority="8655">
      <formula>#REF!="A7"</formula>
    </cfRule>
    <cfRule type="expression" dxfId="18494" priority="8656">
      <formula>#REF!="A6"</formula>
    </cfRule>
    <cfRule type="expression" dxfId="18493" priority="8657">
      <formula>#REF!="A5"</formula>
    </cfRule>
    <cfRule type="expression" dxfId="18492" priority="8658">
      <formula>#REF!="A4"</formula>
    </cfRule>
    <cfRule type="expression" dxfId="18491" priority="8659">
      <formula>#REF!="A3"</formula>
    </cfRule>
    <cfRule type="expression" dxfId="18490" priority="8660">
      <formula>#REF!="A2"</formula>
    </cfRule>
    <cfRule type="expression" dxfId="18489" priority="8661">
      <formula>#REF!="A1"</formula>
    </cfRule>
  </conditionalFormatting>
  <conditionalFormatting sqref="AT106:AT110">
    <cfRule type="expression" dxfId="18488" priority="8644">
      <formula>#REF!="A9"</formula>
    </cfRule>
    <cfRule type="expression" dxfId="18487" priority="8645">
      <formula>#REF!="A8"</formula>
    </cfRule>
    <cfRule type="expression" dxfId="18486" priority="8646">
      <formula>#REF!="A7"</formula>
    </cfRule>
    <cfRule type="expression" dxfId="18485" priority="8647">
      <formula>#REF!="A6"</formula>
    </cfRule>
    <cfRule type="expression" dxfId="18484" priority="8648">
      <formula>#REF!="A5"</formula>
    </cfRule>
    <cfRule type="expression" dxfId="18483" priority="8649">
      <formula>#REF!="A4"</formula>
    </cfRule>
    <cfRule type="expression" dxfId="18482" priority="8650">
      <formula>#REF!="A3"</formula>
    </cfRule>
    <cfRule type="expression" dxfId="18481" priority="8651">
      <formula>#REF!="A2"</formula>
    </cfRule>
    <cfRule type="expression" dxfId="18480" priority="8652">
      <formula>#REF!="A1"</formula>
    </cfRule>
  </conditionalFormatting>
  <conditionalFormatting sqref="AR120:AR131">
    <cfRule type="expression" dxfId="18479" priority="8635">
      <formula>#REF!="A9"</formula>
    </cfRule>
    <cfRule type="expression" dxfId="18478" priority="8636">
      <formula>#REF!="A8"</formula>
    </cfRule>
    <cfRule type="expression" dxfId="18477" priority="8637">
      <formula>#REF!="A7"</formula>
    </cfRule>
    <cfRule type="expression" dxfId="18476" priority="8638">
      <formula>#REF!="A6"</formula>
    </cfRule>
    <cfRule type="expression" dxfId="18475" priority="8639">
      <formula>#REF!="A5"</formula>
    </cfRule>
    <cfRule type="expression" dxfId="18474" priority="8640">
      <formula>#REF!="A4"</formula>
    </cfRule>
    <cfRule type="expression" dxfId="18473" priority="8641">
      <formula>#REF!="A3"</formula>
    </cfRule>
    <cfRule type="expression" dxfId="18472" priority="8642">
      <formula>#REF!="A2"</formula>
    </cfRule>
    <cfRule type="expression" dxfId="18471" priority="8643">
      <formula>#REF!="A1"</formula>
    </cfRule>
  </conditionalFormatting>
  <conditionalFormatting sqref="AP120 AP125:AP131 AR126:AU130 AR120:AR124 AR125:AS125 AU120:AU125 AR131:AS131 AU131">
    <cfRule type="expression" dxfId="18470" priority="8626">
      <formula>#REF!="A9"</formula>
    </cfRule>
    <cfRule type="expression" dxfId="18469" priority="8627">
      <formula>#REF!="A8"</formula>
    </cfRule>
    <cfRule type="expression" dxfId="18468" priority="8628">
      <formula>#REF!="A7"</formula>
    </cfRule>
    <cfRule type="expression" dxfId="18467" priority="8629">
      <formula>#REF!="A6"</formula>
    </cfRule>
    <cfRule type="expression" dxfId="18466" priority="8630">
      <formula>#REF!="A5"</formula>
    </cfRule>
    <cfRule type="expression" dxfId="18465" priority="8631">
      <formula>#REF!="A4"</formula>
    </cfRule>
    <cfRule type="expression" dxfId="18464" priority="8632">
      <formula>#REF!="A3"</formula>
    </cfRule>
    <cfRule type="expression" dxfId="18463" priority="8633">
      <formula>#REF!="A2"</formula>
    </cfRule>
    <cfRule type="expression" dxfId="18462" priority="8634">
      <formula>#REF!="A1"</formula>
    </cfRule>
  </conditionalFormatting>
  <conditionalFormatting sqref="AS125:AS131">
    <cfRule type="expression" dxfId="18461" priority="8617">
      <formula>#REF!="A9"</formula>
    </cfRule>
    <cfRule type="expression" dxfId="18460" priority="8618">
      <formula>#REF!="A8"</formula>
    </cfRule>
    <cfRule type="expression" dxfId="18459" priority="8619">
      <formula>#REF!="A7"</formula>
    </cfRule>
    <cfRule type="expression" dxfId="18458" priority="8620">
      <formula>#REF!="A6"</formula>
    </cfRule>
    <cfRule type="expression" dxfId="18457" priority="8621">
      <formula>#REF!="A5"</formula>
    </cfRule>
    <cfRule type="expression" dxfId="18456" priority="8622">
      <formula>#REF!="A4"</formula>
    </cfRule>
    <cfRule type="expression" dxfId="18455" priority="8623">
      <formula>#REF!="A3"</formula>
    </cfRule>
    <cfRule type="expression" dxfId="18454" priority="8624">
      <formula>#REF!="A2"</formula>
    </cfRule>
    <cfRule type="expression" dxfId="18453" priority="8625">
      <formula>#REF!="A1"</formula>
    </cfRule>
  </conditionalFormatting>
  <conditionalFormatting sqref="AT126:AT130">
    <cfRule type="expression" dxfId="18452" priority="8608">
      <formula>#REF!="A9"</formula>
    </cfRule>
    <cfRule type="expression" dxfId="18451" priority="8609">
      <formula>#REF!="A8"</formula>
    </cfRule>
    <cfRule type="expression" dxfId="18450" priority="8610">
      <formula>#REF!="A7"</formula>
    </cfRule>
    <cfRule type="expression" dxfId="18449" priority="8611">
      <formula>#REF!="A6"</formula>
    </cfRule>
    <cfRule type="expression" dxfId="18448" priority="8612">
      <formula>#REF!="A5"</formula>
    </cfRule>
    <cfRule type="expression" dxfId="18447" priority="8613">
      <formula>#REF!="A4"</formula>
    </cfRule>
    <cfRule type="expression" dxfId="18446" priority="8614">
      <formula>#REF!="A3"</formula>
    </cfRule>
    <cfRule type="expression" dxfId="18445" priority="8615">
      <formula>#REF!="A2"</formula>
    </cfRule>
    <cfRule type="expression" dxfId="18444" priority="8616">
      <formula>#REF!="A1"</formula>
    </cfRule>
  </conditionalFormatting>
  <conditionalFormatting sqref="AU120:AU131">
    <cfRule type="expression" dxfId="18443" priority="8599">
      <formula>#REF!="A9"</formula>
    </cfRule>
    <cfRule type="expression" dxfId="18442" priority="8600">
      <formula>#REF!="A8"</formula>
    </cfRule>
    <cfRule type="expression" dxfId="18441" priority="8601">
      <formula>#REF!="A7"</formula>
    </cfRule>
    <cfRule type="expression" dxfId="18440" priority="8602">
      <formula>#REF!="A6"</formula>
    </cfRule>
    <cfRule type="expression" dxfId="18439" priority="8603">
      <formula>#REF!="A5"</formula>
    </cfRule>
    <cfRule type="expression" dxfId="18438" priority="8604">
      <formula>#REF!="A4"</formula>
    </cfRule>
    <cfRule type="expression" dxfId="18437" priority="8605">
      <formula>#REF!="A3"</formula>
    </cfRule>
    <cfRule type="expression" dxfId="18436" priority="8606">
      <formula>#REF!="A2"</formula>
    </cfRule>
    <cfRule type="expression" dxfId="18435" priority="8607">
      <formula>#REF!="A1"</formula>
    </cfRule>
  </conditionalFormatting>
  <conditionalFormatting sqref="AP121:AP124">
    <cfRule type="expression" dxfId="18434" priority="8590">
      <formula>#REF!="A9"</formula>
    </cfRule>
    <cfRule type="expression" dxfId="18433" priority="8591">
      <formula>#REF!="A8"</formula>
    </cfRule>
    <cfRule type="expression" dxfId="18432" priority="8592">
      <formula>#REF!="A7"</formula>
    </cfRule>
    <cfRule type="expression" dxfId="18431" priority="8593">
      <formula>#REF!="A6"</formula>
    </cfRule>
    <cfRule type="expression" dxfId="18430" priority="8594">
      <formula>#REF!="A5"</formula>
    </cfRule>
    <cfRule type="expression" dxfId="18429" priority="8595">
      <formula>#REF!="A4"</formula>
    </cfRule>
    <cfRule type="expression" dxfId="18428" priority="8596">
      <formula>#REF!="A3"</formula>
    </cfRule>
    <cfRule type="expression" dxfId="18427" priority="8597">
      <formula>#REF!="A2"</formula>
    </cfRule>
    <cfRule type="expression" dxfId="18426" priority="8598">
      <formula>#REF!="A1"</formula>
    </cfRule>
  </conditionalFormatting>
  <conditionalFormatting sqref="AQ120:AQ131">
    <cfRule type="expression" dxfId="18425" priority="8581">
      <formula>#REF!="A9"</formula>
    </cfRule>
    <cfRule type="expression" dxfId="18424" priority="8582">
      <formula>#REF!="A8"</formula>
    </cfRule>
    <cfRule type="expression" dxfId="18423" priority="8583">
      <formula>#REF!="A7"</formula>
    </cfRule>
    <cfRule type="expression" dxfId="18422" priority="8584">
      <formula>#REF!="A6"</formula>
    </cfRule>
    <cfRule type="expression" dxfId="18421" priority="8585">
      <formula>#REF!="A5"</formula>
    </cfRule>
    <cfRule type="expression" dxfId="18420" priority="8586">
      <formula>#REF!="A4"</formula>
    </cfRule>
    <cfRule type="expression" dxfId="18419" priority="8587">
      <formula>#REF!="A3"</formula>
    </cfRule>
    <cfRule type="expression" dxfId="18418" priority="8588">
      <formula>#REF!="A2"</formula>
    </cfRule>
    <cfRule type="expression" dxfId="18417" priority="8589">
      <formula>#REF!="A1"</formula>
    </cfRule>
  </conditionalFormatting>
  <conditionalFormatting sqref="AS120:AS124">
    <cfRule type="expression" dxfId="18416" priority="8572">
      <formula>#REF!="A9"</formula>
    </cfRule>
    <cfRule type="expression" dxfId="18415" priority="8573">
      <formula>#REF!="A8"</formula>
    </cfRule>
    <cfRule type="expression" dxfId="18414" priority="8574">
      <formula>#REF!="A7"</formula>
    </cfRule>
    <cfRule type="expression" dxfId="18413" priority="8575">
      <formula>#REF!="A6"</formula>
    </cfRule>
    <cfRule type="expression" dxfId="18412" priority="8576">
      <formula>#REF!="A5"</formula>
    </cfRule>
    <cfRule type="expression" dxfId="18411" priority="8577">
      <formula>#REF!="A4"</formula>
    </cfRule>
    <cfRule type="expression" dxfId="18410" priority="8578">
      <formula>#REF!="A3"</formula>
    </cfRule>
    <cfRule type="expression" dxfId="18409" priority="8579">
      <formula>#REF!="A2"</formula>
    </cfRule>
    <cfRule type="expression" dxfId="18408" priority="8580">
      <formula>#REF!="A1"</formula>
    </cfRule>
  </conditionalFormatting>
  <conditionalFormatting sqref="AS120:AS124">
    <cfRule type="expression" dxfId="18407" priority="8563">
      <formula>#REF!="A9"</formula>
    </cfRule>
    <cfRule type="expression" dxfId="18406" priority="8564">
      <formula>#REF!="A8"</formula>
    </cfRule>
    <cfRule type="expression" dxfId="18405" priority="8565">
      <formula>#REF!="A7"</formula>
    </cfRule>
    <cfRule type="expression" dxfId="18404" priority="8566">
      <formula>#REF!="A6"</formula>
    </cfRule>
    <cfRule type="expression" dxfId="18403" priority="8567">
      <formula>#REF!="A5"</formula>
    </cfRule>
    <cfRule type="expression" dxfId="18402" priority="8568">
      <formula>#REF!="A4"</formula>
    </cfRule>
    <cfRule type="expression" dxfId="18401" priority="8569">
      <formula>#REF!="A3"</formula>
    </cfRule>
    <cfRule type="expression" dxfId="18400" priority="8570">
      <formula>#REF!="A2"</formula>
    </cfRule>
    <cfRule type="expression" dxfId="18399" priority="8571">
      <formula>#REF!="A1"</formula>
    </cfRule>
  </conditionalFormatting>
  <conditionalFormatting sqref="AT120:AT125">
    <cfRule type="expression" dxfId="18398" priority="8554">
      <formula>#REF!="A9"</formula>
    </cfRule>
    <cfRule type="expression" dxfId="18397" priority="8555">
      <formula>#REF!="A8"</formula>
    </cfRule>
    <cfRule type="expression" dxfId="18396" priority="8556">
      <formula>#REF!="A7"</formula>
    </cfRule>
    <cfRule type="expression" dxfId="18395" priority="8557">
      <formula>#REF!="A6"</formula>
    </cfRule>
    <cfRule type="expression" dxfId="18394" priority="8558">
      <formula>#REF!="A5"</formula>
    </cfRule>
    <cfRule type="expression" dxfId="18393" priority="8559">
      <formula>#REF!="A4"</formula>
    </cfRule>
    <cfRule type="expression" dxfId="18392" priority="8560">
      <formula>#REF!="A3"</formula>
    </cfRule>
    <cfRule type="expression" dxfId="18391" priority="8561">
      <formula>#REF!="A2"</formula>
    </cfRule>
    <cfRule type="expression" dxfId="18390" priority="8562">
      <formula>#REF!="A1"</formula>
    </cfRule>
  </conditionalFormatting>
  <conditionalFormatting sqref="AT120:AT125">
    <cfRule type="expression" dxfId="18389" priority="8545">
      <formula>#REF!="A9"</formula>
    </cfRule>
    <cfRule type="expression" dxfId="18388" priority="8546">
      <formula>#REF!="A8"</formula>
    </cfRule>
    <cfRule type="expression" dxfId="18387" priority="8547">
      <formula>#REF!="A7"</formula>
    </cfRule>
    <cfRule type="expression" dxfId="18386" priority="8548">
      <formula>#REF!="A6"</formula>
    </cfRule>
    <cfRule type="expression" dxfId="18385" priority="8549">
      <formula>#REF!="A5"</formula>
    </cfRule>
    <cfRule type="expression" dxfId="18384" priority="8550">
      <formula>#REF!="A4"</formula>
    </cfRule>
    <cfRule type="expression" dxfId="18383" priority="8551">
      <formula>#REF!="A3"</formula>
    </cfRule>
    <cfRule type="expression" dxfId="18382" priority="8552">
      <formula>#REF!="A2"</formula>
    </cfRule>
    <cfRule type="expression" dxfId="18381" priority="8553">
      <formula>#REF!="A1"</formula>
    </cfRule>
  </conditionalFormatting>
  <conditionalFormatting sqref="AT131">
    <cfRule type="expression" dxfId="18380" priority="8536">
      <formula>#REF!="A9"</formula>
    </cfRule>
    <cfRule type="expression" dxfId="18379" priority="8537">
      <formula>#REF!="A8"</formula>
    </cfRule>
    <cfRule type="expression" dxfId="18378" priority="8538">
      <formula>#REF!="A7"</formula>
    </cfRule>
    <cfRule type="expression" dxfId="18377" priority="8539">
      <formula>#REF!="A6"</formula>
    </cfRule>
    <cfRule type="expression" dxfId="18376" priority="8540">
      <formula>#REF!="A5"</formula>
    </cfRule>
    <cfRule type="expression" dxfId="18375" priority="8541">
      <formula>#REF!="A4"</formula>
    </cfRule>
    <cfRule type="expression" dxfId="18374" priority="8542">
      <formula>#REF!="A3"</formula>
    </cfRule>
    <cfRule type="expression" dxfId="18373" priority="8543">
      <formula>#REF!="A2"</formula>
    </cfRule>
    <cfRule type="expression" dxfId="18372" priority="8544">
      <formula>#REF!="A1"</formula>
    </cfRule>
  </conditionalFormatting>
  <conditionalFormatting sqref="AT131">
    <cfRule type="expression" dxfId="18371" priority="8527">
      <formula>#REF!="A9"</formula>
    </cfRule>
    <cfRule type="expression" dxfId="18370" priority="8528">
      <formula>#REF!="A8"</formula>
    </cfRule>
    <cfRule type="expression" dxfId="18369" priority="8529">
      <formula>#REF!="A7"</formula>
    </cfRule>
    <cfRule type="expression" dxfId="18368" priority="8530">
      <formula>#REF!="A6"</formula>
    </cfRule>
    <cfRule type="expression" dxfId="18367" priority="8531">
      <formula>#REF!="A5"</formula>
    </cfRule>
    <cfRule type="expression" dxfId="18366" priority="8532">
      <formula>#REF!="A4"</formula>
    </cfRule>
    <cfRule type="expression" dxfId="18365" priority="8533">
      <formula>#REF!="A3"</formula>
    </cfRule>
    <cfRule type="expression" dxfId="18364" priority="8534">
      <formula>#REF!="A2"</formula>
    </cfRule>
    <cfRule type="expression" dxfId="18363" priority="8535">
      <formula>#REF!="A1"</formula>
    </cfRule>
  </conditionalFormatting>
  <conditionalFormatting sqref="AR138:AR141">
    <cfRule type="expression" dxfId="18362" priority="8518">
      <formula>#REF!="A9"</formula>
    </cfRule>
    <cfRule type="expression" dxfId="18361" priority="8519">
      <formula>#REF!="A8"</formula>
    </cfRule>
    <cfRule type="expression" dxfId="18360" priority="8520">
      <formula>#REF!="A7"</formula>
    </cfRule>
    <cfRule type="expression" dxfId="18359" priority="8521">
      <formula>#REF!="A6"</formula>
    </cfRule>
    <cfRule type="expression" dxfId="18358" priority="8522">
      <formula>#REF!="A5"</formula>
    </cfRule>
    <cfRule type="expression" dxfId="18357" priority="8523">
      <formula>#REF!="A4"</formula>
    </cfRule>
    <cfRule type="expression" dxfId="18356" priority="8524">
      <formula>#REF!="A3"</formula>
    </cfRule>
    <cfRule type="expression" dxfId="18355" priority="8525">
      <formula>#REF!="A2"</formula>
    </cfRule>
    <cfRule type="expression" dxfId="18354" priority="8526">
      <formula>#REF!="A1"</formula>
    </cfRule>
  </conditionalFormatting>
  <conditionalFormatting sqref="AP138:AP140 AR138:AU141">
    <cfRule type="expression" dxfId="18353" priority="8509">
      <formula>#REF!="A9"</formula>
    </cfRule>
    <cfRule type="expression" dxfId="18352" priority="8510">
      <formula>#REF!="A8"</formula>
    </cfRule>
    <cfRule type="expression" dxfId="18351" priority="8511">
      <formula>#REF!="A7"</formula>
    </cfRule>
    <cfRule type="expression" dxfId="18350" priority="8512">
      <formula>#REF!="A6"</formula>
    </cfRule>
    <cfRule type="expression" dxfId="18349" priority="8513">
      <formula>#REF!="A5"</formula>
    </cfRule>
    <cfRule type="expression" dxfId="18348" priority="8514">
      <formula>#REF!="A4"</formula>
    </cfRule>
    <cfRule type="expression" dxfId="18347" priority="8515">
      <formula>#REF!="A3"</formula>
    </cfRule>
    <cfRule type="expression" dxfId="18346" priority="8516">
      <formula>#REF!="A2"</formula>
    </cfRule>
    <cfRule type="expression" dxfId="18345" priority="8517">
      <formula>#REF!="A1"</formula>
    </cfRule>
  </conditionalFormatting>
  <conditionalFormatting sqref="AS138:AS141">
    <cfRule type="expression" dxfId="18344" priority="8500">
      <formula>#REF!="A9"</formula>
    </cfRule>
    <cfRule type="expression" dxfId="18343" priority="8501">
      <formula>#REF!="A8"</formula>
    </cfRule>
    <cfRule type="expression" dxfId="18342" priority="8502">
      <formula>#REF!="A7"</formula>
    </cfRule>
    <cfRule type="expression" dxfId="18341" priority="8503">
      <formula>#REF!="A6"</formula>
    </cfRule>
    <cfRule type="expression" dxfId="18340" priority="8504">
      <formula>#REF!="A5"</formula>
    </cfRule>
    <cfRule type="expression" dxfId="18339" priority="8505">
      <formula>#REF!="A4"</formula>
    </cfRule>
    <cfRule type="expression" dxfId="18338" priority="8506">
      <formula>#REF!="A3"</formula>
    </cfRule>
    <cfRule type="expression" dxfId="18337" priority="8507">
      <formula>#REF!="A2"</formula>
    </cfRule>
    <cfRule type="expression" dxfId="18336" priority="8508">
      <formula>#REF!="A1"</formula>
    </cfRule>
  </conditionalFormatting>
  <conditionalFormatting sqref="AT138:AT141">
    <cfRule type="expression" dxfId="18335" priority="8491">
      <formula>#REF!="A9"</formula>
    </cfRule>
    <cfRule type="expression" dxfId="18334" priority="8492">
      <formula>#REF!="A8"</formula>
    </cfRule>
    <cfRule type="expression" dxfId="18333" priority="8493">
      <formula>#REF!="A7"</formula>
    </cfRule>
    <cfRule type="expression" dxfId="18332" priority="8494">
      <formula>#REF!="A6"</formula>
    </cfRule>
    <cfRule type="expression" dxfId="18331" priority="8495">
      <formula>#REF!="A5"</formula>
    </cfRule>
    <cfRule type="expression" dxfId="18330" priority="8496">
      <formula>#REF!="A4"</formula>
    </cfRule>
    <cfRule type="expression" dxfId="18329" priority="8497">
      <formula>#REF!="A3"</formula>
    </cfRule>
    <cfRule type="expression" dxfId="18328" priority="8498">
      <formula>#REF!="A2"</formula>
    </cfRule>
    <cfRule type="expression" dxfId="18327" priority="8499">
      <formula>#REF!="A1"</formula>
    </cfRule>
  </conditionalFormatting>
  <conditionalFormatting sqref="AU138:AU141">
    <cfRule type="expression" dxfId="18326" priority="8482">
      <formula>#REF!="A9"</formula>
    </cfRule>
    <cfRule type="expression" dxfId="18325" priority="8483">
      <formula>#REF!="A8"</formula>
    </cfRule>
    <cfRule type="expression" dxfId="18324" priority="8484">
      <formula>#REF!="A7"</formula>
    </cfRule>
    <cfRule type="expression" dxfId="18323" priority="8485">
      <formula>#REF!="A6"</formula>
    </cfRule>
    <cfRule type="expression" dxfId="18322" priority="8486">
      <formula>#REF!="A5"</formula>
    </cfRule>
    <cfRule type="expression" dxfId="18321" priority="8487">
      <formula>#REF!="A4"</formula>
    </cfRule>
    <cfRule type="expression" dxfId="18320" priority="8488">
      <formula>#REF!="A3"</formula>
    </cfRule>
    <cfRule type="expression" dxfId="18319" priority="8489">
      <formula>#REF!="A2"</formula>
    </cfRule>
    <cfRule type="expression" dxfId="18318" priority="8490">
      <formula>#REF!="A1"</formula>
    </cfRule>
  </conditionalFormatting>
  <conditionalFormatting sqref="AP141">
    <cfRule type="expression" dxfId="18317" priority="8473">
      <formula>#REF!="A9"</formula>
    </cfRule>
    <cfRule type="expression" dxfId="18316" priority="8474">
      <formula>#REF!="A8"</formula>
    </cfRule>
    <cfRule type="expression" dxfId="18315" priority="8475">
      <formula>#REF!="A7"</formula>
    </cfRule>
    <cfRule type="expression" dxfId="18314" priority="8476">
      <formula>#REF!="A6"</formula>
    </cfRule>
    <cfRule type="expression" dxfId="18313" priority="8477">
      <formula>#REF!="A5"</formula>
    </cfRule>
    <cfRule type="expression" dxfId="18312" priority="8478">
      <formula>#REF!="A4"</formula>
    </cfRule>
    <cfRule type="expression" dxfId="18311" priority="8479">
      <formula>#REF!="A3"</formula>
    </cfRule>
    <cfRule type="expression" dxfId="18310" priority="8480">
      <formula>#REF!="A2"</formula>
    </cfRule>
    <cfRule type="expression" dxfId="18309" priority="8481">
      <formula>#REF!="A1"</formula>
    </cfRule>
  </conditionalFormatting>
  <conditionalFormatting sqref="AQ138:AQ141">
    <cfRule type="expression" dxfId="18308" priority="8464">
      <formula>#REF!="A9"</formula>
    </cfRule>
    <cfRule type="expression" dxfId="18307" priority="8465">
      <formula>#REF!="A8"</formula>
    </cfRule>
    <cfRule type="expression" dxfId="18306" priority="8466">
      <formula>#REF!="A7"</formula>
    </cfRule>
    <cfRule type="expression" dxfId="18305" priority="8467">
      <formula>#REF!="A6"</formula>
    </cfRule>
    <cfRule type="expression" dxfId="18304" priority="8468">
      <formula>#REF!="A5"</formula>
    </cfRule>
    <cfRule type="expression" dxfId="18303" priority="8469">
      <formula>#REF!="A4"</formula>
    </cfRule>
    <cfRule type="expression" dxfId="18302" priority="8470">
      <formula>#REF!="A3"</formula>
    </cfRule>
    <cfRule type="expression" dxfId="18301" priority="8471">
      <formula>#REF!="A2"</formula>
    </cfRule>
    <cfRule type="expression" dxfId="18300" priority="8472">
      <formula>#REF!="A1"</formula>
    </cfRule>
  </conditionalFormatting>
  <conditionalFormatting sqref="AR148:AR149">
    <cfRule type="expression" dxfId="18299" priority="8455">
      <formula>#REF!="A9"</formula>
    </cfRule>
    <cfRule type="expression" dxfId="18298" priority="8456">
      <formula>#REF!="A8"</formula>
    </cfRule>
    <cfRule type="expression" dxfId="18297" priority="8457">
      <formula>#REF!="A7"</formula>
    </cfRule>
    <cfRule type="expression" dxfId="18296" priority="8458">
      <formula>#REF!="A6"</formula>
    </cfRule>
    <cfRule type="expression" dxfId="18295" priority="8459">
      <formula>#REF!="A5"</formula>
    </cfRule>
    <cfRule type="expression" dxfId="18294" priority="8460">
      <formula>#REF!="A4"</formula>
    </cfRule>
    <cfRule type="expression" dxfId="18293" priority="8461">
      <formula>#REF!="A3"</formula>
    </cfRule>
    <cfRule type="expression" dxfId="18292" priority="8462">
      <formula>#REF!="A2"</formula>
    </cfRule>
    <cfRule type="expression" dxfId="18291" priority="8463">
      <formula>#REF!="A1"</formula>
    </cfRule>
  </conditionalFormatting>
  <conditionalFormatting sqref="AP148:AU149">
    <cfRule type="expression" dxfId="18290" priority="8446">
      <formula>#REF!="A9"</formula>
    </cfRule>
    <cfRule type="expression" dxfId="18289" priority="8447">
      <formula>#REF!="A8"</formula>
    </cfRule>
    <cfRule type="expression" dxfId="18288" priority="8448">
      <formula>#REF!="A7"</formula>
    </cfRule>
    <cfRule type="expression" dxfId="18287" priority="8449">
      <formula>#REF!="A6"</formula>
    </cfRule>
    <cfRule type="expression" dxfId="18286" priority="8450">
      <formula>#REF!="A5"</formula>
    </cfRule>
    <cfRule type="expression" dxfId="18285" priority="8451">
      <formula>#REF!="A4"</formula>
    </cfRule>
    <cfRule type="expression" dxfId="18284" priority="8452">
      <formula>#REF!="A3"</formula>
    </cfRule>
    <cfRule type="expression" dxfId="18283" priority="8453">
      <formula>#REF!="A2"</formula>
    </cfRule>
    <cfRule type="expression" dxfId="18282" priority="8454">
      <formula>#REF!="A1"</formula>
    </cfRule>
  </conditionalFormatting>
  <conditionalFormatting sqref="AS148:AS149">
    <cfRule type="expression" dxfId="18281" priority="8437">
      <formula>#REF!="A9"</formula>
    </cfRule>
    <cfRule type="expression" dxfId="18280" priority="8438">
      <formula>#REF!="A8"</formula>
    </cfRule>
    <cfRule type="expression" dxfId="18279" priority="8439">
      <formula>#REF!="A7"</formula>
    </cfRule>
    <cfRule type="expression" dxfId="18278" priority="8440">
      <formula>#REF!="A6"</formula>
    </cfRule>
    <cfRule type="expression" dxfId="18277" priority="8441">
      <formula>#REF!="A5"</formula>
    </cfRule>
    <cfRule type="expression" dxfId="18276" priority="8442">
      <formula>#REF!="A4"</formula>
    </cfRule>
    <cfRule type="expression" dxfId="18275" priority="8443">
      <formula>#REF!="A3"</formula>
    </cfRule>
    <cfRule type="expression" dxfId="18274" priority="8444">
      <formula>#REF!="A2"</formula>
    </cfRule>
    <cfRule type="expression" dxfId="18273" priority="8445">
      <formula>#REF!="A1"</formula>
    </cfRule>
  </conditionalFormatting>
  <conditionalFormatting sqref="AT148:AT149">
    <cfRule type="expression" dxfId="18272" priority="8428">
      <formula>#REF!="A9"</formula>
    </cfRule>
    <cfRule type="expression" dxfId="18271" priority="8429">
      <formula>#REF!="A8"</formula>
    </cfRule>
    <cfRule type="expression" dxfId="18270" priority="8430">
      <formula>#REF!="A7"</formula>
    </cfRule>
    <cfRule type="expression" dxfId="18269" priority="8431">
      <formula>#REF!="A6"</formula>
    </cfRule>
    <cfRule type="expression" dxfId="18268" priority="8432">
      <formula>#REF!="A5"</formula>
    </cfRule>
    <cfRule type="expression" dxfId="18267" priority="8433">
      <formula>#REF!="A4"</formula>
    </cfRule>
    <cfRule type="expression" dxfId="18266" priority="8434">
      <formula>#REF!="A3"</formula>
    </cfRule>
    <cfRule type="expression" dxfId="18265" priority="8435">
      <formula>#REF!="A2"</formula>
    </cfRule>
    <cfRule type="expression" dxfId="18264" priority="8436">
      <formula>#REF!="A1"</formula>
    </cfRule>
  </conditionalFormatting>
  <conditionalFormatting sqref="AU148:AU149">
    <cfRule type="expression" dxfId="18263" priority="8419">
      <formula>#REF!="A9"</formula>
    </cfRule>
    <cfRule type="expression" dxfId="18262" priority="8420">
      <formula>#REF!="A8"</formula>
    </cfRule>
    <cfRule type="expression" dxfId="18261" priority="8421">
      <formula>#REF!="A7"</formula>
    </cfRule>
    <cfRule type="expression" dxfId="18260" priority="8422">
      <formula>#REF!="A6"</formula>
    </cfRule>
    <cfRule type="expression" dxfId="18259" priority="8423">
      <formula>#REF!="A5"</formula>
    </cfRule>
    <cfRule type="expression" dxfId="18258" priority="8424">
      <formula>#REF!="A4"</formula>
    </cfRule>
    <cfRule type="expression" dxfId="18257" priority="8425">
      <formula>#REF!="A3"</formula>
    </cfRule>
    <cfRule type="expression" dxfId="18256" priority="8426">
      <formula>#REF!="A2"</formula>
    </cfRule>
    <cfRule type="expression" dxfId="18255" priority="8427">
      <formula>#REF!="A1"</formula>
    </cfRule>
  </conditionalFormatting>
  <conditionalFormatting sqref="AR156">
    <cfRule type="expression" dxfId="18254" priority="8410">
      <formula>#REF!="A9"</formula>
    </cfRule>
    <cfRule type="expression" dxfId="18253" priority="8411">
      <formula>#REF!="A8"</formula>
    </cfRule>
    <cfRule type="expression" dxfId="18252" priority="8412">
      <formula>#REF!="A7"</formula>
    </cfRule>
    <cfRule type="expression" dxfId="18251" priority="8413">
      <formula>#REF!="A6"</formula>
    </cfRule>
    <cfRule type="expression" dxfId="18250" priority="8414">
      <formula>#REF!="A5"</formula>
    </cfRule>
    <cfRule type="expression" dxfId="18249" priority="8415">
      <formula>#REF!="A4"</formula>
    </cfRule>
    <cfRule type="expression" dxfId="18248" priority="8416">
      <formula>#REF!="A3"</formula>
    </cfRule>
    <cfRule type="expression" dxfId="18247" priority="8417">
      <formula>#REF!="A2"</formula>
    </cfRule>
    <cfRule type="expression" dxfId="18246" priority="8418">
      <formula>#REF!="A1"</formula>
    </cfRule>
  </conditionalFormatting>
  <conditionalFormatting sqref="AP156:AU156">
    <cfRule type="expression" dxfId="18245" priority="8401">
      <formula>#REF!="A9"</formula>
    </cfRule>
    <cfRule type="expression" dxfId="18244" priority="8402">
      <formula>#REF!="A8"</formula>
    </cfRule>
    <cfRule type="expression" dxfId="18243" priority="8403">
      <formula>#REF!="A7"</formula>
    </cfRule>
    <cfRule type="expression" dxfId="18242" priority="8404">
      <formula>#REF!="A6"</formula>
    </cfRule>
    <cfRule type="expression" dxfId="18241" priority="8405">
      <formula>#REF!="A5"</formula>
    </cfRule>
    <cfRule type="expression" dxfId="18240" priority="8406">
      <formula>#REF!="A4"</formula>
    </cfRule>
    <cfRule type="expression" dxfId="18239" priority="8407">
      <formula>#REF!="A3"</formula>
    </cfRule>
    <cfRule type="expression" dxfId="18238" priority="8408">
      <formula>#REF!="A2"</formula>
    </cfRule>
    <cfRule type="expression" dxfId="18237" priority="8409">
      <formula>#REF!="A1"</formula>
    </cfRule>
  </conditionalFormatting>
  <conditionalFormatting sqref="AS156">
    <cfRule type="expression" dxfId="18236" priority="8392">
      <formula>#REF!="A9"</formula>
    </cfRule>
    <cfRule type="expression" dxfId="18235" priority="8393">
      <formula>#REF!="A8"</formula>
    </cfRule>
    <cfRule type="expression" dxfId="18234" priority="8394">
      <formula>#REF!="A7"</formula>
    </cfRule>
    <cfRule type="expression" dxfId="18233" priority="8395">
      <formula>#REF!="A6"</formula>
    </cfRule>
    <cfRule type="expression" dxfId="18232" priority="8396">
      <formula>#REF!="A5"</formula>
    </cfRule>
    <cfRule type="expression" dxfId="18231" priority="8397">
      <formula>#REF!="A4"</formula>
    </cfRule>
    <cfRule type="expression" dxfId="18230" priority="8398">
      <formula>#REF!="A3"</formula>
    </cfRule>
    <cfRule type="expression" dxfId="18229" priority="8399">
      <formula>#REF!="A2"</formula>
    </cfRule>
    <cfRule type="expression" dxfId="18228" priority="8400">
      <formula>#REF!="A1"</formula>
    </cfRule>
  </conditionalFormatting>
  <conditionalFormatting sqref="AT156">
    <cfRule type="expression" dxfId="18227" priority="8383">
      <formula>#REF!="A9"</formula>
    </cfRule>
    <cfRule type="expression" dxfId="18226" priority="8384">
      <formula>#REF!="A8"</formula>
    </cfRule>
    <cfRule type="expression" dxfId="18225" priority="8385">
      <formula>#REF!="A7"</formula>
    </cfRule>
    <cfRule type="expression" dxfId="18224" priority="8386">
      <formula>#REF!="A6"</formula>
    </cfRule>
    <cfRule type="expression" dxfId="18223" priority="8387">
      <formula>#REF!="A5"</formula>
    </cfRule>
    <cfRule type="expression" dxfId="18222" priority="8388">
      <formula>#REF!="A4"</formula>
    </cfRule>
    <cfRule type="expression" dxfId="18221" priority="8389">
      <formula>#REF!="A3"</formula>
    </cfRule>
    <cfRule type="expression" dxfId="18220" priority="8390">
      <formula>#REF!="A2"</formula>
    </cfRule>
    <cfRule type="expression" dxfId="18219" priority="8391">
      <formula>#REF!="A1"</formula>
    </cfRule>
  </conditionalFormatting>
  <conditionalFormatting sqref="AU156">
    <cfRule type="expression" dxfId="18218" priority="8374">
      <formula>#REF!="A9"</formula>
    </cfRule>
    <cfRule type="expression" dxfId="18217" priority="8375">
      <formula>#REF!="A8"</formula>
    </cfRule>
    <cfRule type="expression" dxfId="18216" priority="8376">
      <formula>#REF!="A7"</formula>
    </cfRule>
    <cfRule type="expression" dxfId="18215" priority="8377">
      <formula>#REF!="A6"</formula>
    </cfRule>
    <cfRule type="expression" dxfId="18214" priority="8378">
      <formula>#REF!="A5"</formula>
    </cfRule>
    <cfRule type="expression" dxfId="18213" priority="8379">
      <formula>#REF!="A4"</formula>
    </cfRule>
    <cfRule type="expression" dxfId="18212" priority="8380">
      <formula>#REF!="A3"</formula>
    </cfRule>
    <cfRule type="expression" dxfId="18211" priority="8381">
      <formula>#REF!="A2"</formula>
    </cfRule>
    <cfRule type="expression" dxfId="18210" priority="8382">
      <formula>#REF!="A1"</formula>
    </cfRule>
  </conditionalFormatting>
  <conditionalFormatting sqref="AR193:AR199">
    <cfRule type="expression" dxfId="18209" priority="8365">
      <formula>#REF!="A9"</formula>
    </cfRule>
    <cfRule type="expression" dxfId="18208" priority="8366">
      <formula>#REF!="A8"</formula>
    </cfRule>
    <cfRule type="expression" dxfId="18207" priority="8367">
      <formula>#REF!="A7"</formula>
    </cfRule>
    <cfRule type="expression" dxfId="18206" priority="8368">
      <formula>#REF!="A6"</formula>
    </cfRule>
    <cfRule type="expression" dxfId="18205" priority="8369">
      <formula>#REF!="A5"</formula>
    </cfRule>
    <cfRule type="expression" dxfId="18204" priority="8370">
      <formula>#REF!="A4"</formula>
    </cfRule>
    <cfRule type="expression" dxfId="18203" priority="8371">
      <formula>#REF!="A3"</formula>
    </cfRule>
    <cfRule type="expression" dxfId="18202" priority="8372">
      <formula>#REF!="A2"</formula>
    </cfRule>
    <cfRule type="expression" dxfId="18201" priority="8373">
      <formula>#REF!="A1"</formula>
    </cfRule>
  </conditionalFormatting>
  <conditionalFormatting sqref="AR193:AR199 AU193:AU199">
    <cfRule type="expression" dxfId="18200" priority="8356">
      <formula>#REF!="A9"</formula>
    </cfRule>
    <cfRule type="expression" dxfId="18199" priority="8357">
      <formula>#REF!="A8"</formula>
    </cfRule>
    <cfRule type="expression" dxfId="18198" priority="8358">
      <formula>#REF!="A7"</formula>
    </cfRule>
    <cfRule type="expression" dxfId="18197" priority="8359">
      <formula>#REF!="A6"</formula>
    </cfRule>
    <cfRule type="expression" dxfId="18196" priority="8360">
      <formula>#REF!="A5"</formula>
    </cfRule>
    <cfRule type="expression" dxfId="18195" priority="8361">
      <formula>#REF!="A4"</formula>
    </cfRule>
    <cfRule type="expression" dxfId="18194" priority="8362">
      <formula>#REF!="A3"</formula>
    </cfRule>
    <cfRule type="expression" dxfId="18193" priority="8363">
      <formula>#REF!="A2"</formula>
    </cfRule>
    <cfRule type="expression" dxfId="18192" priority="8364">
      <formula>#REF!="A1"</formula>
    </cfRule>
  </conditionalFormatting>
  <conditionalFormatting sqref="AU193:AU199">
    <cfRule type="expression" dxfId="18191" priority="8347">
      <formula>#REF!="A9"</formula>
    </cfRule>
    <cfRule type="expression" dxfId="18190" priority="8348">
      <formula>#REF!="A8"</formula>
    </cfRule>
    <cfRule type="expression" dxfId="18189" priority="8349">
      <formula>#REF!="A7"</formula>
    </cfRule>
    <cfRule type="expression" dxfId="18188" priority="8350">
      <formula>#REF!="A6"</formula>
    </cfRule>
    <cfRule type="expression" dxfId="18187" priority="8351">
      <formula>#REF!="A5"</formula>
    </cfRule>
    <cfRule type="expression" dxfId="18186" priority="8352">
      <formula>#REF!="A4"</formula>
    </cfRule>
    <cfRule type="expression" dxfId="18185" priority="8353">
      <formula>#REF!="A3"</formula>
    </cfRule>
    <cfRule type="expression" dxfId="18184" priority="8354">
      <formula>#REF!="A2"</formula>
    </cfRule>
    <cfRule type="expression" dxfId="18183" priority="8355">
      <formula>#REF!="A1"</formula>
    </cfRule>
  </conditionalFormatting>
  <conditionalFormatting sqref="AP193:AP199">
    <cfRule type="expression" dxfId="18182" priority="8338">
      <formula>#REF!="A9"</formula>
    </cfRule>
    <cfRule type="expression" dxfId="18181" priority="8339">
      <formula>#REF!="A8"</formula>
    </cfRule>
    <cfRule type="expression" dxfId="18180" priority="8340">
      <formula>#REF!="A7"</formula>
    </cfRule>
    <cfRule type="expression" dxfId="18179" priority="8341">
      <formula>#REF!="A6"</formula>
    </cfRule>
    <cfRule type="expression" dxfId="18178" priority="8342">
      <formula>#REF!="A5"</formula>
    </cfRule>
    <cfRule type="expression" dxfId="18177" priority="8343">
      <formula>#REF!="A4"</formula>
    </cfRule>
    <cfRule type="expression" dxfId="18176" priority="8344">
      <formula>#REF!="A3"</formula>
    </cfRule>
    <cfRule type="expression" dxfId="18175" priority="8345">
      <formula>#REF!="A2"</formula>
    </cfRule>
    <cfRule type="expression" dxfId="18174" priority="8346">
      <formula>#REF!="A1"</formula>
    </cfRule>
  </conditionalFormatting>
  <conditionalFormatting sqref="AQ193:AQ199">
    <cfRule type="expression" dxfId="18173" priority="8329">
      <formula>#REF!="A9"</formula>
    </cfRule>
    <cfRule type="expression" dxfId="18172" priority="8330">
      <formula>#REF!="A8"</formula>
    </cfRule>
    <cfRule type="expression" dxfId="18171" priority="8331">
      <formula>#REF!="A7"</formula>
    </cfRule>
    <cfRule type="expression" dxfId="18170" priority="8332">
      <formula>#REF!="A6"</formula>
    </cfRule>
    <cfRule type="expression" dxfId="18169" priority="8333">
      <formula>#REF!="A5"</formula>
    </cfRule>
    <cfRule type="expression" dxfId="18168" priority="8334">
      <formula>#REF!="A4"</formula>
    </cfRule>
    <cfRule type="expression" dxfId="18167" priority="8335">
      <formula>#REF!="A3"</formula>
    </cfRule>
    <cfRule type="expression" dxfId="18166" priority="8336">
      <formula>#REF!="A2"</formula>
    </cfRule>
    <cfRule type="expression" dxfId="18165" priority="8337">
      <formula>#REF!="A1"</formula>
    </cfRule>
  </conditionalFormatting>
  <conditionalFormatting sqref="AS193:AS199">
    <cfRule type="expression" dxfId="18164" priority="8320">
      <formula>#REF!="A9"</formula>
    </cfRule>
    <cfRule type="expression" dxfId="18163" priority="8321">
      <formula>#REF!="A8"</formula>
    </cfRule>
    <cfRule type="expression" dxfId="18162" priority="8322">
      <formula>#REF!="A7"</formula>
    </cfRule>
    <cfRule type="expression" dxfId="18161" priority="8323">
      <formula>#REF!="A6"</formula>
    </cfRule>
    <cfRule type="expression" dxfId="18160" priority="8324">
      <formula>#REF!="A5"</formula>
    </cfRule>
    <cfRule type="expression" dxfId="18159" priority="8325">
      <formula>#REF!="A4"</formula>
    </cfRule>
    <cfRule type="expression" dxfId="18158" priority="8326">
      <formula>#REF!="A3"</formula>
    </cfRule>
    <cfRule type="expression" dxfId="18157" priority="8327">
      <formula>#REF!="A2"</formula>
    </cfRule>
    <cfRule type="expression" dxfId="18156" priority="8328">
      <formula>#REF!="A1"</formula>
    </cfRule>
  </conditionalFormatting>
  <conditionalFormatting sqref="AS193:AS199">
    <cfRule type="expression" dxfId="18155" priority="8311">
      <formula>#REF!="A9"</formula>
    </cfRule>
    <cfRule type="expression" dxfId="18154" priority="8312">
      <formula>#REF!="A8"</formula>
    </cfRule>
    <cfRule type="expression" dxfId="18153" priority="8313">
      <formula>#REF!="A7"</formula>
    </cfRule>
    <cfRule type="expression" dxfId="18152" priority="8314">
      <formula>#REF!="A6"</formula>
    </cfRule>
    <cfRule type="expression" dxfId="18151" priority="8315">
      <formula>#REF!="A5"</formula>
    </cfRule>
    <cfRule type="expression" dxfId="18150" priority="8316">
      <formula>#REF!="A4"</formula>
    </cfRule>
    <cfRule type="expression" dxfId="18149" priority="8317">
      <formula>#REF!="A3"</formula>
    </cfRule>
    <cfRule type="expression" dxfId="18148" priority="8318">
      <formula>#REF!="A2"</formula>
    </cfRule>
    <cfRule type="expression" dxfId="18147" priority="8319">
      <formula>#REF!="A1"</formula>
    </cfRule>
  </conditionalFormatting>
  <conditionalFormatting sqref="AT193:AT199">
    <cfRule type="expression" dxfId="18146" priority="8302">
      <formula>#REF!="A9"</formula>
    </cfRule>
    <cfRule type="expression" dxfId="18145" priority="8303">
      <formula>#REF!="A8"</formula>
    </cfRule>
    <cfRule type="expression" dxfId="18144" priority="8304">
      <formula>#REF!="A7"</formula>
    </cfRule>
    <cfRule type="expression" dxfId="18143" priority="8305">
      <formula>#REF!="A6"</formula>
    </cfRule>
    <cfRule type="expression" dxfId="18142" priority="8306">
      <formula>#REF!="A5"</formula>
    </cfRule>
    <cfRule type="expression" dxfId="18141" priority="8307">
      <formula>#REF!="A4"</formula>
    </cfRule>
    <cfRule type="expression" dxfId="18140" priority="8308">
      <formula>#REF!="A3"</formula>
    </cfRule>
    <cfRule type="expression" dxfId="18139" priority="8309">
      <formula>#REF!="A2"</formula>
    </cfRule>
    <cfRule type="expression" dxfId="18138" priority="8310">
      <formula>#REF!="A1"</formula>
    </cfRule>
  </conditionalFormatting>
  <conditionalFormatting sqref="AT193:AT199">
    <cfRule type="expression" dxfId="18137" priority="8293">
      <formula>#REF!="A9"</formula>
    </cfRule>
    <cfRule type="expression" dxfId="18136" priority="8294">
      <formula>#REF!="A8"</formula>
    </cfRule>
    <cfRule type="expression" dxfId="18135" priority="8295">
      <formula>#REF!="A7"</formula>
    </cfRule>
    <cfRule type="expression" dxfId="18134" priority="8296">
      <formula>#REF!="A6"</formula>
    </cfRule>
    <cfRule type="expression" dxfId="18133" priority="8297">
      <formula>#REF!="A5"</formula>
    </cfRule>
    <cfRule type="expression" dxfId="18132" priority="8298">
      <formula>#REF!="A4"</formula>
    </cfRule>
    <cfRule type="expression" dxfId="18131" priority="8299">
      <formula>#REF!="A3"</formula>
    </cfRule>
    <cfRule type="expression" dxfId="18130" priority="8300">
      <formula>#REF!="A2"</formula>
    </cfRule>
    <cfRule type="expression" dxfId="18129" priority="8301">
      <formula>#REF!="A1"</formula>
    </cfRule>
  </conditionalFormatting>
  <conditionalFormatting sqref="AR201:AR203">
    <cfRule type="expression" dxfId="18128" priority="8284">
      <formula>#REF!="A9"</formula>
    </cfRule>
    <cfRule type="expression" dxfId="18127" priority="8285">
      <formula>#REF!="A8"</formula>
    </cfRule>
    <cfRule type="expression" dxfId="18126" priority="8286">
      <formula>#REF!="A7"</formula>
    </cfRule>
    <cfRule type="expression" dxfId="18125" priority="8287">
      <formula>#REF!="A6"</formula>
    </cfRule>
    <cfRule type="expression" dxfId="18124" priority="8288">
      <formula>#REF!="A5"</formula>
    </cfRule>
    <cfRule type="expression" dxfId="18123" priority="8289">
      <formula>#REF!="A4"</formula>
    </cfRule>
    <cfRule type="expression" dxfId="18122" priority="8290">
      <formula>#REF!="A3"</formula>
    </cfRule>
    <cfRule type="expression" dxfId="18121" priority="8291">
      <formula>#REF!="A2"</formula>
    </cfRule>
    <cfRule type="expression" dxfId="18120" priority="8292">
      <formula>#REF!="A1"</formula>
    </cfRule>
  </conditionalFormatting>
  <conditionalFormatting sqref="AR201:AR203 AU201:AU203">
    <cfRule type="expression" dxfId="18119" priority="8275">
      <formula>#REF!="A9"</formula>
    </cfRule>
    <cfRule type="expression" dxfId="18118" priority="8276">
      <formula>#REF!="A8"</formula>
    </cfRule>
    <cfRule type="expression" dxfId="18117" priority="8277">
      <formula>#REF!="A7"</formula>
    </cfRule>
    <cfRule type="expression" dxfId="18116" priority="8278">
      <formula>#REF!="A6"</formula>
    </cfRule>
    <cfRule type="expression" dxfId="18115" priority="8279">
      <formula>#REF!="A5"</formula>
    </cfRule>
    <cfRule type="expression" dxfId="18114" priority="8280">
      <formula>#REF!="A4"</formula>
    </cfRule>
    <cfRule type="expression" dxfId="18113" priority="8281">
      <formula>#REF!="A3"</formula>
    </cfRule>
    <cfRule type="expression" dxfId="18112" priority="8282">
      <formula>#REF!="A2"</formula>
    </cfRule>
    <cfRule type="expression" dxfId="18111" priority="8283">
      <formula>#REF!="A1"</formula>
    </cfRule>
  </conditionalFormatting>
  <conditionalFormatting sqref="AU201:AU203">
    <cfRule type="expression" dxfId="18110" priority="8266">
      <formula>#REF!="A9"</formula>
    </cfRule>
    <cfRule type="expression" dxfId="18109" priority="8267">
      <formula>#REF!="A8"</formula>
    </cfRule>
    <cfRule type="expression" dxfId="18108" priority="8268">
      <formula>#REF!="A7"</formula>
    </cfRule>
    <cfRule type="expression" dxfId="18107" priority="8269">
      <formula>#REF!="A6"</formula>
    </cfRule>
    <cfRule type="expression" dxfId="18106" priority="8270">
      <formula>#REF!="A5"</formula>
    </cfRule>
    <cfRule type="expression" dxfId="18105" priority="8271">
      <formula>#REF!="A4"</formula>
    </cfRule>
    <cfRule type="expression" dxfId="18104" priority="8272">
      <formula>#REF!="A3"</formula>
    </cfRule>
    <cfRule type="expression" dxfId="18103" priority="8273">
      <formula>#REF!="A2"</formula>
    </cfRule>
    <cfRule type="expression" dxfId="18102" priority="8274">
      <formula>#REF!="A1"</formula>
    </cfRule>
  </conditionalFormatting>
  <conditionalFormatting sqref="AP201:AP203">
    <cfRule type="expression" dxfId="18101" priority="8257">
      <formula>#REF!="A9"</formula>
    </cfRule>
    <cfRule type="expression" dxfId="18100" priority="8258">
      <formula>#REF!="A8"</formula>
    </cfRule>
    <cfRule type="expression" dxfId="18099" priority="8259">
      <formula>#REF!="A7"</formula>
    </cfRule>
    <cfRule type="expression" dxfId="18098" priority="8260">
      <formula>#REF!="A6"</formula>
    </cfRule>
    <cfRule type="expression" dxfId="18097" priority="8261">
      <formula>#REF!="A5"</formula>
    </cfRule>
    <cfRule type="expression" dxfId="18096" priority="8262">
      <formula>#REF!="A4"</formula>
    </cfRule>
    <cfRule type="expression" dxfId="18095" priority="8263">
      <formula>#REF!="A3"</formula>
    </cfRule>
    <cfRule type="expression" dxfId="18094" priority="8264">
      <formula>#REF!="A2"</formula>
    </cfRule>
    <cfRule type="expression" dxfId="18093" priority="8265">
      <formula>#REF!="A1"</formula>
    </cfRule>
  </conditionalFormatting>
  <conditionalFormatting sqref="AQ201:AQ203">
    <cfRule type="expression" dxfId="18092" priority="8248">
      <formula>#REF!="A9"</formula>
    </cfRule>
    <cfRule type="expression" dxfId="18091" priority="8249">
      <formula>#REF!="A8"</formula>
    </cfRule>
    <cfRule type="expression" dxfId="18090" priority="8250">
      <formula>#REF!="A7"</formula>
    </cfRule>
    <cfRule type="expression" dxfId="18089" priority="8251">
      <formula>#REF!="A6"</formula>
    </cfRule>
    <cfRule type="expression" dxfId="18088" priority="8252">
      <formula>#REF!="A5"</formula>
    </cfRule>
    <cfRule type="expression" dxfId="18087" priority="8253">
      <formula>#REF!="A4"</formula>
    </cfRule>
    <cfRule type="expression" dxfId="18086" priority="8254">
      <formula>#REF!="A3"</formula>
    </cfRule>
    <cfRule type="expression" dxfId="18085" priority="8255">
      <formula>#REF!="A2"</formula>
    </cfRule>
    <cfRule type="expression" dxfId="18084" priority="8256">
      <formula>#REF!="A1"</formula>
    </cfRule>
  </conditionalFormatting>
  <conditionalFormatting sqref="AS201:AS203">
    <cfRule type="expression" dxfId="18083" priority="8239">
      <formula>#REF!="A9"</formula>
    </cfRule>
    <cfRule type="expression" dxfId="18082" priority="8240">
      <formula>#REF!="A8"</formula>
    </cfRule>
    <cfRule type="expression" dxfId="18081" priority="8241">
      <formula>#REF!="A7"</formula>
    </cfRule>
    <cfRule type="expression" dxfId="18080" priority="8242">
      <formula>#REF!="A6"</formula>
    </cfRule>
    <cfRule type="expression" dxfId="18079" priority="8243">
      <formula>#REF!="A5"</formula>
    </cfRule>
    <cfRule type="expression" dxfId="18078" priority="8244">
      <formula>#REF!="A4"</formula>
    </cfRule>
    <cfRule type="expression" dxfId="18077" priority="8245">
      <formula>#REF!="A3"</formula>
    </cfRule>
    <cfRule type="expression" dxfId="18076" priority="8246">
      <formula>#REF!="A2"</formula>
    </cfRule>
    <cfRule type="expression" dxfId="18075" priority="8247">
      <formula>#REF!="A1"</formula>
    </cfRule>
  </conditionalFormatting>
  <conditionalFormatting sqref="AS201:AS203">
    <cfRule type="expression" dxfId="18074" priority="8230">
      <formula>#REF!="A9"</formula>
    </cfRule>
    <cfRule type="expression" dxfId="18073" priority="8231">
      <formula>#REF!="A8"</formula>
    </cfRule>
    <cfRule type="expression" dxfId="18072" priority="8232">
      <formula>#REF!="A7"</formula>
    </cfRule>
    <cfRule type="expression" dxfId="18071" priority="8233">
      <formula>#REF!="A6"</formula>
    </cfRule>
    <cfRule type="expression" dxfId="18070" priority="8234">
      <formula>#REF!="A5"</formula>
    </cfRule>
    <cfRule type="expression" dxfId="18069" priority="8235">
      <formula>#REF!="A4"</formula>
    </cfRule>
    <cfRule type="expression" dxfId="18068" priority="8236">
      <formula>#REF!="A3"</formula>
    </cfRule>
    <cfRule type="expression" dxfId="18067" priority="8237">
      <formula>#REF!="A2"</formula>
    </cfRule>
    <cfRule type="expression" dxfId="18066" priority="8238">
      <formula>#REF!="A1"</formula>
    </cfRule>
  </conditionalFormatting>
  <conditionalFormatting sqref="AT201:AT203">
    <cfRule type="expression" dxfId="18065" priority="8221">
      <formula>#REF!="A9"</formula>
    </cfRule>
    <cfRule type="expression" dxfId="18064" priority="8222">
      <formula>#REF!="A8"</formula>
    </cfRule>
    <cfRule type="expression" dxfId="18063" priority="8223">
      <formula>#REF!="A7"</formula>
    </cfRule>
    <cfRule type="expression" dxfId="18062" priority="8224">
      <formula>#REF!="A6"</formula>
    </cfRule>
    <cfRule type="expression" dxfId="18061" priority="8225">
      <formula>#REF!="A5"</formula>
    </cfRule>
    <cfRule type="expression" dxfId="18060" priority="8226">
      <formula>#REF!="A4"</formula>
    </cfRule>
    <cfRule type="expression" dxfId="18059" priority="8227">
      <formula>#REF!="A3"</formula>
    </cfRule>
    <cfRule type="expression" dxfId="18058" priority="8228">
      <formula>#REF!="A2"</formula>
    </cfRule>
    <cfRule type="expression" dxfId="18057" priority="8229">
      <formula>#REF!="A1"</formula>
    </cfRule>
  </conditionalFormatting>
  <conditionalFormatting sqref="AT201:AT203">
    <cfRule type="expression" dxfId="18056" priority="8212">
      <formula>#REF!="A9"</formula>
    </cfRule>
    <cfRule type="expression" dxfId="18055" priority="8213">
      <formula>#REF!="A8"</formula>
    </cfRule>
    <cfRule type="expression" dxfId="18054" priority="8214">
      <formula>#REF!="A7"</formula>
    </cfRule>
    <cfRule type="expression" dxfId="18053" priority="8215">
      <formula>#REF!="A6"</formula>
    </cfRule>
    <cfRule type="expression" dxfId="18052" priority="8216">
      <formula>#REF!="A5"</formula>
    </cfRule>
    <cfRule type="expression" dxfId="18051" priority="8217">
      <formula>#REF!="A4"</formula>
    </cfRule>
    <cfRule type="expression" dxfId="18050" priority="8218">
      <formula>#REF!="A3"</formula>
    </cfRule>
    <cfRule type="expression" dxfId="18049" priority="8219">
      <formula>#REF!="A2"</formula>
    </cfRule>
    <cfRule type="expression" dxfId="18048" priority="8220">
      <formula>#REF!="A1"</formula>
    </cfRule>
  </conditionalFormatting>
  <conditionalFormatting sqref="AR206:AR211">
    <cfRule type="expression" dxfId="18047" priority="8203">
      <formula>#REF!="A9"</formula>
    </cfRule>
    <cfRule type="expression" dxfId="18046" priority="8204">
      <formula>#REF!="A8"</formula>
    </cfRule>
    <cfRule type="expression" dxfId="18045" priority="8205">
      <formula>#REF!="A7"</formula>
    </cfRule>
    <cfRule type="expression" dxfId="18044" priority="8206">
      <formula>#REF!="A6"</formula>
    </cfRule>
    <cfRule type="expression" dxfId="18043" priority="8207">
      <formula>#REF!="A5"</formula>
    </cfRule>
    <cfRule type="expression" dxfId="18042" priority="8208">
      <formula>#REF!="A4"</formula>
    </cfRule>
    <cfRule type="expression" dxfId="18041" priority="8209">
      <formula>#REF!="A3"</formula>
    </cfRule>
    <cfRule type="expression" dxfId="18040" priority="8210">
      <formula>#REF!="A2"</formula>
    </cfRule>
    <cfRule type="expression" dxfId="18039" priority="8211">
      <formula>#REF!="A1"</formula>
    </cfRule>
  </conditionalFormatting>
  <conditionalFormatting sqref="AP206:AU208 AP210:AU211 AQ209:AS209 AU209">
    <cfRule type="expression" dxfId="18038" priority="8194">
      <formula>#REF!="A9"</formula>
    </cfRule>
    <cfRule type="expression" dxfId="18037" priority="8195">
      <formula>#REF!="A8"</formula>
    </cfRule>
    <cfRule type="expression" dxfId="18036" priority="8196">
      <formula>#REF!="A7"</formula>
    </cfRule>
    <cfRule type="expression" dxfId="18035" priority="8197">
      <formula>#REF!="A6"</formula>
    </cfRule>
    <cfRule type="expression" dxfId="18034" priority="8198">
      <formula>#REF!="A5"</formula>
    </cfRule>
    <cfRule type="expression" dxfId="18033" priority="8199">
      <formula>#REF!="A4"</formula>
    </cfRule>
    <cfRule type="expression" dxfId="18032" priority="8200">
      <formula>#REF!="A3"</formula>
    </cfRule>
    <cfRule type="expression" dxfId="18031" priority="8201">
      <formula>#REF!="A2"</formula>
    </cfRule>
    <cfRule type="expression" dxfId="18030" priority="8202">
      <formula>#REF!="A1"</formula>
    </cfRule>
  </conditionalFormatting>
  <conditionalFormatting sqref="AS206:AS211">
    <cfRule type="expression" dxfId="18029" priority="8185">
      <formula>#REF!="A9"</formula>
    </cfRule>
    <cfRule type="expression" dxfId="18028" priority="8186">
      <formula>#REF!="A8"</formula>
    </cfRule>
    <cfRule type="expression" dxfId="18027" priority="8187">
      <formula>#REF!="A7"</formula>
    </cfRule>
    <cfRule type="expression" dxfId="18026" priority="8188">
      <formula>#REF!="A6"</formula>
    </cfRule>
    <cfRule type="expression" dxfId="18025" priority="8189">
      <formula>#REF!="A5"</formula>
    </cfRule>
    <cfRule type="expression" dxfId="18024" priority="8190">
      <formula>#REF!="A4"</formula>
    </cfRule>
    <cfRule type="expression" dxfId="18023" priority="8191">
      <formula>#REF!="A3"</formula>
    </cfRule>
    <cfRule type="expression" dxfId="18022" priority="8192">
      <formula>#REF!="A2"</formula>
    </cfRule>
    <cfRule type="expression" dxfId="18021" priority="8193">
      <formula>#REF!="A1"</formula>
    </cfRule>
  </conditionalFormatting>
  <conditionalFormatting sqref="AT206:AT208 AT210:AT211">
    <cfRule type="expression" dxfId="18020" priority="8176">
      <formula>#REF!="A9"</formula>
    </cfRule>
    <cfRule type="expression" dxfId="18019" priority="8177">
      <formula>#REF!="A8"</formula>
    </cfRule>
    <cfRule type="expression" dxfId="18018" priority="8178">
      <formula>#REF!="A7"</formula>
    </cfRule>
    <cfRule type="expression" dxfId="18017" priority="8179">
      <formula>#REF!="A6"</formula>
    </cfRule>
    <cfRule type="expression" dxfId="18016" priority="8180">
      <formula>#REF!="A5"</formula>
    </cfRule>
    <cfRule type="expression" dxfId="18015" priority="8181">
      <formula>#REF!="A4"</formula>
    </cfRule>
    <cfRule type="expression" dxfId="18014" priority="8182">
      <formula>#REF!="A3"</formula>
    </cfRule>
    <cfRule type="expression" dxfId="18013" priority="8183">
      <formula>#REF!="A2"</formula>
    </cfRule>
    <cfRule type="expression" dxfId="18012" priority="8184">
      <formula>#REF!="A1"</formula>
    </cfRule>
  </conditionalFormatting>
  <conditionalFormatting sqref="AU206:AU211">
    <cfRule type="expression" dxfId="18011" priority="8167">
      <formula>#REF!="A9"</formula>
    </cfRule>
    <cfRule type="expression" dxfId="18010" priority="8168">
      <formula>#REF!="A8"</formula>
    </cfRule>
    <cfRule type="expression" dxfId="18009" priority="8169">
      <formula>#REF!="A7"</formula>
    </cfRule>
    <cfRule type="expression" dxfId="18008" priority="8170">
      <formula>#REF!="A6"</formula>
    </cfRule>
    <cfRule type="expression" dxfId="18007" priority="8171">
      <formula>#REF!="A5"</formula>
    </cfRule>
    <cfRule type="expression" dxfId="18006" priority="8172">
      <formula>#REF!="A4"</formula>
    </cfRule>
    <cfRule type="expression" dxfId="18005" priority="8173">
      <formula>#REF!="A3"</formula>
    </cfRule>
    <cfRule type="expression" dxfId="18004" priority="8174">
      <formula>#REF!="A2"</formula>
    </cfRule>
    <cfRule type="expression" dxfId="18003" priority="8175">
      <formula>#REF!="A1"</formula>
    </cfRule>
  </conditionalFormatting>
  <conditionalFormatting sqref="AP209">
    <cfRule type="expression" dxfId="18002" priority="8158">
      <formula>#REF!="A9"</formula>
    </cfRule>
    <cfRule type="expression" dxfId="18001" priority="8159">
      <formula>#REF!="A8"</formula>
    </cfRule>
    <cfRule type="expression" dxfId="18000" priority="8160">
      <formula>#REF!="A7"</formula>
    </cfRule>
    <cfRule type="expression" dxfId="17999" priority="8161">
      <formula>#REF!="A6"</formula>
    </cfRule>
    <cfRule type="expression" dxfId="17998" priority="8162">
      <formula>#REF!="A5"</formula>
    </cfRule>
    <cfRule type="expression" dxfId="17997" priority="8163">
      <formula>#REF!="A4"</formula>
    </cfRule>
    <cfRule type="expression" dxfId="17996" priority="8164">
      <formula>#REF!="A3"</formula>
    </cfRule>
    <cfRule type="expression" dxfId="17995" priority="8165">
      <formula>#REF!="A2"</formula>
    </cfRule>
    <cfRule type="expression" dxfId="17994" priority="8166">
      <formula>#REF!="A1"</formula>
    </cfRule>
  </conditionalFormatting>
  <conditionalFormatting sqref="AT209">
    <cfRule type="expression" dxfId="17993" priority="8149">
      <formula>#REF!="A9"</formula>
    </cfRule>
    <cfRule type="expression" dxfId="17992" priority="8150">
      <formula>#REF!="A8"</formula>
    </cfRule>
    <cfRule type="expression" dxfId="17991" priority="8151">
      <formula>#REF!="A7"</formula>
    </cfRule>
    <cfRule type="expression" dxfId="17990" priority="8152">
      <formula>#REF!="A6"</formula>
    </cfRule>
    <cfRule type="expression" dxfId="17989" priority="8153">
      <formula>#REF!="A5"</formula>
    </cfRule>
    <cfRule type="expression" dxfId="17988" priority="8154">
      <formula>#REF!="A4"</formula>
    </cfRule>
    <cfRule type="expression" dxfId="17987" priority="8155">
      <formula>#REF!="A3"</formula>
    </cfRule>
    <cfRule type="expression" dxfId="17986" priority="8156">
      <formula>#REF!="A2"</formula>
    </cfRule>
    <cfRule type="expression" dxfId="17985" priority="8157">
      <formula>#REF!="A1"</formula>
    </cfRule>
  </conditionalFormatting>
  <conditionalFormatting sqref="AT209">
    <cfRule type="expression" dxfId="17984" priority="8140">
      <formula>#REF!="A9"</formula>
    </cfRule>
    <cfRule type="expression" dxfId="17983" priority="8141">
      <formula>#REF!="A8"</formula>
    </cfRule>
    <cfRule type="expression" dxfId="17982" priority="8142">
      <formula>#REF!="A7"</formula>
    </cfRule>
    <cfRule type="expression" dxfId="17981" priority="8143">
      <formula>#REF!="A6"</formula>
    </cfRule>
    <cfRule type="expression" dxfId="17980" priority="8144">
      <formula>#REF!="A5"</formula>
    </cfRule>
    <cfRule type="expression" dxfId="17979" priority="8145">
      <formula>#REF!="A4"</formula>
    </cfRule>
    <cfRule type="expression" dxfId="17978" priority="8146">
      <formula>#REF!="A3"</formula>
    </cfRule>
    <cfRule type="expression" dxfId="17977" priority="8147">
      <formula>#REF!="A2"</formula>
    </cfRule>
    <cfRule type="expression" dxfId="17976" priority="8148">
      <formula>#REF!="A1"</formula>
    </cfRule>
  </conditionalFormatting>
  <conditionalFormatting sqref="AR213">
    <cfRule type="expression" dxfId="17975" priority="8131">
      <formula>#REF!="A9"</formula>
    </cfRule>
    <cfRule type="expression" dxfId="17974" priority="8132">
      <formula>#REF!="A8"</formula>
    </cfRule>
    <cfRule type="expression" dxfId="17973" priority="8133">
      <formula>#REF!="A7"</formula>
    </cfRule>
    <cfRule type="expression" dxfId="17972" priority="8134">
      <formula>#REF!="A6"</formula>
    </cfRule>
    <cfRule type="expression" dxfId="17971" priority="8135">
      <formula>#REF!="A5"</formula>
    </cfRule>
    <cfRule type="expression" dxfId="17970" priority="8136">
      <formula>#REF!="A4"</formula>
    </cfRule>
    <cfRule type="expression" dxfId="17969" priority="8137">
      <formula>#REF!="A3"</formula>
    </cfRule>
    <cfRule type="expression" dxfId="17968" priority="8138">
      <formula>#REF!="A2"</formula>
    </cfRule>
    <cfRule type="expression" dxfId="17967" priority="8139">
      <formula>#REF!="A1"</formula>
    </cfRule>
  </conditionalFormatting>
  <conditionalFormatting sqref="AR213 AT213:AU213">
    <cfRule type="expression" dxfId="17966" priority="8122">
      <formula>#REF!="A9"</formula>
    </cfRule>
    <cfRule type="expression" dxfId="17965" priority="8123">
      <formula>#REF!="A8"</formula>
    </cfRule>
    <cfRule type="expression" dxfId="17964" priority="8124">
      <formula>#REF!="A7"</formula>
    </cfRule>
    <cfRule type="expression" dxfId="17963" priority="8125">
      <formula>#REF!="A6"</formula>
    </cfRule>
    <cfRule type="expression" dxfId="17962" priority="8126">
      <formula>#REF!="A5"</formula>
    </cfRule>
    <cfRule type="expression" dxfId="17961" priority="8127">
      <formula>#REF!="A4"</formula>
    </cfRule>
    <cfRule type="expression" dxfId="17960" priority="8128">
      <formula>#REF!="A3"</formula>
    </cfRule>
    <cfRule type="expression" dxfId="17959" priority="8129">
      <formula>#REF!="A2"</formula>
    </cfRule>
    <cfRule type="expression" dxfId="17958" priority="8130">
      <formula>#REF!="A1"</formula>
    </cfRule>
  </conditionalFormatting>
  <conditionalFormatting sqref="AT213">
    <cfRule type="expression" dxfId="17957" priority="8113">
      <formula>#REF!="A9"</formula>
    </cfRule>
    <cfRule type="expression" dxfId="17956" priority="8114">
      <formula>#REF!="A8"</formula>
    </cfRule>
    <cfRule type="expression" dxfId="17955" priority="8115">
      <formula>#REF!="A7"</formula>
    </cfRule>
    <cfRule type="expression" dxfId="17954" priority="8116">
      <formula>#REF!="A6"</formula>
    </cfRule>
    <cfRule type="expression" dxfId="17953" priority="8117">
      <formula>#REF!="A5"</formula>
    </cfRule>
    <cfRule type="expression" dxfId="17952" priority="8118">
      <formula>#REF!="A4"</formula>
    </cfRule>
    <cfRule type="expression" dxfId="17951" priority="8119">
      <formula>#REF!="A3"</formula>
    </cfRule>
    <cfRule type="expression" dxfId="17950" priority="8120">
      <formula>#REF!="A2"</formula>
    </cfRule>
    <cfRule type="expression" dxfId="17949" priority="8121">
      <formula>#REF!="A1"</formula>
    </cfRule>
  </conditionalFormatting>
  <conditionalFormatting sqref="AU213">
    <cfRule type="expression" dxfId="17948" priority="8104">
      <formula>#REF!="A9"</formula>
    </cfRule>
    <cfRule type="expression" dxfId="17947" priority="8105">
      <formula>#REF!="A8"</formula>
    </cfRule>
    <cfRule type="expression" dxfId="17946" priority="8106">
      <formula>#REF!="A7"</formula>
    </cfRule>
    <cfRule type="expression" dxfId="17945" priority="8107">
      <formula>#REF!="A6"</formula>
    </cfRule>
    <cfRule type="expression" dxfId="17944" priority="8108">
      <formula>#REF!="A5"</formula>
    </cfRule>
    <cfRule type="expression" dxfId="17943" priority="8109">
      <formula>#REF!="A4"</formula>
    </cfRule>
    <cfRule type="expression" dxfId="17942" priority="8110">
      <formula>#REF!="A3"</formula>
    </cfRule>
    <cfRule type="expression" dxfId="17941" priority="8111">
      <formula>#REF!="A2"</formula>
    </cfRule>
    <cfRule type="expression" dxfId="17940" priority="8112">
      <formula>#REF!="A1"</formula>
    </cfRule>
  </conditionalFormatting>
  <conditionalFormatting sqref="AP213">
    <cfRule type="expression" dxfId="17939" priority="8095">
      <formula>#REF!="A9"</formula>
    </cfRule>
    <cfRule type="expression" dxfId="17938" priority="8096">
      <formula>#REF!="A8"</formula>
    </cfRule>
    <cfRule type="expression" dxfId="17937" priority="8097">
      <formula>#REF!="A7"</formula>
    </cfRule>
    <cfRule type="expression" dxfId="17936" priority="8098">
      <formula>#REF!="A6"</formula>
    </cfRule>
    <cfRule type="expression" dxfId="17935" priority="8099">
      <formula>#REF!="A5"</formula>
    </cfRule>
    <cfRule type="expression" dxfId="17934" priority="8100">
      <formula>#REF!="A4"</formula>
    </cfRule>
    <cfRule type="expression" dxfId="17933" priority="8101">
      <formula>#REF!="A3"</formula>
    </cfRule>
    <cfRule type="expression" dxfId="17932" priority="8102">
      <formula>#REF!="A2"</formula>
    </cfRule>
    <cfRule type="expression" dxfId="17931" priority="8103">
      <formula>#REF!="A1"</formula>
    </cfRule>
  </conditionalFormatting>
  <conditionalFormatting sqref="AQ213">
    <cfRule type="expression" dxfId="17930" priority="8086">
      <formula>#REF!="A9"</formula>
    </cfRule>
    <cfRule type="expression" dxfId="17929" priority="8087">
      <formula>#REF!="A8"</formula>
    </cfRule>
    <cfRule type="expression" dxfId="17928" priority="8088">
      <formula>#REF!="A7"</formula>
    </cfRule>
    <cfRule type="expression" dxfId="17927" priority="8089">
      <formula>#REF!="A6"</formula>
    </cfRule>
    <cfRule type="expression" dxfId="17926" priority="8090">
      <formula>#REF!="A5"</formula>
    </cfRule>
    <cfRule type="expression" dxfId="17925" priority="8091">
      <formula>#REF!="A4"</formula>
    </cfRule>
    <cfRule type="expression" dxfId="17924" priority="8092">
      <formula>#REF!="A3"</formula>
    </cfRule>
    <cfRule type="expression" dxfId="17923" priority="8093">
      <formula>#REF!="A2"</formula>
    </cfRule>
    <cfRule type="expression" dxfId="17922" priority="8094">
      <formula>#REF!="A1"</formula>
    </cfRule>
  </conditionalFormatting>
  <conditionalFormatting sqref="AS213">
    <cfRule type="expression" dxfId="17921" priority="8077">
      <formula>#REF!="A9"</formula>
    </cfRule>
    <cfRule type="expression" dxfId="17920" priority="8078">
      <formula>#REF!="A8"</formula>
    </cfRule>
    <cfRule type="expression" dxfId="17919" priority="8079">
      <formula>#REF!="A7"</formula>
    </cfRule>
    <cfRule type="expression" dxfId="17918" priority="8080">
      <formula>#REF!="A6"</formula>
    </cfRule>
    <cfRule type="expression" dxfId="17917" priority="8081">
      <formula>#REF!="A5"</formula>
    </cfRule>
    <cfRule type="expression" dxfId="17916" priority="8082">
      <formula>#REF!="A4"</formula>
    </cfRule>
    <cfRule type="expression" dxfId="17915" priority="8083">
      <formula>#REF!="A3"</formula>
    </cfRule>
    <cfRule type="expression" dxfId="17914" priority="8084">
      <formula>#REF!="A2"</formula>
    </cfRule>
    <cfRule type="expression" dxfId="17913" priority="8085">
      <formula>#REF!="A1"</formula>
    </cfRule>
  </conditionalFormatting>
  <conditionalFormatting sqref="AS213">
    <cfRule type="expression" dxfId="17912" priority="8068">
      <formula>#REF!="A9"</formula>
    </cfRule>
    <cfRule type="expression" dxfId="17911" priority="8069">
      <formula>#REF!="A8"</formula>
    </cfRule>
    <cfRule type="expression" dxfId="17910" priority="8070">
      <formula>#REF!="A7"</formula>
    </cfRule>
    <cfRule type="expression" dxfId="17909" priority="8071">
      <formula>#REF!="A6"</formula>
    </cfRule>
    <cfRule type="expression" dxfId="17908" priority="8072">
      <formula>#REF!="A5"</formula>
    </cfRule>
    <cfRule type="expression" dxfId="17907" priority="8073">
      <formula>#REF!="A4"</formula>
    </cfRule>
    <cfRule type="expression" dxfId="17906" priority="8074">
      <formula>#REF!="A3"</formula>
    </cfRule>
    <cfRule type="expression" dxfId="17905" priority="8075">
      <formula>#REF!="A2"</formula>
    </cfRule>
    <cfRule type="expression" dxfId="17904" priority="8076">
      <formula>#REF!="A1"</formula>
    </cfRule>
  </conditionalFormatting>
  <conditionalFormatting sqref="AR215">
    <cfRule type="expression" dxfId="17903" priority="8059">
      <formula>#REF!="A9"</formula>
    </cfRule>
    <cfRule type="expression" dxfId="17902" priority="8060">
      <formula>#REF!="A8"</formula>
    </cfRule>
    <cfRule type="expression" dxfId="17901" priority="8061">
      <formula>#REF!="A7"</formula>
    </cfRule>
    <cfRule type="expression" dxfId="17900" priority="8062">
      <formula>#REF!="A6"</formula>
    </cfRule>
    <cfRule type="expression" dxfId="17899" priority="8063">
      <formula>#REF!="A5"</formula>
    </cfRule>
    <cfRule type="expression" dxfId="17898" priority="8064">
      <formula>#REF!="A4"</formula>
    </cfRule>
    <cfRule type="expression" dxfId="17897" priority="8065">
      <formula>#REF!="A3"</formula>
    </cfRule>
    <cfRule type="expression" dxfId="17896" priority="8066">
      <formula>#REF!="A2"</formula>
    </cfRule>
    <cfRule type="expression" dxfId="17895" priority="8067">
      <formula>#REF!="A1"</formula>
    </cfRule>
  </conditionalFormatting>
  <conditionalFormatting sqref="AQ215:AU215">
    <cfRule type="expression" dxfId="17894" priority="8050">
      <formula>#REF!="A9"</formula>
    </cfRule>
    <cfRule type="expression" dxfId="17893" priority="8051">
      <formula>#REF!="A8"</formula>
    </cfRule>
    <cfRule type="expression" dxfId="17892" priority="8052">
      <formula>#REF!="A7"</formula>
    </cfRule>
    <cfRule type="expression" dxfId="17891" priority="8053">
      <formula>#REF!="A6"</formula>
    </cfRule>
    <cfRule type="expression" dxfId="17890" priority="8054">
      <formula>#REF!="A5"</formula>
    </cfRule>
    <cfRule type="expression" dxfId="17889" priority="8055">
      <formula>#REF!="A4"</formula>
    </cfRule>
    <cfRule type="expression" dxfId="17888" priority="8056">
      <formula>#REF!="A3"</formula>
    </cfRule>
    <cfRule type="expression" dxfId="17887" priority="8057">
      <formula>#REF!="A2"</formula>
    </cfRule>
    <cfRule type="expression" dxfId="17886" priority="8058">
      <formula>#REF!="A1"</formula>
    </cfRule>
  </conditionalFormatting>
  <conditionalFormatting sqref="AS215">
    <cfRule type="expression" dxfId="17885" priority="8041">
      <formula>#REF!="A9"</formula>
    </cfRule>
    <cfRule type="expression" dxfId="17884" priority="8042">
      <formula>#REF!="A8"</formula>
    </cfRule>
    <cfRule type="expression" dxfId="17883" priority="8043">
      <formula>#REF!="A7"</formula>
    </cfRule>
    <cfRule type="expression" dxfId="17882" priority="8044">
      <formula>#REF!="A6"</formula>
    </cfRule>
    <cfRule type="expression" dxfId="17881" priority="8045">
      <formula>#REF!="A5"</formula>
    </cfRule>
    <cfRule type="expression" dxfId="17880" priority="8046">
      <formula>#REF!="A4"</formula>
    </cfRule>
    <cfRule type="expression" dxfId="17879" priority="8047">
      <formula>#REF!="A3"</formula>
    </cfRule>
    <cfRule type="expression" dxfId="17878" priority="8048">
      <formula>#REF!="A2"</formula>
    </cfRule>
    <cfRule type="expression" dxfId="17877" priority="8049">
      <formula>#REF!="A1"</formula>
    </cfRule>
  </conditionalFormatting>
  <conditionalFormatting sqref="AT215">
    <cfRule type="expression" dxfId="17876" priority="8032">
      <formula>#REF!="A9"</formula>
    </cfRule>
    <cfRule type="expression" dxfId="17875" priority="8033">
      <formula>#REF!="A8"</formula>
    </cfRule>
    <cfRule type="expression" dxfId="17874" priority="8034">
      <formula>#REF!="A7"</formula>
    </cfRule>
    <cfRule type="expression" dxfId="17873" priority="8035">
      <formula>#REF!="A6"</formula>
    </cfRule>
    <cfRule type="expression" dxfId="17872" priority="8036">
      <formula>#REF!="A5"</formula>
    </cfRule>
    <cfRule type="expression" dxfId="17871" priority="8037">
      <formula>#REF!="A4"</formula>
    </cfRule>
    <cfRule type="expression" dxfId="17870" priority="8038">
      <formula>#REF!="A3"</formula>
    </cfRule>
    <cfRule type="expression" dxfId="17869" priority="8039">
      <formula>#REF!="A2"</formula>
    </cfRule>
    <cfRule type="expression" dxfId="17868" priority="8040">
      <formula>#REF!="A1"</formula>
    </cfRule>
  </conditionalFormatting>
  <conditionalFormatting sqref="AU215">
    <cfRule type="expression" dxfId="17867" priority="8023">
      <formula>#REF!="A9"</formula>
    </cfRule>
    <cfRule type="expression" dxfId="17866" priority="8024">
      <formula>#REF!="A8"</formula>
    </cfRule>
    <cfRule type="expression" dxfId="17865" priority="8025">
      <formula>#REF!="A7"</formula>
    </cfRule>
    <cfRule type="expression" dxfId="17864" priority="8026">
      <formula>#REF!="A6"</formula>
    </cfRule>
    <cfRule type="expression" dxfId="17863" priority="8027">
      <formula>#REF!="A5"</formula>
    </cfRule>
    <cfRule type="expression" dxfId="17862" priority="8028">
      <formula>#REF!="A4"</formula>
    </cfRule>
    <cfRule type="expression" dxfId="17861" priority="8029">
      <formula>#REF!="A3"</formula>
    </cfRule>
    <cfRule type="expression" dxfId="17860" priority="8030">
      <formula>#REF!="A2"</formula>
    </cfRule>
    <cfRule type="expression" dxfId="17859" priority="8031">
      <formula>#REF!="A1"</formula>
    </cfRule>
  </conditionalFormatting>
  <conditionalFormatting sqref="AP215">
    <cfRule type="expression" dxfId="17858" priority="8014">
      <formula>#REF!="A9"</formula>
    </cfRule>
    <cfRule type="expression" dxfId="17857" priority="8015">
      <formula>#REF!="A8"</formula>
    </cfRule>
    <cfRule type="expression" dxfId="17856" priority="8016">
      <formula>#REF!="A7"</formula>
    </cfRule>
    <cfRule type="expression" dxfId="17855" priority="8017">
      <formula>#REF!="A6"</formula>
    </cfRule>
    <cfRule type="expression" dxfId="17854" priority="8018">
      <formula>#REF!="A5"</formula>
    </cfRule>
    <cfRule type="expression" dxfId="17853" priority="8019">
      <formula>#REF!="A4"</formula>
    </cfRule>
    <cfRule type="expression" dxfId="17852" priority="8020">
      <formula>#REF!="A3"</formula>
    </cfRule>
    <cfRule type="expression" dxfId="17851" priority="8021">
      <formula>#REF!="A2"</formula>
    </cfRule>
    <cfRule type="expression" dxfId="17850" priority="8022">
      <formula>#REF!="A1"</formula>
    </cfRule>
  </conditionalFormatting>
  <conditionalFormatting sqref="AR218:AR219">
    <cfRule type="expression" dxfId="17849" priority="8005">
      <formula>#REF!="A9"</formula>
    </cfRule>
    <cfRule type="expression" dxfId="17848" priority="8006">
      <formula>#REF!="A8"</formula>
    </cfRule>
    <cfRule type="expression" dxfId="17847" priority="8007">
      <formula>#REF!="A7"</formula>
    </cfRule>
    <cfRule type="expression" dxfId="17846" priority="8008">
      <formula>#REF!="A6"</formula>
    </cfRule>
    <cfRule type="expression" dxfId="17845" priority="8009">
      <formula>#REF!="A5"</formula>
    </cfRule>
    <cfRule type="expression" dxfId="17844" priority="8010">
      <formula>#REF!="A4"</formula>
    </cfRule>
    <cfRule type="expression" dxfId="17843" priority="8011">
      <formula>#REF!="A3"</formula>
    </cfRule>
    <cfRule type="expression" dxfId="17842" priority="8012">
      <formula>#REF!="A2"</formula>
    </cfRule>
    <cfRule type="expression" dxfId="17841" priority="8013">
      <formula>#REF!="A1"</formula>
    </cfRule>
  </conditionalFormatting>
  <conditionalFormatting sqref="AP218:AP219 AR218:AR219 AU218:AU219">
    <cfRule type="expression" dxfId="17840" priority="7996">
      <formula>#REF!="A9"</formula>
    </cfRule>
    <cfRule type="expression" dxfId="17839" priority="7997">
      <formula>#REF!="A8"</formula>
    </cfRule>
    <cfRule type="expression" dxfId="17838" priority="7998">
      <formula>#REF!="A7"</formula>
    </cfRule>
    <cfRule type="expression" dxfId="17837" priority="7999">
      <formula>#REF!="A6"</formula>
    </cfRule>
    <cfRule type="expression" dxfId="17836" priority="8000">
      <formula>#REF!="A5"</formula>
    </cfRule>
    <cfRule type="expression" dxfId="17835" priority="8001">
      <formula>#REF!="A4"</formula>
    </cfRule>
    <cfRule type="expression" dxfId="17834" priority="8002">
      <formula>#REF!="A3"</formula>
    </cfRule>
    <cfRule type="expression" dxfId="17833" priority="8003">
      <formula>#REF!="A2"</formula>
    </cfRule>
    <cfRule type="expression" dxfId="17832" priority="8004">
      <formula>#REF!="A1"</formula>
    </cfRule>
  </conditionalFormatting>
  <conditionalFormatting sqref="AU218:AU219">
    <cfRule type="expression" dxfId="17831" priority="7987">
      <formula>#REF!="A9"</formula>
    </cfRule>
    <cfRule type="expression" dxfId="17830" priority="7988">
      <formula>#REF!="A8"</formula>
    </cfRule>
    <cfRule type="expression" dxfId="17829" priority="7989">
      <formula>#REF!="A7"</formula>
    </cfRule>
    <cfRule type="expression" dxfId="17828" priority="7990">
      <formula>#REF!="A6"</formula>
    </cfRule>
    <cfRule type="expression" dxfId="17827" priority="7991">
      <formula>#REF!="A5"</formula>
    </cfRule>
    <cfRule type="expression" dxfId="17826" priority="7992">
      <formula>#REF!="A4"</formula>
    </cfRule>
    <cfRule type="expression" dxfId="17825" priority="7993">
      <formula>#REF!="A3"</formula>
    </cfRule>
    <cfRule type="expression" dxfId="17824" priority="7994">
      <formula>#REF!="A2"</formula>
    </cfRule>
    <cfRule type="expression" dxfId="17823" priority="7995">
      <formula>#REF!="A1"</formula>
    </cfRule>
  </conditionalFormatting>
  <conditionalFormatting sqref="AQ218:AQ219">
    <cfRule type="expression" dxfId="17822" priority="7978">
      <formula>#REF!="A9"</formula>
    </cfRule>
    <cfRule type="expression" dxfId="17821" priority="7979">
      <formula>#REF!="A8"</formula>
    </cfRule>
    <cfRule type="expression" dxfId="17820" priority="7980">
      <formula>#REF!="A7"</formula>
    </cfRule>
    <cfRule type="expression" dxfId="17819" priority="7981">
      <formula>#REF!="A6"</formula>
    </cfRule>
    <cfRule type="expression" dxfId="17818" priority="7982">
      <formula>#REF!="A5"</formula>
    </cfRule>
    <cfRule type="expression" dxfId="17817" priority="7983">
      <formula>#REF!="A4"</formula>
    </cfRule>
    <cfRule type="expression" dxfId="17816" priority="7984">
      <formula>#REF!="A3"</formula>
    </cfRule>
    <cfRule type="expression" dxfId="17815" priority="7985">
      <formula>#REF!="A2"</formula>
    </cfRule>
    <cfRule type="expression" dxfId="17814" priority="7986">
      <formula>#REF!="A1"</formula>
    </cfRule>
  </conditionalFormatting>
  <conditionalFormatting sqref="AS218:AS219">
    <cfRule type="expression" dxfId="17813" priority="7969">
      <formula>#REF!="A9"</formula>
    </cfRule>
    <cfRule type="expression" dxfId="17812" priority="7970">
      <formula>#REF!="A8"</formula>
    </cfRule>
    <cfRule type="expression" dxfId="17811" priority="7971">
      <formula>#REF!="A7"</formula>
    </cfRule>
    <cfRule type="expression" dxfId="17810" priority="7972">
      <formula>#REF!="A6"</formula>
    </cfRule>
    <cfRule type="expression" dxfId="17809" priority="7973">
      <formula>#REF!="A5"</formula>
    </cfRule>
    <cfRule type="expression" dxfId="17808" priority="7974">
      <formula>#REF!="A4"</formula>
    </cfRule>
    <cfRule type="expression" dxfId="17807" priority="7975">
      <formula>#REF!="A3"</formula>
    </cfRule>
    <cfRule type="expression" dxfId="17806" priority="7976">
      <formula>#REF!="A2"</formula>
    </cfRule>
    <cfRule type="expression" dxfId="17805" priority="7977">
      <formula>#REF!="A1"</formula>
    </cfRule>
  </conditionalFormatting>
  <conditionalFormatting sqref="AS218:AS219">
    <cfRule type="expression" dxfId="17804" priority="7960">
      <formula>#REF!="A9"</formula>
    </cfRule>
    <cfRule type="expression" dxfId="17803" priority="7961">
      <formula>#REF!="A8"</formula>
    </cfRule>
    <cfRule type="expression" dxfId="17802" priority="7962">
      <formula>#REF!="A7"</formula>
    </cfRule>
    <cfRule type="expression" dxfId="17801" priority="7963">
      <formula>#REF!="A6"</formula>
    </cfRule>
    <cfRule type="expression" dxfId="17800" priority="7964">
      <formula>#REF!="A5"</formula>
    </cfRule>
    <cfRule type="expression" dxfId="17799" priority="7965">
      <formula>#REF!="A4"</formula>
    </cfRule>
    <cfRule type="expression" dxfId="17798" priority="7966">
      <formula>#REF!="A3"</formula>
    </cfRule>
    <cfRule type="expression" dxfId="17797" priority="7967">
      <formula>#REF!="A2"</formula>
    </cfRule>
    <cfRule type="expression" dxfId="17796" priority="7968">
      <formula>#REF!="A1"</formula>
    </cfRule>
  </conditionalFormatting>
  <conditionalFormatting sqref="AT218:AT219">
    <cfRule type="expression" dxfId="17795" priority="7951">
      <formula>#REF!="A9"</formula>
    </cfRule>
    <cfRule type="expression" dxfId="17794" priority="7952">
      <formula>#REF!="A8"</formula>
    </cfRule>
    <cfRule type="expression" dxfId="17793" priority="7953">
      <formula>#REF!="A7"</formula>
    </cfRule>
    <cfRule type="expression" dxfId="17792" priority="7954">
      <formula>#REF!="A6"</formula>
    </cfRule>
    <cfRule type="expression" dxfId="17791" priority="7955">
      <formula>#REF!="A5"</formula>
    </cfRule>
    <cfRule type="expression" dxfId="17790" priority="7956">
      <formula>#REF!="A4"</formula>
    </cfRule>
    <cfRule type="expression" dxfId="17789" priority="7957">
      <formula>#REF!="A3"</formula>
    </cfRule>
    <cfRule type="expression" dxfId="17788" priority="7958">
      <formula>#REF!="A2"</formula>
    </cfRule>
    <cfRule type="expression" dxfId="17787" priority="7959">
      <formula>#REF!="A1"</formula>
    </cfRule>
  </conditionalFormatting>
  <conditionalFormatting sqref="AT218:AT219">
    <cfRule type="expression" dxfId="17786" priority="7942">
      <formula>#REF!="A9"</formula>
    </cfRule>
    <cfRule type="expression" dxfId="17785" priority="7943">
      <formula>#REF!="A8"</formula>
    </cfRule>
    <cfRule type="expression" dxfId="17784" priority="7944">
      <formula>#REF!="A7"</formula>
    </cfRule>
    <cfRule type="expression" dxfId="17783" priority="7945">
      <formula>#REF!="A6"</formula>
    </cfRule>
    <cfRule type="expression" dxfId="17782" priority="7946">
      <formula>#REF!="A5"</formula>
    </cfRule>
    <cfRule type="expression" dxfId="17781" priority="7947">
      <formula>#REF!="A4"</formula>
    </cfRule>
    <cfRule type="expression" dxfId="17780" priority="7948">
      <formula>#REF!="A3"</formula>
    </cfRule>
    <cfRule type="expression" dxfId="17779" priority="7949">
      <formula>#REF!="A2"</formula>
    </cfRule>
    <cfRule type="expression" dxfId="17778" priority="7950">
      <formula>#REF!="A1"</formula>
    </cfRule>
  </conditionalFormatting>
  <conditionalFormatting sqref="AR221:AR222">
    <cfRule type="expression" dxfId="17777" priority="7933">
      <formula>#REF!="A9"</formula>
    </cfRule>
    <cfRule type="expression" dxfId="17776" priority="7934">
      <formula>#REF!="A8"</formula>
    </cfRule>
    <cfRule type="expression" dxfId="17775" priority="7935">
      <formula>#REF!="A7"</formula>
    </cfRule>
    <cfRule type="expression" dxfId="17774" priority="7936">
      <formula>#REF!="A6"</formula>
    </cfRule>
    <cfRule type="expression" dxfId="17773" priority="7937">
      <formula>#REF!="A5"</formula>
    </cfRule>
    <cfRule type="expression" dxfId="17772" priority="7938">
      <formula>#REF!="A4"</formula>
    </cfRule>
    <cfRule type="expression" dxfId="17771" priority="7939">
      <formula>#REF!="A3"</formula>
    </cfRule>
    <cfRule type="expression" dxfId="17770" priority="7940">
      <formula>#REF!="A2"</formula>
    </cfRule>
    <cfRule type="expression" dxfId="17769" priority="7941">
      <formula>#REF!="A1"</formula>
    </cfRule>
  </conditionalFormatting>
  <conditionalFormatting sqref="AP221:AP222 AR221:AR222 AT221:AU222">
    <cfRule type="expression" dxfId="17768" priority="7924">
      <formula>#REF!="A9"</formula>
    </cfRule>
    <cfRule type="expression" dxfId="17767" priority="7925">
      <formula>#REF!="A8"</formula>
    </cfRule>
    <cfRule type="expression" dxfId="17766" priority="7926">
      <formula>#REF!="A7"</formula>
    </cfRule>
    <cfRule type="expression" dxfId="17765" priority="7927">
      <formula>#REF!="A6"</formula>
    </cfRule>
    <cfRule type="expression" dxfId="17764" priority="7928">
      <formula>#REF!="A5"</formula>
    </cfRule>
    <cfRule type="expression" dxfId="17763" priority="7929">
      <formula>#REF!="A4"</formula>
    </cfRule>
    <cfRule type="expression" dxfId="17762" priority="7930">
      <formula>#REF!="A3"</formula>
    </cfRule>
    <cfRule type="expression" dxfId="17761" priority="7931">
      <formula>#REF!="A2"</formula>
    </cfRule>
    <cfRule type="expression" dxfId="17760" priority="7932">
      <formula>#REF!="A1"</formula>
    </cfRule>
  </conditionalFormatting>
  <conditionalFormatting sqref="AT221:AT222">
    <cfRule type="expression" dxfId="17759" priority="7915">
      <formula>#REF!="A9"</formula>
    </cfRule>
    <cfRule type="expression" dxfId="17758" priority="7916">
      <formula>#REF!="A8"</formula>
    </cfRule>
    <cfRule type="expression" dxfId="17757" priority="7917">
      <formula>#REF!="A7"</formula>
    </cfRule>
    <cfRule type="expression" dxfId="17756" priority="7918">
      <formula>#REF!="A6"</formula>
    </cfRule>
    <cfRule type="expression" dxfId="17755" priority="7919">
      <formula>#REF!="A5"</formula>
    </cfRule>
    <cfRule type="expression" dxfId="17754" priority="7920">
      <formula>#REF!="A4"</formula>
    </cfRule>
    <cfRule type="expression" dxfId="17753" priority="7921">
      <formula>#REF!="A3"</formula>
    </cfRule>
    <cfRule type="expression" dxfId="17752" priority="7922">
      <formula>#REF!="A2"</formula>
    </cfRule>
    <cfRule type="expression" dxfId="17751" priority="7923">
      <formula>#REF!="A1"</formula>
    </cfRule>
  </conditionalFormatting>
  <conditionalFormatting sqref="AU221:AU222">
    <cfRule type="expression" dxfId="17750" priority="7906">
      <formula>#REF!="A9"</formula>
    </cfRule>
    <cfRule type="expression" dxfId="17749" priority="7907">
      <formula>#REF!="A8"</formula>
    </cfRule>
    <cfRule type="expression" dxfId="17748" priority="7908">
      <formula>#REF!="A7"</formula>
    </cfRule>
    <cfRule type="expression" dxfId="17747" priority="7909">
      <formula>#REF!="A6"</formula>
    </cfRule>
    <cfRule type="expression" dxfId="17746" priority="7910">
      <formula>#REF!="A5"</formula>
    </cfRule>
    <cfRule type="expression" dxfId="17745" priority="7911">
      <formula>#REF!="A4"</formula>
    </cfRule>
    <cfRule type="expression" dxfId="17744" priority="7912">
      <formula>#REF!="A3"</formula>
    </cfRule>
    <cfRule type="expression" dxfId="17743" priority="7913">
      <formula>#REF!="A2"</formula>
    </cfRule>
    <cfRule type="expression" dxfId="17742" priority="7914">
      <formula>#REF!="A1"</formula>
    </cfRule>
  </conditionalFormatting>
  <conditionalFormatting sqref="AQ221:AQ222">
    <cfRule type="expression" dxfId="17741" priority="7897">
      <formula>#REF!="A9"</formula>
    </cfRule>
    <cfRule type="expression" dxfId="17740" priority="7898">
      <formula>#REF!="A8"</formula>
    </cfRule>
    <cfRule type="expression" dxfId="17739" priority="7899">
      <formula>#REF!="A7"</formula>
    </cfRule>
    <cfRule type="expression" dxfId="17738" priority="7900">
      <formula>#REF!="A6"</formula>
    </cfRule>
    <cfRule type="expression" dxfId="17737" priority="7901">
      <formula>#REF!="A5"</formula>
    </cfRule>
    <cfRule type="expression" dxfId="17736" priority="7902">
      <formula>#REF!="A4"</formula>
    </cfRule>
    <cfRule type="expression" dxfId="17735" priority="7903">
      <formula>#REF!="A3"</formula>
    </cfRule>
    <cfRule type="expression" dxfId="17734" priority="7904">
      <formula>#REF!="A2"</formula>
    </cfRule>
    <cfRule type="expression" dxfId="17733" priority="7905">
      <formula>#REF!="A1"</formula>
    </cfRule>
  </conditionalFormatting>
  <conditionalFormatting sqref="AS221:AS222">
    <cfRule type="expression" dxfId="17732" priority="7888">
      <formula>#REF!="A9"</formula>
    </cfRule>
    <cfRule type="expression" dxfId="17731" priority="7889">
      <formula>#REF!="A8"</formula>
    </cfRule>
    <cfRule type="expression" dxfId="17730" priority="7890">
      <formula>#REF!="A7"</formula>
    </cfRule>
    <cfRule type="expression" dxfId="17729" priority="7891">
      <formula>#REF!="A6"</formula>
    </cfRule>
    <cfRule type="expression" dxfId="17728" priority="7892">
      <formula>#REF!="A5"</formula>
    </cfRule>
    <cfRule type="expression" dxfId="17727" priority="7893">
      <formula>#REF!="A4"</formula>
    </cfRule>
    <cfRule type="expression" dxfId="17726" priority="7894">
      <formula>#REF!="A3"</formula>
    </cfRule>
    <cfRule type="expression" dxfId="17725" priority="7895">
      <formula>#REF!="A2"</formula>
    </cfRule>
    <cfRule type="expression" dxfId="17724" priority="7896">
      <formula>#REF!="A1"</formula>
    </cfRule>
  </conditionalFormatting>
  <conditionalFormatting sqref="AS221:AS222">
    <cfRule type="expression" dxfId="17723" priority="7879">
      <formula>#REF!="A9"</formula>
    </cfRule>
    <cfRule type="expression" dxfId="17722" priority="7880">
      <formula>#REF!="A8"</formula>
    </cfRule>
    <cfRule type="expression" dxfId="17721" priority="7881">
      <formula>#REF!="A7"</formula>
    </cfRule>
    <cfRule type="expression" dxfId="17720" priority="7882">
      <formula>#REF!="A6"</formula>
    </cfRule>
    <cfRule type="expression" dxfId="17719" priority="7883">
      <formula>#REF!="A5"</formula>
    </cfRule>
    <cfRule type="expression" dxfId="17718" priority="7884">
      <formula>#REF!="A4"</formula>
    </cfRule>
    <cfRule type="expression" dxfId="17717" priority="7885">
      <formula>#REF!="A3"</formula>
    </cfRule>
    <cfRule type="expression" dxfId="17716" priority="7886">
      <formula>#REF!="A2"</formula>
    </cfRule>
    <cfRule type="expression" dxfId="17715" priority="7887">
      <formula>#REF!="A1"</formula>
    </cfRule>
  </conditionalFormatting>
  <conditionalFormatting sqref="AR224:AR229">
    <cfRule type="expression" dxfId="17714" priority="7870">
      <formula>#REF!="A9"</formula>
    </cfRule>
    <cfRule type="expression" dxfId="17713" priority="7871">
      <formula>#REF!="A8"</formula>
    </cfRule>
    <cfRule type="expression" dxfId="17712" priority="7872">
      <formula>#REF!="A7"</formula>
    </cfRule>
    <cfRule type="expression" dxfId="17711" priority="7873">
      <formula>#REF!="A6"</formula>
    </cfRule>
    <cfRule type="expression" dxfId="17710" priority="7874">
      <formula>#REF!="A5"</formula>
    </cfRule>
    <cfRule type="expression" dxfId="17709" priority="7875">
      <formula>#REF!="A4"</formula>
    </cfRule>
    <cfRule type="expression" dxfId="17708" priority="7876">
      <formula>#REF!="A3"</formula>
    </cfRule>
    <cfRule type="expression" dxfId="17707" priority="7877">
      <formula>#REF!="A2"</formula>
    </cfRule>
    <cfRule type="expression" dxfId="17706" priority="7878">
      <formula>#REF!="A1"</formula>
    </cfRule>
  </conditionalFormatting>
  <conditionalFormatting sqref="AP225:AP229 AR224:AR229 AU224:AU229">
    <cfRule type="expression" dxfId="17705" priority="7861">
      <formula>#REF!="A9"</formula>
    </cfRule>
    <cfRule type="expression" dxfId="17704" priority="7862">
      <formula>#REF!="A8"</formula>
    </cfRule>
    <cfRule type="expression" dxfId="17703" priority="7863">
      <formula>#REF!="A7"</formula>
    </cfRule>
    <cfRule type="expression" dxfId="17702" priority="7864">
      <formula>#REF!="A6"</formula>
    </cfRule>
    <cfRule type="expression" dxfId="17701" priority="7865">
      <formula>#REF!="A5"</formula>
    </cfRule>
    <cfRule type="expression" dxfId="17700" priority="7866">
      <formula>#REF!="A4"</formula>
    </cfRule>
    <cfRule type="expression" dxfId="17699" priority="7867">
      <formula>#REF!="A3"</formula>
    </cfRule>
    <cfRule type="expression" dxfId="17698" priority="7868">
      <formula>#REF!="A2"</formula>
    </cfRule>
    <cfRule type="expression" dxfId="17697" priority="7869">
      <formula>#REF!="A1"</formula>
    </cfRule>
  </conditionalFormatting>
  <conditionalFormatting sqref="AU224:AU229">
    <cfRule type="expression" dxfId="17696" priority="7852">
      <formula>#REF!="A9"</formula>
    </cfRule>
    <cfRule type="expression" dxfId="17695" priority="7853">
      <formula>#REF!="A8"</formula>
    </cfRule>
    <cfRule type="expression" dxfId="17694" priority="7854">
      <formula>#REF!="A7"</formula>
    </cfRule>
    <cfRule type="expression" dxfId="17693" priority="7855">
      <formula>#REF!="A6"</formula>
    </cfRule>
    <cfRule type="expression" dxfId="17692" priority="7856">
      <formula>#REF!="A5"</formula>
    </cfRule>
    <cfRule type="expression" dxfId="17691" priority="7857">
      <formula>#REF!="A4"</formula>
    </cfRule>
    <cfRule type="expression" dxfId="17690" priority="7858">
      <formula>#REF!="A3"</formula>
    </cfRule>
    <cfRule type="expression" dxfId="17689" priority="7859">
      <formula>#REF!="A2"</formula>
    </cfRule>
    <cfRule type="expression" dxfId="17688" priority="7860">
      <formula>#REF!="A1"</formula>
    </cfRule>
  </conditionalFormatting>
  <conditionalFormatting sqref="AP224">
    <cfRule type="expression" dxfId="17687" priority="7843">
      <formula>#REF!="A9"</formula>
    </cfRule>
    <cfRule type="expression" dxfId="17686" priority="7844">
      <formula>#REF!="A8"</formula>
    </cfRule>
    <cfRule type="expression" dxfId="17685" priority="7845">
      <formula>#REF!="A7"</formula>
    </cfRule>
    <cfRule type="expression" dxfId="17684" priority="7846">
      <formula>#REF!="A6"</formula>
    </cfRule>
    <cfRule type="expression" dxfId="17683" priority="7847">
      <formula>#REF!="A5"</formula>
    </cfRule>
    <cfRule type="expression" dxfId="17682" priority="7848">
      <formula>#REF!="A4"</formula>
    </cfRule>
    <cfRule type="expression" dxfId="17681" priority="7849">
      <formula>#REF!="A3"</formula>
    </cfRule>
    <cfRule type="expression" dxfId="17680" priority="7850">
      <formula>#REF!="A2"</formula>
    </cfRule>
    <cfRule type="expression" dxfId="17679" priority="7851">
      <formula>#REF!="A1"</formula>
    </cfRule>
  </conditionalFormatting>
  <conditionalFormatting sqref="AQ224:AQ229">
    <cfRule type="expression" dxfId="17678" priority="7834">
      <formula>#REF!="A9"</formula>
    </cfRule>
    <cfRule type="expression" dxfId="17677" priority="7835">
      <formula>#REF!="A8"</formula>
    </cfRule>
    <cfRule type="expression" dxfId="17676" priority="7836">
      <formula>#REF!="A7"</formula>
    </cfRule>
    <cfRule type="expression" dxfId="17675" priority="7837">
      <formula>#REF!="A6"</formula>
    </cfRule>
    <cfRule type="expression" dxfId="17674" priority="7838">
      <formula>#REF!="A5"</formula>
    </cfRule>
    <cfRule type="expression" dxfId="17673" priority="7839">
      <formula>#REF!="A4"</formula>
    </cfRule>
    <cfRule type="expression" dxfId="17672" priority="7840">
      <formula>#REF!="A3"</formula>
    </cfRule>
    <cfRule type="expression" dxfId="17671" priority="7841">
      <formula>#REF!="A2"</formula>
    </cfRule>
    <cfRule type="expression" dxfId="17670" priority="7842">
      <formula>#REF!="A1"</formula>
    </cfRule>
  </conditionalFormatting>
  <conditionalFormatting sqref="AS224:AS229">
    <cfRule type="expression" dxfId="17669" priority="7825">
      <formula>#REF!="A9"</formula>
    </cfRule>
    <cfRule type="expression" dxfId="17668" priority="7826">
      <formula>#REF!="A8"</formula>
    </cfRule>
    <cfRule type="expression" dxfId="17667" priority="7827">
      <formula>#REF!="A7"</formula>
    </cfRule>
    <cfRule type="expression" dxfId="17666" priority="7828">
      <formula>#REF!="A6"</formula>
    </cfRule>
    <cfRule type="expression" dxfId="17665" priority="7829">
      <formula>#REF!="A5"</formula>
    </cfRule>
    <cfRule type="expression" dxfId="17664" priority="7830">
      <formula>#REF!="A4"</formula>
    </cfRule>
    <cfRule type="expression" dxfId="17663" priority="7831">
      <formula>#REF!="A3"</formula>
    </cfRule>
    <cfRule type="expression" dxfId="17662" priority="7832">
      <formula>#REF!="A2"</formula>
    </cfRule>
    <cfRule type="expression" dxfId="17661" priority="7833">
      <formula>#REF!="A1"</formula>
    </cfRule>
  </conditionalFormatting>
  <conditionalFormatting sqref="AS224:AS229">
    <cfRule type="expression" dxfId="17660" priority="7816">
      <formula>#REF!="A9"</formula>
    </cfRule>
    <cfRule type="expression" dxfId="17659" priority="7817">
      <formula>#REF!="A8"</formula>
    </cfRule>
    <cfRule type="expression" dxfId="17658" priority="7818">
      <formula>#REF!="A7"</formula>
    </cfRule>
    <cfRule type="expression" dxfId="17657" priority="7819">
      <formula>#REF!="A6"</formula>
    </cfRule>
    <cfRule type="expression" dxfId="17656" priority="7820">
      <formula>#REF!="A5"</formula>
    </cfRule>
    <cfRule type="expression" dxfId="17655" priority="7821">
      <formula>#REF!="A4"</formula>
    </cfRule>
    <cfRule type="expression" dxfId="17654" priority="7822">
      <formula>#REF!="A3"</formula>
    </cfRule>
    <cfRule type="expression" dxfId="17653" priority="7823">
      <formula>#REF!="A2"</formula>
    </cfRule>
    <cfRule type="expression" dxfId="17652" priority="7824">
      <formula>#REF!="A1"</formula>
    </cfRule>
  </conditionalFormatting>
  <conditionalFormatting sqref="AT224:AT229">
    <cfRule type="expression" dxfId="17651" priority="7807">
      <formula>#REF!="A9"</formula>
    </cfRule>
    <cfRule type="expression" dxfId="17650" priority="7808">
      <formula>#REF!="A8"</formula>
    </cfRule>
    <cfRule type="expression" dxfId="17649" priority="7809">
      <formula>#REF!="A7"</formula>
    </cfRule>
    <cfRule type="expression" dxfId="17648" priority="7810">
      <formula>#REF!="A6"</formula>
    </cfRule>
    <cfRule type="expression" dxfId="17647" priority="7811">
      <formula>#REF!="A5"</formula>
    </cfRule>
    <cfRule type="expression" dxfId="17646" priority="7812">
      <formula>#REF!="A4"</formula>
    </cfRule>
    <cfRule type="expression" dxfId="17645" priority="7813">
      <formula>#REF!="A3"</formula>
    </cfRule>
    <cfRule type="expression" dxfId="17644" priority="7814">
      <formula>#REF!="A2"</formula>
    </cfRule>
    <cfRule type="expression" dxfId="17643" priority="7815">
      <formula>#REF!="A1"</formula>
    </cfRule>
  </conditionalFormatting>
  <conditionalFormatting sqref="AT224:AT229">
    <cfRule type="expression" dxfId="17642" priority="7798">
      <formula>#REF!="A9"</formula>
    </cfRule>
    <cfRule type="expression" dxfId="17641" priority="7799">
      <formula>#REF!="A8"</formula>
    </cfRule>
    <cfRule type="expression" dxfId="17640" priority="7800">
      <formula>#REF!="A7"</formula>
    </cfRule>
    <cfRule type="expression" dxfId="17639" priority="7801">
      <formula>#REF!="A6"</formula>
    </cfRule>
    <cfRule type="expression" dxfId="17638" priority="7802">
      <formula>#REF!="A5"</formula>
    </cfRule>
    <cfRule type="expression" dxfId="17637" priority="7803">
      <formula>#REF!="A4"</formula>
    </cfRule>
    <cfRule type="expression" dxfId="17636" priority="7804">
      <formula>#REF!="A3"</formula>
    </cfRule>
    <cfRule type="expression" dxfId="17635" priority="7805">
      <formula>#REF!="A2"</formula>
    </cfRule>
    <cfRule type="expression" dxfId="17634" priority="7806">
      <formula>#REF!="A1"</formula>
    </cfRule>
  </conditionalFormatting>
  <conditionalFormatting sqref="AR232:AR237">
    <cfRule type="expression" dxfId="17633" priority="7789">
      <formula>#REF!="A9"</formula>
    </cfRule>
    <cfRule type="expression" dxfId="17632" priority="7790">
      <formula>#REF!="A8"</formula>
    </cfRule>
    <cfRule type="expression" dxfId="17631" priority="7791">
      <formula>#REF!="A7"</formula>
    </cfRule>
    <cfRule type="expression" dxfId="17630" priority="7792">
      <formula>#REF!="A6"</formula>
    </cfRule>
    <cfRule type="expression" dxfId="17629" priority="7793">
      <formula>#REF!="A5"</formula>
    </cfRule>
    <cfRule type="expression" dxfId="17628" priority="7794">
      <formula>#REF!="A4"</formula>
    </cfRule>
    <cfRule type="expression" dxfId="17627" priority="7795">
      <formula>#REF!="A3"</formula>
    </cfRule>
    <cfRule type="expression" dxfId="17626" priority="7796">
      <formula>#REF!="A2"</formula>
    </cfRule>
    <cfRule type="expression" dxfId="17625" priority="7797">
      <formula>#REF!="A1"</formula>
    </cfRule>
  </conditionalFormatting>
  <conditionalFormatting sqref="AP232 AP237 AR232:AU232 AR237:AU237 AR233:AR236 AT233:AU236">
    <cfRule type="expression" dxfId="17624" priority="7780">
      <formula>#REF!="A9"</formula>
    </cfRule>
    <cfRule type="expression" dxfId="17623" priority="7781">
      <formula>#REF!="A8"</formula>
    </cfRule>
    <cfRule type="expression" dxfId="17622" priority="7782">
      <formula>#REF!="A7"</formula>
    </cfRule>
    <cfRule type="expression" dxfId="17621" priority="7783">
      <formula>#REF!="A6"</formula>
    </cfRule>
    <cfRule type="expression" dxfId="17620" priority="7784">
      <formula>#REF!="A5"</formula>
    </cfRule>
    <cfRule type="expression" dxfId="17619" priority="7785">
      <formula>#REF!="A4"</formula>
    </cfRule>
    <cfRule type="expression" dxfId="17618" priority="7786">
      <formula>#REF!="A3"</formula>
    </cfRule>
    <cfRule type="expression" dxfId="17617" priority="7787">
      <formula>#REF!="A2"</formula>
    </cfRule>
    <cfRule type="expression" dxfId="17616" priority="7788">
      <formula>#REF!="A1"</formula>
    </cfRule>
  </conditionalFormatting>
  <conditionalFormatting sqref="AS232 AS237">
    <cfRule type="expression" dxfId="17615" priority="7771">
      <formula>#REF!="A9"</formula>
    </cfRule>
    <cfRule type="expression" dxfId="17614" priority="7772">
      <formula>#REF!="A8"</formula>
    </cfRule>
    <cfRule type="expression" dxfId="17613" priority="7773">
      <formula>#REF!="A7"</formula>
    </cfRule>
    <cfRule type="expression" dxfId="17612" priority="7774">
      <formula>#REF!="A6"</formula>
    </cfRule>
    <cfRule type="expression" dxfId="17611" priority="7775">
      <formula>#REF!="A5"</formula>
    </cfRule>
    <cfRule type="expression" dxfId="17610" priority="7776">
      <formula>#REF!="A4"</formula>
    </cfRule>
    <cfRule type="expression" dxfId="17609" priority="7777">
      <formula>#REF!="A3"</formula>
    </cfRule>
    <cfRule type="expression" dxfId="17608" priority="7778">
      <formula>#REF!="A2"</formula>
    </cfRule>
    <cfRule type="expression" dxfId="17607" priority="7779">
      <formula>#REF!="A1"</formula>
    </cfRule>
  </conditionalFormatting>
  <conditionalFormatting sqref="AT232:AT237">
    <cfRule type="expression" dxfId="17606" priority="7762">
      <formula>#REF!="A9"</formula>
    </cfRule>
    <cfRule type="expression" dxfId="17605" priority="7763">
      <formula>#REF!="A8"</formula>
    </cfRule>
    <cfRule type="expression" dxfId="17604" priority="7764">
      <formula>#REF!="A7"</formula>
    </cfRule>
    <cfRule type="expression" dxfId="17603" priority="7765">
      <formula>#REF!="A6"</formula>
    </cfRule>
    <cfRule type="expression" dxfId="17602" priority="7766">
      <formula>#REF!="A5"</formula>
    </cfRule>
    <cfRule type="expression" dxfId="17601" priority="7767">
      <formula>#REF!="A4"</formula>
    </cfRule>
    <cfRule type="expression" dxfId="17600" priority="7768">
      <formula>#REF!="A3"</formula>
    </cfRule>
    <cfRule type="expression" dxfId="17599" priority="7769">
      <formula>#REF!="A2"</formula>
    </cfRule>
    <cfRule type="expression" dxfId="17598" priority="7770">
      <formula>#REF!="A1"</formula>
    </cfRule>
  </conditionalFormatting>
  <conditionalFormatting sqref="AU232:AU237">
    <cfRule type="expression" dxfId="17597" priority="7753">
      <formula>#REF!="A9"</formula>
    </cfRule>
    <cfRule type="expression" dxfId="17596" priority="7754">
      <formula>#REF!="A8"</formula>
    </cfRule>
    <cfRule type="expression" dxfId="17595" priority="7755">
      <formula>#REF!="A7"</formula>
    </cfRule>
    <cfRule type="expression" dxfId="17594" priority="7756">
      <formula>#REF!="A6"</formula>
    </cfRule>
    <cfRule type="expression" dxfId="17593" priority="7757">
      <formula>#REF!="A5"</formula>
    </cfRule>
    <cfRule type="expression" dxfId="17592" priority="7758">
      <formula>#REF!="A4"</formula>
    </cfRule>
    <cfRule type="expression" dxfId="17591" priority="7759">
      <formula>#REF!="A3"</formula>
    </cfRule>
    <cfRule type="expression" dxfId="17590" priority="7760">
      <formula>#REF!="A2"</formula>
    </cfRule>
    <cfRule type="expression" dxfId="17589" priority="7761">
      <formula>#REF!="A1"</formula>
    </cfRule>
  </conditionalFormatting>
  <conditionalFormatting sqref="AP233:AP236">
    <cfRule type="expression" dxfId="17588" priority="7744">
      <formula>#REF!="A9"</formula>
    </cfRule>
    <cfRule type="expression" dxfId="17587" priority="7745">
      <formula>#REF!="A8"</formula>
    </cfRule>
    <cfRule type="expression" dxfId="17586" priority="7746">
      <formula>#REF!="A7"</formula>
    </cfRule>
    <cfRule type="expression" dxfId="17585" priority="7747">
      <formula>#REF!="A6"</formula>
    </cfRule>
    <cfRule type="expression" dxfId="17584" priority="7748">
      <formula>#REF!="A5"</formula>
    </cfRule>
    <cfRule type="expression" dxfId="17583" priority="7749">
      <formula>#REF!="A4"</formula>
    </cfRule>
    <cfRule type="expression" dxfId="17582" priority="7750">
      <formula>#REF!="A3"</formula>
    </cfRule>
    <cfRule type="expression" dxfId="17581" priority="7751">
      <formula>#REF!="A2"</formula>
    </cfRule>
    <cfRule type="expression" dxfId="17580" priority="7752">
      <formula>#REF!="A1"</formula>
    </cfRule>
  </conditionalFormatting>
  <conditionalFormatting sqref="AQ232:AQ237">
    <cfRule type="expression" dxfId="17579" priority="7735">
      <formula>#REF!="A9"</formula>
    </cfRule>
    <cfRule type="expression" dxfId="17578" priority="7736">
      <formula>#REF!="A8"</formula>
    </cfRule>
    <cfRule type="expression" dxfId="17577" priority="7737">
      <formula>#REF!="A7"</formula>
    </cfRule>
    <cfRule type="expression" dxfId="17576" priority="7738">
      <formula>#REF!="A6"</formula>
    </cfRule>
    <cfRule type="expression" dxfId="17575" priority="7739">
      <formula>#REF!="A5"</formula>
    </cfRule>
    <cfRule type="expression" dxfId="17574" priority="7740">
      <formula>#REF!="A4"</formula>
    </cfRule>
    <cfRule type="expression" dxfId="17573" priority="7741">
      <formula>#REF!="A3"</formula>
    </cfRule>
    <cfRule type="expression" dxfId="17572" priority="7742">
      <formula>#REF!="A2"</formula>
    </cfRule>
    <cfRule type="expression" dxfId="17571" priority="7743">
      <formula>#REF!="A1"</formula>
    </cfRule>
  </conditionalFormatting>
  <conditionalFormatting sqref="AS233:AS236">
    <cfRule type="expression" dxfId="17570" priority="7726">
      <formula>#REF!="A9"</formula>
    </cfRule>
    <cfRule type="expression" dxfId="17569" priority="7727">
      <formula>#REF!="A8"</formula>
    </cfRule>
    <cfRule type="expression" dxfId="17568" priority="7728">
      <formula>#REF!="A7"</formula>
    </cfRule>
    <cfRule type="expression" dxfId="17567" priority="7729">
      <formula>#REF!="A6"</formula>
    </cfRule>
    <cfRule type="expression" dxfId="17566" priority="7730">
      <formula>#REF!="A5"</formula>
    </cfRule>
    <cfRule type="expression" dxfId="17565" priority="7731">
      <formula>#REF!="A4"</formula>
    </cfRule>
    <cfRule type="expression" dxfId="17564" priority="7732">
      <formula>#REF!="A3"</formula>
    </cfRule>
    <cfRule type="expression" dxfId="17563" priority="7733">
      <formula>#REF!="A2"</formula>
    </cfRule>
    <cfRule type="expression" dxfId="17562" priority="7734">
      <formula>#REF!="A1"</formula>
    </cfRule>
  </conditionalFormatting>
  <conditionalFormatting sqref="AS233:AS236">
    <cfRule type="expression" dxfId="17561" priority="7717">
      <formula>#REF!="A9"</formula>
    </cfRule>
    <cfRule type="expression" dxfId="17560" priority="7718">
      <formula>#REF!="A8"</formula>
    </cfRule>
    <cfRule type="expression" dxfId="17559" priority="7719">
      <formula>#REF!="A7"</formula>
    </cfRule>
    <cfRule type="expression" dxfId="17558" priority="7720">
      <formula>#REF!="A6"</formula>
    </cfRule>
    <cfRule type="expression" dxfId="17557" priority="7721">
      <formula>#REF!="A5"</formula>
    </cfRule>
    <cfRule type="expression" dxfId="17556" priority="7722">
      <formula>#REF!="A4"</formula>
    </cfRule>
    <cfRule type="expression" dxfId="17555" priority="7723">
      <formula>#REF!="A3"</formula>
    </cfRule>
    <cfRule type="expression" dxfId="17554" priority="7724">
      <formula>#REF!="A2"</formula>
    </cfRule>
    <cfRule type="expression" dxfId="17553" priority="7725">
      <formula>#REF!="A1"</formula>
    </cfRule>
  </conditionalFormatting>
  <conditionalFormatting sqref="AR244:AR251">
    <cfRule type="expression" dxfId="17552" priority="7708">
      <formula>#REF!="A9"</formula>
    </cfRule>
    <cfRule type="expression" dxfId="17551" priority="7709">
      <formula>#REF!="A8"</formula>
    </cfRule>
    <cfRule type="expression" dxfId="17550" priority="7710">
      <formula>#REF!="A7"</formula>
    </cfRule>
    <cfRule type="expression" dxfId="17549" priority="7711">
      <formula>#REF!="A6"</formula>
    </cfRule>
    <cfRule type="expression" dxfId="17548" priority="7712">
      <formula>#REF!="A5"</formula>
    </cfRule>
    <cfRule type="expression" dxfId="17547" priority="7713">
      <formula>#REF!="A4"</formula>
    </cfRule>
    <cfRule type="expression" dxfId="17546" priority="7714">
      <formula>#REF!="A3"</formula>
    </cfRule>
    <cfRule type="expression" dxfId="17545" priority="7715">
      <formula>#REF!="A2"</formula>
    </cfRule>
    <cfRule type="expression" dxfId="17544" priority="7716">
      <formula>#REF!="A1"</formula>
    </cfRule>
  </conditionalFormatting>
  <conditionalFormatting sqref="AP244 AP246:AP251 AR244:AU247 AR249:AU251 AR248 AT248:AU248">
    <cfRule type="expression" dxfId="17543" priority="7699">
      <formula>#REF!="A9"</formula>
    </cfRule>
    <cfRule type="expression" dxfId="17542" priority="7700">
      <formula>#REF!="A8"</formula>
    </cfRule>
    <cfRule type="expression" dxfId="17541" priority="7701">
      <formula>#REF!="A7"</formula>
    </cfRule>
    <cfRule type="expression" dxfId="17540" priority="7702">
      <formula>#REF!="A6"</formula>
    </cfRule>
    <cfRule type="expression" dxfId="17539" priority="7703">
      <formula>#REF!="A5"</formula>
    </cfRule>
    <cfRule type="expression" dxfId="17538" priority="7704">
      <formula>#REF!="A4"</formula>
    </cfRule>
    <cfRule type="expression" dxfId="17537" priority="7705">
      <formula>#REF!="A3"</formula>
    </cfRule>
    <cfRule type="expression" dxfId="17536" priority="7706">
      <formula>#REF!="A2"</formula>
    </cfRule>
    <cfRule type="expression" dxfId="17535" priority="7707">
      <formula>#REF!="A1"</formula>
    </cfRule>
  </conditionalFormatting>
  <conditionalFormatting sqref="AS244:AS247 AS249:AS251">
    <cfRule type="expression" dxfId="17534" priority="7690">
      <formula>#REF!="A9"</formula>
    </cfRule>
    <cfRule type="expression" dxfId="17533" priority="7691">
      <formula>#REF!="A8"</formula>
    </cfRule>
    <cfRule type="expression" dxfId="17532" priority="7692">
      <formula>#REF!="A7"</formula>
    </cfRule>
    <cfRule type="expression" dxfId="17531" priority="7693">
      <formula>#REF!="A6"</formula>
    </cfRule>
    <cfRule type="expression" dxfId="17530" priority="7694">
      <formula>#REF!="A5"</formula>
    </cfRule>
    <cfRule type="expression" dxfId="17529" priority="7695">
      <formula>#REF!="A4"</formula>
    </cfRule>
    <cfRule type="expression" dxfId="17528" priority="7696">
      <formula>#REF!="A3"</formula>
    </cfRule>
    <cfRule type="expression" dxfId="17527" priority="7697">
      <formula>#REF!="A2"</formula>
    </cfRule>
    <cfRule type="expression" dxfId="17526" priority="7698">
      <formula>#REF!="A1"</formula>
    </cfRule>
  </conditionalFormatting>
  <conditionalFormatting sqref="AT244:AT251">
    <cfRule type="expression" dxfId="17525" priority="7681">
      <formula>#REF!="A9"</formula>
    </cfRule>
    <cfRule type="expression" dxfId="17524" priority="7682">
      <formula>#REF!="A8"</formula>
    </cfRule>
    <cfRule type="expression" dxfId="17523" priority="7683">
      <formula>#REF!="A7"</formula>
    </cfRule>
    <cfRule type="expression" dxfId="17522" priority="7684">
      <formula>#REF!="A6"</formula>
    </cfRule>
    <cfRule type="expression" dxfId="17521" priority="7685">
      <formula>#REF!="A5"</formula>
    </cfRule>
    <cfRule type="expression" dxfId="17520" priority="7686">
      <formula>#REF!="A4"</formula>
    </cfRule>
    <cfRule type="expression" dxfId="17519" priority="7687">
      <formula>#REF!="A3"</formula>
    </cfRule>
    <cfRule type="expression" dxfId="17518" priority="7688">
      <formula>#REF!="A2"</formula>
    </cfRule>
    <cfRule type="expression" dxfId="17517" priority="7689">
      <formula>#REF!="A1"</formula>
    </cfRule>
  </conditionalFormatting>
  <conditionalFormatting sqref="AU244:AU251">
    <cfRule type="expression" dxfId="17516" priority="7672">
      <formula>#REF!="A9"</formula>
    </cfRule>
    <cfRule type="expression" dxfId="17515" priority="7673">
      <formula>#REF!="A8"</formula>
    </cfRule>
    <cfRule type="expression" dxfId="17514" priority="7674">
      <formula>#REF!="A7"</formula>
    </cfRule>
    <cfRule type="expression" dxfId="17513" priority="7675">
      <formula>#REF!="A6"</formula>
    </cfRule>
    <cfRule type="expression" dxfId="17512" priority="7676">
      <formula>#REF!="A5"</formula>
    </cfRule>
    <cfRule type="expression" dxfId="17511" priority="7677">
      <formula>#REF!="A4"</formula>
    </cfRule>
    <cfRule type="expression" dxfId="17510" priority="7678">
      <formula>#REF!="A3"</formula>
    </cfRule>
    <cfRule type="expression" dxfId="17509" priority="7679">
      <formula>#REF!="A2"</formula>
    </cfRule>
    <cfRule type="expression" dxfId="17508" priority="7680">
      <formula>#REF!="A1"</formula>
    </cfRule>
  </conditionalFormatting>
  <conditionalFormatting sqref="AP245">
    <cfRule type="expression" dxfId="17507" priority="7663">
      <formula>#REF!="A9"</formula>
    </cfRule>
    <cfRule type="expression" dxfId="17506" priority="7664">
      <formula>#REF!="A8"</formula>
    </cfRule>
    <cfRule type="expression" dxfId="17505" priority="7665">
      <formula>#REF!="A7"</formula>
    </cfRule>
    <cfRule type="expression" dxfId="17504" priority="7666">
      <formula>#REF!="A6"</formula>
    </cfRule>
    <cfRule type="expression" dxfId="17503" priority="7667">
      <formula>#REF!="A5"</formula>
    </cfRule>
    <cfRule type="expression" dxfId="17502" priority="7668">
      <formula>#REF!="A4"</formula>
    </cfRule>
    <cfRule type="expression" dxfId="17501" priority="7669">
      <formula>#REF!="A3"</formula>
    </cfRule>
    <cfRule type="expression" dxfId="17500" priority="7670">
      <formula>#REF!="A2"</formula>
    </cfRule>
    <cfRule type="expression" dxfId="17499" priority="7671">
      <formula>#REF!="A1"</formula>
    </cfRule>
  </conditionalFormatting>
  <conditionalFormatting sqref="AQ244:AQ251">
    <cfRule type="expression" dxfId="17498" priority="7654">
      <formula>#REF!="A9"</formula>
    </cfRule>
    <cfRule type="expression" dxfId="17497" priority="7655">
      <formula>#REF!="A8"</formula>
    </cfRule>
    <cfRule type="expression" dxfId="17496" priority="7656">
      <formula>#REF!="A7"</formula>
    </cfRule>
    <cfRule type="expression" dxfId="17495" priority="7657">
      <formula>#REF!="A6"</formula>
    </cfRule>
    <cfRule type="expression" dxfId="17494" priority="7658">
      <formula>#REF!="A5"</formula>
    </cfRule>
    <cfRule type="expression" dxfId="17493" priority="7659">
      <formula>#REF!="A4"</formula>
    </cfRule>
    <cfRule type="expression" dxfId="17492" priority="7660">
      <formula>#REF!="A3"</formula>
    </cfRule>
    <cfRule type="expression" dxfId="17491" priority="7661">
      <formula>#REF!="A2"</formula>
    </cfRule>
    <cfRule type="expression" dxfId="17490" priority="7662">
      <formula>#REF!="A1"</formula>
    </cfRule>
  </conditionalFormatting>
  <conditionalFormatting sqref="AS248">
    <cfRule type="expression" dxfId="17489" priority="7645">
      <formula>#REF!="A9"</formula>
    </cfRule>
    <cfRule type="expression" dxfId="17488" priority="7646">
      <formula>#REF!="A8"</formula>
    </cfRule>
    <cfRule type="expression" dxfId="17487" priority="7647">
      <formula>#REF!="A7"</formula>
    </cfRule>
    <cfRule type="expression" dxfId="17486" priority="7648">
      <formula>#REF!="A6"</formula>
    </cfRule>
    <cfRule type="expression" dxfId="17485" priority="7649">
      <formula>#REF!="A5"</formula>
    </cfRule>
    <cfRule type="expression" dxfId="17484" priority="7650">
      <formula>#REF!="A4"</formula>
    </cfRule>
    <cfRule type="expression" dxfId="17483" priority="7651">
      <formula>#REF!="A3"</formula>
    </cfRule>
    <cfRule type="expression" dxfId="17482" priority="7652">
      <formula>#REF!="A2"</formula>
    </cfRule>
    <cfRule type="expression" dxfId="17481" priority="7653">
      <formula>#REF!="A1"</formula>
    </cfRule>
  </conditionalFormatting>
  <conditionalFormatting sqref="AS248">
    <cfRule type="expression" dxfId="17480" priority="7636">
      <formula>#REF!="A9"</formula>
    </cfRule>
    <cfRule type="expression" dxfId="17479" priority="7637">
      <formula>#REF!="A8"</formula>
    </cfRule>
    <cfRule type="expression" dxfId="17478" priority="7638">
      <formula>#REF!="A7"</formula>
    </cfRule>
    <cfRule type="expression" dxfId="17477" priority="7639">
      <formula>#REF!="A6"</formula>
    </cfRule>
    <cfRule type="expression" dxfId="17476" priority="7640">
      <formula>#REF!="A5"</formula>
    </cfRule>
    <cfRule type="expression" dxfId="17475" priority="7641">
      <formula>#REF!="A4"</formula>
    </cfRule>
    <cfRule type="expression" dxfId="17474" priority="7642">
      <formula>#REF!="A3"</formula>
    </cfRule>
    <cfRule type="expression" dxfId="17473" priority="7643">
      <formula>#REF!="A2"</formula>
    </cfRule>
    <cfRule type="expression" dxfId="17472" priority="7644">
      <formula>#REF!="A1"</formula>
    </cfRule>
  </conditionalFormatting>
  <conditionalFormatting sqref="AR253:AR256">
    <cfRule type="expression" dxfId="17471" priority="7627">
      <formula>#REF!="A9"</formula>
    </cfRule>
    <cfRule type="expression" dxfId="17470" priority="7628">
      <formula>#REF!="A8"</formula>
    </cfRule>
    <cfRule type="expression" dxfId="17469" priority="7629">
      <formula>#REF!="A7"</formula>
    </cfRule>
    <cfRule type="expression" dxfId="17468" priority="7630">
      <formula>#REF!="A6"</formula>
    </cfRule>
    <cfRule type="expression" dxfId="17467" priority="7631">
      <formula>#REF!="A5"</formula>
    </cfRule>
    <cfRule type="expression" dxfId="17466" priority="7632">
      <formula>#REF!="A4"</formula>
    </cfRule>
    <cfRule type="expression" dxfId="17465" priority="7633">
      <formula>#REF!="A3"</formula>
    </cfRule>
    <cfRule type="expression" dxfId="17464" priority="7634">
      <formula>#REF!="A2"</formula>
    </cfRule>
    <cfRule type="expression" dxfId="17463" priority="7635">
      <formula>#REF!="A1"</formula>
    </cfRule>
  </conditionalFormatting>
  <conditionalFormatting sqref="AP253 AP255:AP256 AR253:AU256">
    <cfRule type="expression" dxfId="17462" priority="7618">
      <formula>#REF!="A9"</formula>
    </cfRule>
    <cfRule type="expression" dxfId="17461" priority="7619">
      <formula>#REF!="A8"</formula>
    </cfRule>
    <cfRule type="expression" dxfId="17460" priority="7620">
      <formula>#REF!="A7"</formula>
    </cfRule>
    <cfRule type="expression" dxfId="17459" priority="7621">
      <formula>#REF!="A6"</formula>
    </cfRule>
    <cfRule type="expression" dxfId="17458" priority="7622">
      <formula>#REF!="A5"</formula>
    </cfRule>
    <cfRule type="expression" dxfId="17457" priority="7623">
      <formula>#REF!="A4"</formula>
    </cfRule>
    <cfRule type="expression" dxfId="17456" priority="7624">
      <formula>#REF!="A3"</formula>
    </cfRule>
    <cfRule type="expression" dxfId="17455" priority="7625">
      <formula>#REF!="A2"</formula>
    </cfRule>
    <cfRule type="expression" dxfId="17454" priority="7626">
      <formula>#REF!="A1"</formula>
    </cfRule>
  </conditionalFormatting>
  <conditionalFormatting sqref="AS253:AS256">
    <cfRule type="expression" dxfId="17453" priority="7609">
      <formula>#REF!="A9"</formula>
    </cfRule>
    <cfRule type="expression" dxfId="17452" priority="7610">
      <formula>#REF!="A8"</formula>
    </cfRule>
    <cfRule type="expression" dxfId="17451" priority="7611">
      <formula>#REF!="A7"</formula>
    </cfRule>
    <cfRule type="expression" dxfId="17450" priority="7612">
      <formula>#REF!="A6"</formula>
    </cfRule>
    <cfRule type="expression" dxfId="17449" priority="7613">
      <formula>#REF!="A5"</formula>
    </cfRule>
    <cfRule type="expression" dxfId="17448" priority="7614">
      <formula>#REF!="A4"</formula>
    </cfRule>
    <cfRule type="expression" dxfId="17447" priority="7615">
      <formula>#REF!="A3"</formula>
    </cfRule>
    <cfRule type="expression" dxfId="17446" priority="7616">
      <formula>#REF!="A2"</formula>
    </cfRule>
    <cfRule type="expression" dxfId="17445" priority="7617">
      <formula>#REF!="A1"</formula>
    </cfRule>
  </conditionalFormatting>
  <conditionalFormatting sqref="AT253:AT256">
    <cfRule type="expression" dxfId="17444" priority="7600">
      <formula>#REF!="A9"</formula>
    </cfRule>
    <cfRule type="expression" dxfId="17443" priority="7601">
      <formula>#REF!="A8"</formula>
    </cfRule>
    <cfRule type="expression" dxfId="17442" priority="7602">
      <formula>#REF!="A7"</formula>
    </cfRule>
    <cfRule type="expression" dxfId="17441" priority="7603">
      <formula>#REF!="A6"</formula>
    </cfRule>
    <cfRule type="expression" dxfId="17440" priority="7604">
      <formula>#REF!="A5"</formula>
    </cfRule>
    <cfRule type="expression" dxfId="17439" priority="7605">
      <formula>#REF!="A4"</formula>
    </cfRule>
    <cfRule type="expression" dxfId="17438" priority="7606">
      <formula>#REF!="A3"</formula>
    </cfRule>
    <cfRule type="expression" dxfId="17437" priority="7607">
      <formula>#REF!="A2"</formula>
    </cfRule>
    <cfRule type="expression" dxfId="17436" priority="7608">
      <formula>#REF!="A1"</formula>
    </cfRule>
  </conditionalFormatting>
  <conditionalFormatting sqref="AU253:AU256">
    <cfRule type="expression" dxfId="17435" priority="7591">
      <formula>#REF!="A9"</formula>
    </cfRule>
    <cfRule type="expression" dxfId="17434" priority="7592">
      <formula>#REF!="A8"</formula>
    </cfRule>
    <cfRule type="expression" dxfId="17433" priority="7593">
      <formula>#REF!="A7"</formula>
    </cfRule>
    <cfRule type="expression" dxfId="17432" priority="7594">
      <formula>#REF!="A6"</formula>
    </cfRule>
    <cfRule type="expression" dxfId="17431" priority="7595">
      <formula>#REF!="A5"</formula>
    </cfRule>
    <cfRule type="expression" dxfId="17430" priority="7596">
      <formula>#REF!="A4"</formula>
    </cfRule>
    <cfRule type="expression" dxfId="17429" priority="7597">
      <formula>#REF!="A3"</formula>
    </cfRule>
    <cfRule type="expression" dxfId="17428" priority="7598">
      <formula>#REF!="A2"</formula>
    </cfRule>
    <cfRule type="expression" dxfId="17427" priority="7599">
      <formula>#REF!="A1"</formula>
    </cfRule>
  </conditionalFormatting>
  <conditionalFormatting sqref="AP254">
    <cfRule type="expression" dxfId="17426" priority="7582">
      <formula>#REF!="A9"</formula>
    </cfRule>
    <cfRule type="expression" dxfId="17425" priority="7583">
      <formula>#REF!="A8"</formula>
    </cfRule>
    <cfRule type="expression" dxfId="17424" priority="7584">
      <formula>#REF!="A7"</formula>
    </cfRule>
    <cfRule type="expression" dxfId="17423" priority="7585">
      <formula>#REF!="A6"</formula>
    </cfRule>
    <cfRule type="expression" dxfId="17422" priority="7586">
      <formula>#REF!="A5"</formula>
    </cfRule>
    <cfRule type="expression" dxfId="17421" priority="7587">
      <formula>#REF!="A4"</formula>
    </cfRule>
    <cfRule type="expression" dxfId="17420" priority="7588">
      <formula>#REF!="A3"</formula>
    </cfRule>
    <cfRule type="expression" dxfId="17419" priority="7589">
      <formula>#REF!="A2"</formula>
    </cfRule>
    <cfRule type="expression" dxfId="17418" priority="7590">
      <formula>#REF!="A1"</formula>
    </cfRule>
  </conditionalFormatting>
  <conditionalFormatting sqref="AQ253:AQ256">
    <cfRule type="expression" dxfId="17417" priority="7573">
      <formula>#REF!="A9"</formula>
    </cfRule>
    <cfRule type="expression" dxfId="17416" priority="7574">
      <formula>#REF!="A8"</formula>
    </cfRule>
    <cfRule type="expression" dxfId="17415" priority="7575">
      <formula>#REF!="A7"</formula>
    </cfRule>
    <cfRule type="expression" dxfId="17414" priority="7576">
      <formula>#REF!="A6"</formula>
    </cfRule>
    <cfRule type="expression" dxfId="17413" priority="7577">
      <formula>#REF!="A5"</formula>
    </cfRule>
    <cfRule type="expression" dxfId="17412" priority="7578">
      <formula>#REF!="A4"</formula>
    </cfRule>
    <cfRule type="expression" dxfId="17411" priority="7579">
      <formula>#REF!="A3"</formula>
    </cfRule>
    <cfRule type="expression" dxfId="17410" priority="7580">
      <formula>#REF!="A2"</formula>
    </cfRule>
    <cfRule type="expression" dxfId="17409" priority="7581">
      <formula>#REF!="A1"</formula>
    </cfRule>
  </conditionalFormatting>
  <conditionalFormatting sqref="AR259:AR262">
    <cfRule type="expression" dxfId="17408" priority="7564">
      <formula>#REF!="A9"</formula>
    </cfRule>
    <cfRule type="expression" dxfId="17407" priority="7565">
      <formula>#REF!="A8"</formula>
    </cfRule>
    <cfRule type="expression" dxfId="17406" priority="7566">
      <formula>#REF!="A7"</formula>
    </cfRule>
    <cfRule type="expression" dxfId="17405" priority="7567">
      <formula>#REF!="A6"</formula>
    </cfRule>
    <cfRule type="expression" dxfId="17404" priority="7568">
      <formula>#REF!="A5"</formula>
    </cfRule>
    <cfRule type="expression" dxfId="17403" priority="7569">
      <formula>#REF!="A4"</formula>
    </cfRule>
    <cfRule type="expression" dxfId="17402" priority="7570">
      <formula>#REF!="A3"</formula>
    </cfRule>
    <cfRule type="expression" dxfId="17401" priority="7571">
      <formula>#REF!="A2"</formula>
    </cfRule>
    <cfRule type="expression" dxfId="17400" priority="7572">
      <formula>#REF!="A1"</formula>
    </cfRule>
  </conditionalFormatting>
  <conditionalFormatting sqref="AP259:AP262 AR259:AS262 AU259:AU262">
    <cfRule type="expression" dxfId="17399" priority="7555">
      <formula>#REF!="A9"</formula>
    </cfRule>
    <cfRule type="expression" dxfId="17398" priority="7556">
      <formula>#REF!="A8"</formula>
    </cfRule>
    <cfRule type="expression" dxfId="17397" priority="7557">
      <formula>#REF!="A7"</formula>
    </cfRule>
    <cfRule type="expression" dxfId="17396" priority="7558">
      <formula>#REF!="A6"</formula>
    </cfRule>
    <cfRule type="expression" dxfId="17395" priority="7559">
      <formula>#REF!="A5"</formula>
    </cfRule>
    <cfRule type="expression" dxfId="17394" priority="7560">
      <formula>#REF!="A4"</formula>
    </cfRule>
    <cfRule type="expression" dxfId="17393" priority="7561">
      <formula>#REF!="A3"</formula>
    </cfRule>
    <cfRule type="expression" dxfId="17392" priority="7562">
      <formula>#REF!="A2"</formula>
    </cfRule>
    <cfRule type="expression" dxfId="17391" priority="7563">
      <formula>#REF!="A1"</formula>
    </cfRule>
  </conditionalFormatting>
  <conditionalFormatting sqref="AS259:AS262">
    <cfRule type="expression" dxfId="17390" priority="7546">
      <formula>#REF!="A9"</formula>
    </cfRule>
    <cfRule type="expression" dxfId="17389" priority="7547">
      <formula>#REF!="A8"</formula>
    </cfRule>
    <cfRule type="expression" dxfId="17388" priority="7548">
      <formula>#REF!="A7"</formula>
    </cfRule>
    <cfRule type="expression" dxfId="17387" priority="7549">
      <formula>#REF!="A6"</formula>
    </cfRule>
    <cfRule type="expression" dxfId="17386" priority="7550">
      <formula>#REF!="A5"</formula>
    </cfRule>
    <cfRule type="expression" dxfId="17385" priority="7551">
      <formula>#REF!="A4"</formula>
    </cfRule>
    <cfRule type="expression" dxfId="17384" priority="7552">
      <formula>#REF!="A3"</formula>
    </cfRule>
    <cfRule type="expression" dxfId="17383" priority="7553">
      <formula>#REF!="A2"</formula>
    </cfRule>
    <cfRule type="expression" dxfId="17382" priority="7554">
      <formula>#REF!="A1"</formula>
    </cfRule>
  </conditionalFormatting>
  <conditionalFormatting sqref="AU259:AU262">
    <cfRule type="expression" dxfId="17381" priority="7537">
      <formula>#REF!="A9"</formula>
    </cfRule>
    <cfRule type="expression" dxfId="17380" priority="7538">
      <formula>#REF!="A8"</formula>
    </cfRule>
    <cfRule type="expression" dxfId="17379" priority="7539">
      <formula>#REF!="A7"</formula>
    </cfRule>
    <cfRule type="expression" dxfId="17378" priority="7540">
      <formula>#REF!="A6"</formula>
    </cfRule>
    <cfRule type="expression" dxfId="17377" priority="7541">
      <formula>#REF!="A5"</formula>
    </cfRule>
    <cfRule type="expression" dxfId="17376" priority="7542">
      <formula>#REF!="A4"</formula>
    </cfRule>
    <cfRule type="expression" dxfId="17375" priority="7543">
      <formula>#REF!="A3"</formula>
    </cfRule>
    <cfRule type="expression" dxfId="17374" priority="7544">
      <formula>#REF!="A2"</formula>
    </cfRule>
    <cfRule type="expression" dxfId="17373" priority="7545">
      <formula>#REF!="A1"</formula>
    </cfRule>
  </conditionalFormatting>
  <conditionalFormatting sqref="AQ259:AQ262">
    <cfRule type="expression" dxfId="17372" priority="7528">
      <formula>#REF!="A9"</formula>
    </cfRule>
    <cfRule type="expression" dxfId="17371" priority="7529">
      <formula>#REF!="A8"</formula>
    </cfRule>
    <cfRule type="expression" dxfId="17370" priority="7530">
      <formula>#REF!="A7"</formula>
    </cfRule>
    <cfRule type="expression" dxfId="17369" priority="7531">
      <formula>#REF!="A6"</formula>
    </cfRule>
    <cfRule type="expression" dxfId="17368" priority="7532">
      <formula>#REF!="A5"</formula>
    </cfRule>
    <cfRule type="expression" dxfId="17367" priority="7533">
      <formula>#REF!="A4"</formula>
    </cfRule>
    <cfRule type="expression" dxfId="17366" priority="7534">
      <formula>#REF!="A3"</formula>
    </cfRule>
    <cfRule type="expression" dxfId="17365" priority="7535">
      <formula>#REF!="A2"</formula>
    </cfRule>
    <cfRule type="expression" dxfId="17364" priority="7536">
      <formula>#REF!="A1"</formula>
    </cfRule>
  </conditionalFormatting>
  <conditionalFormatting sqref="AT259:AT262">
    <cfRule type="expression" dxfId="17363" priority="7519">
      <formula>#REF!="A9"</formula>
    </cfRule>
    <cfRule type="expression" dxfId="17362" priority="7520">
      <formula>#REF!="A8"</formula>
    </cfRule>
    <cfRule type="expression" dxfId="17361" priority="7521">
      <formula>#REF!="A7"</formula>
    </cfRule>
    <cfRule type="expression" dxfId="17360" priority="7522">
      <formula>#REF!="A6"</formula>
    </cfRule>
    <cfRule type="expression" dxfId="17359" priority="7523">
      <formula>#REF!="A5"</formula>
    </cfRule>
    <cfRule type="expression" dxfId="17358" priority="7524">
      <formula>#REF!="A4"</formula>
    </cfRule>
    <cfRule type="expression" dxfId="17357" priority="7525">
      <formula>#REF!="A3"</formula>
    </cfRule>
    <cfRule type="expression" dxfId="17356" priority="7526">
      <formula>#REF!="A2"</formula>
    </cfRule>
    <cfRule type="expression" dxfId="17355" priority="7527">
      <formula>#REF!="A1"</formula>
    </cfRule>
  </conditionalFormatting>
  <conditionalFormatting sqref="AT259:AT262">
    <cfRule type="expression" dxfId="17354" priority="7510">
      <formula>#REF!="A9"</formula>
    </cfRule>
    <cfRule type="expression" dxfId="17353" priority="7511">
      <formula>#REF!="A8"</formula>
    </cfRule>
    <cfRule type="expression" dxfId="17352" priority="7512">
      <formula>#REF!="A7"</formula>
    </cfRule>
    <cfRule type="expression" dxfId="17351" priority="7513">
      <formula>#REF!="A6"</formula>
    </cfRule>
    <cfRule type="expression" dxfId="17350" priority="7514">
      <formula>#REF!="A5"</formula>
    </cfRule>
    <cfRule type="expression" dxfId="17349" priority="7515">
      <formula>#REF!="A4"</formula>
    </cfRule>
    <cfRule type="expression" dxfId="17348" priority="7516">
      <formula>#REF!="A3"</formula>
    </cfRule>
    <cfRule type="expression" dxfId="17347" priority="7517">
      <formula>#REF!="A2"</formula>
    </cfRule>
    <cfRule type="expression" dxfId="17346" priority="7518">
      <formula>#REF!="A1"</formula>
    </cfRule>
  </conditionalFormatting>
  <conditionalFormatting sqref="AR264:AR265">
    <cfRule type="expression" dxfId="17345" priority="7501">
      <formula>#REF!="A9"</formula>
    </cfRule>
    <cfRule type="expression" dxfId="17344" priority="7502">
      <formula>#REF!="A8"</formula>
    </cfRule>
    <cfRule type="expression" dxfId="17343" priority="7503">
      <formula>#REF!="A7"</formula>
    </cfRule>
    <cfRule type="expression" dxfId="17342" priority="7504">
      <formula>#REF!="A6"</formula>
    </cfRule>
    <cfRule type="expression" dxfId="17341" priority="7505">
      <formula>#REF!="A5"</formula>
    </cfRule>
    <cfRule type="expression" dxfId="17340" priority="7506">
      <formula>#REF!="A4"</formula>
    </cfRule>
    <cfRule type="expression" dxfId="17339" priority="7507">
      <formula>#REF!="A3"</formula>
    </cfRule>
    <cfRule type="expression" dxfId="17338" priority="7508">
      <formula>#REF!="A2"</formula>
    </cfRule>
    <cfRule type="expression" dxfId="17337" priority="7509">
      <formula>#REF!="A1"</formula>
    </cfRule>
  </conditionalFormatting>
  <conditionalFormatting sqref="AP264 AR264:AR265 AT264:AU265">
    <cfRule type="expression" dxfId="17336" priority="7492">
      <formula>#REF!="A9"</formula>
    </cfRule>
    <cfRule type="expression" dxfId="17335" priority="7493">
      <formula>#REF!="A8"</formula>
    </cfRule>
    <cfRule type="expression" dxfId="17334" priority="7494">
      <formula>#REF!="A7"</formula>
    </cfRule>
    <cfRule type="expression" dxfId="17333" priority="7495">
      <formula>#REF!="A6"</formula>
    </cfRule>
    <cfRule type="expression" dxfId="17332" priority="7496">
      <formula>#REF!="A5"</formula>
    </cfRule>
    <cfRule type="expression" dxfId="17331" priority="7497">
      <formula>#REF!="A4"</formula>
    </cfRule>
    <cfRule type="expression" dxfId="17330" priority="7498">
      <formula>#REF!="A3"</formula>
    </cfRule>
    <cfRule type="expression" dxfId="17329" priority="7499">
      <formula>#REF!="A2"</formula>
    </cfRule>
    <cfRule type="expression" dxfId="17328" priority="7500">
      <formula>#REF!="A1"</formula>
    </cfRule>
  </conditionalFormatting>
  <conditionalFormatting sqref="AT264:AT265">
    <cfRule type="expression" dxfId="17327" priority="7483">
      <formula>#REF!="A9"</formula>
    </cfRule>
    <cfRule type="expression" dxfId="17326" priority="7484">
      <formula>#REF!="A8"</formula>
    </cfRule>
    <cfRule type="expression" dxfId="17325" priority="7485">
      <formula>#REF!="A7"</formula>
    </cfRule>
    <cfRule type="expression" dxfId="17324" priority="7486">
      <formula>#REF!="A6"</formula>
    </cfRule>
    <cfRule type="expression" dxfId="17323" priority="7487">
      <formula>#REF!="A5"</formula>
    </cfRule>
    <cfRule type="expression" dxfId="17322" priority="7488">
      <formula>#REF!="A4"</formula>
    </cfRule>
    <cfRule type="expression" dxfId="17321" priority="7489">
      <formula>#REF!="A3"</formula>
    </cfRule>
    <cfRule type="expression" dxfId="17320" priority="7490">
      <formula>#REF!="A2"</formula>
    </cfRule>
    <cfRule type="expression" dxfId="17319" priority="7491">
      <formula>#REF!="A1"</formula>
    </cfRule>
  </conditionalFormatting>
  <conditionalFormatting sqref="AU264:AU265">
    <cfRule type="expression" dxfId="17318" priority="7474">
      <formula>#REF!="A9"</formula>
    </cfRule>
    <cfRule type="expression" dxfId="17317" priority="7475">
      <formula>#REF!="A8"</formula>
    </cfRule>
    <cfRule type="expression" dxfId="17316" priority="7476">
      <formula>#REF!="A7"</formula>
    </cfRule>
    <cfRule type="expression" dxfId="17315" priority="7477">
      <formula>#REF!="A6"</formula>
    </cfRule>
    <cfRule type="expression" dxfId="17314" priority="7478">
      <formula>#REF!="A5"</formula>
    </cfRule>
    <cfRule type="expression" dxfId="17313" priority="7479">
      <formula>#REF!="A4"</formula>
    </cfRule>
    <cfRule type="expression" dxfId="17312" priority="7480">
      <formula>#REF!="A3"</formula>
    </cfRule>
    <cfRule type="expression" dxfId="17311" priority="7481">
      <formula>#REF!="A2"</formula>
    </cfRule>
    <cfRule type="expression" dxfId="17310" priority="7482">
      <formula>#REF!="A1"</formula>
    </cfRule>
  </conditionalFormatting>
  <conditionalFormatting sqref="AP265">
    <cfRule type="expression" dxfId="17309" priority="7465">
      <formula>#REF!="A9"</formula>
    </cfRule>
    <cfRule type="expression" dxfId="17308" priority="7466">
      <formula>#REF!="A8"</formula>
    </cfRule>
    <cfRule type="expression" dxfId="17307" priority="7467">
      <formula>#REF!="A7"</formula>
    </cfRule>
    <cfRule type="expression" dxfId="17306" priority="7468">
      <formula>#REF!="A6"</formula>
    </cfRule>
    <cfRule type="expression" dxfId="17305" priority="7469">
      <formula>#REF!="A5"</formula>
    </cfRule>
    <cfRule type="expression" dxfId="17304" priority="7470">
      <formula>#REF!="A4"</formula>
    </cfRule>
    <cfRule type="expression" dxfId="17303" priority="7471">
      <formula>#REF!="A3"</formula>
    </cfRule>
    <cfRule type="expression" dxfId="17302" priority="7472">
      <formula>#REF!="A2"</formula>
    </cfRule>
    <cfRule type="expression" dxfId="17301" priority="7473">
      <formula>#REF!="A1"</formula>
    </cfRule>
  </conditionalFormatting>
  <conditionalFormatting sqref="AQ264:AQ265">
    <cfRule type="expression" dxfId="17300" priority="7456">
      <formula>#REF!="A9"</formula>
    </cfRule>
    <cfRule type="expression" dxfId="17299" priority="7457">
      <formula>#REF!="A8"</formula>
    </cfRule>
    <cfRule type="expression" dxfId="17298" priority="7458">
      <formula>#REF!="A7"</formula>
    </cfRule>
    <cfRule type="expression" dxfId="17297" priority="7459">
      <formula>#REF!="A6"</formula>
    </cfRule>
    <cfRule type="expression" dxfId="17296" priority="7460">
      <formula>#REF!="A5"</formula>
    </cfRule>
    <cfRule type="expression" dxfId="17295" priority="7461">
      <formula>#REF!="A4"</formula>
    </cfRule>
    <cfRule type="expression" dxfId="17294" priority="7462">
      <formula>#REF!="A3"</formula>
    </cfRule>
    <cfRule type="expression" dxfId="17293" priority="7463">
      <formula>#REF!="A2"</formula>
    </cfRule>
    <cfRule type="expression" dxfId="17292" priority="7464">
      <formula>#REF!="A1"</formula>
    </cfRule>
  </conditionalFormatting>
  <conditionalFormatting sqref="AS264:AS265">
    <cfRule type="expression" dxfId="17291" priority="7447">
      <formula>#REF!="A9"</formula>
    </cfRule>
    <cfRule type="expression" dxfId="17290" priority="7448">
      <formula>#REF!="A8"</formula>
    </cfRule>
    <cfRule type="expression" dxfId="17289" priority="7449">
      <formula>#REF!="A7"</formula>
    </cfRule>
    <cfRule type="expression" dxfId="17288" priority="7450">
      <formula>#REF!="A6"</formula>
    </cfRule>
    <cfRule type="expression" dxfId="17287" priority="7451">
      <formula>#REF!="A5"</formula>
    </cfRule>
    <cfRule type="expression" dxfId="17286" priority="7452">
      <formula>#REF!="A4"</formula>
    </cfRule>
    <cfRule type="expression" dxfId="17285" priority="7453">
      <formula>#REF!="A3"</formula>
    </cfRule>
    <cfRule type="expression" dxfId="17284" priority="7454">
      <formula>#REF!="A2"</formula>
    </cfRule>
    <cfRule type="expression" dxfId="17283" priority="7455">
      <formula>#REF!="A1"</formula>
    </cfRule>
  </conditionalFormatting>
  <conditionalFormatting sqref="AS264:AS265">
    <cfRule type="expression" dxfId="17282" priority="7438">
      <formula>#REF!="A9"</formula>
    </cfRule>
    <cfRule type="expression" dxfId="17281" priority="7439">
      <formula>#REF!="A8"</formula>
    </cfRule>
    <cfRule type="expression" dxfId="17280" priority="7440">
      <formula>#REF!="A7"</formula>
    </cfRule>
    <cfRule type="expression" dxfId="17279" priority="7441">
      <formula>#REF!="A6"</formula>
    </cfRule>
    <cfRule type="expression" dxfId="17278" priority="7442">
      <formula>#REF!="A5"</formula>
    </cfRule>
    <cfRule type="expression" dxfId="17277" priority="7443">
      <formula>#REF!="A4"</formula>
    </cfRule>
    <cfRule type="expression" dxfId="17276" priority="7444">
      <formula>#REF!="A3"</formula>
    </cfRule>
    <cfRule type="expression" dxfId="17275" priority="7445">
      <formula>#REF!="A2"</formula>
    </cfRule>
    <cfRule type="expression" dxfId="17274" priority="7446">
      <formula>#REF!="A1"</formula>
    </cfRule>
  </conditionalFormatting>
  <conditionalFormatting sqref="AR267:AR274">
    <cfRule type="expression" dxfId="17273" priority="7429">
      <formula>#REF!="A9"</formula>
    </cfRule>
    <cfRule type="expression" dxfId="17272" priority="7430">
      <formula>#REF!="A8"</formula>
    </cfRule>
    <cfRule type="expression" dxfId="17271" priority="7431">
      <formula>#REF!="A7"</formula>
    </cfRule>
    <cfRule type="expression" dxfId="17270" priority="7432">
      <formula>#REF!="A6"</formula>
    </cfRule>
    <cfRule type="expression" dxfId="17269" priority="7433">
      <formula>#REF!="A5"</formula>
    </cfRule>
    <cfRule type="expression" dxfId="17268" priority="7434">
      <formula>#REF!="A4"</formula>
    </cfRule>
    <cfRule type="expression" dxfId="17267" priority="7435">
      <formula>#REF!="A3"</formula>
    </cfRule>
    <cfRule type="expression" dxfId="17266" priority="7436">
      <formula>#REF!="A2"</formula>
    </cfRule>
    <cfRule type="expression" dxfId="17265" priority="7437">
      <formula>#REF!="A1"</formula>
    </cfRule>
  </conditionalFormatting>
  <conditionalFormatting sqref="AP267:AP270 AR267:AU274">
    <cfRule type="expression" dxfId="17264" priority="7420">
      <formula>#REF!="A9"</formula>
    </cfRule>
    <cfRule type="expression" dxfId="17263" priority="7421">
      <formula>#REF!="A8"</formula>
    </cfRule>
    <cfRule type="expression" dxfId="17262" priority="7422">
      <formula>#REF!="A7"</formula>
    </cfRule>
    <cfRule type="expression" dxfId="17261" priority="7423">
      <formula>#REF!="A6"</formula>
    </cfRule>
    <cfRule type="expression" dxfId="17260" priority="7424">
      <formula>#REF!="A5"</formula>
    </cfRule>
    <cfRule type="expression" dxfId="17259" priority="7425">
      <formula>#REF!="A4"</formula>
    </cfRule>
    <cfRule type="expression" dxfId="17258" priority="7426">
      <formula>#REF!="A3"</formula>
    </cfRule>
    <cfRule type="expression" dxfId="17257" priority="7427">
      <formula>#REF!="A2"</formula>
    </cfRule>
    <cfRule type="expression" dxfId="17256" priority="7428">
      <formula>#REF!="A1"</formula>
    </cfRule>
  </conditionalFormatting>
  <conditionalFormatting sqref="AS267:AS274">
    <cfRule type="expression" dxfId="17255" priority="7411">
      <formula>#REF!="A9"</formula>
    </cfRule>
    <cfRule type="expression" dxfId="17254" priority="7412">
      <formula>#REF!="A8"</formula>
    </cfRule>
    <cfRule type="expression" dxfId="17253" priority="7413">
      <formula>#REF!="A7"</formula>
    </cfRule>
    <cfRule type="expression" dxfId="17252" priority="7414">
      <formula>#REF!="A6"</formula>
    </cfRule>
    <cfRule type="expression" dxfId="17251" priority="7415">
      <formula>#REF!="A5"</formula>
    </cfRule>
    <cfRule type="expression" dxfId="17250" priority="7416">
      <formula>#REF!="A4"</formula>
    </cfRule>
    <cfRule type="expression" dxfId="17249" priority="7417">
      <formula>#REF!="A3"</formula>
    </cfRule>
    <cfRule type="expression" dxfId="17248" priority="7418">
      <formula>#REF!="A2"</formula>
    </cfRule>
    <cfRule type="expression" dxfId="17247" priority="7419">
      <formula>#REF!="A1"</formula>
    </cfRule>
  </conditionalFormatting>
  <conditionalFormatting sqref="AT267:AT274">
    <cfRule type="expression" dxfId="17246" priority="7402">
      <formula>#REF!="A9"</formula>
    </cfRule>
    <cfRule type="expression" dxfId="17245" priority="7403">
      <formula>#REF!="A8"</formula>
    </cfRule>
    <cfRule type="expression" dxfId="17244" priority="7404">
      <formula>#REF!="A7"</formula>
    </cfRule>
    <cfRule type="expression" dxfId="17243" priority="7405">
      <formula>#REF!="A6"</formula>
    </cfRule>
    <cfRule type="expression" dxfId="17242" priority="7406">
      <formula>#REF!="A5"</formula>
    </cfRule>
    <cfRule type="expression" dxfId="17241" priority="7407">
      <formula>#REF!="A4"</formula>
    </cfRule>
    <cfRule type="expression" dxfId="17240" priority="7408">
      <formula>#REF!="A3"</formula>
    </cfRule>
    <cfRule type="expression" dxfId="17239" priority="7409">
      <formula>#REF!="A2"</formula>
    </cfRule>
    <cfRule type="expression" dxfId="17238" priority="7410">
      <formula>#REF!="A1"</formula>
    </cfRule>
  </conditionalFormatting>
  <conditionalFormatting sqref="AU267:AU274">
    <cfRule type="expression" dxfId="17237" priority="7393">
      <formula>#REF!="A9"</formula>
    </cfRule>
    <cfRule type="expression" dxfId="17236" priority="7394">
      <formula>#REF!="A8"</formula>
    </cfRule>
    <cfRule type="expression" dxfId="17235" priority="7395">
      <formula>#REF!="A7"</formula>
    </cfRule>
    <cfRule type="expression" dxfId="17234" priority="7396">
      <formula>#REF!="A6"</formula>
    </cfRule>
    <cfRule type="expression" dxfId="17233" priority="7397">
      <formula>#REF!="A5"</formula>
    </cfRule>
    <cfRule type="expression" dxfId="17232" priority="7398">
      <formula>#REF!="A4"</formula>
    </cfRule>
    <cfRule type="expression" dxfId="17231" priority="7399">
      <formula>#REF!="A3"</formula>
    </cfRule>
    <cfRule type="expression" dxfId="17230" priority="7400">
      <formula>#REF!="A2"</formula>
    </cfRule>
    <cfRule type="expression" dxfId="17229" priority="7401">
      <formula>#REF!="A1"</formula>
    </cfRule>
  </conditionalFormatting>
  <conditionalFormatting sqref="AP271:AP274">
    <cfRule type="expression" dxfId="17228" priority="7384">
      <formula>#REF!="A9"</formula>
    </cfRule>
    <cfRule type="expression" dxfId="17227" priority="7385">
      <formula>#REF!="A8"</formula>
    </cfRule>
    <cfRule type="expression" dxfId="17226" priority="7386">
      <formula>#REF!="A7"</formula>
    </cfRule>
    <cfRule type="expression" dxfId="17225" priority="7387">
      <formula>#REF!="A6"</formula>
    </cfRule>
    <cfRule type="expression" dxfId="17224" priority="7388">
      <formula>#REF!="A5"</formula>
    </cfRule>
    <cfRule type="expression" dxfId="17223" priority="7389">
      <formula>#REF!="A4"</formula>
    </cfRule>
    <cfRule type="expression" dxfId="17222" priority="7390">
      <formula>#REF!="A3"</formula>
    </cfRule>
    <cfRule type="expression" dxfId="17221" priority="7391">
      <formula>#REF!="A2"</formula>
    </cfRule>
    <cfRule type="expression" dxfId="17220" priority="7392">
      <formula>#REF!="A1"</formula>
    </cfRule>
  </conditionalFormatting>
  <conditionalFormatting sqref="AQ267:AQ274">
    <cfRule type="expression" dxfId="17219" priority="7375">
      <formula>#REF!="A9"</formula>
    </cfRule>
    <cfRule type="expression" dxfId="17218" priority="7376">
      <formula>#REF!="A8"</formula>
    </cfRule>
    <cfRule type="expression" dxfId="17217" priority="7377">
      <formula>#REF!="A7"</formula>
    </cfRule>
    <cfRule type="expression" dxfId="17216" priority="7378">
      <formula>#REF!="A6"</formula>
    </cfRule>
    <cfRule type="expression" dxfId="17215" priority="7379">
      <formula>#REF!="A5"</formula>
    </cfRule>
    <cfRule type="expression" dxfId="17214" priority="7380">
      <formula>#REF!="A4"</formula>
    </cfRule>
    <cfRule type="expression" dxfId="17213" priority="7381">
      <formula>#REF!="A3"</formula>
    </cfRule>
    <cfRule type="expression" dxfId="17212" priority="7382">
      <formula>#REF!="A2"</formula>
    </cfRule>
    <cfRule type="expression" dxfId="17211" priority="7383">
      <formula>#REF!="A1"</formula>
    </cfRule>
  </conditionalFormatting>
  <conditionalFormatting sqref="BE15:BE21">
    <cfRule type="expression" dxfId="17210" priority="7366">
      <formula>#REF!="A9"</formula>
    </cfRule>
    <cfRule type="expression" dxfId="17209" priority="7367">
      <formula>#REF!="A8"</formula>
    </cfRule>
    <cfRule type="expression" dxfId="17208" priority="7368">
      <formula>#REF!="A7"</formula>
    </cfRule>
    <cfRule type="expression" dxfId="17207" priority="7369">
      <formula>#REF!="A6"</formula>
    </cfRule>
    <cfRule type="expression" dxfId="17206" priority="7370">
      <formula>#REF!="A5"</formula>
    </cfRule>
    <cfRule type="expression" dxfId="17205" priority="7371">
      <formula>#REF!="A4"</formula>
    </cfRule>
    <cfRule type="expression" dxfId="17204" priority="7372">
      <formula>#REF!="A3"</formula>
    </cfRule>
    <cfRule type="expression" dxfId="17203" priority="7373">
      <formula>#REF!="A2"</formula>
    </cfRule>
    <cfRule type="expression" dxfId="17202" priority="7374">
      <formula>#REF!="A1"</formula>
    </cfRule>
  </conditionalFormatting>
  <conditionalFormatting sqref="BE23:BE25">
    <cfRule type="expression" dxfId="17201" priority="7357">
      <formula>#REF!="A9"</formula>
    </cfRule>
    <cfRule type="expression" dxfId="17200" priority="7358">
      <formula>#REF!="A8"</formula>
    </cfRule>
    <cfRule type="expression" dxfId="17199" priority="7359">
      <formula>#REF!="A7"</formula>
    </cfRule>
    <cfRule type="expression" dxfId="17198" priority="7360">
      <formula>#REF!="A6"</formula>
    </cfRule>
    <cfRule type="expression" dxfId="17197" priority="7361">
      <formula>#REF!="A5"</formula>
    </cfRule>
    <cfRule type="expression" dxfId="17196" priority="7362">
      <formula>#REF!="A4"</formula>
    </cfRule>
    <cfRule type="expression" dxfId="17195" priority="7363">
      <formula>#REF!="A3"</formula>
    </cfRule>
    <cfRule type="expression" dxfId="17194" priority="7364">
      <formula>#REF!="A2"</formula>
    </cfRule>
    <cfRule type="expression" dxfId="17193" priority="7365">
      <formula>#REF!="A1"</formula>
    </cfRule>
  </conditionalFormatting>
  <conditionalFormatting sqref="BE28:BE35">
    <cfRule type="expression" dxfId="17192" priority="7348">
      <formula>#REF!="A9"</formula>
    </cfRule>
    <cfRule type="expression" dxfId="17191" priority="7349">
      <formula>#REF!="A8"</formula>
    </cfRule>
    <cfRule type="expression" dxfId="17190" priority="7350">
      <formula>#REF!="A7"</formula>
    </cfRule>
    <cfRule type="expression" dxfId="17189" priority="7351">
      <formula>#REF!="A6"</formula>
    </cfRule>
    <cfRule type="expression" dxfId="17188" priority="7352">
      <formula>#REF!="A5"</formula>
    </cfRule>
    <cfRule type="expression" dxfId="17187" priority="7353">
      <formula>#REF!="A4"</formula>
    </cfRule>
    <cfRule type="expression" dxfId="17186" priority="7354">
      <formula>#REF!="A3"</formula>
    </cfRule>
    <cfRule type="expression" dxfId="17185" priority="7355">
      <formula>#REF!="A2"</formula>
    </cfRule>
    <cfRule type="expression" dxfId="17184" priority="7356">
      <formula>#REF!="A1"</formula>
    </cfRule>
  </conditionalFormatting>
  <conditionalFormatting sqref="BE38:BE39">
    <cfRule type="expression" dxfId="17183" priority="7339">
      <formula>#REF!="A9"</formula>
    </cfRule>
    <cfRule type="expression" dxfId="17182" priority="7340">
      <formula>#REF!="A8"</formula>
    </cfRule>
    <cfRule type="expression" dxfId="17181" priority="7341">
      <formula>#REF!="A7"</formula>
    </cfRule>
    <cfRule type="expression" dxfId="17180" priority="7342">
      <formula>#REF!="A6"</formula>
    </cfRule>
    <cfRule type="expression" dxfId="17179" priority="7343">
      <formula>#REF!="A5"</formula>
    </cfRule>
    <cfRule type="expression" dxfId="17178" priority="7344">
      <formula>#REF!="A4"</formula>
    </cfRule>
    <cfRule type="expression" dxfId="17177" priority="7345">
      <formula>#REF!="A3"</formula>
    </cfRule>
    <cfRule type="expression" dxfId="17176" priority="7346">
      <formula>#REF!="A2"</formula>
    </cfRule>
    <cfRule type="expression" dxfId="17175" priority="7347">
      <formula>#REF!="A1"</formula>
    </cfRule>
  </conditionalFormatting>
  <conditionalFormatting sqref="BE41:BE42">
    <cfRule type="expression" dxfId="17174" priority="7330">
      <formula>#REF!="A9"</formula>
    </cfRule>
    <cfRule type="expression" dxfId="17173" priority="7331">
      <formula>#REF!="A8"</formula>
    </cfRule>
    <cfRule type="expression" dxfId="17172" priority="7332">
      <formula>#REF!="A7"</formula>
    </cfRule>
    <cfRule type="expression" dxfId="17171" priority="7333">
      <formula>#REF!="A6"</formula>
    </cfRule>
    <cfRule type="expression" dxfId="17170" priority="7334">
      <formula>#REF!="A5"</formula>
    </cfRule>
    <cfRule type="expression" dxfId="17169" priority="7335">
      <formula>#REF!="A4"</formula>
    </cfRule>
    <cfRule type="expression" dxfId="17168" priority="7336">
      <formula>#REF!="A3"</formula>
    </cfRule>
    <cfRule type="expression" dxfId="17167" priority="7337">
      <formula>#REF!="A2"</formula>
    </cfRule>
    <cfRule type="expression" dxfId="17166" priority="7338">
      <formula>#REF!="A1"</formula>
    </cfRule>
  </conditionalFormatting>
  <conditionalFormatting sqref="BE44:BE49">
    <cfRule type="expression" dxfId="17165" priority="7321">
      <formula>#REF!="A9"</formula>
    </cfRule>
    <cfRule type="expression" dxfId="17164" priority="7322">
      <formula>#REF!="A8"</formula>
    </cfRule>
    <cfRule type="expression" dxfId="17163" priority="7323">
      <formula>#REF!="A7"</formula>
    </cfRule>
    <cfRule type="expression" dxfId="17162" priority="7324">
      <formula>#REF!="A6"</formula>
    </cfRule>
    <cfRule type="expression" dxfId="17161" priority="7325">
      <formula>#REF!="A5"</formula>
    </cfRule>
    <cfRule type="expression" dxfId="17160" priority="7326">
      <formula>#REF!="A4"</formula>
    </cfRule>
    <cfRule type="expression" dxfId="17159" priority="7327">
      <formula>#REF!="A3"</formula>
    </cfRule>
    <cfRule type="expression" dxfId="17158" priority="7328">
      <formula>#REF!="A2"</formula>
    </cfRule>
    <cfRule type="expression" dxfId="17157" priority="7329">
      <formula>#REF!="A1"</formula>
    </cfRule>
  </conditionalFormatting>
  <conditionalFormatting sqref="BE52:BE56">
    <cfRule type="expression" dxfId="17156" priority="7312">
      <formula>#REF!="A9"</formula>
    </cfRule>
    <cfRule type="expression" dxfId="17155" priority="7313">
      <formula>#REF!="A8"</formula>
    </cfRule>
    <cfRule type="expression" dxfId="17154" priority="7314">
      <formula>#REF!="A7"</formula>
    </cfRule>
    <cfRule type="expression" dxfId="17153" priority="7315">
      <formula>#REF!="A6"</formula>
    </cfRule>
    <cfRule type="expression" dxfId="17152" priority="7316">
      <formula>#REF!="A5"</formula>
    </cfRule>
    <cfRule type="expression" dxfId="17151" priority="7317">
      <formula>#REF!="A4"</formula>
    </cfRule>
    <cfRule type="expression" dxfId="17150" priority="7318">
      <formula>#REF!="A3"</formula>
    </cfRule>
    <cfRule type="expression" dxfId="17149" priority="7319">
      <formula>#REF!="A2"</formula>
    </cfRule>
    <cfRule type="expression" dxfId="17148" priority="7320">
      <formula>#REF!="A1"</formula>
    </cfRule>
  </conditionalFormatting>
  <conditionalFormatting sqref="BE81:BE84">
    <cfRule type="expression" dxfId="17147" priority="7303">
      <formula>#REF!="A9"</formula>
    </cfRule>
    <cfRule type="expression" dxfId="17146" priority="7304">
      <formula>#REF!="A8"</formula>
    </cfRule>
    <cfRule type="expression" dxfId="17145" priority="7305">
      <formula>#REF!="A7"</formula>
    </cfRule>
    <cfRule type="expression" dxfId="17144" priority="7306">
      <formula>#REF!="A6"</formula>
    </cfRule>
    <cfRule type="expression" dxfId="17143" priority="7307">
      <formula>#REF!="A5"</formula>
    </cfRule>
    <cfRule type="expression" dxfId="17142" priority="7308">
      <formula>#REF!="A4"</formula>
    </cfRule>
    <cfRule type="expression" dxfId="17141" priority="7309">
      <formula>#REF!="A3"</formula>
    </cfRule>
    <cfRule type="expression" dxfId="17140" priority="7310">
      <formula>#REF!="A2"</formula>
    </cfRule>
    <cfRule type="expression" dxfId="17139" priority="7311">
      <formula>#REF!="A1"</formula>
    </cfRule>
  </conditionalFormatting>
  <conditionalFormatting sqref="BE86:BE87">
    <cfRule type="expression" dxfId="17138" priority="7294">
      <formula>#REF!="A9"</formula>
    </cfRule>
    <cfRule type="expression" dxfId="17137" priority="7295">
      <formula>#REF!="A8"</formula>
    </cfRule>
    <cfRule type="expression" dxfId="17136" priority="7296">
      <formula>#REF!="A7"</formula>
    </cfRule>
    <cfRule type="expression" dxfId="17135" priority="7297">
      <formula>#REF!="A6"</formula>
    </cfRule>
    <cfRule type="expression" dxfId="17134" priority="7298">
      <formula>#REF!="A5"</formula>
    </cfRule>
    <cfRule type="expression" dxfId="17133" priority="7299">
      <formula>#REF!="A4"</formula>
    </cfRule>
    <cfRule type="expression" dxfId="17132" priority="7300">
      <formula>#REF!="A3"</formula>
    </cfRule>
    <cfRule type="expression" dxfId="17131" priority="7301">
      <formula>#REF!="A2"</formula>
    </cfRule>
    <cfRule type="expression" dxfId="17130" priority="7302">
      <formula>#REF!="A1"</formula>
    </cfRule>
  </conditionalFormatting>
  <conditionalFormatting sqref="BE90:BE98">
    <cfRule type="expression" dxfId="17129" priority="7285">
      <formula>#REF!="A9"</formula>
    </cfRule>
    <cfRule type="expression" dxfId="17128" priority="7286">
      <formula>#REF!="A8"</formula>
    </cfRule>
    <cfRule type="expression" dxfId="17127" priority="7287">
      <formula>#REF!="A7"</formula>
    </cfRule>
    <cfRule type="expression" dxfId="17126" priority="7288">
      <formula>#REF!="A6"</formula>
    </cfRule>
    <cfRule type="expression" dxfId="17125" priority="7289">
      <formula>#REF!="A5"</formula>
    </cfRule>
    <cfRule type="expression" dxfId="17124" priority="7290">
      <formula>#REF!="A4"</formula>
    </cfRule>
    <cfRule type="expression" dxfId="17123" priority="7291">
      <formula>#REF!="A3"</formula>
    </cfRule>
    <cfRule type="expression" dxfId="17122" priority="7292">
      <formula>#REF!="A2"</formula>
    </cfRule>
    <cfRule type="expression" dxfId="17121" priority="7293">
      <formula>#REF!="A1"</formula>
    </cfRule>
  </conditionalFormatting>
  <conditionalFormatting sqref="BE100:BE104">
    <cfRule type="expression" dxfId="17120" priority="7276">
      <formula>#REF!="A9"</formula>
    </cfRule>
    <cfRule type="expression" dxfId="17119" priority="7277">
      <formula>#REF!="A8"</formula>
    </cfRule>
    <cfRule type="expression" dxfId="17118" priority="7278">
      <formula>#REF!="A7"</formula>
    </cfRule>
    <cfRule type="expression" dxfId="17117" priority="7279">
      <formula>#REF!="A6"</formula>
    </cfRule>
    <cfRule type="expression" dxfId="17116" priority="7280">
      <formula>#REF!="A5"</formula>
    </cfRule>
    <cfRule type="expression" dxfId="17115" priority="7281">
      <formula>#REF!="A4"</formula>
    </cfRule>
    <cfRule type="expression" dxfId="17114" priority="7282">
      <formula>#REF!="A3"</formula>
    </cfRule>
    <cfRule type="expression" dxfId="17113" priority="7283">
      <formula>#REF!="A2"</formula>
    </cfRule>
    <cfRule type="expression" dxfId="17112" priority="7284">
      <formula>#REF!="A1"</formula>
    </cfRule>
  </conditionalFormatting>
  <conditionalFormatting sqref="BE106:BE118">
    <cfRule type="expression" dxfId="17111" priority="7267">
      <formula>#REF!="A9"</formula>
    </cfRule>
    <cfRule type="expression" dxfId="17110" priority="7268">
      <formula>#REF!="A8"</formula>
    </cfRule>
    <cfRule type="expression" dxfId="17109" priority="7269">
      <formula>#REF!="A7"</formula>
    </cfRule>
    <cfRule type="expression" dxfId="17108" priority="7270">
      <formula>#REF!="A6"</formula>
    </cfRule>
    <cfRule type="expression" dxfId="17107" priority="7271">
      <formula>#REF!="A5"</formula>
    </cfRule>
    <cfRule type="expression" dxfId="17106" priority="7272">
      <formula>#REF!="A4"</formula>
    </cfRule>
    <cfRule type="expression" dxfId="17105" priority="7273">
      <formula>#REF!="A3"</formula>
    </cfRule>
    <cfRule type="expression" dxfId="17104" priority="7274">
      <formula>#REF!="A2"</formula>
    </cfRule>
    <cfRule type="expression" dxfId="17103" priority="7275">
      <formula>#REF!="A1"</formula>
    </cfRule>
  </conditionalFormatting>
  <conditionalFormatting sqref="BE120:BE131">
    <cfRule type="expression" dxfId="17102" priority="7258">
      <formula>#REF!="A9"</formula>
    </cfRule>
    <cfRule type="expression" dxfId="17101" priority="7259">
      <formula>#REF!="A8"</formula>
    </cfRule>
    <cfRule type="expression" dxfId="17100" priority="7260">
      <formula>#REF!="A7"</formula>
    </cfRule>
    <cfRule type="expression" dxfId="17099" priority="7261">
      <formula>#REF!="A6"</formula>
    </cfRule>
    <cfRule type="expression" dxfId="17098" priority="7262">
      <formula>#REF!="A5"</formula>
    </cfRule>
    <cfRule type="expression" dxfId="17097" priority="7263">
      <formula>#REF!="A4"</formula>
    </cfRule>
    <cfRule type="expression" dxfId="17096" priority="7264">
      <formula>#REF!="A3"</formula>
    </cfRule>
    <cfRule type="expression" dxfId="17095" priority="7265">
      <formula>#REF!="A2"</formula>
    </cfRule>
    <cfRule type="expression" dxfId="17094" priority="7266">
      <formula>#REF!="A1"</formula>
    </cfRule>
  </conditionalFormatting>
  <conditionalFormatting sqref="BE148:BE149">
    <cfRule type="expression" dxfId="17093" priority="7249">
      <formula>#REF!="A9"</formula>
    </cfRule>
    <cfRule type="expression" dxfId="17092" priority="7250">
      <formula>#REF!="A8"</formula>
    </cfRule>
    <cfRule type="expression" dxfId="17091" priority="7251">
      <formula>#REF!="A7"</formula>
    </cfRule>
    <cfRule type="expression" dxfId="17090" priority="7252">
      <formula>#REF!="A6"</formula>
    </cfRule>
    <cfRule type="expression" dxfId="17089" priority="7253">
      <formula>#REF!="A5"</formula>
    </cfRule>
    <cfRule type="expression" dxfId="17088" priority="7254">
      <formula>#REF!="A4"</formula>
    </cfRule>
    <cfRule type="expression" dxfId="17087" priority="7255">
      <formula>#REF!="A3"</formula>
    </cfRule>
    <cfRule type="expression" dxfId="17086" priority="7256">
      <formula>#REF!="A2"</formula>
    </cfRule>
    <cfRule type="expression" dxfId="17085" priority="7257">
      <formula>#REF!="A1"</formula>
    </cfRule>
  </conditionalFormatting>
  <conditionalFormatting sqref="BE155:BE156">
    <cfRule type="expression" dxfId="17084" priority="7240">
      <formula>#REF!="A9"</formula>
    </cfRule>
    <cfRule type="expression" dxfId="17083" priority="7241">
      <formula>#REF!="A8"</formula>
    </cfRule>
    <cfRule type="expression" dxfId="17082" priority="7242">
      <formula>#REF!="A7"</formula>
    </cfRule>
    <cfRule type="expression" dxfId="17081" priority="7243">
      <formula>#REF!="A6"</formula>
    </cfRule>
    <cfRule type="expression" dxfId="17080" priority="7244">
      <formula>#REF!="A5"</formula>
    </cfRule>
    <cfRule type="expression" dxfId="17079" priority="7245">
      <formula>#REF!="A4"</formula>
    </cfRule>
    <cfRule type="expression" dxfId="17078" priority="7246">
      <formula>#REF!="A3"</formula>
    </cfRule>
    <cfRule type="expression" dxfId="17077" priority="7247">
      <formula>#REF!="A2"</formula>
    </cfRule>
    <cfRule type="expression" dxfId="17076" priority="7248">
      <formula>#REF!="A1"</formula>
    </cfRule>
  </conditionalFormatting>
  <conditionalFormatting sqref="BE193:BE199">
    <cfRule type="expression" dxfId="17075" priority="7231">
      <formula>#REF!="A9"</formula>
    </cfRule>
    <cfRule type="expression" dxfId="17074" priority="7232">
      <formula>#REF!="A8"</formula>
    </cfRule>
    <cfRule type="expression" dxfId="17073" priority="7233">
      <formula>#REF!="A7"</formula>
    </cfRule>
    <cfRule type="expression" dxfId="17072" priority="7234">
      <formula>#REF!="A6"</formula>
    </cfRule>
    <cfRule type="expression" dxfId="17071" priority="7235">
      <formula>#REF!="A5"</formula>
    </cfRule>
    <cfRule type="expression" dxfId="17070" priority="7236">
      <formula>#REF!="A4"</formula>
    </cfRule>
    <cfRule type="expression" dxfId="17069" priority="7237">
      <formula>#REF!="A3"</formula>
    </cfRule>
    <cfRule type="expression" dxfId="17068" priority="7238">
      <formula>#REF!="A2"</formula>
    </cfRule>
    <cfRule type="expression" dxfId="17067" priority="7239">
      <formula>#REF!="A1"</formula>
    </cfRule>
  </conditionalFormatting>
  <conditionalFormatting sqref="BE201:BE203">
    <cfRule type="expression" dxfId="17066" priority="7222">
      <formula>#REF!="A9"</formula>
    </cfRule>
    <cfRule type="expression" dxfId="17065" priority="7223">
      <formula>#REF!="A8"</formula>
    </cfRule>
    <cfRule type="expression" dxfId="17064" priority="7224">
      <formula>#REF!="A7"</formula>
    </cfRule>
    <cfRule type="expression" dxfId="17063" priority="7225">
      <formula>#REF!="A6"</formula>
    </cfRule>
    <cfRule type="expression" dxfId="17062" priority="7226">
      <formula>#REF!="A5"</formula>
    </cfRule>
    <cfRule type="expression" dxfId="17061" priority="7227">
      <formula>#REF!="A4"</formula>
    </cfRule>
    <cfRule type="expression" dxfId="17060" priority="7228">
      <formula>#REF!="A3"</formula>
    </cfRule>
    <cfRule type="expression" dxfId="17059" priority="7229">
      <formula>#REF!="A2"</formula>
    </cfRule>
    <cfRule type="expression" dxfId="17058" priority="7230">
      <formula>#REF!="A1"</formula>
    </cfRule>
  </conditionalFormatting>
  <conditionalFormatting sqref="BE206:BE211">
    <cfRule type="expression" dxfId="17057" priority="7213">
      <formula>#REF!="A9"</formula>
    </cfRule>
    <cfRule type="expression" dxfId="17056" priority="7214">
      <formula>#REF!="A8"</formula>
    </cfRule>
    <cfRule type="expression" dxfId="17055" priority="7215">
      <formula>#REF!="A7"</formula>
    </cfRule>
    <cfRule type="expression" dxfId="17054" priority="7216">
      <formula>#REF!="A6"</formula>
    </cfRule>
    <cfRule type="expression" dxfId="17053" priority="7217">
      <formula>#REF!="A5"</formula>
    </cfRule>
    <cfRule type="expression" dxfId="17052" priority="7218">
      <formula>#REF!="A4"</formula>
    </cfRule>
    <cfRule type="expression" dxfId="17051" priority="7219">
      <formula>#REF!="A3"</formula>
    </cfRule>
    <cfRule type="expression" dxfId="17050" priority="7220">
      <formula>#REF!="A2"</formula>
    </cfRule>
    <cfRule type="expression" dxfId="17049" priority="7221">
      <formula>#REF!="A1"</formula>
    </cfRule>
  </conditionalFormatting>
  <conditionalFormatting sqref="BE213">
    <cfRule type="expression" dxfId="17048" priority="7204">
      <formula>#REF!="A9"</formula>
    </cfRule>
    <cfRule type="expression" dxfId="17047" priority="7205">
      <formula>#REF!="A8"</formula>
    </cfRule>
    <cfRule type="expression" dxfId="17046" priority="7206">
      <formula>#REF!="A7"</formula>
    </cfRule>
    <cfRule type="expression" dxfId="17045" priority="7207">
      <formula>#REF!="A6"</formula>
    </cfRule>
    <cfRule type="expression" dxfId="17044" priority="7208">
      <formula>#REF!="A5"</formula>
    </cfRule>
    <cfRule type="expression" dxfId="17043" priority="7209">
      <formula>#REF!="A4"</formula>
    </cfRule>
    <cfRule type="expression" dxfId="17042" priority="7210">
      <formula>#REF!="A3"</formula>
    </cfRule>
    <cfRule type="expression" dxfId="17041" priority="7211">
      <formula>#REF!="A2"</formula>
    </cfRule>
    <cfRule type="expression" dxfId="17040" priority="7212">
      <formula>#REF!="A1"</formula>
    </cfRule>
  </conditionalFormatting>
  <conditionalFormatting sqref="BE215">
    <cfRule type="expression" dxfId="17039" priority="7195">
      <formula>#REF!="A9"</formula>
    </cfRule>
    <cfRule type="expression" dxfId="17038" priority="7196">
      <formula>#REF!="A8"</formula>
    </cfRule>
    <cfRule type="expression" dxfId="17037" priority="7197">
      <formula>#REF!="A7"</formula>
    </cfRule>
    <cfRule type="expression" dxfId="17036" priority="7198">
      <formula>#REF!="A6"</formula>
    </cfRule>
    <cfRule type="expression" dxfId="17035" priority="7199">
      <formula>#REF!="A5"</formula>
    </cfRule>
    <cfRule type="expression" dxfId="17034" priority="7200">
      <formula>#REF!="A4"</formula>
    </cfRule>
    <cfRule type="expression" dxfId="17033" priority="7201">
      <formula>#REF!="A3"</formula>
    </cfRule>
    <cfRule type="expression" dxfId="17032" priority="7202">
      <formula>#REF!="A2"</formula>
    </cfRule>
    <cfRule type="expression" dxfId="17031" priority="7203">
      <formula>#REF!="A1"</formula>
    </cfRule>
  </conditionalFormatting>
  <conditionalFormatting sqref="BE218:BE219">
    <cfRule type="expression" dxfId="17030" priority="7186">
      <formula>#REF!="A9"</formula>
    </cfRule>
    <cfRule type="expression" dxfId="17029" priority="7187">
      <formula>#REF!="A8"</formula>
    </cfRule>
    <cfRule type="expression" dxfId="17028" priority="7188">
      <formula>#REF!="A7"</formula>
    </cfRule>
    <cfRule type="expression" dxfId="17027" priority="7189">
      <formula>#REF!="A6"</formula>
    </cfRule>
    <cfRule type="expression" dxfId="17026" priority="7190">
      <formula>#REF!="A5"</formula>
    </cfRule>
    <cfRule type="expression" dxfId="17025" priority="7191">
      <formula>#REF!="A4"</formula>
    </cfRule>
    <cfRule type="expression" dxfId="17024" priority="7192">
      <formula>#REF!="A3"</formula>
    </cfRule>
    <cfRule type="expression" dxfId="17023" priority="7193">
      <formula>#REF!="A2"</formula>
    </cfRule>
    <cfRule type="expression" dxfId="17022" priority="7194">
      <formula>#REF!="A1"</formula>
    </cfRule>
  </conditionalFormatting>
  <conditionalFormatting sqref="BE221:BE222">
    <cfRule type="expression" dxfId="17021" priority="7177">
      <formula>#REF!="A9"</formula>
    </cfRule>
    <cfRule type="expression" dxfId="17020" priority="7178">
      <formula>#REF!="A8"</formula>
    </cfRule>
    <cfRule type="expression" dxfId="17019" priority="7179">
      <formula>#REF!="A7"</formula>
    </cfRule>
    <cfRule type="expression" dxfId="17018" priority="7180">
      <formula>#REF!="A6"</formula>
    </cfRule>
    <cfRule type="expression" dxfId="17017" priority="7181">
      <formula>#REF!="A5"</formula>
    </cfRule>
    <cfRule type="expression" dxfId="17016" priority="7182">
      <formula>#REF!="A4"</formula>
    </cfRule>
    <cfRule type="expression" dxfId="17015" priority="7183">
      <formula>#REF!="A3"</formula>
    </cfRule>
    <cfRule type="expression" dxfId="17014" priority="7184">
      <formula>#REF!="A2"</formula>
    </cfRule>
    <cfRule type="expression" dxfId="17013" priority="7185">
      <formula>#REF!="A1"</formula>
    </cfRule>
  </conditionalFormatting>
  <conditionalFormatting sqref="BE224:BE229">
    <cfRule type="expression" dxfId="17012" priority="7168">
      <formula>#REF!="A9"</formula>
    </cfRule>
    <cfRule type="expression" dxfId="17011" priority="7169">
      <formula>#REF!="A8"</formula>
    </cfRule>
    <cfRule type="expression" dxfId="17010" priority="7170">
      <formula>#REF!="A7"</formula>
    </cfRule>
    <cfRule type="expression" dxfId="17009" priority="7171">
      <formula>#REF!="A6"</formula>
    </cfRule>
    <cfRule type="expression" dxfId="17008" priority="7172">
      <formula>#REF!="A5"</formula>
    </cfRule>
    <cfRule type="expression" dxfId="17007" priority="7173">
      <formula>#REF!="A4"</formula>
    </cfRule>
    <cfRule type="expression" dxfId="17006" priority="7174">
      <formula>#REF!="A3"</formula>
    </cfRule>
    <cfRule type="expression" dxfId="17005" priority="7175">
      <formula>#REF!="A2"</formula>
    </cfRule>
    <cfRule type="expression" dxfId="17004" priority="7176">
      <formula>#REF!="A1"</formula>
    </cfRule>
  </conditionalFormatting>
  <conditionalFormatting sqref="BE232:BE237">
    <cfRule type="expression" dxfId="17003" priority="7159">
      <formula>#REF!="A9"</formula>
    </cfRule>
    <cfRule type="expression" dxfId="17002" priority="7160">
      <formula>#REF!="A8"</formula>
    </cfRule>
    <cfRule type="expression" dxfId="17001" priority="7161">
      <formula>#REF!="A7"</formula>
    </cfRule>
    <cfRule type="expression" dxfId="17000" priority="7162">
      <formula>#REF!="A6"</formula>
    </cfRule>
    <cfRule type="expression" dxfId="16999" priority="7163">
      <formula>#REF!="A5"</formula>
    </cfRule>
    <cfRule type="expression" dxfId="16998" priority="7164">
      <formula>#REF!="A4"</formula>
    </cfRule>
    <cfRule type="expression" dxfId="16997" priority="7165">
      <formula>#REF!="A3"</formula>
    </cfRule>
    <cfRule type="expression" dxfId="16996" priority="7166">
      <formula>#REF!="A2"</formula>
    </cfRule>
    <cfRule type="expression" dxfId="16995" priority="7167">
      <formula>#REF!="A1"</formula>
    </cfRule>
  </conditionalFormatting>
  <conditionalFormatting sqref="BE244:BE251">
    <cfRule type="expression" dxfId="16994" priority="7150">
      <formula>#REF!="A9"</formula>
    </cfRule>
    <cfRule type="expression" dxfId="16993" priority="7151">
      <formula>#REF!="A8"</formula>
    </cfRule>
    <cfRule type="expression" dxfId="16992" priority="7152">
      <formula>#REF!="A7"</formula>
    </cfRule>
    <cfRule type="expression" dxfId="16991" priority="7153">
      <formula>#REF!="A6"</formula>
    </cfRule>
    <cfRule type="expression" dxfId="16990" priority="7154">
      <formula>#REF!="A5"</formula>
    </cfRule>
    <cfRule type="expression" dxfId="16989" priority="7155">
      <formula>#REF!="A4"</formula>
    </cfRule>
    <cfRule type="expression" dxfId="16988" priority="7156">
      <formula>#REF!="A3"</formula>
    </cfRule>
    <cfRule type="expression" dxfId="16987" priority="7157">
      <formula>#REF!="A2"</formula>
    </cfRule>
    <cfRule type="expression" dxfId="16986" priority="7158">
      <formula>#REF!="A1"</formula>
    </cfRule>
  </conditionalFormatting>
  <conditionalFormatting sqref="BE253:BE256">
    <cfRule type="expression" dxfId="16985" priority="7141">
      <formula>#REF!="A9"</formula>
    </cfRule>
    <cfRule type="expression" dxfId="16984" priority="7142">
      <formula>#REF!="A8"</formula>
    </cfRule>
    <cfRule type="expression" dxfId="16983" priority="7143">
      <formula>#REF!="A7"</formula>
    </cfRule>
    <cfRule type="expression" dxfId="16982" priority="7144">
      <formula>#REF!="A6"</formula>
    </cfRule>
    <cfRule type="expression" dxfId="16981" priority="7145">
      <formula>#REF!="A5"</formula>
    </cfRule>
    <cfRule type="expression" dxfId="16980" priority="7146">
      <formula>#REF!="A4"</formula>
    </cfRule>
    <cfRule type="expression" dxfId="16979" priority="7147">
      <formula>#REF!="A3"</formula>
    </cfRule>
    <cfRule type="expression" dxfId="16978" priority="7148">
      <formula>#REF!="A2"</formula>
    </cfRule>
    <cfRule type="expression" dxfId="16977" priority="7149">
      <formula>#REF!="A1"</formula>
    </cfRule>
  </conditionalFormatting>
  <conditionalFormatting sqref="BE259:BE262">
    <cfRule type="expression" dxfId="16976" priority="7132">
      <formula>#REF!="A9"</formula>
    </cfRule>
    <cfRule type="expression" dxfId="16975" priority="7133">
      <formula>#REF!="A8"</formula>
    </cfRule>
    <cfRule type="expression" dxfId="16974" priority="7134">
      <formula>#REF!="A7"</formula>
    </cfRule>
    <cfRule type="expression" dxfId="16973" priority="7135">
      <formula>#REF!="A6"</formula>
    </cfRule>
    <cfRule type="expression" dxfId="16972" priority="7136">
      <formula>#REF!="A5"</formula>
    </cfRule>
    <cfRule type="expression" dxfId="16971" priority="7137">
      <formula>#REF!="A4"</formula>
    </cfRule>
    <cfRule type="expression" dxfId="16970" priority="7138">
      <formula>#REF!="A3"</formula>
    </cfRule>
    <cfRule type="expression" dxfId="16969" priority="7139">
      <formula>#REF!="A2"</formula>
    </cfRule>
    <cfRule type="expression" dxfId="16968" priority="7140">
      <formula>#REF!="A1"</formula>
    </cfRule>
  </conditionalFormatting>
  <conditionalFormatting sqref="BE264:BE265">
    <cfRule type="expression" dxfId="16967" priority="7123">
      <formula>#REF!="A9"</formula>
    </cfRule>
    <cfRule type="expression" dxfId="16966" priority="7124">
      <formula>#REF!="A8"</formula>
    </cfRule>
    <cfRule type="expression" dxfId="16965" priority="7125">
      <formula>#REF!="A7"</formula>
    </cfRule>
    <cfRule type="expression" dxfId="16964" priority="7126">
      <formula>#REF!="A6"</formula>
    </cfRule>
    <cfRule type="expression" dxfId="16963" priority="7127">
      <formula>#REF!="A5"</formula>
    </cfRule>
    <cfRule type="expression" dxfId="16962" priority="7128">
      <formula>#REF!="A4"</formula>
    </cfRule>
    <cfRule type="expression" dxfId="16961" priority="7129">
      <formula>#REF!="A3"</formula>
    </cfRule>
    <cfRule type="expression" dxfId="16960" priority="7130">
      <formula>#REF!="A2"</formula>
    </cfRule>
    <cfRule type="expression" dxfId="16959" priority="7131">
      <formula>#REF!="A1"</formula>
    </cfRule>
  </conditionalFormatting>
  <conditionalFormatting sqref="BE267:BE274">
    <cfRule type="expression" dxfId="16958" priority="7114">
      <formula>#REF!="A9"</formula>
    </cfRule>
    <cfRule type="expression" dxfId="16957" priority="7115">
      <formula>#REF!="A8"</formula>
    </cfRule>
    <cfRule type="expression" dxfId="16956" priority="7116">
      <formula>#REF!="A7"</formula>
    </cfRule>
    <cfRule type="expression" dxfId="16955" priority="7117">
      <formula>#REF!="A6"</formula>
    </cfRule>
    <cfRule type="expression" dxfId="16954" priority="7118">
      <formula>#REF!="A5"</formula>
    </cfRule>
    <cfRule type="expression" dxfId="16953" priority="7119">
      <formula>#REF!="A4"</formula>
    </cfRule>
    <cfRule type="expression" dxfId="16952" priority="7120">
      <formula>#REF!="A3"</formula>
    </cfRule>
    <cfRule type="expression" dxfId="16951" priority="7121">
      <formula>#REF!="A2"</formula>
    </cfRule>
    <cfRule type="expression" dxfId="16950" priority="7122">
      <formula>#REF!="A1"</formula>
    </cfRule>
  </conditionalFormatting>
  <conditionalFormatting sqref="AH15:AH21 AH23:AH25 AH28:AH35 AH38:AH39 AH41:AH42 AH44:AH49 AH52:AH56 AH78:AH79 AH81:AH84 AH86:AH87 AH90:AH98 AH100:AH104 AH120:AH131 AH133 AH138:AH141 AH148:AH149 AH156 AH193:AH199 AH201:AH203 AH206:AH211 AH213 AH215 AH218:AH219 AH221:AH222 AH224:AH229 AH232:AH237 AH244:AH251 AH253:AH256 AH259:AH262 AH264:AH265 AH267:AH274 AH106:AH118">
    <cfRule type="expression" dxfId="16949" priority="7105">
      <formula>#REF!="A9"</formula>
    </cfRule>
    <cfRule type="expression" dxfId="16948" priority="7106">
      <formula>#REF!="A8"</formula>
    </cfRule>
    <cfRule type="expression" dxfId="16947" priority="7107">
      <formula>#REF!="A7"</formula>
    </cfRule>
    <cfRule type="expression" dxfId="16946" priority="7108">
      <formula>#REF!="A6"</formula>
    </cfRule>
    <cfRule type="expression" dxfId="16945" priority="7109">
      <formula>#REF!="A5"</formula>
    </cfRule>
    <cfRule type="expression" dxfId="16944" priority="7110">
      <formula>#REF!="A4"</formula>
    </cfRule>
    <cfRule type="expression" dxfId="16943" priority="7111">
      <formula>#REF!="A3"</formula>
    </cfRule>
    <cfRule type="expression" dxfId="16942" priority="7112">
      <formula>#REF!="A2"</formula>
    </cfRule>
    <cfRule type="expression" dxfId="16941" priority="7113">
      <formula>#REF!="A1"</formula>
    </cfRule>
  </conditionalFormatting>
  <conditionalFormatting sqref="AJ15:AJ21 AJ23:AJ25 AJ28:AJ35 AJ38:AJ39 AJ41:AJ42 AJ44:AJ49 AJ52:AJ56 AJ78:AJ79 AJ81:AJ84 AJ86:AJ87 AJ90:AJ98 AJ100:AJ104 AJ120:AJ131 AJ133 AJ138:AJ141 AJ148:AJ149 AJ156 AJ193:AJ199 AJ201:AJ203 AJ206:AJ211 AJ213 AJ215 AJ218:AJ219 AJ221:AJ222 AJ224:AJ229 AJ232:AJ237 AJ244:AJ251 AJ253:AJ256 AJ259:AJ262 AJ264:AJ265 AJ267:AJ274 AJ106:AJ118">
    <cfRule type="expression" dxfId="16940" priority="7096">
      <formula>#REF!="A9"</formula>
    </cfRule>
    <cfRule type="expression" dxfId="16939" priority="7097">
      <formula>#REF!="A8"</formula>
    </cfRule>
    <cfRule type="expression" dxfId="16938" priority="7098">
      <formula>#REF!="A7"</formula>
    </cfRule>
    <cfRule type="expression" dxfId="16937" priority="7099">
      <formula>#REF!="A6"</formula>
    </cfRule>
    <cfRule type="expression" dxfId="16936" priority="7100">
      <formula>#REF!="A5"</formula>
    </cfRule>
    <cfRule type="expression" dxfId="16935" priority="7101">
      <formula>#REF!="A4"</formula>
    </cfRule>
    <cfRule type="expression" dxfId="16934" priority="7102">
      <formula>#REF!="A3"</formula>
    </cfRule>
    <cfRule type="expression" dxfId="16933" priority="7103">
      <formula>#REF!="A2"</formula>
    </cfRule>
    <cfRule type="expression" dxfId="16932" priority="7104">
      <formula>#REF!="A1"</formula>
    </cfRule>
  </conditionalFormatting>
  <conditionalFormatting sqref="AK15:AK21 AK23:AK25 AK28:AK35 AK38:AK39 AK41:AK42 AK44:AK49 AK52:AK56 AK78:AK79 AK81:AK84 AK86:AK87 AK90:AK98 AK100:AK104 AK120:AK131 AK133 AK138:AK141 AK148:AK149 AK156 AK193:AK199 AK201:AK203 AK206:AK211 AK213 AK215 AK218:AK219 AK221:AK222 AK224:AK229 AK232:AK237 AK244:AK251 AK253:AK256 AK259:AK262 AK264:AK265 AK267:AK274 AK106:AK118">
    <cfRule type="expression" dxfId="16931" priority="7087">
      <formula>#REF!="A9"</formula>
    </cfRule>
    <cfRule type="expression" dxfId="16930" priority="7088">
      <formula>#REF!="A8"</formula>
    </cfRule>
    <cfRule type="expression" dxfId="16929" priority="7089">
      <formula>#REF!="A7"</formula>
    </cfRule>
    <cfRule type="expression" dxfId="16928" priority="7090">
      <formula>#REF!="A6"</formula>
    </cfRule>
    <cfRule type="expression" dxfId="16927" priority="7091">
      <formula>#REF!="A5"</formula>
    </cfRule>
    <cfRule type="expression" dxfId="16926" priority="7092">
      <formula>#REF!="A4"</formula>
    </cfRule>
    <cfRule type="expression" dxfId="16925" priority="7093">
      <formula>#REF!="A3"</formula>
    </cfRule>
    <cfRule type="expression" dxfId="16924" priority="7094">
      <formula>#REF!="A2"</formula>
    </cfRule>
    <cfRule type="expression" dxfId="16923" priority="7095">
      <formula>#REF!="A1"</formula>
    </cfRule>
  </conditionalFormatting>
  <conditionalFormatting sqref="AL15:AL21 AL23:AL25 AL28:AL35 AL38:AL39 AL41:AL42 AL44:AL49 AL52:AL56 AL78:AL79 AL81:AL84 AL86:AL87 AL90:AL98 AL100:AL104 AL120:AL131 AL133 AL138:AL141 AL148:AL149 AL156 AL193:AL199 AL201:AL203 AL206:AL211 AL213 AL215 AL218:AL219 AL221:AL222 AL224:AL229 AL232:AL237 AL244:AL251 AL253:AL256 AL259:AL262 AL264:AL265 AL267:AL274 AL106:AL118">
    <cfRule type="expression" dxfId="16922" priority="7078">
      <formula>#REF!="A9"</formula>
    </cfRule>
    <cfRule type="expression" dxfId="16921" priority="7079">
      <formula>#REF!="A8"</formula>
    </cfRule>
    <cfRule type="expression" dxfId="16920" priority="7080">
      <formula>#REF!="A7"</formula>
    </cfRule>
    <cfRule type="expression" dxfId="16919" priority="7081">
      <formula>#REF!="A6"</formula>
    </cfRule>
    <cfRule type="expression" dxfId="16918" priority="7082">
      <formula>#REF!="A5"</formula>
    </cfRule>
    <cfRule type="expression" dxfId="16917" priority="7083">
      <formula>#REF!="A4"</formula>
    </cfRule>
    <cfRule type="expression" dxfId="16916" priority="7084">
      <formula>#REF!="A3"</formula>
    </cfRule>
    <cfRule type="expression" dxfId="16915" priority="7085">
      <formula>#REF!="A2"</formula>
    </cfRule>
    <cfRule type="expression" dxfId="16914" priority="7086">
      <formula>#REF!="A1"</formula>
    </cfRule>
  </conditionalFormatting>
  <conditionalFormatting sqref="AG275:AH275 AJ275:AL275">
    <cfRule type="cellIs" dxfId="16913" priority="7077" stopIfTrue="1" operator="lessThan">
      <formula>0</formula>
    </cfRule>
  </conditionalFormatting>
  <conditionalFormatting sqref="A173">
    <cfRule type="expression" dxfId="16912" priority="7068">
      <formula>#REF!="A9"</formula>
    </cfRule>
    <cfRule type="expression" dxfId="16911" priority="7069">
      <formula>#REF!="A8"</formula>
    </cfRule>
    <cfRule type="expression" dxfId="16910" priority="7070">
      <formula>#REF!="A7"</formula>
    </cfRule>
    <cfRule type="expression" dxfId="16909" priority="7071">
      <formula>#REF!="A6"</formula>
    </cfRule>
    <cfRule type="expression" dxfId="16908" priority="7072">
      <formula>#REF!="A5"</formula>
    </cfRule>
    <cfRule type="expression" dxfId="16907" priority="7073">
      <formula>#REF!="A4"</formula>
    </cfRule>
    <cfRule type="expression" dxfId="16906" priority="7074">
      <formula>#REF!="A3"</formula>
    </cfRule>
    <cfRule type="expression" dxfId="16905" priority="7075">
      <formula>#REF!="A2"</formula>
    </cfRule>
    <cfRule type="expression" dxfId="16904" priority="7076">
      <formula>#REF!="A1"</formula>
    </cfRule>
  </conditionalFormatting>
  <conditionalFormatting sqref="A165:B170 A172:B172">
    <cfRule type="expression" dxfId="16903" priority="7032">
      <formula>#REF!="A9"</formula>
    </cfRule>
    <cfRule type="expression" dxfId="16902" priority="7033">
      <formula>#REF!="A8"</formula>
    </cfRule>
    <cfRule type="expression" dxfId="16901" priority="7034">
      <formula>#REF!="A7"</formula>
    </cfRule>
    <cfRule type="expression" dxfId="16900" priority="7035">
      <formula>#REF!="A6"</formula>
    </cfRule>
    <cfRule type="expression" dxfId="16899" priority="7036">
      <formula>#REF!="A5"</formula>
    </cfRule>
    <cfRule type="expression" dxfId="16898" priority="7037">
      <formula>#REF!="A4"</formula>
    </cfRule>
    <cfRule type="expression" dxfId="16897" priority="7038">
      <formula>#REF!="A3"</formula>
    </cfRule>
    <cfRule type="expression" dxfId="16896" priority="7039">
      <formula>#REF!="A2"</formula>
    </cfRule>
    <cfRule type="expression" dxfId="16895" priority="7040">
      <formula>#REF!="A1"</formula>
    </cfRule>
  </conditionalFormatting>
  <conditionalFormatting sqref="A174:B175">
    <cfRule type="expression" dxfId="16894" priority="7059">
      <formula>#REF!="A9"</formula>
    </cfRule>
    <cfRule type="expression" dxfId="16893" priority="7060">
      <formula>#REF!="A8"</formula>
    </cfRule>
    <cfRule type="expression" dxfId="16892" priority="7061">
      <formula>#REF!="A7"</formula>
    </cfRule>
    <cfRule type="expression" dxfId="16891" priority="7062">
      <formula>#REF!="A6"</formula>
    </cfRule>
    <cfRule type="expression" dxfId="16890" priority="7063">
      <formula>#REF!="A5"</formula>
    </cfRule>
    <cfRule type="expression" dxfId="16889" priority="7064">
      <formula>#REF!="A4"</formula>
    </cfRule>
    <cfRule type="expression" dxfId="16888" priority="7065">
      <formula>#REF!="A3"</formula>
    </cfRule>
    <cfRule type="expression" dxfId="16887" priority="7066">
      <formula>#REF!="A2"</formula>
    </cfRule>
    <cfRule type="expression" dxfId="16886" priority="7067">
      <formula>#REF!="A1"</formula>
    </cfRule>
  </conditionalFormatting>
  <conditionalFormatting sqref="A178:B178">
    <cfRule type="expression" dxfId="16885" priority="7050">
      <formula>#REF!="A9"</formula>
    </cfRule>
    <cfRule type="expression" dxfId="16884" priority="7051">
      <formula>#REF!="A8"</formula>
    </cfRule>
    <cfRule type="expression" dxfId="16883" priority="7052">
      <formula>#REF!="A7"</formula>
    </cfRule>
    <cfRule type="expression" dxfId="16882" priority="7053">
      <formula>#REF!="A6"</formula>
    </cfRule>
    <cfRule type="expression" dxfId="16881" priority="7054">
      <formula>#REF!="A5"</formula>
    </cfRule>
    <cfRule type="expression" dxfId="16880" priority="7055">
      <formula>#REF!="A4"</formula>
    </cfRule>
    <cfRule type="expression" dxfId="16879" priority="7056">
      <formula>#REF!="A3"</formula>
    </cfRule>
    <cfRule type="expression" dxfId="16878" priority="7057">
      <formula>#REF!="A2"</formula>
    </cfRule>
    <cfRule type="expression" dxfId="16877" priority="7058">
      <formula>#REF!="A1"</formula>
    </cfRule>
  </conditionalFormatting>
  <conditionalFormatting sqref="A181:B181">
    <cfRule type="expression" dxfId="16876" priority="7041">
      <formula>#REF!="A9"</formula>
    </cfRule>
    <cfRule type="expression" dxfId="16875" priority="7042">
      <formula>#REF!="A8"</formula>
    </cfRule>
    <cfRule type="expression" dxfId="16874" priority="7043">
      <formula>#REF!="A7"</formula>
    </cfRule>
    <cfRule type="expression" dxfId="16873" priority="7044">
      <formula>#REF!="A6"</formula>
    </cfRule>
    <cfRule type="expression" dxfId="16872" priority="7045">
      <formula>#REF!="A5"</formula>
    </cfRule>
    <cfRule type="expression" dxfId="16871" priority="7046">
      <formula>#REF!="A4"</formula>
    </cfRule>
    <cfRule type="expression" dxfId="16870" priority="7047">
      <formula>#REF!="A3"</formula>
    </cfRule>
    <cfRule type="expression" dxfId="16869" priority="7048">
      <formula>#REF!="A2"</formula>
    </cfRule>
    <cfRule type="expression" dxfId="16868" priority="7049">
      <formula>#REF!="A1"</formula>
    </cfRule>
  </conditionalFormatting>
  <conditionalFormatting sqref="A183:B187">
    <cfRule type="expression" dxfId="16867" priority="7023">
      <formula>#REF!="A9"</formula>
    </cfRule>
    <cfRule type="expression" dxfId="16866" priority="7024">
      <formula>#REF!="A8"</formula>
    </cfRule>
    <cfRule type="expression" dxfId="16865" priority="7025">
      <formula>#REF!="A7"</formula>
    </cfRule>
    <cfRule type="expression" dxfId="16864" priority="7026">
      <formula>#REF!="A6"</formula>
    </cfRule>
    <cfRule type="expression" dxfId="16863" priority="7027">
      <formula>#REF!="A5"</formula>
    </cfRule>
    <cfRule type="expression" dxfId="16862" priority="7028">
      <formula>#REF!="A4"</formula>
    </cfRule>
    <cfRule type="expression" dxfId="16861" priority="7029">
      <formula>#REF!="A3"</formula>
    </cfRule>
    <cfRule type="expression" dxfId="16860" priority="7030">
      <formula>#REF!="A2"</formula>
    </cfRule>
    <cfRule type="expression" dxfId="16859" priority="7031">
      <formula>#REF!="A1"</formula>
    </cfRule>
  </conditionalFormatting>
  <conditionalFormatting sqref="E165">
    <cfRule type="expression" dxfId="16858" priority="6582">
      <formula>$A165="A9"</formula>
    </cfRule>
    <cfRule type="expression" dxfId="16857" priority="6583">
      <formula>$A165="A8"</formula>
    </cfRule>
    <cfRule type="expression" dxfId="16856" priority="6584">
      <formula>$A165="A7"</formula>
    </cfRule>
    <cfRule type="expression" dxfId="16855" priority="6585">
      <formula>$A165="A6"</formula>
    </cfRule>
    <cfRule type="expression" dxfId="16854" priority="6586">
      <formula>$A165="A5"</formula>
    </cfRule>
    <cfRule type="expression" dxfId="16853" priority="6587">
      <formula>$A165="A4"</formula>
    </cfRule>
    <cfRule type="expression" dxfId="16852" priority="6588">
      <formula>$A165="A3"</formula>
    </cfRule>
    <cfRule type="expression" dxfId="16851" priority="6589">
      <formula>$A165="A2"</formula>
    </cfRule>
    <cfRule type="expression" dxfId="16850" priority="6590">
      <formula>$A165="A1"</formula>
    </cfRule>
  </conditionalFormatting>
  <conditionalFormatting sqref="E167">
    <cfRule type="expression" dxfId="16849" priority="6546">
      <formula>$A167="A9"</formula>
    </cfRule>
    <cfRule type="expression" dxfId="16848" priority="6547">
      <formula>$A167="A8"</formula>
    </cfRule>
    <cfRule type="expression" dxfId="16847" priority="6548">
      <formula>$A167="A7"</formula>
    </cfRule>
    <cfRule type="expression" dxfId="16846" priority="6549">
      <formula>$A167="A6"</formula>
    </cfRule>
    <cfRule type="expression" dxfId="16845" priority="6550">
      <formula>$A167="A5"</formula>
    </cfRule>
    <cfRule type="expression" dxfId="16844" priority="6551">
      <formula>$A167="A4"</formula>
    </cfRule>
    <cfRule type="expression" dxfId="16843" priority="6552">
      <formula>$A167="A3"</formula>
    </cfRule>
    <cfRule type="expression" dxfId="16842" priority="6553">
      <formula>$A167="A2"</formula>
    </cfRule>
    <cfRule type="expression" dxfId="16841" priority="6554">
      <formula>$A167="A1"</formula>
    </cfRule>
  </conditionalFormatting>
  <conditionalFormatting sqref="E168">
    <cfRule type="expression" dxfId="16840" priority="6573">
      <formula>$A168="A9"</formula>
    </cfRule>
    <cfRule type="expression" dxfId="16839" priority="6574">
      <formula>$A168="A8"</formula>
    </cfRule>
    <cfRule type="expression" dxfId="16838" priority="6575">
      <formula>$A168="A7"</formula>
    </cfRule>
    <cfRule type="expression" dxfId="16837" priority="6576">
      <formula>$A168="A6"</formula>
    </cfRule>
    <cfRule type="expression" dxfId="16836" priority="6577">
      <formula>$A168="A5"</formula>
    </cfRule>
    <cfRule type="expression" dxfId="16835" priority="6578">
      <formula>$A168="A4"</formula>
    </cfRule>
    <cfRule type="expression" dxfId="16834" priority="6579">
      <formula>$A168="A3"</formula>
    </cfRule>
    <cfRule type="expression" dxfId="16833" priority="6580">
      <formula>$A168="A2"</formula>
    </cfRule>
    <cfRule type="expression" dxfId="16832" priority="6581">
      <formula>$A168="A1"</formula>
    </cfRule>
  </conditionalFormatting>
  <conditionalFormatting sqref="E169">
    <cfRule type="expression" dxfId="16831" priority="6564">
      <formula>$A169="A9"</formula>
    </cfRule>
    <cfRule type="expression" dxfId="16830" priority="6565">
      <formula>$A169="A8"</formula>
    </cfRule>
    <cfRule type="expression" dxfId="16829" priority="6566">
      <formula>$A169="A7"</formula>
    </cfRule>
    <cfRule type="expression" dxfId="16828" priority="6567">
      <formula>$A169="A6"</formula>
    </cfRule>
    <cfRule type="expression" dxfId="16827" priority="6568">
      <formula>$A169="A5"</formula>
    </cfRule>
    <cfRule type="expression" dxfId="16826" priority="6569">
      <formula>$A169="A4"</formula>
    </cfRule>
    <cfRule type="expression" dxfId="16825" priority="6570">
      <formula>$A169="A3"</formula>
    </cfRule>
    <cfRule type="expression" dxfId="16824" priority="6571">
      <formula>$A169="A2"</formula>
    </cfRule>
    <cfRule type="expression" dxfId="16823" priority="6572">
      <formula>$A169="A1"</formula>
    </cfRule>
  </conditionalFormatting>
  <conditionalFormatting sqref="E170">
    <cfRule type="expression" dxfId="16822" priority="6555">
      <formula>$A170="A9"</formula>
    </cfRule>
    <cfRule type="expression" dxfId="16821" priority="6556">
      <formula>$A170="A8"</formula>
    </cfRule>
    <cfRule type="expression" dxfId="16820" priority="6557">
      <formula>$A170="A7"</formula>
    </cfRule>
    <cfRule type="expression" dxfId="16819" priority="6558">
      <formula>$A170="A6"</formula>
    </cfRule>
    <cfRule type="expression" dxfId="16818" priority="6559">
      <formula>$A170="A5"</formula>
    </cfRule>
    <cfRule type="expression" dxfId="16817" priority="6560">
      <formula>$A170="A4"</formula>
    </cfRule>
    <cfRule type="expression" dxfId="16816" priority="6561">
      <formula>$A170="A3"</formula>
    </cfRule>
    <cfRule type="expression" dxfId="16815" priority="6562">
      <formula>$A170="A2"</formula>
    </cfRule>
    <cfRule type="expression" dxfId="16814" priority="6563">
      <formula>$A170="A1"</formula>
    </cfRule>
  </conditionalFormatting>
  <conditionalFormatting sqref="H165">
    <cfRule type="expression" dxfId="16813" priority="7014">
      <formula>#REF!="A9"</formula>
    </cfRule>
    <cfRule type="expression" dxfId="16812" priority="7015">
      <formula>#REF!="A8"</formula>
    </cfRule>
    <cfRule type="expression" dxfId="16811" priority="7016">
      <formula>#REF!="A7"</formula>
    </cfRule>
    <cfRule type="expression" dxfId="16810" priority="7017">
      <formula>#REF!="A6"</formula>
    </cfRule>
    <cfRule type="expression" dxfId="16809" priority="7018">
      <formula>#REF!="A5"</formula>
    </cfRule>
    <cfRule type="expression" dxfId="16808" priority="7019">
      <formula>#REF!="A4"</formula>
    </cfRule>
    <cfRule type="expression" dxfId="16807" priority="7020">
      <formula>#REF!="A3"</formula>
    </cfRule>
    <cfRule type="expression" dxfId="16806" priority="7021">
      <formula>#REF!="A2"</formula>
    </cfRule>
    <cfRule type="expression" dxfId="16805" priority="7022">
      <formula>#REF!="A1"</formula>
    </cfRule>
  </conditionalFormatting>
  <conditionalFormatting sqref="H166">
    <cfRule type="expression" dxfId="16804" priority="6942">
      <formula>#REF!="A9"</formula>
    </cfRule>
    <cfRule type="expression" dxfId="16803" priority="6943">
      <formula>#REF!="A8"</formula>
    </cfRule>
    <cfRule type="expression" dxfId="16802" priority="6944">
      <formula>#REF!="A7"</formula>
    </cfRule>
    <cfRule type="expression" dxfId="16801" priority="6945">
      <formula>#REF!="A6"</formula>
    </cfRule>
    <cfRule type="expression" dxfId="16800" priority="6946">
      <formula>#REF!="A5"</formula>
    </cfRule>
    <cfRule type="expression" dxfId="16799" priority="6947">
      <formula>#REF!="A4"</formula>
    </cfRule>
    <cfRule type="expression" dxfId="16798" priority="6948">
      <formula>#REF!="A3"</formula>
    </cfRule>
    <cfRule type="expression" dxfId="16797" priority="6949">
      <formula>#REF!="A2"</formula>
    </cfRule>
    <cfRule type="expression" dxfId="16796" priority="6950">
      <formula>#REF!="A1"</formula>
    </cfRule>
  </conditionalFormatting>
  <conditionalFormatting sqref="H167">
    <cfRule type="expression" dxfId="16795" priority="6870">
      <formula>#REF!="A9"</formula>
    </cfRule>
    <cfRule type="expression" dxfId="16794" priority="6871">
      <formula>#REF!="A8"</formula>
    </cfRule>
    <cfRule type="expression" dxfId="16793" priority="6872">
      <formula>#REF!="A7"</formula>
    </cfRule>
    <cfRule type="expression" dxfId="16792" priority="6873">
      <formula>#REF!="A6"</formula>
    </cfRule>
    <cfRule type="expression" dxfId="16791" priority="6874">
      <formula>#REF!="A5"</formula>
    </cfRule>
    <cfRule type="expression" dxfId="16790" priority="6875">
      <formula>#REF!="A4"</formula>
    </cfRule>
    <cfRule type="expression" dxfId="16789" priority="6876">
      <formula>#REF!="A3"</formula>
    </cfRule>
    <cfRule type="expression" dxfId="16788" priority="6877">
      <formula>#REF!="A2"</formula>
    </cfRule>
    <cfRule type="expression" dxfId="16787" priority="6878">
      <formula>#REF!="A1"</formula>
    </cfRule>
  </conditionalFormatting>
  <conditionalFormatting sqref="H168">
    <cfRule type="expression" dxfId="16786" priority="6798">
      <formula>#REF!="A9"</formula>
    </cfRule>
    <cfRule type="expression" dxfId="16785" priority="6799">
      <formula>#REF!="A8"</formula>
    </cfRule>
    <cfRule type="expression" dxfId="16784" priority="6800">
      <formula>#REF!="A7"</formula>
    </cfRule>
    <cfRule type="expression" dxfId="16783" priority="6801">
      <formula>#REF!="A6"</formula>
    </cfRule>
    <cfRule type="expression" dxfId="16782" priority="6802">
      <formula>#REF!="A5"</formula>
    </cfRule>
    <cfRule type="expression" dxfId="16781" priority="6803">
      <formula>#REF!="A4"</formula>
    </cfRule>
    <cfRule type="expression" dxfId="16780" priority="6804">
      <formula>#REF!="A3"</formula>
    </cfRule>
    <cfRule type="expression" dxfId="16779" priority="6805">
      <formula>#REF!="A2"</formula>
    </cfRule>
    <cfRule type="expression" dxfId="16778" priority="6806">
      <formula>#REF!="A1"</formula>
    </cfRule>
  </conditionalFormatting>
  <conditionalFormatting sqref="H169">
    <cfRule type="expression" dxfId="16777" priority="6726">
      <formula>#REF!="A9"</formula>
    </cfRule>
    <cfRule type="expression" dxfId="16776" priority="6727">
      <formula>#REF!="A8"</formula>
    </cfRule>
    <cfRule type="expression" dxfId="16775" priority="6728">
      <formula>#REF!="A7"</formula>
    </cfRule>
    <cfRule type="expression" dxfId="16774" priority="6729">
      <formula>#REF!="A6"</formula>
    </cfRule>
    <cfRule type="expression" dxfId="16773" priority="6730">
      <formula>#REF!="A5"</formula>
    </cfRule>
    <cfRule type="expression" dxfId="16772" priority="6731">
      <formula>#REF!="A4"</formula>
    </cfRule>
    <cfRule type="expression" dxfId="16771" priority="6732">
      <formula>#REF!="A3"</formula>
    </cfRule>
    <cfRule type="expression" dxfId="16770" priority="6733">
      <formula>#REF!="A2"</formula>
    </cfRule>
    <cfRule type="expression" dxfId="16769" priority="6734">
      <formula>#REF!="A1"</formula>
    </cfRule>
  </conditionalFormatting>
  <conditionalFormatting sqref="H170 H172">
    <cfRule type="expression" dxfId="16768" priority="6654">
      <formula>#REF!="A9"</formula>
    </cfRule>
    <cfRule type="expression" dxfId="16767" priority="6655">
      <formula>#REF!="A8"</formula>
    </cfRule>
    <cfRule type="expression" dxfId="16766" priority="6656">
      <formula>#REF!="A7"</formula>
    </cfRule>
    <cfRule type="expression" dxfId="16765" priority="6657">
      <formula>#REF!="A6"</formula>
    </cfRule>
    <cfRule type="expression" dxfId="16764" priority="6658">
      <formula>#REF!="A5"</formula>
    </cfRule>
    <cfRule type="expression" dxfId="16763" priority="6659">
      <formula>#REF!="A4"</formula>
    </cfRule>
    <cfRule type="expression" dxfId="16762" priority="6660">
      <formula>#REF!="A3"</formula>
    </cfRule>
    <cfRule type="expression" dxfId="16761" priority="6661">
      <formula>#REF!="A2"</formula>
    </cfRule>
    <cfRule type="expression" dxfId="16760" priority="6662">
      <formula>#REF!="A1"</formula>
    </cfRule>
  </conditionalFormatting>
  <conditionalFormatting sqref="I165">
    <cfRule type="expression" dxfId="16759" priority="7005">
      <formula>#REF!="A9"</formula>
    </cfRule>
    <cfRule type="expression" dxfId="16758" priority="7006">
      <formula>#REF!="A8"</formula>
    </cfRule>
    <cfRule type="expression" dxfId="16757" priority="7007">
      <formula>#REF!="A7"</formula>
    </cfRule>
    <cfRule type="expression" dxfId="16756" priority="7008">
      <formula>#REF!="A6"</formula>
    </cfRule>
    <cfRule type="expression" dxfId="16755" priority="7009">
      <formula>#REF!="A5"</formula>
    </cfRule>
    <cfRule type="expression" dxfId="16754" priority="7010">
      <formula>#REF!="A4"</formula>
    </cfRule>
    <cfRule type="expression" dxfId="16753" priority="7011">
      <formula>#REF!="A3"</formula>
    </cfRule>
    <cfRule type="expression" dxfId="16752" priority="7012">
      <formula>#REF!="A2"</formula>
    </cfRule>
    <cfRule type="expression" dxfId="16751" priority="7013">
      <formula>#REF!="A1"</formula>
    </cfRule>
  </conditionalFormatting>
  <conditionalFormatting sqref="I166">
    <cfRule type="expression" dxfId="16750" priority="6933">
      <formula>#REF!="A9"</formula>
    </cfRule>
    <cfRule type="expression" dxfId="16749" priority="6934">
      <formula>#REF!="A8"</formula>
    </cfRule>
    <cfRule type="expression" dxfId="16748" priority="6935">
      <formula>#REF!="A7"</formula>
    </cfRule>
    <cfRule type="expression" dxfId="16747" priority="6936">
      <formula>#REF!="A6"</formula>
    </cfRule>
    <cfRule type="expression" dxfId="16746" priority="6937">
      <formula>#REF!="A5"</formula>
    </cfRule>
    <cfRule type="expression" dxfId="16745" priority="6938">
      <formula>#REF!="A4"</formula>
    </cfRule>
    <cfRule type="expression" dxfId="16744" priority="6939">
      <formula>#REF!="A3"</formula>
    </cfRule>
    <cfRule type="expression" dxfId="16743" priority="6940">
      <formula>#REF!="A2"</formula>
    </cfRule>
    <cfRule type="expression" dxfId="16742" priority="6941">
      <formula>#REF!="A1"</formula>
    </cfRule>
  </conditionalFormatting>
  <conditionalFormatting sqref="I167">
    <cfRule type="expression" dxfId="16741" priority="6861">
      <formula>#REF!="A9"</formula>
    </cfRule>
    <cfRule type="expression" dxfId="16740" priority="6862">
      <formula>#REF!="A8"</formula>
    </cfRule>
    <cfRule type="expression" dxfId="16739" priority="6863">
      <formula>#REF!="A7"</formula>
    </cfRule>
    <cfRule type="expression" dxfId="16738" priority="6864">
      <formula>#REF!="A6"</formula>
    </cfRule>
    <cfRule type="expression" dxfId="16737" priority="6865">
      <formula>#REF!="A5"</formula>
    </cfRule>
    <cfRule type="expression" dxfId="16736" priority="6866">
      <formula>#REF!="A4"</formula>
    </cfRule>
    <cfRule type="expression" dxfId="16735" priority="6867">
      <formula>#REF!="A3"</formula>
    </cfRule>
    <cfRule type="expression" dxfId="16734" priority="6868">
      <formula>#REF!="A2"</formula>
    </cfRule>
    <cfRule type="expression" dxfId="16733" priority="6869">
      <formula>#REF!="A1"</formula>
    </cfRule>
  </conditionalFormatting>
  <conditionalFormatting sqref="I168">
    <cfRule type="expression" dxfId="16732" priority="6789">
      <formula>#REF!="A9"</formula>
    </cfRule>
    <cfRule type="expression" dxfId="16731" priority="6790">
      <formula>#REF!="A8"</formula>
    </cfRule>
    <cfRule type="expression" dxfId="16730" priority="6791">
      <formula>#REF!="A7"</formula>
    </cfRule>
    <cfRule type="expression" dxfId="16729" priority="6792">
      <formula>#REF!="A6"</formula>
    </cfRule>
    <cfRule type="expression" dxfId="16728" priority="6793">
      <formula>#REF!="A5"</formula>
    </cfRule>
    <cfRule type="expression" dxfId="16727" priority="6794">
      <formula>#REF!="A4"</formula>
    </cfRule>
    <cfRule type="expression" dxfId="16726" priority="6795">
      <formula>#REF!="A3"</formula>
    </cfRule>
    <cfRule type="expression" dxfId="16725" priority="6796">
      <formula>#REF!="A2"</formula>
    </cfRule>
    <cfRule type="expression" dxfId="16724" priority="6797">
      <formula>#REF!="A1"</formula>
    </cfRule>
  </conditionalFormatting>
  <conditionalFormatting sqref="I169">
    <cfRule type="expression" dxfId="16723" priority="6717">
      <formula>#REF!="A9"</formula>
    </cfRule>
    <cfRule type="expression" dxfId="16722" priority="6718">
      <formula>#REF!="A8"</formula>
    </cfRule>
    <cfRule type="expression" dxfId="16721" priority="6719">
      <formula>#REF!="A7"</formula>
    </cfRule>
    <cfRule type="expression" dxfId="16720" priority="6720">
      <formula>#REF!="A6"</formula>
    </cfRule>
    <cfRule type="expression" dxfId="16719" priority="6721">
      <formula>#REF!="A5"</formula>
    </cfRule>
    <cfRule type="expression" dxfId="16718" priority="6722">
      <formula>#REF!="A4"</formula>
    </cfRule>
    <cfRule type="expression" dxfId="16717" priority="6723">
      <formula>#REF!="A3"</formula>
    </cfRule>
    <cfRule type="expression" dxfId="16716" priority="6724">
      <formula>#REF!="A2"</formula>
    </cfRule>
    <cfRule type="expression" dxfId="16715" priority="6725">
      <formula>#REF!="A1"</formula>
    </cfRule>
  </conditionalFormatting>
  <conditionalFormatting sqref="I170 I172">
    <cfRule type="expression" dxfId="16714" priority="6645">
      <formula>#REF!="A9"</formula>
    </cfRule>
    <cfRule type="expression" dxfId="16713" priority="6646">
      <formula>#REF!="A8"</formula>
    </cfRule>
    <cfRule type="expression" dxfId="16712" priority="6647">
      <formula>#REF!="A7"</formula>
    </cfRule>
    <cfRule type="expression" dxfId="16711" priority="6648">
      <formula>#REF!="A6"</formula>
    </cfRule>
    <cfRule type="expression" dxfId="16710" priority="6649">
      <formula>#REF!="A5"</formula>
    </cfRule>
    <cfRule type="expression" dxfId="16709" priority="6650">
      <formula>#REF!="A4"</formula>
    </cfRule>
    <cfRule type="expression" dxfId="16708" priority="6651">
      <formula>#REF!="A3"</formula>
    </cfRule>
    <cfRule type="expression" dxfId="16707" priority="6652">
      <formula>#REF!="A2"</formula>
    </cfRule>
    <cfRule type="expression" dxfId="16706" priority="6653">
      <formula>#REF!="A1"</formula>
    </cfRule>
  </conditionalFormatting>
  <conditionalFormatting sqref="K165">
    <cfRule type="expression" dxfId="16705" priority="6996">
      <formula>#REF!="A9"</formula>
    </cfRule>
    <cfRule type="expression" dxfId="16704" priority="6997">
      <formula>#REF!="A8"</formula>
    </cfRule>
    <cfRule type="expression" dxfId="16703" priority="6998">
      <formula>#REF!="A7"</formula>
    </cfRule>
    <cfRule type="expression" dxfId="16702" priority="6999">
      <formula>#REF!="A6"</formula>
    </cfRule>
    <cfRule type="expression" dxfId="16701" priority="7000">
      <formula>#REF!="A5"</formula>
    </cfRule>
    <cfRule type="expression" dxfId="16700" priority="7001">
      <formula>#REF!="A4"</formula>
    </cfRule>
    <cfRule type="expression" dxfId="16699" priority="7002">
      <formula>#REF!="A3"</formula>
    </cfRule>
    <cfRule type="expression" dxfId="16698" priority="7003">
      <formula>#REF!="A2"</formula>
    </cfRule>
    <cfRule type="expression" dxfId="16697" priority="7004">
      <formula>#REF!="A1"</formula>
    </cfRule>
  </conditionalFormatting>
  <conditionalFormatting sqref="K166">
    <cfRule type="expression" dxfId="16696" priority="6924">
      <formula>#REF!="A9"</formula>
    </cfRule>
    <cfRule type="expression" dxfId="16695" priority="6925">
      <formula>#REF!="A8"</formula>
    </cfRule>
    <cfRule type="expression" dxfId="16694" priority="6926">
      <formula>#REF!="A7"</formula>
    </cfRule>
    <cfRule type="expression" dxfId="16693" priority="6927">
      <formula>#REF!="A6"</formula>
    </cfRule>
    <cfRule type="expression" dxfId="16692" priority="6928">
      <formula>#REF!="A5"</formula>
    </cfRule>
    <cfRule type="expression" dxfId="16691" priority="6929">
      <formula>#REF!="A4"</formula>
    </cfRule>
    <cfRule type="expression" dxfId="16690" priority="6930">
      <formula>#REF!="A3"</formula>
    </cfRule>
    <cfRule type="expression" dxfId="16689" priority="6931">
      <formula>#REF!="A2"</formula>
    </cfRule>
    <cfRule type="expression" dxfId="16688" priority="6932">
      <formula>#REF!="A1"</formula>
    </cfRule>
  </conditionalFormatting>
  <conditionalFormatting sqref="K167">
    <cfRule type="expression" dxfId="16687" priority="6852">
      <formula>#REF!="A9"</formula>
    </cfRule>
    <cfRule type="expression" dxfId="16686" priority="6853">
      <formula>#REF!="A8"</formula>
    </cfRule>
    <cfRule type="expression" dxfId="16685" priority="6854">
      <formula>#REF!="A7"</formula>
    </cfRule>
    <cfRule type="expression" dxfId="16684" priority="6855">
      <formula>#REF!="A6"</formula>
    </cfRule>
    <cfRule type="expression" dxfId="16683" priority="6856">
      <formula>#REF!="A5"</formula>
    </cfRule>
    <cfRule type="expression" dxfId="16682" priority="6857">
      <formula>#REF!="A4"</formula>
    </cfRule>
    <cfRule type="expression" dxfId="16681" priority="6858">
      <formula>#REF!="A3"</formula>
    </cfRule>
    <cfRule type="expression" dxfId="16680" priority="6859">
      <formula>#REF!="A2"</formula>
    </cfRule>
    <cfRule type="expression" dxfId="16679" priority="6860">
      <formula>#REF!="A1"</formula>
    </cfRule>
  </conditionalFormatting>
  <conditionalFormatting sqref="K168">
    <cfRule type="expression" dxfId="16678" priority="6780">
      <formula>#REF!="A9"</formula>
    </cfRule>
    <cfRule type="expression" dxfId="16677" priority="6781">
      <formula>#REF!="A8"</formula>
    </cfRule>
    <cfRule type="expression" dxfId="16676" priority="6782">
      <formula>#REF!="A7"</formula>
    </cfRule>
    <cfRule type="expression" dxfId="16675" priority="6783">
      <formula>#REF!="A6"</formula>
    </cfRule>
    <cfRule type="expression" dxfId="16674" priority="6784">
      <formula>#REF!="A5"</formula>
    </cfRule>
    <cfRule type="expression" dxfId="16673" priority="6785">
      <formula>#REF!="A4"</formula>
    </cfRule>
    <cfRule type="expression" dxfId="16672" priority="6786">
      <formula>#REF!="A3"</formula>
    </cfRule>
    <cfRule type="expression" dxfId="16671" priority="6787">
      <formula>#REF!="A2"</formula>
    </cfRule>
    <cfRule type="expression" dxfId="16670" priority="6788">
      <formula>#REF!="A1"</formula>
    </cfRule>
  </conditionalFormatting>
  <conditionalFormatting sqref="K169">
    <cfRule type="expression" dxfId="16669" priority="6708">
      <formula>#REF!="A9"</formula>
    </cfRule>
    <cfRule type="expression" dxfId="16668" priority="6709">
      <formula>#REF!="A8"</formula>
    </cfRule>
    <cfRule type="expression" dxfId="16667" priority="6710">
      <formula>#REF!="A7"</formula>
    </cfRule>
    <cfRule type="expression" dxfId="16666" priority="6711">
      <formula>#REF!="A6"</formula>
    </cfRule>
    <cfRule type="expression" dxfId="16665" priority="6712">
      <formula>#REF!="A5"</formula>
    </cfRule>
    <cfRule type="expression" dxfId="16664" priority="6713">
      <formula>#REF!="A4"</formula>
    </cfRule>
    <cfRule type="expression" dxfId="16663" priority="6714">
      <formula>#REF!="A3"</formula>
    </cfRule>
    <cfRule type="expression" dxfId="16662" priority="6715">
      <formula>#REF!="A2"</formula>
    </cfRule>
    <cfRule type="expression" dxfId="16661" priority="6716">
      <formula>#REF!="A1"</formula>
    </cfRule>
  </conditionalFormatting>
  <conditionalFormatting sqref="K170 K172">
    <cfRule type="expression" dxfId="16660" priority="6636">
      <formula>#REF!="A9"</formula>
    </cfRule>
    <cfRule type="expression" dxfId="16659" priority="6637">
      <formula>#REF!="A8"</formula>
    </cfRule>
    <cfRule type="expression" dxfId="16658" priority="6638">
      <formula>#REF!="A7"</formula>
    </cfRule>
    <cfRule type="expression" dxfId="16657" priority="6639">
      <formula>#REF!="A6"</formula>
    </cfRule>
    <cfRule type="expression" dxfId="16656" priority="6640">
      <formula>#REF!="A5"</formula>
    </cfRule>
    <cfRule type="expression" dxfId="16655" priority="6641">
      <formula>#REF!="A4"</formula>
    </cfRule>
    <cfRule type="expression" dxfId="16654" priority="6642">
      <formula>#REF!="A3"</formula>
    </cfRule>
    <cfRule type="expression" dxfId="16653" priority="6643">
      <formula>#REF!="A2"</formula>
    </cfRule>
    <cfRule type="expression" dxfId="16652" priority="6644">
      <formula>#REF!="A1"</formula>
    </cfRule>
  </conditionalFormatting>
  <conditionalFormatting sqref="Y165">
    <cfRule type="expression" dxfId="16651" priority="6987">
      <formula>#REF!="A9"</formula>
    </cfRule>
    <cfRule type="expression" dxfId="16650" priority="6988">
      <formula>#REF!="A8"</formula>
    </cfRule>
    <cfRule type="expression" dxfId="16649" priority="6989">
      <formula>#REF!="A7"</formula>
    </cfRule>
    <cfRule type="expression" dxfId="16648" priority="6990">
      <formula>#REF!="A6"</formula>
    </cfRule>
    <cfRule type="expression" dxfId="16647" priority="6991">
      <formula>#REF!="A5"</formula>
    </cfRule>
    <cfRule type="expression" dxfId="16646" priority="6992">
      <formula>#REF!="A4"</formula>
    </cfRule>
    <cfRule type="expression" dxfId="16645" priority="6993">
      <formula>#REF!="A3"</formula>
    </cfRule>
    <cfRule type="expression" dxfId="16644" priority="6994">
      <formula>#REF!="A2"</formula>
    </cfRule>
    <cfRule type="expression" dxfId="16643" priority="6995">
      <formula>#REF!="A1"</formula>
    </cfRule>
  </conditionalFormatting>
  <conditionalFormatting sqref="Y166">
    <cfRule type="expression" dxfId="16642" priority="6915">
      <formula>#REF!="A9"</formula>
    </cfRule>
    <cfRule type="expression" dxfId="16641" priority="6916">
      <formula>#REF!="A8"</formula>
    </cfRule>
    <cfRule type="expression" dxfId="16640" priority="6917">
      <formula>#REF!="A7"</formula>
    </cfRule>
    <cfRule type="expression" dxfId="16639" priority="6918">
      <formula>#REF!="A6"</formula>
    </cfRule>
    <cfRule type="expression" dxfId="16638" priority="6919">
      <formula>#REF!="A5"</formula>
    </cfRule>
    <cfRule type="expression" dxfId="16637" priority="6920">
      <formula>#REF!="A4"</formula>
    </cfRule>
    <cfRule type="expression" dxfId="16636" priority="6921">
      <formula>#REF!="A3"</formula>
    </cfRule>
    <cfRule type="expression" dxfId="16635" priority="6922">
      <formula>#REF!="A2"</formula>
    </cfRule>
    <cfRule type="expression" dxfId="16634" priority="6923">
      <formula>#REF!="A1"</formula>
    </cfRule>
  </conditionalFormatting>
  <conditionalFormatting sqref="Y167">
    <cfRule type="expression" dxfId="16633" priority="6843">
      <formula>#REF!="A9"</formula>
    </cfRule>
    <cfRule type="expression" dxfId="16632" priority="6844">
      <formula>#REF!="A8"</formula>
    </cfRule>
    <cfRule type="expression" dxfId="16631" priority="6845">
      <formula>#REF!="A7"</formula>
    </cfRule>
    <cfRule type="expression" dxfId="16630" priority="6846">
      <formula>#REF!="A6"</formula>
    </cfRule>
    <cfRule type="expression" dxfId="16629" priority="6847">
      <formula>#REF!="A5"</formula>
    </cfRule>
    <cfRule type="expression" dxfId="16628" priority="6848">
      <formula>#REF!="A4"</formula>
    </cfRule>
    <cfRule type="expression" dxfId="16627" priority="6849">
      <formula>#REF!="A3"</formula>
    </cfRule>
    <cfRule type="expression" dxfId="16626" priority="6850">
      <formula>#REF!="A2"</formula>
    </cfRule>
    <cfRule type="expression" dxfId="16625" priority="6851">
      <formula>#REF!="A1"</formula>
    </cfRule>
  </conditionalFormatting>
  <conditionalFormatting sqref="Y168">
    <cfRule type="expression" dxfId="16624" priority="6771">
      <formula>#REF!="A9"</formula>
    </cfRule>
    <cfRule type="expression" dxfId="16623" priority="6772">
      <formula>#REF!="A8"</formula>
    </cfRule>
    <cfRule type="expression" dxfId="16622" priority="6773">
      <formula>#REF!="A7"</formula>
    </cfRule>
    <cfRule type="expression" dxfId="16621" priority="6774">
      <formula>#REF!="A6"</formula>
    </cfRule>
    <cfRule type="expression" dxfId="16620" priority="6775">
      <formula>#REF!="A5"</formula>
    </cfRule>
    <cfRule type="expression" dxfId="16619" priority="6776">
      <formula>#REF!="A4"</formula>
    </cfRule>
    <cfRule type="expression" dxfId="16618" priority="6777">
      <formula>#REF!="A3"</formula>
    </cfRule>
    <cfRule type="expression" dxfId="16617" priority="6778">
      <formula>#REF!="A2"</formula>
    </cfRule>
    <cfRule type="expression" dxfId="16616" priority="6779">
      <formula>#REF!="A1"</formula>
    </cfRule>
  </conditionalFormatting>
  <conditionalFormatting sqref="Y169">
    <cfRule type="expression" dxfId="16615" priority="6699">
      <formula>#REF!="A9"</formula>
    </cfRule>
    <cfRule type="expression" dxfId="16614" priority="6700">
      <formula>#REF!="A8"</formula>
    </cfRule>
    <cfRule type="expression" dxfId="16613" priority="6701">
      <formula>#REF!="A7"</formula>
    </cfRule>
    <cfRule type="expression" dxfId="16612" priority="6702">
      <formula>#REF!="A6"</formula>
    </cfRule>
    <cfRule type="expression" dxfId="16611" priority="6703">
      <formula>#REF!="A5"</formula>
    </cfRule>
    <cfRule type="expression" dxfId="16610" priority="6704">
      <formula>#REF!="A4"</formula>
    </cfRule>
    <cfRule type="expression" dxfId="16609" priority="6705">
      <formula>#REF!="A3"</formula>
    </cfRule>
    <cfRule type="expression" dxfId="16608" priority="6706">
      <formula>#REF!="A2"</formula>
    </cfRule>
    <cfRule type="expression" dxfId="16607" priority="6707">
      <formula>#REF!="A1"</formula>
    </cfRule>
  </conditionalFormatting>
  <conditionalFormatting sqref="Y170 Y172">
    <cfRule type="expression" dxfId="16606" priority="6627">
      <formula>#REF!="A9"</formula>
    </cfRule>
    <cfRule type="expression" dxfId="16605" priority="6628">
      <formula>#REF!="A8"</formula>
    </cfRule>
    <cfRule type="expression" dxfId="16604" priority="6629">
      <formula>#REF!="A7"</formula>
    </cfRule>
    <cfRule type="expression" dxfId="16603" priority="6630">
      <formula>#REF!="A6"</formula>
    </cfRule>
    <cfRule type="expression" dxfId="16602" priority="6631">
      <formula>#REF!="A5"</formula>
    </cfRule>
    <cfRule type="expression" dxfId="16601" priority="6632">
      <formula>#REF!="A4"</formula>
    </cfRule>
    <cfRule type="expression" dxfId="16600" priority="6633">
      <formula>#REF!="A3"</formula>
    </cfRule>
    <cfRule type="expression" dxfId="16599" priority="6634">
      <formula>#REF!="A2"</formula>
    </cfRule>
    <cfRule type="expression" dxfId="16598" priority="6635">
      <formula>#REF!="A1"</formula>
    </cfRule>
  </conditionalFormatting>
  <conditionalFormatting sqref="Z165">
    <cfRule type="expression" dxfId="16597" priority="6978">
      <formula>#REF!="A9"</formula>
    </cfRule>
    <cfRule type="expression" dxfId="16596" priority="6979">
      <formula>#REF!="A8"</formula>
    </cfRule>
    <cfRule type="expression" dxfId="16595" priority="6980">
      <formula>#REF!="A7"</formula>
    </cfRule>
    <cfRule type="expression" dxfId="16594" priority="6981">
      <formula>#REF!="A6"</formula>
    </cfRule>
    <cfRule type="expression" dxfId="16593" priority="6982">
      <formula>#REF!="A5"</formula>
    </cfRule>
    <cfRule type="expression" dxfId="16592" priority="6983">
      <formula>#REF!="A4"</formula>
    </cfRule>
    <cfRule type="expression" dxfId="16591" priority="6984">
      <formula>#REF!="A3"</formula>
    </cfRule>
    <cfRule type="expression" dxfId="16590" priority="6985">
      <formula>#REF!="A2"</formula>
    </cfRule>
    <cfRule type="expression" dxfId="16589" priority="6986">
      <formula>#REF!="A1"</formula>
    </cfRule>
  </conditionalFormatting>
  <conditionalFormatting sqref="Z166">
    <cfRule type="expression" dxfId="16588" priority="6906">
      <formula>#REF!="A9"</formula>
    </cfRule>
    <cfRule type="expression" dxfId="16587" priority="6907">
      <formula>#REF!="A8"</formula>
    </cfRule>
    <cfRule type="expression" dxfId="16586" priority="6908">
      <formula>#REF!="A7"</formula>
    </cfRule>
    <cfRule type="expression" dxfId="16585" priority="6909">
      <formula>#REF!="A6"</formula>
    </cfRule>
    <cfRule type="expression" dxfId="16584" priority="6910">
      <formula>#REF!="A5"</formula>
    </cfRule>
    <cfRule type="expression" dxfId="16583" priority="6911">
      <formula>#REF!="A4"</formula>
    </cfRule>
    <cfRule type="expression" dxfId="16582" priority="6912">
      <formula>#REF!="A3"</formula>
    </cfRule>
    <cfRule type="expression" dxfId="16581" priority="6913">
      <formula>#REF!="A2"</formula>
    </cfRule>
    <cfRule type="expression" dxfId="16580" priority="6914">
      <formula>#REF!="A1"</formula>
    </cfRule>
  </conditionalFormatting>
  <conditionalFormatting sqref="Z167">
    <cfRule type="expression" dxfId="16579" priority="6834">
      <formula>#REF!="A9"</formula>
    </cfRule>
    <cfRule type="expression" dxfId="16578" priority="6835">
      <formula>#REF!="A8"</formula>
    </cfRule>
    <cfRule type="expression" dxfId="16577" priority="6836">
      <formula>#REF!="A7"</formula>
    </cfRule>
    <cfRule type="expression" dxfId="16576" priority="6837">
      <formula>#REF!="A6"</formula>
    </cfRule>
    <cfRule type="expression" dxfId="16575" priority="6838">
      <formula>#REF!="A5"</formula>
    </cfRule>
    <cfRule type="expression" dxfId="16574" priority="6839">
      <formula>#REF!="A4"</formula>
    </cfRule>
    <cfRule type="expression" dxfId="16573" priority="6840">
      <formula>#REF!="A3"</formula>
    </cfRule>
    <cfRule type="expression" dxfId="16572" priority="6841">
      <formula>#REF!="A2"</formula>
    </cfRule>
    <cfRule type="expression" dxfId="16571" priority="6842">
      <formula>#REF!="A1"</formula>
    </cfRule>
  </conditionalFormatting>
  <conditionalFormatting sqref="Z168">
    <cfRule type="expression" dxfId="16570" priority="6762">
      <formula>#REF!="A9"</formula>
    </cfRule>
    <cfRule type="expression" dxfId="16569" priority="6763">
      <formula>#REF!="A8"</formula>
    </cfRule>
    <cfRule type="expression" dxfId="16568" priority="6764">
      <formula>#REF!="A7"</formula>
    </cfRule>
    <cfRule type="expression" dxfId="16567" priority="6765">
      <formula>#REF!="A6"</formula>
    </cfRule>
    <cfRule type="expression" dxfId="16566" priority="6766">
      <formula>#REF!="A5"</formula>
    </cfRule>
    <cfRule type="expression" dxfId="16565" priority="6767">
      <formula>#REF!="A4"</formula>
    </cfRule>
    <cfRule type="expression" dxfId="16564" priority="6768">
      <formula>#REF!="A3"</formula>
    </cfRule>
    <cfRule type="expression" dxfId="16563" priority="6769">
      <formula>#REF!="A2"</formula>
    </cfRule>
    <cfRule type="expression" dxfId="16562" priority="6770">
      <formula>#REF!="A1"</formula>
    </cfRule>
  </conditionalFormatting>
  <conditionalFormatting sqref="Z169">
    <cfRule type="expression" dxfId="16561" priority="6690">
      <formula>#REF!="A9"</formula>
    </cfRule>
    <cfRule type="expression" dxfId="16560" priority="6691">
      <formula>#REF!="A8"</formula>
    </cfRule>
    <cfRule type="expression" dxfId="16559" priority="6692">
      <formula>#REF!="A7"</formula>
    </cfRule>
    <cfRule type="expression" dxfId="16558" priority="6693">
      <formula>#REF!="A6"</formula>
    </cfRule>
    <cfRule type="expression" dxfId="16557" priority="6694">
      <formula>#REF!="A5"</formula>
    </cfRule>
    <cfRule type="expression" dxfId="16556" priority="6695">
      <formula>#REF!="A4"</formula>
    </cfRule>
    <cfRule type="expression" dxfId="16555" priority="6696">
      <formula>#REF!="A3"</formula>
    </cfRule>
    <cfRule type="expression" dxfId="16554" priority="6697">
      <formula>#REF!="A2"</formula>
    </cfRule>
    <cfRule type="expression" dxfId="16553" priority="6698">
      <formula>#REF!="A1"</formula>
    </cfRule>
  </conditionalFormatting>
  <conditionalFormatting sqref="Z170 Z172">
    <cfRule type="expression" dxfId="16552" priority="6618">
      <formula>#REF!="A9"</formula>
    </cfRule>
    <cfRule type="expression" dxfId="16551" priority="6619">
      <formula>#REF!="A8"</formula>
    </cfRule>
    <cfRule type="expression" dxfId="16550" priority="6620">
      <formula>#REF!="A7"</formula>
    </cfRule>
    <cfRule type="expression" dxfId="16549" priority="6621">
      <formula>#REF!="A6"</formula>
    </cfRule>
    <cfRule type="expression" dxfId="16548" priority="6622">
      <formula>#REF!="A5"</formula>
    </cfRule>
    <cfRule type="expression" dxfId="16547" priority="6623">
      <formula>#REF!="A4"</formula>
    </cfRule>
    <cfRule type="expression" dxfId="16546" priority="6624">
      <formula>#REF!="A3"</formula>
    </cfRule>
    <cfRule type="expression" dxfId="16545" priority="6625">
      <formula>#REF!="A2"</formula>
    </cfRule>
    <cfRule type="expression" dxfId="16544" priority="6626">
      <formula>#REF!="A1"</formula>
    </cfRule>
  </conditionalFormatting>
  <conditionalFormatting sqref="AN165">
    <cfRule type="expression" dxfId="16543" priority="6969">
      <formula>#REF!="A9"</formula>
    </cfRule>
    <cfRule type="expression" dxfId="16542" priority="6970">
      <formula>#REF!="A8"</formula>
    </cfRule>
    <cfRule type="expression" dxfId="16541" priority="6971">
      <formula>#REF!="A7"</formula>
    </cfRule>
    <cfRule type="expression" dxfId="16540" priority="6972">
      <formula>#REF!="A6"</formula>
    </cfRule>
    <cfRule type="expression" dxfId="16539" priority="6973">
      <formula>#REF!="A5"</formula>
    </cfRule>
    <cfRule type="expression" dxfId="16538" priority="6974">
      <formula>#REF!="A4"</formula>
    </cfRule>
    <cfRule type="expression" dxfId="16537" priority="6975">
      <formula>#REF!="A3"</formula>
    </cfRule>
    <cfRule type="expression" dxfId="16536" priority="6976">
      <formula>#REF!="A2"</formula>
    </cfRule>
    <cfRule type="expression" dxfId="16535" priority="6977">
      <formula>#REF!="A1"</formula>
    </cfRule>
  </conditionalFormatting>
  <conditionalFormatting sqref="AN166">
    <cfRule type="expression" dxfId="16534" priority="6897">
      <formula>#REF!="A9"</formula>
    </cfRule>
    <cfRule type="expression" dxfId="16533" priority="6898">
      <formula>#REF!="A8"</formula>
    </cfRule>
    <cfRule type="expression" dxfId="16532" priority="6899">
      <formula>#REF!="A7"</formula>
    </cfRule>
    <cfRule type="expression" dxfId="16531" priority="6900">
      <formula>#REF!="A6"</formula>
    </cfRule>
    <cfRule type="expression" dxfId="16530" priority="6901">
      <formula>#REF!="A5"</formula>
    </cfRule>
    <cfRule type="expression" dxfId="16529" priority="6902">
      <formula>#REF!="A4"</formula>
    </cfRule>
    <cfRule type="expression" dxfId="16528" priority="6903">
      <formula>#REF!="A3"</formula>
    </cfRule>
    <cfRule type="expression" dxfId="16527" priority="6904">
      <formula>#REF!="A2"</formula>
    </cfRule>
    <cfRule type="expression" dxfId="16526" priority="6905">
      <formula>#REF!="A1"</formula>
    </cfRule>
  </conditionalFormatting>
  <conditionalFormatting sqref="AN167">
    <cfRule type="expression" dxfId="16525" priority="6825">
      <formula>#REF!="A9"</formula>
    </cfRule>
    <cfRule type="expression" dxfId="16524" priority="6826">
      <formula>#REF!="A8"</formula>
    </cfRule>
    <cfRule type="expression" dxfId="16523" priority="6827">
      <formula>#REF!="A7"</formula>
    </cfRule>
    <cfRule type="expression" dxfId="16522" priority="6828">
      <formula>#REF!="A6"</formula>
    </cfRule>
    <cfRule type="expression" dxfId="16521" priority="6829">
      <formula>#REF!="A5"</formula>
    </cfRule>
    <cfRule type="expression" dxfId="16520" priority="6830">
      <formula>#REF!="A4"</formula>
    </cfRule>
    <cfRule type="expression" dxfId="16519" priority="6831">
      <formula>#REF!="A3"</formula>
    </cfRule>
    <cfRule type="expression" dxfId="16518" priority="6832">
      <formula>#REF!="A2"</formula>
    </cfRule>
    <cfRule type="expression" dxfId="16517" priority="6833">
      <formula>#REF!="A1"</formula>
    </cfRule>
  </conditionalFormatting>
  <conditionalFormatting sqref="AN168">
    <cfRule type="expression" dxfId="16516" priority="6753">
      <formula>#REF!="A9"</formula>
    </cfRule>
    <cfRule type="expression" dxfId="16515" priority="6754">
      <formula>#REF!="A8"</formula>
    </cfRule>
    <cfRule type="expression" dxfId="16514" priority="6755">
      <formula>#REF!="A7"</formula>
    </cfRule>
    <cfRule type="expression" dxfId="16513" priority="6756">
      <formula>#REF!="A6"</formula>
    </cfRule>
    <cfRule type="expression" dxfId="16512" priority="6757">
      <formula>#REF!="A5"</formula>
    </cfRule>
    <cfRule type="expression" dxfId="16511" priority="6758">
      <formula>#REF!="A4"</formula>
    </cfRule>
    <cfRule type="expression" dxfId="16510" priority="6759">
      <formula>#REF!="A3"</formula>
    </cfRule>
    <cfRule type="expression" dxfId="16509" priority="6760">
      <formula>#REF!="A2"</formula>
    </cfRule>
    <cfRule type="expression" dxfId="16508" priority="6761">
      <formula>#REF!="A1"</formula>
    </cfRule>
  </conditionalFormatting>
  <conditionalFormatting sqref="AN169">
    <cfRule type="expression" dxfId="16507" priority="6681">
      <formula>#REF!="A9"</formula>
    </cfRule>
    <cfRule type="expression" dxfId="16506" priority="6682">
      <formula>#REF!="A8"</formula>
    </cfRule>
    <cfRule type="expression" dxfId="16505" priority="6683">
      <formula>#REF!="A7"</formula>
    </cfRule>
    <cfRule type="expression" dxfId="16504" priority="6684">
      <formula>#REF!="A6"</formula>
    </cfRule>
    <cfRule type="expression" dxfId="16503" priority="6685">
      <formula>#REF!="A5"</formula>
    </cfRule>
    <cfRule type="expression" dxfId="16502" priority="6686">
      <formula>#REF!="A4"</formula>
    </cfRule>
    <cfRule type="expression" dxfId="16501" priority="6687">
      <formula>#REF!="A3"</formula>
    </cfRule>
    <cfRule type="expression" dxfId="16500" priority="6688">
      <formula>#REF!="A2"</formula>
    </cfRule>
    <cfRule type="expression" dxfId="16499" priority="6689">
      <formula>#REF!="A1"</formula>
    </cfRule>
  </conditionalFormatting>
  <conditionalFormatting sqref="AN170 AN172">
    <cfRule type="expression" dxfId="16498" priority="6609">
      <formula>#REF!="A9"</formula>
    </cfRule>
    <cfRule type="expression" dxfId="16497" priority="6610">
      <formula>#REF!="A8"</formula>
    </cfRule>
    <cfRule type="expression" dxfId="16496" priority="6611">
      <formula>#REF!="A7"</formula>
    </cfRule>
    <cfRule type="expression" dxfId="16495" priority="6612">
      <formula>#REF!="A6"</formula>
    </cfRule>
    <cfRule type="expression" dxfId="16494" priority="6613">
      <formula>#REF!="A5"</formula>
    </cfRule>
    <cfRule type="expression" dxfId="16493" priority="6614">
      <formula>#REF!="A4"</formula>
    </cfRule>
    <cfRule type="expression" dxfId="16492" priority="6615">
      <formula>#REF!="A3"</formula>
    </cfRule>
    <cfRule type="expression" dxfId="16491" priority="6616">
      <formula>#REF!="A2"</formula>
    </cfRule>
    <cfRule type="expression" dxfId="16490" priority="6617">
      <formula>#REF!="A1"</formula>
    </cfRule>
  </conditionalFormatting>
  <conditionalFormatting sqref="AO165">
    <cfRule type="expression" dxfId="16489" priority="6960">
      <formula>#REF!="A9"</formula>
    </cfRule>
    <cfRule type="expression" dxfId="16488" priority="6961">
      <formula>#REF!="A8"</formula>
    </cfRule>
    <cfRule type="expression" dxfId="16487" priority="6962">
      <formula>#REF!="A7"</formula>
    </cfRule>
    <cfRule type="expression" dxfId="16486" priority="6963">
      <formula>#REF!="A6"</formula>
    </cfRule>
    <cfRule type="expression" dxfId="16485" priority="6964">
      <formula>#REF!="A5"</formula>
    </cfRule>
    <cfRule type="expression" dxfId="16484" priority="6965">
      <formula>#REF!="A4"</formula>
    </cfRule>
    <cfRule type="expression" dxfId="16483" priority="6966">
      <formula>#REF!="A3"</formula>
    </cfRule>
    <cfRule type="expression" dxfId="16482" priority="6967">
      <formula>#REF!="A2"</formula>
    </cfRule>
    <cfRule type="expression" dxfId="16481" priority="6968">
      <formula>#REF!="A1"</formula>
    </cfRule>
  </conditionalFormatting>
  <conditionalFormatting sqref="AO166">
    <cfRule type="expression" dxfId="16480" priority="6888">
      <formula>#REF!="A9"</formula>
    </cfRule>
    <cfRule type="expression" dxfId="16479" priority="6889">
      <formula>#REF!="A8"</formula>
    </cfRule>
    <cfRule type="expression" dxfId="16478" priority="6890">
      <formula>#REF!="A7"</formula>
    </cfRule>
    <cfRule type="expression" dxfId="16477" priority="6891">
      <formula>#REF!="A6"</formula>
    </cfRule>
    <cfRule type="expression" dxfId="16476" priority="6892">
      <formula>#REF!="A5"</formula>
    </cfRule>
    <cfRule type="expression" dxfId="16475" priority="6893">
      <formula>#REF!="A4"</formula>
    </cfRule>
    <cfRule type="expression" dxfId="16474" priority="6894">
      <formula>#REF!="A3"</formula>
    </cfRule>
    <cfRule type="expression" dxfId="16473" priority="6895">
      <formula>#REF!="A2"</formula>
    </cfRule>
    <cfRule type="expression" dxfId="16472" priority="6896">
      <formula>#REF!="A1"</formula>
    </cfRule>
  </conditionalFormatting>
  <conditionalFormatting sqref="AO167">
    <cfRule type="expression" dxfId="16471" priority="6816">
      <formula>#REF!="A9"</formula>
    </cfRule>
    <cfRule type="expression" dxfId="16470" priority="6817">
      <formula>#REF!="A8"</formula>
    </cfRule>
    <cfRule type="expression" dxfId="16469" priority="6818">
      <formula>#REF!="A7"</formula>
    </cfRule>
    <cfRule type="expression" dxfId="16468" priority="6819">
      <formula>#REF!="A6"</formula>
    </cfRule>
    <cfRule type="expression" dxfId="16467" priority="6820">
      <formula>#REF!="A5"</formula>
    </cfRule>
    <cfRule type="expression" dxfId="16466" priority="6821">
      <formula>#REF!="A4"</formula>
    </cfRule>
    <cfRule type="expression" dxfId="16465" priority="6822">
      <formula>#REF!="A3"</formula>
    </cfRule>
    <cfRule type="expression" dxfId="16464" priority="6823">
      <formula>#REF!="A2"</formula>
    </cfRule>
    <cfRule type="expression" dxfId="16463" priority="6824">
      <formula>#REF!="A1"</formula>
    </cfRule>
  </conditionalFormatting>
  <conditionalFormatting sqref="AO168">
    <cfRule type="expression" dxfId="16462" priority="6744">
      <formula>#REF!="A9"</formula>
    </cfRule>
    <cfRule type="expression" dxfId="16461" priority="6745">
      <formula>#REF!="A8"</formula>
    </cfRule>
    <cfRule type="expression" dxfId="16460" priority="6746">
      <formula>#REF!="A7"</formula>
    </cfRule>
    <cfRule type="expression" dxfId="16459" priority="6747">
      <formula>#REF!="A6"</formula>
    </cfRule>
    <cfRule type="expression" dxfId="16458" priority="6748">
      <formula>#REF!="A5"</formula>
    </cfRule>
    <cfRule type="expression" dxfId="16457" priority="6749">
      <formula>#REF!="A4"</formula>
    </cfRule>
    <cfRule type="expression" dxfId="16456" priority="6750">
      <formula>#REF!="A3"</formula>
    </cfRule>
    <cfRule type="expression" dxfId="16455" priority="6751">
      <formula>#REF!="A2"</formula>
    </cfRule>
    <cfRule type="expression" dxfId="16454" priority="6752">
      <formula>#REF!="A1"</formula>
    </cfRule>
  </conditionalFormatting>
  <conditionalFormatting sqref="AO169">
    <cfRule type="expression" dxfId="16453" priority="6672">
      <formula>#REF!="A9"</formula>
    </cfRule>
    <cfRule type="expression" dxfId="16452" priority="6673">
      <formula>#REF!="A8"</formula>
    </cfRule>
    <cfRule type="expression" dxfId="16451" priority="6674">
      <formula>#REF!="A7"</formula>
    </cfRule>
    <cfRule type="expression" dxfId="16450" priority="6675">
      <formula>#REF!="A6"</formula>
    </cfRule>
    <cfRule type="expression" dxfId="16449" priority="6676">
      <formula>#REF!="A5"</formula>
    </cfRule>
    <cfRule type="expression" dxfId="16448" priority="6677">
      <formula>#REF!="A4"</formula>
    </cfRule>
    <cfRule type="expression" dxfId="16447" priority="6678">
      <formula>#REF!="A3"</formula>
    </cfRule>
    <cfRule type="expression" dxfId="16446" priority="6679">
      <formula>#REF!="A2"</formula>
    </cfRule>
    <cfRule type="expression" dxfId="16445" priority="6680">
      <formula>#REF!="A1"</formula>
    </cfRule>
  </conditionalFormatting>
  <conditionalFormatting sqref="AO170 AO172">
    <cfRule type="expression" dxfId="16444" priority="6600">
      <formula>#REF!="A9"</formula>
    </cfRule>
    <cfRule type="expression" dxfId="16443" priority="6601">
      <formula>#REF!="A8"</formula>
    </cfRule>
    <cfRule type="expression" dxfId="16442" priority="6602">
      <formula>#REF!="A7"</formula>
    </cfRule>
    <cfRule type="expression" dxfId="16441" priority="6603">
      <formula>#REF!="A6"</formula>
    </cfRule>
    <cfRule type="expression" dxfId="16440" priority="6604">
      <formula>#REF!="A5"</formula>
    </cfRule>
    <cfRule type="expression" dxfId="16439" priority="6605">
      <formula>#REF!="A4"</formula>
    </cfRule>
    <cfRule type="expression" dxfId="16438" priority="6606">
      <formula>#REF!="A3"</formula>
    </cfRule>
    <cfRule type="expression" dxfId="16437" priority="6607">
      <formula>#REF!="A2"</formula>
    </cfRule>
    <cfRule type="expression" dxfId="16436" priority="6608">
      <formula>#REF!="A1"</formula>
    </cfRule>
  </conditionalFormatting>
  <conditionalFormatting sqref="BC165">
    <cfRule type="expression" dxfId="16435" priority="6951">
      <formula>#REF!="A9"</formula>
    </cfRule>
    <cfRule type="expression" dxfId="16434" priority="6952">
      <formula>#REF!="A8"</formula>
    </cfRule>
    <cfRule type="expression" dxfId="16433" priority="6953">
      <formula>#REF!="A7"</formula>
    </cfRule>
    <cfRule type="expression" dxfId="16432" priority="6954">
      <formula>#REF!="A6"</formula>
    </cfRule>
    <cfRule type="expression" dxfId="16431" priority="6955">
      <formula>#REF!="A5"</formula>
    </cfRule>
    <cfRule type="expression" dxfId="16430" priority="6956">
      <formula>#REF!="A4"</formula>
    </cfRule>
    <cfRule type="expression" dxfId="16429" priority="6957">
      <formula>#REF!="A3"</formula>
    </cfRule>
    <cfRule type="expression" dxfId="16428" priority="6958">
      <formula>#REF!="A2"</formula>
    </cfRule>
    <cfRule type="expression" dxfId="16427" priority="6959">
      <formula>#REF!="A1"</formula>
    </cfRule>
  </conditionalFormatting>
  <conditionalFormatting sqref="BC166">
    <cfRule type="expression" dxfId="16426" priority="6879">
      <formula>#REF!="A9"</formula>
    </cfRule>
    <cfRule type="expression" dxfId="16425" priority="6880">
      <formula>#REF!="A8"</formula>
    </cfRule>
    <cfRule type="expression" dxfId="16424" priority="6881">
      <formula>#REF!="A7"</formula>
    </cfRule>
    <cfRule type="expression" dxfId="16423" priority="6882">
      <formula>#REF!="A6"</formula>
    </cfRule>
    <cfRule type="expression" dxfId="16422" priority="6883">
      <formula>#REF!="A5"</formula>
    </cfRule>
    <cfRule type="expression" dxfId="16421" priority="6884">
      <formula>#REF!="A4"</formula>
    </cfRule>
    <cfRule type="expression" dxfId="16420" priority="6885">
      <formula>#REF!="A3"</formula>
    </cfRule>
    <cfRule type="expression" dxfId="16419" priority="6886">
      <formula>#REF!="A2"</formula>
    </cfRule>
    <cfRule type="expression" dxfId="16418" priority="6887">
      <formula>#REF!="A1"</formula>
    </cfRule>
  </conditionalFormatting>
  <conditionalFormatting sqref="BC167">
    <cfRule type="expression" dxfId="16417" priority="6807">
      <formula>#REF!="A9"</formula>
    </cfRule>
    <cfRule type="expression" dxfId="16416" priority="6808">
      <formula>#REF!="A8"</formula>
    </cfRule>
    <cfRule type="expression" dxfId="16415" priority="6809">
      <formula>#REF!="A7"</formula>
    </cfRule>
    <cfRule type="expression" dxfId="16414" priority="6810">
      <formula>#REF!="A6"</formula>
    </cfRule>
    <cfRule type="expression" dxfId="16413" priority="6811">
      <formula>#REF!="A5"</formula>
    </cfRule>
    <cfRule type="expression" dxfId="16412" priority="6812">
      <formula>#REF!="A4"</formula>
    </cfRule>
    <cfRule type="expression" dxfId="16411" priority="6813">
      <formula>#REF!="A3"</formula>
    </cfRule>
    <cfRule type="expression" dxfId="16410" priority="6814">
      <formula>#REF!="A2"</formula>
    </cfRule>
    <cfRule type="expression" dxfId="16409" priority="6815">
      <formula>#REF!="A1"</formula>
    </cfRule>
  </conditionalFormatting>
  <conditionalFormatting sqref="BC168">
    <cfRule type="expression" dxfId="16408" priority="6735">
      <formula>#REF!="A9"</formula>
    </cfRule>
    <cfRule type="expression" dxfId="16407" priority="6736">
      <formula>#REF!="A8"</formula>
    </cfRule>
    <cfRule type="expression" dxfId="16406" priority="6737">
      <formula>#REF!="A7"</formula>
    </cfRule>
    <cfRule type="expression" dxfId="16405" priority="6738">
      <formula>#REF!="A6"</formula>
    </cfRule>
    <cfRule type="expression" dxfId="16404" priority="6739">
      <formula>#REF!="A5"</formula>
    </cfRule>
    <cfRule type="expression" dxfId="16403" priority="6740">
      <formula>#REF!="A4"</formula>
    </cfRule>
    <cfRule type="expression" dxfId="16402" priority="6741">
      <formula>#REF!="A3"</formula>
    </cfRule>
    <cfRule type="expression" dxfId="16401" priority="6742">
      <formula>#REF!="A2"</formula>
    </cfRule>
    <cfRule type="expression" dxfId="16400" priority="6743">
      <formula>#REF!="A1"</formula>
    </cfRule>
  </conditionalFormatting>
  <conditionalFormatting sqref="BC169">
    <cfRule type="expression" dxfId="16399" priority="6663">
      <formula>#REF!="A9"</formula>
    </cfRule>
    <cfRule type="expression" dxfId="16398" priority="6664">
      <formula>#REF!="A8"</formula>
    </cfRule>
    <cfRule type="expression" dxfId="16397" priority="6665">
      <formula>#REF!="A7"</formula>
    </cfRule>
    <cfRule type="expression" dxfId="16396" priority="6666">
      <formula>#REF!="A6"</formula>
    </cfRule>
    <cfRule type="expression" dxfId="16395" priority="6667">
      <formula>#REF!="A5"</formula>
    </cfRule>
    <cfRule type="expression" dxfId="16394" priority="6668">
      <formula>#REF!="A4"</formula>
    </cfRule>
    <cfRule type="expression" dxfId="16393" priority="6669">
      <formula>#REF!="A3"</formula>
    </cfRule>
    <cfRule type="expression" dxfId="16392" priority="6670">
      <formula>#REF!="A2"</formula>
    </cfRule>
    <cfRule type="expression" dxfId="16391" priority="6671">
      <formula>#REF!="A1"</formula>
    </cfRule>
  </conditionalFormatting>
  <conditionalFormatting sqref="BC170 BC172">
    <cfRule type="expression" dxfId="16390" priority="6591">
      <formula>#REF!="A9"</formula>
    </cfRule>
    <cfRule type="expression" dxfId="16389" priority="6592">
      <formula>#REF!="A8"</formula>
    </cfRule>
    <cfRule type="expression" dxfId="16388" priority="6593">
      <formula>#REF!="A7"</formula>
    </cfRule>
    <cfRule type="expression" dxfId="16387" priority="6594">
      <formula>#REF!="A6"</formula>
    </cfRule>
    <cfRule type="expression" dxfId="16386" priority="6595">
      <formula>#REF!="A5"</formula>
    </cfRule>
    <cfRule type="expression" dxfId="16385" priority="6596">
      <formula>#REF!="A4"</formula>
    </cfRule>
    <cfRule type="expression" dxfId="16384" priority="6597">
      <formula>#REF!="A3"</formula>
    </cfRule>
    <cfRule type="expression" dxfId="16383" priority="6598">
      <formula>#REF!="A2"</formula>
    </cfRule>
    <cfRule type="expression" dxfId="16382" priority="6599">
      <formula>#REF!="A1"</formula>
    </cfRule>
  </conditionalFormatting>
  <conditionalFormatting sqref="C174">
    <cfRule type="expression" dxfId="16381" priority="6519">
      <formula>$A174="A9"</formula>
    </cfRule>
    <cfRule type="expression" dxfId="16380" priority="6520">
      <formula>$A174="A8"</formula>
    </cfRule>
    <cfRule type="expression" dxfId="16379" priority="6521">
      <formula>$A174="A7"</formula>
    </cfRule>
    <cfRule type="expression" dxfId="16378" priority="6522">
      <formula>$A174="A6"</formula>
    </cfRule>
    <cfRule type="expression" dxfId="16377" priority="6523">
      <formula>$A174="A5"</formula>
    </cfRule>
    <cfRule type="expression" dxfId="16376" priority="6524">
      <formula>$A174="A4"</formula>
    </cfRule>
    <cfRule type="expression" dxfId="16375" priority="6525">
      <formula>$A174="A3"</formula>
    </cfRule>
    <cfRule type="expression" dxfId="16374" priority="6526">
      <formula>$A174="A2"</formula>
    </cfRule>
    <cfRule type="expression" dxfId="16373" priority="6527">
      <formula>$A174="A1"</formula>
    </cfRule>
  </conditionalFormatting>
  <conditionalFormatting sqref="C175">
    <cfRule type="expression" dxfId="16372" priority="6438">
      <formula>$A175="A9"</formula>
    </cfRule>
    <cfRule type="expression" dxfId="16371" priority="6439">
      <formula>$A175="A8"</formula>
    </cfRule>
    <cfRule type="expression" dxfId="16370" priority="6440">
      <formula>$A175="A7"</formula>
    </cfRule>
    <cfRule type="expression" dxfId="16369" priority="6441">
      <formula>$A175="A6"</formula>
    </cfRule>
    <cfRule type="expression" dxfId="16368" priority="6442">
      <formula>$A175="A5"</formula>
    </cfRule>
    <cfRule type="expression" dxfId="16367" priority="6443">
      <formula>$A175="A4"</formula>
    </cfRule>
    <cfRule type="expression" dxfId="16366" priority="6444">
      <formula>$A175="A3"</formula>
    </cfRule>
    <cfRule type="expression" dxfId="16365" priority="6445">
      <formula>$A175="A2"</formula>
    </cfRule>
    <cfRule type="expression" dxfId="16364" priority="6446">
      <formula>$A175="A1"</formula>
    </cfRule>
  </conditionalFormatting>
  <conditionalFormatting sqref="D174:G174">
    <cfRule type="expression" dxfId="16363" priority="6357">
      <formula>$A174="A9"</formula>
    </cfRule>
    <cfRule type="expression" dxfId="16362" priority="6358">
      <formula>$A174="A8"</formula>
    </cfRule>
    <cfRule type="expression" dxfId="16361" priority="6359">
      <formula>$A174="A7"</formula>
    </cfRule>
    <cfRule type="expression" dxfId="16360" priority="6360">
      <formula>$A174="A6"</formula>
    </cfRule>
    <cfRule type="expression" dxfId="16359" priority="6361">
      <formula>$A174="A5"</formula>
    </cfRule>
    <cfRule type="expression" dxfId="16358" priority="6362">
      <formula>$A174="A4"</formula>
    </cfRule>
    <cfRule type="expression" dxfId="16357" priority="6363">
      <formula>$A174="A3"</formula>
    </cfRule>
    <cfRule type="expression" dxfId="16356" priority="6364">
      <formula>$A174="A2"</formula>
    </cfRule>
    <cfRule type="expression" dxfId="16355" priority="6365">
      <formula>$A174="A1"</formula>
    </cfRule>
  </conditionalFormatting>
  <conditionalFormatting sqref="D175:G175">
    <cfRule type="expression" dxfId="16354" priority="6348">
      <formula>$A175="A9"</formula>
    </cfRule>
    <cfRule type="expression" dxfId="16353" priority="6349">
      <formula>$A175="A8"</formula>
    </cfRule>
    <cfRule type="expression" dxfId="16352" priority="6350">
      <formula>$A175="A7"</formula>
    </cfRule>
    <cfRule type="expression" dxfId="16351" priority="6351">
      <formula>$A175="A6"</formula>
    </cfRule>
    <cfRule type="expression" dxfId="16350" priority="6352">
      <formula>$A175="A5"</formula>
    </cfRule>
    <cfRule type="expression" dxfId="16349" priority="6353">
      <formula>$A175="A4"</formula>
    </cfRule>
    <cfRule type="expression" dxfId="16348" priority="6354">
      <formula>$A175="A3"</formula>
    </cfRule>
    <cfRule type="expression" dxfId="16347" priority="6355">
      <formula>$A175="A2"</formula>
    </cfRule>
    <cfRule type="expression" dxfId="16346" priority="6356">
      <formula>$A175="A1"</formula>
    </cfRule>
  </conditionalFormatting>
  <conditionalFormatting sqref="H174">
    <cfRule type="expression" dxfId="16345" priority="6510">
      <formula>#REF!="A9"</formula>
    </cfRule>
    <cfRule type="expression" dxfId="16344" priority="6511">
      <formula>#REF!="A8"</formula>
    </cfRule>
    <cfRule type="expression" dxfId="16343" priority="6512">
      <formula>#REF!="A7"</formula>
    </cfRule>
    <cfRule type="expression" dxfId="16342" priority="6513">
      <formula>#REF!="A6"</formula>
    </cfRule>
    <cfRule type="expression" dxfId="16341" priority="6514">
      <formula>#REF!="A5"</formula>
    </cfRule>
    <cfRule type="expression" dxfId="16340" priority="6515">
      <formula>#REF!="A4"</formula>
    </cfRule>
    <cfRule type="expression" dxfId="16339" priority="6516">
      <formula>#REF!="A3"</formula>
    </cfRule>
    <cfRule type="expression" dxfId="16338" priority="6517">
      <formula>#REF!="A2"</formula>
    </cfRule>
    <cfRule type="expression" dxfId="16337" priority="6518">
      <formula>#REF!="A1"</formula>
    </cfRule>
  </conditionalFormatting>
  <conditionalFormatting sqref="H175">
    <cfRule type="expression" dxfId="16336" priority="6429">
      <formula>#REF!="A9"</formula>
    </cfRule>
    <cfRule type="expression" dxfId="16335" priority="6430">
      <formula>#REF!="A8"</formula>
    </cfRule>
    <cfRule type="expression" dxfId="16334" priority="6431">
      <formula>#REF!="A7"</formula>
    </cfRule>
    <cfRule type="expression" dxfId="16333" priority="6432">
      <formula>#REF!="A6"</formula>
    </cfRule>
    <cfRule type="expression" dxfId="16332" priority="6433">
      <formula>#REF!="A5"</formula>
    </cfRule>
    <cfRule type="expression" dxfId="16331" priority="6434">
      <formula>#REF!="A4"</formula>
    </cfRule>
    <cfRule type="expression" dxfId="16330" priority="6435">
      <formula>#REF!="A3"</formula>
    </cfRule>
    <cfRule type="expression" dxfId="16329" priority="6436">
      <formula>#REF!="A2"</formula>
    </cfRule>
    <cfRule type="expression" dxfId="16328" priority="6437">
      <formula>#REF!="A1"</formula>
    </cfRule>
  </conditionalFormatting>
  <conditionalFormatting sqref="I174">
    <cfRule type="expression" dxfId="16327" priority="6501">
      <formula>#REF!="A9"</formula>
    </cfRule>
    <cfRule type="expression" dxfId="16326" priority="6502">
      <formula>#REF!="A8"</formula>
    </cfRule>
    <cfRule type="expression" dxfId="16325" priority="6503">
      <formula>#REF!="A7"</formula>
    </cfRule>
    <cfRule type="expression" dxfId="16324" priority="6504">
      <formula>#REF!="A6"</formula>
    </cfRule>
    <cfRule type="expression" dxfId="16323" priority="6505">
      <formula>#REF!="A5"</formula>
    </cfRule>
    <cfRule type="expression" dxfId="16322" priority="6506">
      <formula>#REF!="A4"</formula>
    </cfRule>
    <cfRule type="expression" dxfId="16321" priority="6507">
      <formula>#REF!="A3"</formula>
    </cfRule>
    <cfRule type="expression" dxfId="16320" priority="6508">
      <formula>#REF!="A2"</formula>
    </cfRule>
    <cfRule type="expression" dxfId="16319" priority="6509">
      <formula>#REF!="A1"</formula>
    </cfRule>
  </conditionalFormatting>
  <conditionalFormatting sqref="I175">
    <cfRule type="expression" dxfId="16318" priority="6420">
      <formula>#REF!="A9"</formula>
    </cfRule>
    <cfRule type="expression" dxfId="16317" priority="6421">
      <formula>#REF!="A8"</formula>
    </cfRule>
    <cfRule type="expression" dxfId="16316" priority="6422">
      <formula>#REF!="A7"</formula>
    </cfRule>
    <cfRule type="expression" dxfId="16315" priority="6423">
      <formula>#REF!="A6"</formula>
    </cfRule>
    <cfRule type="expression" dxfId="16314" priority="6424">
      <formula>#REF!="A5"</formula>
    </cfRule>
    <cfRule type="expression" dxfId="16313" priority="6425">
      <formula>#REF!="A4"</formula>
    </cfRule>
    <cfRule type="expression" dxfId="16312" priority="6426">
      <formula>#REF!="A3"</formula>
    </cfRule>
    <cfRule type="expression" dxfId="16311" priority="6427">
      <formula>#REF!="A2"</formula>
    </cfRule>
    <cfRule type="expression" dxfId="16310" priority="6428">
      <formula>#REF!="A1"</formula>
    </cfRule>
  </conditionalFormatting>
  <conditionalFormatting sqref="J176:J177">
    <cfRule type="expression" dxfId="16309" priority="6213">
      <formula>#REF!="A9"</formula>
    </cfRule>
    <cfRule type="expression" dxfId="16308" priority="6214">
      <formula>#REF!="A8"</formula>
    </cfRule>
    <cfRule type="expression" dxfId="16307" priority="6215">
      <formula>#REF!="A7"</formula>
    </cfRule>
    <cfRule type="expression" dxfId="16306" priority="6216">
      <formula>#REF!="A6"</formula>
    </cfRule>
    <cfRule type="expression" dxfId="16305" priority="6217">
      <formula>#REF!="A5"</formula>
    </cfRule>
    <cfRule type="expression" dxfId="16304" priority="6218">
      <formula>#REF!="A4"</formula>
    </cfRule>
    <cfRule type="expression" dxfId="16303" priority="6219">
      <formula>#REF!="A3"</formula>
    </cfRule>
    <cfRule type="expression" dxfId="16302" priority="6220">
      <formula>#REF!="A2"</formula>
    </cfRule>
    <cfRule type="expression" dxfId="16301" priority="6221">
      <formula>#REF!="A1"</formula>
    </cfRule>
  </conditionalFormatting>
  <conditionalFormatting sqref="J174">
    <cfRule type="expression" dxfId="16300" priority="6339">
      <formula>$A174="A9"</formula>
    </cfRule>
    <cfRule type="expression" dxfId="16299" priority="6340">
      <formula>$A174="A8"</formula>
    </cfRule>
    <cfRule type="expression" dxfId="16298" priority="6341">
      <formula>$A174="A7"</formula>
    </cfRule>
    <cfRule type="expression" dxfId="16297" priority="6342">
      <formula>$A174="A6"</formula>
    </cfRule>
    <cfRule type="expression" dxfId="16296" priority="6343">
      <formula>$A174="A5"</formula>
    </cfRule>
    <cfRule type="expression" dxfId="16295" priority="6344">
      <formula>$A174="A4"</formula>
    </cfRule>
    <cfRule type="expression" dxfId="16294" priority="6345">
      <formula>$A174="A3"</formula>
    </cfRule>
    <cfRule type="expression" dxfId="16293" priority="6346">
      <formula>$A174="A2"</formula>
    </cfRule>
    <cfRule type="expression" dxfId="16292" priority="6347">
      <formula>$A174="A1"</formula>
    </cfRule>
  </conditionalFormatting>
  <conditionalFormatting sqref="J175">
    <cfRule type="expression" dxfId="16291" priority="6330">
      <formula>$A175="A9"</formula>
    </cfRule>
    <cfRule type="expression" dxfId="16290" priority="6331">
      <formula>$A175="A8"</formula>
    </cfRule>
    <cfRule type="expression" dxfId="16289" priority="6332">
      <formula>$A175="A7"</formula>
    </cfRule>
    <cfRule type="expression" dxfId="16288" priority="6333">
      <formula>$A175="A6"</formula>
    </cfRule>
    <cfRule type="expression" dxfId="16287" priority="6334">
      <formula>$A175="A5"</formula>
    </cfRule>
    <cfRule type="expression" dxfId="16286" priority="6335">
      <formula>$A175="A4"</formula>
    </cfRule>
    <cfRule type="expression" dxfId="16285" priority="6336">
      <formula>$A175="A3"</formula>
    </cfRule>
    <cfRule type="expression" dxfId="16284" priority="6337">
      <formula>$A175="A2"</formula>
    </cfRule>
    <cfRule type="expression" dxfId="16283" priority="6338">
      <formula>$A175="A1"</formula>
    </cfRule>
  </conditionalFormatting>
  <conditionalFormatting sqref="K174">
    <cfRule type="expression" dxfId="16282" priority="6492">
      <formula>#REF!="A9"</formula>
    </cfRule>
    <cfRule type="expression" dxfId="16281" priority="6493">
      <formula>#REF!="A8"</formula>
    </cfRule>
    <cfRule type="expression" dxfId="16280" priority="6494">
      <formula>#REF!="A7"</formula>
    </cfRule>
    <cfRule type="expression" dxfId="16279" priority="6495">
      <formula>#REF!="A6"</formula>
    </cfRule>
    <cfRule type="expression" dxfId="16278" priority="6496">
      <formula>#REF!="A5"</formula>
    </cfRule>
    <cfRule type="expression" dxfId="16277" priority="6497">
      <formula>#REF!="A4"</formula>
    </cfRule>
    <cfRule type="expression" dxfId="16276" priority="6498">
      <formula>#REF!="A3"</formula>
    </cfRule>
    <cfRule type="expression" dxfId="16275" priority="6499">
      <formula>#REF!="A2"</formula>
    </cfRule>
    <cfRule type="expression" dxfId="16274" priority="6500">
      <formula>#REF!="A1"</formula>
    </cfRule>
  </conditionalFormatting>
  <conditionalFormatting sqref="K175">
    <cfRule type="expression" dxfId="16273" priority="6411">
      <formula>#REF!="A9"</formula>
    </cfRule>
    <cfRule type="expression" dxfId="16272" priority="6412">
      <formula>#REF!="A8"</formula>
    </cfRule>
    <cfRule type="expression" dxfId="16271" priority="6413">
      <formula>#REF!="A7"</formula>
    </cfRule>
    <cfRule type="expression" dxfId="16270" priority="6414">
      <formula>#REF!="A6"</formula>
    </cfRule>
    <cfRule type="expression" dxfId="16269" priority="6415">
      <formula>#REF!="A5"</formula>
    </cfRule>
    <cfRule type="expression" dxfId="16268" priority="6416">
      <formula>#REF!="A4"</formula>
    </cfRule>
    <cfRule type="expression" dxfId="16267" priority="6417">
      <formula>#REF!="A3"</formula>
    </cfRule>
    <cfRule type="expression" dxfId="16266" priority="6418">
      <formula>#REF!="A2"</formula>
    </cfRule>
    <cfRule type="expression" dxfId="16265" priority="6419">
      <formula>#REF!="A1"</formula>
    </cfRule>
  </conditionalFormatting>
  <conditionalFormatting sqref="L174:S174 U174:W174">
    <cfRule type="expression" dxfId="16264" priority="6321">
      <formula>$A174="A9"</formula>
    </cfRule>
    <cfRule type="expression" dxfId="16263" priority="6322">
      <formula>$A174="A8"</formula>
    </cfRule>
    <cfRule type="expression" dxfId="16262" priority="6323">
      <formula>$A174="A7"</formula>
    </cfRule>
    <cfRule type="expression" dxfId="16261" priority="6324">
      <formula>$A174="A6"</formula>
    </cfRule>
    <cfRule type="expression" dxfId="16260" priority="6325">
      <formula>$A174="A5"</formula>
    </cfRule>
    <cfRule type="expression" dxfId="16259" priority="6326">
      <formula>$A174="A4"</formula>
    </cfRule>
    <cfRule type="expression" dxfId="16258" priority="6327">
      <formula>$A174="A3"</formula>
    </cfRule>
    <cfRule type="expression" dxfId="16257" priority="6328">
      <formula>$A174="A2"</formula>
    </cfRule>
    <cfRule type="expression" dxfId="16256" priority="6329">
      <formula>$A174="A1"</formula>
    </cfRule>
  </conditionalFormatting>
  <conditionalFormatting sqref="L175:S175 U175:W175">
    <cfRule type="expression" dxfId="16255" priority="6312">
      <formula>$A175="A9"</formula>
    </cfRule>
    <cfRule type="expression" dxfId="16254" priority="6313">
      <formula>$A175="A8"</formula>
    </cfRule>
    <cfRule type="expression" dxfId="16253" priority="6314">
      <formula>$A175="A7"</formula>
    </cfRule>
    <cfRule type="expression" dxfId="16252" priority="6315">
      <formula>$A175="A6"</formula>
    </cfRule>
    <cfRule type="expression" dxfId="16251" priority="6316">
      <formula>$A175="A5"</formula>
    </cfRule>
    <cfRule type="expression" dxfId="16250" priority="6317">
      <formula>$A175="A4"</formula>
    </cfRule>
    <cfRule type="expression" dxfId="16249" priority="6318">
      <formula>$A175="A3"</formula>
    </cfRule>
    <cfRule type="expression" dxfId="16248" priority="6319">
      <formula>$A175="A2"</formula>
    </cfRule>
    <cfRule type="expression" dxfId="16247" priority="6320">
      <formula>$A175="A1"</formula>
    </cfRule>
  </conditionalFormatting>
  <conditionalFormatting sqref="R176:S177 U176:W177">
    <cfRule type="expression" dxfId="16246" priority="6204">
      <formula>#REF!="A9"</formula>
    </cfRule>
    <cfRule type="expression" dxfId="16245" priority="6205">
      <formula>#REF!="A8"</formula>
    </cfRule>
    <cfRule type="expression" dxfId="16244" priority="6206">
      <formula>#REF!="A7"</formula>
    </cfRule>
    <cfRule type="expression" dxfId="16243" priority="6207">
      <formula>#REF!="A6"</formula>
    </cfRule>
    <cfRule type="expression" dxfId="16242" priority="6208">
      <formula>#REF!="A5"</formula>
    </cfRule>
    <cfRule type="expression" dxfId="16241" priority="6209">
      <formula>#REF!="A4"</formula>
    </cfRule>
    <cfRule type="expression" dxfId="16240" priority="6210">
      <formula>#REF!="A3"</formula>
    </cfRule>
    <cfRule type="expression" dxfId="16239" priority="6211">
      <formula>#REF!="A2"</formula>
    </cfRule>
    <cfRule type="expression" dxfId="16238" priority="6212">
      <formula>#REF!="A1"</formula>
    </cfRule>
  </conditionalFormatting>
  <conditionalFormatting sqref="X176:X177">
    <cfRule type="expression" dxfId="16237" priority="6537">
      <formula>#REF!="A9"</formula>
    </cfRule>
    <cfRule type="expression" dxfId="16236" priority="6538">
      <formula>#REF!="A8"</formula>
    </cfRule>
    <cfRule type="expression" dxfId="16235" priority="6539">
      <formula>#REF!="A7"</formula>
    </cfRule>
    <cfRule type="expression" dxfId="16234" priority="6540">
      <formula>#REF!="A6"</formula>
    </cfRule>
    <cfRule type="expression" dxfId="16233" priority="6541">
      <formula>#REF!="A5"</formula>
    </cfRule>
    <cfRule type="expression" dxfId="16232" priority="6542">
      <formula>#REF!="A4"</formula>
    </cfRule>
    <cfRule type="expression" dxfId="16231" priority="6543">
      <formula>#REF!="A3"</formula>
    </cfRule>
    <cfRule type="expression" dxfId="16230" priority="6544">
      <formula>#REF!="A2"</formula>
    </cfRule>
    <cfRule type="expression" dxfId="16229" priority="6545">
      <formula>#REF!="A1"</formula>
    </cfRule>
  </conditionalFormatting>
  <conditionalFormatting sqref="X174">
    <cfRule type="expression" dxfId="16228" priority="6303">
      <formula>$A174="A9"</formula>
    </cfRule>
    <cfRule type="expression" dxfId="16227" priority="6304">
      <formula>$A174="A8"</formula>
    </cfRule>
    <cfRule type="expression" dxfId="16226" priority="6305">
      <formula>$A174="A7"</formula>
    </cfRule>
    <cfRule type="expression" dxfId="16225" priority="6306">
      <formula>$A174="A6"</formula>
    </cfRule>
    <cfRule type="expression" dxfId="16224" priority="6307">
      <formula>$A174="A5"</formula>
    </cfRule>
    <cfRule type="expression" dxfId="16223" priority="6308">
      <formula>$A174="A4"</formula>
    </cfRule>
    <cfRule type="expression" dxfId="16222" priority="6309">
      <formula>$A174="A3"</formula>
    </cfRule>
    <cfRule type="expression" dxfId="16221" priority="6310">
      <formula>$A174="A2"</formula>
    </cfRule>
    <cfRule type="expression" dxfId="16220" priority="6311">
      <formula>$A174="A1"</formula>
    </cfRule>
  </conditionalFormatting>
  <conditionalFormatting sqref="X175">
    <cfRule type="expression" dxfId="16219" priority="6294">
      <formula>$A175="A9"</formula>
    </cfRule>
    <cfRule type="expression" dxfId="16218" priority="6295">
      <formula>$A175="A8"</formula>
    </cfRule>
    <cfRule type="expression" dxfId="16217" priority="6296">
      <formula>$A175="A7"</formula>
    </cfRule>
    <cfRule type="expression" dxfId="16216" priority="6297">
      <formula>$A175="A6"</formula>
    </cfRule>
    <cfRule type="expression" dxfId="16215" priority="6298">
      <formula>$A175="A5"</formula>
    </cfRule>
    <cfRule type="expression" dxfId="16214" priority="6299">
      <formula>$A175="A4"</formula>
    </cfRule>
    <cfRule type="expression" dxfId="16213" priority="6300">
      <formula>$A175="A3"</formula>
    </cfRule>
    <cfRule type="expression" dxfId="16212" priority="6301">
      <formula>$A175="A2"</formula>
    </cfRule>
    <cfRule type="expression" dxfId="16211" priority="6302">
      <formula>$A175="A1"</formula>
    </cfRule>
  </conditionalFormatting>
  <conditionalFormatting sqref="Y174">
    <cfRule type="expression" dxfId="16210" priority="6483">
      <formula>#REF!="A9"</formula>
    </cfRule>
    <cfRule type="expression" dxfId="16209" priority="6484">
      <formula>#REF!="A8"</formula>
    </cfRule>
    <cfRule type="expression" dxfId="16208" priority="6485">
      <formula>#REF!="A7"</formula>
    </cfRule>
    <cfRule type="expression" dxfId="16207" priority="6486">
      <formula>#REF!="A6"</formula>
    </cfRule>
    <cfRule type="expression" dxfId="16206" priority="6487">
      <formula>#REF!="A5"</formula>
    </cfRule>
    <cfRule type="expression" dxfId="16205" priority="6488">
      <formula>#REF!="A4"</formula>
    </cfRule>
    <cfRule type="expression" dxfId="16204" priority="6489">
      <formula>#REF!="A3"</formula>
    </cfRule>
    <cfRule type="expression" dxfId="16203" priority="6490">
      <formula>#REF!="A2"</formula>
    </cfRule>
    <cfRule type="expression" dxfId="16202" priority="6491">
      <formula>#REF!="A1"</formula>
    </cfRule>
  </conditionalFormatting>
  <conditionalFormatting sqref="Y175">
    <cfRule type="expression" dxfId="16201" priority="6402">
      <formula>#REF!="A9"</formula>
    </cfRule>
    <cfRule type="expression" dxfId="16200" priority="6403">
      <formula>#REF!="A8"</formula>
    </cfRule>
    <cfRule type="expression" dxfId="16199" priority="6404">
      <formula>#REF!="A7"</formula>
    </cfRule>
    <cfRule type="expression" dxfId="16198" priority="6405">
      <formula>#REF!="A6"</formula>
    </cfRule>
    <cfRule type="expression" dxfId="16197" priority="6406">
      <formula>#REF!="A5"</formula>
    </cfRule>
    <cfRule type="expression" dxfId="16196" priority="6407">
      <formula>#REF!="A4"</formula>
    </cfRule>
    <cfRule type="expression" dxfId="16195" priority="6408">
      <formula>#REF!="A3"</formula>
    </cfRule>
    <cfRule type="expression" dxfId="16194" priority="6409">
      <formula>#REF!="A2"</formula>
    </cfRule>
    <cfRule type="expression" dxfId="16193" priority="6410">
      <formula>#REF!="A1"</formula>
    </cfRule>
  </conditionalFormatting>
  <conditionalFormatting sqref="Z174">
    <cfRule type="expression" dxfId="16192" priority="6474">
      <formula>#REF!="A9"</formula>
    </cfRule>
    <cfRule type="expression" dxfId="16191" priority="6475">
      <formula>#REF!="A8"</formula>
    </cfRule>
    <cfRule type="expression" dxfId="16190" priority="6476">
      <formula>#REF!="A7"</formula>
    </cfRule>
    <cfRule type="expression" dxfId="16189" priority="6477">
      <formula>#REF!="A6"</formula>
    </cfRule>
    <cfRule type="expression" dxfId="16188" priority="6478">
      <formula>#REF!="A5"</formula>
    </cfRule>
    <cfRule type="expression" dxfId="16187" priority="6479">
      <formula>#REF!="A4"</formula>
    </cfRule>
    <cfRule type="expression" dxfId="16186" priority="6480">
      <formula>#REF!="A3"</formula>
    </cfRule>
    <cfRule type="expression" dxfId="16185" priority="6481">
      <formula>#REF!="A2"</formula>
    </cfRule>
    <cfRule type="expression" dxfId="16184" priority="6482">
      <formula>#REF!="A1"</formula>
    </cfRule>
  </conditionalFormatting>
  <conditionalFormatting sqref="Z175">
    <cfRule type="expression" dxfId="16183" priority="6393">
      <formula>#REF!="A9"</formula>
    </cfRule>
    <cfRule type="expression" dxfId="16182" priority="6394">
      <formula>#REF!="A8"</formula>
    </cfRule>
    <cfRule type="expression" dxfId="16181" priority="6395">
      <formula>#REF!="A7"</formula>
    </cfRule>
    <cfRule type="expression" dxfId="16180" priority="6396">
      <formula>#REF!="A6"</formula>
    </cfRule>
    <cfRule type="expression" dxfId="16179" priority="6397">
      <formula>#REF!="A5"</formula>
    </cfRule>
    <cfRule type="expression" dxfId="16178" priority="6398">
      <formula>#REF!="A4"</formula>
    </cfRule>
    <cfRule type="expression" dxfId="16177" priority="6399">
      <formula>#REF!="A3"</formula>
    </cfRule>
    <cfRule type="expression" dxfId="16176" priority="6400">
      <formula>#REF!="A2"</formula>
    </cfRule>
    <cfRule type="expression" dxfId="16175" priority="6401">
      <formula>#REF!="A1"</formula>
    </cfRule>
  </conditionalFormatting>
  <conditionalFormatting sqref="AA174:AE174">
    <cfRule type="expression" dxfId="16174" priority="6285">
      <formula>$A174="A9"</formula>
    </cfRule>
    <cfRule type="expression" dxfId="16173" priority="6286">
      <formula>$A174="A8"</formula>
    </cfRule>
    <cfRule type="expression" dxfId="16172" priority="6287">
      <formula>$A174="A7"</formula>
    </cfRule>
    <cfRule type="expression" dxfId="16171" priority="6288">
      <formula>$A174="A6"</formula>
    </cfRule>
    <cfRule type="expression" dxfId="16170" priority="6289">
      <formula>$A174="A5"</formula>
    </cfRule>
    <cfRule type="expression" dxfId="16169" priority="6290">
      <formula>$A174="A4"</formula>
    </cfRule>
    <cfRule type="expression" dxfId="16168" priority="6291">
      <formula>$A174="A3"</formula>
    </cfRule>
    <cfRule type="expression" dxfId="16167" priority="6292">
      <formula>$A174="A2"</formula>
    </cfRule>
    <cfRule type="expression" dxfId="16166" priority="6293">
      <formula>$A174="A1"</formula>
    </cfRule>
  </conditionalFormatting>
  <conditionalFormatting sqref="AA175:AE175">
    <cfRule type="expression" dxfId="16165" priority="6276">
      <formula>$A175="A9"</formula>
    </cfRule>
    <cfRule type="expression" dxfId="16164" priority="6277">
      <formula>$A175="A8"</formula>
    </cfRule>
    <cfRule type="expression" dxfId="16163" priority="6278">
      <formula>$A175="A7"</formula>
    </cfRule>
    <cfRule type="expression" dxfId="16162" priority="6279">
      <formula>$A175="A6"</formula>
    </cfRule>
    <cfRule type="expression" dxfId="16161" priority="6280">
      <formula>$A175="A5"</formula>
    </cfRule>
    <cfRule type="expression" dxfId="16160" priority="6281">
      <formula>$A175="A4"</formula>
    </cfRule>
    <cfRule type="expression" dxfId="16159" priority="6282">
      <formula>$A175="A3"</formula>
    </cfRule>
    <cfRule type="expression" dxfId="16158" priority="6283">
      <formula>$A175="A2"</formula>
    </cfRule>
    <cfRule type="expression" dxfId="16157" priority="6284">
      <formula>$A175="A1"</formula>
    </cfRule>
  </conditionalFormatting>
  <conditionalFormatting sqref="AF174:AH174 AJ174:AM174">
    <cfRule type="expression" dxfId="16156" priority="6177">
      <formula>$A174="A9"</formula>
    </cfRule>
    <cfRule type="expression" dxfId="16155" priority="6178">
      <formula>$A174="A8"</formula>
    </cfRule>
    <cfRule type="expression" dxfId="16154" priority="6179">
      <formula>$A174="A7"</formula>
    </cfRule>
    <cfRule type="expression" dxfId="16153" priority="6180">
      <formula>$A174="A6"</formula>
    </cfRule>
    <cfRule type="expression" dxfId="16152" priority="6181">
      <formula>$A174="A5"</formula>
    </cfRule>
    <cfRule type="expression" dxfId="16151" priority="6182">
      <formula>$A174="A4"</formula>
    </cfRule>
    <cfRule type="expression" dxfId="16150" priority="6183">
      <formula>$A174="A3"</formula>
    </cfRule>
    <cfRule type="expression" dxfId="16149" priority="6184">
      <formula>$A174="A2"</formula>
    </cfRule>
    <cfRule type="expression" dxfId="16148" priority="6185">
      <formula>$A174="A1"</formula>
    </cfRule>
  </conditionalFormatting>
  <conditionalFormatting sqref="AF175:AH175 AJ175:AM175">
    <cfRule type="expression" dxfId="16147" priority="6168">
      <formula>$A175="A9"</formula>
    </cfRule>
    <cfRule type="expression" dxfId="16146" priority="6169">
      <formula>$A175="A8"</formula>
    </cfRule>
    <cfRule type="expression" dxfId="16145" priority="6170">
      <formula>$A175="A7"</formula>
    </cfRule>
    <cfRule type="expression" dxfId="16144" priority="6171">
      <formula>$A175="A6"</formula>
    </cfRule>
    <cfRule type="expression" dxfId="16143" priority="6172">
      <formula>$A175="A5"</formula>
    </cfRule>
    <cfRule type="expression" dxfId="16142" priority="6173">
      <formula>$A175="A4"</formula>
    </cfRule>
    <cfRule type="expression" dxfId="16141" priority="6174">
      <formula>$A175="A3"</formula>
    </cfRule>
    <cfRule type="expression" dxfId="16140" priority="6175">
      <formula>$A175="A2"</formula>
    </cfRule>
    <cfRule type="expression" dxfId="16139" priority="6176">
      <formula>$A175="A1"</formula>
    </cfRule>
  </conditionalFormatting>
  <conditionalFormatting sqref="AG176:AG177">
    <cfRule type="expression" dxfId="16138" priority="6150">
      <formula>#REF!="A9"</formula>
    </cfRule>
    <cfRule type="expression" dxfId="16137" priority="6151">
      <formula>#REF!="A8"</formula>
    </cfRule>
    <cfRule type="expression" dxfId="16136" priority="6152">
      <formula>#REF!="A7"</formula>
    </cfRule>
    <cfRule type="expression" dxfId="16135" priority="6153">
      <formula>#REF!="A6"</formula>
    </cfRule>
    <cfRule type="expression" dxfId="16134" priority="6154">
      <formula>#REF!="A5"</formula>
    </cfRule>
    <cfRule type="expression" dxfId="16133" priority="6155">
      <formula>#REF!="A4"</formula>
    </cfRule>
    <cfRule type="expression" dxfId="16132" priority="6156">
      <formula>#REF!="A3"</formula>
    </cfRule>
    <cfRule type="expression" dxfId="16131" priority="6157">
      <formula>#REF!="A2"</formula>
    </cfRule>
    <cfRule type="expression" dxfId="16130" priority="6158">
      <formula>#REF!="A1"</formula>
    </cfRule>
  </conditionalFormatting>
  <conditionalFormatting sqref="AM176:AM177">
    <cfRule type="expression" dxfId="16129" priority="6159">
      <formula>#REF!="A9"</formula>
    </cfRule>
    <cfRule type="expression" dxfId="16128" priority="6160">
      <formula>#REF!="A8"</formula>
    </cfRule>
    <cfRule type="expression" dxfId="16127" priority="6161">
      <formula>#REF!="A7"</formula>
    </cfRule>
    <cfRule type="expression" dxfId="16126" priority="6162">
      <formula>#REF!="A6"</formula>
    </cfRule>
    <cfRule type="expression" dxfId="16125" priority="6163">
      <formula>#REF!="A5"</formula>
    </cfRule>
    <cfRule type="expression" dxfId="16124" priority="6164">
      <formula>#REF!="A4"</formula>
    </cfRule>
    <cfRule type="expression" dxfId="16123" priority="6165">
      <formula>#REF!="A3"</formula>
    </cfRule>
    <cfRule type="expression" dxfId="16122" priority="6166">
      <formula>#REF!="A2"</formula>
    </cfRule>
    <cfRule type="expression" dxfId="16121" priority="6167">
      <formula>#REF!="A1"</formula>
    </cfRule>
  </conditionalFormatting>
  <conditionalFormatting sqref="AN174">
    <cfRule type="expression" dxfId="16120" priority="6465">
      <formula>#REF!="A9"</formula>
    </cfRule>
    <cfRule type="expression" dxfId="16119" priority="6466">
      <formula>#REF!="A8"</formula>
    </cfRule>
    <cfRule type="expression" dxfId="16118" priority="6467">
      <formula>#REF!="A7"</formula>
    </cfRule>
    <cfRule type="expression" dxfId="16117" priority="6468">
      <formula>#REF!="A6"</formula>
    </cfRule>
    <cfRule type="expression" dxfId="16116" priority="6469">
      <formula>#REF!="A5"</formula>
    </cfRule>
    <cfRule type="expression" dxfId="16115" priority="6470">
      <formula>#REF!="A4"</formula>
    </cfRule>
    <cfRule type="expression" dxfId="16114" priority="6471">
      <formula>#REF!="A3"</formula>
    </cfRule>
    <cfRule type="expression" dxfId="16113" priority="6472">
      <formula>#REF!="A2"</formula>
    </cfRule>
    <cfRule type="expression" dxfId="16112" priority="6473">
      <formula>#REF!="A1"</formula>
    </cfRule>
  </conditionalFormatting>
  <conditionalFormatting sqref="AN175">
    <cfRule type="expression" dxfId="16111" priority="6384">
      <formula>#REF!="A9"</formula>
    </cfRule>
    <cfRule type="expression" dxfId="16110" priority="6385">
      <formula>#REF!="A8"</formula>
    </cfRule>
    <cfRule type="expression" dxfId="16109" priority="6386">
      <formula>#REF!="A7"</formula>
    </cfRule>
    <cfRule type="expression" dxfId="16108" priority="6387">
      <formula>#REF!="A6"</formula>
    </cfRule>
    <cfRule type="expression" dxfId="16107" priority="6388">
      <formula>#REF!="A5"</formula>
    </cfRule>
    <cfRule type="expression" dxfId="16106" priority="6389">
      <formula>#REF!="A4"</formula>
    </cfRule>
    <cfRule type="expression" dxfId="16105" priority="6390">
      <formula>#REF!="A3"</formula>
    </cfRule>
    <cfRule type="expression" dxfId="16104" priority="6391">
      <formula>#REF!="A2"</formula>
    </cfRule>
    <cfRule type="expression" dxfId="16103" priority="6392">
      <formula>#REF!="A1"</formula>
    </cfRule>
  </conditionalFormatting>
  <conditionalFormatting sqref="AO174">
    <cfRule type="expression" dxfId="16102" priority="6456">
      <formula>#REF!="A9"</formula>
    </cfRule>
    <cfRule type="expression" dxfId="16101" priority="6457">
      <formula>#REF!="A8"</formula>
    </cfRule>
    <cfRule type="expression" dxfId="16100" priority="6458">
      <formula>#REF!="A7"</formula>
    </cfRule>
    <cfRule type="expression" dxfId="16099" priority="6459">
      <formula>#REF!="A6"</formula>
    </cfRule>
    <cfRule type="expression" dxfId="16098" priority="6460">
      <formula>#REF!="A5"</formula>
    </cfRule>
    <cfRule type="expression" dxfId="16097" priority="6461">
      <formula>#REF!="A4"</formula>
    </cfRule>
    <cfRule type="expression" dxfId="16096" priority="6462">
      <formula>#REF!="A3"</formula>
    </cfRule>
    <cfRule type="expression" dxfId="16095" priority="6463">
      <formula>#REF!="A2"</formula>
    </cfRule>
    <cfRule type="expression" dxfId="16094" priority="6464">
      <formula>#REF!="A1"</formula>
    </cfRule>
  </conditionalFormatting>
  <conditionalFormatting sqref="AO175">
    <cfRule type="expression" dxfId="16093" priority="6375">
      <formula>#REF!="A9"</formula>
    </cfRule>
    <cfRule type="expression" dxfId="16092" priority="6376">
      <formula>#REF!="A8"</formula>
    </cfRule>
    <cfRule type="expression" dxfId="16091" priority="6377">
      <formula>#REF!="A7"</formula>
    </cfRule>
    <cfRule type="expression" dxfId="16090" priority="6378">
      <formula>#REF!="A6"</formula>
    </cfRule>
    <cfRule type="expression" dxfId="16089" priority="6379">
      <formula>#REF!="A5"</formula>
    </cfRule>
    <cfRule type="expression" dxfId="16088" priority="6380">
      <formula>#REF!="A4"</formula>
    </cfRule>
    <cfRule type="expression" dxfId="16087" priority="6381">
      <formula>#REF!="A3"</formula>
    </cfRule>
    <cfRule type="expression" dxfId="16086" priority="6382">
      <formula>#REF!="A2"</formula>
    </cfRule>
    <cfRule type="expression" dxfId="16085" priority="6383">
      <formula>#REF!="A1"</formula>
    </cfRule>
  </conditionalFormatting>
  <conditionalFormatting sqref="AP174:BA174">
    <cfRule type="expression" dxfId="16084" priority="6267">
      <formula>$A174="A9"</formula>
    </cfRule>
    <cfRule type="expression" dxfId="16083" priority="6268">
      <formula>$A174="A8"</formula>
    </cfRule>
    <cfRule type="expression" dxfId="16082" priority="6269">
      <formula>$A174="A7"</formula>
    </cfRule>
    <cfRule type="expression" dxfId="16081" priority="6270">
      <formula>$A174="A6"</formula>
    </cfRule>
    <cfRule type="expression" dxfId="16080" priority="6271">
      <formula>$A174="A5"</formula>
    </cfRule>
    <cfRule type="expression" dxfId="16079" priority="6272">
      <formula>$A174="A4"</formula>
    </cfRule>
    <cfRule type="expression" dxfId="16078" priority="6273">
      <formula>$A174="A3"</formula>
    </cfRule>
    <cfRule type="expression" dxfId="16077" priority="6274">
      <formula>$A174="A2"</formula>
    </cfRule>
    <cfRule type="expression" dxfId="16076" priority="6275">
      <formula>$A174="A1"</formula>
    </cfRule>
  </conditionalFormatting>
  <conditionalFormatting sqref="AP175:BA175">
    <cfRule type="expression" dxfId="16075" priority="6258">
      <formula>$A175="A9"</formula>
    </cfRule>
    <cfRule type="expression" dxfId="16074" priority="6259">
      <formula>$A175="A8"</formula>
    </cfRule>
    <cfRule type="expression" dxfId="16073" priority="6260">
      <formula>$A175="A7"</formula>
    </cfRule>
    <cfRule type="expression" dxfId="16072" priority="6261">
      <formula>$A175="A6"</formula>
    </cfRule>
    <cfRule type="expression" dxfId="16071" priority="6262">
      <formula>$A175="A5"</formula>
    </cfRule>
    <cfRule type="expression" dxfId="16070" priority="6263">
      <formula>$A175="A4"</formula>
    </cfRule>
    <cfRule type="expression" dxfId="16069" priority="6264">
      <formula>$A175="A3"</formula>
    </cfRule>
    <cfRule type="expression" dxfId="16068" priority="6265">
      <formula>$A175="A2"</formula>
    </cfRule>
    <cfRule type="expression" dxfId="16067" priority="6266">
      <formula>$A175="A1"</formula>
    </cfRule>
  </conditionalFormatting>
  <conditionalFormatting sqref="AV176:AV177">
    <cfRule type="expression" dxfId="16066" priority="6195">
      <formula>#REF!="A9"</formula>
    </cfRule>
    <cfRule type="expression" dxfId="16065" priority="6196">
      <formula>#REF!="A8"</formula>
    </cfRule>
    <cfRule type="expression" dxfId="16064" priority="6197">
      <formula>#REF!="A7"</formula>
    </cfRule>
    <cfRule type="expression" dxfId="16063" priority="6198">
      <formula>#REF!="A6"</formula>
    </cfRule>
    <cfRule type="expression" dxfId="16062" priority="6199">
      <formula>#REF!="A5"</formula>
    </cfRule>
    <cfRule type="expression" dxfId="16061" priority="6200">
      <formula>#REF!="A4"</formula>
    </cfRule>
    <cfRule type="expression" dxfId="16060" priority="6201">
      <formula>#REF!="A3"</formula>
    </cfRule>
    <cfRule type="expression" dxfId="16059" priority="6202">
      <formula>#REF!="A2"</formula>
    </cfRule>
    <cfRule type="expression" dxfId="16058" priority="6203">
      <formula>#REF!="A1"</formula>
    </cfRule>
  </conditionalFormatting>
  <conditionalFormatting sqref="BB176:BB177">
    <cfRule type="expression" dxfId="16057" priority="6528">
      <formula>#REF!="A9"</formula>
    </cfRule>
    <cfRule type="expression" dxfId="16056" priority="6529">
      <formula>#REF!="A8"</formula>
    </cfRule>
    <cfRule type="expression" dxfId="16055" priority="6530">
      <formula>#REF!="A7"</formula>
    </cfRule>
    <cfRule type="expression" dxfId="16054" priority="6531">
      <formula>#REF!="A6"</formula>
    </cfRule>
    <cfRule type="expression" dxfId="16053" priority="6532">
      <formula>#REF!="A5"</formula>
    </cfRule>
    <cfRule type="expression" dxfId="16052" priority="6533">
      <formula>#REF!="A4"</formula>
    </cfRule>
    <cfRule type="expression" dxfId="16051" priority="6534">
      <formula>#REF!="A3"</formula>
    </cfRule>
    <cfRule type="expression" dxfId="16050" priority="6535">
      <formula>#REF!="A2"</formula>
    </cfRule>
    <cfRule type="expression" dxfId="16049" priority="6536">
      <formula>#REF!="A1"</formula>
    </cfRule>
  </conditionalFormatting>
  <conditionalFormatting sqref="BB174">
    <cfRule type="expression" dxfId="16048" priority="6249">
      <formula>$A174="A9"</formula>
    </cfRule>
    <cfRule type="expression" dxfId="16047" priority="6250">
      <formula>$A174="A8"</formula>
    </cfRule>
    <cfRule type="expression" dxfId="16046" priority="6251">
      <formula>$A174="A7"</formula>
    </cfRule>
    <cfRule type="expression" dxfId="16045" priority="6252">
      <formula>$A174="A6"</formula>
    </cfRule>
    <cfRule type="expression" dxfId="16044" priority="6253">
      <formula>$A174="A5"</formula>
    </cfRule>
    <cfRule type="expression" dxfId="16043" priority="6254">
      <formula>$A174="A4"</formula>
    </cfRule>
    <cfRule type="expression" dxfId="16042" priority="6255">
      <formula>$A174="A3"</formula>
    </cfRule>
    <cfRule type="expression" dxfId="16041" priority="6256">
      <formula>$A174="A2"</formula>
    </cfRule>
    <cfRule type="expression" dxfId="16040" priority="6257">
      <formula>$A174="A1"</formula>
    </cfRule>
  </conditionalFormatting>
  <conditionalFormatting sqref="BB175">
    <cfRule type="expression" dxfId="16039" priority="6240">
      <formula>$A175="A9"</formula>
    </cfRule>
    <cfRule type="expression" dxfId="16038" priority="6241">
      <formula>$A175="A8"</formula>
    </cfRule>
    <cfRule type="expression" dxfId="16037" priority="6242">
      <formula>$A175="A7"</formula>
    </cfRule>
    <cfRule type="expression" dxfId="16036" priority="6243">
      <formula>$A175="A6"</formula>
    </cfRule>
    <cfRule type="expression" dxfId="16035" priority="6244">
      <formula>$A175="A5"</formula>
    </cfRule>
    <cfRule type="expression" dxfId="16034" priority="6245">
      <formula>$A175="A4"</formula>
    </cfRule>
    <cfRule type="expression" dxfId="16033" priority="6246">
      <formula>$A175="A3"</formula>
    </cfRule>
    <cfRule type="expression" dxfId="16032" priority="6247">
      <formula>$A175="A2"</formula>
    </cfRule>
    <cfRule type="expression" dxfId="16031" priority="6248">
      <formula>$A175="A1"</formula>
    </cfRule>
  </conditionalFormatting>
  <conditionalFormatting sqref="BC174:BD174">
    <cfRule type="expression" dxfId="16030" priority="6447">
      <formula>#REF!="A9"</formula>
    </cfRule>
    <cfRule type="expression" dxfId="16029" priority="6448">
      <formula>#REF!="A8"</formula>
    </cfRule>
    <cfRule type="expression" dxfId="16028" priority="6449">
      <formula>#REF!="A7"</formula>
    </cfRule>
    <cfRule type="expression" dxfId="16027" priority="6450">
      <formula>#REF!="A6"</formula>
    </cfRule>
    <cfRule type="expression" dxfId="16026" priority="6451">
      <formula>#REF!="A5"</formula>
    </cfRule>
    <cfRule type="expression" dxfId="16025" priority="6452">
      <formula>#REF!="A4"</formula>
    </cfRule>
    <cfRule type="expression" dxfId="16024" priority="6453">
      <formula>#REF!="A3"</formula>
    </cfRule>
    <cfRule type="expression" dxfId="16023" priority="6454">
      <formula>#REF!="A2"</formula>
    </cfRule>
    <cfRule type="expression" dxfId="16022" priority="6455">
      <formula>#REF!="A1"</formula>
    </cfRule>
  </conditionalFormatting>
  <conditionalFormatting sqref="BC175:BD175">
    <cfRule type="expression" dxfId="16021" priority="6366">
      <formula>#REF!="A9"</formula>
    </cfRule>
    <cfRule type="expression" dxfId="16020" priority="6367">
      <formula>#REF!="A8"</formula>
    </cfRule>
    <cfRule type="expression" dxfId="16019" priority="6368">
      <formula>#REF!="A7"</formula>
    </cfRule>
    <cfRule type="expression" dxfId="16018" priority="6369">
      <formula>#REF!="A6"</formula>
    </cfRule>
    <cfRule type="expression" dxfId="16017" priority="6370">
      <formula>#REF!="A5"</formula>
    </cfRule>
    <cfRule type="expression" dxfId="16016" priority="6371">
      <formula>#REF!="A4"</formula>
    </cfRule>
    <cfRule type="expression" dxfId="16015" priority="6372">
      <formula>#REF!="A3"</formula>
    </cfRule>
    <cfRule type="expression" dxfId="16014" priority="6373">
      <formula>#REF!="A2"</formula>
    </cfRule>
    <cfRule type="expression" dxfId="16013" priority="6374">
      <formula>#REF!="A1"</formula>
    </cfRule>
  </conditionalFormatting>
  <conditionalFormatting sqref="BE174">
    <cfRule type="expression" dxfId="16012" priority="6231">
      <formula>$A174="A9"</formula>
    </cfRule>
    <cfRule type="expression" dxfId="16011" priority="6232">
      <formula>$A174="A8"</formula>
    </cfRule>
    <cfRule type="expression" dxfId="16010" priority="6233">
      <formula>$A174="A7"</formula>
    </cfRule>
    <cfRule type="expression" dxfId="16009" priority="6234">
      <formula>$A174="A6"</formula>
    </cfRule>
    <cfRule type="expression" dxfId="16008" priority="6235">
      <formula>$A174="A5"</formula>
    </cfRule>
    <cfRule type="expression" dxfId="16007" priority="6236">
      <formula>$A174="A4"</formula>
    </cfRule>
    <cfRule type="expression" dxfId="16006" priority="6237">
      <formula>$A174="A3"</formula>
    </cfRule>
    <cfRule type="expression" dxfId="16005" priority="6238">
      <formula>$A174="A2"</formula>
    </cfRule>
    <cfRule type="expression" dxfId="16004" priority="6239">
      <formula>$A174="A1"</formula>
    </cfRule>
  </conditionalFormatting>
  <conditionalFormatting sqref="BE175">
    <cfRule type="expression" dxfId="16003" priority="6222">
      <formula>$A175="A9"</formula>
    </cfRule>
    <cfRule type="expression" dxfId="16002" priority="6223">
      <formula>$A175="A8"</formula>
    </cfRule>
    <cfRule type="expression" dxfId="16001" priority="6224">
      <formula>$A175="A7"</formula>
    </cfRule>
    <cfRule type="expression" dxfId="16000" priority="6225">
      <formula>$A175="A6"</formula>
    </cfRule>
    <cfRule type="expression" dxfId="15999" priority="6226">
      <formula>$A175="A5"</formula>
    </cfRule>
    <cfRule type="expression" dxfId="15998" priority="6227">
      <formula>$A175="A4"</formula>
    </cfRule>
    <cfRule type="expression" dxfId="15997" priority="6228">
      <formula>$A175="A3"</formula>
    </cfRule>
    <cfRule type="expression" dxfId="15996" priority="6229">
      <formula>$A175="A2"</formula>
    </cfRule>
    <cfRule type="expression" dxfId="15995" priority="6230">
      <formula>$A175="A1"</formula>
    </cfRule>
  </conditionalFormatting>
  <conditionalFormatting sqref="BE176:BE177">
    <cfRule type="expression" dxfId="15994" priority="6186">
      <formula>#REF!="A9"</formula>
    </cfRule>
    <cfRule type="expression" dxfId="15993" priority="6187">
      <formula>#REF!="A8"</formula>
    </cfRule>
    <cfRule type="expression" dxfId="15992" priority="6188">
      <formula>#REF!="A7"</formula>
    </cfRule>
    <cfRule type="expression" dxfId="15991" priority="6189">
      <formula>#REF!="A6"</formula>
    </cfRule>
    <cfRule type="expression" dxfId="15990" priority="6190">
      <formula>#REF!="A5"</formula>
    </cfRule>
    <cfRule type="expression" dxfId="15989" priority="6191">
      <formula>#REF!="A4"</formula>
    </cfRule>
    <cfRule type="expression" dxfId="15988" priority="6192">
      <formula>#REF!="A3"</formula>
    </cfRule>
    <cfRule type="expression" dxfId="15987" priority="6193">
      <formula>#REF!="A2"</formula>
    </cfRule>
    <cfRule type="expression" dxfId="15986" priority="6194">
      <formula>#REF!="A1"</formula>
    </cfRule>
  </conditionalFormatting>
  <conditionalFormatting sqref="N176:Q177">
    <cfRule type="expression" dxfId="15985" priority="6141">
      <formula>#REF!="A9"</formula>
    </cfRule>
    <cfRule type="expression" dxfId="15984" priority="6142">
      <formula>#REF!="A8"</formula>
    </cfRule>
    <cfRule type="expression" dxfId="15983" priority="6143">
      <formula>#REF!="A7"</formula>
    </cfRule>
    <cfRule type="expression" dxfId="15982" priority="6144">
      <formula>#REF!="A6"</formula>
    </cfRule>
    <cfRule type="expression" dxfId="15981" priority="6145">
      <formula>#REF!="A5"</formula>
    </cfRule>
    <cfRule type="expression" dxfId="15980" priority="6146">
      <formula>#REF!="A4"</formula>
    </cfRule>
    <cfRule type="expression" dxfId="15979" priority="6147">
      <formula>#REF!="A3"</formula>
    </cfRule>
    <cfRule type="expression" dxfId="15978" priority="6148">
      <formula>#REF!="A2"</formula>
    </cfRule>
    <cfRule type="expression" dxfId="15977" priority="6149">
      <formula>#REF!="A1"</formula>
    </cfRule>
  </conditionalFormatting>
  <conditionalFormatting sqref="L176:S177 U176:W177">
    <cfRule type="expression" dxfId="15976" priority="6132">
      <formula>#REF!="A9"</formula>
    </cfRule>
    <cfRule type="expression" dxfId="15975" priority="6133">
      <formula>#REF!="A8"</formula>
    </cfRule>
    <cfRule type="expression" dxfId="15974" priority="6134">
      <formula>#REF!="A7"</formula>
    </cfRule>
    <cfRule type="expression" dxfId="15973" priority="6135">
      <formula>#REF!="A6"</formula>
    </cfRule>
    <cfRule type="expression" dxfId="15972" priority="6136">
      <formula>#REF!="A5"</formula>
    </cfRule>
    <cfRule type="expression" dxfId="15971" priority="6137">
      <formula>#REF!="A4"</formula>
    </cfRule>
    <cfRule type="expression" dxfId="15970" priority="6138">
      <formula>#REF!="A3"</formula>
    </cfRule>
    <cfRule type="expression" dxfId="15969" priority="6139">
      <formula>#REF!="A2"</formula>
    </cfRule>
    <cfRule type="expression" dxfId="15968" priority="6140">
      <formula>#REF!="A1"</formula>
    </cfRule>
  </conditionalFormatting>
  <conditionalFormatting sqref="AC176:AF177">
    <cfRule type="expression" dxfId="15967" priority="6123">
      <formula>#REF!="A9"</formula>
    </cfRule>
    <cfRule type="expression" dxfId="15966" priority="6124">
      <formula>#REF!="A8"</formula>
    </cfRule>
    <cfRule type="expression" dxfId="15965" priority="6125">
      <formula>#REF!="A7"</formula>
    </cfRule>
    <cfRule type="expression" dxfId="15964" priority="6126">
      <formula>#REF!="A6"</formula>
    </cfRule>
    <cfRule type="expression" dxfId="15963" priority="6127">
      <formula>#REF!="A5"</formula>
    </cfRule>
    <cfRule type="expression" dxfId="15962" priority="6128">
      <formula>#REF!="A4"</formula>
    </cfRule>
    <cfRule type="expression" dxfId="15961" priority="6129">
      <formula>#REF!="A3"</formula>
    </cfRule>
    <cfRule type="expression" dxfId="15960" priority="6130">
      <formula>#REF!="A2"</formula>
    </cfRule>
    <cfRule type="expression" dxfId="15959" priority="6131">
      <formula>#REF!="A1"</formula>
    </cfRule>
  </conditionalFormatting>
  <conditionalFormatting sqref="AA176:AF177">
    <cfRule type="expression" dxfId="15958" priority="6114">
      <formula>#REF!="A9"</formula>
    </cfRule>
    <cfRule type="expression" dxfId="15957" priority="6115">
      <formula>#REF!="A8"</formula>
    </cfRule>
    <cfRule type="expression" dxfId="15956" priority="6116">
      <formula>#REF!="A7"</formula>
    </cfRule>
    <cfRule type="expression" dxfId="15955" priority="6117">
      <formula>#REF!="A6"</formula>
    </cfRule>
    <cfRule type="expression" dxfId="15954" priority="6118">
      <formula>#REF!="A5"</formula>
    </cfRule>
    <cfRule type="expression" dxfId="15953" priority="6119">
      <formula>#REF!="A4"</formula>
    </cfRule>
    <cfRule type="expression" dxfId="15952" priority="6120">
      <formula>#REF!="A3"</formula>
    </cfRule>
    <cfRule type="expression" dxfId="15951" priority="6121">
      <formula>#REF!="A2"</formula>
    </cfRule>
    <cfRule type="expression" dxfId="15950" priority="6122">
      <formula>#REF!="A1"</formula>
    </cfRule>
  </conditionalFormatting>
  <conditionalFormatting sqref="AR176:AR177">
    <cfRule type="expression" dxfId="15949" priority="6105">
      <formula>#REF!="A9"</formula>
    </cfRule>
    <cfRule type="expression" dxfId="15948" priority="6106">
      <formula>#REF!="A8"</formula>
    </cfRule>
    <cfRule type="expression" dxfId="15947" priority="6107">
      <formula>#REF!="A7"</formula>
    </cfRule>
    <cfRule type="expression" dxfId="15946" priority="6108">
      <formula>#REF!="A6"</formula>
    </cfRule>
    <cfRule type="expression" dxfId="15945" priority="6109">
      <formula>#REF!="A5"</formula>
    </cfRule>
    <cfRule type="expression" dxfId="15944" priority="6110">
      <formula>#REF!="A4"</formula>
    </cfRule>
    <cfRule type="expression" dxfId="15943" priority="6111">
      <formula>#REF!="A3"</formula>
    </cfRule>
    <cfRule type="expression" dxfId="15942" priority="6112">
      <formula>#REF!="A2"</formula>
    </cfRule>
    <cfRule type="expression" dxfId="15941" priority="6113">
      <formula>#REF!="A1"</formula>
    </cfRule>
  </conditionalFormatting>
  <conditionalFormatting sqref="AP176 AR176:AU176 AR177 AT177:AU177">
    <cfRule type="expression" dxfId="15940" priority="6096">
      <formula>#REF!="A9"</formula>
    </cfRule>
    <cfRule type="expression" dxfId="15939" priority="6097">
      <formula>#REF!="A8"</formula>
    </cfRule>
    <cfRule type="expression" dxfId="15938" priority="6098">
      <formula>#REF!="A7"</formula>
    </cfRule>
    <cfRule type="expression" dxfId="15937" priority="6099">
      <formula>#REF!="A6"</formula>
    </cfRule>
    <cfRule type="expression" dxfId="15936" priority="6100">
      <formula>#REF!="A5"</formula>
    </cfRule>
    <cfRule type="expression" dxfId="15935" priority="6101">
      <formula>#REF!="A4"</formula>
    </cfRule>
    <cfRule type="expression" dxfId="15934" priority="6102">
      <formula>#REF!="A3"</formula>
    </cfRule>
    <cfRule type="expression" dxfId="15933" priority="6103">
      <formula>#REF!="A2"</formula>
    </cfRule>
    <cfRule type="expression" dxfId="15932" priority="6104">
      <formula>#REF!="A1"</formula>
    </cfRule>
  </conditionalFormatting>
  <conditionalFormatting sqref="AS176">
    <cfRule type="expression" dxfId="15931" priority="6087">
      <formula>#REF!="A9"</formula>
    </cfRule>
    <cfRule type="expression" dxfId="15930" priority="6088">
      <formula>#REF!="A8"</formula>
    </cfRule>
    <cfRule type="expression" dxfId="15929" priority="6089">
      <formula>#REF!="A7"</formula>
    </cfRule>
    <cfRule type="expression" dxfId="15928" priority="6090">
      <formula>#REF!="A6"</formula>
    </cfRule>
    <cfRule type="expression" dxfId="15927" priority="6091">
      <formula>#REF!="A5"</formula>
    </cfRule>
    <cfRule type="expression" dxfId="15926" priority="6092">
      <formula>#REF!="A4"</formula>
    </cfRule>
    <cfRule type="expression" dxfId="15925" priority="6093">
      <formula>#REF!="A3"</formula>
    </cfRule>
    <cfRule type="expression" dxfId="15924" priority="6094">
      <formula>#REF!="A2"</formula>
    </cfRule>
    <cfRule type="expression" dxfId="15923" priority="6095">
      <formula>#REF!="A1"</formula>
    </cfRule>
  </conditionalFormatting>
  <conditionalFormatting sqref="AT176:AT177">
    <cfRule type="expression" dxfId="15922" priority="6078">
      <formula>#REF!="A9"</formula>
    </cfRule>
    <cfRule type="expression" dxfId="15921" priority="6079">
      <formula>#REF!="A8"</formula>
    </cfRule>
    <cfRule type="expression" dxfId="15920" priority="6080">
      <formula>#REF!="A7"</formula>
    </cfRule>
    <cfRule type="expression" dxfId="15919" priority="6081">
      <formula>#REF!="A6"</formula>
    </cfRule>
    <cfRule type="expression" dxfId="15918" priority="6082">
      <formula>#REF!="A5"</formula>
    </cfRule>
    <cfRule type="expression" dxfId="15917" priority="6083">
      <formula>#REF!="A4"</formula>
    </cfRule>
    <cfRule type="expression" dxfId="15916" priority="6084">
      <formula>#REF!="A3"</formula>
    </cfRule>
    <cfRule type="expression" dxfId="15915" priority="6085">
      <formula>#REF!="A2"</formula>
    </cfRule>
    <cfRule type="expression" dxfId="15914" priority="6086">
      <formula>#REF!="A1"</formula>
    </cfRule>
  </conditionalFormatting>
  <conditionalFormatting sqref="AU176:AU177">
    <cfRule type="expression" dxfId="15913" priority="6069">
      <formula>#REF!="A9"</formula>
    </cfRule>
    <cfRule type="expression" dxfId="15912" priority="6070">
      <formula>#REF!="A8"</formula>
    </cfRule>
    <cfRule type="expression" dxfId="15911" priority="6071">
      <formula>#REF!="A7"</formula>
    </cfRule>
    <cfRule type="expression" dxfId="15910" priority="6072">
      <formula>#REF!="A6"</formula>
    </cfRule>
    <cfRule type="expression" dxfId="15909" priority="6073">
      <formula>#REF!="A5"</formula>
    </cfRule>
    <cfRule type="expression" dxfId="15908" priority="6074">
      <formula>#REF!="A4"</formula>
    </cfRule>
    <cfRule type="expression" dxfId="15907" priority="6075">
      <formula>#REF!="A3"</formula>
    </cfRule>
    <cfRule type="expression" dxfId="15906" priority="6076">
      <formula>#REF!="A2"</formula>
    </cfRule>
    <cfRule type="expression" dxfId="15905" priority="6077">
      <formula>#REF!="A1"</formula>
    </cfRule>
  </conditionalFormatting>
  <conditionalFormatting sqref="AP177">
    <cfRule type="expression" dxfId="15904" priority="6060">
      <formula>#REF!="A9"</formula>
    </cfRule>
    <cfRule type="expression" dxfId="15903" priority="6061">
      <formula>#REF!="A8"</formula>
    </cfRule>
    <cfRule type="expression" dxfId="15902" priority="6062">
      <formula>#REF!="A7"</formula>
    </cfRule>
    <cfRule type="expression" dxfId="15901" priority="6063">
      <formula>#REF!="A6"</formula>
    </cfRule>
    <cfRule type="expression" dxfId="15900" priority="6064">
      <formula>#REF!="A5"</formula>
    </cfRule>
    <cfRule type="expression" dxfId="15899" priority="6065">
      <formula>#REF!="A4"</formula>
    </cfRule>
    <cfRule type="expression" dxfId="15898" priority="6066">
      <formula>#REF!="A3"</formula>
    </cfRule>
    <cfRule type="expression" dxfId="15897" priority="6067">
      <formula>#REF!="A2"</formula>
    </cfRule>
    <cfRule type="expression" dxfId="15896" priority="6068">
      <formula>#REF!="A1"</formula>
    </cfRule>
  </conditionalFormatting>
  <conditionalFormatting sqref="AQ176:AQ177">
    <cfRule type="expression" dxfId="15895" priority="6051">
      <formula>#REF!="A9"</formula>
    </cfRule>
    <cfRule type="expression" dxfId="15894" priority="6052">
      <formula>#REF!="A8"</formula>
    </cfRule>
    <cfRule type="expression" dxfId="15893" priority="6053">
      <formula>#REF!="A7"</formula>
    </cfRule>
    <cfRule type="expression" dxfId="15892" priority="6054">
      <formula>#REF!="A6"</formula>
    </cfRule>
    <cfRule type="expression" dxfId="15891" priority="6055">
      <formula>#REF!="A5"</formula>
    </cfRule>
    <cfRule type="expression" dxfId="15890" priority="6056">
      <formula>#REF!="A4"</formula>
    </cfRule>
    <cfRule type="expression" dxfId="15889" priority="6057">
      <formula>#REF!="A3"</formula>
    </cfRule>
    <cfRule type="expression" dxfId="15888" priority="6058">
      <formula>#REF!="A2"</formula>
    </cfRule>
    <cfRule type="expression" dxfId="15887" priority="6059">
      <formula>#REF!="A1"</formula>
    </cfRule>
  </conditionalFormatting>
  <conditionalFormatting sqref="AS177">
    <cfRule type="expression" dxfId="15886" priority="6042">
      <formula>#REF!="A9"</formula>
    </cfRule>
    <cfRule type="expression" dxfId="15885" priority="6043">
      <formula>#REF!="A8"</formula>
    </cfRule>
    <cfRule type="expression" dxfId="15884" priority="6044">
      <formula>#REF!="A7"</formula>
    </cfRule>
    <cfRule type="expression" dxfId="15883" priority="6045">
      <formula>#REF!="A6"</formula>
    </cfRule>
    <cfRule type="expression" dxfId="15882" priority="6046">
      <formula>#REF!="A5"</formula>
    </cfRule>
    <cfRule type="expression" dxfId="15881" priority="6047">
      <formula>#REF!="A4"</formula>
    </cfRule>
    <cfRule type="expression" dxfId="15880" priority="6048">
      <formula>#REF!="A3"</formula>
    </cfRule>
    <cfRule type="expression" dxfId="15879" priority="6049">
      <formula>#REF!="A2"</formula>
    </cfRule>
    <cfRule type="expression" dxfId="15878" priority="6050">
      <formula>#REF!="A1"</formula>
    </cfRule>
  </conditionalFormatting>
  <conditionalFormatting sqref="AS177">
    <cfRule type="expression" dxfId="15877" priority="6033">
      <formula>#REF!="A9"</formula>
    </cfRule>
    <cfRule type="expression" dxfId="15876" priority="6034">
      <formula>#REF!="A8"</formula>
    </cfRule>
    <cfRule type="expression" dxfId="15875" priority="6035">
      <formula>#REF!="A7"</formula>
    </cfRule>
    <cfRule type="expression" dxfId="15874" priority="6036">
      <formula>#REF!="A6"</formula>
    </cfRule>
    <cfRule type="expression" dxfId="15873" priority="6037">
      <formula>#REF!="A5"</formula>
    </cfRule>
    <cfRule type="expression" dxfId="15872" priority="6038">
      <formula>#REF!="A4"</formula>
    </cfRule>
    <cfRule type="expression" dxfId="15871" priority="6039">
      <formula>#REF!="A3"</formula>
    </cfRule>
    <cfRule type="expression" dxfId="15870" priority="6040">
      <formula>#REF!="A2"</formula>
    </cfRule>
    <cfRule type="expression" dxfId="15869" priority="6041">
      <formula>#REF!="A1"</formula>
    </cfRule>
  </conditionalFormatting>
  <conditionalFormatting sqref="AH176:AH177">
    <cfRule type="expression" dxfId="15868" priority="6024">
      <formula>#REF!="A9"</formula>
    </cfRule>
    <cfRule type="expression" dxfId="15867" priority="6025">
      <formula>#REF!="A8"</formula>
    </cfRule>
    <cfRule type="expression" dxfId="15866" priority="6026">
      <formula>#REF!="A7"</formula>
    </cfRule>
    <cfRule type="expression" dxfId="15865" priority="6027">
      <formula>#REF!="A6"</formula>
    </cfRule>
    <cfRule type="expression" dxfId="15864" priority="6028">
      <formula>#REF!="A5"</formula>
    </cfRule>
    <cfRule type="expression" dxfId="15863" priority="6029">
      <formula>#REF!="A4"</formula>
    </cfRule>
    <cfRule type="expression" dxfId="15862" priority="6030">
      <formula>#REF!="A3"</formula>
    </cfRule>
    <cfRule type="expression" dxfId="15861" priority="6031">
      <formula>#REF!="A2"</formula>
    </cfRule>
    <cfRule type="expression" dxfId="15860" priority="6032">
      <formula>#REF!="A1"</formula>
    </cfRule>
  </conditionalFormatting>
  <conditionalFormatting sqref="AJ176:AJ177">
    <cfRule type="expression" dxfId="15859" priority="6015">
      <formula>#REF!="A9"</formula>
    </cfRule>
    <cfRule type="expression" dxfId="15858" priority="6016">
      <formula>#REF!="A8"</formula>
    </cfRule>
    <cfRule type="expression" dxfId="15857" priority="6017">
      <formula>#REF!="A7"</formula>
    </cfRule>
    <cfRule type="expression" dxfId="15856" priority="6018">
      <formula>#REF!="A6"</formula>
    </cfRule>
    <cfRule type="expression" dxfId="15855" priority="6019">
      <formula>#REF!="A5"</formula>
    </cfRule>
    <cfRule type="expression" dxfId="15854" priority="6020">
      <formula>#REF!="A4"</formula>
    </cfRule>
    <cfRule type="expression" dxfId="15853" priority="6021">
      <formula>#REF!="A3"</formula>
    </cfRule>
    <cfRule type="expression" dxfId="15852" priority="6022">
      <formula>#REF!="A2"</formula>
    </cfRule>
    <cfRule type="expression" dxfId="15851" priority="6023">
      <formula>#REF!="A1"</formula>
    </cfRule>
  </conditionalFormatting>
  <conditionalFormatting sqref="AK176:AK177">
    <cfRule type="expression" dxfId="15850" priority="6006">
      <formula>#REF!="A9"</formula>
    </cfRule>
    <cfRule type="expression" dxfId="15849" priority="6007">
      <formula>#REF!="A8"</formula>
    </cfRule>
    <cfRule type="expression" dxfId="15848" priority="6008">
      <formula>#REF!="A7"</formula>
    </cfRule>
    <cfRule type="expression" dxfId="15847" priority="6009">
      <formula>#REF!="A6"</formula>
    </cfRule>
    <cfRule type="expression" dxfId="15846" priority="6010">
      <formula>#REF!="A5"</formula>
    </cfRule>
    <cfRule type="expression" dxfId="15845" priority="6011">
      <formula>#REF!="A4"</formula>
    </cfRule>
    <cfRule type="expression" dxfId="15844" priority="6012">
      <formula>#REF!="A3"</formula>
    </cfRule>
    <cfRule type="expression" dxfId="15843" priority="6013">
      <formula>#REF!="A2"</formula>
    </cfRule>
    <cfRule type="expression" dxfId="15842" priority="6014">
      <formula>#REF!="A1"</formula>
    </cfRule>
  </conditionalFormatting>
  <conditionalFormatting sqref="AL176:AL177">
    <cfRule type="expression" dxfId="15841" priority="5997">
      <formula>#REF!="A9"</formula>
    </cfRule>
    <cfRule type="expression" dxfId="15840" priority="5998">
      <formula>#REF!="A8"</formula>
    </cfRule>
    <cfRule type="expression" dxfId="15839" priority="5999">
      <formula>#REF!="A7"</formula>
    </cfRule>
    <cfRule type="expression" dxfId="15838" priority="6000">
      <formula>#REF!="A6"</formula>
    </cfRule>
    <cfRule type="expression" dxfId="15837" priority="6001">
      <formula>#REF!="A5"</formula>
    </cfRule>
    <cfRule type="expression" dxfId="15836" priority="6002">
      <formula>#REF!="A4"</formula>
    </cfRule>
    <cfRule type="expression" dxfId="15835" priority="6003">
      <formula>#REF!="A3"</formula>
    </cfRule>
    <cfRule type="expression" dxfId="15834" priority="6004">
      <formula>#REF!="A2"</formula>
    </cfRule>
    <cfRule type="expression" dxfId="15833" priority="6005">
      <formula>#REF!="A1"</formula>
    </cfRule>
  </conditionalFormatting>
  <conditionalFormatting sqref="E172">
    <cfRule type="expression" dxfId="15832" priority="5988">
      <formula>$A172="A9"</formula>
    </cfRule>
    <cfRule type="expression" dxfId="15831" priority="5989">
      <formula>$A172="A8"</formula>
    </cfRule>
    <cfRule type="expression" dxfId="15830" priority="5990">
      <formula>$A172="A7"</formula>
    </cfRule>
    <cfRule type="expression" dxfId="15829" priority="5991">
      <formula>$A172="A6"</formula>
    </cfRule>
    <cfRule type="expression" dxfId="15828" priority="5992">
      <formula>$A172="A5"</formula>
    </cfRule>
    <cfRule type="expression" dxfId="15827" priority="5993">
      <formula>$A172="A4"</formula>
    </cfRule>
    <cfRule type="expression" dxfId="15826" priority="5994">
      <formula>$A172="A3"</formula>
    </cfRule>
    <cfRule type="expression" dxfId="15825" priority="5995">
      <formula>$A172="A2"</formula>
    </cfRule>
    <cfRule type="expression" dxfId="15824" priority="5996">
      <formula>$A172="A1"</formula>
    </cfRule>
  </conditionalFormatting>
  <conditionalFormatting sqref="C178">
    <cfRule type="expression" dxfId="15823" priority="5884">
      <formula>$A178="A9"</formula>
    </cfRule>
    <cfRule type="expression" dxfId="15822" priority="5885">
      <formula>$A178="A8"</formula>
    </cfRule>
    <cfRule type="expression" dxfId="15821" priority="5886">
      <formula>$A178="A7"</formula>
    </cfRule>
    <cfRule type="expression" dxfId="15820" priority="5887">
      <formula>$A178="A6"</formula>
    </cfRule>
    <cfRule type="expression" dxfId="15819" priority="5888">
      <formula>$A178="A5"</formula>
    </cfRule>
    <cfRule type="expression" dxfId="15818" priority="5889">
      <formula>$A178="A4"</formula>
    </cfRule>
    <cfRule type="expression" dxfId="15817" priority="5890">
      <formula>$A178="A3"</formula>
    </cfRule>
    <cfRule type="expression" dxfId="15816" priority="5891">
      <formula>$A178="A2"</formula>
    </cfRule>
    <cfRule type="expression" dxfId="15815" priority="5892">
      <formula>$A178="A1"</formula>
    </cfRule>
  </conditionalFormatting>
  <conditionalFormatting sqref="C181">
    <cfRule type="expression" dxfId="15814" priority="5731">
      <formula>$A181="A9"</formula>
    </cfRule>
    <cfRule type="expression" dxfId="15813" priority="5732">
      <formula>$A181="A8"</formula>
    </cfRule>
    <cfRule type="expression" dxfId="15812" priority="5733">
      <formula>$A181="A7"</formula>
    </cfRule>
    <cfRule type="expression" dxfId="15811" priority="5734">
      <formula>$A181="A6"</formula>
    </cfRule>
    <cfRule type="expression" dxfId="15810" priority="5735">
      <formula>$A181="A5"</formula>
    </cfRule>
    <cfRule type="expression" dxfId="15809" priority="5736">
      <formula>$A181="A4"</formula>
    </cfRule>
    <cfRule type="expression" dxfId="15808" priority="5737">
      <formula>$A181="A3"</formula>
    </cfRule>
    <cfRule type="expression" dxfId="15807" priority="5738">
      <formula>$A181="A2"</formula>
    </cfRule>
    <cfRule type="expression" dxfId="15806" priority="5739">
      <formula>$A181="A1"</formula>
    </cfRule>
  </conditionalFormatting>
  <conditionalFormatting sqref="D178:G178">
    <cfRule type="expression" dxfId="15805" priority="5803">
      <formula>$A178="A9"</formula>
    </cfRule>
    <cfRule type="expression" dxfId="15804" priority="5804">
      <formula>$A178="A8"</formula>
    </cfRule>
    <cfRule type="expression" dxfId="15803" priority="5805">
      <formula>$A178="A7"</formula>
    </cfRule>
    <cfRule type="expression" dxfId="15802" priority="5806">
      <formula>$A178="A6"</formula>
    </cfRule>
    <cfRule type="expression" dxfId="15801" priority="5807">
      <formula>$A178="A5"</formula>
    </cfRule>
    <cfRule type="expression" dxfId="15800" priority="5808">
      <formula>$A178="A4"</formula>
    </cfRule>
    <cfRule type="expression" dxfId="15799" priority="5809">
      <formula>$A178="A3"</formula>
    </cfRule>
    <cfRule type="expression" dxfId="15798" priority="5810">
      <formula>$A178="A2"</formula>
    </cfRule>
    <cfRule type="expression" dxfId="15797" priority="5811">
      <formula>$A178="A1"</formula>
    </cfRule>
  </conditionalFormatting>
  <conditionalFormatting sqref="D181:G181">
    <cfRule type="expression" dxfId="15796" priority="5650">
      <formula>$A181="A9"</formula>
    </cfRule>
    <cfRule type="expression" dxfId="15795" priority="5651">
      <formula>$A181="A8"</formula>
    </cfRule>
    <cfRule type="expression" dxfId="15794" priority="5652">
      <formula>$A181="A7"</formula>
    </cfRule>
    <cfRule type="expression" dxfId="15793" priority="5653">
      <formula>$A181="A6"</formula>
    </cfRule>
    <cfRule type="expression" dxfId="15792" priority="5654">
      <formula>$A181="A5"</formula>
    </cfRule>
    <cfRule type="expression" dxfId="15791" priority="5655">
      <formula>$A181="A4"</formula>
    </cfRule>
    <cfRule type="expression" dxfId="15790" priority="5656">
      <formula>$A181="A3"</formula>
    </cfRule>
    <cfRule type="expression" dxfId="15789" priority="5657">
      <formula>$A181="A2"</formula>
    </cfRule>
    <cfRule type="expression" dxfId="15788" priority="5658">
      <formula>$A181="A1"</formula>
    </cfRule>
  </conditionalFormatting>
  <conditionalFormatting sqref="H178">
    <cfRule type="expression" dxfId="15787" priority="5875">
      <formula>#REF!="A9"</formula>
    </cfRule>
    <cfRule type="expression" dxfId="15786" priority="5876">
      <formula>#REF!="A8"</formula>
    </cfRule>
    <cfRule type="expression" dxfId="15785" priority="5877">
      <formula>#REF!="A7"</formula>
    </cfRule>
    <cfRule type="expression" dxfId="15784" priority="5878">
      <formula>#REF!="A6"</formula>
    </cfRule>
    <cfRule type="expression" dxfId="15783" priority="5879">
      <formula>#REF!="A5"</formula>
    </cfRule>
    <cfRule type="expression" dxfId="15782" priority="5880">
      <formula>#REF!="A4"</formula>
    </cfRule>
    <cfRule type="expression" dxfId="15781" priority="5881">
      <formula>#REF!="A3"</formula>
    </cfRule>
    <cfRule type="expression" dxfId="15780" priority="5882">
      <formula>#REF!="A2"</formula>
    </cfRule>
    <cfRule type="expression" dxfId="15779" priority="5883">
      <formula>#REF!="A1"</formula>
    </cfRule>
  </conditionalFormatting>
  <conditionalFormatting sqref="H181">
    <cfRule type="expression" dxfId="15778" priority="5722">
      <formula>#REF!="A9"</formula>
    </cfRule>
    <cfRule type="expression" dxfId="15777" priority="5723">
      <formula>#REF!="A8"</formula>
    </cfRule>
    <cfRule type="expression" dxfId="15776" priority="5724">
      <formula>#REF!="A7"</formula>
    </cfRule>
    <cfRule type="expression" dxfId="15775" priority="5725">
      <formula>#REF!="A6"</formula>
    </cfRule>
    <cfRule type="expression" dxfId="15774" priority="5726">
      <formula>#REF!="A5"</formula>
    </cfRule>
    <cfRule type="expression" dxfId="15773" priority="5727">
      <formula>#REF!="A4"</formula>
    </cfRule>
    <cfRule type="expression" dxfId="15772" priority="5728">
      <formula>#REF!="A3"</formula>
    </cfRule>
    <cfRule type="expression" dxfId="15771" priority="5729">
      <formula>#REF!="A2"</formula>
    </cfRule>
    <cfRule type="expression" dxfId="15770" priority="5730">
      <formula>#REF!="A1"</formula>
    </cfRule>
  </conditionalFormatting>
  <conditionalFormatting sqref="H183">
    <cfRule type="expression" dxfId="15769" priority="5972">
      <formula>#REF!="A8"</formula>
    </cfRule>
    <cfRule type="expression" dxfId="15768" priority="5973">
      <formula>#REF!="A7"</formula>
    </cfRule>
    <cfRule type="expression" dxfId="15767" priority="5974">
      <formula>#REF!="A6"</formula>
    </cfRule>
    <cfRule type="expression" dxfId="15766" priority="5975">
      <formula>#REF!="A5"</formula>
    </cfRule>
    <cfRule type="expression" dxfId="15765" priority="5976">
      <formula>#REF!="A4"</formula>
    </cfRule>
    <cfRule type="expression" dxfId="15764" priority="5977">
      <formula>#REF!="A3"</formula>
    </cfRule>
    <cfRule type="expression" dxfId="15763" priority="5978">
      <formula>#REF!="A2"</formula>
    </cfRule>
    <cfRule type="expression" dxfId="15762" priority="5979">
      <formula>#REF!="A1"</formula>
    </cfRule>
  </conditionalFormatting>
  <conditionalFormatting sqref="H183:I183">
    <cfRule type="expression" dxfId="15761" priority="5971">
      <formula>#REF!="A9"</formula>
    </cfRule>
  </conditionalFormatting>
  <conditionalFormatting sqref="I178">
    <cfRule type="expression" dxfId="15760" priority="5866">
      <formula>#REF!="A9"</formula>
    </cfRule>
    <cfRule type="expression" dxfId="15759" priority="5867">
      <formula>#REF!="A8"</formula>
    </cfRule>
    <cfRule type="expression" dxfId="15758" priority="5868">
      <formula>#REF!="A7"</formula>
    </cfRule>
    <cfRule type="expression" dxfId="15757" priority="5869">
      <formula>#REF!="A6"</formula>
    </cfRule>
    <cfRule type="expression" dxfId="15756" priority="5870">
      <formula>#REF!="A5"</formula>
    </cfRule>
    <cfRule type="expression" dxfId="15755" priority="5871">
      <formula>#REF!="A4"</formula>
    </cfRule>
    <cfRule type="expression" dxfId="15754" priority="5872">
      <formula>#REF!="A3"</formula>
    </cfRule>
    <cfRule type="expression" dxfId="15753" priority="5873">
      <formula>#REF!="A2"</formula>
    </cfRule>
    <cfRule type="expression" dxfId="15752" priority="5874">
      <formula>#REF!="A1"</formula>
    </cfRule>
  </conditionalFormatting>
  <conditionalFormatting sqref="I181">
    <cfRule type="expression" dxfId="15751" priority="5713">
      <formula>#REF!="A9"</formula>
    </cfRule>
    <cfRule type="expression" dxfId="15750" priority="5714">
      <formula>#REF!="A8"</formula>
    </cfRule>
    <cfRule type="expression" dxfId="15749" priority="5715">
      <formula>#REF!="A7"</formula>
    </cfRule>
    <cfRule type="expression" dxfId="15748" priority="5716">
      <formula>#REF!="A6"</formula>
    </cfRule>
    <cfRule type="expression" dxfId="15747" priority="5717">
      <formula>#REF!="A5"</formula>
    </cfRule>
    <cfRule type="expression" dxfId="15746" priority="5718">
      <formula>#REF!="A4"</formula>
    </cfRule>
    <cfRule type="expression" dxfId="15745" priority="5719">
      <formula>#REF!="A3"</formula>
    </cfRule>
    <cfRule type="expression" dxfId="15744" priority="5720">
      <formula>#REF!="A2"</formula>
    </cfRule>
    <cfRule type="expression" dxfId="15743" priority="5721">
      <formula>#REF!="A1"</formula>
    </cfRule>
  </conditionalFormatting>
  <conditionalFormatting sqref="I183">
    <cfRule type="expression" dxfId="15742" priority="5980">
      <formula>#REF!="A8"</formula>
    </cfRule>
    <cfRule type="expression" dxfId="15741" priority="5981">
      <formula>#REF!="A7"</formula>
    </cfRule>
    <cfRule type="expression" dxfId="15740" priority="5982">
      <formula>#REF!="A6"</formula>
    </cfRule>
    <cfRule type="expression" dxfId="15739" priority="5983">
      <formula>#REF!="A5"</formula>
    </cfRule>
    <cfRule type="expression" dxfId="15738" priority="5984">
      <formula>#REF!="A4"</formula>
    </cfRule>
    <cfRule type="expression" dxfId="15737" priority="5985">
      <formula>#REF!="A3"</formula>
    </cfRule>
    <cfRule type="expression" dxfId="15736" priority="5986">
      <formula>#REF!="A2"</formula>
    </cfRule>
    <cfRule type="expression" dxfId="15735" priority="5987">
      <formula>#REF!="A1"</formula>
    </cfRule>
  </conditionalFormatting>
  <conditionalFormatting sqref="J179:J180 J182:J183">
    <cfRule type="expression" dxfId="15734" priority="5578">
      <formula>#REF!="A9"</formula>
    </cfRule>
    <cfRule type="expression" dxfId="15733" priority="5579">
      <formula>#REF!="A8"</formula>
    </cfRule>
    <cfRule type="expression" dxfId="15732" priority="5580">
      <formula>#REF!="A7"</formula>
    </cfRule>
    <cfRule type="expression" dxfId="15731" priority="5581">
      <formula>#REF!="A6"</formula>
    </cfRule>
    <cfRule type="expression" dxfId="15730" priority="5582">
      <formula>#REF!="A5"</formula>
    </cfRule>
    <cfRule type="expression" dxfId="15729" priority="5583">
      <formula>#REF!="A4"</formula>
    </cfRule>
    <cfRule type="expression" dxfId="15728" priority="5584">
      <formula>#REF!="A3"</formula>
    </cfRule>
    <cfRule type="expression" dxfId="15727" priority="5585">
      <formula>#REF!="A2"</formula>
    </cfRule>
    <cfRule type="expression" dxfId="15726" priority="5586">
      <formula>#REF!="A1"</formula>
    </cfRule>
  </conditionalFormatting>
  <conditionalFormatting sqref="J178">
    <cfRule type="expression" dxfId="15725" priority="5794">
      <formula>$A178="A9"</formula>
    </cfRule>
    <cfRule type="expression" dxfId="15724" priority="5795">
      <formula>$A178="A8"</formula>
    </cfRule>
    <cfRule type="expression" dxfId="15723" priority="5796">
      <formula>$A178="A7"</formula>
    </cfRule>
    <cfRule type="expression" dxfId="15722" priority="5797">
      <formula>$A178="A6"</formula>
    </cfRule>
    <cfRule type="expression" dxfId="15721" priority="5798">
      <formula>$A178="A5"</formula>
    </cfRule>
    <cfRule type="expression" dxfId="15720" priority="5799">
      <formula>$A178="A4"</formula>
    </cfRule>
    <cfRule type="expression" dxfId="15719" priority="5800">
      <formula>$A178="A3"</formula>
    </cfRule>
    <cfRule type="expression" dxfId="15718" priority="5801">
      <formula>$A178="A2"</formula>
    </cfRule>
    <cfRule type="expression" dxfId="15717" priority="5802">
      <formula>$A178="A1"</formula>
    </cfRule>
  </conditionalFormatting>
  <conditionalFormatting sqref="J181">
    <cfRule type="expression" dxfId="15716" priority="5641">
      <formula>$A181="A9"</formula>
    </cfRule>
    <cfRule type="expression" dxfId="15715" priority="5642">
      <formula>$A181="A8"</formula>
    </cfRule>
    <cfRule type="expression" dxfId="15714" priority="5643">
      <formula>$A181="A7"</formula>
    </cfRule>
    <cfRule type="expression" dxfId="15713" priority="5644">
      <formula>$A181="A6"</formula>
    </cfRule>
    <cfRule type="expression" dxfId="15712" priority="5645">
      <formula>$A181="A5"</formula>
    </cfRule>
    <cfRule type="expression" dxfId="15711" priority="5646">
      <formula>$A181="A4"</formula>
    </cfRule>
    <cfRule type="expression" dxfId="15710" priority="5647">
      <formula>$A181="A3"</formula>
    </cfRule>
    <cfRule type="expression" dxfId="15709" priority="5648">
      <formula>$A181="A2"</formula>
    </cfRule>
    <cfRule type="expression" dxfId="15708" priority="5649">
      <formula>$A181="A1"</formula>
    </cfRule>
  </conditionalFormatting>
  <conditionalFormatting sqref="K178">
    <cfRule type="expression" dxfId="15707" priority="5857">
      <formula>#REF!="A9"</formula>
    </cfRule>
    <cfRule type="expression" dxfId="15706" priority="5858">
      <formula>#REF!="A8"</formula>
    </cfRule>
    <cfRule type="expression" dxfId="15705" priority="5859">
      <formula>#REF!="A7"</formula>
    </cfRule>
    <cfRule type="expression" dxfId="15704" priority="5860">
      <formula>#REF!="A6"</formula>
    </cfRule>
    <cfRule type="expression" dxfId="15703" priority="5861">
      <formula>#REF!="A5"</formula>
    </cfRule>
    <cfRule type="expression" dxfId="15702" priority="5862">
      <formula>#REF!="A4"</formula>
    </cfRule>
    <cfRule type="expression" dxfId="15701" priority="5863">
      <formula>#REF!="A3"</formula>
    </cfRule>
    <cfRule type="expression" dxfId="15700" priority="5864">
      <formula>#REF!="A2"</formula>
    </cfRule>
    <cfRule type="expression" dxfId="15699" priority="5865">
      <formula>#REF!="A1"</formula>
    </cfRule>
  </conditionalFormatting>
  <conditionalFormatting sqref="K181">
    <cfRule type="expression" dxfId="15698" priority="5704">
      <formula>#REF!="A9"</formula>
    </cfRule>
    <cfRule type="expression" dxfId="15697" priority="5705">
      <formula>#REF!="A8"</formula>
    </cfRule>
    <cfRule type="expression" dxfId="15696" priority="5706">
      <formula>#REF!="A7"</formula>
    </cfRule>
    <cfRule type="expression" dxfId="15695" priority="5707">
      <formula>#REF!="A6"</formula>
    </cfRule>
    <cfRule type="expression" dxfId="15694" priority="5708">
      <formula>#REF!="A5"</formula>
    </cfRule>
    <cfRule type="expression" dxfId="15693" priority="5709">
      <formula>#REF!="A4"</formula>
    </cfRule>
    <cfRule type="expression" dxfId="15692" priority="5710">
      <formula>#REF!="A3"</formula>
    </cfRule>
    <cfRule type="expression" dxfId="15691" priority="5711">
      <formula>#REF!="A2"</formula>
    </cfRule>
    <cfRule type="expression" dxfId="15690" priority="5712">
      <formula>#REF!="A1"</formula>
    </cfRule>
  </conditionalFormatting>
  <conditionalFormatting sqref="K183">
    <cfRule type="expression" dxfId="15689" priority="5962">
      <formula>#REF!="A9"</formula>
    </cfRule>
    <cfRule type="expression" dxfId="15688" priority="5963">
      <formula>#REF!="A8"</formula>
    </cfRule>
    <cfRule type="expression" dxfId="15687" priority="5964">
      <formula>#REF!="A7"</formula>
    </cfRule>
    <cfRule type="expression" dxfId="15686" priority="5965">
      <formula>#REF!="A6"</formula>
    </cfRule>
    <cfRule type="expression" dxfId="15685" priority="5966">
      <formula>#REF!="A5"</formula>
    </cfRule>
    <cfRule type="expression" dxfId="15684" priority="5967">
      <formula>#REF!="A4"</formula>
    </cfRule>
    <cfRule type="expression" dxfId="15683" priority="5968">
      <formula>#REF!="A3"</formula>
    </cfRule>
    <cfRule type="expression" dxfId="15682" priority="5969">
      <formula>#REF!="A2"</formula>
    </cfRule>
    <cfRule type="expression" dxfId="15681" priority="5970">
      <formula>#REF!="A1"</formula>
    </cfRule>
  </conditionalFormatting>
  <conditionalFormatting sqref="L178:S178 U178:W178">
    <cfRule type="expression" dxfId="15680" priority="5785">
      <formula>$A178="A9"</formula>
    </cfRule>
    <cfRule type="expression" dxfId="15679" priority="5786">
      <formula>$A178="A8"</formula>
    </cfRule>
    <cfRule type="expression" dxfId="15678" priority="5787">
      <formula>$A178="A7"</formula>
    </cfRule>
    <cfRule type="expression" dxfId="15677" priority="5788">
      <formula>$A178="A6"</formula>
    </cfRule>
    <cfRule type="expression" dxfId="15676" priority="5789">
      <formula>$A178="A5"</formula>
    </cfRule>
    <cfRule type="expression" dxfId="15675" priority="5790">
      <formula>$A178="A4"</formula>
    </cfRule>
    <cfRule type="expression" dxfId="15674" priority="5791">
      <formula>$A178="A3"</formula>
    </cfRule>
    <cfRule type="expression" dxfId="15673" priority="5792">
      <formula>$A178="A2"</formula>
    </cfRule>
    <cfRule type="expression" dxfId="15672" priority="5793">
      <formula>$A178="A1"</formula>
    </cfRule>
  </conditionalFormatting>
  <conditionalFormatting sqref="R179:S180 U179:W180">
    <cfRule type="expression" dxfId="15671" priority="5569">
      <formula>#REF!="A9"</formula>
    </cfRule>
    <cfRule type="expression" dxfId="15670" priority="5570">
      <formula>#REF!="A8"</formula>
    </cfRule>
    <cfRule type="expression" dxfId="15669" priority="5571">
      <formula>#REF!="A7"</formula>
    </cfRule>
    <cfRule type="expression" dxfId="15668" priority="5572">
      <formula>#REF!="A6"</formula>
    </cfRule>
    <cfRule type="expression" dxfId="15667" priority="5573">
      <formula>#REF!="A5"</formula>
    </cfRule>
    <cfRule type="expression" dxfId="15666" priority="5574">
      <formula>#REF!="A4"</formula>
    </cfRule>
    <cfRule type="expression" dxfId="15665" priority="5575">
      <formula>#REF!="A3"</formula>
    </cfRule>
    <cfRule type="expression" dxfId="15664" priority="5576">
      <formula>#REF!="A2"</formula>
    </cfRule>
    <cfRule type="expression" dxfId="15663" priority="5577">
      <formula>#REF!="A1"</formula>
    </cfRule>
  </conditionalFormatting>
  <conditionalFormatting sqref="L181:S181 U181:W181">
    <cfRule type="expression" dxfId="15662" priority="5632">
      <formula>$A181="A9"</formula>
    </cfRule>
    <cfRule type="expression" dxfId="15661" priority="5633">
      <formula>$A181="A8"</formula>
    </cfRule>
    <cfRule type="expression" dxfId="15660" priority="5634">
      <formula>$A181="A7"</formula>
    </cfRule>
    <cfRule type="expression" dxfId="15659" priority="5635">
      <formula>$A181="A6"</formula>
    </cfRule>
    <cfRule type="expression" dxfId="15658" priority="5636">
      <formula>$A181="A5"</formula>
    </cfRule>
    <cfRule type="expression" dxfId="15657" priority="5637">
      <formula>$A181="A4"</formula>
    </cfRule>
    <cfRule type="expression" dxfId="15656" priority="5638">
      <formula>$A181="A3"</formula>
    </cfRule>
    <cfRule type="expression" dxfId="15655" priority="5639">
      <formula>$A181="A2"</formula>
    </cfRule>
    <cfRule type="expression" dxfId="15654" priority="5640">
      <formula>$A181="A1"</formula>
    </cfRule>
  </conditionalFormatting>
  <conditionalFormatting sqref="R182:S183 U182:W183">
    <cfRule type="expression" dxfId="15653" priority="5560">
      <formula>#REF!="A9"</formula>
    </cfRule>
    <cfRule type="expression" dxfId="15652" priority="5561">
      <formula>#REF!="A8"</formula>
    </cfRule>
    <cfRule type="expression" dxfId="15651" priority="5562">
      <formula>#REF!="A7"</formula>
    </cfRule>
    <cfRule type="expression" dxfId="15650" priority="5563">
      <formula>#REF!="A6"</formula>
    </cfRule>
    <cfRule type="expression" dxfId="15649" priority="5564">
      <formula>#REF!="A5"</formula>
    </cfRule>
    <cfRule type="expression" dxfId="15648" priority="5565">
      <formula>#REF!="A4"</formula>
    </cfRule>
    <cfRule type="expression" dxfId="15647" priority="5566">
      <formula>#REF!="A3"</formula>
    </cfRule>
    <cfRule type="expression" dxfId="15646" priority="5567">
      <formula>#REF!="A2"</formula>
    </cfRule>
    <cfRule type="expression" dxfId="15645" priority="5568">
      <formula>#REF!="A1"</formula>
    </cfRule>
  </conditionalFormatting>
  <conditionalFormatting sqref="X179:X180 X182:X183">
    <cfRule type="expression" dxfId="15644" priority="5902">
      <formula>#REF!="A9"</formula>
    </cfRule>
    <cfRule type="expression" dxfId="15643" priority="5903">
      <formula>#REF!="A8"</formula>
    </cfRule>
    <cfRule type="expression" dxfId="15642" priority="5904">
      <formula>#REF!="A7"</formula>
    </cfRule>
    <cfRule type="expression" dxfId="15641" priority="5905">
      <formula>#REF!="A6"</formula>
    </cfRule>
    <cfRule type="expression" dxfId="15640" priority="5906">
      <formula>#REF!="A5"</formula>
    </cfRule>
    <cfRule type="expression" dxfId="15639" priority="5907">
      <formula>#REF!="A4"</formula>
    </cfRule>
    <cfRule type="expression" dxfId="15638" priority="5908">
      <formula>#REF!="A3"</formula>
    </cfRule>
    <cfRule type="expression" dxfId="15637" priority="5909">
      <formula>#REF!="A2"</formula>
    </cfRule>
    <cfRule type="expression" dxfId="15636" priority="5910">
      <formula>#REF!="A1"</formula>
    </cfRule>
  </conditionalFormatting>
  <conditionalFormatting sqref="X178">
    <cfRule type="expression" dxfId="15635" priority="5776">
      <formula>$A178="A9"</formula>
    </cfRule>
    <cfRule type="expression" dxfId="15634" priority="5777">
      <formula>$A178="A8"</formula>
    </cfRule>
    <cfRule type="expression" dxfId="15633" priority="5778">
      <formula>$A178="A7"</formula>
    </cfRule>
    <cfRule type="expression" dxfId="15632" priority="5779">
      <formula>$A178="A6"</formula>
    </cfRule>
    <cfRule type="expression" dxfId="15631" priority="5780">
      <formula>$A178="A5"</formula>
    </cfRule>
    <cfRule type="expression" dxfId="15630" priority="5781">
      <formula>$A178="A4"</formula>
    </cfRule>
    <cfRule type="expression" dxfId="15629" priority="5782">
      <formula>$A178="A3"</formula>
    </cfRule>
    <cfRule type="expression" dxfId="15628" priority="5783">
      <formula>$A178="A2"</formula>
    </cfRule>
    <cfRule type="expression" dxfId="15627" priority="5784">
      <formula>$A178="A1"</formula>
    </cfRule>
  </conditionalFormatting>
  <conditionalFormatting sqref="X181">
    <cfRule type="expression" dxfId="15626" priority="5623">
      <formula>$A181="A9"</formula>
    </cfRule>
    <cfRule type="expression" dxfId="15625" priority="5624">
      <formula>$A181="A8"</formula>
    </cfRule>
    <cfRule type="expression" dxfId="15624" priority="5625">
      <formula>$A181="A7"</formula>
    </cfRule>
    <cfRule type="expression" dxfId="15623" priority="5626">
      <formula>$A181="A6"</formula>
    </cfRule>
    <cfRule type="expression" dxfId="15622" priority="5627">
      <formula>$A181="A5"</formula>
    </cfRule>
    <cfRule type="expression" dxfId="15621" priority="5628">
      <formula>$A181="A4"</formula>
    </cfRule>
    <cfRule type="expression" dxfId="15620" priority="5629">
      <formula>$A181="A3"</formula>
    </cfRule>
    <cfRule type="expression" dxfId="15619" priority="5630">
      <formula>$A181="A2"</formula>
    </cfRule>
    <cfRule type="expression" dxfId="15618" priority="5631">
      <formula>$A181="A1"</formula>
    </cfRule>
  </conditionalFormatting>
  <conditionalFormatting sqref="Y178">
    <cfRule type="expression" dxfId="15617" priority="5848">
      <formula>#REF!="A9"</formula>
    </cfRule>
    <cfRule type="expression" dxfId="15616" priority="5849">
      <formula>#REF!="A8"</formula>
    </cfRule>
    <cfRule type="expression" dxfId="15615" priority="5850">
      <formula>#REF!="A7"</formula>
    </cfRule>
    <cfRule type="expression" dxfId="15614" priority="5851">
      <formula>#REF!="A6"</formula>
    </cfRule>
    <cfRule type="expression" dxfId="15613" priority="5852">
      <formula>#REF!="A5"</formula>
    </cfRule>
    <cfRule type="expression" dxfId="15612" priority="5853">
      <formula>#REF!="A4"</formula>
    </cfRule>
    <cfRule type="expression" dxfId="15611" priority="5854">
      <formula>#REF!="A3"</formula>
    </cfRule>
    <cfRule type="expression" dxfId="15610" priority="5855">
      <formula>#REF!="A2"</formula>
    </cfRule>
    <cfRule type="expression" dxfId="15609" priority="5856">
      <formula>#REF!="A1"</formula>
    </cfRule>
  </conditionalFormatting>
  <conditionalFormatting sqref="Y181">
    <cfRule type="expression" dxfId="15608" priority="5695">
      <formula>#REF!="A9"</formula>
    </cfRule>
    <cfRule type="expression" dxfId="15607" priority="5696">
      <formula>#REF!="A8"</formula>
    </cfRule>
    <cfRule type="expression" dxfId="15606" priority="5697">
      <formula>#REF!="A7"</formula>
    </cfRule>
    <cfRule type="expression" dxfId="15605" priority="5698">
      <formula>#REF!="A6"</formula>
    </cfRule>
    <cfRule type="expression" dxfId="15604" priority="5699">
      <formula>#REF!="A5"</formula>
    </cfRule>
    <cfRule type="expression" dxfId="15603" priority="5700">
      <formula>#REF!="A4"</formula>
    </cfRule>
    <cfRule type="expression" dxfId="15602" priority="5701">
      <formula>#REF!="A3"</formula>
    </cfRule>
    <cfRule type="expression" dxfId="15601" priority="5702">
      <formula>#REF!="A2"</formula>
    </cfRule>
    <cfRule type="expression" dxfId="15600" priority="5703">
      <formula>#REF!="A1"</formula>
    </cfRule>
  </conditionalFormatting>
  <conditionalFormatting sqref="Y183">
    <cfRule type="expression" dxfId="15599" priority="5954">
      <formula>#REF!="A8"</formula>
    </cfRule>
    <cfRule type="expression" dxfId="15598" priority="5955">
      <formula>#REF!="A7"</formula>
    </cfRule>
    <cfRule type="expression" dxfId="15597" priority="5956">
      <formula>#REF!="A6"</formula>
    </cfRule>
    <cfRule type="expression" dxfId="15596" priority="5957">
      <formula>#REF!="A5"</formula>
    </cfRule>
    <cfRule type="expression" dxfId="15595" priority="5958">
      <formula>#REF!="A4"</formula>
    </cfRule>
    <cfRule type="expression" dxfId="15594" priority="5959">
      <formula>#REF!="A3"</formula>
    </cfRule>
    <cfRule type="expression" dxfId="15593" priority="5960">
      <formula>#REF!="A2"</formula>
    </cfRule>
    <cfRule type="expression" dxfId="15592" priority="5961">
      <formula>#REF!="A1"</formula>
    </cfRule>
  </conditionalFormatting>
  <conditionalFormatting sqref="Y183:Z183">
    <cfRule type="expression" dxfId="15591" priority="5945">
      <formula>#REF!="A9"</formula>
    </cfRule>
  </conditionalFormatting>
  <conditionalFormatting sqref="Z178">
    <cfRule type="expression" dxfId="15590" priority="5839">
      <formula>#REF!="A9"</formula>
    </cfRule>
    <cfRule type="expression" dxfId="15589" priority="5840">
      <formula>#REF!="A8"</formula>
    </cfRule>
    <cfRule type="expression" dxfId="15588" priority="5841">
      <formula>#REF!="A7"</formula>
    </cfRule>
    <cfRule type="expression" dxfId="15587" priority="5842">
      <formula>#REF!="A6"</formula>
    </cfRule>
    <cfRule type="expression" dxfId="15586" priority="5843">
      <formula>#REF!="A5"</formula>
    </cfRule>
    <cfRule type="expression" dxfId="15585" priority="5844">
      <formula>#REF!="A4"</formula>
    </cfRule>
    <cfRule type="expression" dxfId="15584" priority="5845">
      <formula>#REF!="A3"</formula>
    </cfRule>
    <cfRule type="expression" dxfId="15583" priority="5846">
      <formula>#REF!="A2"</formula>
    </cfRule>
    <cfRule type="expression" dxfId="15582" priority="5847">
      <formula>#REF!="A1"</formula>
    </cfRule>
  </conditionalFormatting>
  <conditionalFormatting sqref="Z181">
    <cfRule type="expression" dxfId="15581" priority="5686">
      <formula>#REF!="A9"</formula>
    </cfRule>
    <cfRule type="expression" dxfId="15580" priority="5687">
      <formula>#REF!="A8"</formula>
    </cfRule>
    <cfRule type="expression" dxfId="15579" priority="5688">
      <formula>#REF!="A7"</formula>
    </cfRule>
    <cfRule type="expression" dxfId="15578" priority="5689">
      <formula>#REF!="A6"</formula>
    </cfRule>
    <cfRule type="expression" dxfId="15577" priority="5690">
      <formula>#REF!="A5"</formula>
    </cfRule>
    <cfRule type="expression" dxfId="15576" priority="5691">
      <formula>#REF!="A4"</formula>
    </cfRule>
    <cfRule type="expression" dxfId="15575" priority="5692">
      <formula>#REF!="A3"</formula>
    </cfRule>
    <cfRule type="expression" dxfId="15574" priority="5693">
      <formula>#REF!="A2"</formula>
    </cfRule>
    <cfRule type="expression" dxfId="15573" priority="5694">
      <formula>#REF!="A1"</formula>
    </cfRule>
  </conditionalFormatting>
  <conditionalFormatting sqref="Z183">
    <cfRule type="expression" dxfId="15572" priority="5946">
      <formula>#REF!="A8"</formula>
    </cfRule>
    <cfRule type="expression" dxfId="15571" priority="5947">
      <formula>#REF!="A7"</formula>
    </cfRule>
    <cfRule type="expression" dxfId="15570" priority="5948">
      <formula>#REF!="A6"</formula>
    </cfRule>
    <cfRule type="expression" dxfId="15569" priority="5949">
      <formula>#REF!="A5"</formula>
    </cfRule>
    <cfRule type="expression" dxfId="15568" priority="5950">
      <formula>#REF!="A4"</formula>
    </cfRule>
    <cfRule type="expression" dxfId="15567" priority="5951">
      <formula>#REF!="A3"</formula>
    </cfRule>
    <cfRule type="expression" dxfId="15566" priority="5952">
      <formula>#REF!="A2"</formula>
    </cfRule>
    <cfRule type="expression" dxfId="15565" priority="5953">
      <formula>#REF!="A1"</formula>
    </cfRule>
  </conditionalFormatting>
  <conditionalFormatting sqref="AA178:AE178">
    <cfRule type="expression" dxfId="15564" priority="5767">
      <formula>$A178="A9"</formula>
    </cfRule>
    <cfRule type="expression" dxfId="15563" priority="5768">
      <formula>$A178="A8"</formula>
    </cfRule>
    <cfRule type="expression" dxfId="15562" priority="5769">
      <formula>$A178="A7"</formula>
    </cfRule>
    <cfRule type="expression" dxfId="15561" priority="5770">
      <formula>$A178="A6"</formula>
    </cfRule>
    <cfRule type="expression" dxfId="15560" priority="5771">
      <formula>$A178="A5"</formula>
    </cfRule>
    <cfRule type="expression" dxfId="15559" priority="5772">
      <formula>$A178="A4"</formula>
    </cfRule>
    <cfRule type="expression" dxfId="15558" priority="5773">
      <formula>$A178="A3"</formula>
    </cfRule>
    <cfRule type="expression" dxfId="15557" priority="5774">
      <formula>$A178="A2"</formula>
    </cfRule>
    <cfRule type="expression" dxfId="15556" priority="5775">
      <formula>$A178="A1"</formula>
    </cfRule>
  </conditionalFormatting>
  <conditionalFormatting sqref="AA181:AE181">
    <cfRule type="expression" dxfId="15555" priority="5614">
      <formula>$A181="A9"</formula>
    </cfRule>
    <cfRule type="expression" dxfId="15554" priority="5615">
      <formula>$A181="A8"</formula>
    </cfRule>
    <cfRule type="expression" dxfId="15553" priority="5616">
      <formula>$A181="A7"</formula>
    </cfRule>
    <cfRule type="expression" dxfId="15552" priority="5617">
      <formula>$A181="A6"</formula>
    </cfRule>
    <cfRule type="expression" dxfId="15551" priority="5618">
      <formula>$A181="A5"</formula>
    </cfRule>
    <cfRule type="expression" dxfId="15550" priority="5619">
      <formula>$A181="A4"</formula>
    </cfRule>
    <cfRule type="expression" dxfId="15549" priority="5620">
      <formula>$A181="A3"</formula>
    </cfRule>
    <cfRule type="expression" dxfId="15548" priority="5621">
      <formula>$A181="A2"</formula>
    </cfRule>
    <cfRule type="expression" dxfId="15547" priority="5622">
      <formula>$A181="A1"</formula>
    </cfRule>
  </conditionalFormatting>
  <conditionalFormatting sqref="AF178:AH178 AJ178:AM178">
    <cfRule type="expression" dxfId="15546" priority="5542">
      <formula>$A178="A9"</formula>
    </cfRule>
    <cfRule type="expression" dxfId="15545" priority="5543">
      <formula>$A178="A8"</formula>
    </cfRule>
    <cfRule type="expression" dxfId="15544" priority="5544">
      <formula>$A178="A7"</formula>
    </cfRule>
    <cfRule type="expression" dxfId="15543" priority="5545">
      <formula>$A178="A6"</formula>
    </cfRule>
    <cfRule type="expression" dxfId="15542" priority="5546">
      <formula>$A178="A5"</formula>
    </cfRule>
    <cfRule type="expression" dxfId="15541" priority="5547">
      <formula>$A178="A4"</formula>
    </cfRule>
    <cfRule type="expression" dxfId="15540" priority="5548">
      <formula>$A178="A3"</formula>
    </cfRule>
    <cfRule type="expression" dxfId="15539" priority="5549">
      <formula>$A178="A2"</formula>
    </cfRule>
    <cfRule type="expression" dxfId="15538" priority="5550">
      <formula>$A178="A1"</formula>
    </cfRule>
  </conditionalFormatting>
  <conditionalFormatting sqref="AF181:AH181 AJ181:AM181">
    <cfRule type="expression" dxfId="15537" priority="5533">
      <formula>$A181="A9"</formula>
    </cfRule>
    <cfRule type="expression" dxfId="15536" priority="5534">
      <formula>$A181="A8"</formula>
    </cfRule>
    <cfRule type="expression" dxfId="15535" priority="5535">
      <formula>$A181="A7"</formula>
    </cfRule>
    <cfRule type="expression" dxfId="15534" priority="5536">
      <formula>$A181="A6"</formula>
    </cfRule>
    <cfRule type="expression" dxfId="15533" priority="5537">
      <formula>$A181="A5"</formula>
    </cfRule>
    <cfRule type="expression" dxfId="15532" priority="5538">
      <formula>$A181="A4"</formula>
    </cfRule>
    <cfRule type="expression" dxfId="15531" priority="5539">
      <formula>$A181="A3"</formula>
    </cfRule>
    <cfRule type="expression" dxfId="15530" priority="5540">
      <formula>$A181="A2"</formula>
    </cfRule>
    <cfRule type="expression" dxfId="15529" priority="5541">
      <formula>$A181="A1"</formula>
    </cfRule>
  </conditionalFormatting>
  <conditionalFormatting sqref="AG179:AG180 AG182:AG183">
    <cfRule type="expression" dxfId="15528" priority="5506">
      <formula>#REF!="A9"</formula>
    </cfRule>
    <cfRule type="expression" dxfId="15527" priority="5507">
      <formula>#REF!="A8"</formula>
    </cfRule>
    <cfRule type="expression" dxfId="15526" priority="5508">
      <formula>#REF!="A7"</formula>
    </cfRule>
    <cfRule type="expression" dxfId="15525" priority="5509">
      <formula>#REF!="A6"</formula>
    </cfRule>
    <cfRule type="expression" dxfId="15524" priority="5510">
      <formula>#REF!="A5"</formula>
    </cfRule>
    <cfRule type="expression" dxfId="15523" priority="5511">
      <formula>#REF!="A4"</formula>
    </cfRule>
    <cfRule type="expression" dxfId="15522" priority="5512">
      <formula>#REF!="A3"</formula>
    </cfRule>
    <cfRule type="expression" dxfId="15521" priority="5513">
      <formula>#REF!="A2"</formula>
    </cfRule>
    <cfRule type="expression" dxfId="15520" priority="5514">
      <formula>#REF!="A1"</formula>
    </cfRule>
  </conditionalFormatting>
  <conditionalFormatting sqref="AM179:AM180">
    <cfRule type="expression" dxfId="15519" priority="5524">
      <formula>#REF!="A9"</formula>
    </cfRule>
    <cfRule type="expression" dxfId="15518" priority="5525">
      <formula>#REF!="A8"</formula>
    </cfRule>
    <cfRule type="expression" dxfId="15517" priority="5526">
      <formula>#REF!="A7"</formula>
    </cfRule>
    <cfRule type="expression" dxfId="15516" priority="5527">
      <formula>#REF!="A6"</formula>
    </cfRule>
    <cfRule type="expression" dxfId="15515" priority="5528">
      <formula>#REF!="A5"</formula>
    </cfRule>
    <cfRule type="expression" dxfId="15514" priority="5529">
      <formula>#REF!="A4"</formula>
    </cfRule>
    <cfRule type="expression" dxfId="15513" priority="5530">
      <formula>#REF!="A3"</formula>
    </cfRule>
    <cfRule type="expression" dxfId="15512" priority="5531">
      <formula>#REF!="A2"</formula>
    </cfRule>
    <cfRule type="expression" dxfId="15511" priority="5532">
      <formula>#REF!="A1"</formula>
    </cfRule>
  </conditionalFormatting>
  <conditionalFormatting sqref="AM182:AM183">
    <cfRule type="expression" dxfId="15510" priority="5515">
      <formula>#REF!="A9"</formula>
    </cfRule>
    <cfRule type="expression" dxfId="15509" priority="5516">
      <formula>#REF!="A8"</formula>
    </cfRule>
    <cfRule type="expression" dxfId="15508" priority="5517">
      <formula>#REF!="A7"</formula>
    </cfRule>
    <cfRule type="expression" dxfId="15507" priority="5518">
      <formula>#REF!="A6"</formula>
    </cfRule>
    <cfRule type="expression" dxfId="15506" priority="5519">
      <formula>#REF!="A5"</formula>
    </cfRule>
    <cfRule type="expression" dxfId="15505" priority="5520">
      <formula>#REF!="A4"</formula>
    </cfRule>
    <cfRule type="expression" dxfId="15504" priority="5521">
      <formula>#REF!="A3"</formula>
    </cfRule>
    <cfRule type="expression" dxfId="15503" priority="5522">
      <formula>#REF!="A2"</formula>
    </cfRule>
    <cfRule type="expression" dxfId="15502" priority="5523">
      <formula>#REF!="A1"</formula>
    </cfRule>
  </conditionalFormatting>
  <conditionalFormatting sqref="AN178">
    <cfRule type="expression" dxfId="15501" priority="5830">
      <formula>#REF!="A9"</formula>
    </cfRule>
    <cfRule type="expression" dxfId="15500" priority="5831">
      <formula>#REF!="A8"</formula>
    </cfRule>
    <cfRule type="expression" dxfId="15499" priority="5832">
      <formula>#REF!="A7"</formula>
    </cfRule>
    <cfRule type="expression" dxfId="15498" priority="5833">
      <formula>#REF!="A6"</formula>
    </cfRule>
    <cfRule type="expression" dxfId="15497" priority="5834">
      <formula>#REF!="A5"</formula>
    </cfRule>
    <cfRule type="expression" dxfId="15496" priority="5835">
      <formula>#REF!="A4"</formula>
    </cfRule>
    <cfRule type="expression" dxfId="15495" priority="5836">
      <formula>#REF!="A3"</formula>
    </cfRule>
    <cfRule type="expression" dxfId="15494" priority="5837">
      <formula>#REF!="A2"</formula>
    </cfRule>
    <cfRule type="expression" dxfId="15493" priority="5838">
      <formula>#REF!="A1"</formula>
    </cfRule>
  </conditionalFormatting>
  <conditionalFormatting sqref="AN181">
    <cfRule type="expression" dxfId="15492" priority="5677">
      <formula>#REF!="A9"</formula>
    </cfRule>
    <cfRule type="expression" dxfId="15491" priority="5678">
      <formula>#REF!="A8"</formula>
    </cfRule>
    <cfRule type="expression" dxfId="15490" priority="5679">
      <formula>#REF!="A7"</formula>
    </cfRule>
    <cfRule type="expression" dxfId="15489" priority="5680">
      <formula>#REF!="A6"</formula>
    </cfRule>
    <cfRule type="expression" dxfId="15488" priority="5681">
      <formula>#REF!="A5"</formula>
    </cfRule>
    <cfRule type="expression" dxfId="15487" priority="5682">
      <formula>#REF!="A4"</formula>
    </cfRule>
    <cfRule type="expression" dxfId="15486" priority="5683">
      <formula>#REF!="A3"</formula>
    </cfRule>
    <cfRule type="expression" dxfId="15485" priority="5684">
      <formula>#REF!="A2"</formula>
    </cfRule>
    <cfRule type="expression" dxfId="15484" priority="5685">
      <formula>#REF!="A1"</formula>
    </cfRule>
  </conditionalFormatting>
  <conditionalFormatting sqref="AN183">
    <cfRule type="expression" dxfId="15483" priority="5937">
      <formula>#REF!="A8"</formula>
    </cfRule>
    <cfRule type="expression" dxfId="15482" priority="5938">
      <formula>#REF!="A7"</formula>
    </cfRule>
    <cfRule type="expression" dxfId="15481" priority="5939">
      <formula>#REF!="A6"</formula>
    </cfRule>
    <cfRule type="expression" dxfId="15480" priority="5940">
      <formula>#REF!="A5"</formula>
    </cfRule>
    <cfRule type="expression" dxfId="15479" priority="5941">
      <formula>#REF!="A4"</formula>
    </cfRule>
    <cfRule type="expression" dxfId="15478" priority="5942">
      <formula>#REF!="A3"</formula>
    </cfRule>
    <cfRule type="expression" dxfId="15477" priority="5943">
      <formula>#REF!="A2"</formula>
    </cfRule>
    <cfRule type="expression" dxfId="15476" priority="5944">
      <formula>#REF!="A1"</formula>
    </cfRule>
  </conditionalFormatting>
  <conditionalFormatting sqref="AN183:AO183">
    <cfRule type="expression" dxfId="15475" priority="5928">
      <formula>#REF!="A9"</formula>
    </cfRule>
  </conditionalFormatting>
  <conditionalFormatting sqref="AO178">
    <cfRule type="expression" dxfId="15474" priority="5821">
      <formula>#REF!="A9"</formula>
    </cfRule>
    <cfRule type="expression" dxfId="15473" priority="5822">
      <formula>#REF!="A8"</formula>
    </cfRule>
    <cfRule type="expression" dxfId="15472" priority="5823">
      <formula>#REF!="A7"</formula>
    </cfRule>
    <cfRule type="expression" dxfId="15471" priority="5824">
      <formula>#REF!="A6"</formula>
    </cfRule>
    <cfRule type="expression" dxfId="15470" priority="5825">
      <formula>#REF!="A5"</formula>
    </cfRule>
    <cfRule type="expression" dxfId="15469" priority="5826">
      <formula>#REF!="A4"</formula>
    </cfRule>
    <cfRule type="expression" dxfId="15468" priority="5827">
      <formula>#REF!="A3"</formula>
    </cfRule>
    <cfRule type="expression" dxfId="15467" priority="5828">
      <formula>#REF!="A2"</formula>
    </cfRule>
    <cfRule type="expression" dxfId="15466" priority="5829">
      <formula>#REF!="A1"</formula>
    </cfRule>
  </conditionalFormatting>
  <conditionalFormatting sqref="AO181">
    <cfRule type="expression" dxfId="15465" priority="5668">
      <formula>#REF!="A9"</formula>
    </cfRule>
    <cfRule type="expression" dxfId="15464" priority="5669">
      <formula>#REF!="A8"</formula>
    </cfRule>
    <cfRule type="expression" dxfId="15463" priority="5670">
      <formula>#REF!="A7"</formula>
    </cfRule>
    <cfRule type="expression" dxfId="15462" priority="5671">
      <formula>#REF!="A6"</formula>
    </cfRule>
    <cfRule type="expression" dxfId="15461" priority="5672">
      <formula>#REF!="A5"</formula>
    </cfRule>
    <cfRule type="expression" dxfId="15460" priority="5673">
      <formula>#REF!="A4"</formula>
    </cfRule>
    <cfRule type="expression" dxfId="15459" priority="5674">
      <formula>#REF!="A3"</formula>
    </cfRule>
    <cfRule type="expression" dxfId="15458" priority="5675">
      <formula>#REF!="A2"</formula>
    </cfRule>
    <cfRule type="expression" dxfId="15457" priority="5676">
      <formula>#REF!="A1"</formula>
    </cfRule>
  </conditionalFormatting>
  <conditionalFormatting sqref="AO183">
    <cfRule type="expression" dxfId="15456" priority="5929">
      <formula>#REF!="A8"</formula>
    </cfRule>
    <cfRule type="expression" dxfId="15455" priority="5930">
      <formula>#REF!="A7"</formula>
    </cfRule>
    <cfRule type="expression" dxfId="15454" priority="5931">
      <formula>#REF!="A6"</formula>
    </cfRule>
    <cfRule type="expression" dxfId="15453" priority="5932">
      <formula>#REF!="A5"</formula>
    </cfRule>
    <cfRule type="expression" dxfId="15452" priority="5933">
      <formula>#REF!="A4"</formula>
    </cfRule>
    <cfRule type="expression" dxfId="15451" priority="5934">
      <formula>#REF!="A3"</formula>
    </cfRule>
    <cfRule type="expression" dxfId="15450" priority="5935">
      <formula>#REF!="A2"</formula>
    </cfRule>
    <cfRule type="expression" dxfId="15449" priority="5936">
      <formula>#REF!="A1"</formula>
    </cfRule>
  </conditionalFormatting>
  <conditionalFormatting sqref="AP178:BA178">
    <cfRule type="expression" dxfId="15448" priority="5758">
      <formula>$A178="A9"</formula>
    </cfRule>
    <cfRule type="expression" dxfId="15447" priority="5759">
      <formula>$A178="A8"</formula>
    </cfRule>
    <cfRule type="expression" dxfId="15446" priority="5760">
      <formula>$A178="A7"</formula>
    </cfRule>
    <cfRule type="expression" dxfId="15445" priority="5761">
      <formula>$A178="A6"</formula>
    </cfRule>
    <cfRule type="expression" dxfId="15444" priority="5762">
      <formula>$A178="A5"</formula>
    </cfRule>
    <cfRule type="expression" dxfId="15443" priority="5763">
      <formula>$A178="A4"</formula>
    </cfRule>
    <cfRule type="expression" dxfId="15442" priority="5764">
      <formula>$A178="A3"</formula>
    </cfRule>
    <cfRule type="expression" dxfId="15441" priority="5765">
      <formula>$A178="A2"</formula>
    </cfRule>
    <cfRule type="expression" dxfId="15440" priority="5766">
      <formula>$A178="A1"</formula>
    </cfRule>
  </conditionalFormatting>
  <conditionalFormatting sqref="AP181:BA181">
    <cfRule type="expression" dxfId="15439" priority="5605">
      <formula>$A181="A9"</formula>
    </cfRule>
    <cfRule type="expression" dxfId="15438" priority="5606">
      <formula>$A181="A8"</formula>
    </cfRule>
    <cfRule type="expression" dxfId="15437" priority="5607">
      <formula>$A181="A7"</formula>
    </cfRule>
    <cfRule type="expression" dxfId="15436" priority="5608">
      <formula>$A181="A6"</formula>
    </cfRule>
    <cfRule type="expression" dxfId="15435" priority="5609">
      <formula>$A181="A5"</formula>
    </cfRule>
    <cfRule type="expression" dxfId="15434" priority="5610">
      <formula>$A181="A4"</formula>
    </cfRule>
    <cfRule type="expression" dxfId="15433" priority="5611">
      <formula>$A181="A3"</formula>
    </cfRule>
    <cfRule type="expression" dxfId="15432" priority="5612">
      <formula>$A181="A2"</formula>
    </cfRule>
    <cfRule type="expression" dxfId="15431" priority="5613">
      <formula>$A181="A1"</formula>
    </cfRule>
  </conditionalFormatting>
  <conditionalFormatting sqref="AV179:BA180 AV182:BA183">
    <cfRule type="expression" dxfId="15430" priority="5551">
      <formula>#REF!="A9"</formula>
    </cfRule>
    <cfRule type="expression" dxfId="15429" priority="5552">
      <formula>#REF!="A8"</formula>
    </cfRule>
    <cfRule type="expression" dxfId="15428" priority="5553">
      <formula>#REF!="A7"</formula>
    </cfRule>
    <cfRule type="expression" dxfId="15427" priority="5554">
      <formula>#REF!="A6"</formula>
    </cfRule>
    <cfRule type="expression" dxfId="15426" priority="5555">
      <formula>#REF!="A5"</formula>
    </cfRule>
    <cfRule type="expression" dxfId="15425" priority="5556">
      <formula>#REF!="A4"</formula>
    </cfRule>
    <cfRule type="expression" dxfId="15424" priority="5557">
      <formula>#REF!="A3"</formula>
    </cfRule>
    <cfRule type="expression" dxfId="15423" priority="5558">
      <formula>#REF!="A2"</formula>
    </cfRule>
    <cfRule type="expression" dxfId="15422" priority="5559">
      <formula>#REF!="A1"</formula>
    </cfRule>
  </conditionalFormatting>
  <conditionalFormatting sqref="BB179:BB180 BB182:BB183">
    <cfRule type="expression" dxfId="15421" priority="5893">
      <formula>#REF!="A9"</formula>
    </cfRule>
    <cfRule type="expression" dxfId="15420" priority="5894">
      <formula>#REF!="A8"</formula>
    </cfRule>
    <cfRule type="expression" dxfId="15419" priority="5895">
      <formula>#REF!="A7"</formula>
    </cfRule>
    <cfRule type="expression" dxfId="15418" priority="5896">
      <formula>#REF!="A6"</formula>
    </cfRule>
    <cfRule type="expression" dxfId="15417" priority="5897">
      <formula>#REF!="A5"</formula>
    </cfRule>
    <cfRule type="expression" dxfId="15416" priority="5898">
      <formula>#REF!="A4"</formula>
    </cfRule>
    <cfRule type="expression" dxfId="15415" priority="5899">
      <formula>#REF!="A3"</formula>
    </cfRule>
    <cfRule type="expression" dxfId="15414" priority="5900">
      <formula>#REF!="A2"</formula>
    </cfRule>
    <cfRule type="expression" dxfId="15413" priority="5901">
      <formula>#REF!="A1"</formula>
    </cfRule>
  </conditionalFormatting>
  <conditionalFormatting sqref="BB178">
    <cfRule type="expression" dxfId="15412" priority="5749">
      <formula>$A178="A9"</formula>
    </cfRule>
    <cfRule type="expression" dxfId="15411" priority="5750">
      <formula>$A178="A8"</formula>
    </cfRule>
    <cfRule type="expression" dxfId="15410" priority="5751">
      <formula>$A178="A7"</formula>
    </cfRule>
    <cfRule type="expression" dxfId="15409" priority="5752">
      <formula>$A178="A6"</formula>
    </cfRule>
    <cfRule type="expression" dxfId="15408" priority="5753">
      <formula>$A178="A5"</formula>
    </cfRule>
    <cfRule type="expression" dxfId="15407" priority="5754">
      <formula>$A178="A4"</formula>
    </cfRule>
    <cfRule type="expression" dxfId="15406" priority="5755">
      <formula>$A178="A3"</formula>
    </cfRule>
    <cfRule type="expression" dxfId="15405" priority="5756">
      <formula>$A178="A2"</formula>
    </cfRule>
    <cfRule type="expression" dxfId="15404" priority="5757">
      <formula>$A178="A1"</formula>
    </cfRule>
  </conditionalFormatting>
  <conditionalFormatting sqref="BB181">
    <cfRule type="expression" dxfId="15403" priority="5596">
      <formula>$A181="A9"</formula>
    </cfRule>
    <cfRule type="expression" dxfId="15402" priority="5597">
      <formula>$A181="A8"</formula>
    </cfRule>
    <cfRule type="expression" dxfId="15401" priority="5598">
      <formula>$A181="A7"</formula>
    </cfRule>
    <cfRule type="expression" dxfId="15400" priority="5599">
      <formula>$A181="A6"</formula>
    </cfRule>
    <cfRule type="expression" dxfId="15399" priority="5600">
      <formula>$A181="A5"</formula>
    </cfRule>
    <cfRule type="expression" dxfId="15398" priority="5601">
      <formula>$A181="A4"</formula>
    </cfRule>
    <cfRule type="expression" dxfId="15397" priority="5602">
      <formula>$A181="A3"</formula>
    </cfRule>
    <cfRule type="expression" dxfId="15396" priority="5603">
      <formula>$A181="A2"</formula>
    </cfRule>
    <cfRule type="expression" dxfId="15395" priority="5604">
      <formula>$A181="A1"</formula>
    </cfRule>
  </conditionalFormatting>
  <conditionalFormatting sqref="BC183">
    <cfRule type="expression" dxfId="15394" priority="5920">
      <formula>#REF!="A8"</formula>
    </cfRule>
    <cfRule type="expression" dxfId="15393" priority="5921">
      <formula>#REF!="A7"</formula>
    </cfRule>
    <cfRule type="expression" dxfId="15392" priority="5922">
      <formula>#REF!="A6"</formula>
    </cfRule>
    <cfRule type="expression" dxfId="15391" priority="5923">
      <formula>#REF!="A5"</formula>
    </cfRule>
    <cfRule type="expression" dxfId="15390" priority="5924">
      <formula>#REF!="A4"</formula>
    </cfRule>
    <cfRule type="expression" dxfId="15389" priority="5925">
      <formula>#REF!="A3"</formula>
    </cfRule>
    <cfRule type="expression" dxfId="15388" priority="5926">
      <formula>#REF!="A2"</formula>
    </cfRule>
    <cfRule type="expression" dxfId="15387" priority="5927">
      <formula>#REF!="A1"</formula>
    </cfRule>
  </conditionalFormatting>
  <conditionalFormatting sqref="BC178:BD178">
    <cfRule type="expression" dxfId="15386" priority="5812">
      <formula>#REF!="A9"</formula>
    </cfRule>
    <cfRule type="expression" dxfId="15385" priority="5813">
      <formula>#REF!="A8"</formula>
    </cfRule>
    <cfRule type="expression" dxfId="15384" priority="5814">
      <formula>#REF!="A7"</formula>
    </cfRule>
    <cfRule type="expression" dxfId="15383" priority="5815">
      <formula>#REF!="A6"</formula>
    </cfRule>
    <cfRule type="expression" dxfId="15382" priority="5816">
      <formula>#REF!="A5"</formula>
    </cfRule>
    <cfRule type="expression" dxfId="15381" priority="5817">
      <formula>#REF!="A4"</formula>
    </cfRule>
    <cfRule type="expression" dxfId="15380" priority="5818">
      <formula>#REF!="A3"</formula>
    </cfRule>
    <cfRule type="expression" dxfId="15379" priority="5819">
      <formula>#REF!="A2"</formula>
    </cfRule>
    <cfRule type="expression" dxfId="15378" priority="5820">
      <formula>#REF!="A1"</formula>
    </cfRule>
  </conditionalFormatting>
  <conditionalFormatting sqref="BC181:BD181">
    <cfRule type="expression" dxfId="15377" priority="5659">
      <formula>#REF!="A9"</formula>
    </cfRule>
    <cfRule type="expression" dxfId="15376" priority="5660">
      <formula>#REF!="A8"</formula>
    </cfRule>
    <cfRule type="expression" dxfId="15375" priority="5661">
      <formula>#REF!="A7"</formula>
    </cfRule>
    <cfRule type="expression" dxfId="15374" priority="5662">
      <formula>#REF!="A6"</formula>
    </cfRule>
    <cfRule type="expression" dxfId="15373" priority="5663">
      <formula>#REF!="A5"</formula>
    </cfRule>
    <cfRule type="expression" dxfId="15372" priority="5664">
      <formula>#REF!="A4"</formula>
    </cfRule>
    <cfRule type="expression" dxfId="15371" priority="5665">
      <formula>#REF!="A3"</formula>
    </cfRule>
    <cfRule type="expression" dxfId="15370" priority="5666">
      <formula>#REF!="A2"</formula>
    </cfRule>
    <cfRule type="expression" dxfId="15369" priority="5667">
      <formula>#REF!="A1"</formula>
    </cfRule>
  </conditionalFormatting>
  <conditionalFormatting sqref="BC183:BD183">
    <cfRule type="expression" dxfId="15368" priority="5911">
      <formula>#REF!="A9"</formula>
    </cfRule>
  </conditionalFormatting>
  <conditionalFormatting sqref="BD183">
    <cfRule type="expression" dxfId="15367" priority="5912">
      <formula>#REF!="A8"</formula>
    </cfRule>
    <cfRule type="expression" dxfId="15366" priority="5913">
      <formula>#REF!="A7"</formula>
    </cfRule>
    <cfRule type="expression" dxfId="15365" priority="5914">
      <formula>#REF!="A6"</formula>
    </cfRule>
    <cfRule type="expression" dxfId="15364" priority="5915">
      <formula>#REF!="A5"</formula>
    </cfRule>
    <cfRule type="expression" dxfId="15363" priority="5916">
      <formula>#REF!="A4"</formula>
    </cfRule>
    <cfRule type="expression" dxfId="15362" priority="5917">
      <formula>#REF!="A3"</formula>
    </cfRule>
    <cfRule type="expression" dxfId="15361" priority="5918">
      <formula>#REF!="A2"</formula>
    </cfRule>
    <cfRule type="expression" dxfId="15360" priority="5919">
      <formula>#REF!="A1"</formula>
    </cfRule>
  </conditionalFormatting>
  <conditionalFormatting sqref="BE178">
    <cfRule type="expression" dxfId="15359" priority="5740">
      <formula>$A178="A9"</formula>
    </cfRule>
    <cfRule type="expression" dxfId="15358" priority="5741">
      <formula>$A178="A8"</formula>
    </cfRule>
    <cfRule type="expression" dxfId="15357" priority="5742">
      <formula>$A178="A7"</formula>
    </cfRule>
    <cfRule type="expression" dxfId="15356" priority="5743">
      <formula>$A178="A6"</formula>
    </cfRule>
    <cfRule type="expression" dxfId="15355" priority="5744">
      <formula>$A178="A5"</formula>
    </cfRule>
    <cfRule type="expression" dxfId="15354" priority="5745">
      <formula>$A178="A4"</formula>
    </cfRule>
    <cfRule type="expression" dxfId="15353" priority="5746">
      <formula>$A178="A3"</formula>
    </cfRule>
    <cfRule type="expression" dxfId="15352" priority="5747">
      <formula>$A178="A2"</formula>
    </cfRule>
    <cfRule type="expression" dxfId="15351" priority="5748">
      <formula>$A178="A1"</formula>
    </cfRule>
  </conditionalFormatting>
  <conditionalFormatting sqref="BE181">
    <cfRule type="expression" dxfId="15350" priority="5587">
      <formula>$A181="A9"</formula>
    </cfRule>
    <cfRule type="expression" dxfId="15349" priority="5588">
      <formula>$A181="A8"</formula>
    </cfRule>
    <cfRule type="expression" dxfId="15348" priority="5589">
      <formula>$A181="A7"</formula>
    </cfRule>
    <cfRule type="expression" dxfId="15347" priority="5590">
      <formula>$A181="A6"</formula>
    </cfRule>
    <cfRule type="expression" dxfId="15346" priority="5591">
      <formula>$A181="A5"</formula>
    </cfRule>
    <cfRule type="expression" dxfId="15345" priority="5592">
      <formula>$A181="A4"</formula>
    </cfRule>
    <cfRule type="expression" dxfId="15344" priority="5593">
      <formula>$A181="A3"</formula>
    </cfRule>
    <cfRule type="expression" dxfId="15343" priority="5594">
      <formula>$A181="A2"</formula>
    </cfRule>
    <cfRule type="expression" dxfId="15342" priority="5595">
      <formula>$A181="A1"</formula>
    </cfRule>
  </conditionalFormatting>
  <conditionalFormatting sqref="G179:G180">
    <cfRule type="expression" dxfId="15341" priority="5497">
      <formula>#REF!="A9"</formula>
    </cfRule>
    <cfRule type="expression" dxfId="15340" priority="5498">
      <formula>#REF!="A8"</formula>
    </cfRule>
    <cfRule type="expression" dxfId="15339" priority="5499">
      <formula>#REF!="A7"</formula>
    </cfRule>
    <cfRule type="expression" dxfId="15338" priority="5500">
      <formula>#REF!="A6"</formula>
    </cfRule>
    <cfRule type="expression" dxfId="15337" priority="5501">
      <formula>#REF!="A5"</formula>
    </cfRule>
    <cfRule type="expression" dxfId="15336" priority="5502">
      <formula>#REF!="A4"</formula>
    </cfRule>
    <cfRule type="expression" dxfId="15335" priority="5503">
      <formula>#REF!="A3"</formula>
    </cfRule>
    <cfRule type="expression" dxfId="15334" priority="5504">
      <formula>#REF!="A2"</formula>
    </cfRule>
    <cfRule type="expression" dxfId="15333" priority="5505">
      <formula>#REF!="A1"</formula>
    </cfRule>
  </conditionalFormatting>
  <conditionalFormatting sqref="G182:G183">
    <cfRule type="expression" dxfId="15332" priority="5488">
      <formula>#REF!="A9"</formula>
    </cfRule>
    <cfRule type="expression" dxfId="15331" priority="5489">
      <formula>#REF!="A8"</formula>
    </cfRule>
    <cfRule type="expression" dxfId="15330" priority="5490">
      <formula>#REF!="A7"</formula>
    </cfRule>
    <cfRule type="expression" dxfId="15329" priority="5491">
      <formula>#REF!="A6"</formula>
    </cfRule>
    <cfRule type="expression" dxfId="15328" priority="5492">
      <formula>#REF!="A5"</formula>
    </cfRule>
    <cfRule type="expression" dxfId="15327" priority="5493">
      <formula>#REF!="A4"</formula>
    </cfRule>
    <cfRule type="expression" dxfId="15326" priority="5494">
      <formula>#REF!="A3"</formula>
    </cfRule>
    <cfRule type="expression" dxfId="15325" priority="5495">
      <formula>#REF!="A2"</formula>
    </cfRule>
    <cfRule type="expression" dxfId="15324" priority="5496">
      <formula>#REF!="A1"</formula>
    </cfRule>
  </conditionalFormatting>
  <conditionalFormatting sqref="AC179:AF180">
    <cfRule type="expression" dxfId="15323" priority="5479">
      <formula>#REF!="A9"</formula>
    </cfRule>
    <cfRule type="expression" dxfId="15322" priority="5480">
      <formula>#REF!="A8"</formula>
    </cfRule>
    <cfRule type="expression" dxfId="15321" priority="5481">
      <formula>#REF!="A7"</formula>
    </cfRule>
    <cfRule type="expression" dxfId="15320" priority="5482">
      <formula>#REF!="A6"</formula>
    </cfRule>
    <cfRule type="expression" dxfId="15319" priority="5483">
      <formula>#REF!="A5"</formula>
    </cfRule>
    <cfRule type="expression" dxfId="15318" priority="5484">
      <formula>#REF!="A4"</formula>
    </cfRule>
    <cfRule type="expression" dxfId="15317" priority="5485">
      <formula>#REF!="A3"</formula>
    </cfRule>
    <cfRule type="expression" dxfId="15316" priority="5486">
      <formula>#REF!="A2"</formula>
    </cfRule>
    <cfRule type="expression" dxfId="15315" priority="5487">
      <formula>#REF!="A1"</formula>
    </cfRule>
  </conditionalFormatting>
  <conditionalFormatting sqref="AA179:AF180">
    <cfRule type="expression" dxfId="15314" priority="5470">
      <formula>#REF!="A9"</formula>
    </cfRule>
    <cfRule type="expression" dxfId="15313" priority="5471">
      <formula>#REF!="A8"</formula>
    </cfRule>
    <cfRule type="expression" dxfId="15312" priority="5472">
      <formula>#REF!="A7"</formula>
    </cfRule>
    <cfRule type="expression" dxfId="15311" priority="5473">
      <formula>#REF!="A6"</formula>
    </cfRule>
    <cfRule type="expression" dxfId="15310" priority="5474">
      <formula>#REF!="A5"</formula>
    </cfRule>
    <cfRule type="expression" dxfId="15309" priority="5475">
      <formula>#REF!="A4"</formula>
    </cfRule>
    <cfRule type="expression" dxfId="15308" priority="5476">
      <formula>#REF!="A3"</formula>
    </cfRule>
    <cfRule type="expression" dxfId="15307" priority="5477">
      <formula>#REF!="A2"</formula>
    </cfRule>
    <cfRule type="expression" dxfId="15306" priority="5478">
      <formula>#REF!="A1"</formula>
    </cfRule>
  </conditionalFormatting>
  <conditionalFormatting sqref="AC182:AF183">
    <cfRule type="expression" dxfId="15305" priority="5461">
      <formula>#REF!="A9"</formula>
    </cfRule>
    <cfRule type="expression" dxfId="15304" priority="5462">
      <formula>#REF!="A8"</formula>
    </cfRule>
    <cfRule type="expression" dxfId="15303" priority="5463">
      <formula>#REF!="A7"</formula>
    </cfRule>
    <cfRule type="expression" dxfId="15302" priority="5464">
      <formula>#REF!="A6"</formula>
    </cfRule>
    <cfRule type="expression" dxfId="15301" priority="5465">
      <formula>#REF!="A5"</formula>
    </cfRule>
    <cfRule type="expression" dxfId="15300" priority="5466">
      <formula>#REF!="A4"</formula>
    </cfRule>
    <cfRule type="expression" dxfId="15299" priority="5467">
      <formula>#REF!="A3"</formula>
    </cfRule>
    <cfRule type="expression" dxfId="15298" priority="5468">
      <formula>#REF!="A2"</formula>
    </cfRule>
    <cfRule type="expression" dxfId="15297" priority="5469">
      <formula>#REF!="A1"</formula>
    </cfRule>
  </conditionalFormatting>
  <conditionalFormatting sqref="AA182:AF183">
    <cfRule type="expression" dxfId="15296" priority="5452">
      <formula>#REF!="A9"</formula>
    </cfRule>
    <cfRule type="expression" dxfId="15295" priority="5453">
      <formula>#REF!="A8"</formula>
    </cfRule>
    <cfRule type="expression" dxfId="15294" priority="5454">
      <formula>#REF!="A7"</formula>
    </cfRule>
    <cfRule type="expression" dxfId="15293" priority="5455">
      <formula>#REF!="A6"</formula>
    </cfRule>
    <cfRule type="expression" dxfId="15292" priority="5456">
      <formula>#REF!="A5"</formula>
    </cfRule>
    <cfRule type="expression" dxfId="15291" priority="5457">
      <formula>#REF!="A4"</formula>
    </cfRule>
    <cfRule type="expression" dxfId="15290" priority="5458">
      <formula>#REF!="A3"</formula>
    </cfRule>
    <cfRule type="expression" dxfId="15289" priority="5459">
      <formula>#REF!="A2"</formula>
    </cfRule>
    <cfRule type="expression" dxfId="15288" priority="5460">
      <formula>#REF!="A1"</formula>
    </cfRule>
  </conditionalFormatting>
  <conditionalFormatting sqref="AR179:AR180">
    <cfRule type="expression" dxfId="15287" priority="5443">
      <formula>#REF!="A9"</formula>
    </cfRule>
    <cfRule type="expression" dxfId="15286" priority="5444">
      <formula>#REF!="A8"</formula>
    </cfRule>
    <cfRule type="expression" dxfId="15285" priority="5445">
      <formula>#REF!="A7"</formula>
    </cfRule>
    <cfRule type="expression" dxfId="15284" priority="5446">
      <formula>#REF!="A6"</formula>
    </cfRule>
    <cfRule type="expression" dxfId="15283" priority="5447">
      <formula>#REF!="A5"</formula>
    </cfRule>
    <cfRule type="expression" dxfId="15282" priority="5448">
      <formula>#REF!="A4"</formula>
    </cfRule>
    <cfRule type="expression" dxfId="15281" priority="5449">
      <formula>#REF!="A3"</formula>
    </cfRule>
    <cfRule type="expression" dxfId="15280" priority="5450">
      <formula>#REF!="A2"</formula>
    </cfRule>
    <cfRule type="expression" dxfId="15279" priority="5451">
      <formula>#REF!="A1"</formula>
    </cfRule>
  </conditionalFormatting>
  <conditionalFormatting sqref="AP179 AR179:AR180 AT179:AU180">
    <cfRule type="expression" dxfId="15278" priority="5434">
      <formula>#REF!="A9"</formula>
    </cfRule>
    <cfRule type="expression" dxfId="15277" priority="5435">
      <formula>#REF!="A8"</formula>
    </cfRule>
    <cfRule type="expression" dxfId="15276" priority="5436">
      <formula>#REF!="A7"</formula>
    </cfRule>
    <cfRule type="expression" dxfId="15275" priority="5437">
      <formula>#REF!="A6"</formula>
    </cfRule>
    <cfRule type="expression" dxfId="15274" priority="5438">
      <formula>#REF!="A5"</formula>
    </cfRule>
    <cfRule type="expression" dxfId="15273" priority="5439">
      <formula>#REF!="A4"</formula>
    </cfRule>
    <cfRule type="expression" dxfId="15272" priority="5440">
      <formula>#REF!="A3"</formula>
    </cfRule>
    <cfRule type="expression" dxfId="15271" priority="5441">
      <formula>#REF!="A2"</formula>
    </cfRule>
    <cfRule type="expression" dxfId="15270" priority="5442">
      <formula>#REF!="A1"</formula>
    </cfRule>
  </conditionalFormatting>
  <conditionalFormatting sqref="AT179:AT180">
    <cfRule type="expression" dxfId="15269" priority="5425">
      <formula>#REF!="A9"</formula>
    </cfRule>
    <cfRule type="expression" dxfId="15268" priority="5426">
      <formula>#REF!="A8"</formula>
    </cfRule>
    <cfRule type="expression" dxfId="15267" priority="5427">
      <formula>#REF!="A7"</formula>
    </cfRule>
    <cfRule type="expression" dxfId="15266" priority="5428">
      <formula>#REF!="A6"</formula>
    </cfRule>
    <cfRule type="expression" dxfId="15265" priority="5429">
      <formula>#REF!="A5"</formula>
    </cfRule>
    <cfRule type="expression" dxfId="15264" priority="5430">
      <formula>#REF!="A4"</formula>
    </cfRule>
    <cfRule type="expression" dxfId="15263" priority="5431">
      <formula>#REF!="A3"</formula>
    </cfRule>
    <cfRule type="expression" dxfId="15262" priority="5432">
      <formula>#REF!="A2"</formula>
    </cfRule>
    <cfRule type="expression" dxfId="15261" priority="5433">
      <formula>#REF!="A1"</formula>
    </cfRule>
  </conditionalFormatting>
  <conditionalFormatting sqref="AU179:AU180">
    <cfRule type="expression" dxfId="15260" priority="5416">
      <formula>#REF!="A9"</formula>
    </cfRule>
    <cfRule type="expression" dxfId="15259" priority="5417">
      <formula>#REF!="A8"</formula>
    </cfRule>
    <cfRule type="expression" dxfId="15258" priority="5418">
      <formula>#REF!="A7"</formula>
    </cfRule>
    <cfRule type="expression" dxfId="15257" priority="5419">
      <formula>#REF!="A6"</formula>
    </cfRule>
    <cfRule type="expression" dxfId="15256" priority="5420">
      <formula>#REF!="A5"</formula>
    </cfRule>
    <cfRule type="expression" dxfId="15255" priority="5421">
      <formula>#REF!="A4"</formula>
    </cfRule>
    <cfRule type="expression" dxfId="15254" priority="5422">
      <formula>#REF!="A3"</formula>
    </cfRule>
    <cfRule type="expression" dxfId="15253" priority="5423">
      <formula>#REF!="A2"</formula>
    </cfRule>
    <cfRule type="expression" dxfId="15252" priority="5424">
      <formula>#REF!="A1"</formula>
    </cfRule>
  </conditionalFormatting>
  <conditionalFormatting sqref="AP180">
    <cfRule type="expression" dxfId="15251" priority="5407">
      <formula>#REF!="A9"</formula>
    </cfRule>
    <cfRule type="expression" dxfId="15250" priority="5408">
      <formula>#REF!="A8"</formula>
    </cfRule>
    <cfRule type="expression" dxfId="15249" priority="5409">
      <formula>#REF!="A7"</formula>
    </cfRule>
    <cfRule type="expression" dxfId="15248" priority="5410">
      <formula>#REF!="A6"</formula>
    </cfRule>
    <cfRule type="expression" dxfId="15247" priority="5411">
      <formula>#REF!="A5"</formula>
    </cfRule>
    <cfRule type="expression" dxfId="15246" priority="5412">
      <formula>#REF!="A4"</formula>
    </cfRule>
    <cfRule type="expression" dxfId="15245" priority="5413">
      <formula>#REF!="A3"</formula>
    </cfRule>
    <cfRule type="expression" dxfId="15244" priority="5414">
      <formula>#REF!="A2"</formula>
    </cfRule>
    <cfRule type="expression" dxfId="15243" priority="5415">
      <formula>#REF!="A1"</formula>
    </cfRule>
  </conditionalFormatting>
  <conditionalFormatting sqref="AQ179:AQ180">
    <cfRule type="expression" dxfId="15242" priority="5398">
      <formula>#REF!="A9"</formula>
    </cfRule>
    <cfRule type="expression" dxfId="15241" priority="5399">
      <formula>#REF!="A8"</formula>
    </cfRule>
    <cfRule type="expression" dxfId="15240" priority="5400">
      <formula>#REF!="A7"</formula>
    </cfRule>
    <cfRule type="expression" dxfId="15239" priority="5401">
      <formula>#REF!="A6"</formula>
    </cfRule>
    <cfRule type="expression" dxfId="15238" priority="5402">
      <formula>#REF!="A5"</formula>
    </cfRule>
    <cfRule type="expression" dxfId="15237" priority="5403">
      <formula>#REF!="A4"</formula>
    </cfRule>
    <cfRule type="expression" dxfId="15236" priority="5404">
      <formula>#REF!="A3"</formula>
    </cfRule>
    <cfRule type="expression" dxfId="15235" priority="5405">
      <formula>#REF!="A2"</formula>
    </cfRule>
    <cfRule type="expression" dxfId="15234" priority="5406">
      <formula>#REF!="A1"</formula>
    </cfRule>
  </conditionalFormatting>
  <conditionalFormatting sqref="AS180">
    <cfRule type="expression" dxfId="15233" priority="5389">
      <formula>#REF!="A9"</formula>
    </cfRule>
    <cfRule type="expression" dxfId="15232" priority="5390">
      <formula>#REF!="A8"</formula>
    </cfRule>
    <cfRule type="expression" dxfId="15231" priority="5391">
      <formula>#REF!="A7"</formula>
    </cfRule>
    <cfRule type="expression" dxfId="15230" priority="5392">
      <formula>#REF!="A6"</formula>
    </cfRule>
    <cfRule type="expression" dxfId="15229" priority="5393">
      <formula>#REF!="A5"</formula>
    </cfRule>
    <cfRule type="expression" dxfId="15228" priority="5394">
      <formula>#REF!="A4"</formula>
    </cfRule>
    <cfRule type="expression" dxfId="15227" priority="5395">
      <formula>#REF!="A3"</formula>
    </cfRule>
    <cfRule type="expression" dxfId="15226" priority="5396">
      <formula>#REF!="A2"</formula>
    </cfRule>
    <cfRule type="expression" dxfId="15225" priority="5397">
      <formula>#REF!="A1"</formula>
    </cfRule>
  </conditionalFormatting>
  <conditionalFormatting sqref="AS180">
    <cfRule type="expression" dxfId="15224" priority="5380">
      <formula>#REF!="A9"</formula>
    </cfRule>
    <cfRule type="expression" dxfId="15223" priority="5381">
      <formula>#REF!="A8"</formula>
    </cfRule>
    <cfRule type="expression" dxfId="15222" priority="5382">
      <formula>#REF!="A7"</formula>
    </cfRule>
    <cfRule type="expression" dxfId="15221" priority="5383">
      <formula>#REF!="A6"</formula>
    </cfRule>
    <cfRule type="expression" dxfId="15220" priority="5384">
      <formula>#REF!="A5"</formula>
    </cfRule>
    <cfRule type="expression" dxfId="15219" priority="5385">
      <formula>#REF!="A4"</formula>
    </cfRule>
    <cfRule type="expression" dxfId="15218" priority="5386">
      <formula>#REF!="A3"</formula>
    </cfRule>
    <cfRule type="expression" dxfId="15217" priority="5387">
      <formula>#REF!="A2"</formula>
    </cfRule>
    <cfRule type="expression" dxfId="15216" priority="5388">
      <formula>#REF!="A1"</formula>
    </cfRule>
  </conditionalFormatting>
  <conditionalFormatting sqref="AS179">
    <cfRule type="expression" dxfId="15215" priority="5371">
      <formula>#REF!="A9"</formula>
    </cfRule>
    <cfRule type="expression" dxfId="15214" priority="5372">
      <formula>#REF!="A8"</formula>
    </cfRule>
    <cfRule type="expression" dxfId="15213" priority="5373">
      <formula>#REF!="A7"</formula>
    </cfRule>
    <cfRule type="expression" dxfId="15212" priority="5374">
      <formula>#REF!="A6"</formula>
    </cfRule>
    <cfRule type="expression" dxfId="15211" priority="5375">
      <formula>#REF!="A5"</formula>
    </cfRule>
    <cfRule type="expression" dxfId="15210" priority="5376">
      <formula>#REF!="A4"</formula>
    </cfRule>
    <cfRule type="expression" dxfId="15209" priority="5377">
      <formula>#REF!="A3"</formula>
    </cfRule>
    <cfRule type="expression" dxfId="15208" priority="5378">
      <formula>#REF!="A2"</formula>
    </cfRule>
    <cfRule type="expression" dxfId="15207" priority="5379">
      <formula>#REF!="A1"</formula>
    </cfRule>
  </conditionalFormatting>
  <conditionalFormatting sqref="AS179">
    <cfRule type="expression" dxfId="15206" priority="5362">
      <formula>#REF!="A9"</formula>
    </cfRule>
    <cfRule type="expression" dxfId="15205" priority="5363">
      <formula>#REF!="A8"</formula>
    </cfRule>
    <cfRule type="expression" dxfId="15204" priority="5364">
      <formula>#REF!="A7"</formula>
    </cfRule>
    <cfRule type="expression" dxfId="15203" priority="5365">
      <formula>#REF!="A6"</formula>
    </cfRule>
    <cfRule type="expression" dxfId="15202" priority="5366">
      <formula>#REF!="A5"</formula>
    </cfRule>
    <cfRule type="expression" dxfId="15201" priority="5367">
      <formula>#REF!="A4"</formula>
    </cfRule>
    <cfRule type="expression" dxfId="15200" priority="5368">
      <formula>#REF!="A3"</formula>
    </cfRule>
    <cfRule type="expression" dxfId="15199" priority="5369">
      <formula>#REF!="A2"</formula>
    </cfRule>
    <cfRule type="expression" dxfId="15198" priority="5370">
      <formula>#REF!="A1"</formula>
    </cfRule>
  </conditionalFormatting>
  <conditionalFormatting sqref="AR182:AR183">
    <cfRule type="expression" dxfId="15197" priority="5353">
      <formula>#REF!="A9"</formula>
    </cfRule>
    <cfRule type="expression" dxfId="15196" priority="5354">
      <formula>#REF!="A8"</formula>
    </cfRule>
    <cfRule type="expression" dxfId="15195" priority="5355">
      <formula>#REF!="A7"</formula>
    </cfRule>
    <cfRule type="expression" dxfId="15194" priority="5356">
      <formula>#REF!="A6"</formula>
    </cfRule>
    <cfRule type="expression" dxfId="15193" priority="5357">
      <formula>#REF!="A5"</formula>
    </cfRule>
    <cfRule type="expression" dxfId="15192" priority="5358">
      <formula>#REF!="A4"</formula>
    </cfRule>
    <cfRule type="expression" dxfId="15191" priority="5359">
      <formula>#REF!="A3"</formula>
    </cfRule>
    <cfRule type="expression" dxfId="15190" priority="5360">
      <formula>#REF!="A2"</formula>
    </cfRule>
    <cfRule type="expression" dxfId="15189" priority="5361">
      <formula>#REF!="A1"</formula>
    </cfRule>
  </conditionalFormatting>
  <conditionalFormatting sqref="AP182 AR183:AU183 AR182 AT182:AU182">
    <cfRule type="expression" dxfId="15188" priority="5344">
      <formula>#REF!="A9"</formula>
    </cfRule>
    <cfRule type="expression" dxfId="15187" priority="5345">
      <formula>#REF!="A8"</formula>
    </cfRule>
    <cfRule type="expression" dxfId="15186" priority="5346">
      <formula>#REF!="A7"</formula>
    </cfRule>
    <cfRule type="expression" dxfId="15185" priority="5347">
      <formula>#REF!="A6"</formula>
    </cfRule>
    <cfRule type="expression" dxfId="15184" priority="5348">
      <formula>#REF!="A5"</formula>
    </cfRule>
    <cfRule type="expression" dxfId="15183" priority="5349">
      <formula>#REF!="A4"</formula>
    </cfRule>
    <cfRule type="expression" dxfId="15182" priority="5350">
      <formula>#REF!="A3"</formula>
    </cfRule>
    <cfRule type="expression" dxfId="15181" priority="5351">
      <formula>#REF!="A2"</formula>
    </cfRule>
    <cfRule type="expression" dxfId="15180" priority="5352">
      <formula>#REF!="A1"</formula>
    </cfRule>
  </conditionalFormatting>
  <conditionalFormatting sqref="AS183">
    <cfRule type="expression" dxfId="15179" priority="5335">
      <formula>#REF!="A9"</formula>
    </cfRule>
    <cfRule type="expression" dxfId="15178" priority="5336">
      <formula>#REF!="A8"</formula>
    </cfRule>
    <cfRule type="expression" dxfId="15177" priority="5337">
      <formula>#REF!="A7"</formula>
    </cfRule>
    <cfRule type="expression" dxfId="15176" priority="5338">
      <formula>#REF!="A6"</formula>
    </cfRule>
    <cfRule type="expression" dxfId="15175" priority="5339">
      <formula>#REF!="A5"</formula>
    </cfRule>
    <cfRule type="expression" dxfId="15174" priority="5340">
      <formula>#REF!="A4"</formula>
    </cfRule>
    <cfRule type="expression" dxfId="15173" priority="5341">
      <formula>#REF!="A3"</formula>
    </cfRule>
    <cfRule type="expression" dxfId="15172" priority="5342">
      <formula>#REF!="A2"</formula>
    </cfRule>
    <cfRule type="expression" dxfId="15171" priority="5343">
      <formula>#REF!="A1"</formula>
    </cfRule>
  </conditionalFormatting>
  <conditionalFormatting sqref="AT182:AT183">
    <cfRule type="expression" dxfId="15170" priority="5326">
      <formula>#REF!="A9"</formula>
    </cfRule>
    <cfRule type="expression" dxfId="15169" priority="5327">
      <formula>#REF!="A8"</formula>
    </cfRule>
    <cfRule type="expression" dxfId="15168" priority="5328">
      <formula>#REF!="A7"</formula>
    </cfRule>
    <cfRule type="expression" dxfId="15167" priority="5329">
      <formula>#REF!="A6"</formula>
    </cfRule>
    <cfRule type="expression" dxfId="15166" priority="5330">
      <formula>#REF!="A5"</formula>
    </cfRule>
    <cfRule type="expression" dxfId="15165" priority="5331">
      <formula>#REF!="A4"</formula>
    </cfRule>
    <cfRule type="expression" dxfId="15164" priority="5332">
      <formula>#REF!="A3"</formula>
    </cfRule>
    <cfRule type="expression" dxfId="15163" priority="5333">
      <formula>#REF!="A2"</formula>
    </cfRule>
    <cfRule type="expression" dxfId="15162" priority="5334">
      <formula>#REF!="A1"</formula>
    </cfRule>
  </conditionalFormatting>
  <conditionalFormatting sqref="AU182:AU183">
    <cfRule type="expression" dxfId="15161" priority="5317">
      <formula>#REF!="A9"</formula>
    </cfRule>
    <cfRule type="expression" dxfId="15160" priority="5318">
      <formula>#REF!="A8"</formula>
    </cfRule>
    <cfRule type="expression" dxfId="15159" priority="5319">
      <formula>#REF!="A7"</formula>
    </cfRule>
    <cfRule type="expression" dxfId="15158" priority="5320">
      <formula>#REF!="A6"</formula>
    </cfRule>
    <cfRule type="expression" dxfId="15157" priority="5321">
      <formula>#REF!="A5"</formula>
    </cfRule>
    <cfRule type="expression" dxfId="15156" priority="5322">
      <formula>#REF!="A4"</formula>
    </cfRule>
    <cfRule type="expression" dxfId="15155" priority="5323">
      <formula>#REF!="A3"</formula>
    </cfRule>
    <cfRule type="expression" dxfId="15154" priority="5324">
      <formula>#REF!="A2"</formula>
    </cfRule>
    <cfRule type="expression" dxfId="15153" priority="5325">
      <formula>#REF!="A1"</formula>
    </cfRule>
  </conditionalFormatting>
  <conditionalFormatting sqref="AP183">
    <cfRule type="expression" dxfId="15152" priority="5308">
      <formula>#REF!="A9"</formula>
    </cfRule>
    <cfRule type="expression" dxfId="15151" priority="5309">
      <formula>#REF!="A8"</formula>
    </cfRule>
    <cfRule type="expression" dxfId="15150" priority="5310">
      <formula>#REF!="A7"</formula>
    </cfRule>
    <cfRule type="expression" dxfId="15149" priority="5311">
      <formula>#REF!="A6"</formula>
    </cfRule>
    <cfRule type="expression" dxfId="15148" priority="5312">
      <formula>#REF!="A5"</formula>
    </cfRule>
    <cfRule type="expression" dxfId="15147" priority="5313">
      <formula>#REF!="A4"</formula>
    </cfRule>
    <cfRule type="expression" dxfId="15146" priority="5314">
      <formula>#REF!="A3"</formula>
    </cfRule>
    <cfRule type="expression" dxfId="15145" priority="5315">
      <formula>#REF!="A2"</formula>
    </cfRule>
    <cfRule type="expression" dxfId="15144" priority="5316">
      <formula>#REF!="A1"</formula>
    </cfRule>
  </conditionalFormatting>
  <conditionalFormatting sqref="AQ182:AQ183">
    <cfRule type="expression" dxfId="15143" priority="5299">
      <formula>#REF!="A9"</formula>
    </cfRule>
    <cfRule type="expression" dxfId="15142" priority="5300">
      <formula>#REF!="A8"</formula>
    </cfRule>
    <cfRule type="expression" dxfId="15141" priority="5301">
      <formula>#REF!="A7"</formula>
    </cfRule>
    <cfRule type="expression" dxfId="15140" priority="5302">
      <formula>#REF!="A6"</formula>
    </cfRule>
    <cfRule type="expression" dxfId="15139" priority="5303">
      <formula>#REF!="A5"</formula>
    </cfRule>
    <cfRule type="expression" dxfId="15138" priority="5304">
      <formula>#REF!="A4"</formula>
    </cfRule>
    <cfRule type="expression" dxfId="15137" priority="5305">
      <formula>#REF!="A3"</formula>
    </cfRule>
    <cfRule type="expression" dxfId="15136" priority="5306">
      <formula>#REF!="A2"</formula>
    </cfRule>
    <cfRule type="expression" dxfId="15135" priority="5307">
      <formula>#REF!="A1"</formula>
    </cfRule>
  </conditionalFormatting>
  <conditionalFormatting sqref="AS182">
    <cfRule type="expression" dxfId="15134" priority="5290">
      <formula>#REF!="A9"</formula>
    </cfRule>
    <cfRule type="expression" dxfId="15133" priority="5291">
      <formula>#REF!="A8"</formula>
    </cfRule>
    <cfRule type="expression" dxfId="15132" priority="5292">
      <formula>#REF!="A7"</formula>
    </cfRule>
    <cfRule type="expression" dxfId="15131" priority="5293">
      <formula>#REF!="A6"</formula>
    </cfRule>
    <cfRule type="expression" dxfId="15130" priority="5294">
      <formula>#REF!="A5"</formula>
    </cfRule>
    <cfRule type="expression" dxfId="15129" priority="5295">
      <formula>#REF!="A4"</formula>
    </cfRule>
    <cfRule type="expression" dxfId="15128" priority="5296">
      <formula>#REF!="A3"</formula>
    </cfRule>
    <cfRule type="expression" dxfId="15127" priority="5297">
      <formula>#REF!="A2"</formula>
    </cfRule>
    <cfRule type="expression" dxfId="15126" priority="5298">
      <formula>#REF!="A1"</formula>
    </cfRule>
  </conditionalFormatting>
  <conditionalFormatting sqref="AS182">
    <cfRule type="expression" dxfId="15125" priority="5281">
      <formula>#REF!="A9"</formula>
    </cfRule>
    <cfRule type="expression" dxfId="15124" priority="5282">
      <formula>#REF!="A8"</formula>
    </cfRule>
    <cfRule type="expression" dxfId="15123" priority="5283">
      <formula>#REF!="A7"</formula>
    </cfRule>
    <cfRule type="expression" dxfId="15122" priority="5284">
      <formula>#REF!="A6"</formula>
    </cfRule>
    <cfRule type="expression" dxfId="15121" priority="5285">
      <formula>#REF!="A5"</formula>
    </cfRule>
    <cfRule type="expression" dxfId="15120" priority="5286">
      <formula>#REF!="A4"</formula>
    </cfRule>
    <cfRule type="expression" dxfId="15119" priority="5287">
      <formula>#REF!="A3"</formula>
    </cfRule>
    <cfRule type="expression" dxfId="15118" priority="5288">
      <formula>#REF!="A2"</formula>
    </cfRule>
    <cfRule type="expression" dxfId="15117" priority="5289">
      <formula>#REF!="A1"</formula>
    </cfRule>
  </conditionalFormatting>
  <conditionalFormatting sqref="BE179:BE180">
    <cfRule type="expression" dxfId="15116" priority="5272">
      <formula>#REF!="A9"</formula>
    </cfRule>
    <cfRule type="expression" dxfId="15115" priority="5273">
      <formula>#REF!="A8"</formula>
    </cfRule>
    <cfRule type="expression" dxfId="15114" priority="5274">
      <formula>#REF!="A7"</formula>
    </cfRule>
    <cfRule type="expression" dxfId="15113" priority="5275">
      <formula>#REF!="A6"</formula>
    </cfRule>
    <cfRule type="expression" dxfId="15112" priority="5276">
      <formula>#REF!="A5"</formula>
    </cfRule>
    <cfRule type="expression" dxfId="15111" priority="5277">
      <formula>#REF!="A4"</formula>
    </cfRule>
    <cfRule type="expression" dxfId="15110" priority="5278">
      <formula>#REF!="A3"</formula>
    </cfRule>
    <cfRule type="expression" dxfId="15109" priority="5279">
      <formula>#REF!="A2"</formula>
    </cfRule>
    <cfRule type="expression" dxfId="15108" priority="5280">
      <formula>#REF!="A1"</formula>
    </cfRule>
  </conditionalFormatting>
  <conditionalFormatting sqref="BE182:BE183">
    <cfRule type="expression" dxfId="15107" priority="5263">
      <formula>#REF!="A9"</formula>
    </cfRule>
    <cfRule type="expression" dxfId="15106" priority="5264">
      <formula>#REF!="A8"</formula>
    </cfRule>
    <cfRule type="expression" dxfId="15105" priority="5265">
      <formula>#REF!="A7"</formula>
    </cfRule>
    <cfRule type="expression" dxfId="15104" priority="5266">
      <formula>#REF!="A6"</formula>
    </cfRule>
    <cfRule type="expression" dxfId="15103" priority="5267">
      <formula>#REF!="A5"</formula>
    </cfRule>
    <cfRule type="expression" dxfId="15102" priority="5268">
      <formula>#REF!="A4"</formula>
    </cfRule>
    <cfRule type="expression" dxfId="15101" priority="5269">
      <formula>#REF!="A3"</formula>
    </cfRule>
    <cfRule type="expression" dxfId="15100" priority="5270">
      <formula>#REF!="A2"</formula>
    </cfRule>
    <cfRule type="expression" dxfId="15099" priority="5271">
      <formula>#REF!="A1"</formula>
    </cfRule>
  </conditionalFormatting>
  <conditionalFormatting sqref="AH179:AH180 AH182:AH183">
    <cfRule type="expression" dxfId="15098" priority="5254">
      <formula>#REF!="A9"</formula>
    </cfRule>
    <cfRule type="expression" dxfId="15097" priority="5255">
      <formula>#REF!="A8"</formula>
    </cfRule>
    <cfRule type="expression" dxfId="15096" priority="5256">
      <formula>#REF!="A7"</formula>
    </cfRule>
    <cfRule type="expression" dxfId="15095" priority="5257">
      <formula>#REF!="A6"</formula>
    </cfRule>
    <cfRule type="expression" dxfId="15094" priority="5258">
      <formula>#REF!="A5"</formula>
    </cfRule>
    <cfRule type="expression" dxfId="15093" priority="5259">
      <formula>#REF!="A4"</formula>
    </cfRule>
    <cfRule type="expression" dxfId="15092" priority="5260">
      <formula>#REF!="A3"</formula>
    </cfRule>
    <cfRule type="expression" dxfId="15091" priority="5261">
      <formula>#REF!="A2"</formula>
    </cfRule>
    <cfRule type="expression" dxfId="15090" priority="5262">
      <formula>#REF!="A1"</formula>
    </cfRule>
  </conditionalFormatting>
  <conditionalFormatting sqref="AJ179:AJ180 AJ182:AJ183">
    <cfRule type="expression" dxfId="15089" priority="5245">
      <formula>#REF!="A9"</formula>
    </cfRule>
    <cfRule type="expression" dxfId="15088" priority="5246">
      <formula>#REF!="A8"</formula>
    </cfRule>
    <cfRule type="expression" dxfId="15087" priority="5247">
      <formula>#REF!="A7"</formula>
    </cfRule>
    <cfRule type="expression" dxfId="15086" priority="5248">
      <formula>#REF!="A6"</formula>
    </cfRule>
    <cfRule type="expression" dxfId="15085" priority="5249">
      <formula>#REF!="A5"</formula>
    </cfRule>
    <cfRule type="expression" dxfId="15084" priority="5250">
      <formula>#REF!="A4"</formula>
    </cfRule>
    <cfRule type="expression" dxfId="15083" priority="5251">
      <formula>#REF!="A3"</formula>
    </cfRule>
    <cfRule type="expression" dxfId="15082" priority="5252">
      <formula>#REF!="A2"</formula>
    </cfRule>
    <cfRule type="expression" dxfId="15081" priority="5253">
      <formula>#REF!="A1"</formula>
    </cfRule>
  </conditionalFormatting>
  <conditionalFormatting sqref="AK179:AK180 AK182:AK183">
    <cfRule type="expression" dxfId="15080" priority="5236">
      <formula>#REF!="A9"</formula>
    </cfRule>
    <cfRule type="expression" dxfId="15079" priority="5237">
      <formula>#REF!="A8"</formula>
    </cfRule>
    <cfRule type="expression" dxfId="15078" priority="5238">
      <formula>#REF!="A7"</formula>
    </cfRule>
    <cfRule type="expression" dxfId="15077" priority="5239">
      <formula>#REF!="A6"</formula>
    </cfRule>
    <cfRule type="expression" dxfId="15076" priority="5240">
      <formula>#REF!="A5"</formula>
    </cfRule>
    <cfRule type="expression" dxfId="15075" priority="5241">
      <formula>#REF!="A4"</formula>
    </cfRule>
    <cfRule type="expression" dxfId="15074" priority="5242">
      <formula>#REF!="A3"</formula>
    </cfRule>
    <cfRule type="expression" dxfId="15073" priority="5243">
      <formula>#REF!="A2"</formula>
    </cfRule>
    <cfRule type="expression" dxfId="15072" priority="5244">
      <formula>#REF!="A1"</formula>
    </cfRule>
  </conditionalFormatting>
  <conditionalFormatting sqref="AL179:AL180 AL182:AL183">
    <cfRule type="expression" dxfId="15071" priority="5227">
      <formula>#REF!="A9"</formula>
    </cfRule>
    <cfRule type="expression" dxfId="15070" priority="5228">
      <formula>#REF!="A8"</formula>
    </cfRule>
    <cfRule type="expression" dxfId="15069" priority="5229">
      <formula>#REF!="A7"</formula>
    </cfRule>
    <cfRule type="expression" dxfId="15068" priority="5230">
      <formula>#REF!="A6"</formula>
    </cfRule>
    <cfRule type="expression" dxfId="15067" priority="5231">
      <formula>#REF!="A5"</formula>
    </cfRule>
    <cfRule type="expression" dxfId="15066" priority="5232">
      <formula>#REF!="A4"</formula>
    </cfRule>
    <cfRule type="expression" dxfId="15065" priority="5233">
      <formula>#REF!="A3"</formula>
    </cfRule>
    <cfRule type="expression" dxfId="15064" priority="5234">
      <formula>#REF!="A2"</formula>
    </cfRule>
    <cfRule type="expression" dxfId="15063" priority="5235">
      <formula>#REF!="A1"</formula>
    </cfRule>
  </conditionalFormatting>
  <conditionalFormatting sqref="J173">
    <cfRule type="expression" dxfId="15062" priority="5200">
      <formula>#REF!="A9"</formula>
    </cfRule>
    <cfRule type="expression" dxfId="15061" priority="5201">
      <formula>#REF!="A8"</formula>
    </cfRule>
    <cfRule type="expression" dxfId="15060" priority="5202">
      <formula>#REF!="A7"</formula>
    </cfRule>
    <cfRule type="expression" dxfId="15059" priority="5203">
      <formula>#REF!="A6"</formula>
    </cfRule>
    <cfRule type="expression" dxfId="15058" priority="5204">
      <formula>#REF!="A5"</formula>
    </cfRule>
    <cfRule type="expression" dxfId="15057" priority="5205">
      <formula>#REF!="A4"</formula>
    </cfRule>
    <cfRule type="expression" dxfId="15056" priority="5206">
      <formula>#REF!="A3"</formula>
    </cfRule>
    <cfRule type="expression" dxfId="15055" priority="5207">
      <formula>#REF!="A2"</formula>
    </cfRule>
    <cfRule type="expression" dxfId="15054" priority="5208">
      <formula>#REF!="A1"</formula>
    </cfRule>
  </conditionalFormatting>
  <conditionalFormatting sqref="R173:S173 U173:W173">
    <cfRule type="expression" dxfId="15053" priority="5191">
      <formula>#REF!="A9"</formula>
    </cfRule>
    <cfRule type="expression" dxfId="15052" priority="5192">
      <formula>#REF!="A8"</formula>
    </cfRule>
    <cfRule type="expression" dxfId="15051" priority="5193">
      <formula>#REF!="A7"</formula>
    </cfRule>
    <cfRule type="expression" dxfId="15050" priority="5194">
      <formula>#REF!="A6"</formula>
    </cfRule>
    <cfRule type="expression" dxfId="15049" priority="5195">
      <formula>#REF!="A5"</formula>
    </cfRule>
    <cfRule type="expression" dxfId="15048" priority="5196">
      <formula>#REF!="A4"</formula>
    </cfRule>
    <cfRule type="expression" dxfId="15047" priority="5197">
      <formula>#REF!="A3"</formula>
    </cfRule>
    <cfRule type="expression" dxfId="15046" priority="5198">
      <formula>#REF!="A2"</formula>
    </cfRule>
    <cfRule type="expression" dxfId="15045" priority="5199">
      <formula>#REF!="A1"</formula>
    </cfRule>
  </conditionalFormatting>
  <conditionalFormatting sqref="X173">
    <cfRule type="expression" dxfId="15044" priority="5218">
      <formula>#REF!="A9"</formula>
    </cfRule>
    <cfRule type="expression" dxfId="15043" priority="5219">
      <formula>#REF!="A8"</formula>
    </cfRule>
    <cfRule type="expression" dxfId="15042" priority="5220">
      <formula>#REF!="A7"</formula>
    </cfRule>
    <cfRule type="expression" dxfId="15041" priority="5221">
      <formula>#REF!="A6"</formula>
    </cfRule>
    <cfRule type="expression" dxfId="15040" priority="5222">
      <formula>#REF!="A5"</formula>
    </cfRule>
    <cfRule type="expression" dxfId="15039" priority="5223">
      <formula>#REF!="A4"</formula>
    </cfRule>
    <cfRule type="expression" dxfId="15038" priority="5224">
      <formula>#REF!="A3"</formula>
    </cfRule>
    <cfRule type="expression" dxfId="15037" priority="5225">
      <formula>#REF!="A2"</formula>
    </cfRule>
    <cfRule type="expression" dxfId="15036" priority="5226">
      <formula>#REF!="A1"</formula>
    </cfRule>
  </conditionalFormatting>
  <conditionalFormatting sqref="AG173">
    <cfRule type="expression" dxfId="15035" priority="5155">
      <formula>#REF!="A9"</formula>
    </cfRule>
    <cfRule type="expression" dxfId="15034" priority="5156">
      <formula>#REF!="A8"</formula>
    </cfRule>
    <cfRule type="expression" dxfId="15033" priority="5157">
      <formula>#REF!="A7"</formula>
    </cfRule>
    <cfRule type="expression" dxfId="15032" priority="5158">
      <formula>#REF!="A6"</formula>
    </cfRule>
    <cfRule type="expression" dxfId="15031" priority="5159">
      <formula>#REF!="A5"</formula>
    </cfRule>
    <cfRule type="expression" dxfId="15030" priority="5160">
      <formula>#REF!="A4"</formula>
    </cfRule>
    <cfRule type="expression" dxfId="15029" priority="5161">
      <formula>#REF!="A3"</formula>
    </cfRule>
    <cfRule type="expression" dxfId="15028" priority="5162">
      <formula>#REF!="A2"</formula>
    </cfRule>
    <cfRule type="expression" dxfId="15027" priority="5163">
      <formula>#REF!="A1"</formula>
    </cfRule>
  </conditionalFormatting>
  <conditionalFormatting sqref="AM173">
    <cfRule type="expression" dxfId="15026" priority="5164">
      <formula>#REF!="A9"</formula>
    </cfRule>
    <cfRule type="expression" dxfId="15025" priority="5165">
      <formula>#REF!="A8"</formula>
    </cfRule>
    <cfRule type="expression" dxfId="15024" priority="5166">
      <formula>#REF!="A7"</formula>
    </cfRule>
    <cfRule type="expression" dxfId="15023" priority="5167">
      <formula>#REF!="A6"</formula>
    </cfRule>
    <cfRule type="expression" dxfId="15022" priority="5168">
      <formula>#REF!="A5"</formula>
    </cfRule>
    <cfRule type="expression" dxfId="15021" priority="5169">
      <formula>#REF!="A4"</formula>
    </cfRule>
    <cfRule type="expression" dxfId="15020" priority="5170">
      <formula>#REF!="A3"</formula>
    </cfRule>
    <cfRule type="expression" dxfId="15019" priority="5171">
      <formula>#REF!="A2"</formula>
    </cfRule>
    <cfRule type="expression" dxfId="15018" priority="5172">
      <formula>#REF!="A1"</formula>
    </cfRule>
  </conditionalFormatting>
  <conditionalFormatting sqref="AV173:BA173">
    <cfRule type="expression" dxfId="15017" priority="5182">
      <formula>#REF!="A9"</formula>
    </cfRule>
    <cfRule type="expression" dxfId="15016" priority="5183">
      <formula>#REF!="A8"</formula>
    </cfRule>
    <cfRule type="expression" dxfId="15015" priority="5184">
      <formula>#REF!="A7"</formula>
    </cfRule>
    <cfRule type="expression" dxfId="15014" priority="5185">
      <formula>#REF!="A6"</formula>
    </cfRule>
    <cfRule type="expression" dxfId="15013" priority="5186">
      <formula>#REF!="A5"</formula>
    </cfRule>
    <cfRule type="expression" dxfId="15012" priority="5187">
      <formula>#REF!="A4"</formula>
    </cfRule>
    <cfRule type="expression" dxfId="15011" priority="5188">
      <formula>#REF!="A3"</formula>
    </cfRule>
    <cfRule type="expression" dxfId="15010" priority="5189">
      <formula>#REF!="A2"</formula>
    </cfRule>
    <cfRule type="expression" dxfId="15009" priority="5190">
      <formula>#REF!="A1"</formula>
    </cfRule>
  </conditionalFormatting>
  <conditionalFormatting sqref="BB173">
    <cfRule type="expression" dxfId="15008" priority="5209">
      <formula>#REF!="A9"</formula>
    </cfRule>
    <cfRule type="expression" dxfId="15007" priority="5210">
      <formula>#REF!="A8"</formula>
    </cfRule>
    <cfRule type="expression" dxfId="15006" priority="5211">
      <formula>#REF!="A7"</formula>
    </cfRule>
    <cfRule type="expression" dxfId="15005" priority="5212">
      <formula>#REF!="A6"</formula>
    </cfRule>
    <cfRule type="expression" dxfId="15004" priority="5213">
      <formula>#REF!="A5"</formula>
    </cfRule>
    <cfRule type="expression" dxfId="15003" priority="5214">
      <formula>#REF!="A4"</formula>
    </cfRule>
    <cfRule type="expression" dxfId="15002" priority="5215">
      <formula>#REF!="A3"</formula>
    </cfRule>
    <cfRule type="expression" dxfId="15001" priority="5216">
      <formula>#REF!="A2"</formula>
    </cfRule>
    <cfRule type="expression" dxfId="15000" priority="5217">
      <formula>#REF!="A1"</formula>
    </cfRule>
  </conditionalFormatting>
  <conditionalFormatting sqref="BE173">
    <cfRule type="expression" dxfId="14999" priority="5173">
      <formula>#REF!="A9"</formula>
    </cfRule>
    <cfRule type="expression" dxfId="14998" priority="5174">
      <formula>#REF!="A8"</formula>
    </cfRule>
    <cfRule type="expression" dxfId="14997" priority="5175">
      <formula>#REF!="A7"</formula>
    </cfRule>
    <cfRule type="expression" dxfId="14996" priority="5176">
      <formula>#REF!="A6"</formula>
    </cfRule>
    <cfRule type="expression" dxfId="14995" priority="5177">
      <formula>#REF!="A5"</formula>
    </cfRule>
    <cfRule type="expression" dxfId="14994" priority="5178">
      <formula>#REF!="A4"</formula>
    </cfRule>
    <cfRule type="expression" dxfId="14993" priority="5179">
      <formula>#REF!="A3"</formula>
    </cfRule>
    <cfRule type="expression" dxfId="14992" priority="5180">
      <formula>#REF!="A2"</formula>
    </cfRule>
    <cfRule type="expression" dxfId="14991" priority="5181">
      <formula>#REF!="A1"</formula>
    </cfRule>
  </conditionalFormatting>
  <conditionalFormatting sqref="G173">
    <cfRule type="expression" dxfId="14990" priority="5146">
      <formula>#REF!="A9"</formula>
    </cfRule>
    <cfRule type="expression" dxfId="14989" priority="5147">
      <formula>#REF!="A8"</formula>
    </cfRule>
    <cfRule type="expression" dxfId="14988" priority="5148">
      <formula>#REF!="A7"</formula>
    </cfRule>
    <cfRule type="expression" dxfId="14987" priority="5149">
      <formula>#REF!="A6"</formula>
    </cfRule>
    <cfRule type="expression" dxfId="14986" priority="5150">
      <formula>#REF!="A5"</formula>
    </cfRule>
    <cfRule type="expression" dxfId="14985" priority="5151">
      <formula>#REF!="A4"</formula>
    </cfRule>
    <cfRule type="expression" dxfId="14984" priority="5152">
      <formula>#REF!="A3"</formula>
    </cfRule>
    <cfRule type="expression" dxfId="14983" priority="5153">
      <formula>#REF!="A2"</formula>
    </cfRule>
    <cfRule type="expression" dxfId="14982" priority="5154">
      <formula>#REF!="A1"</formula>
    </cfRule>
  </conditionalFormatting>
  <conditionalFormatting sqref="F173">
    <cfRule type="expression" dxfId="14981" priority="5137">
      <formula>#REF!="A9"</formula>
    </cfRule>
    <cfRule type="expression" dxfId="14980" priority="5138">
      <formula>#REF!="A8"</formula>
    </cfRule>
    <cfRule type="expression" dxfId="14979" priority="5139">
      <formula>#REF!="A7"</formula>
    </cfRule>
    <cfRule type="expression" dxfId="14978" priority="5140">
      <formula>#REF!="A6"</formula>
    </cfRule>
    <cfRule type="expression" dxfId="14977" priority="5141">
      <formula>#REF!="A5"</formula>
    </cfRule>
    <cfRule type="expression" dxfId="14976" priority="5142">
      <formula>#REF!="A4"</formula>
    </cfRule>
    <cfRule type="expression" dxfId="14975" priority="5143">
      <formula>#REF!="A3"</formula>
    </cfRule>
    <cfRule type="expression" dxfId="14974" priority="5144">
      <formula>#REF!="A2"</formula>
    </cfRule>
    <cfRule type="expression" dxfId="14973" priority="5145">
      <formula>#REF!="A1"</formula>
    </cfRule>
  </conditionalFormatting>
  <conditionalFormatting sqref="D173">
    <cfRule type="expression" dxfId="14972" priority="5128">
      <formula>#REF!="A9"</formula>
    </cfRule>
    <cfRule type="expression" dxfId="14971" priority="5129">
      <formula>#REF!="A8"</formula>
    </cfRule>
    <cfRule type="expression" dxfId="14970" priority="5130">
      <formula>#REF!="A7"</formula>
    </cfRule>
    <cfRule type="expression" dxfId="14969" priority="5131">
      <formula>#REF!="A6"</formula>
    </cfRule>
    <cfRule type="expression" dxfId="14968" priority="5132">
      <formula>#REF!="A5"</formula>
    </cfRule>
    <cfRule type="expression" dxfId="14967" priority="5133">
      <formula>#REF!="A4"</formula>
    </cfRule>
    <cfRule type="expression" dxfId="14966" priority="5134">
      <formula>#REF!="A3"</formula>
    </cfRule>
    <cfRule type="expression" dxfId="14965" priority="5135">
      <formula>#REF!="A2"</formula>
    </cfRule>
    <cfRule type="expression" dxfId="14964" priority="5136">
      <formula>#REF!="A1"</formula>
    </cfRule>
  </conditionalFormatting>
  <conditionalFormatting sqref="E173">
    <cfRule type="expression" dxfId="14963" priority="5119">
      <formula>#REF!="A9"</formula>
    </cfRule>
    <cfRule type="expression" dxfId="14962" priority="5120">
      <formula>#REF!="A8"</formula>
    </cfRule>
    <cfRule type="expression" dxfId="14961" priority="5121">
      <formula>#REF!="A7"</formula>
    </cfRule>
    <cfRule type="expression" dxfId="14960" priority="5122">
      <formula>#REF!="A6"</formula>
    </cfRule>
    <cfRule type="expression" dxfId="14959" priority="5123">
      <formula>#REF!="A5"</formula>
    </cfRule>
    <cfRule type="expression" dxfId="14958" priority="5124">
      <formula>#REF!="A4"</formula>
    </cfRule>
    <cfRule type="expression" dxfId="14957" priority="5125">
      <formula>#REF!="A3"</formula>
    </cfRule>
    <cfRule type="expression" dxfId="14956" priority="5126">
      <formula>#REF!="A2"</formula>
    </cfRule>
    <cfRule type="expression" dxfId="14955" priority="5127">
      <formula>#REF!="A1"</formula>
    </cfRule>
  </conditionalFormatting>
  <conditionalFormatting sqref="C173">
    <cfRule type="expression" dxfId="14954" priority="5110">
      <formula>#REF!="A9"</formula>
    </cfRule>
    <cfRule type="expression" dxfId="14953" priority="5111">
      <formula>#REF!="A8"</formula>
    </cfRule>
    <cfRule type="expression" dxfId="14952" priority="5112">
      <formula>#REF!="A7"</formula>
    </cfRule>
    <cfRule type="expression" dxfId="14951" priority="5113">
      <formula>#REF!="A6"</formula>
    </cfRule>
    <cfRule type="expression" dxfId="14950" priority="5114">
      <formula>#REF!="A5"</formula>
    </cfRule>
    <cfRule type="expression" dxfId="14949" priority="5115">
      <formula>#REF!="A4"</formula>
    </cfRule>
    <cfRule type="expression" dxfId="14948" priority="5116">
      <formula>#REF!="A3"</formula>
    </cfRule>
    <cfRule type="expression" dxfId="14947" priority="5117">
      <formula>#REF!="A2"</formula>
    </cfRule>
    <cfRule type="expression" dxfId="14946" priority="5118">
      <formula>#REF!="A1"</formula>
    </cfRule>
  </conditionalFormatting>
  <conditionalFormatting sqref="N173:Q173">
    <cfRule type="expression" dxfId="14945" priority="5101">
      <formula>#REF!="A9"</formula>
    </cfRule>
    <cfRule type="expression" dxfId="14944" priority="5102">
      <formula>#REF!="A8"</formula>
    </cfRule>
    <cfRule type="expression" dxfId="14943" priority="5103">
      <formula>#REF!="A7"</formula>
    </cfRule>
    <cfRule type="expression" dxfId="14942" priority="5104">
      <formula>#REF!="A6"</formula>
    </cfRule>
    <cfRule type="expression" dxfId="14941" priority="5105">
      <formula>#REF!="A5"</formula>
    </cfRule>
    <cfRule type="expression" dxfId="14940" priority="5106">
      <formula>#REF!="A4"</formula>
    </cfRule>
    <cfRule type="expression" dxfId="14939" priority="5107">
      <formula>#REF!="A3"</formula>
    </cfRule>
    <cfRule type="expression" dxfId="14938" priority="5108">
      <formula>#REF!="A2"</formula>
    </cfRule>
    <cfRule type="expression" dxfId="14937" priority="5109">
      <formula>#REF!="A1"</formula>
    </cfRule>
  </conditionalFormatting>
  <conditionalFormatting sqref="L173:Q173">
    <cfRule type="expression" dxfId="14936" priority="5092">
      <formula>#REF!="A9"</formula>
    </cfRule>
    <cfRule type="expression" dxfId="14935" priority="5093">
      <formula>#REF!="A8"</formula>
    </cfRule>
    <cfRule type="expression" dxfId="14934" priority="5094">
      <formula>#REF!="A7"</formula>
    </cfRule>
    <cfRule type="expression" dxfId="14933" priority="5095">
      <formula>#REF!="A6"</formula>
    </cfRule>
    <cfRule type="expression" dxfId="14932" priority="5096">
      <formula>#REF!="A5"</formula>
    </cfRule>
    <cfRule type="expression" dxfId="14931" priority="5097">
      <formula>#REF!="A4"</formula>
    </cfRule>
    <cfRule type="expression" dxfId="14930" priority="5098">
      <formula>#REF!="A3"</formula>
    </cfRule>
    <cfRule type="expression" dxfId="14929" priority="5099">
      <formula>#REF!="A2"</formula>
    </cfRule>
    <cfRule type="expression" dxfId="14928" priority="5100">
      <formula>#REF!="A1"</formula>
    </cfRule>
  </conditionalFormatting>
  <conditionalFormatting sqref="AC173:AF173">
    <cfRule type="expression" dxfId="14927" priority="5083">
      <formula>#REF!="A9"</formula>
    </cfRule>
    <cfRule type="expression" dxfId="14926" priority="5084">
      <formula>#REF!="A8"</formula>
    </cfRule>
    <cfRule type="expression" dxfId="14925" priority="5085">
      <formula>#REF!="A7"</formula>
    </cfRule>
    <cfRule type="expression" dxfId="14924" priority="5086">
      <formula>#REF!="A6"</formula>
    </cfRule>
    <cfRule type="expression" dxfId="14923" priority="5087">
      <formula>#REF!="A5"</formula>
    </cfRule>
    <cfRule type="expression" dxfId="14922" priority="5088">
      <formula>#REF!="A4"</formula>
    </cfRule>
    <cfRule type="expression" dxfId="14921" priority="5089">
      <formula>#REF!="A3"</formula>
    </cfRule>
    <cfRule type="expression" dxfId="14920" priority="5090">
      <formula>#REF!="A2"</formula>
    </cfRule>
    <cfRule type="expression" dxfId="14919" priority="5091">
      <formula>#REF!="A1"</formula>
    </cfRule>
  </conditionalFormatting>
  <conditionalFormatting sqref="AA173:AF173">
    <cfRule type="expression" dxfId="14918" priority="5074">
      <formula>#REF!="A9"</formula>
    </cfRule>
    <cfRule type="expression" dxfId="14917" priority="5075">
      <formula>#REF!="A8"</formula>
    </cfRule>
    <cfRule type="expression" dxfId="14916" priority="5076">
      <formula>#REF!="A7"</formula>
    </cfRule>
    <cfRule type="expression" dxfId="14915" priority="5077">
      <formula>#REF!="A6"</formula>
    </cfRule>
    <cfRule type="expression" dxfId="14914" priority="5078">
      <formula>#REF!="A5"</formula>
    </cfRule>
    <cfRule type="expression" dxfId="14913" priority="5079">
      <formula>#REF!="A4"</formula>
    </cfRule>
    <cfRule type="expression" dxfId="14912" priority="5080">
      <formula>#REF!="A3"</formula>
    </cfRule>
    <cfRule type="expression" dxfId="14911" priority="5081">
      <formula>#REF!="A2"</formula>
    </cfRule>
    <cfRule type="expression" dxfId="14910" priority="5082">
      <formula>#REF!="A1"</formula>
    </cfRule>
  </conditionalFormatting>
  <conditionalFormatting sqref="AR173">
    <cfRule type="expression" dxfId="14909" priority="5065">
      <formula>#REF!="A9"</formula>
    </cfRule>
    <cfRule type="expression" dxfId="14908" priority="5066">
      <formula>#REF!="A8"</formula>
    </cfRule>
    <cfRule type="expression" dxfId="14907" priority="5067">
      <formula>#REF!="A7"</formula>
    </cfRule>
    <cfRule type="expression" dxfId="14906" priority="5068">
      <formula>#REF!="A6"</formula>
    </cfRule>
    <cfRule type="expression" dxfId="14905" priority="5069">
      <formula>#REF!="A5"</formula>
    </cfRule>
    <cfRule type="expression" dxfId="14904" priority="5070">
      <formula>#REF!="A4"</formula>
    </cfRule>
    <cfRule type="expression" dxfId="14903" priority="5071">
      <formula>#REF!="A3"</formula>
    </cfRule>
    <cfRule type="expression" dxfId="14902" priority="5072">
      <formula>#REF!="A2"</formula>
    </cfRule>
    <cfRule type="expression" dxfId="14901" priority="5073">
      <formula>#REF!="A1"</formula>
    </cfRule>
  </conditionalFormatting>
  <conditionalFormatting sqref="AP173 AR173:AU173">
    <cfRule type="expression" dxfId="14900" priority="5056">
      <formula>#REF!="A9"</formula>
    </cfRule>
    <cfRule type="expression" dxfId="14899" priority="5057">
      <formula>#REF!="A8"</formula>
    </cfRule>
    <cfRule type="expression" dxfId="14898" priority="5058">
      <formula>#REF!="A7"</formula>
    </cfRule>
    <cfRule type="expression" dxfId="14897" priority="5059">
      <formula>#REF!="A6"</formula>
    </cfRule>
    <cfRule type="expression" dxfId="14896" priority="5060">
      <formula>#REF!="A5"</formula>
    </cfRule>
    <cfRule type="expression" dxfId="14895" priority="5061">
      <formula>#REF!="A4"</formula>
    </cfRule>
    <cfRule type="expression" dxfId="14894" priority="5062">
      <formula>#REF!="A3"</formula>
    </cfRule>
    <cfRule type="expression" dxfId="14893" priority="5063">
      <formula>#REF!="A2"</formula>
    </cfRule>
    <cfRule type="expression" dxfId="14892" priority="5064">
      <formula>#REF!="A1"</formula>
    </cfRule>
  </conditionalFormatting>
  <conditionalFormatting sqref="AS173">
    <cfRule type="expression" dxfId="14891" priority="5047">
      <formula>#REF!="A9"</formula>
    </cfRule>
    <cfRule type="expression" dxfId="14890" priority="5048">
      <formula>#REF!="A8"</formula>
    </cfRule>
    <cfRule type="expression" dxfId="14889" priority="5049">
      <formula>#REF!="A7"</formula>
    </cfRule>
    <cfRule type="expression" dxfId="14888" priority="5050">
      <formula>#REF!="A6"</formula>
    </cfRule>
    <cfRule type="expression" dxfId="14887" priority="5051">
      <formula>#REF!="A5"</formula>
    </cfRule>
    <cfRule type="expression" dxfId="14886" priority="5052">
      <formula>#REF!="A4"</formula>
    </cfRule>
    <cfRule type="expression" dxfId="14885" priority="5053">
      <formula>#REF!="A3"</formula>
    </cfRule>
    <cfRule type="expression" dxfId="14884" priority="5054">
      <formula>#REF!="A2"</formula>
    </cfRule>
    <cfRule type="expression" dxfId="14883" priority="5055">
      <formula>#REF!="A1"</formula>
    </cfRule>
  </conditionalFormatting>
  <conditionalFormatting sqref="AT173">
    <cfRule type="expression" dxfId="14882" priority="5038">
      <formula>#REF!="A9"</formula>
    </cfRule>
    <cfRule type="expression" dxfId="14881" priority="5039">
      <formula>#REF!="A8"</formula>
    </cfRule>
    <cfRule type="expression" dxfId="14880" priority="5040">
      <formula>#REF!="A7"</formula>
    </cfRule>
    <cfRule type="expression" dxfId="14879" priority="5041">
      <formula>#REF!="A6"</formula>
    </cfRule>
    <cfRule type="expression" dxfId="14878" priority="5042">
      <formula>#REF!="A5"</formula>
    </cfRule>
    <cfRule type="expression" dxfId="14877" priority="5043">
      <formula>#REF!="A4"</formula>
    </cfRule>
    <cfRule type="expression" dxfId="14876" priority="5044">
      <formula>#REF!="A3"</formula>
    </cfRule>
    <cfRule type="expression" dxfId="14875" priority="5045">
      <formula>#REF!="A2"</formula>
    </cfRule>
    <cfRule type="expression" dxfId="14874" priority="5046">
      <formula>#REF!="A1"</formula>
    </cfRule>
  </conditionalFormatting>
  <conditionalFormatting sqref="AU173">
    <cfRule type="expression" dxfId="14873" priority="5029">
      <formula>#REF!="A9"</formula>
    </cfRule>
    <cfRule type="expression" dxfId="14872" priority="5030">
      <formula>#REF!="A8"</formula>
    </cfRule>
    <cfRule type="expression" dxfId="14871" priority="5031">
      <formula>#REF!="A7"</formula>
    </cfRule>
    <cfRule type="expression" dxfId="14870" priority="5032">
      <formula>#REF!="A6"</formula>
    </cfRule>
    <cfRule type="expression" dxfId="14869" priority="5033">
      <formula>#REF!="A5"</formula>
    </cfRule>
    <cfRule type="expression" dxfId="14868" priority="5034">
      <formula>#REF!="A4"</formula>
    </cfRule>
    <cfRule type="expression" dxfId="14867" priority="5035">
      <formula>#REF!="A3"</formula>
    </cfRule>
    <cfRule type="expression" dxfId="14866" priority="5036">
      <formula>#REF!="A2"</formula>
    </cfRule>
    <cfRule type="expression" dxfId="14865" priority="5037">
      <formula>#REF!="A1"</formula>
    </cfRule>
  </conditionalFormatting>
  <conditionalFormatting sqref="AQ173">
    <cfRule type="expression" dxfId="14864" priority="5020">
      <formula>#REF!="A9"</formula>
    </cfRule>
    <cfRule type="expression" dxfId="14863" priority="5021">
      <formula>#REF!="A8"</formula>
    </cfRule>
    <cfRule type="expression" dxfId="14862" priority="5022">
      <formula>#REF!="A7"</formula>
    </cfRule>
    <cfRule type="expression" dxfId="14861" priority="5023">
      <formula>#REF!="A6"</formula>
    </cfRule>
    <cfRule type="expression" dxfId="14860" priority="5024">
      <formula>#REF!="A5"</formula>
    </cfRule>
    <cfRule type="expression" dxfId="14859" priority="5025">
      <formula>#REF!="A4"</formula>
    </cfRule>
    <cfRule type="expression" dxfId="14858" priority="5026">
      <formula>#REF!="A3"</formula>
    </cfRule>
    <cfRule type="expression" dxfId="14857" priority="5027">
      <formula>#REF!="A2"</formula>
    </cfRule>
    <cfRule type="expression" dxfId="14856" priority="5028">
      <formula>#REF!="A1"</formula>
    </cfRule>
  </conditionalFormatting>
  <conditionalFormatting sqref="AH173">
    <cfRule type="expression" dxfId="14855" priority="5011">
      <formula>#REF!="A9"</formula>
    </cfRule>
    <cfRule type="expression" dxfId="14854" priority="5012">
      <formula>#REF!="A8"</formula>
    </cfRule>
    <cfRule type="expression" dxfId="14853" priority="5013">
      <formula>#REF!="A7"</formula>
    </cfRule>
    <cfRule type="expression" dxfId="14852" priority="5014">
      <formula>#REF!="A6"</formula>
    </cfRule>
    <cfRule type="expression" dxfId="14851" priority="5015">
      <formula>#REF!="A5"</formula>
    </cfRule>
    <cfRule type="expression" dxfId="14850" priority="5016">
      <formula>#REF!="A4"</formula>
    </cfRule>
    <cfRule type="expression" dxfId="14849" priority="5017">
      <formula>#REF!="A3"</formula>
    </cfRule>
    <cfRule type="expression" dxfId="14848" priority="5018">
      <formula>#REF!="A2"</formula>
    </cfRule>
    <cfRule type="expression" dxfId="14847" priority="5019">
      <formula>#REF!="A1"</formula>
    </cfRule>
  </conditionalFormatting>
  <conditionalFormatting sqref="AJ173">
    <cfRule type="expression" dxfId="14846" priority="5002">
      <formula>#REF!="A9"</formula>
    </cfRule>
    <cfRule type="expression" dxfId="14845" priority="5003">
      <formula>#REF!="A8"</formula>
    </cfRule>
    <cfRule type="expression" dxfId="14844" priority="5004">
      <formula>#REF!="A7"</formula>
    </cfRule>
    <cfRule type="expression" dxfId="14843" priority="5005">
      <formula>#REF!="A6"</formula>
    </cfRule>
    <cfRule type="expression" dxfId="14842" priority="5006">
      <formula>#REF!="A5"</formula>
    </cfRule>
    <cfRule type="expression" dxfId="14841" priority="5007">
      <formula>#REF!="A4"</formula>
    </cfRule>
    <cfRule type="expression" dxfId="14840" priority="5008">
      <formula>#REF!="A3"</formula>
    </cfRule>
    <cfRule type="expression" dxfId="14839" priority="5009">
      <formula>#REF!="A2"</formula>
    </cfRule>
    <cfRule type="expression" dxfId="14838" priority="5010">
      <formula>#REF!="A1"</formula>
    </cfRule>
  </conditionalFormatting>
  <conditionalFormatting sqref="AK173">
    <cfRule type="expression" dxfId="14837" priority="4993">
      <formula>#REF!="A9"</formula>
    </cfRule>
    <cfRule type="expression" dxfId="14836" priority="4994">
      <formula>#REF!="A8"</formula>
    </cfRule>
    <cfRule type="expression" dxfId="14835" priority="4995">
      <formula>#REF!="A7"</formula>
    </cfRule>
    <cfRule type="expression" dxfId="14834" priority="4996">
      <formula>#REF!="A6"</formula>
    </cfRule>
    <cfRule type="expression" dxfId="14833" priority="4997">
      <formula>#REF!="A5"</formula>
    </cfRule>
    <cfRule type="expression" dxfId="14832" priority="4998">
      <formula>#REF!="A4"</formula>
    </cfRule>
    <cfRule type="expression" dxfId="14831" priority="4999">
      <formula>#REF!="A3"</formula>
    </cfRule>
    <cfRule type="expression" dxfId="14830" priority="5000">
      <formula>#REF!="A2"</formula>
    </cfRule>
    <cfRule type="expression" dxfId="14829" priority="5001">
      <formula>#REF!="A1"</formula>
    </cfRule>
  </conditionalFormatting>
  <conditionalFormatting sqref="AL173">
    <cfRule type="expression" dxfId="14828" priority="4984">
      <formula>#REF!="A9"</formula>
    </cfRule>
    <cfRule type="expression" dxfId="14827" priority="4985">
      <formula>#REF!="A8"</formula>
    </cfRule>
    <cfRule type="expression" dxfId="14826" priority="4986">
      <formula>#REF!="A7"</formula>
    </cfRule>
    <cfRule type="expression" dxfId="14825" priority="4987">
      <formula>#REF!="A6"</formula>
    </cfRule>
    <cfRule type="expression" dxfId="14824" priority="4988">
      <formula>#REF!="A5"</formula>
    </cfRule>
    <cfRule type="expression" dxfId="14823" priority="4989">
      <formula>#REF!="A4"</formula>
    </cfRule>
    <cfRule type="expression" dxfId="14822" priority="4990">
      <formula>#REF!="A3"</formula>
    </cfRule>
    <cfRule type="expression" dxfId="14821" priority="4991">
      <formula>#REF!="A2"</formula>
    </cfRule>
    <cfRule type="expression" dxfId="14820" priority="4992">
      <formula>#REF!="A1"</formula>
    </cfRule>
  </conditionalFormatting>
  <conditionalFormatting sqref="C184">
    <cfRule type="expression" dxfId="14819" priority="4975">
      <formula>$A184="A9"</formula>
    </cfRule>
    <cfRule type="expression" dxfId="14818" priority="4976">
      <formula>$A184="A8"</formula>
    </cfRule>
    <cfRule type="expression" dxfId="14817" priority="4977">
      <formula>$A184="A7"</formula>
    </cfRule>
    <cfRule type="expression" dxfId="14816" priority="4978">
      <formula>$A184="A6"</formula>
    </cfRule>
    <cfRule type="expression" dxfId="14815" priority="4979">
      <formula>$A184="A5"</formula>
    </cfRule>
    <cfRule type="expression" dxfId="14814" priority="4980">
      <formula>$A184="A4"</formula>
    </cfRule>
    <cfRule type="expression" dxfId="14813" priority="4981">
      <formula>$A184="A3"</formula>
    </cfRule>
    <cfRule type="expression" dxfId="14812" priority="4982">
      <formula>$A184="A2"</formula>
    </cfRule>
    <cfRule type="expression" dxfId="14811" priority="4983">
      <formula>$A184="A1"</formula>
    </cfRule>
  </conditionalFormatting>
  <conditionalFormatting sqref="C185">
    <cfRule type="expression" dxfId="14810" priority="4903">
      <formula>$A185="A9"</formula>
    </cfRule>
    <cfRule type="expression" dxfId="14809" priority="4904">
      <formula>$A185="A8"</formula>
    </cfRule>
    <cfRule type="expression" dxfId="14808" priority="4905">
      <formula>$A185="A7"</formula>
    </cfRule>
    <cfRule type="expression" dxfId="14807" priority="4906">
      <formula>$A185="A6"</formula>
    </cfRule>
    <cfRule type="expression" dxfId="14806" priority="4907">
      <formula>$A185="A5"</formula>
    </cfRule>
    <cfRule type="expression" dxfId="14805" priority="4908">
      <formula>$A185="A4"</formula>
    </cfRule>
    <cfRule type="expression" dxfId="14804" priority="4909">
      <formula>$A185="A3"</formula>
    </cfRule>
    <cfRule type="expression" dxfId="14803" priority="4910">
      <formula>$A185="A2"</formula>
    </cfRule>
    <cfRule type="expression" dxfId="14802" priority="4911">
      <formula>$A185="A1"</formula>
    </cfRule>
  </conditionalFormatting>
  <conditionalFormatting sqref="C186">
    <cfRule type="expression" dxfId="14801" priority="4831">
      <formula>$A186="A9"</formula>
    </cfRule>
    <cfRule type="expression" dxfId="14800" priority="4832">
      <formula>$A186="A8"</formula>
    </cfRule>
    <cfRule type="expression" dxfId="14799" priority="4833">
      <formula>$A186="A7"</formula>
    </cfRule>
    <cfRule type="expression" dxfId="14798" priority="4834">
      <formula>$A186="A6"</formula>
    </cfRule>
    <cfRule type="expression" dxfId="14797" priority="4835">
      <formula>$A186="A5"</formula>
    </cfRule>
    <cfRule type="expression" dxfId="14796" priority="4836">
      <formula>$A186="A4"</formula>
    </cfRule>
    <cfRule type="expression" dxfId="14795" priority="4837">
      <formula>$A186="A3"</formula>
    </cfRule>
    <cfRule type="expression" dxfId="14794" priority="4838">
      <formula>$A186="A2"</formula>
    </cfRule>
    <cfRule type="expression" dxfId="14793" priority="4839">
      <formula>$A186="A1"</formula>
    </cfRule>
  </conditionalFormatting>
  <conditionalFormatting sqref="C187">
    <cfRule type="expression" dxfId="14792" priority="4759">
      <formula>$A187="A9"</formula>
    </cfRule>
    <cfRule type="expression" dxfId="14791" priority="4760">
      <formula>$A187="A8"</formula>
    </cfRule>
    <cfRule type="expression" dxfId="14790" priority="4761">
      <formula>$A187="A7"</formula>
    </cfRule>
    <cfRule type="expression" dxfId="14789" priority="4762">
      <formula>$A187="A6"</formula>
    </cfRule>
    <cfRule type="expression" dxfId="14788" priority="4763">
      <formula>$A187="A5"</formula>
    </cfRule>
    <cfRule type="expression" dxfId="14787" priority="4764">
      <formula>$A187="A4"</formula>
    </cfRule>
    <cfRule type="expression" dxfId="14786" priority="4765">
      <formula>$A187="A3"</formula>
    </cfRule>
    <cfRule type="expression" dxfId="14785" priority="4766">
      <formula>$A187="A2"</formula>
    </cfRule>
    <cfRule type="expression" dxfId="14784" priority="4767">
      <formula>$A187="A1"</formula>
    </cfRule>
  </conditionalFormatting>
  <conditionalFormatting sqref="D187:G187">
    <cfRule type="expression" dxfId="14783" priority="4678">
      <formula>$A187="A9"</formula>
    </cfRule>
    <cfRule type="expression" dxfId="14782" priority="4679">
      <formula>$A187="A8"</formula>
    </cfRule>
    <cfRule type="expression" dxfId="14781" priority="4680">
      <formula>$A187="A7"</formula>
    </cfRule>
    <cfRule type="expression" dxfId="14780" priority="4681">
      <formula>$A187="A6"</formula>
    </cfRule>
    <cfRule type="expression" dxfId="14779" priority="4682">
      <formula>$A187="A5"</formula>
    </cfRule>
    <cfRule type="expression" dxfId="14778" priority="4683">
      <formula>$A187="A4"</formula>
    </cfRule>
    <cfRule type="expression" dxfId="14777" priority="4684">
      <formula>$A187="A3"</formula>
    </cfRule>
    <cfRule type="expression" dxfId="14776" priority="4685">
      <formula>$A187="A2"</formula>
    </cfRule>
    <cfRule type="expression" dxfId="14775" priority="4686">
      <formula>$A187="A1"</formula>
    </cfRule>
  </conditionalFormatting>
  <conditionalFormatting sqref="H184">
    <cfRule type="expression" dxfId="14774" priority="4966">
      <formula>#REF!="A9"</formula>
    </cfRule>
    <cfRule type="expression" dxfId="14773" priority="4967">
      <formula>#REF!="A8"</formula>
    </cfRule>
    <cfRule type="expression" dxfId="14772" priority="4968">
      <formula>#REF!="A7"</formula>
    </cfRule>
    <cfRule type="expression" dxfId="14771" priority="4969">
      <formula>#REF!="A6"</formula>
    </cfRule>
    <cfRule type="expression" dxfId="14770" priority="4970">
      <formula>#REF!="A5"</formula>
    </cfRule>
    <cfRule type="expression" dxfId="14769" priority="4971">
      <formula>#REF!="A4"</formula>
    </cfRule>
    <cfRule type="expression" dxfId="14768" priority="4972">
      <formula>#REF!="A3"</formula>
    </cfRule>
    <cfRule type="expression" dxfId="14767" priority="4973">
      <formula>#REF!="A2"</formula>
    </cfRule>
    <cfRule type="expression" dxfId="14766" priority="4974">
      <formula>#REF!="A1"</formula>
    </cfRule>
  </conditionalFormatting>
  <conditionalFormatting sqref="H185">
    <cfRule type="expression" dxfId="14765" priority="4894">
      <formula>#REF!="A9"</formula>
    </cfRule>
    <cfRule type="expression" dxfId="14764" priority="4895">
      <formula>#REF!="A8"</formula>
    </cfRule>
    <cfRule type="expression" dxfId="14763" priority="4896">
      <formula>#REF!="A7"</formula>
    </cfRule>
    <cfRule type="expression" dxfId="14762" priority="4897">
      <formula>#REF!="A6"</formula>
    </cfRule>
    <cfRule type="expression" dxfId="14761" priority="4898">
      <formula>#REF!="A5"</formula>
    </cfRule>
    <cfRule type="expression" dxfId="14760" priority="4899">
      <formula>#REF!="A4"</formula>
    </cfRule>
    <cfRule type="expression" dxfId="14759" priority="4900">
      <formula>#REF!="A3"</formula>
    </cfRule>
    <cfRule type="expression" dxfId="14758" priority="4901">
      <formula>#REF!="A2"</formula>
    </cfRule>
    <cfRule type="expression" dxfId="14757" priority="4902">
      <formula>#REF!="A1"</formula>
    </cfRule>
  </conditionalFormatting>
  <conditionalFormatting sqref="H186">
    <cfRule type="expression" dxfId="14756" priority="4822">
      <formula>#REF!="A9"</formula>
    </cfRule>
    <cfRule type="expression" dxfId="14755" priority="4823">
      <formula>#REF!="A8"</formula>
    </cfRule>
    <cfRule type="expression" dxfId="14754" priority="4824">
      <formula>#REF!="A7"</formula>
    </cfRule>
    <cfRule type="expression" dxfId="14753" priority="4825">
      <formula>#REF!="A6"</formula>
    </cfRule>
    <cfRule type="expression" dxfId="14752" priority="4826">
      <formula>#REF!="A5"</formula>
    </cfRule>
    <cfRule type="expression" dxfId="14751" priority="4827">
      <formula>#REF!="A4"</formula>
    </cfRule>
    <cfRule type="expression" dxfId="14750" priority="4828">
      <formula>#REF!="A3"</formula>
    </cfRule>
    <cfRule type="expression" dxfId="14749" priority="4829">
      <formula>#REF!="A2"</formula>
    </cfRule>
    <cfRule type="expression" dxfId="14748" priority="4830">
      <formula>#REF!="A1"</formula>
    </cfRule>
  </conditionalFormatting>
  <conditionalFormatting sqref="H187">
    <cfRule type="expression" dxfId="14747" priority="4750">
      <formula>#REF!="A9"</formula>
    </cfRule>
    <cfRule type="expression" dxfId="14746" priority="4751">
      <formula>#REF!="A8"</formula>
    </cfRule>
    <cfRule type="expression" dxfId="14745" priority="4752">
      <formula>#REF!="A7"</formula>
    </cfRule>
    <cfRule type="expression" dxfId="14744" priority="4753">
      <formula>#REF!="A6"</formula>
    </cfRule>
    <cfRule type="expression" dxfId="14743" priority="4754">
      <formula>#REF!="A5"</formula>
    </cfRule>
    <cfRule type="expression" dxfId="14742" priority="4755">
      <formula>#REF!="A4"</formula>
    </cfRule>
    <cfRule type="expression" dxfId="14741" priority="4756">
      <formula>#REF!="A3"</formula>
    </cfRule>
    <cfRule type="expression" dxfId="14740" priority="4757">
      <formula>#REF!="A2"</formula>
    </cfRule>
    <cfRule type="expression" dxfId="14739" priority="4758">
      <formula>#REF!="A1"</formula>
    </cfRule>
  </conditionalFormatting>
  <conditionalFormatting sqref="I187">
    <cfRule type="expression" dxfId="14738" priority="4741">
      <formula>#REF!="A9"</formula>
    </cfRule>
    <cfRule type="expression" dxfId="14737" priority="4742">
      <formula>#REF!="A8"</formula>
    </cfRule>
    <cfRule type="expression" dxfId="14736" priority="4743">
      <formula>#REF!="A7"</formula>
    </cfRule>
    <cfRule type="expression" dxfId="14735" priority="4744">
      <formula>#REF!="A6"</formula>
    </cfRule>
    <cfRule type="expression" dxfId="14734" priority="4745">
      <formula>#REF!="A5"</formula>
    </cfRule>
    <cfRule type="expression" dxfId="14733" priority="4746">
      <formula>#REF!="A4"</formula>
    </cfRule>
    <cfRule type="expression" dxfId="14732" priority="4747">
      <formula>#REF!="A3"</formula>
    </cfRule>
    <cfRule type="expression" dxfId="14731" priority="4748">
      <formula>#REF!="A2"</formula>
    </cfRule>
    <cfRule type="expression" dxfId="14730" priority="4749">
      <formula>#REF!="A1"</formula>
    </cfRule>
  </conditionalFormatting>
  <conditionalFormatting sqref="J187">
    <cfRule type="expression" dxfId="14729" priority="4669">
      <formula>$A187="A9"</formula>
    </cfRule>
    <cfRule type="expression" dxfId="14728" priority="4670">
      <formula>$A187="A8"</formula>
    </cfRule>
    <cfRule type="expression" dxfId="14727" priority="4671">
      <formula>$A187="A7"</formula>
    </cfRule>
    <cfRule type="expression" dxfId="14726" priority="4672">
      <formula>$A187="A6"</formula>
    </cfRule>
    <cfRule type="expression" dxfId="14725" priority="4673">
      <formula>$A187="A5"</formula>
    </cfRule>
    <cfRule type="expression" dxfId="14724" priority="4674">
      <formula>$A187="A4"</formula>
    </cfRule>
    <cfRule type="expression" dxfId="14723" priority="4675">
      <formula>$A187="A3"</formula>
    </cfRule>
    <cfRule type="expression" dxfId="14722" priority="4676">
      <formula>$A187="A2"</formula>
    </cfRule>
    <cfRule type="expression" dxfId="14721" priority="4677">
      <formula>$A187="A1"</formula>
    </cfRule>
  </conditionalFormatting>
  <conditionalFormatting sqref="K184">
    <cfRule type="expression" dxfId="14720" priority="4957">
      <formula>#REF!="A9"</formula>
    </cfRule>
    <cfRule type="expression" dxfId="14719" priority="4958">
      <formula>#REF!="A8"</formula>
    </cfRule>
    <cfRule type="expression" dxfId="14718" priority="4959">
      <formula>#REF!="A7"</formula>
    </cfRule>
    <cfRule type="expression" dxfId="14717" priority="4960">
      <formula>#REF!="A6"</formula>
    </cfRule>
    <cfRule type="expression" dxfId="14716" priority="4961">
      <formula>#REF!="A5"</formula>
    </cfRule>
    <cfRule type="expression" dxfId="14715" priority="4962">
      <formula>#REF!="A4"</formula>
    </cfRule>
    <cfRule type="expression" dxfId="14714" priority="4963">
      <formula>#REF!="A3"</formula>
    </cfRule>
    <cfRule type="expression" dxfId="14713" priority="4964">
      <formula>#REF!="A2"</formula>
    </cfRule>
    <cfRule type="expression" dxfId="14712" priority="4965">
      <formula>#REF!="A1"</formula>
    </cfRule>
  </conditionalFormatting>
  <conditionalFormatting sqref="K185">
    <cfRule type="expression" dxfId="14711" priority="4885">
      <formula>#REF!="A9"</formula>
    </cfRule>
    <cfRule type="expression" dxfId="14710" priority="4886">
      <formula>#REF!="A8"</formula>
    </cfRule>
    <cfRule type="expression" dxfId="14709" priority="4887">
      <formula>#REF!="A7"</formula>
    </cfRule>
    <cfRule type="expression" dxfId="14708" priority="4888">
      <formula>#REF!="A6"</formula>
    </cfRule>
    <cfRule type="expression" dxfId="14707" priority="4889">
      <formula>#REF!="A5"</formula>
    </cfRule>
    <cfRule type="expression" dxfId="14706" priority="4890">
      <formula>#REF!="A4"</formula>
    </cfRule>
    <cfRule type="expression" dxfId="14705" priority="4891">
      <formula>#REF!="A3"</formula>
    </cfRule>
    <cfRule type="expression" dxfId="14704" priority="4892">
      <formula>#REF!="A2"</formula>
    </cfRule>
    <cfRule type="expression" dxfId="14703" priority="4893">
      <formula>#REF!="A1"</formula>
    </cfRule>
  </conditionalFormatting>
  <conditionalFormatting sqref="K186">
    <cfRule type="expression" dxfId="14702" priority="4813">
      <formula>#REF!="A9"</formula>
    </cfRule>
    <cfRule type="expression" dxfId="14701" priority="4814">
      <formula>#REF!="A8"</formula>
    </cfRule>
    <cfRule type="expression" dxfId="14700" priority="4815">
      <formula>#REF!="A7"</formula>
    </cfRule>
    <cfRule type="expression" dxfId="14699" priority="4816">
      <formula>#REF!="A6"</formula>
    </cfRule>
    <cfRule type="expression" dxfId="14698" priority="4817">
      <formula>#REF!="A5"</formula>
    </cfRule>
    <cfRule type="expression" dxfId="14697" priority="4818">
      <formula>#REF!="A4"</formula>
    </cfRule>
    <cfRule type="expression" dxfId="14696" priority="4819">
      <formula>#REF!="A3"</formula>
    </cfRule>
    <cfRule type="expression" dxfId="14695" priority="4820">
      <formula>#REF!="A2"</formula>
    </cfRule>
    <cfRule type="expression" dxfId="14694" priority="4821">
      <formula>#REF!="A1"</formula>
    </cfRule>
  </conditionalFormatting>
  <conditionalFormatting sqref="K187">
    <cfRule type="expression" dxfId="14693" priority="4732">
      <formula>#REF!="A9"</formula>
    </cfRule>
    <cfRule type="expression" dxfId="14692" priority="4733">
      <formula>#REF!="A8"</formula>
    </cfRule>
    <cfRule type="expression" dxfId="14691" priority="4734">
      <formula>#REF!="A7"</formula>
    </cfRule>
    <cfRule type="expression" dxfId="14690" priority="4735">
      <formula>#REF!="A6"</formula>
    </cfRule>
    <cfRule type="expression" dxfId="14689" priority="4736">
      <formula>#REF!="A5"</formula>
    </cfRule>
    <cfRule type="expression" dxfId="14688" priority="4737">
      <formula>#REF!="A4"</formula>
    </cfRule>
    <cfRule type="expression" dxfId="14687" priority="4738">
      <formula>#REF!="A3"</formula>
    </cfRule>
    <cfRule type="expression" dxfId="14686" priority="4739">
      <formula>#REF!="A2"</formula>
    </cfRule>
    <cfRule type="expression" dxfId="14685" priority="4740">
      <formula>#REF!="A1"</formula>
    </cfRule>
  </conditionalFormatting>
  <conditionalFormatting sqref="L187:S187 U187:W187">
    <cfRule type="expression" dxfId="14684" priority="4660">
      <formula>$A187="A9"</formula>
    </cfRule>
    <cfRule type="expression" dxfId="14683" priority="4661">
      <formula>$A187="A8"</formula>
    </cfRule>
    <cfRule type="expression" dxfId="14682" priority="4662">
      <formula>$A187="A7"</formula>
    </cfRule>
    <cfRule type="expression" dxfId="14681" priority="4663">
      <formula>$A187="A6"</formula>
    </cfRule>
    <cfRule type="expression" dxfId="14680" priority="4664">
      <formula>$A187="A5"</formula>
    </cfRule>
    <cfRule type="expression" dxfId="14679" priority="4665">
      <formula>$A187="A4"</formula>
    </cfRule>
    <cfRule type="expression" dxfId="14678" priority="4666">
      <formula>$A187="A3"</formula>
    </cfRule>
    <cfRule type="expression" dxfId="14677" priority="4667">
      <formula>$A187="A2"</formula>
    </cfRule>
    <cfRule type="expression" dxfId="14676" priority="4668">
      <formula>$A187="A1"</formula>
    </cfRule>
  </conditionalFormatting>
  <conditionalFormatting sqref="X184">
    <cfRule type="expression" dxfId="14675" priority="4651">
      <formula>$A184="A9"</formula>
    </cfRule>
    <cfRule type="expression" dxfId="14674" priority="4652">
      <formula>$A184="A8"</formula>
    </cfRule>
    <cfRule type="expression" dxfId="14673" priority="4653">
      <formula>$A184="A7"</formula>
    </cfRule>
    <cfRule type="expression" dxfId="14672" priority="4654">
      <formula>$A184="A6"</formula>
    </cfRule>
    <cfRule type="expression" dxfId="14671" priority="4655">
      <formula>$A184="A5"</formula>
    </cfRule>
    <cfRule type="expression" dxfId="14670" priority="4656">
      <formula>$A184="A4"</formula>
    </cfRule>
    <cfRule type="expression" dxfId="14669" priority="4657">
      <formula>$A184="A3"</formula>
    </cfRule>
    <cfRule type="expression" dxfId="14668" priority="4658">
      <formula>$A184="A2"</formula>
    </cfRule>
    <cfRule type="expression" dxfId="14667" priority="4659">
      <formula>$A184="A1"</formula>
    </cfRule>
  </conditionalFormatting>
  <conditionalFormatting sqref="X185">
    <cfRule type="expression" dxfId="14666" priority="4579">
      <formula>$A185="A9"</formula>
    </cfRule>
    <cfRule type="expression" dxfId="14665" priority="4580">
      <formula>$A185="A8"</formula>
    </cfRule>
    <cfRule type="expression" dxfId="14664" priority="4581">
      <formula>$A185="A7"</formula>
    </cfRule>
    <cfRule type="expression" dxfId="14663" priority="4582">
      <formula>$A185="A6"</formula>
    </cfRule>
    <cfRule type="expression" dxfId="14662" priority="4583">
      <formula>$A185="A5"</formula>
    </cfRule>
    <cfRule type="expression" dxfId="14661" priority="4584">
      <formula>$A185="A4"</formula>
    </cfRule>
    <cfRule type="expression" dxfId="14660" priority="4585">
      <formula>$A185="A3"</formula>
    </cfRule>
    <cfRule type="expression" dxfId="14659" priority="4586">
      <formula>$A185="A2"</formula>
    </cfRule>
    <cfRule type="expression" dxfId="14658" priority="4587">
      <formula>$A185="A1"</formula>
    </cfRule>
  </conditionalFormatting>
  <conditionalFormatting sqref="X186">
    <cfRule type="expression" dxfId="14657" priority="4642">
      <formula>$A186="A9"</formula>
    </cfRule>
    <cfRule type="expression" dxfId="14656" priority="4643">
      <formula>$A186="A8"</formula>
    </cfRule>
    <cfRule type="expression" dxfId="14655" priority="4644">
      <formula>$A186="A7"</formula>
    </cfRule>
    <cfRule type="expression" dxfId="14654" priority="4645">
      <formula>$A186="A6"</formula>
    </cfRule>
    <cfRule type="expression" dxfId="14653" priority="4646">
      <formula>$A186="A5"</formula>
    </cfRule>
    <cfRule type="expression" dxfId="14652" priority="4647">
      <formula>$A186="A4"</formula>
    </cfRule>
    <cfRule type="expression" dxfId="14651" priority="4648">
      <formula>$A186="A3"</formula>
    </cfRule>
    <cfRule type="expression" dxfId="14650" priority="4649">
      <formula>$A186="A2"</formula>
    </cfRule>
    <cfRule type="expression" dxfId="14649" priority="4650">
      <formula>$A186="A1"</formula>
    </cfRule>
  </conditionalFormatting>
  <conditionalFormatting sqref="X187">
    <cfRule type="expression" dxfId="14648" priority="4633">
      <formula>$A187="A9"</formula>
    </cfRule>
    <cfRule type="expression" dxfId="14647" priority="4634">
      <formula>$A187="A8"</formula>
    </cfRule>
    <cfRule type="expression" dxfId="14646" priority="4635">
      <formula>$A187="A7"</formula>
    </cfRule>
    <cfRule type="expression" dxfId="14645" priority="4636">
      <formula>$A187="A6"</formula>
    </cfRule>
    <cfRule type="expression" dxfId="14644" priority="4637">
      <formula>$A187="A5"</formula>
    </cfRule>
    <cfRule type="expression" dxfId="14643" priority="4638">
      <formula>$A187="A4"</formula>
    </cfRule>
    <cfRule type="expression" dxfId="14642" priority="4639">
      <formula>$A187="A3"</formula>
    </cfRule>
    <cfRule type="expression" dxfId="14641" priority="4640">
      <formula>$A187="A2"</formula>
    </cfRule>
    <cfRule type="expression" dxfId="14640" priority="4641">
      <formula>$A187="A1"</formula>
    </cfRule>
  </conditionalFormatting>
  <conditionalFormatting sqref="Y184">
    <cfRule type="expression" dxfId="14639" priority="4948">
      <formula>#REF!="A9"</formula>
    </cfRule>
    <cfRule type="expression" dxfId="14638" priority="4949">
      <formula>#REF!="A8"</formula>
    </cfRule>
    <cfRule type="expression" dxfId="14637" priority="4950">
      <formula>#REF!="A7"</formula>
    </cfRule>
    <cfRule type="expression" dxfId="14636" priority="4951">
      <formula>#REF!="A6"</formula>
    </cfRule>
    <cfRule type="expression" dxfId="14635" priority="4952">
      <formula>#REF!="A5"</formula>
    </cfRule>
    <cfRule type="expression" dxfId="14634" priority="4953">
      <formula>#REF!="A4"</formula>
    </cfRule>
    <cfRule type="expression" dxfId="14633" priority="4954">
      <formula>#REF!="A3"</formula>
    </cfRule>
    <cfRule type="expression" dxfId="14632" priority="4955">
      <formula>#REF!="A2"</formula>
    </cfRule>
    <cfRule type="expression" dxfId="14631" priority="4956">
      <formula>#REF!="A1"</formula>
    </cfRule>
  </conditionalFormatting>
  <conditionalFormatting sqref="Y185">
    <cfRule type="expression" dxfId="14630" priority="4876">
      <formula>#REF!="A9"</formula>
    </cfRule>
    <cfRule type="expression" dxfId="14629" priority="4877">
      <formula>#REF!="A8"</formula>
    </cfRule>
    <cfRule type="expression" dxfId="14628" priority="4878">
      <formula>#REF!="A7"</formula>
    </cfRule>
    <cfRule type="expression" dxfId="14627" priority="4879">
      <formula>#REF!="A6"</formula>
    </cfRule>
    <cfRule type="expression" dxfId="14626" priority="4880">
      <formula>#REF!="A5"</formula>
    </cfRule>
    <cfRule type="expression" dxfId="14625" priority="4881">
      <formula>#REF!="A4"</formula>
    </cfRule>
    <cfRule type="expression" dxfId="14624" priority="4882">
      <formula>#REF!="A3"</formula>
    </cfRule>
    <cfRule type="expression" dxfId="14623" priority="4883">
      <formula>#REF!="A2"</formula>
    </cfRule>
    <cfRule type="expression" dxfId="14622" priority="4884">
      <formula>#REF!="A1"</formula>
    </cfRule>
  </conditionalFormatting>
  <conditionalFormatting sqref="Y186">
    <cfRule type="expression" dxfId="14621" priority="4804">
      <formula>#REF!="A9"</formula>
    </cfRule>
    <cfRule type="expression" dxfId="14620" priority="4805">
      <formula>#REF!="A8"</formula>
    </cfRule>
    <cfRule type="expression" dxfId="14619" priority="4806">
      <formula>#REF!="A7"</formula>
    </cfRule>
    <cfRule type="expression" dxfId="14618" priority="4807">
      <formula>#REF!="A6"</formula>
    </cfRule>
    <cfRule type="expression" dxfId="14617" priority="4808">
      <formula>#REF!="A5"</formula>
    </cfRule>
    <cfRule type="expression" dxfId="14616" priority="4809">
      <formula>#REF!="A4"</formula>
    </cfRule>
    <cfRule type="expression" dxfId="14615" priority="4810">
      <formula>#REF!="A3"</formula>
    </cfRule>
    <cfRule type="expression" dxfId="14614" priority="4811">
      <formula>#REF!="A2"</formula>
    </cfRule>
    <cfRule type="expression" dxfId="14613" priority="4812">
      <formula>#REF!="A1"</formula>
    </cfRule>
  </conditionalFormatting>
  <conditionalFormatting sqref="Y187">
    <cfRule type="expression" dxfId="14612" priority="4723">
      <formula>#REF!="A9"</formula>
    </cfRule>
    <cfRule type="expression" dxfId="14611" priority="4724">
      <formula>#REF!="A8"</formula>
    </cfRule>
    <cfRule type="expression" dxfId="14610" priority="4725">
      <formula>#REF!="A7"</formula>
    </cfRule>
    <cfRule type="expression" dxfId="14609" priority="4726">
      <formula>#REF!="A6"</formula>
    </cfRule>
    <cfRule type="expression" dxfId="14608" priority="4727">
      <formula>#REF!="A5"</formula>
    </cfRule>
    <cfRule type="expression" dxfId="14607" priority="4728">
      <formula>#REF!="A4"</formula>
    </cfRule>
    <cfRule type="expression" dxfId="14606" priority="4729">
      <formula>#REF!="A3"</formula>
    </cfRule>
    <cfRule type="expression" dxfId="14605" priority="4730">
      <formula>#REF!="A2"</formula>
    </cfRule>
    <cfRule type="expression" dxfId="14604" priority="4731">
      <formula>#REF!="A1"</formula>
    </cfRule>
  </conditionalFormatting>
  <conditionalFormatting sqref="Z184">
    <cfRule type="expression" dxfId="14603" priority="4939">
      <formula>#REF!="A9"</formula>
    </cfRule>
    <cfRule type="expression" dxfId="14602" priority="4940">
      <formula>#REF!="A8"</formula>
    </cfRule>
    <cfRule type="expression" dxfId="14601" priority="4941">
      <formula>#REF!="A7"</formula>
    </cfRule>
    <cfRule type="expression" dxfId="14600" priority="4942">
      <formula>#REF!="A6"</formula>
    </cfRule>
    <cfRule type="expression" dxfId="14599" priority="4943">
      <formula>#REF!="A5"</formula>
    </cfRule>
    <cfRule type="expression" dxfId="14598" priority="4944">
      <formula>#REF!="A4"</formula>
    </cfRule>
    <cfRule type="expression" dxfId="14597" priority="4945">
      <formula>#REF!="A3"</formula>
    </cfRule>
    <cfRule type="expression" dxfId="14596" priority="4946">
      <formula>#REF!="A2"</formula>
    </cfRule>
    <cfRule type="expression" dxfId="14595" priority="4947">
      <formula>#REF!="A1"</formula>
    </cfRule>
  </conditionalFormatting>
  <conditionalFormatting sqref="Z185">
    <cfRule type="expression" dxfId="14594" priority="4867">
      <formula>#REF!="A9"</formula>
    </cfRule>
    <cfRule type="expression" dxfId="14593" priority="4868">
      <formula>#REF!="A8"</formula>
    </cfRule>
    <cfRule type="expression" dxfId="14592" priority="4869">
      <formula>#REF!="A7"</formula>
    </cfRule>
    <cfRule type="expression" dxfId="14591" priority="4870">
      <formula>#REF!="A6"</formula>
    </cfRule>
    <cfRule type="expression" dxfId="14590" priority="4871">
      <formula>#REF!="A5"</formula>
    </cfRule>
    <cfRule type="expression" dxfId="14589" priority="4872">
      <formula>#REF!="A4"</formula>
    </cfRule>
    <cfRule type="expression" dxfId="14588" priority="4873">
      <formula>#REF!="A3"</formula>
    </cfRule>
    <cfRule type="expression" dxfId="14587" priority="4874">
      <formula>#REF!="A2"</formula>
    </cfRule>
    <cfRule type="expression" dxfId="14586" priority="4875">
      <formula>#REF!="A1"</formula>
    </cfRule>
  </conditionalFormatting>
  <conditionalFormatting sqref="Z186">
    <cfRule type="expression" dxfId="14585" priority="4795">
      <formula>#REF!="A9"</formula>
    </cfRule>
    <cfRule type="expression" dxfId="14584" priority="4796">
      <formula>#REF!="A8"</formula>
    </cfRule>
    <cfRule type="expression" dxfId="14583" priority="4797">
      <formula>#REF!="A7"</formula>
    </cfRule>
    <cfRule type="expression" dxfId="14582" priority="4798">
      <formula>#REF!="A6"</formula>
    </cfRule>
    <cfRule type="expression" dxfId="14581" priority="4799">
      <formula>#REF!="A5"</formula>
    </cfRule>
    <cfRule type="expression" dxfId="14580" priority="4800">
      <formula>#REF!="A4"</formula>
    </cfRule>
    <cfRule type="expression" dxfId="14579" priority="4801">
      <formula>#REF!="A3"</formula>
    </cfRule>
    <cfRule type="expression" dxfId="14578" priority="4802">
      <formula>#REF!="A2"</formula>
    </cfRule>
    <cfRule type="expression" dxfId="14577" priority="4803">
      <formula>#REF!="A1"</formula>
    </cfRule>
  </conditionalFormatting>
  <conditionalFormatting sqref="Z187">
    <cfRule type="expression" dxfId="14576" priority="4714">
      <formula>#REF!="A9"</formula>
    </cfRule>
    <cfRule type="expression" dxfId="14575" priority="4715">
      <formula>#REF!="A8"</formula>
    </cfRule>
    <cfRule type="expression" dxfId="14574" priority="4716">
      <formula>#REF!="A7"</formula>
    </cfRule>
    <cfRule type="expression" dxfId="14573" priority="4717">
      <formula>#REF!="A6"</formula>
    </cfRule>
    <cfRule type="expression" dxfId="14572" priority="4718">
      <formula>#REF!="A5"</formula>
    </cfRule>
    <cfRule type="expression" dxfId="14571" priority="4719">
      <formula>#REF!="A4"</formula>
    </cfRule>
    <cfRule type="expression" dxfId="14570" priority="4720">
      <formula>#REF!="A3"</formula>
    </cfRule>
    <cfRule type="expression" dxfId="14569" priority="4721">
      <formula>#REF!="A2"</formula>
    </cfRule>
    <cfRule type="expression" dxfId="14568" priority="4722">
      <formula>#REF!="A1"</formula>
    </cfRule>
  </conditionalFormatting>
  <conditionalFormatting sqref="AA187:AE187">
    <cfRule type="expression" dxfId="14567" priority="4624">
      <formula>$A187="A9"</formula>
    </cfRule>
    <cfRule type="expression" dxfId="14566" priority="4625">
      <formula>$A187="A8"</formula>
    </cfRule>
    <cfRule type="expression" dxfId="14565" priority="4626">
      <formula>$A187="A7"</formula>
    </cfRule>
    <cfRule type="expression" dxfId="14564" priority="4627">
      <formula>$A187="A6"</formula>
    </cfRule>
    <cfRule type="expression" dxfId="14563" priority="4628">
      <formula>$A187="A5"</formula>
    </cfRule>
    <cfRule type="expression" dxfId="14562" priority="4629">
      <formula>$A187="A4"</formula>
    </cfRule>
    <cfRule type="expression" dxfId="14561" priority="4630">
      <formula>$A187="A3"</formula>
    </cfRule>
    <cfRule type="expression" dxfId="14560" priority="4631">
      <formula>$A187="A2"</formula>
    </cfRule>
    <cfRule type="expression" dxfId="14559" priority="4632">
      <formula>$A187="A1"</formula>
    </cfRule>
  </conditionalFormatting>
  <conditionalFormatting sqref="AM184">
    <cfRule type="expression" dxfId="14558" priority="4561">
      <formula>$A184="A9"</formula>
    </cfRule>
    <cfRule type="expression" dxfId="14557" priority="4562">
      <formula>$A184="A8"</formula>
    </cfRule>
    <cfRule type="expression" dxfId="14556" priority="4563">
      <formula>$A184="A7"</formula>
    </cfRule>
    <cfRule type="expression" dxfId="14555" priority="4564">
      <formula>$A184="A6"</formula>
    </cfRule>
    <cfRule type="expression" dxfId="14554" priority="4565">
      <formula>$A184="A5"</formula>
    </cfRule>
    <cfRule type="expression" dxfId="14553" priority="4566">
      <formula>$A184="A4"</formula>
    </cfRule>
    <cfRule type="expression" dxfId="14552" priority="4567">
      <formula>$A184="A3"</formula>
    </cfRule>
    <cfRule type="expression" dxfId="14551" priority="4568">
      <formula>$A184="A2"</formula>
    </cfRule>
    <cfRule type="expression" dxfId="14550" priority="4569">
      <formula>$A184="A1"</formula>
    </cfRule>
  </conditionalFormatting>
  <conditionalFormatting sqref="AM185">
    <cfRule type="expression" dxfId="14549" priority="4534">
      <formula>$A185="A9"</formula>
    </cfRule>
    <cfRule type="expression" dxfId="14548" priority="4535">
      <formula>$A185="A8"</formula>
    </cfRule>
    <cfRule type="expression" dxfId="14547" priority="4536">
      <formula>$A185="A7"</formula>
    </cfRule>
    <cfRule type="expression" dxfId="14546" priority="4537">
      <formula>$A185="A6"</formula>
    </cfRule>
    <cfRule type="expression" dxfId="14545" priority="4538">
      <formula>$A185="A5"</formula>
    </cfRule>
    <cfRule type="expression" dxfId="14544" priority="4539">
      <formula>$A185="A4"</formula>
    </cfRule>
    <cfRule type="expression" dxfId="14543" priority="4540">
      <formula>$A185="A3"</formula>
    </cfRule>
    <cfRule type="expression" dxfId="14542" priority="4541">
      <formula>$A185="A2"</formula>
    </cfRule>
    <cfRule type="expression" dxfId="14541" priority="4542">
      <formula>$A185="A1"</formula>
    </cfRule>
  </conditionalFormatting>
  <conditionalFormatting sqref="AM186">
    <cfRule type="expression" dxfId="14540" priority="4552">
      <formula>$A186="A9"</formula>
    </cfRule>
    <cfRule type="expression" dxfId="14539" priority="4553">
      <formula>$A186="A8"</formula>
    </cfRule>
    <cfRule type="expression" dxfId="14538" priority="4554">
      <formula>$A186="A7"</formula>
    </cfRule>
    <cfRule type="expression" dxfId="14537" priority="4555">
      <formula>$A186="A6"</formula>
    </cfRule>
    <cfRule type="expression" dxfId="14536" priority="4556">
      <formula>$A186="A5"</formula>
    </cfRule>
    <cfRule type="expression" dxfId="14535" priority="4557">
      <formula>$A186="A4"</formula>
    </cfRule>
    <cfRule type="expression" dxfId="14534" priority="4558">
      <formula>$A186="A3"</formula>
    </cfRule>
    <cfRule type="expression" dxfId="14533" priority="4559">
      <formula>$A186="A2"</formula>
    </cfRule>
    <cfRule type="expression" dxfId="14532" priority="4560">
      <formula>$A186="A1"</formula>
    </cfRule>
  </conditionalFormatting>
  <conditionalFormatting sqref="AF187:AH187 AJ187:AM187">
    <cfRule type="expression" dxfId="14531" priority="4543">
      <formula>$A187="A9"</formula>
    </cfRule>
    <cfRule type="expression" dxfId="14530" priority="4544">
      <formula>$A187="A8"</formula>
    </cfRule>
    <cfRule type="expression" dxfId="14529" priority="4545">
      <formula>$A187="A7"</formula>
    </cfRule>
    <cfRule type="expression" dxfId="14528" priority="4546">
      <formula>$A187="A6"</formula>
    </cfRule>
    <cfRule type="expression" dxfId="14527" priority="4547">
      <formula>$A187="A5"</formula>
    </cfRule>
    <cfRule type="expression" dxfId="14526" priority="4548">
      <formula>$A187="A4"</formula>
    </cfRule>
    <cfRule type="expression" dxfId="14525" priority="4549">
      <formula>$A187="A3"</formula>
    </cfRule>
    <cfRule type="expression" dxfId="14524" priority="4550">
      <formula>$A187="A2"</formula>
    </cfRule>
    <cfRule type="expression" dxfId="14523" priority="4551">
      <formula>$A187="A1"</formula>
    </cfRule>
  </conditionalFormatting>
  <conditionalFormatting sqref="AN184">
    <cfRule type="expression" dxfId="14522" priority="4930">
      <formula>#REF!="A9"</formula>
    </cfRule>
    <cfRule type="expression" dxfId="14521" priority="4931">
      <formula>#REF!="A8"</formula>
    </cfRule>
    <cfRule type="expression" dxfId="14520" priority="4932">
      <formula>#REF!="A7"</formula>
    </cfRule>
    <cfRule type="expression" dxfId="14519" priority="4933">
      <formula>#REF!="A6"</formula>
    </cfRule>
    <cfRule type="expression" dxfId="14518" priority="4934">
      <formula>#REF!="A5"</formula>
    </cfRule>
    <cfRule type="expression" dxfId="14517" priority="4935">
      <formula>#REF!="A4"</formula>
    </cfRule>
    <cfRule type="expression" dxfId="14516" priority="4936">
      <formula>#REF!="A3"</formula>
    </cfRule>
    <cfRule type="expression" dxfId="14515" priority="4937">
      <formula>#REF!="A2"</formula>
    </cfRule>
    <cfRule type="expression" dxfId="14514" priority="4938">
      <formula>#REF!="A1"</formula>
    </cfRule>
  </conditionalFormatting>
  <conditionalFormatting sqref="AN185">
    <cfRule type="expression" dxfId="14513" priority="4858">
      <formula>#REF!="A9"</formula>
    </cfRule>
    <cfRule type="expression" dxfId="14512" priority="4859">
      <formula>#REF!="A8"</formula>
    </cfRule>
    <cfRule type="expression" dxfId="14511" priority="4860">
      <formula>#REF!="A7"</formula>
    </cfRule>
    <cfRule type="expression" dxfId="14510" priority="4861">
      <formula>#REF!="A6"</formula>
    </cfRule>
    <cfRule type="expression" dxfId="14509" priority="4862">
      <formula>#REF!="A5"</formula>
    </cfRule>
    <cfRule type="expression" dxfId="14508" priority="4863">
      <formula>#REF!="A4"</formula>
    </cfRule>
    <cfRule type="expression" dxfId="14507" priority="4864">
      <formula>#REF!="A3"</formula>
    </cfRule>
    <cfRule type="expression" dxfId="14506" priority="4865">
      <formula>#REF!="A2"</formula>
    </cfRule>
    <cfRule type="expression" dxfId="14505" priority="4866">
      <formula>#REF!="A1"</formula>
    </cfRule>
  </conditionalFormatting>
  <conditionalFormatting sqref="AN186">
    <cfRule type="expression" dxfId="14504" priority="4786">
      <formula>#REF!="A9"</formula>
    </cfRule>
    <cfRule type="expression" dxfId="14503" priority="4787">
      <formula>#REF!="A8"</formula>
    </cfRule>
    <cfRule type="expression" dxfId="14502" priority="4788">
      <formula>#REF!="A7"</formula>
    </cfRule>
    <cfRule type="expression" dxfId="14501" priority="4789">
      <formula>#REF!="A6"</formula>
    </cfRule>
    <cfRule type="expression" dxfId="14500" priority="4790">
      <formula>#REF!="A5"</formula>
    </cfRule>
    <cfRule type="expression" dxfId="14499" priority="4791">
      <formula>#REF!="A4"</formula>
    </cfRule>
    <cfRule type="expression" dxfId="14498" priority="4792">
      <formula>#REF!="A3"</formula>
    </cfRule>
    <cfRule type="expression" dxfId="14497" priority="4793">
      <formula>#REF!="A2"</formula>
    </cfRule>
    <cfRule type="expression" dxfId="14496" priority="4794">
      <formula>#REF!="A1"</formula>
    </cfRule>
  </conditionalFormatting>
  <conditionalFormatting sqref="AN187">
    <cfRule type="expression" dxfId="14495" priority="4705">
      <formula>#REF!="A9"</formula>
    </cfRule>
    <cfRule type="expression" dxfId="14494" priority="4706">
      <formula>#REF!="A8"</formula>
    </cfRule>
    <cfRule type="expression" dxfId="14493" priority="4707">
      <formula>#REF!="A7"</formula>
    </cfRule>
    <cfRule type="expression" dxfId="14492" priority="4708">
      <formula>#REF!="A6"</formula>
    </cfRule>
    <cfRule type="expression" dxfId="14491" priority="4709">
      <formula>#REF!="A5"</formula>
    </cfRule>
    <cfRule type="expression" dxfId="14490" priority="4710">
      <formula>#REF!="A4"</formula>
    </cfRule>
    <cfRule type="expression" dxfId="14489" priority="4711">
      <formula>#REF!="A3"</formula>
    </cfRule>
    <cfRule type="expression" dxfId="14488" priority="4712">
      <formula>#REF!="A2"</formula>
    </cfRule>
    <cfRule type="expression" dxfId="14487" priority="4713">
      <formula>#REF!="A1"</formula>
    </cfRule>
  </conditionalFormatting>
  <conditionalFormatting sqref="AO184">
    <cfRule type="expression" dxfId="14486" priority="4921">
      <formula>#REF!="A9"</formula>
    </cfRule>
    <cfRule type="expression" dxfId="14485" priority="4922">
      <formula>#REF!="A8"</formula>
    </cfRule>
    <cfRule type="expression" dxfId="14484" priority="4923">
      <formula>#REF!="A7"</formula>
    </cfRule>
    <cfRule type="expression" dxfId="14483" priority="4924">
      <formula>#REF!="A6"</formula>
    </cfRule>
    <cfRule type="expression" dxfId="14482" priority="4925">
      <formula>#REF!="A5"</formula>
    </cfRule>
    <cfRule type="expression" dxfId="14481" priority="4926">
      <formula>#REF!="A4"</formula>
    </cfRule>
    <cfRule type="expression" dxfId="14480" priority="4927">
      <formula>#REF!="A3"</formula>
    </cfRule>
    <cfRule type="expression" dxfId="14479" priority="4928">
      <formula>#REF!="A2"</formula>
    </cfRule>
    <cfRule type="expression" dxfId="14478" priority="4929">
      <formula>#REF!="A1"</formula>
    </cfRule>
  </conditionalFormatting>
  <conditionalFormatting sqref="AO185">
    <cfRule type="expression" dxfId="14477" priority="4849">
      <formula>#REF!="A9"</formula>
    </cfRule>
    <cfRule type="expression" dxfId="14476" priority="4850">
      <formula>#REF!="A8"</formula>
    </cfRule>
    <cfRule type="expression" dxfId="14475" priority="4851">
      <formula>#REF!="A7"</formula>
    </cfRule>
    <cfRule type="expression" dxfId="14474" priority="4852">
      <formula>#REF!="A6"</formula>
    </cfRule>
    <cfRule type="expression" dxfId="14473" priority="4853">
      <formula>#REF!="A5"</formula>
    </cfRule>
    <cfRule type="expression" dxfId="14472" priority="4854">
      <formula>#REF!="A4"</formula>
    </cfRule>
    <cfRule type="expression" dxfId="14471" priority="4855">
      <formula>#REF!="A3"</formula>
    </cfRule>
    <cfRule type="expression" dxfId="14470" priority="4856">
      <formula>#REF!="A2"</formula>
    </cfRule>
    <cfRule type="expression" dxfId="14469" priority="4857">
      <formula>#REF!="A1"</formula>
    </cfRule>
  </conditionalFormatting>
  <conditionalFormatting sqref="AO186">
    <cfRule type="expression" dxfId="14468" priority="4777">
      <formula>#REF!="A9"</formula>
    </cfRule>
    <cfRule type="expression" dxfId="14467" priority="4778">
      <formula>#REF!="A8"</formula>
    </cfRule>
    <cfRule type="expression" dxfId="14466" priority="4779">
      <formula>#REF!="A7"</formula>
    </cfRule>
    <cfRule type="expression" dxfId="14465" priority="4780">
      <formula>#REF!="A6"</formula>
    </cfRule>
    <cfRule type="expression" dxfId="14464" priority="4781">
      <formula>#REF!="A5"</formula>
    </cfRule>
    <cfRule type="expression" dxfId="14463" priority="4782">
      <formula>#REF!="A4"</formula>
    </cfRule>
    <cfRule type="expression" dxfId="14462" priority="4783">
      <formula>#REF!="A3"</formula>
    </cfRule>
    <cfRule type="expression" dxfId="14461" priority="4784">
      <formula>#REF!="A2"</formula>
    </cfRule>
    <cfRule type="expression" dxfId="14460" priority="4785">
      <formula>#REF!="A1"</formula>
    </cfRule>
  </conditionalFormatting>
  <conditionalFormatting sqref="AO187">
    <cfRule type="expression" dxfId="14459" priority="4696">
      <formula>#REF!="A9"</formula>
    </cfRule>
    <cfRule type="expression" dxfId="14458" priority="4697">
      <formula>#REF!="A8"</formula>
    </cfRule>
    <cfRule type="expression" dxfId="14457" priority="4698">
      <formula>#REF!="A7"</formula>
    </cfRule>
    <cfRule type="expression" dxfId="14456" priority="4699">
      <formula>#REF!="A6"</formula>
    </cfRule>
    <cfRule type="expression" dxfId="14455" priority="4700">
      <formula>#REF!="A5"</formula>
    </cfRule>
    <cfRule type="expression" dxfId="14454" priority="4701">
      <formula>#REF!="A4"</formula>
    </cfRule>
    <cfRule type="expression" dxfId="14453" priority="4702">
      <formula>#REF!="A3"</formula>
    </cfRule>
    <cfRule type="expression" dxfId="14452" priority="4703">
      <formula>#REF!="A2"</formula>
    </cfRule>
    <cfRule type="expression" dxfId="14451" priority="4704">
      <formula>#REF!="A1"</formula>
    </cfRule>
  </conditionalFormatting>
  <conditionalFormatting sqref="AP187:BA187">
    <cfRule type="expression" dxfId="14450" priority="4615">
      <formula>$A187="A9"</formula>
    </cfRule>
    <cfRule type="expression" dxfId="14449" priority="4616">
      <formula>$A187="A8"</formula>
    </cfRule>
    <cfRule type="expression" dxfId="14448" priority="4617">
      <formula>$A187="A7"</formula>
    </cfRule>
    <cfRule type="expression" dxfId="14447" priority="4618">
      <formula>$A187="A6"</formula>
    </cfRule>
    <cfRule type="expression" dxfId="14446" priority="4619">
      <formula>$A187="A5"</formula>
    </cfRule>
    <cfRule type="expression" dxfId="14445" priority="4620">
      <formula>$A187="A4"</formula>
    </cfRule>
    <cfRule type="expression" dxfId="14444" priority="4621">
      <formula>$A187="A3"</formula>
    </cfRule>
    <cfRule type="expression" dxfId="14443" priority="4622">
      <formula>$A187="A2"</formula>
    </cfRule>
    <cfRule type="expression" dxfId="14442" priority="4623">
      <formula>$A187="A1"</formula>
    </cfRule>
  </conditionalFormatting>
  <conditionalFormatting sqref="BB184">
    <cfRule type="expression" dxfId="14441" priority="4606">
      <formula>$A184="A9"</formula>
    </cfRule>
    <cfRule type="expression" dxfId="14440" priority="4607">
      <formula>$A184="A8"</formula>
    </cfRule>
    <cfRule type="expression" dxfId="14439" priority="4608">
      <formula>$A184="A7"</formula>
    </cfRule>
    <cfRule type="expression" dxfId="14438" priority="4609">
      <formula>$A184="A6"</formula>
    </cfRule>
    <cfRule type="expression" dxfId="14437" priority="4610">
      <formula>$A184="A5"</formula>
    </cfRule>
    <cfRule type="expression" dxfId="14436" priority="4611">
      <formula>$A184="A4"</formula>
    </cfRule>
    <cfRule type="expression" dxfId="14435" priority="4612">
      <formula>$A184="A3"</formula>
    </cfRule>
    <cfRule type="expression" dxfId="14434" priority="4613">
      <formula>$A184="A2"</formula>
    </cfRule>
    <cfRule type="expression" dxfId="14433" priority="4614">
      <formula>$A184="A1"</formula>
    </cfRule>
  </conditionalFormatting>
  <conditionalFormatting sqref="BB185">
    <cfRule type="expression" dxfId="14432" priority="4570">
      <formula>$A185="A9"</formula>
    </cfRule>
    <cfRule type="expression" dxfId="14431" priority="4571">
      <formula>$A185="A8"</formula>
    </cfRule>
    <cfRule type="expression" dxfId="14430" priority="4572">
      <formula>$A185="A7"</formula>
    </cfRule>
    <cfRule type="expression" dxfId="14429" priority="4573">
      <formula>$A185="A6"</formula>
    </cfRule>
    <cfRule type="expression" dxfId="14428" priority="4574">
      <formula>$A185="A5"</formula>
    </cfRule>
    <cfRule type="expression" dxfId="14427" priority="4575">
      <formula>$A185="A4"</formula>
    </cfRule>
    <cfRule type="expression" dxfId="14426" priority="4576">
      <formula>$A185="A3"</formula>
    </cfRule>
    <cfRule type="expression" dxfId="14425" priority="4577">
      <formula>$A185="A2"</formula>
    </cfRule>
    <cfRule type="expression" dxfId="14424" priority="4578">
      <formula>$A185="A1"</formula>
    </cfRule>
  </conditionalFormatting>
  <conditionalFormatting sqref="BB186">
    <cfRule type="expression" dxfId="14423" priority="4597">
      <formula>$A186="A9"</formula>
    </cfRule>
    <cfRule type="expression" dxfId="14422" priority="4598">
      <formula>$A186="A8"</formula>
    </cfRule>
    <cfRule type="expression" dxfId="14421" priority="4599">
      <formula>$A186="A7"</formula>
    </cfRule>
    <cfRule type="expression" dxfId="14420" priority="4600">
      <formula>$A186="A6"</formula>
    </cfRule>
    <cfRule type="expression" dxfId="14419" priority="4601">
      <formula>$A186="A5"</formula>
    </cfRule>
    <cfRule type="expression" dxfId="14418" priority="4602">
      <formula>$A186="A4"</formula>
    </cfRule>
    <cfRule type="expression" dxfId="14417" priority="4603">
      <formula>$A186="A3"</formula>
    </cfRule>
    <cfRule type="expression" dxfId="14416" priority="4604">
      <formula>$A186="A2"</formula>
    </cfRule>
    <cfRule type="expression" dxfId="14415" priority="4605">
      <formula>$A186="A1"</formula>
    </cfRule>
  </conditionalFormatting>
  <conditionalFormatting sqref="BB187">
    <cfRule type="expression" dxfId="14414" priority="4588">
      <formula>$A187="A9"</formula>
    </cfRule>
    <cfRule type="expression" dxfId="14413" priority="4589">
      <formula>$A187="A8"</formula>
    </cfRule>
    <cfRule type="expression" dxfId="14412" priority="4590">
      <formula>$A187="A7"</formula>
    </cfRule>
    <cfRule type="expression" dxfId="14411" priority="4591">
      <formula>$A187="A6"</formula>
    </cfRule>
    <cfRule type="expression" dxfId="14410" priority="4592">
      <formula>$A187="A5"</formula>
    </cfRule>
    <cfRule type="expression" dxfId="14409" priority="4593">
      <formula>$A187="A4"</formula>
    </cfRule>
    <cfRule type="expression" dxfId="14408" priority="4594">
      <formula>$A187="A3"</formula>
    </cfRule>
    <cfRule type="expression" dxfId="14407" priority="4595">
      <formula>$A187="A2"</formula>
    </cfRule>
    <cfRule type="expression" dxfId="14406" priority="4596">
      <formula>$A187="A1"</formula>
    </cfRule>
  </conditionalFormatting>
  <conditionalFormatting sqref="BC184:BD184">
    <cfRule type="expression" dxfId="14405" priority="4912">
      <formula>#REF!="A9"</formula>
    </cfRule>
    <cfRule type="expression" dxfId="14404" priority="4913">
      <formula>#REF!="A8"</formula>
    </cfRule>
    <cfRule type="expression" dxfId="14403" priority="4914">
      <formula>#REF!="A7"</formula>
    </cfRule>
    <cfRule type="expression" dxfId="14402" priority="4915">
      <formula>#REF!="A6"</formula>
    </cfRule>
    <cfRule type="expression" dxfId="14401" priority="4916">
      <formula>#REF!="A5"</formula>
    </cfRule>
    <cfRule type="expression" dxfId="14400" priority="4917">
      <formula>#REF!="A4"</formula>
    </cfRule>
    <cfRule type="expression" dxfId="14399" priority="4918">
      <formula>#REF!="A3"</formula>
    </cfRule>
    <cfRule type="expression" dxfId="14398" priority="4919">
      <formula>#REF!="A2"</formula>
    </cfRule>
    <cfRule type="expression" dxfId="14397" priority="4920">
      <formula>#REF!="A1"</formula>
    </cfRule>
  </conditionalFormatting>
  <conditionalFormatting sqref="BC185:BD185">
    <cfRule type="expression" dxfId="14396" priority="4840">
      <formula>#REF!="A9"</formula>
    </cfRule>
    <cfRule type="expression" dxfId="14395" priority="4841">
      <formula>#REF!="A8"</formula>
    </cfRule>
    <cfRule type="expression" dxfId="14394" priority="4842">
      <formula>#REF!="A7"</formula>
    </cfRule>
    <cfRule type="expression" dxfId="14393" priority="4843">
      <formula>#REF!="A6"</formula>
    </cfRule>
    <cfRule type="expression" dxfId="14392" priority="4844">
      <formula>#REF!="A5"</formula>
    </cfRule>
    <cfRule type="expression" dxfId="14391" priority="4845">
      <formula>#REF!="A4"</formula>
    </cfRule>
    <cfRule type="expression" dxfId="14390" priority="4846">
      <formula>#REF!="A3"</formula>
    </cfRule>
    <cfRule type="expression" dxfId="14389" priority="4847">
      <formula>#REF!="A2"</formula>
    </cfRule>
    <cfRule type="expression" dxfId="14388" priority="4848">
      <formula>#REF!="A1"</formula>
    </cfRule>
  </conditionalFormatting>
  <conditionalFormatting sqref="BC186:BD186">
    <cfRule type="expression" dxfId="14387" priority="4768">
      <formula>#REF!="A9"</formula>
    </cfRule>
    <cfRule type="expression" dxfId="14386" priority="4769">
      <formula>#REF!="A8"</formula>
    </cfRule>
    <cfRule type="expression" dxfId="14385" priority="4770">
      <formula>#REF!="A7"</formula>
    </cfRule>
    <cfRule type="expression" dxfId="14384" priority="4771">
      <formula>#REF!="A6"</formula>
    </cfRule>
    <cfRule type="expression" dxfId="14383" priority="4772">
      <formula>#REF!="A5"</formula>
    </cfRule>
    <cfRule type="expression" dxfId="14382" priority="4773">
      <formula>#REF!="A4"</formula>
    </cfRule>
    <cfRule type="expression" dxfId="14381" priority="4774">
      <formula>#REF!="A3"</formula>
    </cfRule>
    <cfRule type="expression" dxfId="14380" priority="4775">
      <formula>#REF!="A2"</formula>
    </cfRule>
    <cfRule type="expression" dxfId="14379" priority="4776">
      <formula>#REF!="A1"</formula>
    </cfRule>
  </conditionalFormatting>
  <conditionalFormatting sqref="BC187:BD187">
    <cfRule type="expression" dxfId="14378" priority="4687">
      <formula>#REF!="A9"</formula>
    </cfRule>
    <cfRule type="expression" dxfId="14377" priority="4688">
      <formula>#REF!="A8"</formula>
    </cfRule>
    <cfRule type="expression" dxfId="14376" priority="4689">
      <formula>#REF!="A7"</formula>
    </cfRule>
    <cfRule type="expression" dxfId="14375" priority="4690">
      <formula>#REF!="A6"</formula>
    </cfRule>
    <cfRule type="expression" dxfId="14374" priority="4691">
      <formula>#REF!="A5"</formula>
    </cfRule>
    <cfRule type="expression" dxfId="14373" priority="4692">
      <formula>#REF!="A4"</formula>
    </cfRule>
    <cfRule type="expression" dxfId="14372" priority="4693">
      <formula>#REF!="A3"</formula>
    </cfRule>
    <cfRule type="expression" dxfId="14371" priority="4694">
      <formula>#REF!="A2"</formula>
    </cfRule>
    <cfRule type="expression" dxfId="14370" priority="4695">
      <formula>#REF!="A1"</formula>
    </cfRule>
  </conditionalFormatting>
  <conditionalFormatting sqref="D184">
    <cfRule type="expression" dxfId="14369" priority="4525">
      <formula>$A184="A9"</formula>
    </cfRule>
    <cfRule type="expression" dxfId="14368" priority="4526">
      <formula>$A184="A8"</formula>
    </cfRule>
    <cfRule type="expression" dxfId="14367" priority="4527">
      <formula>$A184="A7"</formula>
    </cfRule>
    <cfRule type="expression" dxfId="14366" priority="4528">
      <formula>$A184="A6"</formula>
    </cfRule>
    <cfRule type="expression" dxfId="14365" priority="4529">
      <formula>$A184="A5"</formula>
    </cfRule>
    <cfRule type="expression" dxfId="14364" priority="4530">
      <formula>$A184="A4"</formula>
    </cfRule>
    <cfRule type="expression" dxfId="14363" priority="4531">
      <formula>$A184="A3"</formula>
    </cfRule>
    <cfRule type="expression" dxfId="14362" priority="4532">
      <formula>$A184="A2"</formula>
    </cfRule>
    <cfRule type="expression" dxfId="14361" priority="4533">
      <formula>$A184="A1"</formula>
    </cfRule>
  </conditionalFormatting>
  <conditionalFormatting sqref="D185">
    <cfRule type="expression" dxfId="14360" priority="4516">
      <formula>$A185="A9"</formula>
    </cfRule>
    <cfRule type="expression" dxfId="14359" priority="4517">
      <formula>$A185="A8"</formula>
    </cfRule>
    <cfRule type="expression" dxfId="14358" priority="4518">
      <formula>$A185="A7"</formula>
    </cfRule>
    <cfRule type="expression" dxfId="14357" priority="4519">
      <formula>$A185="A6"</formula>
    </cfRule>
    <cfRule type="expression" dxfId="14356" priority="4520">
      <formula>$A185="A5"</formula>
    </cfRule>
    <cfRule type="expression" dxfId="14355" priority="4521">
      <formula>$A185="A4"</formula>
    </cfRule>
    <cfRule type="expression" dxfId="14354" priority="4522">
      <formula>$A185="A3"</formula>
    </cfRule>
    <cfRule type="expression" dxfId="14353" priority="4523">
      <formula>$A185="A2"</formula>
    </cfRule>
    <cfRule type="expression" dxfId="14352" priority="4524">
      <formula>$A185="A1"</formula>
    </cfRule>
  </conditionalFormatting>
  <conditionalFormatting sqref="D186">
    <cfRule type="expression" dxfId="14351" priority="4507">
      <formula>$A186="A9"</formula>
    </cfRule>
    <cfRule type="expression" dxfId="14350" priority="4508">
      <formula>$A186="A8"</formula>
    </cfRule>
    <cfRule type="expression" dxfId="14349" priority="4509">
      <formula>$A186="A7"</formula>
    </cfRule>
    <cfRule type="expression" dxfId="14348" priority="4510">
      <formula>$A186="A6"</formula>
    </cfRule>
    <cfRule type="expression" dxfId="14347" priority="4511">
      <formula>$A186="A5"</formula>
    </cfRule>
    <cfRule type="expression" dxfId="14346" priority="4512">
      <formula>$A186="A4"</formula>
    </cfRule>
    <cfRule type="expression" dxfId="14345" priority="4513">
      <formula>$A186="A3"</formula>
    </cfRule>
    <cfRule type="expression" dxfId="14344" priority="4514">
      <formula>$A186="A2"</formula>
    </cfRule>
    <cfRule type="expression" dxfId="14343" priority="4515">
      <formula>$A186="A1"</formula>
    </cfRule>
  </conditionalFormatting>
  <conditionalFormatting sqref="E184">
    <cfRule type="expression" dxfId="14342" priority="4498">
      <formula>$A184="A9"</formula>
    </cfRule>
    <cfRule type="expression" dxfId="14341" priority="4499">
      <formula>$A184="A8"</formula>
    </cfRule>
    <cfRule type="expression" dxfId="14340" priority="4500">
      <formula>$A184="A7"</formula>
    </cfRule>
    <cfRule type="expression" dxfId="14339" priority="4501">
      <formula>$A184="A6"</formula>
    </cfRule>
    <cfRule type="expression" dxfId="14338" priority="4502">
      <formula>$A184="A5"</formula>
    </cfRule>
    <cfRule type="expression" dxfId="14337" priority="4503">
      <formula>$A184="A4"</formula>
    </cfRule>
    <cfRule type="expression" dxfId="14336" priority="4504">
      <formula>$A184="A3"</formula>
    </cfRule>
    <cfRule type="expression" dxfId="14335" priority="4505">
      <formula>$A184="A2"</formula>
    </cfRule>
    <cfRule type="expression" dxfId="14334" priority="4506">
      <formula>$A184="A1"</formula>
    </cfRule>
  </conditionalFormatting>
  <conditionalFormatting sqref="E185">
    <cfRule type="expression" dxfId="14333" priority="4489">
      <formula>$A185="A9"</formula>
    </cfRule>
    <cfRule type="expression" dxfId="14332" priority="4490">
      <formula>$A185="A8"</formula>
    </cfRule>
    <cfRule type="expression" dxfId="14331" priority="4491">
      <formula>$A185="A7"</formula>
    </cfRule>
    <cfRule type="expression" dxfId="14330" priority="4492">
      <formula>$A185="A6"</formula>
    </cfRule>
    <cfRule type="expression" dxfId="14329" priority="4493">
      <formula>$A185="A5"</formula>
    </cfRule>
    <cfRule type="expression" dxfId="14328" priority="4494">
      <formula>$A185="A4"</formula>
    </cfRule>
    <cfRule type="expression" dxfId="14327" priority="4495">
      <formula>$A185="A3"</formula>
    </cfRule>
    <cfRule type="expression" dxfId="14326" priority="4496">
      <formula>$A185="A2"</formula>
    </cfRule>
    <cfRule type="expression" dxfId="14325" priority="4497">
      <formula>$A185="A1"</formula>
    </cfRule>
  </conditionalFormatting>
  <conditionalFormatting sqref="E186">
    <cfRule type="expression" dxfId="14324" priority="4480">
      <formula>$A186="A9"</formula>
    </cfRule>
    <cfRule type="expression" dxfId="14323" priority="4481">
      <formula>$A186="A8"</formula>
    </cfRule>
    <cfRule type="expression" dxfId="14322" priority="4482">
      <formula>$A186="A7"</formula>
    </cfRule>
    <cfRule type="expression" dxfId="14321" priority="4483">
      <formula>$A186="A6"</formula>
    </cfRule>
    <cfRule type="expression" dxfId="14320" priority="4484">
      <formula>$A186="A5"</formula>
    </cfRule>
    <cfRule type="expression" dxfId="14319" priority="4485">
      <formula>$A186="A4"</formula>
    </cfRule>
    <cfRule type="expression" dxfId="14318" priority="4486">
      <formula>$A186="A3"</formula>
    </cfRule>
    <cfRule type="expression" dxfId="14317" priority="4487">
      <formula>$A186="A2"</formula>
    </cfRule>
    <cfRule type="expression" dxfId="14316" priority="4488">
      <formula>$A186="A1"</formula>
    </cfRule>
  </conditionalFormatting>
  <conditionalFormatting sqref="F184">
    <cfRule type="expression" dxfId="14315" priority="4471">
      <formula>$A184="A9"</formula>
    </cfRule>
    <cfRule type="expression" dxfId="14314" priority="4472">
      <formula>$A184="A8"</formula>
    </cfRule>
    <cfRule type="expression" dxfId="14313" priority="4473">
      <formula>$A184="A7"</formula>
    </cfRule>
    <cfRule type="expression" dxfId="14312" priority="4474">
      <formula>$A184="A6"</formula>
    </cfRule>
    <cfRule type="expression" dxfId="14311" priority="4475">
      <formula>$A184="A5"</formula>
    </cfRule>
    <cfRule type="expression" dxfId="14310" priority="4476">
      <formula>$A184="A4"</formula>
    </cfRule>
    <cfRule type="expression" dxfId="14309" priority="4477">
      <formula>$A184="A3"</formula>
    </cfRule>
    <cfRule type="expression" dxfId="14308" priority="4478">
      <formula>$A184="A2"</formula>
    </cfRule>
    <cfRule type="expression" dxfId="14307" priority="4479">
      <formula>$A184="A1"</formula>
    </cfRule>
  </conditionalFormatting>
  <conditionalFormatting sqref="F185">
    <cfRule type="expression" dxfId="14306" priority="4462">
      <formula>$A185="A9"</formula>
    </cfRule>
    <cfRule type="expression" dxfId="14305" priority="4463">
      <formula>$A185="A8"</formula>
    </cfRule>
    <cfRule type="expression" dxfId="14304" priority="4464">
      <formula>$A185="A7"</formula>
    </cfRule>
    <cfRule type="expression" dxfId="14303" priority="4465">
      <formula>$A185="A6"</formula>
    </cfRule>
    <cfRule type="expression" dxfId="14302" priority="4466">
      <formula>$A185="A5"</formula>
    </cfRule>
    <cfRule type="expression" dxfId="14301" priority="4467">
      <formula>$A185="A4"</formula>
    </cfRule>
    <cfRule type="expression" dxfId="14300" priority="4468">
      <formula>$A185="A3"</formula>
    </cfRule>
    <cfRule type="expression" dxfId="14299" priority="4469">
      <formula>$A185="A2"</formula>
    </cfRule>
    <cfRule type="expression" dxfId="14298" priority="4470">
      <formula>$A185="A1"</formula>
    </cfRule>
  </conditionalFormatting>
  <conditionalFormatting sqref="F186">
    <cfRule type="expression" dxfId="14297" priority="4453">
      <formula>$A186="A9"</formula>
    </cfRule>
    <cfRule type="expression" dxfId="14296" priority="4454">
      <formula>$A186="A8"</formula>
    </cfRule>
    <cfRule type="expression" dxfId="14295" priority="4455">
      <formula>$A186="A7"</formula>
    </cfRule>
    <cfRule type="expression" dxfId="14294" priority="4456">
      <formula>$A186="A6"</formula>
    </cfRule>
    <cfRule type="expression" dxfId="14293" priority="4457">
      <formula>$A186="A5"</formula>
    </cfRule>
    <cfRule type="expression" dxfId="14292" priority="4458">
      <formula>$A186="A4"</formula>
    </cfRule>
    <cfRule type="expression" dxfId="14291" priority="4459">
      <formula>$A186="A3"</formula>
    </cfRule>
    <cfRule type="expression" dxfId="14290" priority="4460">
      <formula>$A186="A2"</formula>
    </cfRule>
    <cfRule type="expression" dxfId="14289" priority="4461">
      <formula>$A186="A1"</formula>
    </cfRule>
  </conditionalFormatting>
  <conditionalFormatting sqref="G184">
    <cfRule type="expression" dxfId="14288" priority="4444">
      <formula>$A184="A9"</formula>
    </cfRule>
    <cfRule type="expression" dxfId="14287" priority="4445">
      <formula>$A184="A8"</formula>
    </cfRule>
    <cfRule type="expression" dxfId="14286" priority="4446">
      <formula>$A184="A7"</formula>
    </cfRule>
    <cfRule type="expression" dxfId="14285" priority="4447">
      <formula>$A184="A6"</formula>
    </cfRule>
    <cfRule type="expression" dxfId="14284" priority="4448">
      <formula>$A184="A5"</formula>
    </cfRule>
    <cfRule type="expression" dxfId="14283" priority="4449">
      <formula>$A184="A4"</formula>
    </cfRule>
    <cfRule type="expression" dxfId="14282" priority="4450">
      <formula>$A184="A3"</formula>
    </cfRule>
    <cfRule type="expression" dxfId="14281" priority="4451">
      <formula>$A184="A2"</formula>
    </cfRule>
    <cfRule type="expression" dxfId="14280" priority="4452">
      <formula>$A184="A1"</formula>
    </cfRule>
  </conditionalFormatting>
  <conditionalFormatting sqref="G185">
    <cfRule type="expression" dxfId="14279" priority="4435">
      <formula>$A185="A9"</formula>
    </cfRule>
    <cfRule type="expression" dxfId="14278" priority="4436">
      <formula>$A185="A8"</formula>
    </cfRule>
    <cfRule type="expression" dxfId="14277" priority="4437">
      <formula>$A185="A7"</formula>
    </cfRule>
    <cfRule type="expression" dxfId="14276" priority="4438">
      <formula>$A185="A6"</formula>
    </cfRule>
    <cfRule type="expression" dxfId="14275" priority="4439">
      <formula>$A185="A5"</formula>
    </cfRule>
    <cfRule type="expression" dxfId="14274" priority="4440">
      <formula>$A185="A4"</formula>
    </cfRule>
    <cfRule type="expression" dxfId="14273" priority="4441">
      <formula>$A185="A3"</formula>
    </cfRule>
    <cfRule type="expression" dxfId="14272" priority="4442">
      <formula>$A185="A2"</formula>
    </cfRule>
    <cfRule type="expression" dxfId="14271" priority="4443">
      <formula>$A185="A1"</formula>
    </cfRule>
  </conditionalFormatting>
  <conditionalFormatting sqref="G186">
    <cfRule type="expression" dxfId="14270" priority="4426">
      <formula>$A186="A9"</formula>
    </cfRule>
    <cfRule type="expression" dxfId="14269" priority="4427">
      <formula>$A186="A8"</formula>
    </cfRule>
    <cfRule type="expression" dxfId="14268" priority="4428">
      <formula>$A186="A7"</formula>
    </cfRule>
    <cfRule type="expression" dxfId="14267" priority="4429">
      <formula>$A186="A6"</formula>
    </cfRule>
    <cfRule type="expression" dxfId="14266" priority="4430">
      <formula>$A186="A5"</formula>
    </cfRule>
    <cfRule type="expression" dxfId="14265" priority="4431">
      <formula>$A186="A4"</formula>
    </cfRule>
    <cfRule type="expression" dxfId="14264" priority="4432">
      <formula>$A186="A3"</formula>
    </cfRule>
    <cfRule type="expression" dxfId="14263" priority="4433">
      <formula>$A186="A2"</formula>
    </cfRule>
    <cfRule type="expression" dxfId="14262" priority="4434">
      <formula>$A186="A1"</formula>
    </cfRule>
  </conditionalFormatting>
  <conditionalFormatting sqref="I184">
    <cfRule type="expression" dxfId="14261" priority="4417">
      <formula>$A184="A9"</formula>
    </cfRule>
    <cfRule type="expression" dxfId="14260" priority="4418">
      <formula>$A184="A8"</formula>
    </cfRule>
    <cfRule type="expression" dxfId="14259" priority="4419">
      <formula>$A184="A7"</formula>
    </cfRule>
    <cfRule type="expression" dxfId="14258" priority="4420">
      <formula>$A184="A6"</formula>
    </cfRule>
    <cfRule type="expression" dxfId="14257" priority="4421">
      <formula>$A184="A5"</formula>
    </cfRule>
    <cfRule type="expression" dxfId="14256" priority="4422">
      <formula>$A184="A4"</formula>
    </cfRule>
    <cfRule type="expression" dxfId="14255" priority="4423">
      <formula>$A184="A3"</formula>
    </cfRule>
    <cfRule type="expression" dxfId="14254" priority="4424">
      <formula>$A184="A2"</formula>
    </cfRule>
    <cfRule type="expression" dxfId="14253" priority="4425">
      <formula>$A184="A1"</formula>
    </cfRule>
  </conditionalFormatting>
  <conditionalFormatting sqref="I185">
    <cfRule type="expression" dxfId="14252" priority="4408">
      <formula>$A185="A9"</formula>
    </cfRule>
    <cfRule type="expression" dxfId="14251" priority="4409">
      <formula>$A185="A8"</formula>
    </cfRule>
    <cfRule type="expression" dxfId="14250" priority="4410">
      <formula>$A185="A7"</formula>
    </cfRule>
    <cfRule type="expression" dxfId="14249" priority="4411">
      <formula>$A185="A6"</formula>
    </cfRule>
    <cfRule type="expression" dxfId="14248" priority="4412">
      <formula>$A185="A5"</formula>
    </cfRule>
    <cfRule type="expression" dxfId="14247" priority="4413">
      <formula>$A185="A4"</formula>
    </cfRule>
    <cfRule type="expression" dxfId="14246" priority="4414">
      <formula>$A185="A3"</formula>
    </cfRule>
    <cfRule type="expression" dxfId="14245" priority="4415">
      <formula>$A185="A2"</formula>
    </cfRule>
    <cfRule type="expression" dxfId="14244" priority="4416">
      <formula>$A185="A1"</formula>
    </cfRule>
  </conditionalFormatting>
  <conditionalFormatting sqref="I186">
    <cfRule type="expression" dxfId="14243" priority="4399">
      <formula>$A186="A9"</formula>
    </cfRule>
    <cfRule type="expression" dxfId="14242" priority="4400">
      <formula>$A186="A8"</formula>
    </cfRule>
    <cfRule type="expression" dxfId="14241" priority="4401">
      <formula>$A186="A7"</formula>
    </cfRule>
    <cfRule type="expression" dxfId="14240" priority="4402">
      <formula>$A186="A6"</formula>
    </cfRule>
    <cfRule type="expression" dxfId="14239" priority="4403">
      <formula>$A186="A5"</formula>
    </cfRule>
    <cfRule type="expression" dxfId="14238" priority="4404">
      <formula>$A186="A4"</formula>
    </cfRule>
    <cfRule type="expression" dxfId="14237" priority="4405">
      <formula>$A186="A3"</formula>
    </cfRule>
    <cfRule type="expression" dxfId="14236" priority="4406">
      <formula>$A186="A2"</formula>
    </cfRule>
    <cfRule type="expression" dxfId="14235" priority="4407">
      <formula>$A186="A1"</formula>
    </cfRule>
  </conditionalFormatting>
  <conditionalFormatting sqref="J184">
    <cfRule type="expression" dxfId="14234" priority="4390">
      <formula>$A184="A9"</formula>
    </cfRule>
    <cfRule type="expression" dxfId="14233" priority="4391">
      <formula>$A184="A8"</formula>
    </cfRule>
    <cfRule type="expression" dxfId="14232" priority="4392">
      <formula>$A184="A7"</formula>
    </cfRule>
    <cfRule type="expression" dxfId="14231" priority="4393">
      <formula>$A184="A6"</formula>
    </cfRule>
    <cfRule type="expression" dxfId="14230" priority="4394">
      <formula>$A184="A5"</formula>
    </cfRule>
    <cfRule type="expression" dxfId="14229" priority="4395">
      <formula>$A184="A4"</formula>
    </cfRule>
    <cfRule type="expression" dxfId="14228" priority="4396">
      <formula>$A184="A3"</formula>
    </cfRule>
    <cfRule type="expression" dxfId="14227" priority="4397">
      <formula>$A184="A2"</formula>
    </cfRule>
    <cfRule type="expression" dxfId="14226" priority="4398">
      <formula>$A184="A1"</formula>
    </cfRule>
  </conditionalFormatting>
  <conditionalFormatting sqref="J185">
    <cfRule type="expression" dxfId="14225" priority="4381">
      <formula>$A185="A9"</formula>
    </cfRule>
    <cfRule type="expression" dxfId="14224" priority="4382">
      <formula>$A185="A8"</formula>
    </cfRule>
    <cfRule type="expression" dxfId="14223" priority="4383">
      <formula>$A185="A7"</formula>
    </cfRule>
    <cfRule type="expression" dxfId="14222" priority="4384">
      <formula>$A185="A6"</formula>
    </cfRule>
    <cfRule type="expression" dxfId="14221" priority="4385">
      <formula>$A185="A5"</formula>
    </cfRule>
    <cfRule type="expression" dxfId="14220" priority="4386">
      <formula>$A185="A4"</formula>
    </cfRule>
    <cfRule type="expression" dxfId="14219" priority="4387">
      <formula>$A185="A3"</formula>
    </cfRule>
    <cfRule type="expression" dxfId="14218" priority="4388">
      <formula>$A185="A2"</formula>
    </cfRule>
    <cfRule type="expression" dxfId="14217" priority="4389">
      <formula>$A185="A1"</formula>
    </cfRule>
  </conditionalFormatting>
  <conditionalFormatting sqref="J186">
    <cfRule type="expression" dxfId="14216" priority="4372">
      <formula>$A186="A9"</formula>
    </cfRule>
    <cfRule type="expression" dxfId="14215" priority="4373">
      <formula>$A186="A8"</formula>
    </cfRule>
    <cfRule type="expression" dxfId="14214" priority="4374">
      <formula>$A186="A7"</formula>
    </cfRule>
    <cfRule type="expression" dxfId="14213" priority="4375">
      <formula>$A186="A6"</formula>
    </cfRule>
    <cfRule type="expression" dxfId="14212" priority="4376">
      <formula>$A186="A5"</formula>
    </cfRule>
    <cfRule type="expression" dxfId="14211" priority="4377">
      <formula>$A186="A4"</formula>
    </cfRule>
    <cfRule type="expression" dxfId="14210" priority="4378">
      <formula>$A186="A3"</formula>
    </cfRule>
    <cfRule type="expression" dxfId="14209" priority="4379">
      <formula>$A186="A2"</formula>
    </cfRule>
    <cfRule type="expression" dxfId="14208" priority="4380">
      <formula>$A186="A1"</formula>
    </cfRule>
  </conditionalFormatting>
  <conditionalFormatting sqref="L184:S184 U184:W184">
    <cfRule type="expression" dxfId="14207" priority="4363">
      <formula>$A184="A9"</formula>
    </cfRule>
    <cfRule type="expression" dxfId="14206" priority="4364">
      <formula>$A184="A8"</formula>
    </cfRule>
    <cfRule type="expression" dxfId="14205" priority="4365">
      <formula>$A184="A7"</formula>
    </cfRule>
    <cfRule type="expression" dxfId="14204" priority="4366">
      <formula>$A184="A6"</formula>
    </cfRule>
    <cfRule type="expression" dxfId="14203" priority="4367">
      <formula>$A184="A5"</formula>
    </cfRule>
    <cfRule type="expression" dxfId="14202" priority="4368">
      <formula>$A184="A4"</formula>
    </cfRule>
    <cfRule type="expression" dxfId="14201" priority="4369">
      <formula>$A184="A3"</formula>
    </cfRule>
    <cfRule type="expression" dxfId="14200" priority="4370">
      <formula>$A184="A2"</formula>
    </cfRule>
    <cfRule type="expression" dxfId="14199" priority="4371">
      <formula>$A184="A1"</formula>
    </cfRule>
  </conditionalFormatting>
  <conditionalFormatting sqref="L185:S185 U185:W185">
    <cfRule type="expression" dxfId="14198" priority="4354">
      <formula>$A185="A9"</formula>
    </cfRule>
    <cfRule type="expression" dxfId="14197" priority="4355">
      <formula>$A185="A8"</formula>
    </cfRule>
    <cfRule type="expression" dxfId="14196" priority="4356">
      <formula>$A185="A7"</formula>
    </cfRule>
    <cfRule type="expression" dxfId="14195" priority="4357">
      <formula>$A185="A6"</formula>
    </cfRule>
    <cfRule type="expression" dxfId="14194" priority="4358">
      <formula>$A185="A5"</formula>
    </cfRule>
    <cfRule type="expression" dxfId="14193" priority="4359">
      <formula>$A185="A4"</formula>
    </cfRule>
    <cfRule type="expression" dxfId="14192" priority="4360">
      <formula>$A185="A3"</formula>
    </cfRule>
    <cfRule type="expression" dxfId="14191" priority="4361">
      <formula>$A185="A2"</formula>
    </cfRule>
    <cfRule type="expression" dxfId="14190" priority="4362">
      <formula>$A185="A1"</formula>
    </cfRule>
  </conditionalFormatting>
  <conditionalFormatting sqref="L186:S186 U186:W186">
    <cfRule type="expression" dxfId="14189" priority="4345">
      <formula>$A186="A9"</formula>
    </cfRule>
    <cfRule type="expression" dxfId="14188" priority="4346">
      <formula>$A186="A8"</formula>
    </cfRule>
    <cfRule type="expression" dxfId="14187" priority="4347">
      <formula>$A186="A7"</formula>
    </cfRule>
    <cfRule type="expression" dxfId="14186" priority="4348">
      <formula>$A186="A6"</formula>
    </cfRule>
    <cfRule type="expression" dxfId="14185" priority="4349">
      <formula>$A186="A5"</formula>
    </cfRule>
    <cfRule type="expression" dxfId="14184" priority="4350">
      <formula>$A186="A4"</formula>
    </cfRule>
    <cfRule type="expression" dxfId="14183" priority="4351">
      <formula>$A186="A3"</formula>
    </cfRule>
    <cfRule type="expression" dxfId="14182" priority="4352">
      <formula>$A186="A2"</formula>
    </cfRule>
    <cfRule type="expression" dxfId="14181" priority="4353">
      <formula>$A186="A1"</formula>
    </cfRule>
  </conditionalFormatting>
  <conditionalFormatting sqref="AA184:AH184 AJ184:AL184">
    <cfRule type="expression" dxfId="14180" priority="4336">
      <formula>$A184="A9"</formula>
    </cfRule>
    <cfRule type="expression" dxfId="14179" priority="4337">
      <formula>$A184="A8"</formula>
    </cfRule>
    <cfRule type="expression" dxfId="14178" priority="4338">
      <formula>$A184="A7"</formula>
    </cfRule>
    <cfRule type="expression" dxfId="14177" priority="4339">
      <formula>$A184="A6"</formula>
    </cfRule>
    <cfRule type="expression" dxfId="14176" priority="4340">
      <formula>$A184="A5"</formula>
    </cfRule>
    <cfRule type="expression" dxfId="14175" priority="4341">
      <formula>$A184="A4"</formula>
    </cfRule>
    <cfRule type="expression" dxfId="14174" priority="4342">
      <formula>$A184="A3"</formula>
    </cfRule>
    <cfRule type="expression" dxfId="14173" priority="4343">
      <formula>$A184="A2"</formula>
    </cfRule>
    <cfRule type="expression" dxfId="14172" priority="4344">
      <formula>$A184="A1"</formula>
    </cfRule>
  </conditionalFormatting>
  <conditionalFormatting sqref="AA185:AH185 AJ185:AL185">
    <cfRule type="expression" dxfId="14171" priority="4327">
      <formula>$A185="A9"</formula>
    </cfRule>
    <cfRule type="expression" dxfId="14170" priority="4328">
      <formula>$A185="A8"</formula>
    </cfRule>
    <cfRule type="expression" dxfId="14169" priority="4329">
      <formula>$A185="A7"</formula>
    </cfRule>
    <cfRule type="expression" dxfId="14168" priority="4330">
      <formula>$A185="A6"</formula>
    </cfRule>
    <cfRule type="expression" dxfId="14167" priority="4331">
      <formula>$A185="A5"</formula>
    </cfRule>
    <cfRule type="expression" dxfId="14166" priority="4332">
      <formula>$A185="A4"</formula>
    </cfRule>
    <cfRule type="expression" dxfId="14165" priority="4333">
      <formula>$A185="A3"</formula>
    </cfRule>
    <cfRule type="expression" dxfId="14164" priority="4334">
      <formula>$A185="A2"</formula>
    </cfRule>
    <cfRule type="expression" dxfId="14163" priority="4335">
      <formula>$A185="A1"</formula>
    </cfRule>
  </conditionalFormatting>
  <conditionalFormatting sqref="AA186:AH186 AJ186:AL186">
    <cfRule type="expression" dxfId="14162" priority="4318">
      <formula>$A186="A9"</formula>
    </cfRule>
    <cfRule type="expression" dxfId="14161" priority="4319">
      <formula>$A186="A8"</formula>
    </cfRule>
    <cfRule type="expression" dxfId="14160" priority="4320">
      <formula>$A186="A7"</formula>
    </cfRule>
    <cfRule type="expression" dxfId="14159" priority="4321">
      <formula>$A186="A6"</formula>
    </cfRule>
    <cfRule type="expression" dxfId="14158" priority="4322">
      <formula>$A186="A5"</formula>
    </cfRule>
    <cfRule type="expression" dxfId="14157" priority="4323">
      <formula>$A186="A4"</formula>
    </cfRule>
    <cfRule type="expression" dxfId="14156" priority="4324">
      <formula>$A186="A3"</formula>
    </cfRule>
    <cfRule type="expression" dxfId="14155" priority="4325">
      <formula>$A186="A2"</formula>
    </cfRule>
    <cfRule type="expression" dxfId="14154" priority="4326">
      <formula>$A186="A1"</formula>
    </cfRule>
  </conditionalFormatting>
  <conditionalFormatting sqref="AP184:BA184">
    <cfRule type="expression" dxfId="14153" priority="4309">
      <formula>$A184="A9"</formula>
    </cfRule>
    <cfRule type="expression" dxfId="14152" priority="4310">
      <formula>$A184="A8"</formula>
    </cfRule>
    <cfRule type="expression" dxfId="14151" priority="4311">
      <formula>$A184="A7"</formula>
    </cfRule>
    <cfRule type="expression" dxfId="14150" priority="4312">
      <formula>$A184="A6"</formula>
    </cfRule>
    <cfRule type="expression" dxfId="14149" priority="4313">
      <formula>$A184="A5"</formula>
    </cfRule>
    <cfRule type="expression" dxfId="14148" priority="4314">
      <formula>$A184="A4"</formula>
    </cfRule>
    <cfRule type="expression" dxfId="14147" priority="4315">
      <formula>$A184="A3"</formula>
    </cfRule>
    <cfRule type="expression" dxfId="14146" priority="4316">
      <formula>$A184="A2"</formula>
    </cfRule>
    <cfRule type="expression" dxfId="14145" priority="4317">
      <formula>$A184="A1"</formula>
    </cfRule>
  </conditionalFormatting>
  <conditionalFormatting sqref="AP185:BA185">
    <cfRule type="expression" dxfId="14144" priority="4300">
      <formula>$A185="A9"</formula>
    </cfRule>
    <cfRule type="expression" dxfId="14143" priority="4301">
      <formula>$A185="A8"</formula>
    </cfRule>
    <cfRule type="expression" dxfId="14142" priority="4302">
      <formula>$A185="A7"</formula>
    </cfRule>
    <cfRule type="expression" dxfId="14141" priority="4303">
      <formula>$A185="A6"</formula>
    </cfRule>
    <cfRule type="expression" dxfId="14140" priority="4304">
      <formula>$A185="A5"</formula>
    </cfRule>
    <cfRule type="expression" dxfId="14139" priority="4305">
      <formula>$A185="A4"</formula>
    </cfRule>
    <cfRule type="expression" dxfId="14138" priority="4306">
      <formula>$A185="A3"</formula>
    </cfRule>
    <cfRule type="expression" dxfId="14137" priority="4307">
      <formula>$A185="A2"</formula>
    </cfRule>
    <cfRule type="expression" dxfId="14136" priority="4308">
      <formula>$A185="A1"</formula>
    </cfRule>
  </conditionalFormatting>
  <conditionalFormatting sqref="AP186:BA186">
    <cfRule type="expression" dxfId="14135" priority="4291">
      <formula>$A186="A9"</formula>
    </cfRule>
    <cfRule type="expression" dxfId="14134" priority="4292">
      <formula>$A186="A8"</formula>
    </cfRule>
    <cfRule type="expression" dxfId="14133" priority="4293">
      <formula>$A186="A7"</formula>
    </cfRule>
    <cfRule type="expression" dxfId="14132" priority="4294">
      <formula>$A186="A6"</formula>
    </cfRule>
    <cfRule type="expression" dxfId="14131" priority="4295">
      <formula>$A186="A5"</formula>
    </cfRule>
    <cfRule type="expression" dxfId="14130" priority="4296">
      <formula>$A186="A4"</formula>
    </cfRule>
    <cfRule type="expression" dxfId="14129" priority="4297">
      <formula>$A186="A3"</formula>
    </cfRule>
    <cfRule type="expression" dxfId="14128" priority="4298">
      <formula>$A186="A2"</formula>
    </cfRule>
    <cfRule type="expression" dxfId="14127" priority="4299">
      <formula>$A186="A1"</formula>
    </cfRule>
  </conditionalFormatting>
  <conditionalFormatting sqref="BE187">
    <cfRule type="expression" dxfId="14126" priority="4282">
      <formula>$A187="A9"</formula>
    </cfRule>
    <cfRule type="expression" dxfId="14125" priority="4283">
      <formula>$A187="A8"</formula>
    </cfRule>
    <cfRule type="expression" dxfId="14124" priority="4284">
      <formula>$A187="A7"</formula>
    </cfRule>
    <cfRule type="expression" dxfId="14123" priority="4285">
      <formula>$A187="A6"</formula>
    </cfRule>
    <cfRule type="expression" dxfId="14122" priority="4286">
      <formula>$A187="A5"</formula>
    </cfRule>
    <cfRule type="expression" dxfId="14121" priority="4287">
      <formula>$A187="A4"</formula>
    </cfRule>
    <cfRule type="expression" dxfId="14120" priority="4288">
      <formula>$A187="A3"</formula>
    </cfRule>
    <cfRule type="expression" dxfId="14119" priority="4289">
      <formula>$A187="A2"</formula>
    </cfRule>
    <cfRule type="expression" dxfId="14118" priority="4290">
      <formula>$A187="A1"</formula>
    </cfRule>
  </conditionalFormatting>
  <conditionalFormatting sqref="BE184">
    <cfRule type="expression" dxfId="14117" priority="4273">
      <formula>$A184="A9"</formula>
    </cfRule>
    <cfRule type="expression" dxfId="14116" priority="4274">
      <formula>$A184="A8"</formula>
    </cfRule>
    <cfRule type="expression" dxfId="14115" priority="4275">
      <formula>$A184="A7"</formula>
    </cfRule>
    <cfRule type="expression" dxfId="14114" priority="4276">
      <formula>$A184="A6"</formula>
    </cfRule>
    <cfRule type="expression" dxfId="14113" priority="4277">
      <formula>$A184="A5"</formula>
    </cfRule>
    <cfRule type="expression" dxfId="14112" priority="4278">
      <formula>$A184="A4"</formula>
    </cfRule>
    <cfRule type="expression" dxfId="14111" priority="4279">
      <formula>$A184="A3"</formula>
    </cfRule>
    <cfRule type="expression" dxfId="14110" priority="4280">
      <formula>$A184="A2"</formula>
    </cfRule>
    <cfRule type="expression" dxfId="14109" priority="4281">
      <formula>$A184="A1"</formula>
    </cfRule>
  </conditionalFormatting>
  <conditionalFormatting sqref="BE185">
    <cfRule type="expression" dxfId="14108" priority="4264">
      <formula>$A185="A9"</formula>
    </cfRule>
    <cfRule type="expression" dxfId="14107" priority="4265">
      <formula>$A185="A8"</formula>
    </cfRule>
    <cfRule type="expression" dxfId="14106" priority="4266">
      <formula>$A185="A7"</formula>
    </cfRule>
    <cfRule type="expression" dxfId="14105" priority="4267">
      <formula>$A185="A6"</formula>
    </cfRule>
    <cfRule type="expression" dxfId="14104" priority="4268">
      <formula>$A185="A5"</formula>
    </cfRule>
    <cfRule type="expression" dxfId="14103" priority="4269">
      <formula>$A185="A4"</formula>
    </cfRule>
    <cfRule type="expression" dxfId="14102" priority="4270">
      <formula>$A185="A3"</formula>
    </cfRule>
    <cfRule type="expression" dxfId="14101" priority="4271">
      <formula>$A185="A2"</formula>
    </cfRule>
    <cfRule type="expression" dxfId="14100" priority="4272">
      <formula>$A185="A1"</formula>
    </cfRule>
  </conditionalFormatting>
  <conditionalFormatting sqref="BE186">
    <cfRule type="expression" dxfId="14099" priority="4255">
      <formula>$A186="A9"</formula>
    </cfRule>
    <cfRule type="expression" dxfId="14098" priority="4256">
      <formula>$A186="A8"</formula>
    </cfRule>
    <cfRule type="expression" dxfId="14097" priority="4257">
      <formula>$A186="A7"</formula>
    </cfRule>
    <cfRule type="expression" dxfId="14096" priority="4258">
      <formula>$A186="A6"</formula>
    </cfRule>
    <cfRule type="expression" dxfId="14095" priority="4259">
      <formula>$A186="A5"</formula>
    </cfRule>
    <cfRule type="expression" dxfId="14094" priority="4260">
      <formula>$A186="A4"</formula>
    </cfRule>
    <cfRule type="expression" dxfId="14093" priority="4261">
      <formula>$A186="A3"</formula>
    </cfRule>
    <cfRule type="expression" dxfId="14092" priority="4262">
      <formula>$A186="A2"</formula>
    </cfRule>
    <cfRule type="expression" dxfId="14091" priority="4263">
      <formula>$A186="A1"</formula>
    </cfRule>
  </conditionalFormatting>
  <conditionalFormatting sqref="I164">
    <cfRule type="expression" dxfId="14090" priority="4246">
      <formula>$A164="A9"</formula>
    </cfRule>
    <cfRule type="expression" dxfId="14089" priority="4247">
      <formula>$A164="A8"</formula>
    </cfRule>
    <cfRule type="expression" dxfId="14088" priority="4248">
      <formula>$A164="A7"</formula>
    </cfRule>
    <cfRule type="expression" dxfId="14087" priority="4249">
      <formula>$A164="A6"</formula>
    </cfRule>
    <cfRule type="expression" dxfId="14086" priority="4250">
      <formula>$A164="A5"</formula>
    </cfRule>
    <cfRule type="expression" dxfId="14085" priority="4251">
      <formula>$A164="A4"</formula>
    </cfRule>
    <cfRule type="expression" dxfId="14084" priority="4252">
      <formula>$A164="A3"</formula>
    </cfRule>
    <cfRule type="expression" dxfId="14083" priority="4253">
      <formula>$A164="A2"</formula>
    </cfRule>
    <cfRule type="expression" dxfId="14082" priority="4254">
      <formula>$A164="A1"</formula>
    </cfRule>
  </conditionalFormatting>
  <conditionalFormatting sqref="E166">
    <cfRule type="expression" dxfId="14081" priority="4237">
      <formula>$A166="A9"</formula>
    </cfRule>
    <cfRule type="expression" dxfId="14080" priority="4238">
      <formula>$A166="A8"</formula>
    </cfRule>
    <cfRule type="expression" dxfId="14079" priority="4239">
      <formula>$A166="A7"</formula>
    </cfRule>
    <cfRule type="expression" dxfId="14078" priority="4240">
      <formula>$A166="A6"</formula>
    </cfRule>
    <cfRule type="expression" dxfId="14077" priority="4241">
      <formula>$A166="A5"</formula>
    </cfRule>
    <cfRule type="expression" dxfId="14076" priority="4242">
      <formula>$A166="A4"</formula>
    </cfRule>
    <cfRule type="expression" dxfId="14075" priority="4243">
      <formula>$A166="A3"</formula>
    </cfRule>
    <cfRule type="expression" dxfId="14074" priority="4244">
      <formula>$A166="A2"</formula>
    </cfRule>
    <cfRule type="expression" dxfId="14073" priority="4245">
      <formula>$A166="A1"</formula>
    </cfRule>
  </conditionalFormatting>
  <conditionalFormatting sqref="A171:B171">
    <cfRule type="expression" dxfId="14072" priority="4228">
      <formula>#REF!="A9"</formula>
    </cfRule>
    <cfRule type="expression" dxfId="14071" priority="4229">
      <formula>#REF!="A8"</formula>
    </cfRule>
    <cfRule type="expression" dxfId="14070" priority="4230">
      <formula>#REF!="A7"</formula>
    </cfRule>
    <cfRule type="expression" dxfId="14069" priority="4231">
      <formula>#REF!="A6"</formula>
    </cfRule>
    <cfRule type="expression" dxfId="14068" priority="4232">
      <formula>#REF!="A5"</formula>
    </cfRule>
    <cfRule type="expression" dxfId="14067" priority="4233">
      <formula>#REF!="A4"</formula>
    </cfRule>
    <cfRule type="expression" dxfId="14066" priority="4234">
      <formula>#REF!="A3"</formula>
    </cfRule>
    <cfRule type="expression" dxfId="14065" priority="4235">
      <formula>#REF!="A2"</formula>
    </cfRule>
    <cfRule type="expression" dxfId="14064" priority="4236">
      <formula>#REF!="A1"</formula>
    </cfRule>
  </conditionalFormatting>
  <conditionalFormatting sqref="E171">
    <cfRule type="expression" dxfId="14063" priority="4147">
      <formula>$A171="A9"</formula>
    </cfRule>
    <cfRule type="expression" dxfId="14062" priority="4148">
      <formula>$A171="A8"</formula>
    </cfRule>
    <cfRule type="expression" dxfId="14061" priority="4149">
      <formula>$A171="A7"</formula>
    </cfRule>
    <cfRule type="expression" dxfId="14060" priority="4150">
      <formula>$A171="A6"</formula>
    </cfRule>
    <cfRule type="expression" dxfId="14059" priority="4151">
      <formula>$A171="A5"</formula>
    </cfRule>
    <cfRule type="expression" dxfId="14058" priority="4152">
      <formula>$A171="A4"</formula>
    </cfRule>
    <cfRule type="expression" dxfId="14057" priority="4153">
      <formula>$A171="A3"</formula>
    </cfRule>
    <cfRule type="expression" dxfId="14056" priority="4154">
      <formula>$A171="A2"</formula>
    </cfRule>
    <cfRule type="expression" dxfId="14055" priority="4155">
      <formula>$A171="A1"</formula>
    </cfRule>
  </conditionalFormatting>
  <conditionalFormatting sqref="H171">
    <cfRule type="expression" dxfId="14054" priority="4219">
      <formula>#REF!="A9"</formula>
    </cfRule>
    <cfRule type="expression" dxfId="14053" priority="4220">
      <formula>#REF!="A8"</formula>
    </cfRule>
    <cfRule type="expression" dxfId="14052" priority="4221">
      <formula>#REF!="A7"</formula>
    </cfRule>
    <cfRule type="expression" dxfId="14051" priority="4222">
      <formula>#REF!="A6"</formula>
    </cfRule>
    <cfRule type="expression" dxfId="14050" priority="4223">
      <formula>#REF!="A5"</formula>
    </cfRule>
    <cfRule type="expression" dxfId="14049" priority="4224">
      <formula>#REF!="A4"</formula>
    </cfRule>
    <cfRule type="expression" dxfId="14048" priority="4225">
      <formula>#REF!="A3"</formula>
    </cfRule>
    <cfRule type="expression" dxfId="14047" priority="4226">
      <formula>#REF!="A2"</formula>
    </cfRule>
    <cfRule type="expression" dxfId="14046" priority="4227">
      <formula>#REF!="A1"</formula>
    </cfRule>
  </conditionalFormatting>
  <conditionalFormatting sqref="I171">
    <cfRule type="expression" dxfId="14045" priority="4210">
      <formula>#REF!="A9"</formula>
    </cfRule>
    <cfRule type="expression" dxfId="14044" priority="4211">
      <formula>#REF!="A8"</formula>
    </cfRule>
    <cfRule type="expression" dxfId="14043" priority="4212">
      <formula>#REF!="A7"</formula>
    </cfRule>
    <cfRule type="expression" dxfId="14042" priority="4213">
      <formula>#REF!="A6"</formula>
    </cfRule>
    <cfRule type="expression" dxfId="14041" priority="4214">
      <formula>#REF!="A5"</formula>
    </cfRule>
    <cfRule type="expression" dxfId="14040" priority="4215">
      <formula>#REF!="A4"</formula>
    </cfRule>
    <cfRule type="expression" dxfId="14039" priority="4216">
      <formula>#REF!="A3"</formula>
    </cfRule>
    <cfRule type="expression" dxfId="14038" priority="4217">
      <formula>#REF!="A2"</formula>
    </cfRule>
    <cfRule type="expression" dxfId="14037" priority="4218">
      <formula>#REF!="A1"</formula>
    </cfRule>
  </conditionalFormatting>
  <conditionalFormatting sqref="K171">
    <cfRule type="expression" dxfId="14036" priority="4201">
      <formula>#REF!="A9"</formula>
    </cfRule>
    <cfRule type="expression" dxfId="14035" priority="4202">
      <formula>#REF!="A8"</formula>
    </cfRule>
    <cfRule type="expression" dxfId="14034" priority="4203">
      <formula>#REF!="A7"</formula>
    </cfRule>
    <cfRule type="expression" dxfId="14033" priority="4204">
      <formula>#REF!="A6"</formula>
    </cfRule>
    <cfRule type="expression" dxfId="14032" priority="4205">
      <formula>#REF!="A5"</formula>
    </cfRule>
    <cfRule type="expression" dxfId="14031" priority="4206">
      <formula>#REF!="A4"</formula>
    </cfRule>
    <cfRule type="expression" dxfId="14030" priority="4207">
      <formula>#REF!="A3"</formula>
    </cfRule>
    <cfRule type="expression" dxfId="14029" priority="4208">
      <formula>#REF!="A2"</formula>
    </cfRule>
    <cfRule type="expression" dxfId="14028" priority="4209">
      <formula>#REF!="A1"</formula>
    </cfRule>
  </conditionalFormatting>
  <conditionalFormatting sqref="Y171">
    <cfRule type="expression" dxfId="14027" priority="4192">
      <formula>#REF!="A9"</formula>
    </cfRule>
    <cfRule type="expression" dxfId="14026" priority="4193">
      <formula>#REF!="A8"</formula>
    </cfRule>
    <cfRule type="expression" dxfId="14025" priority="4194">
      <formula>#REF!="A7"</formula>
    </cfRule>
    <cfRule type="expression" dxfId="14024" priority="4195">
      <formula>#REF!="A6"</formula>
    </cfRule>
    <cfRule type="expression" dxfId="14023" priority="4196">
      <formula>#REF!="A5"</formula>
    </cfRule>
    <cfRule type="expression" dxfId="14022" priority="4197">
      <formula>#REF!="A4"</formula>
    </cfRule>
    <cfRule type="expression" dxfId="14021" priority="4198">
      <formula>#REF!="A3"</formula>
    </cfRule>
    <cfRule type="expression" dxfId="14020" priority="4199">
      <formula>#REF!="A2"</formula>
    </cfRule>
    <cfRule type="expression" dxfId="14019" priority="4200">
      <formula>#REF!="A1"</formula>
    </cfRule>
  </conditionalFormatting>
  <conditionalFormatting sqref="Z171">
    <cfRule type="expression" dxfId="14018" priority="4183">
      <formula>#REF!="A9"</formula>
    </cfRule>
    <cfRule type="expression" dxfId="14017" priority="4184">
      <formula>#REF!="A8"</formula>
    </cfRule>
    <cfRule type="expression" dxfId="14016" priority="4185">
      <formula>#REF!="A7"</formula>
    </cfRule>
    <cfRule type="expression" dxfId="14015" priority="4186">
      <formula>#REF!="A6"</formula>
    </cfRule>
    <cfRule type="expression" dxfId="14014" priority="4187">
      <formula>#REF!="A5"</formula>
    </cfRule>
    <cfRule type="expression" dxfId="14013" priority="4188">
      <formula>#REF!="A4"</formula>
    </cfRule>
    <cfRule type="expression" dxfId="14012" priority="4189">
      <formula>#REF!="A3"</formula>
    </cfRule>
    <cfRule type="expression" dxfId="14011" priority="4190">
      <formula>#REF!="A2"</formula>
    </cfRule>
    <cfRule type="expression" dxfId="14010" priority="4191">
      <formula>#REF!="A1"</formula>
    </cfRule>
  </conditionalFormatting>
  <conditionalFormatting sqref="AN171">
    <cfRule type="expression" dxfId="14009" priority="4174">
      <formula>#REF!="A9"</formula>
    </cfRule>
    <cfRule type="expression" dxfId="14008" priority="4175">
      <formula>#REF!="A8"</formula>
    </cfRule>
    <cfRule type="expression" dxfId="14007" priority="4176">
      <formula>#REF!="A7"</formula>
    </cfRule>
    <cfRule type="expression" dxfId="14006" priority="4177">
      <formula>#REF!="A6"</formula>
    </cfRule>
    <cfRule type="expression" dxfId="14005" priority="4178">
      <formula>#REF!="A5"</formula>
    </cfRule>
    <cfRule type="expression" dxfId="14004" priority="4179">
      <formula>#REF!="A4"</formula>
    </cfRule>
    <cfRule type="expression" dxfId="14003" priority="4180">
      <formula>#REF!="A3"</formula>
    </cfRule>
    <cfRule type="expression" dxfId="14002" priority="4181">
      <formula>#REF!="A2"</formula>
    </cfRule>
    <cfRule type="expression" dxfId="14001" priority="4182">
      <formula>#REF!="A1"</formula>
    </cfRule>
  </conditionalFormatting>
  <conditionalFormatting sqref="AO171">
    <cfRule type="expression" dxfId="14000" priority="4165">
      <formula>#REF!="A9"</formula>
    </cfRule>
    <cfRule type="expression" dxfId="13999" priority="4166">
      <formula>#REF!="A8"</formula>
    </cfRule>
    <cfRule type="expression" dxfId="13998" priority="4167">
      <formula>#REF!="A7"</formula>
    </cfRule>
    <cfRule type="expression" dxfId="13997" priority="4168">
      <formula>#REF!="A6"</formula>
    </cfRule>
    <cfRule type="expression" dxfId="13996" priority="4169">
      <formula>#REF!="A5"</formula>
    </cfRule>
    <cfRule type="expression" dxfId="13995" priority="4170">
      <formula>#REF!="A4"</formula>
    </cfRule>
    <cfRule type="expression" dxfId="13994" priority="4171">
      <formula>#REF!="A3"</formula>
    </cfRule>
    <cfRule type="expression" dxfId="13993" priority="4172">
      <formula>#REF!="A2"</formula>
    </cfRule>
    <cfRule type="expression" dxfId="13992" priority="4173">
      <formula>#REF!="A1"</formula>
    </cfRule>
  </conditionalFormatting>
  <conditionalFormatting sqref="BC171">
    <cfRule type="expression" dxfId="13991" priority="4156">
      <formula>#REF!="A9"</formula>
    </cfRule>
    <cfRule type="expression" dxfId="13990" priority="4157">
      <formula>#REF!="A8"</formula>
    </cfRule>
    <cfRule type="expression" dxfId="13989" priority="4158">
      <formula>#REF!="A7"</formula>
    </cfRule>
    <cfRule type="expression" dxfId="13988" priority="4159">
      <formula>#REF!="A6"</formula>
    </cfRule>
    <cfRule type="expression" dxfId="13987" priority="4160">
      <formula>#REF!="A5"</formula>
    </cfRule>
    <cfRule type="expression" dxfId="13986" priority="4161">
      <formula>#REF!="A4"</formula>
    </cfRule>
    <cfRule type="expression" dxfId="13985" priority="4162">
      <formula>#REF!="A3"</formula>
    </cfRule>
    <cfRule type="expression" dxfId="13984" priority="4163">
      <formula>#REF!="A2"</formula>
    </cfRule>
    <cfRule type="expression" dxfId="13983" priority="4164">
      <formula>#REF!="A1"</formula>
    </cfRule>
  </conditionalFormatting>
  <conditionalFormatting sqref="D163">
    <cfRule type="cellIs" dxfId="13982" priority="4146" stopIfTrue="1" operator="lessThan">
      <formula>0</formula>
    </cfRule>
  </conditionalFormatting>
  <conditionalFormatting sqref="E163">
    <cfRule type="cellIs" dxfId="13981" priority="4145" stopIfTrue="1" operator="lessThan">
      <formula>0</formula>
    </cfRule>
  </conditionalFormatting>
  <conditionalFormatting sqref="F163">
    <cfRule type="cellIs" dxfId="13980" priority="4144" stopIfTrue="1" operator="lessThan">
      <formula>0</formula>
    </cfRule>
  </conditionalFormatting>
  <conditionalFormatting sqref="G163">
    <cfRule type="cellIs" dxfId="13979" priority="4143" stopIfTrue="1" operator="lessThan">
      <formula>0</formula>
    </cfRule>
  </conditionalFormatting>
  <conditionalFormatting sqref="J164">
    <cfRule type="expression" dxfId="13978" priority="4134">
      <formula>$A164="A9"</formula>
    </cfRule>
    <cfRule type="expression" dxfId="13977" priority="4135">
      <formula>$A164="A8"</formula>
    </cfRule>
    <cfRule type="expression" dxfId="13976" priority="4136">
      <formula>$A164="A7"</formula>
    </cfRule>
    <cfRule type="expression" dxfId="13975" priority="4137">
      <formula>$A164="A6"</formula>
    </cfRule>
    <cfRule type="expression" dxfId="13974" priority="4138">
      <formula>$A164="A5"</formula>
    </cfRule>
    <cfRule type="expression" dxfId="13973" priority="4139">
      <formula>$A164="A4"</formula>
    </cfRule>
    <cfRule type="expression" dxfId="13972" priority="4140">
      <formula>$A164="A3"</formula>
    </cfRule>
    <cfRule type="expression" dxfId="13971" priority="4141">
      <formula>$A164="A2"</formula>
    </cfRule>
    <cfRule type="expression" dxfId="13970" priority="4142">
      <formula>$A164="A1"</formula>
    </cfRule>
  </conditionalFormatting>
  <conditionalFormatting sqref="J163">
    <cfRule type="cellIs" dxfId="13969" priority="4133" stopIfTrue="1" operator="lessThan">
      <formula>0</formula>
    </cfRule>
  </conditionalFormatting>
  <conditionalFormatting sqref="L163:S163 U163:W163">
    <cfRule type="cellIs" dxfId="13968" priority="4132" stopIfTrue="1" operator="lessThan">
      <formula>0</formula>
    </cfRule>
  </conditionalFormatting>
  <conditionalFormatting sqref="AA163:AH163 AJ163:AL163">
    <cfRule type="cellIs" dxfId="13967" priority="4131" stopIfTrue="1" operator="lessThan">
      <formula>0</formula>
    </cfRule>
  </conditionalFormatting>
  <conditionalFormatting sqref="AP163:BA163">
    <cfRule type="cellIs" dxfId="13966" priority="4130" stopIfTrue="1" operator="lessThan">
      <formula>0</formula>
    </cfRule>
  </conditionalFormatting>
  <conditionalFormatting sqref="BE163">
    <cfRule type="cellIs" dxfId="13965" priority="4129" stopIfTrue="1" operator="lessThan">
      <formula>0</formula>
    </cfRule>
  </conditionalFormatting>
  <conditionalFormatting sqref="D165">
    <cfRule type="expression" dxfId="13964" priority="4120">
      <formula>$A165="A9"</formula>
    </cfRule>
    <cfRule type="expression" dxfId="13963" priority="4121">
      <formula>$A165="A8"</formula>
    </cfRule>
    <cfRule type="expression" dxfId="13962" priority="4122">
      <formula>$A165="A7"</formula>
    </cfRule>
    <cfRule type="expression" dxfId="13961" priority="4123">
      <formula>$A165="A6"</formula>
    </cfRule>
    <cfRule type="expression" dxfId="13960" priority="4124">
      <formula>$A165="A5"</formula>
    </cfRule>
    <cfRule type="expression" dxfId="13959" priority="4125">
      <formula>$A165="A4"</formula>
    </cfRule>
    <cfRule type="expression" dxfId="13958" priority="4126">
      <formula>$A165="A3"</formula>
    </cfRule>
    <cfRule type="expression" dxfId="13957" priority="4127">
      <formula>$A165="A2"</formula>
    </cfRule>
    <cfRule type="expression" dxfId="13956" priority="4128">
      <formula>$A165="A1"</formula>
    </cfRule>
  </conditionalFormatting>
  <conditionalFormatting sqref="D167">
    <cfRule type="expression" dxfId="13955" priority="4084">
      <formula>$A167="A9"</formula>
    </cfRule>
    <cfRule type="expression" dxfId="13954" priority="4085">
      <formula>$A167="A8"</formula>
    </cfRule>
    <cfRule type="expression" dxfId="13953" priority="4086">
      <formula>$A167="A7"</formula>
    </cfRule>
    <cfRule type="expression" dxfId="13952" priority="4087">
      <formula>$A167="A6"</formula>
    </cfRule>
    <cfRule type="expression" dxfId="13951" priority="4088">
      <formula>$A167="A5"</formula>
    </cfRule>
    <cfRule type="expression" dxfId="13950" priority="4089">
      <formula>$A167="A4"</formula>
    </cfRule>
    <cfRule type="expression" dxfId="13949" priority="4090">
      <formula>$A167="A3"</formula>
    </cfRule>
    <cfRule type="expression" dxfId="13948" priority="4091">
      <formula>$A167="A2"</formula>
    </cfRule>
    <cfRule type="expression" dxfId="13947" priority="4092">
      <formula>$A167="A1"</formula>
    </cfRule>
  </conditionalFormatting>
  <conditionalFormatting sqref="D168">
    <cfRule type="expression" dxfId="13946" priority="4111">
      <formula>$A168="A9"</formula>
    </cfRule>
    <cfRule type="expression" dxfId="13945" priority="4112">
      <formula>$A168="A8"</formula>
    </cfRule>
    <cfRule type="expression" dxfId="13944" priority="4113">
      <formula>$A168="A7"</formula>
    </cfRule>
    <cfRule type="expression" dxfId="13943" priority="4114">
      <formula>$A168="A6"</formula>
    </cfRule>
    <cfRule type="expression" dxfId="13942" priority="4115">
      <formula>$A168="A5"</formula>
    </cfRule>
    <cfRule type="expression" dxfId="13941" priority="4116">
      <formula>$A168="A4"</formula>
    </cfRule>
    <cfRule type="expression" dxfId="13940" priority="4117">
      <formula>$A168="A3"</formula>
    </cfRule>
    <cfRule type="expression" dxfId="13939" priority="4118">
      <formula>$A168="A2"</formula>
    </cfRule>
    <cfRule type="expression" dxfId="13938" priority="4119">
      <formula>$A168="A1"</formula>
    </cfRule>
  </conditionalFormatting>
  <conditionalFormatting sqref="D169">
    <cfRule type="expression" dxfId="13937" priority="4102">
      <formula>$A169="A9"</formula>
    </cfRule>
    <cfRule type="expression" dxfId="13936" priority="4103">
      <formula>$A169="A8"</formula>
    </cfRule>
    <cfRule type="expression" dxfId="13935" priority="4104">
      <formula>$A169="A7"</formula>
    </cfRule>
    <cfRule type="expression" dxfId="13934" priority="4105">
      <formula>$A169="A6"</formula>
    </cfRule>
    <cfRule type="expression" dxfId="13933" priority="4106">
      <formula>$A169="A5"</formula>
    </cfRule>
    <cfRule type="expression" dxfId="13932" priority="4107">
      <formula>$A169="A4"</formula>
    </cfRule>
    <cfRule type="expression" dxfId="13931" priority="4108">
      <formula>$A169="A3"</formula>
    </cfRule>
    <cfRule type="expression" dxfId="13930" priority="4109">
      <formula>$A169="A2"</formula>
    </cfRule>
    <cfRule type="expression" dxfId="13929" priority="4110">
      <formula>$A169="A1"</formula>
    </cfRule>
  </conditionalFormatting>
  <conditionalFormatting sqref="D170">
    <cfRule type="expression" dxfId="13928" priority="4093">
      <formula>$A170="A9"</formula>
    </cfRule>
    <cfRule type="expression" dxfId="13927" priority="4094">
      <formula>$A170="A8"</formula>
    </cfRule>
    <cfRule type="expression" dxfId="13926" priority="4095">
      <formula>$A170="A7"</formula>
    </cfRule>
    <cfRule type="expression" dxfId="13925" priority="4096">
      <formula>$A170="A6"</formula>
    </cfRule>
    <cfRule type="expression" dxfId="13924" priority="4097">
      <formula>$A170="A5"</formula>
    </cfRule>
    <cfRule type="expression" dxfId="13923" priority="4098">
      <formula>$A170="A4"</formula>
    </cfRule>
    <cfRule type="expression" dxfId="13922" priority="4099">
      <formula>$A170="A3"</formula>
    </cfRule>
    <cfRule type="expression" dxfId="13921" priority="4100">
      <formula>$A170="A2"</formula>
    </cfRule>
    <cfRule type="expression" dxfId="13920" priority="4101">
      <formula>$A170="A1"</formula>
    </cfRule>
  </conditionalFormatting>
  <conditionalFormatting sqref="D172">
    <cfRule type="expression" dxfId="13919" priority="4075">
      <formula>$A172="A9"</formula>
    </cfRule>
    <cfRule type="expression" dxfId="13918" priority="4076">
      <formula>$A172="A8"</formula>
    </cfRule>
    <cfRule type="expression" dxfId="13917" priority="4077">
      <formula>$A172="A7"</formula>
    </cfRule>
    <cfRule type="expression" dxfId="13916" priority="4078">
      <formula>$A172="A6"</formula>
    </cfRule>
    <cfRule type="expression" dxfId="13915" priority="4079">
      <formula>$A172="A5"</formula>
    </cfRule>
    <cfRule type="expression" dxfId="13914" priority="4080">
      <formula>$A172="A4"</formula>
    </cfRule>
    <cfRule type="expression" dxfId="13913" priority="4081">
      <formula>$A172="A3"</formula>
    </cfRule>
    <cfRule type="expression" dxfId="13912" priority="4082">
      <formula>$A172="A2"</formula>
    </cfRule>
    <cfRule type="expression" dxfId="13911" priority="4083">
      <formula>$A172="A1"</formula>
    </cfRule>
  </conditionalFormatting>
  <conditionalFormatting sqref="D166">
    <cfRule type="expression" dxfId="13910" priority="4066">
      <formula>$A166="A9"</formula>
    </cfRule>
    <cfRule type="expression" dxfId="13909" priority="4067">
      <formula>$A166="A8"</formula>
    </cfRule>
    <cfRule type="expression" dxfId="13908" priority="4068">
      <formula>$A166="A7"</formula>
    </cfRule>
    <cfRule type="expression" dxfId="13907" priority="4069">
      <formula>$A166="A6"</formula>
    </cfRule>
    <cfRule type="expression" dxfId="13906" priority="4070">
      <formula>$A166="A5"</formula>
    </cfRule>
    <cfRule type="expression" dxfId="13905" priority="4071">
      <formula>$A166="A4"</formula>
    </cfRule>
    <cfRule type="expression" dxfId="13904" priority="4072">
      <formula>$A166="A3"</formula>
    </cfRule>
    <cfRule type="expression" dxfId="13903" priority="4073">
      <formula>$A166="A2"</formula>
    </cfRule>
    <cfRule type="expression" dxfId="13902" priority="4074">
      <formula>$A166="A1"</formula>
    </cfRule>
  </conditionalFormatting>
  <conditionalFormatting sqref="D171">
    <cfRule type="expression" dxfId="13901" priority="4057">
      <formula>$A171="A9"</formula>
    </cfRule>
    <cfRule type="expression" dxfId="13900" priority="4058">
      <formula>$A171="A8"</formula>
    </cfRule>
    <cfRule type="expression" dxfId="13899" priority="4059">
      <formula>$A171="A7"</formula>
    </cfRule>
    <cfRule type="expression" dxfId="13898" priority="4060">
      <formula>$A171="A6"</formula>
    </cfRule>
    <cfRule type="expression" dxfId="13897" priority="4061">
      <formula>$A171="A5"</formula>
    </cfRule>
    <cfRule type="expression" dxfId="13896" priority="4062">
      <formula>$A171="A4"</formula>
    </cfRule>
    <cfRule type="expression" dxfId="13895" priority="4063">
      <formula>$A171="A3"</formula>
    </cfRule>
    <cfRule type="expression" dxfId="13894" priority="4064">
      <formula>$A171="A2"</formula>
    </cfRule>
    <cfRule type="expression" dxfId="13893" priority="4065">
      <formula>$A171="A1"</formula>
    </cfRule>
  </conditionalFormatting>
  <conditionalFormatting sqref="C165">
    <cfRule type="expression" dxfId="13892" priority="4048">
      <formula>$A165="A9"</formula>
    </cfRule>
    <cfRule type="expression" dxfId="13891" priority="4049">
      <formula>$A165="A8"</formula>
    </cfRule>
    <cfRule type="expression" dxfId="13890" priority="4050">
      <formula>$A165="A7"</formula>
    </cfRule>
    <cfRule type="expression" dxfId="13889" priority="4051">
      <formula>$A165="A6"</formula>
    </cfRule>
    <cfRule type="expression" dxfId="13888" priority="4052">
      <formula>$A165="A5"</formula>
    </cfRule>
    <cfRule type="expression" dxfId="13887" priority="4053">
      <formula>$A165="A4"</formula>
    </cfRule>
    <cfRule type="expression" dxfId="13886" priority="4054">
      <formula>$A165="A3"</formula>
    </cfRule>
    <cfRule type="expression" dxfId="13885" priority="4055">
      <formula>$A165="A2"</formula>
    </cfRule>
    <cfRule type="expression" dxfId="13884" priority="4056">
      <formula>$A165="A1"</formula>
    </cfRule>
  </conditionalFormatting>
  <conditionalFormatting sqref="C167">
    <cfRule type="expression" dxfId="13883" priority="4012">
      <formula>$A167="A9"</formula>
    </cfRule>
    <cfRule type="expression" dxfId="13882" priority="4013">
      <formula>$A167="A8"</formula>
    </cfRule>
    <cfRule type="expression" dxfId="13881" priority="4014">
      <formula>$A167="A7"</formula>
    </cfRule>
    <cfRule type="expression" dxfId="13880" priority="4015">
      <formula>$A167="A6"</formula>
    </cfRule>
    <cfRule type="expression" dxfId="13879" priority="4016">
      <formula>$A167="A5"</formula>
    </cfRule>
    <cfRule type="expression" dxfId="13878" priority="4017">
      <formula>$A167="A4"</formula>
    </cfRule>
    <cfRule type="expression" dxfId="13877" priority="4018">
      <formula>$A167="A3"</formula>
    </cfRule>
    <cfRule type="expression" dxfId="13876" priority="4019">
      <formula>$A167="A2"</formula>
    </cfRule>
    <cfRule type="expression" dxfId="13875" priority="4020">
      <formula>$A167="A1"</formula>
    </cfRule>
  </conditionalFormatting>
  <conditionalFormatting sqref="C168">
    <cfRule type="expression" dxfId="13874" priority="4039">
      <formula>$A168="A9"</formula>
    </cfRule>
    <cfRule type="expression" dxfId="13873" priority="4040">
      <formula>$A168="A8"</formula>
    </cfRule>
    <cfRule type="expression" dxfId="13872" priority="4041">
      <formula>$A168="A7"</formula>
    </cfRule>
    <cfRule type="expression" dxfId="13871" priority="4042">
      <formula>$A168="A6"</formula>
    </cfRule>
    <cfRule type="expression" dxfId="13870" priority="4043">
      <formula>$A168="A5"</formula>
    </cfRule>
    <cfRule type="expression" dxfId="13869" priority="4044">
      <formula>$A168="A4"</formula>
    </cfRule>
    <cfRule type="expression" dxfId="13868" priority="4045">
      <formula>$A168="A3"</formula>
    </cfRule>
    <cfRule type="expression" dxfId="13867" priority="4046">
      <formula>$A168="A2"</formula>
    </cfRule>
    <cfRule type="expression" dxfId="13866" priority="4047">
      <formula>$A168="A1"</formula>
    </cfRule>
  </conditionalFormatting>
  <conditionalFormatting sqref="C169">
    <cfRule type="expression" dxfId="13865" priority="4030">
      <formula>$A169="A9"</formula>
    </cfRule>
    <cfRule type="expression" dxfId="13864" priority="4031">
      <formula>$A169="A8"</formula>
    </cfRule>
    <cfRule type="expression" dxfId="13863" priority="4032">
      <formula>$A169="A7"</formula>
    </cfRule>
    <cfRule type="expression" dxfId="13862" priority="4033">
      <formula>$A169="A6"</formula>
    </cfRule>
    <cfRule type="expression" dxfId="13861" priority="4034">
      <formula>$A169="A5"</formula>
    </cfRule>
    <cfRule type="expression" dxfId="13860" priority="4035">
      <formula>$A169="A4"</formula>
    </cfRule>
    <cfRule type="expression" dxfId="13859" priority="4036">
      <formula>$A169="A3"</formula>
    </cfRule>
    <cfRule type="expression" dxfId="13858" priority="4037">
      <formula>$A169="A2"</formula>
    </cfRule>
    <cfRule type="expression" dxfId="13857" priority="4038">
      <formula>$A169="A1"</formula>
    </cfRule>
  </conditionalFormatting>
  <conditionalFormatting sqref="C170">
    <cfRule type="expression" dxfId="13856" priority="4021">
      <formula>$A170="A9"</formula>
    </cfRule>
    <cfRule type="expression" dxfId="13855" priority="4022">
      <formula>$A170="A8"</formula>
    </cfRule>
    <cfRule type="expression" dxfId="13854" priority="4023">
      <formula>$A170="A7"</formula>
    </cfRule>
    <cfRule type="expression" dxfId="13853" priority="4024">
      <formula>$A170="A6"</formula>
    </cfRule>
    <cfRule type="expression" dxfId="13852" priority="4025">
      <formula>$A170="A5"</formula>
    </cfRule>
    <cfRule type="expression" dxfId="13851" priority="4026">
      <formula>$A170="A4"</formula>
    </cfRule>
    <cfRule type="expression" dxfId="13850" priority="4027">
      <formula>$A170="A3"</formula>
    </cfRule>
    <cfRule type="expression" dxfId="13849" priority="4028">
      <formula>$A170="A2"</formula>
    </cfRule>
    <cfRule type="expression" dxfId="13848" priority="4029">
      <formula>$A170="A1"</formula>
    </cfRule>
  </conditionalFormatting>
  <conditionalFormatting sqref="C172">
    <cfRule type="expression" dxfId="13847" priority="4003">
      <formula>$A172="A9"</formula>
    </cfRule>
    <cfRule type="expression" dxfId="13846" priority="4004">
      <formula>$A172="A8"</formula>
    </cfRule>
    <cfRule type="expression" dxfId="13845" priority="4005">
      <formula>$A172="A7"</formula>
    </cfRule>
    <cfRule type="expression" dxfId="13844" priority="4006">
      <formula>$A172="A6"</formula>
    </cfRule>
    <cfRule type="expression" dxfId="13843" priority="4007">
      <formula>$A172="A5"</formula>
    </cfRule>
    <cfRule type="expression" dxfId="13842" priority="4008">
      <formula>$A172="A4"</formula>
    </cfRule>
    <cfRule type="expression" dxfId="13841" priority="4009">
      <formula>$A172="A3"</formula>
    </cfRule>
    <cfRule type="expression" dxfId="13840" priority="4010">
      <formula>$A172="A2"</formula>
    </cfRule>
    <cfRule type="expression" dxfId="13839" priority="4011">
      <formula>$A172="A1"</formula>
    </cfRule>
  </conditionalFormatting>
  <conditionalFormatting sqref="C166">
    <cfRule type="expression" dxfId="13838" priority="3994">
      <formula>$A166="A9"</formula>
    </cfRule>
    <cfRule type="expression" dxfId="13837" priority="3995">
      <formula>$A166="A8"</formula>
    </cfRule>
    <cfRule type="expression" dxfId="13836" priority="3996">
      <formula>$A166="A7"</formula>
    </cfRule>
    <cfRule type="expression" dxfId="13835" priority="3997">
      <formula>$A166="A6"</formula>
    </cfRule>
    <cfRule type="expression" dxfId="13834" priority="3998">
      <formula>$A166="A5"</formula>
    </cfRule>
    <cfRule type="expression" dxfId="13833" priority="3999">
      <formula>$A166="A4"</formula>
    </cfRule>
    <cfRule type="expression" dxfId="13832" priority="4000">
      <formula>$A166="A3"</formula>
    </cfRule>
    <cfRule type="expression" dxfId="13831" priority="4001">
      <formula>$A166="A2"</formula>
    </cfRule>
    <cfRule type="expression" dxfId="13830" priority="4002">
      <formula>$A166="A1"</formula>
    </cfRule>
  </conditionalFormatting>
  <conditionalFormatting sqref="C171">
    <cfRule type="expression" dxfId="13829" priority="3985">
      <formula>$A171="A9"</formula>
    </cfRule>
    <cfRule type="expression" dxfId="13828" priority="3986">
      <formula>$A171="A8"</formula>
    </cfRule>
    <cfRule type="expression" dxfId="13827" priority="3987">
      <formula>$A171="A7"</formula>
    </cfRule>
    <cfRule type="expression" dxfId="13826" priority="3988">
      <formula>$A171="A6"</formula>
    </cfRule>
    <cfRule type="expression" dxfId="13825" priority="3989">
      <formula>$A171="A5"</formula>
    </cfRule>
    <cfRule type="expression" dxfId="13824" priority="3990">
      <formula>$A171="A4"</formula>
    </cfRule>
    <cfRule type="expression" dxfId="13823" priority="3991">
      <formula>$A171="A3"</formula>
    </cfRule>
    <cfRule type="expression" dxfId="13822" priority="3992">
      <formula>$A171="A2"</formula>
    </cfRule>
    <cfRule type="expression" dxfId="13821" priority="3993">
      <formula>$A171="A1"</formula>
    </cfRule>
  </conditionalFormatting>
  <conditionalFormatting sqref="F165">
    <cfRule type="expression" dxfId="13820" priority="3976">
      <formula>$A165="A9"</formula>
    </cfRule>
    <cfRule type="expression" dxfId="13819" priority="3977">
      <formula>$A165="A8"</formula>
    </cfRule>
    <cfRule type="expression" dxfId="13818" priority="3978">
      <formula>$A165="A7"</formula>
    </cfRule>
    <cfRule type="expression" dxfId="13817" priority="3979">
      <formula>$A165="A6"</formula>
    </cfRule>
    <cfRule type="expression" dxfId="13816" priority="3980">
      <formula>$A165="A5"</formula>
    </cfRule>
    <cfRule type="expression" dxfId="13815" priority="3981">
      <formula>$A165="A4"</formula>
    </cfRule>
    <cfRule type="expression" dxfId="13814" priority="3982">
      <formula>$A165="A3"</formula>
    </cfRule>
    <cfRule type="expression" dxfId="13813" priority="3983">
      <formula>$A165="A2"</formula>
    </cfRule>
    <cfRule type="expression" dxfId="13812" priority="3984">
      <formula>$A165="A1"</formula>
    </cfRule>
  </conditionalFormatting>
  <conditionalFormatting sqref="F167">
    <cfRule type="expression" dxfId="13811" priority="3940">
      <formula>$A167="A9"</formula>
    </cfRule>
    <cfRule type="expression" dxfId="13810" priority="3941">
      <formula>$A167="A8"</formula>
    </cfRule>
    <cfRule type="expression" dxfId="13809" priority="3942">
      <formula>$A167="A7"</formula>
    </cfRule>
    <cfRule type="expression" dxfId="13808" priority="3943">
      <formula>$A167="A6"</formula>
    </cfRule>
    <cfRule type="expression" dxfId="13807" priority="3944">
      <formula>$A167="A5"</formula>
    </cfRule>
    <cfRule type="expression" dxfId="13806" priority="3945">
      <formula>$A167="A4"</formula>
    </cfRule>
    <cfRule type="expression" dxfId="13805" priority="3946">
      <formula>$A167="A3"</formula>
    </cfRule>
    <cfRule type="expression" dxfId="13804" priority="3947">
      <formula>$A167="A2"</formula>
    </cfRule>
    <cfRule type="expression" dxfId="13803" priority="3948">
      <formula>$A167="A1"</formula>
    </cfRule>
  </conditionalFormatting>
  <conditionalFormatting sqref="F168">
    <cfRule type="expression" dxfId="13802" priority="3967">
      <formula>$A168="A9"</formula>
    </cfRule>
    <cfRule type="expression" dxfId="13801" priority="3968">
      <formula>$A168="A8"</formula>
    </cfRule>
    <cfRule type="expression" dxfId="13800" priority="3969">
      <formula>$A168="A7"</formula>
    </cfRule>
    <cfRule type="expression" dxfId="13799" priority="3970">
      <formula>$A168="A6"</formula>
    </cfRule>
    <cfRule type="expression" dxfId="13798" priority="3971">
      <formula>$A168="A5"</formula>
    </cfRule>
    <cfRule type="expression" dxfId="13797" priority="3972">
      <formula>$A168="A4"</formula>
    </cfRule>
    <cfRule type="expression" dxfId="13796" priority="3973">
      <formula>$A168="A3"</formula>
    </cfRule>
    <cfRule type="expression" dxfId="13795" priority="3974">
      <formula>$A168="A2"</formula>
    </cfRule>
    <cfRule type="expression" dxfId="13794" priority="3975">
      <formula>$A168="A1"</formula>
    </cfRule>
  </conditionalFormatting>
  <conditionalFormatting sqref="F169">
    <cfRule type="expression" dxfId="13793" priority="3958">
      <formula>$A169="A9"</formula>
    </cfRule>
    <cfRule type="expression" dxfId="13792" priority="3959">
      <formula>$A169="A8"</formula>
    </cfRule>
    <cfRule type="expression" dxfId="13791" priority="3960">
      <formula>$A169="A7"</formula>
    </cfRule>
    <cfRule type="expression" dxfId="13790" priority="3961">
      <formula>$A169="A6"</formula>
    </cfRule>
    <cfRule type="expression" dxfId="13789" priority="3962">
      <formula>$A169="A5"</formula>
    </cfRule>
    <cfRule type="expression" dxfId="13788" priority="3963">
      <formula>$A169="A4"</formula>
    </cfRule>
    <cfRule type="expression" dxfId="13787" priority="3964">
      <formula>$A169="A3"</formula>
    </cfRule>
    <cfRule type="expression" dxfId="13786" priority="3965">
      <formula>$A169="A2"</formula>
    </cfRule>
    <cfRule type="expression" dxfId="13785" priority="3966">
      <formula>$A169="A1"</formula>
    </cfRule>
  </conditionalFormatting>
  <conditionalFormatting sqref="F170">
    <cfRule type="expression" dxfId="13784" priority="3949">
      <formula>$A170="A9"</formula>
    </cfRule>
    <cfRule type="expression" dxfId="13783" priority="3950">
      <formula>$A170="A8"</formula>
    </cfRule>
    <cfRule type="expression" dxfId="13782" priority="3951">
      <formula>$A170="A7"</formula>
    </cfRule>
    <cfRule type="expression" dxfId="13781" priority="3952">
      <formula>$A170="A6"</formula>
    </cfRule>
    <cfRule type="expression" dxfId="13780" priority="3953">
      <formula>$A170="A5"</formula>
    </cfRule>
    <cfRule type="expression" dxfId="13779" priority="3954">
      <formula>$A170="A4"</formula>
    </cfRule>
    <cfRule type="expression" dxfId="13778" priority="3955">
      <formula>$A170="A3"</formula>
    </cfRule>
    <cfRule type="expression" dxfId="13777" priority="3956">
      <formula>$A170="A2"</formula>
    </cfRule>
    <cfRule type="expression" dxfId="13776" priority="3957">
      <formula>$A170="A1"</formula>
    </cfRule>
  </conditionalFormatting>
  <conditionalFormatting sqref="F172">
    <cfRule type="expression" dxfId="13775" priority="3931">
      <formula>$A172="A9"</formula>
    </cfRule>
    <cfRule type="expression" dxfId="13774" priority="3932">
      <formula>$A172="A8"</formula>
    </cfRule>
    <cfRule type="expression" dxfId="13773" priority="3933">
      <formula>$A172="A7"</formula>
    </cfRule>
    <cfRule type="expression" dxfId="13772" priority="3934">
      <formula>$A172="A6"</formula>
    </cfRule>
    <cfRule type="expression" dxfId="13771" priority="3935">
      <formula>$A172="A5"</formula>
    </cfRule>
    <cfRule type="expression" dxfId="13770" priority="3936">
      <formula>$A172="A4"</formula>
    </cfRule>
    <cfRule type="expression" dxfId="13769" priority="3937">
      <formula>$A172="A3"</formula>
    </cfRule>
    <cfRule type="expression" dxfId="13768" priority="3938">
      <formula>$A172="A2"</formula>
    </cfRule>
    <cfRule type="expression" dxfId="13767" priority="3939">
      <formula>$A172="A1"</formula>
    </cfRule>
  </conditionalFormatting>
  <conditionalFormatting sqref="F166">
    <cfRule type="expression" dxfId="13766" priority="3922">
      <formula>$A166="A9"</formula>
    </cfRule>
    <cfRule type="expression" dxfId="13765" priority="3923">
      <formula>$A166="A8"</formula>
    </cfRule>
    <cfRule type="expression" dxfId="13764" priority="3924">
      <formula>$A166="A7"</formula>
    </cfRule>
    <cfRule type="expression" dxfId="13763" priority="3925">
      <formula>$A166="A6"</formula>
    </cfRule>
    <cfRule type="expression" dxfId="13762" priority="3926">
      <formula>$A166="A5"</formula>
    </cfRule>
    <cfRule type="expression" dxfId="13761" priority="3927">
      <formula>$A166="A4"</formula>
    </cfRule>
    <cfRule type="expression" dxfId="13760" priority="3928">
      <formula>$A166="A3"</formula>
    </cfRule>
    <cfRule type="expression" dxfId="13759" priority="3929">
      <formula>$A166="A2"</formula>
    </cfRule>
    <cfRule type="expression" dxfId="13758" priority="3930">
      <formula>$A166="A1"</formula>
    </cfRule>
  </conditionalFormatting>
  <conditionalFormatting sqref="F171">
    <cfRule type="expression" dxfId="13757" priority="3913">
      <formula>$A171="A9"</formula>
    </cfRule>
    <cfRule type="expression" dxfId="13756" priority="3914">
      <formula>$A171="A8"</formula>
    </cfRule>
    <cfRule type="expression" dxfId="13755" priority="3915">
      <formula>$A171="A7"</formula>
    </cfRule>
    <cfRule type="expression" dxfId="13754" priority="3916">
      <formula>$A171="A6"</formula>
    </cfRule>
    <cfRule type="expression" dxfId="13753" priority="3917">
      <formula>$A171="A5"</formula>
    </cfRule>
    <cfRule type="expression" dxfId="13752" priority="3918">
      <formula>$A171="A4"</formula>
    </cfRule>
    <cfRule type="expression" dxfId="13751" priority="3919">
      <formula>$A171="A3"</formula>
    </cfRule>
    <cfRule type="expression" dxfId="13750" priority="3920">
      <formula>$A171="A2"</formula>
    </cfRule>
    <cfRule type="expression" dxfId="13749" priority="3921">
      <formula>$A171="A1"</formula>
    </cfRule>
  </conditionalFormatting>
  <conditionalFormatting sqref="G165">
    <cfRule type="expression" dxfId="13748" priority="3904">
      <formula>$A165="A9"</formula>
    </cfRule>
    <cfRule type="expression" dxfId="13747" priority="3905">
      <formula>$A165="A8"</formula>
    </cfRule>
    <cfRule type="expression" dxfId="13746" priority="3906">
      <formula>$A165="A7"</formula>
    </cfRule>
    <cfRule type="expression" dxfId="13745" priority="3907">
      <formula>$A165="A6"</formula>
    </cfRule>
    <cfRule type="expression" dxfId="13744" priority="3908">
      <formula>$A165="A5"</formula>
    </cfRule>
    <cfRule type="expression" dxfId="13743" priority="3909">
      <formula>$A165="A4"</formula>
    </cfRule>
    <cfRule type="expression" dxfId="13742" priority="3910">
      <formula>$A165="A3"</formula>
    </cfRule>
    <cfRule type="expression" dxfId="13741" priority="3911">
      <formula>$A165="A2"</formula>
    </cfRule>
    <cfRule type="expression" dxfId="13740" priority="3912">
      <formula>$A165="A1"</formula>
    </cfRule>
  </conditionalFormatting>
  <conditionalFormatting sqref="G167">
    <cfRule type="expression" dxfId="13739" priority="3868">
      <formula>$A167="A9"</formula>
    </cfRule>
    <cfRule type="expression" dxfId="13738" priority="3869">
      <formula>$A167="A8"</formula>
    </cfRule>
    <cfRule type="expression" dxfId="13737" priority="3870">
      <formula>$A167="A7"</formula>
    </cfRule>
    <cfRule type="expression" dxfId="13736" priority="3871">
      <formula>$A167="A6"</formula>
    </cfRule>
    <cfRule type="expression" dxfId="13735" priority="3872">
      <formula>$A167="A5"</formula>
    </cfRule>
    <cfRule type="expression" dxfId="13734" priority="3873">
      <formula>$A167="A4"</formula>
    </cfRule>
    <cfRule type="expression" dxfId="13733" priority="3874">
      <formula>$A167="A3"</formula>
    </cfRule>
    <cfRule type="expression" dxfId="13732" priority="3875">
      <formula>$A167="A2"</formula>
    </cfRule>
    <cfRule type="expression" dxfId="13731" priority="3876">
      <formula>$A167="A1"</formula>
    </cfRule>
  </conditionalFormatting>
  <conditionalFormatting sqref="G168">
    <cfRule type="expression" dxfId="13730" priority="3895">
      <formula>$A168="A9"</formula>
    </cfRule>
    <cfRule type="expression" dxfId="13729" priority="3896">
      <formula>$A168="A8"</formula>
    </cfRule>
    <cfRule type="expression" dxfId="13728" priority="3897">
      <formula>$A168="A7"</formula>
    </cfRule>
    <cfRule type="expression" dxfId="13727" priority="3898">
      <formula>$A168="A6"</formula>
    </cfRule>
    <cfRule type="expression" dxfId="13726" priority="3899">
      <formula>$A168="A5"</formula>
    </cfRule>
    <cfRule type="expression" dxfId="13725" priority="3900">
      <formula>$A168="A4"</formula>
    </cfRule>
    <cfRule type="expression" dxfId="13724" priority="3901">
      <formula>$A168="A3"</formula>
    </cfRule>
    <cfRule type="expression" dxfId="13723" priority="3902">
      <formula>$A168="A2"</formula>
    </cfRule>
    <cfRule type="expression" dxfId="13722" priority="3903">
      <formula>$A168="A1"</formula>
    </cfRule>
  </conditionalFormatting>
  <conditionalFormatting sqref="G169">
    <cfRule type="expression" dxfId="13721" priority="3886">
      <formula>$A169="A9"</formula>
    </cfRule>
    <cfRule type="expression" dxfId="13720" priority="3887">
      <formula>$A169="A8"</formula>
    </cfRule>
    <cfRule type="expression" dxfId="13719" priority="3888">
      <formula>$A169="A7"</formula>
    </cfRule>
    <cfRule type="expression" dxfId="13718" priority="3889">
      <formula>$A169="A6"</formula>
    </cfRule>
    <cfRule type="expression" dxfId="13717" priority="3890">
      <formula>$A169="A5"</formula>
    </cfRule>
    <cfRule type="expression" dxfId="13716" priority="3891">
      <formula>$A169="A4"</formula>
    </cfRule>
    <cfRule type="expression" dxfId="13715" priority="3892">
      <formula>$A169="A3"</formula>
    </cfRule>
    <cfRule type="expression" dxfId="13714" priority="3893">
      <formula>$A169="A2"</formula>
    </cfRule>
    <cfRule type="expression" dxfId="13713" priority="3894">
      <formula>$A169="A1"</formula>
    </cfRule>
  </conditionalFormatting>
  <conditionalFormatting sqref="G170">
    <cfRule type="expression" dxfId="13712" priority="3877">
      <formula>$A170="A9"</formula>
    </cfRule>
    <cfRule type="expression" dxfId="13711" priority="3878">
      <formula>$A170="A8"</formula>
    </cfRule>
    <cfRule type="expression" dxfId="13710" priority="3879">
      <formula>$A170="A7"</formula>
    </cfRule>
    <cfRule type="expression" dxfId="13709" priority="3880">
      <formula>$A170="A6"</formula>
    </cfRule>
    <cfRule type="expression" dxfId="13708" priority="3881">
      <formula>$A170="A5"</formula>
    </cfRule>
    <cfRule type="expression" dxfId="13707" priority="3882">
      <formula>$A170="A4"</formula>
    </cfRule>
    <cfRule type="expression" dxfId="13706" priority="3883">
      <formula>$A170="A3"</formula>
    </cfRule>
    <cfRule type="expression" dxfId="13705" priority="3884">
      <formula>$A170="A2"</formula>
    </cfRule>
    <cfRule type="expression" dxfId="13704" priority="3885">
      <formula>$A170="A1"</formula>
    </cfRule>
  </conditionalFormatting>
  <conditionalFormatting sqref="G172">
    <cfRule type="expression" dxfId="13703" priority="3859">
      <formula>$A172="A9"</formula>
    </cfRule>
    <cfRule type="expression" dxfId="13702" priority="3860">
      <formula>$A172="A8"</formula>
    </cfRule>
    <cfRule type="expression" dxfId="13701" priority="3861">
      <formula>$A172="A7"</formula>
    </cfRule>
    <cfRule type="expression" dxfId="13700" priority="3862">
      <formula>$A172="A6"</formula>
    </cfRule>
    <cfRule type="expression" dxfId="13699" priority="3863">
      <formula>$A172="A5"</formula>
    </cfRule>
    <cfRule type="expression" dxfId="13698" priority="3864">
      <formula>$A172="A4"</formula>
    </cfRule>
    <cfRule type="expression" dxfId="13697" priority="3865">
      <formula>$A172="A3"</formula>
    </cfRule>
    <cfRule type="expression" dxfId="13696" priority="3866">
      <formula>$A172="A2"</formula>
    </cfRule>
    <cfRule type="expression" dxfId="13695" priority="3867">
      <formula>$A172="A1"</formula>
    </cfRule>
  </conditionalFormatting>
  <conditionalFormatting sqref="G166">
    <cfRule type="expression" dxfId="13694" priority="3850">
      <formula>$A166="A9"</formula>
    </cfRule>
    <cfRule type="expression" dxfId="13693" priority="3851">
      <formula>$A166="A8"</formula>
    </cfRule>
    <cfRule type="expression" dxfId="13692" priority="3852">
      <formula>$A166="A7"</formula>
    </cfRule>
    <cfRule type="expression" dxfId="13691" priority="3853">
      <formula>$A166="A6"</formula>
    </cfRule>
    <cfRule type="expression" dxfId="13690" priority="3854">
      <formula>$A166="A5"</formula>
    </cfRule>
    <cfRule type="expression" dxfId="13689" priority="3855">
      <formula>$A166="A4"</formula>
    </cfRule>
    <cfRule type="expression" dxfId="13688" priority="3856">
      <formula>$A166="A3"</formula>
    </cfRule>
    <cfRule type="expression" dxfId="13687" priority="3857">
      <formula>$A166="A2"</formula>
    </cfRule>
    <cfRule type="expression" dxfId="13686" priority="3858">
      <formula>$A166="A1"</formula>
    </cfRule>
  </conditionalFormatting>
  <conditionalFormatting sqref="G171">
    <cfRule type="expression" dxfId="13685" priority="3841">
      <formula>$A171="A9"</formula>
    </cfRule>
    <cfRule type="expression" dxfId="13684" priority="3842">
      <formula>$A171="A8"</formula>
    </cfRule>
    <cfRule type="expression" dxfId="13683" priority="3843">
      <formula>$A171="A7"</formula>
    </cfRule>
    <cfRule type="expression" dxfId="13682" priority="3844">
      <formula>$A171="A6"</formula>
    </cfRule>
    <cfRule type="expression" dxfId="13681" priority="3845">
      <formula>$A171="A5"</formula>
    </cfRule>
    <cfRule type="expression" dxfId="13680" priority="3846">
      <formula>$A171="A4"</formula>
    </cfRule>
    <cfRule type="expression" dxfId="13679" priority="3847">
      <formula>$A171="A3"</formula>
    </cfRule>
    <cfRule type="expression" dxfId="13678" priority="3848">
      <formula>$A171="A2"</formula>
    </cfRule>
    <cfRule type="expression" dxfId="13677" priority="3849">
      <formula>$A171="A1"</formula>
    </cfRule>
  </conditionalFormatting>
  <conditionalFormatting sqref="J165">
    <cfRule type="expression" dxfId="13676" priority="3832">
      <formula>$A165="A9"</formula>
    </cfRule>
    <cfRule type="expression" dxfId="13675" priority="3833">
      <formula>$A165="A8"</formula>
    </cfRule>
    <cfRule type="expression" dxfId="13674" priority="3834">
      <formula>$A165="A7"</formula>
    </cfRule>
    <cfRule type="expression" dxfId="13673" priority="3835">
      <formula>$A165="A6"</formula>
    </cfRule>
    <cfRule type="expression" dxfId="13672" priority="3836">
      <formula>$A165="A5"</formula>
    </cfRule>
    <cfRule type="expression" dxfId="13671" priority="3837">
      <formula>$A165="A4"</formula>
    </cfRule>
    <cfRule type="expression" dxfId="13670" priority="3838">
      <formula>$A165="A3"</formula>
    </cfRule>
    <cfRule type="expression" dxfId="13669" priority="3839">
      <formula>$A165="A2"</formula>
    </cfRule>
    <cfRule type="expression" dxfId="13668" priority="3840">
      <formula>$A165="A1"</formula>
    </cfRule>
  </conditionalFormatting>
  <conditionalFormatting sqref="J167">
    <cfRule type="expression" dxfId="13667" priority="3796">
      <formula>$A167="A9"</formula>
    </cfRule>
    <cfRule type="expression" dxfId="13666" priority="3797">
      <formula>$A167="A8"</formula>
    </cfRule>
    <cfRule type="expression" dxfId="13665" priority="3798">
      <formula>$A167="A7"</formula>
    </cfRule>
    <cfRule type="expression" dxfId="13664" priority="3799">
      <formula>$A167="A6"</formula>
    </cfRule>
    <cfRule type="expression" dxfId="13663" priority="3800">
      <formula>$A167="A5"</formula>
    </cfRule>
    <cfRule type="expression" dxfId="13662" priority="3801">
      <formula>$A167="A4"</formula>
    </cfRule>
    <cfRule type="expression" dxfId="13661" priority="3802">
      <formula>$A167="A3"</formula>
    </cfRule>
    <cfRule type="expression" dxfId="13660" priority="3803">
      <formula>$A167="A2"</formula>
    </cfRule>
    <cfRule type="expression" dxfId="13659" priority="3804">
      <formula>$A167="A1"</formula>
    </cfRule>
  </conditionalFormatting>
  <conditionalFormatting sqref="J168">
    <cfRule type="expression" dxfId="13658" priority="3823">
      <formula>$A168="A9"</formula>
    </cfRule>
    <cfRule type="expression" dxfId="13657" priority="3824">
      <formula>$A168="A8"</formula>
    </cfRule>
    <cfRule type="expression" dxfId="13656" priority="3825">
      <formula>$A168="A7"</formula>
    </cfRule>
    <cfRule type="expression" dxfId="13655" priority="3826">
      <formula>$A168="A6"</formula>
    </cfRule>
    <cfRule type="expression" dxfId="13654" priority="3827">
      <formula>$A168="A5"</formula>
    </cfRule>
    <cfRule type="expression" dxfId="13653" priority="3828">
      <formula>$A168="A4"</formula>
    </cfRule>
    <cfRule type="expression" dxfId="13652" priority="3829">
      <formula>$A168="A3"</formula>
    </cfRule>
    <cfRule type="expression" dxfId="13651" priority="3830">
      <formula>$A168="A2"</formula>
    </cfRule>
    <cfRule type="expression" dxfId="13650" priority="3831">
      <formula>$A168="A1"</formula>
    </cfRule>
  </conditionalFormatting>
  <conditionalFormatting sqref="J169">
    <cfRule type="expression" dxfId="13649" priority="3814">
      <formula>$A169="A9"</formula>
    </cfRule>
    <cfRule type="expression" dxfId="13648" priority="3815">
      <formula>$A169="A8"</formula>
    </cfRule>
    <cfRule type="expression" dxfId="13647" priority="3816">
      <formula>$A169="A7"</formula>
    </cfRule>
    <cfRule type="expression" dxfId="13646" priority="3817">
      <formula>$A169="A6"</formula>
    </cfRule>
    <cfRule type="expression" dxfId="13645" priority="3818">
      <formula>$A169="A5"</formula>
    </cfRule>
    <cfRule type="expression" dxfId="13644" priority="3819">
      <formula>$A169="A4"</formula>
    </cfRule>
    <cfRule type="expression" dxfId="13643" priority="3820">
      <formula>$A169="A3"</formula>
    </cfRule>
    <cfRule type="expression" dxfId="13642" priority="3821">
      <formula>$A169="A2"</formula>
    </cfRule>
    <cfRule type="expression" dxfId="13641" priority="3822">
      <formula>$A169="A1"</formula>
    </cfRule>
  </conditionalFormatting>
  <conditionalFormatting sqref="J170">
    <cfRule type="expression" dxfId="13640" priority="3805">
      <formula>$A170="A9"</formula>
    </cfRule>
    <cfRule type="expression" dxfId="13639" priority="3806">
      <formula>$A170="A8"</formula>
    </cfRule>
    <cfRule type="expression" dxfId="13638" priority="3807">
      <formula>$A170="A7"</formula>
    </cfRule>
    <cfRule type="expression" dxfId="13637" priority="3808">
      <formula>$A170="A6"</formula>
    </cfRule>
    <cfRule type="expression" dxfId="13636" priority="3809">
      <formula>$A170="A5"</formula>
    </cfRule>
    <cfRule type="expression" dxfId="13635" priority="3810">
      <formula>$A170="A4"</formula>
    </cfRule>
    <cfRule type="expression" dxfId="13634" priority="3811">
      <formula>$A170="A3"</formula>
    </cfRule>
    <cfRule type="expression" dxfId="13633" priority="3812">
      <formula>$A170="A2"</formula>
    </cfRule>
    <cfRule type="expression" dxfId="13632" priority="3813">
      <formula>$A170="A1"</formula>
    </cfRule>
  </conditionalFormatting>
  <conditionalFormatting sqref="J172">
    <cfRule type="expression" dxfId="13631" priority="3787">
      <formula>$A172="A9"</formula>
    </cfRule>
    <cfRule type="expression" dxfId="13630" priority="3788">
      <formula>$A172="A8"</formula>
    </cfRule>
    <cfRule type="expression" dxfId="13629" priority="3789">
      <formula>$A172="A7"</formula>
    </cfRule>
    <cfRule type="expression" dxfId="13628" priority="3790">
      <formula>$A172="A6"</formula>
    </cfRule>
    <cfRule type="expression" dxfId="13627" priority="3791">
      <formula>$A172="A5"</formula>
    </cfRule>
    <cfRule type="expression" dxfId="13626" priority="3792">
      <formula>$A172="A4"</formula>
    </cfRule>
    <cfRule type="expression" dxfId="13625" priority="3793">
      <formula>$A172="A3"</formula>
    </cfRule>
    <cfRule type="expression" dxfId="13624" priority="3794">
      <formula>$A172="A2"</formula>
    </cfRule>
    <cfRule type="expression" dxfId="13623" priority="3795">
      <formula>$A172="A1"</formula>
    </cfRule>
  </conditionalFormatting>
  <conditionalFormatting sqref="J166">
    <cfRule type="expression" dxfId="13622" priority="3778">
      <formula>$A166="A9"</formula>
    </cfRule>
    <cfRule type="expression" dxfId="13621" priority="3779">
      <formula>$A166="A8"</formula>
    </cfRule>
    <cfRule type="expression" dxfId="13620" priority="3780">
      <formula>$A166="A7"</formula>
    </cfRule>
    <cfRule type="expression" dxfId="13619" priority="3781">
      <formula>$A166="A6"</formula>
    </cfRule>
    <cfRule type="expression" dxfId="13618" priority="3782">
      <formula>$A166="A5"</formula>
    </cfRule>
    <cfRule type="expression" dxfId="13617" priority="3783">
      <formula>$A166="A4"</formula>
    </cfRule>
    <cfRule type="expression" dxfId="13616" priority="3784">
      <formula>$A166="A3"</formula>
    </cfRule>
    <cfRule type="expression" dxfId="13615" priority="3785">
      <formula>$A166="A2"</formula>
    </cfRule>
    <cfRule type="expression" dxfId="13614" priority="3786">
      <formula>$A166="A1"</formula>
    </cfRule>
  </conditionalFormatting>
  <conditionalFormatting sqref="J171">
    <cfRule type="expression" dxfId="13613" priority="3769">
      <formula>$A171="A9"</formula>
    </cfRule>
    <cfRule type="expression" dxfId="13612" priority="3770">
      <formula>$A171="A8"</formula>
    </cfRule>
    <cfRule type="expression" dxfId="13611" priority="3771">
      <formula>$A171="A7"</formula>
    </cfRule>
    <cfRule type="expression" dxfId="13610" priority="3772">
      <formula>$A171="A6"</formula>
    </cfRule>
    <cfRule type="expression" dxfId="13609" priority="3773">
      <formula>$A171="A5"</formula>
    </cfRule>
    <cfRule type="expression" dxfId="13608" priority="3774">
      <formula>$A171="A4"</formula>
    </cfRule>
    <cfRule type="expression" dxfId="13607" priority="3775">
      <formula>$A171="A3"</formula>
    </cfRule>
    <cfRule type="expression" dxfId="13606" priority="3776">
      <formula>$A171="A2"</formula>
    </cfRule>
    <cfRule type="expression" dxfId="13605" priority="3777">
      <formula>$A171="A1"</formula>
    </cfRule>
  </conditionalFormatting>
  <conditionalFormatting sqref="L165:S165 U165:W165">
    <cfRule type="expression" dxfId="13604" priority="3760">
      <formula>$A165="A9"</formula>
    </cfRule>
    <cfRule type="expression" dxfId="13603" priority="3761">
      <formula>$A165="A8"</formula>
    </cfRule>
    <cfRule type="expression" dxfId="13602" priority="3762">
      <formula>$A165="A7"</formula>
    </cfRule>
    <cfRule type="expression" dxfId="13601" priority="3763">
      <formula>$A165="A6"</formula>
    </cfRule>
    <cfRule type="expression" dxfId="13600" priority="3764">
      <formula>$A165="A5"</formula>
    </cfRule>
    <cfRule type="expression" dxfId="13599" priority="3765">
      <formula>$A165="A4"</formula>
    </cfRule>
    <cfRule type="expression" dxfId="13598" priority="3766">
      <formula>$A165="A3"</formula>
    </cfRule>
    <cfRule type="expression" dxfId="13597" priority="3767">
      <formula>$A165="A2"</formula>
    </cfRule>
    <cfRule type="expression" dxfId="13596" priority="3768">
      <formula>$A165="A1"</formula>
    </cfRule>
  </conditionalFormatting>
  <conditionalFormatting sqref="L167:S167 U167:W167">
    <cfRule type="expression" dxfId="13595" priority="3724">
      <formula>$A167="A9"</formula>
    </cfRule>
    <cfRule type="expression" dxfId="13594" priority="3725">
      <formula>$A167="A8"</formula>
    </cfRule>
    <cfRule type="expression" dxfId="13593" priority="3726">
      <formula>$A167="A7"</formula>
    </cfRule>
    <cfRule type="expression" dxfId="13592" priority="3727">
      <formula>$A167="A6"</formula>
    </cfRule>
    <cfRule type="expression" dxfId="13591" priority="3728">
      <formula>$A167="A5"</formula>
    </cfRule>
    <cfRule type="expression" dxfId="13590" priority="3729">
      <formula>$A167="A4"</formula>
    </cfRule>
    <cfRule type="expression" dxfId="13589" priority="3730">
      <formula>$A167="A3"</formula>
    </cfRule>
    <cfRule type="expression" dxfId="13588" priority="3731">
      <formula>$A167="A2"</formula>
    </cfRule>
    <cfRule type="expression" dxfId="13587" priority="3732">
      <formula>$A167="A1"</formula>
    </cfRule>
  </conditionalFormatting>
  <conditionalFormatting sqref="L168:S168 U168:W168">
    <cfRule type="expression" dxfId="13586" priority="3751">
      <formula>$A168="A9"</formula>
    </cfRule>
    <cfRule type="expression" dxfId="13585" priority="3752">
      <formula>$A168="A8"</formula>
    </cfRule>
    <cfRule type="expression" dxfId="13584" priority="3753">
      <formula>$A168="A7"</formula>
    </cfRule>
    <cfRule type="expression" dxfId="13583" priority="3754">
      <formula>$A168="A6"</formula>
    </cfRule>
    <cfRule type="expression" dxfId="13582" priority="3755">
      <formula>$A168="A5"</formula>
    </cfRule>
    <cfRule type="expression" dxfId="13581" priority="3756">
      <formula>$A168="A4"</formula>
    </cfRule>
    <cfRule type="expression" dxfId="13580" priority="3757">
      <formula>$A168="A3"</formula>
    </cfRule>
    <cfRule type="expression" dxfId="13579" priority="3758">
      <formula>$A168="A2"</formula>
    </cfRule>
    <cfRule type="expression" dxfId="13578" priority="3759">
      <formula>$A168="A1"</formula>
    </cfRule>
  </conditionalFormatting>
  <conditionalFormatting sqref="L169:S169 U169:W169">
    <cfRule type="expression" dxfId="13577" priority="3742">
      <formula>$A169="A9"</formula>
    </cfRule>
    <cfRule type="expression" dxfId="13576" priority="3743">
      <formula>$A169="A8"</formula>
    </cfRule>
    <cfRule type="expression" dxfId="13575" priority="3744">
      <formula>$A169="A7"</formula>
    </cfRule>
    <cfRule type="expression" dxfId="13574" priority="3745">
      <formula>$A169="A6"</formula>
    </cfRule>
    <cfRule type="expression" dxfId="13573" priority="3746">
      <formula>$A169="A5"</formula>
    </cfRule>
    <cfRule type="expression" dxfId="13572" priority="3747">
      <formula>$A169="A4"</formula>
    </cfRule>
    <cfRule type="expression" dxfId="13571" priority="3748">
      <formula>$A169="A3"</formula>
    </cfRule>
    <cfRule type="expression" dxfId="13570" priority="3749">
      <formula>$A169="A2"</formula>
    </cfRule>
    <cfRule type="expression" dxfId="13569" priority="3750">
      <formula>$A169="A1"</formula>
    </cfRule>
  </conditionalFormatting>
  <conditionalFormatting sqref="L170:S170 U170:W170">
    <cfRule type="expression" dxfId="13568" priority="3733">
      <formula>$A170="A9"</formula>
    </cfRule>
    <cfRule type="expression" dxfId="13567" priority="3734">
      <formula>$A170="A8"</formula>
    </cfRule>
    <cfRule type="expression" dxfId="13566" priority="3735">
      <formula>$A170="A7"</formula>
    </cfRule>
    <cfRule type="expression" dxfId="13565" priority="3736">
      <formula>$A170="A6"</formula>
    </cfRule>
    <cfRule type="expression" dxfId="13564" priority="3737">
      <formula>$A170="A5"</formula>
    </cfRule>
    <cfRule type="expression" dxfId="13563" priority="3738">
      <formula>$A170="A4"</formula>
    </cfRule>
    <cfRule type="expression" dxfId="13562" priority="3739">
      <formula>$A170="A3"</formula>
    </cfRule>
    <cfRule type="expression" dxfId="13561" priority="3740">
      <formula>$A170="A2"</formula>
    </cfRule>
    <cfRule type="expression" dxfId="13560" priority="3741">
      <formula>$A170="A1"</formula>
    </cfRule>
  </conditionalFormatting>
  <conditionalFormatting sqref="L172:S172 U172:W172">
    <cfRule type="expression" dxfId="13559" priority="3715">
      <formula>$A172="A9"</formula>
    </cfRule>
    <cfRule type="expression" dxfId="13558" priority="3716">
      <formula>$A172="A8"</formula>
    </cfRule>
    <cfRule type="expression" dxfId="13557" priority="3717">
      <formula>$A172="A7"</formula>
    </cfRule>
    <cfRule type="expression" dxfId="13556" priority="3718">
      <formula>$A172="A6"</formula>
    </cfRule>
    <cfRule type="expression" dxfId="13555" priority="3719">
      <formula>$A172="A5"</formula>
    </cfRule>
    <cfRule type="expression" dxfId="13554" priority="3720">
      <formula>$A172="A4"</formula>
    </cfRule>
    <cfRule type="expression" dxfId="13553" priority="3721">
      <formula>$A172="A3"</formula>
    </cfRule>
    <cfRule type="expression" dxfId="13552" priority="3722">
      <formula>$A172="A2"</formula>
    </cfRule>
    <cfRule type="expression" dxfId="13551" priority="3723">
      <formula>$A172="A1"</formula>
    </cfRule>
  </conditionalFormatting>
  <conditionalFormatting sqref="L166:S166 U166:W166">
    <cfRule type="expression" dxfId="13550" priority="3706">
      <formula>$A166="A9"</formula>
    </cfRule>
    <cfRule type="expression" dxfId="13549" priority="3707">
      <formula>$A166="A8"</formula>
    </cfRule>
    <cfRule type="expression" dxfId="13548" priority="3708">
      <formula>$A166="A7"</formula>
    </cfRule>
    <cfRule type="expression" dxfId="13547" priority="3709">
      <formula>$A166="A6"</formula>
    </cfRule>
    <cfRule type="expression" dxfId="13546" priority="3710">
      <formula>$A166="A5"</formula>
    </cfRule>
    <cfRule type="expression" dxfId="13545" priority="3711">
      <formula>$A166="A4"</formula>
    </cfRule>
    <cfRule type="expression" dxfId="13544" priority="3712">
      <formula>$A166="A3"</formula>
    </cfRule>
    <cfRule type="expression" dxfId="13543" priority="3713">
      <formula>$A166="A2"</formula>
    </cfRule>
    <cfRule type="expression" dxfId="13542" priority="3714">
      <formula>$A166="A1"</formula>
    </cfRule>
  </conditionalFormatting>
  <conditionalFormatting sqref="L171:S171 U171:W171">
    <cfRule type="expression" dxfId="13541" priority="3697">
      <formula>$A171="A9"</formula>
    </cfRule>
    <cfRule type="expression" dxfId="13540" priority="3698">
      <formula>$A171="A8"</formula>
    </cfRule>
    <cfRule type="expression" dxfId="13539" priority="3699">
      <formula>$A171="A7"</formula>
    </cfRule>
    <cfRule type="expression" dxfId="13538" priority="3700">
      <formula>$A171="A6"</formula>
    </cfRule>
    <cfRule type="expression" dxfId="13537" priority="3701">
      <formula>$A171="A5"</formula>
    </cfRule>
    <cfRule type="expression" dxfId="13536" priority="3702">
      <formula>$A171="A4"</formula>
    </cfRule>
    <cfRule type="expression" dxfId="13535" priority="3703">
      <formula>$A171="A3"</formula>
    </cfRule>
    <cfRule type="expression" dxfId="13534" priority="3704">
      <formula>$A171="A2"</formula>
    </cfRule>
    <cfRule type="expression" dxfId="13533" priority="3705">
      <formula>$A171="A1"</formula>
    </cfRule>
  </conditionalFormatting>
  <conditionalFormatting sqref="X165">
    <cfRule type="expression" dxfId="13532" priority="3688">
      <formula>$A165="A9"</formula>
    </cfRule>
    <cfRule type="expression" dxfId="13531" priority="3689">
      <formula>$A165="A8"</formula>
    </cfRule>
    <cfRule type="expression" dxfId="13530" priority="3690">
      <formula>$A165="A7"</formula>
    </cfRule>
    <cfRule type="expression" dxfId="13529" priority="3691">
      <formula>$A165="A6"</formula>
    </cfRule>
    <cfRule type="expression" dxfId="13528" priority="3692">
      <formula>$A165="A5"</formula>
    </cfRule>
    <cfRule type="expression" dxfId="13527" priority="3693">
      <formula>$A165="A4"</formula>
    </cfRule>
    <cfRule type="expression" dxfId="13526" priority="3694">
      <formula>$A165="A3"</formula>
    </cfRule>
    <cfRule type="expression" dxfId="13525" priority="3695">
      <formula>$A165="A2"</formula>
    </cfRule>
    <cfRule type="expression" dxfId="13524" priority="3696">
      <formula>$A165="A1"</formula>
    </cfRule>
  </conditionalFormatting>
  <conditionalFormatting sqref="X167">
    <cfRule type="expression" dxfId="13523" priority="3652">
      <formula>$A167="A9"</formula>
    </cfRule>
    <cfRule type="expression" dxfId="13522" priority="3653">
      <formula>$A167="A8"</formula>
    </cfRule>
    <cfRule type="expression" dxfId="13521" priority="3654">
      <formula>$A167="A7"</formula>
    </cfRule>
    <cfRule type="expression" dxfId="13520" priority="3655">
      <formula>$A167="A6"</formula>
    </cfRule>
    <cfRule type="expression" dxfId="13519" priority="3656">
      <formula>$A167="A5"</formula>
    </cfRule>
    <cfRule type="expression" dxfId="13518" priority="3657">
      <formula>$A167="A4"</formula>
    </cfRule>
    <cfRule type="expression" dxfId="13517" priority="3658">
      <formula>$A167="A3"</formula>
    </cfRule>
    <cfRule type="expression" dxfId="13516" priority="3659">
      <formula>$A167="A2"</formula>
    </cfRule>
    <cfRule type="expression" dxfId="13515" priority="3660">
      <formula>$A167="A1"</formula>
    </cfRule>
  </conditionalFormatting>
  <conditionalFormatting sqref="X168">
    <cfRule type="expression" dxfId="13514" priority="3679">
      <formula>$A168="A9"</formula>
    </cfRule>
    <cfRule type="expression" dxfId="13513" priority="3680">
      <formula>$A168="A8"</formula>
    </cfRule>
    <cfRule type="expression" dxfId="13512" priority="3681">
      <formula>$A168="A7"</formula>
    </cfRule>
    <cfRule type="expression" dxfId="13511" priority="3682">
      <formula>$A168="A6"</formula>
    </cfRule>
    <cfRule type="expression" dxfId="13510" priority="3683">
      <formula>$A168="A5"</formula>
    </cfRule>
    <cfRule type="expression" dxfId="13509" priority="3684">
      <formula>$A168="A4"</formula>
    </cfRule>
    <cfRule type="expression" dxfId="13508" priority="3685">
      <formula>$A168="A3"</formula>
    </cfRule>
    <cfRule type="expression" dxfId="13507" priority="3686">
      <formula>$A168="A2"</formula>
    </cfRule>
    <cfRule type="expression" dxfId="13506" priority="3687">
      <formula>$A168="A1"</formula>
    </cfRule>
  </conditionalFormatting>
  <conditionalFormatting sqref="X169">
    <cfRule type="expression" dxfId="13505" priority="3670">
      <formula>$A169="A9"</formula>
    </cfRule>
    <cfRule type="expression" dxfId="13504" priority="3671">
      <formula>$A169="A8"</formula>
    </cfRule>
    <cfRule type="expression" dxfId="13503" priority="3672">
      <formula>$A169="A7"</formula>
    </cfRule>
    <cfRule type="expression" dxfId="13502" priority="3673">
      <formula>$A169="A6"</formula>
    </cfRule>
    <cfRule type="expression" dxfId="13501" priority="3674">
      <formula>$A169="A5"</formula>
    </cfRule>
    <cfRule type="expression" dxfId="13500" priority="3675">
      <formula>$A169="A4"</formula>
    </cfRule>
    <cfRule type="expression" dxfId="13499" priority="3676">
      <formula>$A169="A3"</formula>
    </cfRule>
    <cfRule type="expression" dxfId="13498" priority="3677">
      <formula>$A169="A2"</formula>
    </cfRule>
    <cfRule type="expression" dxfId="13497" priority="3678">
      <formula>$A169="A1"</formula>
    </cfRule>
  </conditionalFormatting>
  <conditionalFormatting sqref="X170">
    <cfRule type="expression" dxfId="13496" priority="3661">
      <formula>$A170="A9"</formula>
    </cfRule>
    <cfRule type="expression" dxfId="13495" priority="3662">
      <formula>$A170="A8"</formula>
    </cfRule>
    <cfRule type="expression" dxfId="13494" priority="3663">
      <formula>$A170="A7"</formula>
    </cfRule>
    <cfRule type="expression" dxfId="13493" priority="3664">
      <formula>$A170="A6"</formula>
    </cfRule>
    <cfRule type="expression" dxfId="13492" priority="3665">
      <formula>$A170="A5"</formula>
    </cfRule>
    <cfRule type="expression" dxfId="13491" priority="3666">
      <formula>$A170="A4"</formula>
    </cfRule>
    <cfRule type="expression" dxfId="13490" priority="3667">
      <formula>$A170="A3"</formula>
    </cfRule>
    <cfRule type="expression" dxfId="13489" priority="3668">
      <formula>$A170="A2"</formula>
    </cfRule>
    <cfRule type="expression" dxfId="13488" priority="3669">
      <formula>$A170="A1"</formula>
    </cfRule>
  </conditionalFormatting>
  <conditionalFormatting sqref="X172">
    <cfRule type="expression" dxfId="13487" priority="3643">
      <formula>$A172="A9"</formula>
    </cfRule>
    <cfRule type="expression" dxfId="13486" priority="3644">
      <formula>$A172="A8"</formula>
    </cfRule>
    <cfRule type="expression" dxfId="13485" priority="3645">
      <formula>$A172="A7"</formula>
    </cfRule>
    <cfRule type="expression" dxfId="13484" priority="3646">
      <formula>$A172="A6"</formula>
    </cfRule>
    <cfRule type="expression" dxfId="13483" priority="3647">
      <formula>$A172="A5"</formula>
    </cfRule>
    <cfRule type="expression" dxfId="13482" priority="3648">
      <formula>$A172="A4"</formula>
    </cfRule>
    <cfRule type="expression" dxfId="13481" priority="3649">
      <formula>$A172="A3"</formula>
    </cfRule>
    <cfRule type="expression" dxfId="13480" priority="3650">
      <formula>$A172="A2"</formula>
    </cfRule>
    <cfRule type="expression" dxfId="13479" priority="3651">
      <formula>$A172="A1"</formula>
    </cfRule>
  </conditionalFormatting>
  <conditionalFormatting sqref="X166">
    <cfRule type="expression" dxfId="13478" priority="3634">
      <formula>$A166="A9"</formula>
    </cfRule>
    <cfRule type="expression" dxfId="13477" priority="3635">
      <formula>$A166="A8"</formula>
    </cfRule>
    <cfRule type="expression" dxfId="13476" priority="3636">
      <formula>$A166="A7"</formula>
    </cfRule>
    <cfRule type="expression" dxfId="13475" priority="3637">
      <formula>$A166="A6"</formula>
    </cfRule>
    <cfRule type="expression" dxfId="13474" priority="3638">
      <formula>$A166="A5"</formula>
    </cfRule>
    <cfRule type="expression" dxfId="13473" priority="3639">
      <formula>$A166="A4"</formula>
    </cfRule>
    <cfRule type="expression" dxfId="13472" priority="3640">
      <formula>$A166="A3"</formula>
    </cfRule>
    <cfRule type="expression" dxfId="13471" priority="3641">
      <formula>$A166="A2"</formula>
    </cfRule>
    <cfRule type="expression" dxfId="13470" priority="3642">
      <formula>$A166="A1"</formula>
    </cfRule>
  </conditionalFormatting>
  <conditionalFormatting sqref="X171">
    <cfRule type="expression" dxfId="13469" priority="3625">
      <formula>$A171="A9"</formula>
    </cfRule>
    <cfRule type="expression" dxfId="13468" priority="3626">
      <formula>$A171="A8"</formula>
    </cfRule>
    <cfRule type="expression" dxfId="13467" priority="3627">
      <formula>$A171="A7"</formula>
    </cfRule>
    <cfRule type="expression" dxfId="13466" priority="3628">
      <formula>$A171="A6"</formula>
    </cfRule>
    <cfRule type="expression" dxfId="13465" priority="3629">
      <formula>$A171="A5"</formula>
    </cfRule>
    <cfRule type="expression" dxfId="13464" priority="3630">
      <formula>$A171="A4"</formula>
    </cfRule>
    <cfRule type="expression" dxfId="13463" priority="3631">
      <formula>$A171="A3"</formula>
    </cfRule>
    <cfRule type="expression" dxfId="13462" priority="3632">
      <formula>$A171="A2"</formula>
    </cfRule>
    <cfRule type="expression" dxfId="13461" priority="3633">
      <formula>$A171="A1"</formula>
    </cfRule>
  </conditionalFormatting>
  <conditionalFormatting sqref="AA165:AH165 AJ165:AM165">
    <cfRule type="expression" dxfId="13460" priority="3616">
      <formula>$A165="A9"</formula>
    </cfRule>
    <cfRule type="expression" dxfId="13459" priority="3617">
      <formula>$A165="A8"</formula>
    </cfRule>
    <cfRule type="expression" dxfId="13458" priority="3618">
      <formula>$A165="A7"</formula>
    </cfRule>
    <cfRule type="expression" dxfId="13457" priority="3619">
      <formula>$A165="A6"</formula>
    </cfRule>
    <cfRule type="expression" dxfId="13456" priority="3620">
      <formula>$A165="A5"</formula>
    </cfRule>
    <cfRule type="expression" dxfId="13455" priority="3621">
      <formula>$A165="A4"</formula>
    </cfRule>
    <cfRule type="expression" dxfId="13454" priority="3622">
      <formula>$A165="A3"</formula>
    </cfRule>
    <cfRule type="expression" dxfId="13453" priority="3623">
      <formula>$A165="A2"</formula>
    </cfRule>
    <cfRule type="expression" dxfId="13452" priority="3624">
      <formula>$A165="A1"</formula>
    </cfRule>
  </conditionalFormatting>
  <conditionalFormatting sqref="AA167:AH167 AJ167:AM167">
    <cfRule type="expression" dxfId="13451" priority="3580">
      <formula>$A167="A9"</formula>
    </cfRule>
    <cfRule type="expression" dxfId="13450" priority="3581">
      <formula>$A167="A8"</formula>
    </cfRule>
    <cfRule type="expression" dxfId="13449" priority="3582">
      <formula>$A167="A7"</formula>
    </cfRule>
    <cfRule type="expression" dxfId="13448" priority="3583">
      <formula>$A167="A6"</formula>
    </cfRule>
    <cfRule type="expression" dxfId="13447" priority="3584">
      <formula>$A167="A5"</formula>
    </cfRule>
    <cfRule type="expression" dxfId="13446" priority="3585">
      <formula>$A167="A4"</formula>
    </cfRule>
    <cfRule type="expression" dxfId="13445" priority="3586">
      <formula>$A167="A3"</formula>
    </cfRule>
    <cfRule type="expression" dxfId="13444" priority="3587">
      <formula>$A167="A2"</formula>
    </cfRule>
    <cfRule type="expression" dxfId="13443" priority="3588">
      <formula>$A167="A1"</formula>
    </cfRule>
  </conditionalFormatting>
  <conditionalFormatting sqref="AA168:AH168 AJ168:AM168">
    <cfRule type="expression" dxfId="13442" priority="3607">
      <formula>$A168="A9"</formula>
    </cfRule>
    <cfRule type="expression" dxfId="13441" priority="3608">
      <formula>$A168="A8"</formula>
    </cfRule>
    <cfRule type="expression" dxfId="13440" priority="3609">
      <formula>$A168="A7"</formula>
    </cfRule>
    <cfRule type="expression" dxfId="13439" priority="3610">
      <formula>$A168="A6"</formula>
    </cfRule>
    <cfRule type="expression" dxfId="13438" priority="3611">
      <formula>$A168="A5"</formula>
    </cfRule>
    <cfRule type="expression" dxfId="13437" priority="3612">
      <formula>$A168="A4"</formula>
    </cfRule>
    <cfRule type="expression" dxfId="13436" priority="3613">
      <formula>$A168="A3"</formula>
    </cfRule>
    <cfRule type="expression" dxfId="13435" priority="3614">
      <formula>$A168="A2"</formula>
    </cfRule>
    <cfRule type="expression" dxfId="13434" priority="3615">
      <formula>$A168="A1"</formula>
    </cfRule>
  </conditionalFormatting>
  <conditionalFormatting sqref="AA169:AH169 AJ169:AM169">
    <cfRule type="expression" dxfId="13433" priority="3598">
      <formula>$A169="A9"</formula>
    </cfRule>
    <cfRule type="expression" dxfId="13432" priority="3599">
      <formula>$A169="A8"</formula>
    </cfRule>
    <cfRule type="expression" dxfId="13431" priority="3600">
      <formula>$A169="A7"</formula>
    </cfRule>
    <cfRule type="expression" dxfId="13430" priority="3601">
      <formula>$A169="A6"</formula>
    </cfRule>
    <cfRule type="expression" dxfId="13429" priority="3602">
      <formula>$A169="A5"</formula>
    </cfRule>
    <cfRule type="expression" dxfId="13428" priority="3603">
      <formula>$A169="A4"</formula>
    </cfRule>
    <cfRule type="expression" dxfId="13427" priority="3604">
      <formula>$A169="A3"</formula>
    </cfRule>
    <cfRule type="expression" dxfId="13426" priority="3605">
      <formula>$A169="A2"</formula>
    </cfRule>
    <cfRule type="expression" dxfId="13425" priority="3606">
      <formula>$A169="A1"</formula>
    </cfRule>
  </conditionalFormatting>
  <conditionalFormatting sqref="AA170:AH170 AJ170:AM170">
    <cfRule type="expression" dxfId="13424" priority="3589">
      <formula>$A170="A9"</formula>
    </cfRule>
    <cfRule type="expression" dxfId="13423" priority="3590">
      <formula>$A170="A8"</formula>
    </cfRule>
    <cfRule type="expression" dxfId="13422" priority="3591">
      <formula>$A170="A7"</formula>
    </cfRule>
    <cfRule type="expression" dxfId="13421" priority="3592">
      <formula>$A170="A6"</formula>
    </cfRule>
    <cfRule type="expression" dxfId="13420" priority="3593">
      <formula>$A170="A5"</formula>
    </cfRule>
    <cfRule type="expression" dxfId="13419" priority="3594">
      <formula>$A170="A4"</formula>
    </cfRule>
    <cfRule type="expression" dxfId="13418" priority="3595">
      <formula>$A170="A3"</formula>
    </cfRule>
    <cfRule type="expression" dxfId="13417" priority="3596">
      <formula>$A170="A2"</formula>
    </cfRule>
    <cfRule type="expression" dxfId="13416" priority="3597">
      <formula>$A170="A1"</formula>
    </cfRule>
  </conditionalFormatting>
  <conditionalFormatting sqref="AA172:AH172 AJ172:AM172">
    <cfRule type="expression" dxfId="13415" priority="3571">
      <formula>$A172="A9"</formula>
    </cfRule>
    <cfRule type="expression" dxfId="13414" priority="3572">
      <formula>$A172="A8"</formula>
    </cfRule>
    <cfRule type="expression" dxfId="13413" priority="3573">
      <formula>$A172="A7"</formula>
    </cfRule>
    <cfRule type="expression" dxfId="13412" priority="3574">
      <formula>$A172="A6"</formula>
    </cfRule>
    <cfRule type="expression" dxfId="13411" priority="3575">
      <formula>$A172="A5"</formula>
    </cfRule>
    <cfRule type="expression" dxfId="13410" priority="3576">
      <formula>$A172="A4"</formula>
    </cfRule>
    <cfRule type="expression" dxfId="13409" priority="3577">
      <formula>$A172="A3"</formula>
    </cfRule>
    <cfRule type="expression" dxfId="13408" priority="3578">
      <formula>$A172="A2"</formula>
    </cfRule>
    <cfRule type="expression" dxfId="13407" priority="3579">
      <formula>$A172="A1"</formula>
    </cfRule>
  </conditionalFormatting>
  <conditionalFormatting sqref="AA166:AH166 AJ166:AM166">
    <cfRule type="expression" dxfId="13406" priority="3562">
      <formula>$A166="A9"</formula>
    </cfRule>
    <cfRule type="expression" dxfId="13405" priority="3563">
      <formula>$A166="A8"</formula>
    </cfRule>
    <cfRule type="expression" dxfId="13404" priority="3564">
      <formula>$A166="A7"</formula>
    </cfRule>
    <cfRule type="expression" dxfId="13403" priority="3565">
      <formula>$A166="A6"</formula>
    </cfRule>
    <cfRule type="expression" dxfId="13402" priority="3566">
      <formula>$A166="A5"</formula>
    </cfRule>
    <cfRule type="expression" dxfId="13401" priority="3567">
      <formula>$A166="A4"</formula>
    </cfRule>
    <cfRule type="expression" dxfId="13400" priority="3568">
      <formula>$A166="A3"</formula>
    </cfRule>
    <cfRule type="expression" dxfId="13399" priority="3569">
      <formula>$A166="A2"</formula>
    </cfRule>
    <cfRule type="expression" dxfId="13398" priority="3570">
      <formula>$A166="A1"</formula>
    </cfRule>
  </conditionalFormatting>
  <conditionalFormatting sqref="AA171:AH171 AJ171:AM171">
    <cfRule type="expression" dxfId="13397" priority="3553">
      <formula>$A171="A9"</formula>
    </cfRule>
    <cfRule type="expression" dxfId="13396" priority="3554">
      <formula>$A171="A8"</formula>
    </cfRule>
    <cfRule type="expression" dxfId="13395" priority="3555">
      <formula>$A171="A7"</formula>
    </cfRule>
    <cfRule type="expression" dxfId="13394" priority="3556">
      <formula>$A171="A6"</formula>
    </cfRule>
    <cfRule type="expression" dxfId="13393" priority="3557">
      <formula>$A171="A5"</formula>
    </cfRule>
    <cfRule type="expression" dxfId="13392" priority="3558">
      <formula>$A171="A4"</formula>
    </cfRule>
    <cfRule type="expression" dxfId="13391" priority="3559">
      <formula>$A171="A3"</formula>
    </cfRule>
    <cfRule type="expression" dxfId="13390" priority="3560">
      <formula>$A171="A2"</formula>
    </cfRule>
    <cfRule type="expression" dxfId="13389" priority="3561">
      <formula>$A171="A1"</formula>
    </cfRule>
  </conditionalFormatting>
  <conditionalFormatting sqref="AP165:BB165">
    <cfRule type="expression" dxfId="13388" priority="3544">
      <formula>$A165="A9"</formula>
    </cfRule>
    <cfRule type="expression" dxfId="13387" priority="3545">
      <formula>$A165="A8"</formula>
    </cfRule>
    <cfRule type="expression" dxfId="13386" priority="3546">
      <formula>$A165="A7"</formula>
    </cfRule>
    <cfRule type="expression" dxfId="13385" priority="3547">
      <formula>$A165="A6"</formula>
    </cfRule>
    <cfRule type="expression" dxfId="13384" priority="3548">
      <formula>$A165="A5"</formula>
    </cfRule>
    <cfRule type="expression" dxfId="13383" priority="3549">
      <formula>$A165="A4"</formula>
    </cfRule>
    <cfRule type="expression" dxfId="13382" priority="3550">
      <formula>$A165="A3"</formula>
    </cfRule>
    <cfRule type="expression" dxfId="13381" priority="3551">
      <formula>$A165="A2"</formula>
    </cfRule>
    <cfRule type="expression" dxfId="13380" priority="3552">
      <formula>$A165="A1"</formula>
    </cfRule>
  </conditionalFormatting>
  <conditionalFormatting sqref="AP167:BB167">
    <cfRule type="expression" dxfId="13379" priority="3508">
      <formula>$A167="A9"</formula>
    </cfRule>
    <cfRule type="expression" dxfId="13378" priority="3509">
      <formula>$A167="A8"</formula>
    </cfRule>
    <cfRule type="expression" dxfId="13377" priority="3510">
      <formula>$A167="A7"</formula>
    </cfRule>
    <cfRule type="expression" dxfId="13376" priority="3511">
      <formula>$A167="A6"</formula>
    </cfRule>
    <cfRule type="expression" dxfId="13375" priority="3512">
      <formula>$A167="A5"</formula>
    </cfRule>
    <cfRule type="expression" dxfId="13374" priority="3513">
      <formula>$A167="A4"</formula>
    </cfRule>
    <cfRule type="expression" dxfId="13373" priority="3514">
      <formula>$A167="A3"</formula>
    </cfRule>
    <cfRule type="expression" dxfId="13372" priority="3515">
      <formula>$A167="A2"</formula>
    </cfRule>
    <cfRule type="expression" dxfId="13371" priority="3516">
      <formula>$A167="A1"</formula>
    </cfRule>
  </conditionalFormatting>
  <conditionalFormatting sqref="AP168:BB168">
    <cfRule type="expression" dxfId="13370" priority="3535">
      <formula>$A168="A9"</formula>
    </cfRule>
    <cfRule type="expression" dxfId="13369" priority="3536">
      <formula>$A168="A8"</formula>
    </cfRule>
    <cfRule type="expression" dxfId="13368" priority="3537">
      <formula>$A168="A7"</formula>
    </cfRule>
    <cfRule type="expression" dxfId="13367" priority="3538">
      <formula>$A168="A6"</formula>
    </cfRule>
    <cfRule type="expression" dxfId="13366" priority="3539">
      <formula>$A168="A5"</formula>
    </cfRule>
    <cfRule type="expression" dxfId="13365" priority="3540">
      <formula>$A168="A4"</formula>
    </cfRule>
    <cfRule type="expression" dxfId="13364" priority="3541">
      <formula>$A168="A3"</formula>
    </cfRule>
    <cfRule type="expression" dxfId="13363" priority="3542">
      <formula>$A168="A2"</formula>
    </cfRule>
    <cfRule type="expression" dxfId="13362" priority="3543">
      <formula>$A168="A1"</formula>
    </cfRule>
  </conditionalFormatting>
  <conditionalFormatting sqref="AP169:BB169">
    <cfRule type="expression" dxfId="13361" priority="3526">
      <formula>$A169="A9"</formula>
    </cfRule>
    <cfRule type="expression" dxfId="13360" priority="3527">
      <formula>$A169="A8"</formula>
    </cfRule>
    <cfRule type="expression" dxfId="13359" priority="3528">
      <formula>$A169="A7"</formula>
    </cfRule>
    <cfRule type="expression" dxfId="13358" priority="3529">
      <formula>$A169="A6"</formula>
    </cfRule>
    <cfRule type="expression" dxfId="13357" priority="3530">
      <formula>$A169="A5"</formula>
    </cfRule>
    <cfRule type="expression" dxfId="13356" priority="3531">
      <formula>$A169="A4"</formula>
    </cfRule>
    <cfRule type="expression" dxfId="13355" priority="3532">
      <formula>$A169="A3"</formula>
    </cfRule>
    <cfRule type="expression" dxfId="13354" priority="3533">
      <formula>$A169="A2"</formula>
    </cfRule>
    <cfRule type="expression" dxfId="13353" priority="3534">
      <formula>$A169="A1"</formula>
    </cfRule>
  </conditionalFormatting>
  <conditionalFormatting sqref="AP170:BB170">
    <cfRule type="expression" dxfId="13352" priority="3517">
      <formula>$A170="A9"</formula>
    </cfRule>
    <cfRule type="expression" dxfId="13351" priority="3518">
      <formula>$A170="A8"</formula>
    </cfRule>
    <cfRule type="expression" dxfId="13350" priority="3519">
      <formula>$A170="A7"</formula>
    </cfRule>
    <cfRule type="expression" dxfId="13349" priority="3520">
      <formula>$A170="A6"</formula>
    </cfRule>
    <cfRule type="expression" dxfId="13348" priority="3521">
      <formula>$A170="A5"</formula>
    </cfRule>
    <cfRule type="expression" dxfId="13347" priority="3522">
      <formula>$A170="A4"</formula>
    </cfRule>
    <cfRule type="expression" dxfId="13346" priority="3523">
      <formula>$A170="A3"</formula>
    </cfRule>
    <cfRule type="expression" dxfId="13345" priority="3524">
      <formula>$A170="A2"</formula>
    </cfRule>
    <cfRule type="expression" dxfId="13344" priority="3525">
      <formula>$A170="A1"</formula>
    </cfRule>
  </conditionalFormatting>
  <conditionalFormatting sqref="AP172:BB172">
    <cfRule type="expression" dxfId="13343" priority="3499">
      <formula>$A172="A9"</formula>
    </cfRule>
    <cfRule type="expression" dxfId="13342" priority="3500">
      <formula>$A172="A8"</formula>
    </cfRule>
    <cfRule type="expression" dxfId="13341" priority="3501">
      <formula>$A172="A7"</formula>
    </cfRule>
    <cfRule type="expression" dxfId="13340" priority="3502">
      <formula>$A172="A6"</formula>
    </cfRule>
    <cfRule type="expression" dxfId="13339" priority="3503">
      <formula>$A172="A5"</formula>
    </cfRule>
    <cfRule type="expression" dxfId="13338" priority="3504">
      <formula>$A172="A4"</formula>
    </cfRule>
    <cfRule type="expression" dxfId="13337" priority="3505">
      <formula>$A172="A3"</formula>
    </cfRule>
    <cfRule type="expression" dxfId="13336" priority="3506">
      <formula>$A172="A2"</formula>
    </cfRule>
    <cfRule type="expression" dxfId="13335" priority="3507">
      <formula>$A172="A1"</formula>
    </cfRule>
  </conditionalFormatting>
  <conditionalFormatting sqref="AP166:BB166">
    <cfRule type="expression" dxfId="13334" priority="3490">
      <formula>$A166="A9"</formula>
    </cfRule>
    <cfRule type="expression" dxfId="13333" priority="3491">
      <formula>$A166="A8"</formula>
    </cfRule>
    <cfRule type="expression" dxfId="13332" priority="3492">
      <formula>$A166="A7"</formula>
    </cfRule>
    <cfRule type="expression" dxfId="13331" priority="3493">
      <formula>$A166="A6"</formula>
    </cfRule>
    <cfRule type="expression" dxfId="13330" priority="3494">
      <formula>$A166="A5"</formula>
    </cfRule>
    <cfRule type="expression" dxfId="13329" priority="3495">
      <formula>$A166="A4"</formula>
    </cfRule>
    <cfRule type="expression" dxfId="13328" priority="3496">
      <formula>$A166="A3"</formula>
    </cfRule>
    <cfRule type="expression" dxfId="13327" priority="3497">
      <formula>$A166="A2"</formula>
    </cfRule>
    <cfRule type="expression" dxfId="13326" priority="3498">
      <formula>$A166="A1"</formula>
    </cfRule>
  </conditionalFormatting>
  <conditionalFormatting sqref="AP171:BB171">
    <cfRule type="expression" dxfId="13325" priority="3481">
      <formula>$A171="A9"</formula>
    </cfRule>
    <cfRule type="expression" dxfId="13324" priority="3482">
      <formula>$A171="A8"</formula>
    </cfRule>
    <cfRule type="expression" dxfId="13323" priority="3483">
      <formula>$A171="A7"</formula>
    </cfRule>
    <cfRule type="expression" dxfId="13322" priority="3484">
      <formula>$A171="A6"</formula>
    </cfRule>
    <cfRule type="expression" dxfId="13321" priority="3485">
      <formula>$A171="A5"</formula>
    </cfRule>
    <cfRule type="expression" dxfId="13320" priority="3486">
      <formula>$A171="A4"</formula>
    </cfRule>
    <cfRule type="expression" dxfId="13319" priority="3487">
      <formula>$A171="A3"</formula>
    </cfRule>
    <cfRule type="expression" dxfId="13318" priority="3488">
      <formula>$A171="A2"</formula>
    </cfRule>
    <cfRule type="expression" dxfId="13317" priority="3489">
      <formula>$A171="A1"</formula>
    </cfRule>
  </conditionalFormatting>
  <conditionalFormatting sqref="BD165">
    <cfRule type="expression" dxfId="13316" priority="3472">
      <formula>$A165="A9"</formula>
    </cfRule>
    <cfRule type="expression" dxfId="13315" priority="3473">
      <formula>$A165="A8"</formula>
    </cfRule>
    <cfRule type="expression" dxfId="13314" priority="3474">
      <formula>$A165="A7"</formula>
    </cfRule>
    <cfRule type="expression" dxfId="13313" priority="3475">
      <formula>$A165="A6"</formula>
    </cfRule>
    <cfRule type="expression" dxfId="13312" priority="3476">
      <formula>$A165="A5"</formula>
    </cfRule>
    <cfRule type="expression" dxfId="13311" priority="3477">
      <formula>$A165="A4"</formula>
    </cfRule>
    <cfRule type="expression" dxfId="13310" priority="3478">
      <formula>$A165="A3"</formula>
    </cfRule>
    <cfRule type="expression" dxfId="13309" priority="3479">
      <formula>$A165="A2"</formula>
    </cfRule>
    <cfRule type="expression" dxfId="13308" priority="3480">
      <formula>$A165="A1"</formula>
    </cfRule>
  </conditionalFormatting>
  <conditionalFormatting sqref="BD167">
    <cfRule type="expression" dxfId="13307" priority="3436">
      <formula>$A167="A9"</formula>
    </cfRule>
    <cfRule type="expression" dxfId="13306" priority="3437">
      <formula>$A167="A8"</formula>
    </cfRule>
    <cfRule type="expression" dxfId="13305" priority="3438">
      <formula>$A167="A7"</formula>
    </cfRule>
    <cfRule type="expression" dxfId="13304" priority="3439">
      <formula>$A167="A6"</formula>
    </cfRule>
    <cfRule type="expression" dxfId="13303" priority="3440">
      <formula>$A167="A5"</formula>
    </cfRule>
    <cfRule type="expression" dxfId="13302" priority="3441">
      <formula>$A167="A4"</formula>
    </cfRule>
    <cfRule type="expression" dxfId="13301" priority="3442">
      <formula>$A167="A3"</formula>
    </cfRule>
    <cfRule type="expression" dxfId="13300" priority="3443">
      <formula>$A167="A2"</formula>
    </cfRule>
    <cfRule type="expression" dxfId="13299" priority="3444">
      <formula>$A167="A1"</formula>
    </cfRule>
  </conditionalFormatting>
  <conditionalFormatting sqref="BD168">
    <cfRule type="expression" dxfId="13298" priority="3463">
      <formula>$A168="A9"</formula>
    </cfRule>
    <cfRule type="expression" dxfId="13297" priority="3464">
      <formula>$A168="A8"</formula>
    </cfRule>
    <cfRule type="expression" dxfId="13296" priority="3465">
      <formula>$A168="A7"</formula>
    </cfRule>
    <cfRule type="expression" dxfId="13295" priority="3466">
      <formula>$A168="A6"</formula>
    </cfRule>
    <cfRule type="expression" dxfId="13294" priority="3467">
      <formula>$A168="A5"</formula>
    </cfRule>
    <cfRule type="expression" dxfId="13293" priority="3468">
      <formula>$A168="A4"</formula>
    </cfRule>
    <cfRule type="expression" dxfId="13292" priority="3469">
      <formula>$A168="A3"</formula>
    </cfRule>
    <cfRule type="expression" dxfId="13291" priority="3470">
      <formula>$A168="A2"</formula>
    </cfRule>
    <cfRule type="expression" dxfId="13290" priority="3471">
      <formula>$A168="A1"</formula>
    </cfRule>
  </conditionalFormatting>
  <conditionalFormatting sqref="BD169">
    <cfRule type="expression" dxfId="13289" priority="3454">
      <formula>$A169="A9"</formula>
    </cfRule>
    <cfRule type="expression" dxfId="13288" priority="3455">
      <formula>$A169="A8"</formula>
    </cfRule>
    <cfRule type="expression" dxfId="13287" priority="3456">
      <formula>$A169="A7"</formula>
    </cfRule>
    <cfRule type="expression" dxfId="13286" priority="3457">
      <formula>$A169="A6"</formula>
    </cfRule>
    <cfRule type="expression" dxfId="13285" priority="3458">
      <formula>$A169="A5"</formula>
    </cfRule>
    <cfRule type="expression" dxfId="13284" priority="3459">
      <formula>$A169="A4"</formula>
    </cfRule>
    <cfRule type="expression" dxfId="13283" priority="3460">
      <formula>$A169="A3"</formula>
    </cfRule>
    <cfRule type="expression" dxfId="13282" priority="3461">
      <formula>$A169="A2"</formula>
    </cfRule>
    <cfRule type="expression" dxfId="13281" priority="3462">
      <formula>$A169="A1"</formula>
    </cfRule>
  </conditionalFormatting>
  <conditionalFormatting sqref="BD170">
    <cfRule type="expression" dxfId="13280" priority="3445">
      <formula>$A170="A9"</formula>
    </cfRule>
    <cfRule type="expression" dxfId="13279" priority="3446">
      <formula>$A170="A8"</formula>
    </cfRule>
    <cfRule type="expression" dxfId="13278" priority="3447">
      <formula>$A170="A7"</formula>
    </cfRule>
    <cfRule type="expression" dxfId="13277" priority="3448">
      <formula>$A170="A6"</formula>
    </cfRule>
    <cfRule type="expression" dxfId="13276" priority="3449">
      <formula>$A170="A5"</formula>
    </cfRule>
    <cfRule type="expression" dxfId="13275" priority="3450">
      <formula>$A170="A4"</formula>
    </cfRule>
    <cfRule type="expression" dxfId="13274" priority="3451">
      <formula>$A170="A3"</formula>
    </cfRule>
    <cfRule type="expression" dxfId="13273" priority="3452">
      <formula>$A170="A2"</formula>
    </cfRule>
    <cfRule type="expression" dxfId="13272" priority="3453">
      <formula>$A170="A1"</formula>
    </cfRule>
  </conditionalFormatting>
  <conditionalFormatting sqref="BD172">
    <cfRule type="expression" dxfId="13271" priority="3427">
      <formula>$A172="A9"</formula>
    </cfRule>
    <cfRule type="expression" dxfId="13270" priority="3428">
      <formula>$A172="A8"</formula>
    </cfRule>
    <cfRule type="expression" dxfId="13269" priority="3429">
      <formula>$A172="A7"</formula>
    </cfRule>
    <cfRule type="expression" dxfId="13268" priority="3430">
      <formula>$A172="A6"</formula>
    </cfRule>
    <cfRule type="expression" dxfId="13267" priority="3431">
      <formula>$A172="A5"</formula>
    </cfRule>
    <cfRule type="expression" dxfId="13266" priority="3432">
      <formula>$A172="A4"</formula>
    </cfRule>
    <cfRule type="expression" dxfId="13265" priority="3433">
      <formula>$A172="A3"</formula>
    </cfRule>
    <cfRule type="expression" dxfId="13264" priority="3434">
      <formula>$A172="A2"</formula>
    </cfRule>
    <cfRule type="expression" dxfId="13263" priority="3435">
      <formula>$A172="A1"</formula>
    </cfRule>
  </conditionalFormatting>
  <conditionalFormatting sqref="BD166">
    <cfRule type="expression" dxfId="13262" priority="3418">
      <formula>$A166="A9"</formula>
    </cfRule>
    <cfRule type="expression" dxfId="13261" priority="3419">
      <formula>$A166="A8"</formula>
    </cfRule>
    <cfRule type="expression" dxfId="13260" priority="3420">
      <formula>$A166="A7"</formula>
    </cfRule>
    <cfRule type="expression" dxfId="13259" priority="3421">
      <formula>$A166="A6"</formula>
    </cfRule>
    <cfRule type="expression" dxfId="13258" priority="3422">
      <formula>$A166="A5"</formula>
    </cfRule>
    <cfRule type="expression" dxfId="13257" priority="3423">
      <formula>$A166="A4"</formula>
    </cfRule>
    <cfRule type="expression" dxfId="13256" priority="3424">
      <formula>$A166="A3"</formula>
    </cfRule>
    <cfRule type="expression" dxfId="13255" priority="3425">
      <formula>$A166="A2"</formula>
    </cfRule>
    <cfRule type="expression" dxfId="13254" priority="3426">
      <formula>$A166="A1"</formula>
    </cfRule>
  </conditionalFormatting>
  <conditionalFormatting sqref="BD171">
    <cfRule type="expression" dxfId="13253" priority="3409">
      <formula>$A171="A9"</formula>
    </cfRule>
    <cfRule type="expression" dxfId="13252" priority="3410">
      <formula>$A171="A8"</formula>
    </cfRule>
    <cfRule type="expression" dxfId="13251" priority="3411">
      <formula>$A171="A7"</formula>
    </cfRule>
    <cfRule type="expression" dxfId="13250" priority="3412">
      <formula>$A171="A6"</formula>
    </cfRule>
    <cfRule type="expression" dxfId="13249" priority="3413">
      <formula>$A171="A5"</formula>
    </cfRule>
    <cfRule type="expression" dxfId="13248" priority="3414">
      <formula>$A171="A4"</formula>
    </cfRule>
    <cfRule type="expression" dxfId="13247" priority="3415">
      <formula>$A171="A3"</formula>
    </cfRule>
    <cfRule type="expression" dxfId="13246" priority="3416">
      <formula>$A171="A2"</formula>
    </cfRule>
    <cfRule type="expression" dxfId="13245" priority="3417">
      <formula>$A171="A1"</formula>
    </cfRule>
  </conditionalFormatting>
  <conditionalFormatting sqref="BE165">
    <cfRule type="expression" dxfId="13244" priority="3400">
      <formula>$A165="A9"</formula>
    </cfRule>
    <cfRule type="expression" dxfId="13243" priority="3401">
      <formula>$A165="A8"</formula>
    </cfRule>
    <cfRule type="expression" dxfId="13242" priority="3402">
      <formula>$A165="A7"</formula>
    </cfRule>
    <cfRule type="expression" dxfId="13241" priority="3403">
      <formula>$A165="A6"</formula>
    </cfRule>
    <cfRule type="expression" dxfId="13240" priority="3404">
      <formula>$A165="A5"</formula>
    </cfRule>
    <cfRule type="expression" dxfId="13239" priority="3405">
      <formula>$A165="A4"</formula>
    </cfRule>
    <cfRule type="expression" dxfId="13238" priority="3406">
      <formula>$A165="A3"</formula>
    </cfRule>
    <cfRule type="expression" dxfId="13237" priority="3407">
      <formula>$A165="A2"</formula>
    </cfRule>
    <cfRule type="expression" dxfId="13236" priority="3408">
      <formula>$A165="A1"</formula>
    </cfRule>
  </conditionalFormatting>
  <conditionalFormatting sqref="BE167">
    <cfRule type="expression" dxfId="13235" priority="3364">
      <formula>$A167="A9"</formula>
    </cfRule>
    <cfRule type="expression" dxfId="13234" priority="3365">
      <formula>$A167="A8"</formula>
    </cfRule>
    <cfRule type="expression" dxfId="13233" priority="3366">
      <formula>$A167="A7"</formula>
    </cfRule>
    <cfRule type="expression" dxfId="13232" priority="3367">
      <formula>$A167="A6"</formula>
    </cfRule>
    <cfRule type="expression" dxfId="13231" priority="3368">
      <formula>$A167="A5"</formula>
    </cfRule>
    <cfRule type="expression" dxfId="13230" priority="3369">
      <formula>$A167="A4"</formula>
    </cfRule>
    <cfRule type="expression" dxfId="13229" priority="3370">
      <formula>$A167="A3"</formula>
    </cfRule>
    <cfRule type="expression" dxfId="13228" priority="3371">
      <formula>$A167="A2"</formula>
    </cfRule>
    <cfRule type="expression" dxfId="13227" priority="3372">
      <formula>$A167="A1"</formula>
    </cfRule>
  </conditionalFormatting>
  <conditionalFormatting sqref="BE168">
    <cfRule type="expression" dxfId="13226" priority="3391">
      <formula>$A168="A9"</formula>
    </cfRule>
    <cfRule type="expression" dxfId="13225" priority="3392">
      <formula>$A168="A8"</formula>
    </cfRule>
    <cfRule type="expression" dxfId="13224" priority="3393">
      <formula>$A168="A7"</formula>
    </cfRule>
    <cfRule type="expression" dxfId="13223" priority="3394">
      <formula>$A168="A6"</formula>
    </cfRule>
    <cfRule type="expression" dxfId="13222" priority="3395">
      <formula>$A168="A5"</formula>
    </cfRule>
    <cfRule type="expression" dxfId="13221" priority="3396">
      <formula>$A168="A4"</formula>
    </cfRule>
    <cfRule type="expression" dxfId="13220" priority="3397">
      <formula>$A168="A3"</formula>
    </cfRule>
    <cfRule type="expression" dxfId="13219" priority="3398">
      <formula>$A168="A2"</formula>
    </cfRule>
    <cfRule type="expression" dxfId="13218" priority="3399">
      <formula>$A168="A1"</formula>
    </cfRule>
  </conditionalFormatting>
  <conditionalFormatting sqref="BE169">
    <cfRule type="expression" dxfId="13217" priority="3382">
      <formula>$A169="A9"</formula>
    </cfRule>
    <cfRule type="expression" dxfId="13216" priority="3383">
      <formula>$A169="A8"</formula>
    </cfRule>
    <cfRule type="expression" dxfId="13215" priority="3384">
      <formula>$A169="A7"</formula>
    </cfRule>
    <cfRule type="expression" dxfId="13214" priority="3385">
      <formula>$A169="A6"</formula>
    </cfRule>
    <cfRule type="expression" dxfId="13213" priority="3386">
      <formula>$A169="A5"</formula>
    </cfRule>
    <cfRule type="expression" dxfId="13212" priority="3387">
      <formula>$A169="A4"</formula>
    </cfRule>
    <cfRule type="expression" dxfId="13211" priority="3388">
      <formula>$A169="A3"</formula>
    </cfRule>
    <cfRule type="expression" dxfId="13210" priority="3389">
      <formula>$A169="A2"</formula>
    </cfRule>
    <cfRule type="expression" dxfId="13209" priority="3390">
      <formula>$A169="A1"</formula>
    </cfRule>
  </conditionalFormatting>
  <conditionalFormatting sqref="BE170">
    <cfRule type="expression" dxfId="13208" priority="3373">
      <formula>$A170="A9"</formula>
    </cfRule>
    <cfRule type="expression" dxfId="13207" priority="3374">
      <formula>$A170="A8"</formula>
    </cfRule>
    <cfRule type="expression" dxfId="13206" priority="3375">
      <formula>$A170="A7"</formula>
    </cfRule>
    <cfRule type="expression" dxfId="13205" priority="3376">
      <formula>$A170="A6"</formula>
    </cfRule>
    <cfRule type="expression" dxfId="13204" priority="3377">
      <formula>$A170="A5"</formula>
    </cfRule>
    <cfRule type="expression" dxfId="13203" priority="3378">
      <formula>$A170="A4"</formula>
    </cfRule>
    <cfRule type="expression" dxfId="13202" priority="3379">
      <formula>$A170="A3"</formula>
    </cfRule>
    <cfRule type="expression" dxfId="13201" priority="3380">
      <formula>$A170="A2"</formula>
    </cfRule>
    <cfRule type="expression" dxfId="13200" priority="3381">
      <formula>$A170="A1"</formula>
    </cfRule>
  </conditionalFormatting>
  <conditionalFormatting sqref="BE172">
    <cfRule type="expression" dxfId="13199" priority="3355">
      <formula>$A172="A9"</formula>
    </cfRule>
    <cfRule type="expression" dxfId="13198" priority="3356">
      <formula>$A172="A8"</formula>
    </cfRule>
    <cfRule type="expression" dxfId="13197" priority="3357">
      <formula>$A172="A7"</formula>
    </cfRule>
    <cfRule type="expression" dxfId="13196" priority="3358">
      <formula>$A172="A6"</formula>
    </cfRule>
    <cfRule type="expression" dxfId="13195" priority="3359">
      <formula>$A172="A5"</formula>
    </cfRule>
    <cfRule type="expression" dxfId="13194" priority="3360">
      <formula>$A172="A4"</formula>
    </cfRule>
    <cfRule type="expression" dxfId="13193" priority="3361">
      <formula>$A172="A3"</formula>
    </cfRule>
    <cfRule type="expression" dxfId="13192" priority="3362">
      <formula>$A172="A2"</formula>
    </cfRule>
    <cfRule type="expression" dxfId="13191" priority="3363">
      <formula>$A172="A1"</formula>
    </cfRule>
  </conditionalFormatting>
  <conditionalFormatting sqref="BE166">
    <cfRule type="expression" dxfId="13190" priority="3346">
      <formula>$A166="A9"</formula>
    </cfRule>
    <cfRule type="expression" dxfId="13189" priority="3347">
      <formula>$A166="A8"</formula>
    </cfRule>
    <cfRule type="expression" dxfId="13188" priority="3348">
      <formula>$A166="A7"</formula>
    </cfRule>
    <cfRule type="expression" dxfId="13187" priority="3349">
      <formula>$A166="A6"</formula>
    </cfRule>
    <cfRule type="expression" dxfId="13186" priority="3350">
      <formula>$A166="A5"</formula>
    </cfRule>
    <cfRule type="expression" dxfId="13185" priority="3351">
      <formula>$A166="A4"</formula>
    </cfRule>
    <cfRule type="expression" dxfId="13184" priority="3352">
      <formula>$A166="A3"</formula>
    </cfRule>
    <cfRule type="expression" dxfId="13183" priority="3353">
      <formula>$A166="A2"</formula>
    </cfRule>
    <cfRule type="expression" dxfId="13182" priority="3354">
      <formula>$A166="A1"</formula>
    </cfRule>
  </conditionalFormatting>
  <conditionalFormatting sqref="BE171">
    <cfRule type="expression" dxfId="13181" priority="3337">
      <formula>$A171="A9"</formula>
    </cfRule>
    <cfRule type="expression" dxfId="13180" priority="3338">
      <formula>$A171="A8"</formula>
    </cfRule>
    <cfRule type="expression" dxfId="13179" priority="3339">
      <formula>$A171="A7"</formula>
    </cfRule>
    <cfRule type="expression" dxfId="13178" priority="3340">
      <formula>$A171="A6"</formula>
    </cfRule>
    <cfRule type="expression" dxfId="13177" priority="3341">
      <formula>$A171="A5"</formula>
    </cfRule>
    <cfRule type="expression" dxfId="13176" priority="3342">
      <formula>$A171="A4"</formula>
    </cfRule>
    <cfRule type="expression" dxfId="13175" priority="3343">
      <formula>$A171="A3"</formula>
    </cfRule>
    <cfRule type="expression" dxfId="13174" priority="3344">
      <formula>$A171="A2"</formula>
    </cfRule>
    <cfRule type="expression" dxfId="13173" priority="3345">
      <formula>$A171="A1"</formula>
    </cfRule>
  </conditionalFormatting>
  <conditionalFormatting sqref="D15:D21">
    <cfRule type="expression" dxfId="13172" priority="3328">
      <formula>#REF!="A9"</formula>
    </cfRule>
    <cfRule type="expression" dxfId="13171" priority="3329">
      <formula>#REF!="A8"</formula>
    </cfRule>
    <cfRule type="expression" dxfId="13170" priority="3330">
      <formula>#REF!="A7"</formula>
    </cfRule>
    <cfRule type="expression" dxfId="13169" priority="3331">
      <formula>#REF!="A6"</formula>
    </cfRule>
    <cfRule type="expression" dxfId="13168" priority="3332">
      <formula>#REF!="A5"</formula>
    </cfRule>
    <cfRule type="expression" dxfId="13167" priority="3333">
      <formula>#REF!="A4"</formula>
    </cfRule>
    <cfRule type="expression" dxfId="13166" priority="3334">
      <formula>#REF!="A3"</formula>
    </cfRule>
    <cfRule type="expression" dxfId="13165" priority="3335">
      <formula>#REF!="A2"</formula>
    </cfRule>
    <cfRule type="expression" dxfId="13164" priority="3336">
      <formula>#REF!="A1"</formula>
    </cfRule>
  </conditionalFormatting>
  <conditionalFormatting sqref="C15:C21">
    <cfRule type="expression" dxfId="13163" priority="3319">
      <formula>#REF!="A9"</formula>
    </cfRule>
    <cfRule type="expression" dxfId="13162" priority="3320">
      <formula>#REF!="A8"</formula>
    </cfRule>
    <cfRule type="expression" dxfId="13161" priority="3321">
      <formula>#REF!="A7"</formula>
    </cfRule>
    <cfRule type="expression" dxfId="13160" priority="3322">
      <formula>#REF!="A6"</formula>
    </cfRule>
    <cfRule type="expression" dxfId="13159" priority="3323">
      <formula>#REF!="A5"</formula>
    </cfRule>
    <cfRule type="expression" dxfId="13158" priority="3324">
      <formula>#REF!="A4"</formula>
    </cfRule>
    <cfRule type="expression" dxfId="13157" priority="3325">
      <formula>#REF!="A3"</formula>
    </cfRule>
    <cfRule type="expression" dxfId="13156" priority="3326">
      <formula>#REF!="A2"</formula>
    </cfRule>
    <cfRule type="expression" dxfId="13155" priority="3327">
      <formula>#REF!="A1"</formula>
    </cfRule>
  </conditionalFormatting>
  <conditionalFormatting sqref="C176:C177 F176:G177">
    <cfRule type="expression" dxfId="13154" priority="3310">
      <formula>#REF!="A9"</formula>
    </cfRule>
    <cfRule type="expression" dxfId="13153" priority="3311">
      <formula>#REF!="A8"</formula>
    </cfRule>
    <cfRule type="expression" dxfId="13152" priority="3312">
      <formula>#REF!="A7"</formula>
    </cfRule>
    <cfRule type="expression" dxfId="13151" priority="3313">
      <formula>#REF!="A6"</formula>
    </cfRule>
    <cfRule type="expression" dxfId="13150" priority="3314">
      <formula>#REF!="A5"</formula>
    </cfRule>
    <cfRule type="expression" dxfId="13149" priority="3315">
      <formula>#REF!="A4"</formula>
    </cfRule>
    <cfRule type="expression" dxfId="13148" priority="3316">
      <formula>#REF!="A3"</formula>
    </cfRule>
    <cfRule type="expression" dxfId="13147" priority="3317">
      <formula>#REF!="A2"</formula>
    </cfRule>
    <cfRule type="expression" dxfId="13146" priority="3318">
      <formula>#REF!="A1"</formula>
    </cfRule>
  </conditionalFormatting>
  <conditionalFormatting sqref="C179:C180 F179:F180">
    <cfRule type="expression" dxfId="13145" priority="3301">
      <formula>#REF!="A9"</formula>
    </cfRule>
    <cfRule type="expression" dxfId="13144" priority="3302">
      <formula>#REF!="A8"</formula>
    </cfRule>
    <cfRule type="expression" dxfId="13143" priority="3303">
      <formula>#REF!="A7"</formula>
    </cfRule>
    <cfRule type="expression" dxfId="13142" priority="3304">
      <formula>#REF!="A6"</formula>
    </cfRule>
    <cfRule type="expression" dxfId="13141" priority="3305">
      <formula>#REF!="A5"</formula>
    </cfRule>
    <cfRule type="expression" dxfId="13140" priority="3306">
      <formula>#REF!="A4"</formula>
    </cfRule>
    <cfRule type="expression" dxfId="13139" priority="3307">
      <formula>#REF!="A3"</formula>
    </cfRule>
    <cfRule type="expression" dxfId="13138" priority="3308">
      <formula>#REF!="A2"</formula>
    </cfRule>
    <cfRule type="expression" dxfId="13137" priority="3309">
      <formula>#REF!="A1"</formula>
    </cfRule>
  </conditionalFormatting>
  <conditionalFormatting sqref="C182:F183">
    <cfRule type="expression" dxfId="13136" priority="3292">
      <formula>#REF!="A9"</formula>
    </cfRule>
    <cfRule type="expression" dxfId="13135" priority="3293">
      <formula>#REF!="A8"</formula>
    </cfRule>
    <cfRule type="expression" dxfId="13134" priority="3294">
      <formula>#REF!="A7"</formula>
    </cfRule>
    <cfRule type="expression" dxfId="13133" priority="3295">
      <formula>#REF!="A6"</formula>
    </cfRule>
    <cfRule type="expression" dxfId="13132" priority="3296">
      <formula>#REF!="A5"</formula>
    </cfRule>
    <cfRule type="expression" dxfId="13131" priority="3297">
      <formula>#REF!="A4"</formula>
    </cfRule>
    <cfRule type="expression" dxfId="13130" priority="3298">
      <formula>#REF!="A3"</formula>
    </cfRule>
    <cfRule type="expression" dxfId="13129" priority="3299">
      <formula>#REF!="A2"</formula>
    </cfRule>
    <cfRule type="expression" dxfId="13128" priority="3300">
      <formula>#REF!="A1"</formula>
    </cfRule>
  </conditionalFormatting>
  <conditionalFormatting sqref="G244:G251">
    <cfRule type="expression" dxfId="13127" priority="3283">
      <formula>#REF!="A9"</formula>
    </cfRule>
    <cfRule type="expression" dxfId="13126" priority="3284">
      <formula>#REF!="A8"</formula>
    </cfRule>
    <cfRule type="expression" dxfId="13125" priority="3285">
      <formula>#REF!="A7"</formula>
    </cfRule>
    <cfRule type="expression" dxfId="13124" priority="3286">
      <formula>#REF!="A6"</formula>
    </cfRule>
    <cfRule type="expression" dxfId="13123" priority="3287">
      <formula>#REF!="A5"</formula>
    </cfRule>
    <cfRule type="expression" dxfId="13122" priority="3288">
      <formula>#REF!="A4"</formula>
    </cfRule>
    <cfRule type="expression" dxfId="13121" priority="3289">
      <formula>#REF!="A3"</formula>
    </cfRule>
    <cfRule type="expression" dxfId="13120" priority="3290">
      <formula>#REF!="A2"</formula>
    </cfRule>
    <cfRule type="expression" dxfId="13119" priority="3291">
      <formula>#REF!="A1"</formula>
    </cfRule>
  </conditionalFormatting>
  <conditionalFormatting sqref="F244:F251">
    <cfRule type="expression" dxfId="13118" priority="3274">
      <formula>#REF!="A9"</formula>
    </cfRule>
    <cfRule type="expression" dxfId="13117" priority="3275">
      <formula>#REF!="A8"</formula>
    </cfRule>
    <cfRule type="expression" dxfId="13116" priority="3276">
      <formula>#REF!="A7"</formula>
    </cfRule>
    <cfRule type="expression" dxfId="13115" priority="3277">
      <formula>#REF!="A6"</formula>
    </cfRule>
    <cfRule type="expression" dxfId="13114" priority="3278">
      <formula>#REF!="A5"</formula>
    </cfRule>
    <cfRule type="expression" dxfId="13113" priority="3279">
      <formula>#REF!="A4"</formula>
    </cfRule>
    <cfRule type="expression" dxfId="13112" priority="3280">
      <formula>#REF!="A3"</formula>
    </cfRule>
    <cfRule type="expression" dxfId="13111" priority="3281">
      <formula>#REF!="A2"</formula>
    </cfRule>
    <cfRule type="expression" dxfId="13110" priority="3282">
      <formula>#REF!="A1"</formula>
    </cfRule>
  </conditionalFormatting>
  <conditionalFormatting sqref="C251">
    <cfRule type="expression" dxfId="13109" priority="3265">
      <formula>#REF!="A9"</formula>
    </cfRule>
    <cfRule type="expression" dxfId="13108" priority="3266">
      <formula>#REF!="A8"</formula>
    </cfRule>
    <cfRule type="expression" dxfId="13107" priority="3267">
      <formula>#REF!="A7"</formula>
    </cfRule>
    <cfRule type="expression" dxfId="13106" priority="3268">
      <formula>#REF!="A6"</formula>
    </cfRule>
    <cfRule type="expression" dxfId="13105" priority="3269">
      <formula>#REF!="A5"</formula>
    </cfRule>
    <cfRule type="expression" dxfId="13104" priority="3270">
      <formula>#REF!="A4"</formula>
    </cfRule>
    <cfRule type="expression" dxfId="13103" priority="3271">
      <formula>#REF!="A3"</formula>
    </cfRule>
    <cfRule type="expression" dxfId="13102" priority="3272">
      <formula>#REF!="A2"</formula>
    </cfRule>
    <cfRule type="expression" dxfId="13101" priority="3273">
      <formula>#REF!="A1"</formula>
    </cfRule>
  </conditionalFormatting>
  <conditionalFormatting sqref="C246:C247 C250">
    <cfRule type="expression" dxfId="13100" priority="3256">
      <formula>#REF!="A9"</formula>
    </cfRule>
    <cfRule type="expression" dxfId="13099" priority="3257">
      <formula>#REF!="A8"</formula>
    </cfRule>
    <cfRule type="expression" dxfId="13098" priority="3258">
      <formula>#REF!="A7"</formula>
    </cfRule>
    <cfRule type="expression" dxfId="13097" priority="3259">
      <formula>#REF!="A6"</formula>
    </cfRule>
    <cfRule type="expression" dxfId="13096" priority="3260">
      <formula>#REF!="A5"</formula>
    </cfRule>
    <cfRule type="expression" dxfId="13095" priority="3261">
      <formula>#REF!="A4"</formula>
    </cfRule>
    <cfRule type="expression" dxfId="13094" priority="3262">
      <formula>#REF!="A3"</formula>
    </cfRule>
    <cfRule type="expression" dxfId="13093" priority="3263">
      <formula>#REF!="A2"</formula>
    </cfRule>
    <cfRule type="expression" dxfId="13092" priority="3264">
      <formula>#REF!="A1"</formula>
    </cfRule>
  </conditionalFormatting>
  <conditionalFormatting sqref="C244:C245">
    <cfRule type="expression" dxfId="13091" priority="3247">
      <formula>#REF!="A9"</formula>
    </cfRule>
    <cfRule type="expression" dxfId="13090" priority="3248">
      <formula>#REF!="A8"</formula>
    </cfRule>
    <cfRule type="expression" dxfId="13089" priority="3249">
      <formula>#REF!="A7"</formula>
    </cfRule>
    <cfRule type="expression" dxfId="13088" priority="3250">
      <formula>#REF!="A6"</formula>
    </cfRule>
    <cfRule type="expression" dxfId="13087" priority="3251">
      <formula>#REF!="A5"</formula>
    </cfRule>
    <cfRule type="expression" dxfId="13086" priority="3252">
      <formula>#REF!="A4"</formula>
    </cfRule>
    <cfRule type="expression" dxfId="13085" priority="3253">
      <formula>#REF!="A3"</formula>
    </cfRule>
    <cfRule type="expression" dxfId="13084" priority="3254">
      <formula>#REF!="A2"</formula>
    </cfRule>
    <cfRule type="expression" dxfId="13083" priority="3255">
      <formula>#REF!="A1"</formula>
    </cfRule>
  </conditionalFormatting>
  <conditionalFormatting sqref="C248:C249">
    <cfRule type="expression" dxfId="13082" priority="3238">
      <formula>#REF!="A9"</formula>
    </cfRule>
    <cfRule type="expression" dxfId="13081" priority="3239">
      <formula>#REF!="A8"</formula>
    </cfRule>
    <cfRule type="expression" dxfId="13080" priority="3240">
      <formula>#REF!="A7"</formula>
    </cfRule>
    <cfRule type="expression" dxfId="13079" priority="3241">
      <formula>#REF!="A6"</formula>
    </cfRule>
    <cfRule type="expression" dxfId="13078" priority="3242">
      <formula>#REF!="A5"</formula>
    </cfRule>
    <cfRule type="expression" dxfId="13077" priority="3243">
      <formula>#REF!="A4"</formula>
    </cfRule>
    <cfRule type="expression" dxfId="13076" priority="3244">
      <formula>#REF!="A3"</formula>
    </cfRule>
    <cfRule type="expression" dxfId="13075" priority="3245">
      <formula>#REF!="A2"</formula>
    </cfRule>
    <cfRule type="expression" dxfId="13074" priority="3246">
      <formula>#REF!="A1"</formula>
    </cfRule>
  </conditionalFormatting>
  <conditionalFormatting sqref="G253:G256">
    <cfRule type="expression" dxfId="13073" priority="3229">
      <formula>#REF!="A9"</formula>
    </cfRule>
    <cfRule type="expression" dxfId="13072" priority="3230">
      <formula>#REF!="A8"</formula>
    </cfRule>
    <cfRule type="expression" dxfId="13071" priority="3231">
      <formula>#REF!="A7"</formula>
    </cfRule>
    <cfRule type="expression" dxfId="13070" priority="3232">
      <formula>#REF!="A6"</formula>
    </cfRule>
    <cfRule type="expression" dxfId="13069" priority="3233">
      <formula>#REF!="A5"</formula>
    </cfRule>
    <cfRule type="expression" dxfId="13068" priority="3234">
      <formula>#REF!="A4"</formula>
    </cfRule>
    <cfRule type="expression" dxfId="13067" priority="3235">
      <formula>#REF!="A3"</formula>
    </cfRule>
    <cfRule type="expression" dxfId="13066" priority="3236">
      <formula>#REF!="A2"</formula>
    </cfRule>
    <cfRule type="expression" dxfId="13065" priority="3237">
      <formula>#REF!="A1"</formula>
    </cfRule>
  </conditionalFormatting>
  <conditionalFormatting sqref="F253:F256">
    <cfRule type="expression" dxfId="13064" priority="3220">
      <formula>#REF!="A9"</formula>
    </cfRule>
    <cfRule type="expression" dxfId="13063" priority="3221">
      <formula>#REF!="A8"</formula>
    </cfRule>
    <cfRule type="expression" dxfId="13062" priority="3222">
      <formula>#REF!="A7"</formula>
    </cfRule>
    <cfRule type="expression" dxfId="13061" priority="3223">
      <formula>#REF!="A6"</formula>
    </cfRule>
    <cfRule type="expression" dxfId="13060" priority="3224">
      <formula>#REF!="A5"</formula>
    </cfRule>
    <cfRule type="expression" dxfId="13059" priority="3225">
      <formula>#REF!="A4"</formula>
    </cfRule>
    <cfRule type="expression" dxfId="13058" priority="3226">
      <formula>#REF!="A3"</formula>
    </cfRule>
    <cfRule type="expression" dxfId="13057" priority="3227">
      <formula>#REF!="A2"</formula>
    </cfRule>
    <cfRule type="expression" dxfId="13056" priority="3228">
      <formula>#REF!="A1"</formula>
    </cfRule>
  </conditionalFormatting>
  <conditionalFormatting sqref="C256">
    <cfRule type="expression" dxfId="13055" priority="3211">
      <formula>#REF!="A9"</formula>
    </cfRule>
    <cfRule type="expression" dxfId="13054" priority="3212">
      <formula>#REF!="A8"</formula>
    </cfRule>
    <cfRule type="expression" dxfId="13053" priority="3213">
      <formula>#REF!="A7"</formula>
    </cfRule>
    <cfRule type="expression" dxfId="13052" priority="3214">
      <formula>#REF!="A6"</formula>
    </cfRule>
    <cfRule type="expression" dxfId="13051" priority="3215">
      <formula>#REF!="A5"</formula>
    </cfRule>
    <cfRule type="expression" dxfId="13050" priority="3216">
      <formula>#REF!="A4"</formula>
    </cfRule>
    <cfRule type="expression" dxfId="13049" priority="3217">
      <formula>#REF!="A3"</formula>
    </cfRule>
    <cfRule type="expression" dxfId="13048" priority="3218">
      <formula>#REF!="A2"</formula>
    </cfRule>
    <cfRule type="expression" dxfId="13047" priority="3219">
      <formula>#REF!="A1"</formula>
    </cfRule>
  </conditionalFormatting>
  <conditionalFormatting sqref="D253:D256">
    <cfRule type="expression" dxfId="13046" priority="3202">
      <formula>#REF!="A9"</formula>
    </cfRule>
    <cfRule type="expression" dxfId="13045" priority="3203">
      <formula>#REF!="A8"</formula>
    </cfRule>
    <cfRule type="expression" dxfId="13044" priority="3204">
      <formula>#REF!="A7"</formula>
    </cfRule>
    <cfRule type="expression" dxfId="13043" priority="3205">
      <formula>#REF!="A6"</formula>
    </cfRule>
    <cfRule type="expression" dxfId="13042" priority="3206">
      <formula>#REF!="A5"</formula>
    </cfRule>
    <cfRule type="expression" dxfId="13041" priority="3207">
      <formula>#REF!="A4"</formula>
    </cfRule>
    <cfRule type="expression" dxfId="13040" priority="3208">
      <formula>#REF!="A3"</formula>
    </cfRule>
    <cfRule type="expression" dxfId="13039" priority="3209">
      <formula>#REF!="A2"</formula>
    </cfRule>
    <cfRule type="expression" dxfId="13038" priority="3210">
      <formula>#REF!="A1"</formula>
    </cfRule>
  </conditionalFormatting>
  <conditionalFormatting sqref="D253:E256">
    <cfRule type="expression" dxfId="13037" priority="3193">
      <formula>#REF!="A9"</formula>
    </cfRule>
    <cfRule type="expression" dxfId="13036" priority="3194">
      <formula>#REF!="A8"</formula>
    </cfRule>
    <cfRule type="expression" dxfId="13035" priority="3195">
      <formula>#REF!="A7"</formula>
    </cfRule>
    <cfRule type="expression" dxfId="13034" priority="3196">
      <formula>#REF!="A6"</formula>
    </cfRule>
    <cfRule type="expression" dxfId="13033" priority="3197">
      <formula>#REF!="A5"</formula>
    </cfRule>
    <cfRule type="expression" dxfId="13032" priority="3198">
      <formula>#REF!="A4"</formula>
    </cfRule>
    <cfRule type="expression" dxfId="13031" priority="3199">
      <formula>#REF!="A3"</formula>
    </cfRule>
    <cfRule type="expression" dxfId="13030" priority="3200">
      <formula>#REF!="A2"</formula>
    </cfRule>
    <cfRule type="expression" dxfId="13029" priority="3201">
      <formula>#REF!="A1"</formula>
    </cfRule>
  </conditionalFormatting>
  <conditionalFormatting sqref="C253:C255">
    <cfRule type="expression" dxfId="13028" priority="3184">
      <formula>#REF!="A9"</formula>
    </cfRule>
    <cfRule type="expression" dxfId="13027" priority="3185">
      <formula>#REF!="A8"</formula>
    </cfRule>
    <cfRule type="expression" dxfId="13026" priority="3186">
      <formula>#REF!="A7"</formula>
    </cfRule>
    <cfRule type="expression" dxfId="13025" priority="3187">
      <formula>#REF!="A6"</formula>
    </cfRule>
    <cfRule type="expression" dxfId="13024" priority="3188">
      <formula>#REF!="A5"</formula>
    </cfRule>
    <cfRule type="expression" dxfId="13023" priority="3189">
      <formula>#REF!="A4"</formula>
    </cfRule>
    <cfRule type="expression" dxfId="13022" priority="3190">
      <formula>#REF!="A3"</formula>
    </cfRule>
    <cfRule type="expression" dxfId="13021" priority="3191">
      <formula>#REF!="A2"</formula>
    </cfRule>
    <cfRule type="expression" dxfId="13020" priority="3192">
      <formula>#REF!="A1"</formula>
    </cfRule>
  </conditionalFormatting>
  <conditionalFormatting sqref="G260:G262">
    <cfRule type="expression" dxfId="13019" priority="3175">
      <formula>#REF!="A9"</formula>
    </cfRule>
    <cfRule type="expression" dxfId="13018" priority="3176">
      <formula>#REF!="A8"</formula>
    </cfRule>
    <cfRule type="expression" dxfId="13017" priority="3177">
      <formula>#REF!="A7"</formula>
    </cfRule>
    <cfRule type="expression" dxfId="13016" priority="3178">
      <formula>#REF!="A6"</formula>
    </cfRule>
    <cfRule type="expression" dxfId="13015" priority="3179">
      <formula>#REF!="A5"</formula>
    </cfRule>
    <cfRule type="expression" dxfId="13014" priority="3180">
      <formula>#REF!="A4"</formula>
    </cfRule>
    <cfRule type="expression" dxfId="13013" priority="3181">
      <formula>#REF!="A3"</formula>
    </cfRule>
    <cfRule type="expression" dxfId="13012" priority="3182">
      <formula>#REF!="A2"</formula>
    </cfRule>
    <cfRule type="expression" dxfId="13011" priority="3183">
      <formula>#REF!="A1"</formula>
    </cfRule>
  </conditionalFormatting>
  <conditionalFormatting sqref="F259:F262">
    <cfRule type="expression" dxfId="13010" priority="3166">
      <formula>#REF!="A9"</formula>
    </cfRule>
    <cfRule type="expression" dxfId="13009" priority="3167">
      <formula>#REF!="A8"</formula>
    </cfRule>
    <cfRule type="expression" dxfId="13008" priority="3168">
      <formula>#REF!="A7"</formula>
    </cfRule>
    <cfRule type="expression" dxfId="13007" priority="3169">
      <formula>#REF!="A6"</formula>
    </cfRule>
    <cfRule type="expression" dxfId="13006" priority="3170">
      <formula>#REF!="A5"</formula>
    </cfRule>
    <cfRule type="expression" dxfId="13005" priority="3171">
      <formula>#REF!="A4"</formula>
    </cfRule>
    <cfRule type="expression" dxfId="13004" priority="3172">
      <formula>#REF!="A3"</formula>
    </cfRule>
    <cfRule type="expression" dxfId="13003" priority="3173">
      <formula>#REF!="A2"</formula>
    </cfRule>
    <cfRule type="expression" dxfId="13002" priority="3174">
      <formula>#REF!="A1"</formula>
    </cfRule>
  </conditionalFormatting>
  <conditionalFormatting sqref="D259:D262">
    <cfRule type="expression" dxfId="13001" priority="3157">
      <formula>#REF!="A9"</formula>
    </cfRule>
    <cfRule type="expression" dxfId="13000" priority="3158">
      <formula>#REF!="A8"</formula>
    </cfRule>
    <cfRule type="expression" dxfId="12999" priority="3159">
      <formula>#REF!="A7"</formula>
    </cfRule>
    <cfRule type="expression" dxfId="12998" priority="3160">
      <formula>#REF!="A6"</formula>
    </cfRule>
    <cfRule type="expression" dxfId="12997" priority="3161">
      <formula>#REF!="A5"</formula>
    </cfRule>
    <cfRule type="expression" dxfId="12996" priority="3162">
      <formula>#REF!="A4"</formula>
    </cfRule>
    <cfRule type="expression" dxfId="12995" priority="3163">
      <formula>#REF!="A3"</formula>
    </cfRule>
    <cfRule type="expression" dxfId="12994" priority="3164">
      <formula>#REF!="A2"</formula>
    </cfRule>
    <cfRule type="expression" dxfId="12993" priority="3165">
      <formula>#REF!="A1"</formula>
    </cfRule>
  </conditionalFormatting>
  <conditionalFormatting sqref="D259:E262">
    <cfRule type="expression" dxfId="12992" priority="3148">
      <formula>#REF!="A9"</formula>
    </cfRule>
    <cfRule type="expression" dxfId="12991" priority="3149">
      <formula>#REF!="A8"</formula>
    </cfRule>
    <cfRule type="expression" dxfId="12990" priority="3150">
      <formula>#REF!="A7"</formula>
    </cfRule>
    <cfRule type="expression" dxfId="12989" priority="3151">
      <formula>#REF!="A6"</formula>
    </cfRule>
    <cfRule type="expression" dxfId="12988" priority="3152">
      <formula>#REF!="A5"</formula>
    </cfRule>
    <cfRule type="expression" dxfId="12987" priority="3153">
      <formula>#REF!="A4"</formula>
    </cfRule>
    <cfRule type="expression" dxfId="12986" priority="3154">
      <formula>#REF!="A3"</formula>
    </cfRule>
    <cfRule type="expression" dxfId="12985" priority="3155">
      <formula>#REF!="A2"</formula>
    </cfRule>
    <cfRule type="expression" dxfId="12984" priority="3156">
      <formula>#REF!="A1"</formula>
    </cfRule>
  </conditionalFormatting>
  <conditionalFormatting sqref="C259:C262">
    <cfRule type="expression" dxfId="12983" priority="3139">
      <formula>#REF!="A9"</formula>
    </cfRule>
    <cfRule type="expression" dxfId="12982" priority="3140">
      <formula>#REF!="A8"</formula>
    </cfRule>
    <cfRule type="expression" dxfId="12981" priority="3141">
      <formula>#REF!="A7"</formula>
    </cfRule>
    <cfRule type="expression" dxfId="12980" priority="3142">
      <formula>#REF!="A6"</formula>
    </cfRule>
    <cfRule type="expression" dxfId="12979" priority="3143">
      <formula>#REF!="A5"</formula>
    </cfRule>
    <cfRule type="expression" dxfId="12978" priority="3144">
      <formula>#REF!="A4"</formula>
    </cfRule>
    <cfRule type="expression" dxfId="12977" priority="3145">
      <formula>#REF!="A3"</formula>
    </cfRule>
    <cfRule type="expression" dxfId="12976" priority="3146">
      <formula>#REF!="A2"</formula>
    </cfRule>
    <cfRule type="expression" dxfId="12975" priority="3147">
      <formula>#REF!="A1"</formula>
    </cfRule>
  </conditionalFormatting>
  <conditionalFormatting sqref="G264:G265">
    <cfRule type="expression" dxfId="12974" priority="3130">
      <formula>#REF!="A9"</formula>
    </cfRule>
    <cfRule type="expression" dxfId="12973" priority="3131">
      <formula>#REF!="A8"</formula>
    </cfRule>
    <cfRule type="expression" dxfId="12972" priority="3132">
      <formula>#REF!="A7"</formula>
    </cfRule>
    <cfRule type="expression" dxfId="12971" priority="3133">
      <formula>#REF!="A6"</formula>
    </cfRule>
    <cfRule type="expression" dxfId="12970" priority="3134">
      <formula>#REF!="A5"</formula>
    </cfRule>
    <cfRule type="expression" dxfId="12969" priority="3135">
      <formula>#REF!="A4"</formula>
    </cfRule>
    <cfRule type="expression" dxfId="12968" priority="3136">
      <formula>#REF!="A3"</formula>
    </cfRule>
    <cfRule type="expression" dxfId="12967" priority="3137">
      <formula>#REF!="A2"</formula>
    </cfRule>
    <cfRule type="expression" dxfId="12966" priority="3138">
      <formula>#REF!="A1"</formula>
    </cfRule>
  </conditionalFormatting>
  <conditionalFormatting sqref="F264:F265">
    <cfRule type="expression" dxfId="12965" priority="3121">
      <formula>#REF!="A9"</formula>
    </cfRule>
    <cfRule type="expression" dxfId="12964" priority="3122">
      <formula>#REF!="A8"</formula>
    </cfRule>
    <cfRule type="expression" dxfId="12963" priority="3123">
      <formula>#REF!="A7"</formula>
    </cfRule>
    <cfRule type="expression" dxfId="12962" priority="3124">
      <formula>#REF!="A6"</formula>
    </cfRule>
    <cfRule type="expression" dxfId="12961" priority="3125">
      <formula>#REF!="A5"</formula>
    </cfRule>
    <cfRule type="expression" dxfId="12960" priority="3126">
      <formula>#REF!="A4"</formula>
    </cfRule>
    <cfRule type="expression" dxfId="12959" priority="3127">
      <formula>#REF!="A3"</formula>
    </cfRule>
    <cfRule type="expression" dxfId="12958" priority="3128">
      <formula>#REF!="A2"</formula>
    </cfRule>
    <cfRule type="expression" dxfId="12957" priority="3129">
      <formula>#REF!="A1"</formula>
    </cfRule>
  </conditionalFormatting>
  <conditionalFormatting sqref="D264:D265">
    <cfRule type="expression" dxfId="12956" priority="3112">
      <formula>#REF!="A9"</formula>
    </cfRule>
    <cfRule type="expression" dxfId="12955" priority="3113">
      <formula>#REF!="A8"</formula>
    </cfRule>
    <cfRule type="expression" dxfId="12954" priority="3114">
      <formula>#REF!="A7"</formula>
    </cfRule>
    <cfRule type="expression" dxfId="12953" priority="3115">
      <formula>#REF!="A6"</formula>
    </cfRule>
    <cfRule type="expression" dxfId="12952" priority="3116">
      <formula>#REF!="A5"</formula>
    </cfRule>
    <cfRule type="expression" dxfId="12951" priority="3117">
      <formula>#REF!="A4"</formula>
    </cfRule>
    <cfRule type="expression" dxfId="12950" priority="3118">
      <formula>#REF!="A3"</formula>
    </cfRule>
    <cfRule type="expression" dxfId="12949" priority="3119">
      <formula>#REF!="A2"</formula>
    </cfRule>
    <cfRule type="expression" dxfId="12948" priority="3120">
      <formula>#REF!="A1"</formula>
    </cfRule>
  </conditionalFormatting>
  <conditionalFormatting sqref="E264:E265">
    <cfRule type="expression" dxfId="12947" priority="3103">
      <formula>#REF!="A9"</formula>
    </cfRule>
    <cfRule type="expression" dxfId="12946" priority="3104">
      <formula>#REF!="A8"</formula>
    </cfRule>
    <cfRule type="expression" dxfId="12945" priority="3105">
      <formula>#REF!="A7"</formula>
    </cfRule>
    <cfRule type="expression" dxfId="12944" priority="3106">
      <formula>#REF!="A6"</formula>
    </cfRule>
    <cfRule type="expression" dxfId="12943" priority="3107">
      <formula>#REF!="A5"</formula>
    </cfRule>
    <cfRule type="expression" dxfId="12942" priority="3108">
      <formula>#REF!="A4"</formula>
    </cfRule>
    <cfRule type="expression" dxfId="12941" priority="3109">
      <formula>#REF!="A3"</formula>
    </cfRule>
    <cfRule type="expression" dxfId="12940" priority="3110">
      <formula>#REF!="A2"</formula>
    </cfRule>
    <cfRule type="expression" dxfId="12939" priority="3111">
      <formula>#REF!="A1"</formula>
    </cfRule>
  </conditionalFormatting>
  <conditionalFormatting sqref="C264:C265">
    <cfRule type="expression" dxfId="12938" priority="3094">
      <formula>#REF!="A9"</formula>
    </cfRule>
    <cfRule type="expression" dxfId="12937" priority="3095">
      <formula>#REF!="A8"</formula>
    </cfRule>
    <cfRule type="expression" dxfId="12936" priority="3096">
      <formula>#REF!="A7"</formula>
    </cfRule>
    <cfRule type="expression" dxfId="12935" priority="3097">
      <formula>#REF!="A6"</formula>
    </cfRule>
    <cfRule type="expression" dxfId="12934" priority="3098">
      <formula>#REF!="A5"</formula>
    </cfRule>
    <cfRule type="expression" dxfId="12933" priority="3099">
      <formula>#REF!="A4"</formula>
    </cfRule>
    <cfRule type="expression" dxfId="12932" priority="3100">
      <formula>#REF!="A3"</formula>
    </cfRule>
    <cfRule type="expression" dxfId="12931" priority="3101">
      <formula>#REF!="A2"</formula>
    </cfRule>
    <cfRule type="expression" dxfId="12930" priority="3102">
      <formula>#REF!="A1"</formula>
    </cfRule>
  </conditionalFormatting>
  <conditionalFormatting sqref="C267:C274">
    <cfRule type="expression" dxfId="12929" priority="3085">
      <formula>#REF!="A9"</formula>
    </cfRule>
    <cfRule type="expression" dxfId="12928" priority="3086">
      <formula>#REF!="A8"</formula>
    </cfRule>
    <cfRule type="expression" dxfId="12927" priority="3087">
      <formula>#REF!="A7"</formula>
    </cfRule>
    <cfRule type="expression" dxfId="12926" priority="3088">
      <formula>#REF!="A6"</formula>
    </cfRule>
    <cfRule type="expression" dxfId="12925" priority="3089">
      <formula>#REF!="A5"</formula>
    </cfRule>
    <cfRule type="expression" dxfId="12924" priority="3090">
      <formula>#REF!="A4"</formula>
    </cfRule>
    <cfRule type="expression" dxfId="12923" priority="3091">
      <formula>#REF!="A3"</formula>
    </cfRule>
    <cfRule type="expression" dxfId="12922" priority="3092">
      <formula>#REF!="A2"</formula>
    </cfRule>
    <cfRule type="expression" dxfId="12921" priority="3093">
      <formula>#REF!="A1"</formula>
    </cfRule>
  </conditionalFormatting>
  <conditionalFormatting sqref="D268:D270 D272">
    <cfRule type="expression" dxfId="12920" priority="3076">
      <formula>#REF!="A9"</formula>
    </cfRule>
    <cfRule type="expression" dxfId="12919" priority="3077">
      <formula>#REF!="A8"</formula>
    </cfRule>
    <cfRule type="expression" dxfId="12918" priority="3078">
      <formula>#REF!="A7"</formula>
    </cfRule>
    <cfRule type="expression" dxfId="12917" priority="3079">
      <formula>#REF!="A6"</formula>
    </cfRule>
    <cfRule type="expression" dxfId="12916" priority="3080">
      <formula>#REF!="A5"</formula>
    </cfRule>
    <cfRule type="expression" dxfId="12915" priority="3081">
      <formula>#REF!="A4"</formula>
    </cfRule>
    <cfRule type="expression" dxfId="12914" priority="3082">
      <formula>#REF!="A3"</formula>
    </cfRule>
    <cfRule type="expression" dxfId="12913" priority="3083">
      <formula>#REF!="A2"</formula>
    </cfRule>
    <cfRule type="expression" dxfId="12912" priority="3084">
      <formula>#REF!="A1"</formula>
    </cfRule>
  </conditionalFormatting>
  <conditionalFormatting sqref="E267:G267 F268:G274">
    <cfRule type="expression" dxfId="12911" priority="3067">
      <formula>#REF!="A9"</formula>
    </cfRule>
    <cfRule type="expression" dxfId="12910" priority="3068">
      <formula>#REF!="A8"</formula>
    </cfRule>
    <cfRule type="expression" dxfId="12909" priority="3069">
      <formula>#REF!="A7"</formula>
    </cfRule>
    <cfRule type="expression" dxfId="12908" priority="3070">
      <formula>#REF!="A6"</formula>
    </cfRule>
    <cfRule type="expression" dxfId="12907" priority="3071">
      <formula>#REF!="A5"</formula>
    </cfRule>
    <cfRule type="expression" dxfId="12906" priority="3072">
      <formula>#REF!="A4"</formula>
    </cfRule>
    <cfRule type="expression" dxfId="12905" priority="3073">
      <formula>#REF!="A3"</formula>
    </cfRule>
    <cfRule type="expression" dxfId="12904" priority="3074">
      <formula>#REF!="A2"</formula>
    </cfRule>
    <cfRule type="expression" dxfId="12903" priority="3075">
      <formula>#REF!="A1"</formula>
    </cfRule>
  </conditionalFormatting>
  <conditionalFormatting sqref="R15">
    <cfRule type="expression" dxfId="12902" priority="3058">
      <formula>#REF!="A9"</formula>
    </cfRule>
    <cfRule type="expression" dxfId="12901" priority="3059">
      <formula>#REF!="A8"</formula>
    </cfRule>
    <cfRule type="expression" dxfId="12900" priority="3060">
      <formula>#REF!="A7"</formula>
    </cfRule>
    <cfRule type="expression" dxfId="12899" priority="3061">
      <formula>#REF!="A6"</formula>
    </cfRule>
    <cfRule type="expression" dxfId="12898" priority="3062">
      <formula>#REF!="A5"</formula>
    </cfRule>
    <cfRule type="expression" dxfId="12897" priority="3063">
      <formula>#REF!="A4"</formula>
    </cfRule>
    <cfRule type="expression" dxfId="12896" priority="3064">
      <formula>#REF!="A3"</formula>
    </cfRule>
    <cfRule type="expression" dxfId="12895" priority="3065">
      <formula>#REF!="A2"</formula>
    </cfRule>
    <cfRule type="expression" dxfId="12894" priority="3066">
      <formula>#REF!="A1"</formula>
    </cfRule>
  </conditionalFormatting>
  <conditionalFormatting sqref="R16:R21">
    <cfRule type="expression" dxfId="12893" priority="3049">
      <formula>#REF!="A9"</formula>
    </cfRule>
    <cfRule type="expression" dxfId="12892" priority="3050">
      <formula>#REF!="A8"</formula>
    </cfRule>
    <cfRule type="expression" dxfId="12891" priority="3051">
      <formula>#REF!="A7"</formula>
    </cfRule>
    <cfRule type="expression" dxfId="12890" priority="3052">
      <formula>#REF!="A6"</formula>
    </cfRule>
    <cfRule type="expression" dxfId="12889" priority="3053">
      <formula>#REF!="A5"</formula>
    </cfRule>
    <cfRule type="expression" dxfId="12888" priority="3054">
      <formula>#REF!="A4"</formula>
    </cfRule>
    <cfRule type="expression" dxfId="12887" priority="3055">
      <formula>#REF!="A3"</formula>
    </cfRule>
    <cfRule type="expression" dxfId="12886" priority="3056">
      <formula>#REF!="A2"</formula>
    </cfRule>
    <cfRule type="expression" dxfId="12885" priority="3057">
      <formula>#REF!="A1"</formula>
    </cfRule>
  </conditionalFormatting>
  <conditionalFormatting sqref="R23:R25">
    <cfRule type="expression" dxfId="12884" priority="3040">
      <formula>#REF!="A9"</formula>
    </cfRule>
    <cfRule type="expression" dxfId="12883" priority="3041">
      <formula>#REF!="A8"</formula>
    </cfRule>
    <cfRule type="expression" dxfId="12882" priority="3042">
      <formula>#REF!="A7"</formula>
    </cfRule>
    <cfRule type="expression" dxfId="12881" priority="3043">
      <formula>#REF!="A6"</formula>
    </cfRule>
    <cfRule type="expression" dxfId="12880" priority="3044">
      <formula>#REF!="A5"</formula>
    </cfRule>
    <cfRule type="expression" dxfId="12879" priority="3045">
      <formula>#REF!="A4"</formula>
    </cfRule>
    <cfRule type="expression" dxfId="12878" priority="3046">
      <formula>#REF!="A3"</formula>
    </cfRule>
    <cfRule type="expression" dxfId="12877" priority="3047">
      <formula>#REF!="A2"</formula>
    </cfRule>
    <cfRule type="expression" dxfId="12876" priority="3048">
      <formula>#REF!="A1"</formula>
    </cfRule>
  </conditionalFormatting>
  <conditionalFormatting sqref="R32:R33">
    <cfRule type="expression" dxfId="12875" priority="3031">
      <formula>#REF!="A9"</formula>
    </cfRule>
    <cfRule type="expression" dxfId="12874" priority="3032">
      <formula>#REF!="A8"</formula>
    </cfRule>
    <cfRule type="expression" dxfId="12873" priority="3033">
      <formula>#REF!="A7"</formula>
    </cfRule>
    <cfRule type="expression" dxfId="12872" priority="3034">
      <formula>#REF!="A6"</formula>
    </cfRule>
    <cfRule type="expression" dxfId="12871" priority="3035">
      <formula>#REF!="A5"</formula>
    </cfRule>
    <cfRule type="expression" dxfId="12870" priority="3036">
      <formula>#REF!="A4"</formula>
    </cfRule>
    <cfRule type="expression" dxfId="12869" priority="3037">
      <formula>#REF!="A3"</formula>
    </cfRule>
    <cfRule type="expression" dxfId="12868" priority="3038">
      <formula>#REF!="A2"</formula>
    </cfRule>
    <cfRule type="expression" dxfId="12867" priority="3039">
      <formula>#REF!="A1"</formula>
    </cfRule>
  </conditionalFormatting>
  <conditionalFormatting sqref="R38:R39">
    <cfRule type="expression" dxfId="12866" priority="3022">
      <formula>#REF!="A9"</formula>
    </cfRule>
    <cfRule type="expression" dxfId="12865" priority="3023">
      <formula>#REF!="A8"</formula>
    </cfRule>
    <cfRule type="expression" dxfId="12864" priority="3024">
      <formula>#REF!="A7"</formula>
    </cfRule>
    <cfRule type="expression" dxfId="12863" priority="3025">
      <formula>#REF!="A6"</formula>
    </cfRule>
    <cfRule type="expression" dxfId="12862" priority="3026">
      <formula>#REF!="A5"</formula>
    </cfRule>
    <cfRule type="expression" dxfId="12861" priority="3027">
      <formula>#REF!="A4"</formula>
    </cfRule>
    <cfRule type="expression" dxfId="12860" priority="3028">
      <formula>#REF!="A3"</formula>
    </cfRule>
    <cfRule type="expression" dxfId="12859" priority="3029">
      <formula>#REF!="A2"</formula>
    </cfRule>
    <cfRule type="expression" dxfId="12858" priority="3030">
      <formula>#REF!="A1"</formula>
    </cfRule>
  </conditionalFormatting>
  <conditionalFormatting sqref="R41">
    <cfRule type="expression" dxfId="12857" priority="3013">
      <formula>#REF!="A9"</formula>
    </cfRule>
    <cfRule type="expression" dxfId="12856" priority="3014">
      <formula>#REF!="A8"</formula>
    </cfRule>
    <cfRule type="expression" dxfId="12855" priority="3015">
      <formula>#REF!="A7"</formula>
    </cfRule>
    <cfRule type="expression" dxfId="12854" priority="3016">
      <formula>#REF!="A6"</formula>
    </cfRule>
    <cfRule type="expression" dxfId="12853" priority="3017">
      <formula>#REF!="A5"</formula>
    </cfRule>
    <cfRule type="expression" dxfId="12852" priority="3018">
      <formula>#REF!="A4"</formula>
    </cfRule>
    <cfRule type="expression" dxfId="12851" priority="3019">
      <formula>#REF!="A3"</formula>
    </cfRule>
    <cfRule type="expression" dxfId="12850" priority="3020">
      <formula>#REF!="A2"</formula>
    </cfRule>
    <cfRule type="expression" dxfId="12849" priority="3021">
      <formula>#REF!="A1"</formula>
    </cfRule>
  </conditionalFormatting>
  <conditionalFormatting sqref="R44:R49">
    <cfRule type="expression" dxfId="12848" priority="3004">
      <formula>#REF!="A9"</formula>
    </cfRule>
    <cfRule type="expression" dxfId="12847" priority="3005">
      <formula>#REF!="A8"</formula>
    </cfRule>
    <cfRule type="expression" dxfId="12846" priority="3006">
      <formula>#REF!="A7"</formula>
    </cfRule>
    <cfRule type="expression" dxfId="12845" priority="3007">
      <formula>#REF!="A6"</formula>
    </cfRule>
    <cfRule type="expression" dxfId="12844" priority="3008">
      <formula>#REF!="A5"</formula>
    </cfRule>
    <cfRule type="expression" dxfId="12843" priority="3009">
      <formula>#REF!="A4"</formula>
    </cfRule>
    <cfRule type="expression" dxfId="12842" priority="3010">
      <formula>#REF!="A3"</formula>
    </cfRule>
    <cfRule type="expression" dxfId="12841" priority="3011">
      <formula>#REF!="A2"</formula>
    </cfRule>
    <cfRule type="expression" dxfId="12840" priority="3012">
      <formula>#REF!="A1"</formula>
    </cfRule>
  </conditionalFormatting>
  <conditionalFormatting sqref="R53:R56">
    <cfRule type="expression" dxfId="12839" priority="2995">
      <formula>#REF!="A9"</formula>
    </cfRule>
    <cfRule type="expression" dxfId="12838" priority="2996">
      <formula>#REF!="A8"</formula>
    </cfRule>
    <cfRule type="expression" dxfId="12837" priority="2997">
      <formula>#REF!="A7"</formula>
    </cfRule>
    <cfRule type="expression" dxfId="12836" priority="2998">
      <formula>#REF!="A6"</formula>
    </cfRule>
    <cfRule type="expression" dxfId="12835" priority="2999">
      <formula>#REF!="A5"</formula>
    </cfRule>
    <cfRule type="expression" dxfId="12834" priority="3000">
      <formula>#REF!="A4"</formula>
    </cfRule>
    <cfRule type="expression" dxfId="12833" priority="3001">
      <formula>#REF!="A3"</formula>
    </cfRule>
    <cfRule type="expression" dxfId="12832" priority="3002">
      <formula>#REF!="A2"</formula>
    </cfRule>
    <cfRule type="expression" dxfId="12831" priority="3003">
      <formula>#REF!="A1"</formula>
    </cfRule>
  </conditionalFormatting>
  <conditionalFormatting sqref="R81:R83">
    <cfRule type="expression" dxfId="12830" priority="2986">
      <formula>#REF!="A9"</formula>
    </cfRule>
    <cfRule type="expression" dxfId="12829" priority="2987">
      <formula>#REF!="A8"</formula>
    </cfRule>
    <cfRule type="expression" dxfId="12828" priority="2988">
      <formula>#REF!="A7"</formula>
    </cfRule>
    <cfRule type="expression" dxfId="12827" priority="2989">
      <formula>#REF!="A6"</formula>
    </cfRule>
    <cfRule type="expression" dxfId="12826" priority="2990">
      <formula>#REF!="A5"</formula>
    </cfRule>
    <cfRule type="expression" dxfId="12825" priority="2991">
      <formula>#REF!="A4"</formula>
    </cfRule>
    <cfRule type="expression" dxfId="12824" priority="2992">
      <formula>#REF!="A3"</formula>
    </cfRule>
    <cfRule type="expression" dxfId="12823" priority="2993">
      <formula>#REF!="A2"</formula>
    </cfRule>
    <cfRule type="expression" dxfId="12822" priority="2994">
      <formula>#REF!="A1"</formula>
    </cfRule>
  </conditionalFormatting>
  <conditionalFormatting sqref="R86">
    <cfRule type="expression" dxfId="12821" priority="2977">
      <formula>#REF!="A9"</formula>
    </cfRule>
    <cfRule type="expression" dxfId="12820" priority="2978">
      <formula>#REF!="A8"</formula>
    </cfRule>
    <cfRule type="expression" dxfId="12819" priority="2979">
      <formula>#REF!="A7"</formula>
    </cfRule>
    <cfRule type="expression" dxfId="12818" priority="2980">
      <formula>#REF!="A6"</formula>
    </cfRule>
    <cfRule type="expression" dxfId="12817" priority="2981">
      <formula>#REF!="A5"</formula>
    </cfRule>
    <cfRule type="expression" dxfId="12816" priority="2982">
      <formula>#REF!="A4"</formula>
    </cfRule>
    <cfRule type="expression" dxfId="12815" priority="2983">
      <formula>#REF!="A3"</formula>
    </cfRule>
    <cfRule type="expression" dxfId="12814" priority="2984">
      <formula>#REF!="A2"</formula>
    </cfRule>
    <cfRule type="expression" dxfId="12813" priority="2985">
      <formula>#REF!="A1"</formula>
    </cfRule>
  </conditionalFormatting>
  <conditionalFormatting sqref="R90:R95">
    <cfRule type="expression" dxfId="12812" priority="2968">
      <formula>#REF!="A9"</formula>
    </cfRule>
    <cfRule type="expression" dxfId="12811" priority="2969">
      <formula>#REF!="A8"</formula>
    </cfRule>
    <cfRule type="expression" dxfId="12810" priority="2970">
      <formula>#REF!="A7"</formula>
    </cfRule>
    <cfRule type="expression" dxfId="12809" priority="2971">
      <formula>#REF!="A6"</formula>
    </cfRule>
    <cfRule type="expression" dxfId="12808" priority="2972">
      <formula>#REF!="A5"</formula>
    </cfRule>
    <cfRule type="expression" dxfId="12807" priority="2973">
      <formula>#REF!="A4"</formula>
    </cfRule>
    <cfRule type="expression" dxfId="12806" priority="2974">
      <formula>#REF!="A3"</formula>
    </cfRule>
    <cfRule type="expression" dxfId="12805" priority="2975">
      <formula>#REF!="A2"</formula>
    </cfRule>
    <cfRule type="expression" dxfId="12804" priority="2976">
      <formula>#REF!="A1"</formula>
    </cfRule>
  </conditionalFormatting>
  <conditionalFormatting sqref="R106:R110">
    <cfRule type="expression" dxfId="12803" priority="2959">
      <formula>#REF!="A9"</formula>
    </cfRule>
    <cfRule type="expression" dxfId="12802" priority="2960">
      <formula>#REF!="A8"</formula>
    </cfRule>
    <cfRule type="expression" dxfId="12801" priority="2961">
      <formula>#REF!="A7"</formula>
    </cfRule>
    <cfRule type="expression" dxfId="12800" priority="2962">
      <formula>#REF!="A6"</formula>
    </cfRule>
    <cfRule type="expression" dxfId="12799" priority="2963">
      <formula>#REF!="A5"</formula>
    </cfRule>
    <cfRule type="expression" dxfId="12798" priority="2964">
      <formula>#REF!="A4"</formula>
    </cfRule>
    <cfRule type="expression" dxfId="12797" priority="2965">
      <formula>#REF!="A3"</formula>
    </cfRule>
    <cfRule type="expression" dxfId="12796" priority="2966">
      <formula>#REF!="A2"</formula>
    </cfRule>
    <cfRule type="expression" dxfId="12795" priority="2967">
      <formula>#REF!="A1"</formula>
    </cfRule>
  </conditionalFormatting>
  <conditionalFormatting sqref="R120:R124">
    <cfRule type="expression" dxfId="12794" priority="2950">
      <formula>#REF!="A9"</formula>
    </cfRule>
    <cfRule type="expression" dxfId="12793" priority="2951">
      <formula>#REF!="A8"</formula>
    </cfRule>
    <cfRule type="expression" dxfId="12792" priority="2952">
      <formula>#REF!="A7"</formula>
    </cfRule>
    <cfRule type="expression" dxfId="12791" priority="2953">
      <formula>#REF!="A6"</formula>
    </cfRule>
    <cfRule type="expression" dxfId="12790" priority="2954">
      <formula>#REF!="A5"</formula>
    </cfRule>
    <cfRule type="expression" dxfId="12789" priority="2955">
      <formula>#REF!="A4"</formula>
    </cfRule>
    <cfRule type="expression" dxfId="12788" priority="2956">
      <formula>#REF!="A3"</formula>
    </cfRule>
    <cfRule type="expression" dxfId="12787" priority="2957">
      <formula>#REF!="A2"</formula>
    </cfRule>
    <cfRule type="expression" dxfId="12786" priority="2958">
      <formula>#REF!="A1"</formula>
    </cfRule>
  </conditionalFormatting>
  <conditionalFormatting sqref="R193:R199">
    <cfRule type="expression" dxfId="12785" priority="2941">
      <formula>#REF!="A9"</formula>
    </cfRule>
    <cfRule type="expression" dxfId="12784" priority="2942">
      <formula>#REF!="A8"</formula>
    </cfRule>
    <cfRule type="expression" dxfId="12783" priority="2943">
      <formula>#REF!="A7"</formula>
    </cfRule>
    <cfRule type="expression" dxfId="12782" priority="2944">
      <formula>#REF!="A6"</formula>
    </cfRule>
    <cfRule type="expression" dxfId="12781" priority="2945">
      <formula>#REF!="A5"</formula>
    </cfRule>
    <cfRule type="expression" dxfId="12780" priority="2946">
      <formula>#REF!="A4"</formula>
    </cfRule>
    <cfRule type="expression" dxfId="12779" priority="2947">
      <formula>#REF!="A3"</formula>
    </cfRule>
    <cfRule type="expression" dxfId="12778" priority="2948">
      <formula>#REF!="A2"</formula>
    </cfRule>
    <cfRule type="expression" dxfId="12777" priority="2949">
      <formula>#REF!="A1"</formula>
    </cfRule>
  </conditionalFormatting>
  <conditionalFormatting sqref="R201:R203">
    <cfRule type="expression" dxfId="12776" priority="2932">
      <formula>#REF!="A9"</formula>
    </cfRule>
    <cfRule type="expression" dxfId="12775" priority="2933">
      <formula>#REF!="A8"</formula>
    </cfRule>
    <cfRule type="expression" dxfId="12774" priority="2934">
      <formula>#REF!="A7"</formula>
    </cfRule>
    <cfRule type="expression" dxfId="12773" priority="2935">
      <formula>#REF!="A6"</formula>
    </cfRule>
    <cfRule type="expression" dxfId="12772" priority="2936">
      <formula>#REF!="A5"</formula>
    </cfRule>
    <cfRule type="expression" dxfId="12771" priority="2937">
      <formula>#REF!="A4"</formula>
    </cfRule>
    <cfRule type="expression" dxfId="12770" priority="2938">
      <formula>#REF!="A3"</formula>
    </cfRule>
    <cfRule type="expression" dxfId="12769" priority="2939">
      <formula>#REF!="A2"</formula>
    </cfRule>
    <cfRule type="expression" dxfId="12768" priority="2940">
      <formula>#REF!="A1"</formula>
    </cfRule>
  </conditionalFormatting>
  <conditionalFormatting sqref="R209">
    <cfRule type="expression" dxfId="12767" priority="2923">
      <formula>#REF!="A9"</formula>
    </cfRule>
    <cfRule type="expression" dxfId="12766" priority="2924">
      <formula>#REF!="A8"</formula>
    </cfRule>
    <cfRule type="expression" dxfId="12765" priority="2925">
      <formula>#REF!="A7"</formula>
    </cfRule>
    <cfRule type="expression" dxfId="12764" priority="2926">
      <formula>#REF!="A6"</formula>
    </cfRule>
    <cfRule type="expression" dxfId="12763" priority="2927">
      <formula>#REF!="A5"</formula>
    </cfRule>
    <cfRule type="expression" dxfId="12762" priority="2928">
      <formula>#REF!="A4"</formula>
    </cfRule>
    <cfRule type="expression" dxfId="12761" priority="2929">
      <formula>#REF!="A3"</formula>
    </cfRule>
    <cfRule type="expression" dxfId="12760" priority="2930">
      <formula>#REF!="A2"</formula>
    </cfRule>
    <cfRule type="expression" dxfId="12759" priority="2931">
      <formula>#REF!="A1"</formula>
    </cfRule>
  </conditionalFormatting>
  <conditionalFormatting sqref="R213">
    <cfRule type="expression" dxfId="12758" priority="2914">
      <formula>#REF!="A9"</formula>
    </cfRule>
    <cfRule type="expression" dxfId="12757" priority="2915">
      <formula>#REF!="A8"</formula>
    </cfRule>
    <cfRule type="expression" dxfId="12756" priority="2916">
      <formula>#REF!="A7"</formula>
    </cfRule>
    <cfRule type="expression" dxfId="12755" priority="2917">
      <formula>#REF!="A6"</formula>
    </cfRule>
    <cfRule type="expression" dxfId="12754" priority="2918">
      <formula>#REF!="A5"</formula>
    </cfRule>
    <cfRule type="expression" dxfId="12753" priority="2919">
      <formula>#REF!="A4"</formula>
    </cfRule>
    <cfRule type="expression" dxfId="12752" priority="2920">
      <formula>#REF!="A3"</formula>
    </cfRule>
    <cfRule type="expression" dxfId="12751" priority="2921">
      <formula>#REF!="A2"</formula>
    </cfRule>
    <cfRule type="expression" dxfId="12750" priority="2922">
      <formula>#REF!="A1"</formula>
    </cfRule>
  </conditionalFormatting>
  <conditionalFormatting sqref="R218:R219">
    <cfRule type="expression" dxfId="12749" priority="2905">
      <formula>#REF!="A9"</formula>
    </cfRule>
    <cfRule type="expression" dxfId="12748" priority="2906">
      <formula>#REF!="A8"</formula>
    </cfRule>
    <cfRule type="expression" dxfId="12747" priority="2907">
      <formula>#REF!="A7"</formula>
    </cfRule>
    <cfRule type="expression" dxfId="12746" priority="2908">
      <formula>#REF!="A6"</formula>
    </cfRule>
    <cfRule type="expression" dxfId="12745" priority="2909">
      <formula>#REF!="A5"</formula>
    </cfRule>
    <cfRule type="expression" dxfId="12744" priority="2910">
      <formula>#REF!="A4"</formula>
    </cfRule>
    <cfRule type="expression" dxfId="12743" priority="2911">
      <formula>#REF!="A3"</formula>
    </cfRule>
    <cfRule type="expression" dxfId="12742" priority="2912">
      <formula>#REF!="A2"</formula>
    </cfRule>
    <cfRule type="expression" dxfId="12741" priority="2913">
      <formula>#REF!="A1"</formula>
    </cfRule>
  </conditionalFormatting>
  <conditionalFormatting sqref="R221:R222">
    <cfRule type="expression" dxfId="12740" priority="2896">
      <formula>#REF!="A9"</formula>
    </cfRule>
    <cfRule type="expression" dxfId="12739" priority="2897">
      <formula>#REF!="A8"</formula>
    </cfRule>
    <cfRule type="expression" dxfId="12738" priority="2898">
      <formula>#REF!="A7"</formula>
    </cfRule>
    <cfRule type="expression" dxfId="12737" priority="2899">
      <formula>#REF!="A6"</formula>
    </cfRule>
    <cfRule type="expression" dxfId="12736" priority="2900">
      <formula>#REF!="A5"</formula>
    </cfRule>
    <cfRule type="expression" dxfId="12735" priority="2901">
      <formula>#REF!="A4"</formula>
    </cfRule>
    <cfRule type="expression" dxfId="12734" priority="2902">
      <formula>#REF!="A3"</formula>
    </cfRule>
    <cfRule type="expression" dxfId="12733" priority="2903">
      <formula>#REF!="A2"</formula>
    </cfRule>
    <cfRule type="expression" dxfId="12732" priority="2904">
      <formula>#REF!="A1"</formula>
    </cfRule>
  </conditionalFormatting>
  <conditionalFormatting sqref="R224:R229">
    <cfRule type="expression" dxfId="12731" priority="2887">
      <formula>#REF!="A9"</formula>
    </cfRule>
    <cfRule type="expression" dxfId="12730" priority="2888">
      <formula>#REF!="A8"</formula>
    </cfRule>
    <cfRule type="expression" dxfId="12729" priority="2889">
      <formula>#REF!="A7"</formula>
    </cfRule>
    <cfRule type="expression" dxfId="12728" priority="2890">
      <formula>#REF!="A6"</formula>
    </cfRule>
    <cfRule type="expression" dxfId="12727" priority="2891">
      <formula>#REF!="A5"</formula>
    </cfRule>
    <cfRule type="expression" dxfId="12726" priority="2892">
      <formula>#REF!="A4"</formula>
    </cfRule>
    <cfRule type="expression" dxfId="12725" priority="2893">
      <formula>#REF!="A3"</formula>
    </cfRule>
    <cfRule type="expression" dxfId="12724" priority="2894">
      <formula>#REF!="A2"</formula>
    </cfRule>
    <cfRule type="expression" dxfId="12723" priority="2895">
      <formula>#REF!="A1"</formula>
    </cfRule>
  </conditionalFormatting>
  <conditionalFormatting sqref="R233:R236">
    <cfRule type="expression" dxfId="12722" priority="2878">
      <formula>#REF!="A9"</formula>
    </cfRule>
    <cfRule type="expression" dxfId="12721" priority="2879">
      <formula>#REF!="A8"</formula>
    </cfRule>
    <cfRule type="expression" dxfId="12720" priority="2880">
      <formula>#REF!="A7"</formula>
    </cfRule>
    <cfRule type="expression" dxfId="12719" priority="2881">
      <formula>#REF!="A6"</formula>
    </cfRule>
    <cfRule type="expression" dxfId="12718" priority="2882">
      <formula>#REF!="A5"</formula>
    </cfRule>
    <cfRule type="expression" dxfId="12717" priority="2883">
      <formula>#REF!="A4"</formula>
    </cfRule>
    <cfRule type="expression" dxfId="12716" priority="2884">
      <formula>#REF!="A3"</formula>
    </cfRule>
    <cfRule type="expression" dxfId="12715" priority="2885">
      <formula>#REF!="A2"</formula>
    </cfRule>
    <cfRule type="expression" dxfId="12714" priority="2886">
      <formula>#REF!="A1"</formula>
    </cfRule>
  </conditionalFormatting>
  <conditionalFormatting sqref="R244:R249">
    <cfRule type="expression" dxfId="12713" priority="2869">
      <formula>#REF!="A9"</formula>
    </cfRule>
    <cfRule type="expression" dxfId="12712" priority="2870">
      <formula>#REF!="A8"</formula>
    </cfRule>
    <cfRule type="expression" dxfId="12711" priority="2871">
      <formula>#REF!="A7"</formula>
    </cfRule>
    <cfRule type="expression" dxfId="12710" priority="2872">
      <formula>#REF!="A6"</formula>
    </cfRule>
    <cfRule type="expression" dxfId="12709" priority="2873">
      <formula>#REF!="A5"</formula>
    </cfRule>
    <cfRule type="expression" dxfId="12708" priority="2874">
      <formula>#REF!="A4"</formula>
    </cfRule>
    <cfRule type="expression" dxfId="12707" priority="2875">
      <formula>#REF!="A3"</formula>
    </cfRule>
    <cfRule type="expression" dxfId="12706" priority="2876">
      <formula>#REF!="A2"</formula>
    </cfRule>
    <cfRule type="expression" dxfId="12705" priority="2877">
      <formula>#REF!="A1"</formula>
    </cfRule>
  </conditionalFormatting>
  <conditionalFormatting sqref="R253:R255">
    <cfRule type="expression" dxfId="12704" priority="2860">
      <formula>#REF!="A9"</formula>
    </cfRule>
    <cfRule type="expression" dxfId="12703" priority="2861">
      <formula>#REF!="A8"</formula>
    </cfRule>
    <cfRule type="expression" dxfId="12702" priority="2862">
      <formula>#REF!="A7"</formula>
    </cfRule>
    <cfRule type="expression" dxfId="12701" priority="2863">
      <formula>#REF!="A6"</formula>
    </cfRule>
    <cfRule type="expression" dxfId="12700" priority="2864">
      <formula>#REF!="A5"</formula>
    </cfRule>
    <cfRule type="expression" dxfId="12699" priority="2865">
      <formula>#REF!="A4"</formula>
    </cfRule>
    <cfRule type="expression" dxfId="12698" priority="2866">
      <formula>#REF!="A3"</formula>
    </cfRule>
    <cfRule type="expression" dxfId="12697" priority="2867">
      <formula>#REF!="A2"</formula>
    </cfRule>
    <cfRule type="expression" dxfId="12696" priority="2868">
      <formula>#REF!="A1"</formula>
    </cfRule>
  </conditionalFormatting>
  <conditionalFormatting sqref="R259:R261">
    <cfRule type="expression" dxfId="12695" priority="2851">
      <formula>#REF!="A9"</formula>
    </cfRule>
    <cfRule type="expression" dxfId="12694" priority="2852">
      <formula>#REF!="A8"</formula>
    </cfRule>
    <cfRule type="expression" dxfId="12693" priority="2853">
      <formula>#REF!="A7"</formula>
    </cfRule>
    <cfRule type="expression" dxfId="12692" priority="2854">
      <formula>#REF!="A6"</formula>
    </cfRule>
    <cfRule type="expression" dxfId="12691" priority="2855">
      <formula>#REF!="A5"</formula>
    </cfRule>
    <cfRule type="expression" dxfId="12690" priority="2856">
      <formula>#REF!="A4"</formula>
    </cfRule>
    <cfRule type="expression" dxfId="12689" priority="2857">
      <formula>#REF!="A3"</formula>
    </cfRule>
    <cfRule type="expression" dxfId="12688" priority="2858">
      <formula>#REF!="A2"</formula>
    </cfRule>
    <cfRule type="expression" dxfId="12687" priority="2859">
      <formula>#REF!="A1"</formula>
    </cfRule>
  </conditionalFormatting>
  <conditionalFormatting sqref="R264">
    <cfRule type="expression" dxfId="12686" priority="2842">
      <formula>#REF!="A9"</formula>
    </cfRule>
    <cfRule type="expression" dxfId="12685" priority="2843">
      <formula>#REF!="A8"</formula>
    </cfRule>
    <cfRule type="expression" dxfId="12684" priority="2844">
      <formula>#REF!="A7"</formula>
    </cfRule>
    <cfRule type="expression" dxfId="12683" priority="2845">
      <formula>#REF!="A6"</formula>
    </cfRule>
    <cfRule type="expression" dxfId="12682" priority="2846">
      <formula>#REF!="A5"</formula>
    </cfRule>
    <cfRule type="expression" dxfId="12681" priority="2847">
      <formula>#REF!="A4"</formula>
    </cfRule>
    <cfRule type="expression" dxfId="12680" priority="2848">
      <formula>#REF!="A3"</formula>
    </cfRule>
    <cfRule type="expression" dxfId="12679" priority="2849">
      <formula>#REF!="A2"</formula>
    </cfRule>
    <cfRule type="expression" dxfId="12678" priority="2850">
      <formula>#REF!="A1"</formula>
    </cfRule>
  </conditionalFormatting>
  <conditionalFormatting sqref="R267:R274">
    <cfRule type="expression" dxfId="12677" priority="2833">
      <formula>#REF!="A9"</formula>
    </cfRule>
    <cfRule type="expression" dxfId="12676" priority="2834">
      <formula>#REF!="A8"</formula>
    </cfRule>
    <cfRule type="expression" dxfId="12675" priority="2835">
      <formula>#REF!="A7"</formula>
    </cfRule>
    <cfRule type="expression" dxfId="12674" priority="2836">
      <formula>#REF!="A6"</formula>
    </cfRule>
    <cfRule type="expression" dxfId="12673" priority="2837">
      <formula>#REF!="A5"</formula>
    </cfRule>
    <cfRule type="expression" dxfId="12672" priority="2838">
      <formula>#REF!="A4"</formula>
    </cfRule>
    <cfRule type="expression" dxfId="12671" priority="2839">
      <formula>#REF!="A3"</formula>
    </cfRule>
    <cfRule type="expression" dxfId="12670" priority="2840">
      <formula>#REF!="A2"</formula>
    </cfRule>
    <cfRule type="expression" dxfId="12669" priority="2841">
      <formula>#REF!="A1"</formula>
    </cfRule>
  </conditionalFormatting>
  <conditionalFormatting sqref="L179:Q180">
    <cfRule type="expression" dxfId="12668" priority="2824">
      <formula>#REF!="A9"</formula>
    </cfRule>
    <cfRule type="expression" dxfId="12667" priority="2825">
      <formula>#REF!="A8"</formula>
    </cfRule>
    <cfRule type="expression" dxfId="12666" priority="2826">
      <formula>#REF!="A7"</formula>
    </cfRule>
    <cfRule type="expression" dxfId="12665" priority="2827">
      <formula>#REF!="A6"</formula>
    </cfRule>
    <cfRule type="expression" dxfId="12664" priority="2828">
      <formula>#REF!="A5"</formula>
    </cfRule>
    <cfRule type="expression" dxfId="12663" priority="2829">
      <formula>#REF!="A4"</formula>
    </cfRule>
    <cfRule type="expression" dxfId="12662" priority="2830">
      <formula>#REF!="A3"</formula>
    </cfRule>
    <cfRule type="expression" dxfId="12661" priority="2831">
      <formula>#REF!="A2"</formula>
    </cfRule>
    <cfRule type="expression" dxfId="12660" priority="2832">
      <formula>#REF!="A1"</formula>
    </cfRule>
  </conditionalFormatting>
  <conditionalFormatting sqref="L182:Q183">
    <cfRule type="expression" dxfId="12659" priority="2815">
      <formula>#REF!="A9"</formula>
    </cfRule>
    <cfRule type="expression" dxfId="12658" priority="2816">
      <formula>#REF!="A8"</formula>
    </cfRule>
    <cfRule type="expression" dxfId="12657" priority="2817">
      <formula>#REF!="A7"</formula>
    </cfRule>
    <cfRule type="expression" dxfId="12656" priority="2818">
      <formula>#REF!="A6"</formula>
    </cfRule>
    <cfRule type="expression" dxfId="12655" priority="2819">
      <formula>#REF!="A5"</formula>
    </cfRule>
    <cfRule type="expression" dxfId="12654" priority="2820">
      <formula>#REF!="A4"</formula>
    </cfRule>
    <cfRule type="expression" dxfId="12653" priority="2821">
      <formula>#REF!="A3"</formula>
    </cfRule>
    <cfRule type="expression" dxfId="12652" priority="2822">
      <formula>#REF!="A2"</formula>
    </cfRule>
    <cfRule type="expression" dxfId="12651" priority="2823">
      <formula>#REF!="A1"</formula>
    </cfRule>
  </conditionalFormatting>
  <conditionalFormatting sqref="AG15:AG21">
    <cfRule type="expression" dxfId="12650" priority="2806">
      <formula>#REF!="A9"</formula>
    </cfRule>
    <cfRule type="expression" dxfId="12649" priority="2807">
      <formula>#REF!="A8"</formula>
    </cfRule>
    <cfRule type="expression" dxfId="12648" priority="2808">
      <formula>#REF!="A7"</formula>
    </cfRule>
    <cfRule type="expression" dxfId="12647" priority="2809">
      <formula>#REF!="A6"</formula>
    </cfRule>
    <cfRule type="expression" dxfId="12646" priority="2810">
      <formula>#REF!="A5"</formula>
    </cfRule>
    <cfRule type="expression" dxfId="12645" priority="2811">
      <formula>#REF!="A4"</formula>
    </cfRule>
    <cfRule type="expression" dxfId="12644" priority="2812">
      <formula>#REF!="A3"</formula>
    </cfRule>
    <cfRule type="expression" dxfId="12643" priority="2813">
      <formula>#REF!="A2"</formula>
    </cfRule>
    <cfRule type="expression" dxfId="12642" priority="2814">
      <formula>#REF!="A1"</formula>
    </cfRule>
  </conditionalFormatting>
  <conditionalFormatting sqref="AV15:AV21">
    <cfRule type="expression" dxfId="12641" priority="2797">
      <formula>#REF!="A9"</formula>
    </cfRule>
    <cfRule type="expression" dxfId="12640" priority="2798">
      <formula>#REF!="A8"</formula>
    </cfRule>
    <cfRule type="expression" dxfId="12639" priority="2799">
      <formula>#REF!="A7"</formula>
    </cfRule>
    <cfRule type="expression" dxfId="12638" priority="2800">
      <formula>#REF!="A6"</formula>
    </cfRule>
    <cfRule type="expression" dxfId="12637" priority="2801">
      <formula>#REF!="A5"</formula>
    </cfRule>
    <cfRule type="expression" dxfId="12636" priority="2802">
      <formula>#REF!="A4"</formula>
    </cfRule>
    <cfRule type="expression" dxfId="12635" priority="2803">
      <formula>#REF!="A3"</formula>
    </cfRule>
    <cfRule type="expression" dxfId="12634" priority="2804">
      <formula>#REF!="A2"</formula>
    </cfRule>
    <cfRule type="expression" dxfId="12633" priority="2805">
      <formula>#REF!="A1"</formula>
    </cfRule>
  </conditionalFormatting>
  <conditionalFormatting sqref="AG23:AG25">
    <cfRule type="expression" dxfId="12632" priority="2788">
      <formula>#REF!="A9"</formula>
    </cfRule>
    <cfRule type="expression" dxfId="12631" priority="2789">
      <formula>#REF!="A8"</formula>
    </cfRule>
    <cfRule type="expression" dxfId="12630" priority="2790">
      <formula>#REF!="A7"</formula>
    </cfRule>
    <cfRule type="expression" dxfId="12629" priority="2791">
      <formula>#REF!="A6"</formula>
    </cfRule>
    <cfRule type="expression" dxfId="12628" priority="2792">
      <formula>#REF!="A5"</formula>
    </cfRule>
    <cfRule type="expression" dxfId="12627" priority="2793">
      <formula>#REF!="A4"</formula>
    </cfRule>
    <cfRule type="expression" dxfId="12626" priority="2794">
      <formula>#REF!="A3"</formula>
    </cfRule>
    <cfRule type="expression" dxfId="12625" priority="2795">
      <formula>#REF!="A2"</formula>
    </cfRule>
    <cfRule type="expression" dxfId="12624" priority="2796">
      <formula>#REF!="A1"</formula>
    </cfRule>
  </conditionalFormatting>
  <conditionalFormatting sqref="AV23:AV25">
    <cfRule type="expression" dxfId="12623" priority="2779">
      <formula>#REF!="A9"</formula>
    </cfRule>
    <cfRule type="expression" dxfId="12622" priority="2780">
      <formula>#REF!="A8"</formula>
    </cfRule>
    <cfRule type="expression" dxfId="12621" priority="2781">
      <formula>#REF!="A7"</formula>
    </cfRule>
    <cfRule type="expression" dxfId="12620" priority="2782">
      <formula>#REF!="A6"</formula>
    </cfRule>
    <cfRule type="expression" dxfId="12619" priority="2783">
      <formula>#REF!="A5"</formula>
    </cfRule>
    <cfRule type="expression" dxfId="12618" priority="2784">
      <formula>#REF!="A4"</formula>
    </cfRule>
    <cfRule type="expression" dxfId="12617" priority="2785">
      <formula>#REF!="A3"</formula>
    </cfRule>
    <cfRule type="expression" dxfId="12616" priority="2786">
      <formula>#REF!="A2"</formula>
    </cfRule>
    <cfRule type="expression" dxfId="12615" priority="2787">
      <formula>#REF!="A1"</formula>
    </cfRule>
  </conditionalFormatting>
  <conditionalFormatting sqref="AG32:AG33">
    <cfRule type="expression" dxfId="12614" priority="2770">
      <formula>#REF!="A9"</formula>
    </cfRule>
    <cfRule type="expression" dxfId="12613" priority="2771">
      <formula>#REF!="A8"</formula>
    </cfRule>
    <cfRule type="expression" dxfId="12612" priority="2772">
      <formula>#REF!="A7"</formula>
    </cfRule>
    <cfRule type="expression" dxfId="12611" priority="2773">
      <formula>#REF!="A6"</formula>
    </cfRule>
    <cfRule type="expression" dxfId="12610" priority="2774">
      <formula>#REF!="A5"</formula>
    </cfRule>
    <cfRule type="expression" dxfId="12609" priority="2775">
      <formula>#REF!="A4"</formula>
    </cfRule>
    <cfRule type="expression" dxfId="12608" priority="2776">
      <formula>#REF!="A3"</formula>
    </cfRule>
    <cfRule type="expression" dxfId="12607" priority="2777">
      <formula>#REF!="A2"</formula>
    </cfRule>
    <cfRule type="expression" dxfId="12606" priority="2778">
      <formula>#REF!="A1"</formula>
    </cfRule>
  </conditionalFormatting>
  <conditionalFormatting sqref="AV32:AV33">
    <cfRule type="expression" dxfId="12605" priority="2761">
      <formula>#REF!="A9"</formula>
    </cfRule>
    <cfRule type="expression" dxfId="12604" priority="2762">
      <formula>#REF!="A8"</formula>
    </cfRule>
    <cfRule type="expression" dxfId="12603" priority="2763">
      <formula>#REF!="A7"</formula>
    </cfRule>
    <cfRule type="expression" dxfId="12602" priority="2764">
      <formula>#REF!="A6"</formula>
    </cfRule>
    <cfRule type="expression" dxfId="12601" priority="2765">
      <formula>#REF!="A5"</formula>
    </cfRule>
    <cfRule type="expression" dxfId="12600" priority="2766">
      <formula>#REF!="A4"</formula>
    </cfRule>
    <cfRule type="expression" dxfId="12599" priority="2767">
      <formula>#REF!="A3"</formula>
    </cfRule>
    <cfRule type="expression" dxfId="12598" priority="2768">
      <formula>#REF!="A2"</formula>
    </cfRule>
    <cfRule type="expression" dxfId="12597" priority="2769">
      <formula>#REF!="A1"</formula>
    </cfRule>
  </conditionalFormatting>
  <conditionalFormatting sqref="AG38:AG39">
    <cfRule type="expression" dxfId="12596" priority="2752">
      <formula>#REF!="A9"</formula>
    </cfRule>
    <cfRule type="expression" dxfId="12595" priority="2753">
      <formula>#REF!="A8"</formula>
    </cfRule>
    <cfRule type="expression" dxfId="12594" priority="2754">
      <formula>#REF!="A7"</formula>
    </cfRule>
    <cfRule type="expression" dxfId="12593" priority="2755">
      <formula>#REF!="A6"</formula>
    </cfRule>
    <cfRule type="expression" dxfId="12592" priority="2756">
      <formula>#REF!="A5"</formula>
    </cfRule>
    <cfRule type="expression" dxfId="12591" priority="2757">
      <formula>#REF!="A4"</formula>
    </cfRule>
    <cfRule type="expression" dxfId="12590" priority="2758">
      <formula>#REF!="A3"</formula>
    </cfRule>
    <cfRule type="expression" dxfId="12589" priority="2759">
      <formula>#REF!="A2"</formula>
    </cfRule>
    <cfRule type="expression" dxfId="12588" priority="2760">
      <formula>#REF!="A1"</formula>
    </cfRule>
  </conditionalFormatting>
  <conditionalFormatting sqref="AV38:AV39">
    <cfRule type="expression" dxfId="12587" priority="2743">
      <formula>#REF!="A9"</formula>
    </cfRule>
    <cfRule type="expression" dxfId="12586" priority="2744">
      <formula>#REF!="A8"</formula>
    </cfRule>
    <cfRule type="expression" dxfId="12585" priority="2745">
      <formula>#REF!="A7"</formula>
    </cfRule>
    <cfRule type="expression" dxfId="12584" priority="2746">
      <formula>#REF!="A6"</formula>
    </cfRule>
    <cfRule type="expression" dxfId="12583" priority="2747">
      <formula>#REF!="A5"</formula>
    </cfRule>
    <cfRule type="expression" dxfId="12582" priority="2748">
      <formula>#REF!="A4"</formula>
    </cfRule>
    <cfRule type="expression" dxfId="12581" priority="2749">
      <formula>#REF!="A3"</formula>
    </cfRule>
    <cfRule type="expression" dxfId="12580" priority="2750">
      <formula>#REF!="A2"</formula>
    </cfRule>
    <cfRule type="expression" dxfId="12579" priority="2751">
      <formula>#REF!="A1"</formula>
    </cfRule>
  </conditionalFormatting>
  <conditionalFormatting sqref="AG41">
    <cfRule type="expression" dxfId="12578" priority="2734">
      <formula>#REF!="A9"</formula>
    </cfRule>
    <cfRule type="expression" dxfId="12577" priority="2735">
      <formula>#REF!="A8"</formula>
    </cfRule>
    <cfRule type="expression" dxfId="12576" priority="2736">
      <formula>#REF!="A7"</formula>
    </cfRule>
    <cfRule type="expression" dxfId="12575" priority="2737">
      <formula>#REF!="A6"</formula>
    </cfRule>
    <cfRule type="expression" dxfId="12574" priority="2738">
      <formula>#REF!="A5"</formula>
    </cfRule>
    <cfRule type="expression" dxfId="12573" priority="2739">
      <formula>#REF!="A4"</formula>
    </cfRule>
    <cfRule type="expression" dxfId="12572" priority="2740">
      <formula>#REF!="A3"</formula>
    </cfRule>
    <cfRule type="expression" dxfId="12571" priority="2741">
      <formula>#REF!="A2"</formula>
    </cfRule>
    <cfRule type="expression" dxfId="12570" priority="2742">
      <formula>#REF!="A1"</formula>
    </cfRule>
  </conditionalFormatting>
  <conditionalFormatting sqref="AV41">
    <cfRule type="expression" dxfId="12569" priority="2725">
      <formula>#REF!="A9"</formula>
    </cfRule>
    <cfRule type="expression" dxfId="12568" priority="2726">
      <formula>#REF!="A8"</formula>
    </cfRule>
    <cfRule type="expression" dxfId="12567" priority="2727">
      <formula>#REF!="A7"</formula>
    </cfRule>
    <cfRule type="expression" dxfId="12566" priority="2728">
      <formula>#REF!="A6"</formula>
    </cfRule>
    <cfRule type="expression" dxfId="12565" priority="2729">
      <formula>#REF!="A5"</formula>
    </cfRule>
    <cfRule type="expression" dxfId="12564" priority="2730">
      <formula>#REF!="A4"</formula>
    </cfRule>
    <cfRule type="expression" dxfId="12563" priority="2731">
      <formula>#REF!="A3"</formula>
    </cfRule>
    <cfRule type="expression" dxfId="12562" priority="2732">
      <formula>#REF!="A2"</formula>
    </cfRule>
    <cfRule type="expression" dxfId="12561" priority="2733">
      <formula>#REF!="A1"</formula>
    </cfRule>
  </conditionalFormatting>
  <conditionalFormatting sqref="AG44:AG49">
    <cfRule type="expression" dxfId="12560" priority="2716">
      <formula>#REF!="A9"</formula>
    </cfRule>
    <cfRule type="expression" dxfId="12559" priority="2717">
      <formula>#REF!="A8"</formula>
    </cfRule>
    <cfRule type="expression" dxfId="12558" priority="2718">
      <formula>#REF!="A7"</formula>
    </cfRule>
    <cfRule type="expression" dxfId="12557" priority="2719">
      <formula>#REF!="A6"</formula>
    </cfRule>
    <cfRule type="expression" dxfId="12556" priority="2720">
      <formula>#REF!="A5"</formula>
    </cfRule>
    <cfRule type="expression" dxfId="12555" priority="2721">
      <formula>#REF!="A4"</formula>
    </cfRule>
    <cfRule type="expression" dxfId="12554" priority="2722">
      <formula>#REF!="A3"</formula>
    </cfRule>
    <cfRule type="expression" dxfId="12553" priority="2723">
      <formula>#REF!="A2"</formula>
    </cfRule>
    <cfRule type="expression" dxfId="12552" priority="2724">
      <formula>#REF!="A1"</formula>
    </cfRule>
  </conditionalFormatting>
  <conditionalFormatting sqref="AV44:AV49">
    <cfRule type="expression" dxfId="12551" priority="2707">
      <formula>#REF!="A9"</formula>
    </cfRule>
    <cfRule type="expression" dxfId="12550" priority="2708">
      <formula>#REF!="A8"</formula>
    </cfRule>
    <cfRule type="expression" dxfId="12549" priority="2709">
      <formula>#REF!="A7"</formula>
    </cfRule>
    <cfRule type="expression" dxfId="12548" priority="2710">
      <formula>#REF!="A6"</formula>
    </cfRule>
    <cfRule type="expression" dxfId="12547" priority="2711">
      <formula>#REF!="A5"</formula>
    </cfRule>
    <cfRule type="expression" dxfId="12546" priority="2712">
      <formula>#REF!="A4"</formula>
    </cfRule>
    <cfRule type="expression" dxfId="12545" priority="2713">
      <formula>#REF!="A3"</formula>
    </cfRule>
    <cfRule type="expression" dxfId="12544" priority="2714">
      <formula>#REF!="A2"</formula>
    </cfRule>
    <cfRule type="expression" dxfId="12543" priority="2715">
      <formula>#REF!="A1"</formula>
    </cfRule>
  </conditionalFormatting>
  <conditionalFormatting sqref="AG53:AG56">
    <cfRule type="expression" dxfId="12542" priority="2698">
      <formula>#REF!="A9"</formula>
    </cfRule>
    <cfRule type="expression" dxfId="12541" priority="2699">
      <formula>#REF!="A8"</formula>
    </cfRule>
    <cfRule type="expression" dxfId="12540" priority="2700">
      <formula>#REF!="A7"</formula>
    </cfRule>
    <cfRule type="expression" dxfId="12539" priority="2701">
      <formula>#REF!="A6"</formula>
    </cfRule>
    <cfRule type="expression" dxfId="12538" priority="2702">
      <formula>#REF!="A5"</formula>
    </cfRule>
    <cfRule type="expression" dxfId="12537" priority="2703">
      <formula>#REF!="A4"</formula>
    </cfRule>
    <cfRule type="expression" dxfId="12536" priority="2704">
      <formula>#REF!="A3"</formula>
    </cfRule>
    <cfRule type="expression" dxfId="12535" priority="2705">
      <formula>#REF!="A2"</formula>
    </cfRule>
    <cfRule type="expression" dxfId="12534" priority="2706">
      <formula>#REF!="A1"</formula>
    </cfRule>
  </conditionalFormatting>
  <conditionalFormatting sqref="AV53:AV56">
    <cfRule type="expression" dxfId="12533" priority="2689">
      <formula>#REF!="A9"</formula>
    </cfRule>
    <cfRule type="expression" dxfId="12532" priority="2690">
      <formula>#REF!="A8"</formula>
    </cfRule>
    <cfRule type="expression" dxfId="12531" priority="2691">
      <formula>#REF!="A7"</formula>
    </cfRule>
    <cfRule type="expression" dxfId="12530" priority="2692">
      <formula>#REF!="A6"</formula>
    </cfRule>
    <cfRule type="expression" dxfId="12529" priority="2693">
      <formula>#REF!="A5"</formula>
    </cfRule>
    <cfRule type="expression" dxfId="12528" priority="2694">
      <formula>#REF!="A4"</formula>
    </cfRule>
    <cfRule type="expression" dxfId="12527" priority="2695">
      <formula>#REF!="A3"</formula>
    </cfRule>
    <cfRule type="expression" dxfId="12526" priority="2696">
      <formula>#REF!="A2"</formula>
    </cfRule>
    <cfRule type="expression" dxfId="12525" priority="2697">
      <formula>#REF!="A1"</formula>
    </cfRule>
  </conditionalFormatting>
  <conditionalFormatting sqref="AG81:AG83">
    <cfRule type="expression" dxfId="12524" priority="2680">
      <formula>#REF!="A9"</formula>
    </cfRule>
    <cfRule type="expression" dxfId="12523" priority="2681">
      <formula>#REF!="A8"</formula>
    </cfRule>
    <cfRule type="expression" dxfId="12522" priority="2682">
      <formula>#REF!="A7"</formula>
    </cfRule>
    <cfRule type="expression" dxfId="12521" priority="2683">
      <formula>#REF!="A6"</formula>
    </cfRule>
    <cfRule type="expression" dxfId="12520" priority="2684">
      <formula>#REF!="A5"</formula>
    </cfRule>
    <cfRule type="expression" dxfId="12519" priority="2685">
      <formula>#REF!="A4"</formula>
    </cfRule>
    <cfRule type="expression" dxfId="12518" priority="2686">
      <formula>#REF!="A3"</formula>
    </cfRule>
    <cfRule type="expression" dxfId="12517" priority="2687">
      <formula>#REF!="A2"</formula>
    </cfRule>
    <cfRule type="expression" dxfId="12516" priority="2688">
      <formula>#REF!="A1"</formula>
    </cfRule>
  </conditionalFormatting>
  <conditionalFormatting sqref="AV81:AV83">
    <cfRule type="expression" dxfId="12515" priority="2671">
      <formula>#REF!="A9"</formula>
    </cfRule>
    <cfRule type="expression" dxfId="12514" priority="2672">
      <formula>#REF!="A8"</formula>
    </cfRule>
    <cfRule type="expression" dxfId="12513" priority="2673">
      <formula>#REF!="A7"</formula>
    </cfRule>
    <cfRule type="expression" dxfId="12512" priority="2674">
      <formula>#REF!="A6"</formula>
    </cfRule>
    <cfRule type="expression" dxfId="12511" priority="2675">
      <formula>#REF!="A5"</formula>
    </cfRule>
    <cfRule type="expression" dxfId="12510" priority="2676">
      <formula>#REF!="A4"</formula>
    </cfRule>
    <cfRule type="expression" dxfId="12509" priority="2677">
      <formula>#REF!="A3"</formula>
    </cfRule>
    <cfRule type="expression" dxfId="12508" priority="2678">
      <formula>#REF!="A2"</formula>
    </cfRule>
    <cfRule type="expression" dxfId="12507" priority="2679">
      <formula>#REF!="A1"</formula>
    </cfRule>
  </conditionalFormatting>
  <conditionalFormatting sqref="AG86:AG87">
    <cfRule type="expression" dxfId="12506" priority="2662">
      <formula>#REF!="A9"</formula>
    </cfRule>
    <cfRule type="expression" dxfId="12505" priority="2663">
      <formula>#REF!="A8"</formula>
    </cfRule>
    <cfRule type="expression" dxfId="12504" priority="2664">
      <formula>#REF!="A7"</formula>
    </cfRule>
    <cfRule type="expression" dxfId="12503" priority="2665">
      <formula>#REF!="A6"</formula>
    </cfRule>
    <cfRule type="expression" dxfId="12502" priority="2666">
      <formula>#REF!="A5"</formula>
    </cfRule>
    <cfRule type="expression" dxfId="12501" priority="2667">
      <formula>#REF!="A4"</formula>
    </cfRule>
    <cfRule type="expression" dxfId="12500" priority="2668">
      <formula>#REF!="A3"</formula>
    </cfRule>
    <cfRule type="expression" dxfId="12499" priority="2669">
      <formula>#REF!="A2"</formula>
    </cfRule>
    <cfRule type="expression" dxfId="12498" priority="2670">
      <formula>#REF!="A1"</formula>
    </cfRule>
  </conditionalFormatting>
  <conditionalFormatting sqref="AV86:AV87">
    <cfRule type="expression" dxfId="12497" priority="2653">
      <formula>#REF!="A9"</formula>
    </cfRule>
    <cfRule type="expression" dxfId="12496" priority="2654">
      <formula>#REF!="A8"</formula>
    </cfRule>
    <cfRule type="expression" dxfId="12495" priority="2655">
      <formula>#REF!="A7"</formula>
    </cfRule>
    <cfRule type="expression" dxfId="12494" priority="2656">
      <formula>#REF!="A6"</formula>
    </cfRule>
    <cfRule type="expression" dxfId="12493" priority="2657">
      <formula>#REF!="A5"</formula>
    </cfRule>
    <cfRule type="expression" dxfId="12492" priority="2658">
      <formula>#REF!="A4"</formula>
    </cfRule>
    <cfRule type="expression" dxfId="12491" priority="2659">
      <formula>#REF!="A3"</formula>
    </cfRule>
    <cfRule type="expression" dxfId="12490" priority="2660">
      <formula>#REF!="A2"</formula>
    </cfRule>
    <cfRule type="expression" dxfId="12489" priority="2661">
      <formula>#REF!="A1"</formula>
    </cfRule>
  </conditionalFormatting>
  <conditionalFormatting sqref="AG90:AG97">
    <cfRule type="expression" dxfId="12488" priority="2644">
      <formula>#REF!="A9"</formula>
    </cfRule>
    <cfRule type="expression" dxfId="12487" priority="2645">
      <formula>#REF!="A8"</formula>
    </cfRule>
    <cfRule type="expression" dxfId="12486" priority="2646">
      <formula>#REF!="A7"</formula>
    </cfRule>
    <cfRule type="expression" dxfId="12485" priority="2647">
      <formula>#REF!="A6"</formula>
    </cfRule>
    <cfRule type="expression" dxfId="12484" priority="2648">
      <formula>#REF!="A5"</formula>
    </cfRule>
    <cfRule type="expression" dxfId="12483" priority="2649">
      <formula>#REF!="A4"</formula>
    </cfRule>
    <cfRule type="expression" dxfId="12482" priority="2650">
      <formula>#REF!="A3"</formula>
    </cfRule>
    <cfRule type="expression" dxfId="12481" priority="2651">
      <formula>#REF!="A2"</formula>
    </cfRule>
    <cfRule type="expression" dxfId="12480" priority="2652">
      <formula>#REF!="A1"</formula>
    </cfRule>
  </conditionalFormatting>
  <conditionalFormatting sqref="AV90:AV97">
    <cfRule type="expression" dxfId="12479" priority="2635">
      <formula>#REF!="A9"</formula>
    </cfRule>
    <cfRule type="expression" dxfId="12478" priority="2636">
      <formula>#REF!="A8"</formula>
    </cfRule>
    <cfRule type="expression" dxfId="12477" priority="2637">
      <formula>#REF!="A7"</formula>
    </cfRule>
    <cfRule type="expression" dxfId="12476" priority="2638">
      <formula>#REF!="A6"</formula>
    </cfRule>
    <cfRule type="expression" dxfId="12475" priority="2639">
      <formula>#REF!="A5"</formula>
    </cfRule>
    <cfRule type="expression" dxfId="12474" priority="2640">
      <formula>#REF!="A4"</formula>
    </cfRule>
    <cfRule type="expression" dxfId="12473" priority="2641">
      <formula>#REF!="A3"</formula>
    </cfRule>
    <cfRule type="expression" dxfId="12472" priority="2642">
      <formula>#REF!="A2"</formula>
    </cfRule>
    <cfRule type="expression" dxfId="12471" priority="2643">
      <formula>#REF!="A1"</formula>
    </cfRule>
  </conditionalFormatting>
  <conditionalFormatting sqref="AG100:AG104">
    <cfRule type="expression" dxfId="12470" priority="2626">
      <formula>#REF!="A9"</formula>
    </cfRule>
    <cfRule type="expression" dxfId="12469" priority="2627">
      <formula>#REF!="A8"</formula>
    </cfRule>
    <cfRule type="expression" dxfId="12468" priority="2628">
      <formula>#REF!="A7"</formula>
    </cfRule>
    <cfRule type="expression" dxfId="12467" priority="2629">
      <formula>#REF!="A6"</formula>
    </cfRule>
    <cfRule type="expression" dxfId="12466" priority="2630">
      <formula>#REF!="A5"</formula>
    </cfRule>
    <cfRule type="expression" dxfId="12465" priority="2631">
      <formula>#REF!="A4"</formula>
    </cfRule>
    <cfRule type="expression" dxfId="12464" priority="2632">
      <formula>#REF!="A3"</formula>
    </cfRule>
    <cfRule type="expression" dxfId="12463" priority="2633">
      <formula>#REF!="A2"</formula>
    </cfRule>
    <cfRule type="expression" dxfId="12462" priority="2634">
      <formula>#REF!="A1"</formula>
    </cfRule>
  </conditionalFormatting>
  <conditionalFormatting sqref="AV100:AV104">
    <cfRule type="expression" dxfId="12461" priority="2617">
      <formula>#REF!="A9"</formula>
    </cfRule>
    <cfRule type="expression" dxfId="12460" priority="2618">
      <formula>#REF!="A8"</formula>
    </cfRule>
    <cfRule type="expression" dxfId="12459" priority="2619">
      <formula>#REF!="A7"</formula>
    </cfRule>
    <cfRule type="expression" dxfId="12458" priority="2620">
      <formula>#REF!="A6"</formula>
    </cfRule>
    <cfRule type="expression" dxfId="12457" priority="2621">
      <formula>#REF!="A5"</formula>
    </cfRule>
    <cfRule type="expression" dxfId="12456" priority="2622">
      <formula>#REF!="A4"</formula>
    </cfRule>
    <cfRule type="expression" dxfId="12455" priority="2623">
      <formula>#REF!="A3"</formula>
    </cfRule>
    <cfRule type="expression" dxfId="12454" priority="2624">
      <formula>#REF!="A2"</formula>
    </cfRule>
    <cfRule type="expression" dxfId="12453" priority="2625">
      <formula>#REF!="A1"</formula>
    </cfRule>
  </conditionalFormatting>
  <conditionalFormatting sqref="AG106:AG110">
    <cfRule type="expression" dxfId="12452" priority="2608">
      <formula>#REF!="A9"</formula>
    </cfRule>
    <cfRule type="expression" dxfId="12451" priority="2609">
      <formula>#REF!="A8"</formula>
    </cfRule>
    <cfRule type="expression" dxfId="12450" priority="2610">
      <formula>#REF!="A7"</formula>
    </cfRule>
    <cfRule type="expression" dxfId="12449" priority="2611">
      <formula>#REF!="A6"</formula>
    </cfRule>
    <cfRule type="expression" dxfId="12448" priority="2612">
      <formula>#REF!="A5"</formula>
    </cfRule>
    <cfRule type="expression" dxfId="12447" priority="2613">
      <formula>#REF!="A4"</formula>
    </cfRule>
    <cfRule type="expression" dxfId="12446" priority="2614">
      <formula>#REF!="A3"</formula>
    </cfRule>
    <cfRule type="expression" dxfId="12445" priority="2615">
      <formula>#REF!="A2"</formula>
    </cfRule>
    <cfRule type="expression" dxfId="12444" priority="2616">
      <formula>#REF!="A1"</formula>
    </cfRule>
  </conditionalFormatting>
  <conditionalFormatting sqref="AV106:AV110">
    <cfRule type="expression" dxfId="12443" priority="2599">
      <formula>#REF!="A9"</formula>
    </cfRule>
    <cfRule type="expression" dxfId="12442" priority="2600">
      <formula>#REF!="A8"</formula>
    </cfRule>
    <cfRule type="expression" dxfId="12441" priority="2601">
      <formula>#REF!="A7"</formula>
    </cfRule>
    <cfRule type="expression" dxfId="12440" priority="2602">
      <formula>#REF!="A6"</formula>
    </cfRule>
    <cfRule type="expression" dxfId="12439" priority="2603">
      <formula>#REF!="A5"</formula>
    </cfRule>
    <cfRule type="expression" dxfId="12438" priority="2604">
      <formula>#REF!="A4"</formula>
    </cfRule>
    <cfRule type="expression" dxfId="12437" priority="2605">
      <formula>#REF!="A3"</formula>
    </cfRule>
    <cfRule type="expression" dxfId="12436" priority="2606">
      <formula>#REF!="A2"</formula>
    </cfRule>
    <cfRule type="expression" dxfId="12435" priority="2607">
      <formula>#REF!="A1"</formula>
    </cfRule>
  </conditionalFormatting>
  <conditionalFormatting sqref="AG120:AG124">
    <cfRule type="expression" dxfId="12434" priority="2590">
      <formula>#REF!="A9"</formula>
    </cfRule>
    <cfRule type="expression" dxfId="12433" priority="2591">
      <formula>#REF!="A8"</formula>
    </cfRule>
    <cfRule type="expression" dxfId="12432" priority="2592">
      <formula>#REF!="A7"</formula>
    </cfRule>
    <cfRule type="expression" dxfId="12431" priority="2593">
      <formula>#REF!="A6"</formula>
    </cfRule>
    <cfRule type="expression" dxfId="12430" priority="2594">
      <formula>#REF!="A5"</formula>
    </cfRule>
    <cfRule type="expression" dxfId="12429" priority="2595">
      <formula>#REF!="A4"</formula>
    </cfRule>
    <cfRule type="expression" dxfId="12428" priority="2596">
      <formula>#REF!="A3"</formula>
    </cfRule>
    <cfRule type="expression" dxfId="12427" priority="2597">
      <formula>#REF!="A2"</formula>
    </cfRule>
    <cfRule type="expression" dxfId="12426" priority="2598">
      <formula>#REF!="A1"</formula>
    </cfRule>
  </conditionalFormatting>
  <conditionalFormatting sqref="AV120:AV124">
    <cfRule type="expression" dxfId="12425" priority="2581">
      <formula>#REF!="A9"</formula>
    </cfRule>
    <cfRule type="expression" dxfId="12424" priority="2582">
      <formula>#REF!="A8"</formula>
    </cfRule>
    <cfRule type="expression" dxfId="12423" priority="2583">
      <formula>#REF!="A7"</formula>
    </cfRule>
    <cfRule type="expression" dxfId="12422" priority="2584">
      <formula>#REF!="A6"</formula>
    </cfRule>
    <cfRule type="expression" dxfId="12421" priority="2585">
      <formula>#REF!="A5"</formula>
    </cfRule>
    <cfRule type="expression" dxfId="12420" priority="2586">
      <formula>#REF!="A4"</formula>
    </cfRule>
    <cfRule type="expression" dxfId="12419" priority="2587">
      <formula>#REF!="A3"</formula>
    </cfRule>
    <cfRule type="expression" dxfId="12418" priority="2588">
      <formula>#REF!="A2"</formula>
    </cfRule>
    <cfRule type="expression" dxfId="12417" priority="2589">
      <formula>#REF!="A1"</formula>
    </cfRule>
  </conditionalFormatting>
  <conditionalFormatting sqref="AG155">
    <cfRule type="expression" dxfId="12416" priority="2572">
      <formula>#REF!="A9"</formula>
    </cfRule>
    <cfRule type="expression" dxfId="12415" priority="2573">
      <formula>#REF!="A8"</formula>
    </cfRule>
    <cfRule type="expression" dxfId="12414" priority="2574">
      <formula>#REF!="A7"</formula>
    </cfRule>
    <cfRule type="expression" dxfId="12413" priority="2575">
      <formula>#REF!="A6"</formula>
    </cfRule>
    <cfRule type="expression" dxfId="12412" priority="2576">
      <formula>#REF!="A5"</formula>
    </cfRule>
    <cfRule type="expression" dxfId="12411" priority="2577">
      <formula>#REF!="A4"</formula>
    </cfRule>
    <cfRule type="expression" dxfId="12410" priority="2578">
      <formula>#REF!="A3"</formula>
    </cfRule>
    <cfRule type="expression" dxfId="12409" priority="2579">
      <formula>#REF!="A2"</formula>
    </cfRule>
    <cfRule type="expression" dxfId="12408" priority="2580">
      <formula>#REF!="A1"</formula>
    </cfRule>
  </conditionalFormatting>
  <conditionalFormatting sqref="AG193:AG199">
    <cfRule type="expression" dxfId="12407" priority="2563">
      <formula>#REF!="A9"</formula>
    </cfRule>
    <cfRule type="expression" dxfId="12406" priority="2564">
      <formula>#REF!="A8"</formula>
    </cfRule>
    <cfRule type="expression" dxfId="12405" priority="2565">
      <formula>#REF!="A7"</formula>
    </cfRule>
    <cfRule type="expression" dxfId="12404" priority="2566">
      <formula>#REF!="A6"</formula>
    </cfRule>
    <cfRule type="expression" dxfId="12403" priority="2567">
      <formula>#REF!="A5"</formula>
    </cfRule>
    <cfRule type="expression" dxfId="12402" priority="2568">
      <formula>#REF!="A4"</formula>
    </cfRule>
    <cfRule type="expression" dxfId="12401" priority="2569">
      <formula>#REF!="A3"</formula>
    </cfRule>
    <cfRule type="expression" dxfId="12400" priority="2570">
      <formula>#REF!="A2"</formula>
    </cfRule>
    <cfRule type="expression" dxfId="12399" priority="2571">
      <formula>#REF!="A1"</formula>
    </cfRule>
  </conditionalFormatting>
  <conditionalFormatting sqref="AV193:AV199">
    <cfRule type="expression" dxfId="12398" priority="2554">
      <formula>#REF!="A9"</formula>
    </cfRule>
    <cfRule type="expression" dxfId="12397" priority="2555">
      <formula>#REF!="A8"</formula>
    </cfRule>
    <cfRule type="expression" dxfId="12396" priority="2556">
      <formula>#REF!="A7"</formula>
    </cfRule>
    <cfRule type="expression" dxfId="12395" priority="2557">
      <formula>#REF!="A6"</formula>
    </cfRule>
    <cfRule type="expression" dxfId="12394" priority="2558">
      <formula>#REF!="A5"</formula>
    </cfRule>
    <cfRule type="expression" dxfId="12393" priority="2559">
      <formula>#REF!="A4"</formula>
    </cfRule>
    <cfRule type="expression" dxfId="12392" priority="2560">
      <formula>#REF!="A3"</formula>
    </cfRule>
    <cfRule type="expression" dxfId="12391" priority="2561">
      <formula>#REF!="A2"</formula>
    </cfRule>
    <cfRule type="expression" dxfId="12390" priority="2562">
      <formula>#REF!="A1"</formula>
    </cfRule>
  </conditionalFormatting>
  <conditionalFormatting sqref="AG201:AG203">
    <cfRule type="expression" dxfId="12389" priority="2545">
      <formula>#REF!="A9"</formula>
    </cfRule>
    <cfRule type="expression" dxfId="12388" priority="2546">
      <formula>#REF!="A8"</formula>
    </cfRule>
    <cfRule type="expression" dxfId="12387" priority="2547">
      <formula>#REF!="A7"</formula>
    </cfRule>
    <cfRule type="expression" dxfId="12386" priority="2548">
      <formula>#REF!="A6"</formula>
    </cfRule>
    <cfRule type="expression" dxfId="12385" priority="2549">
      <formula>#REF!="A5"</formula>
    </cfRule>
    <cfRule type="expression" dxfId="12384" priority="2550">
      <formula>#REF!="A4"</formula>
    </cfRule>
    <cfRule type="expression" dxfId="12383" priority="2551">
      <formula>#REF!="A3"</formula>
    </cfRule>
    <cfRule type="expression" dxfId="12382" priority="2552">
      <formula>#REF!="A2"</formula>
    </cfRule>
    <cfRule type="expression" dxfId="12381" priority="2553">
      <formula>#REF!="A1"</formula>
    </cfRule>
  </conditionalFormatting>
  <conditionalFormatting sqref="AV201:AV203">
    <cfRule type="expression" dxfId="12380" priority="2536">
      <formula>#REF!="A9"</formula>
    </cfRule>
    <cfRule type="expression" dxfId="12379" priority="2537">
      <formula>#REF!="A8"</formula>
    </cfRule>
    <cfRule type="expression" dxfId="12378" priority="2538">
      <formula>#REF!="A7"</formula>
    </cfRule>
    <cfRule type="expression" dxfId="12377" priority="2539">
      <formula>#REF!="A6"</formula>
    </cfRule>
    <cfRule type="expression" dxfId="12376" priority="2540">
      <formula>#REF!="A5"</formula>
    </cfRule>
    <cfRule type="expression" dxfId="12375" priority="2541">
      <formula>#REF!="A4"</formula>
    </cfRule>
    <cfRule type="expression" dxfId="12374" priority="2542">
      <formula>#REF!="A3"</formula>
    </cfRule>
    <cfRule type="expression" dxfId="12373" priority="2543">
      <formula>#REF!="A2"</formula>
    </cfRule>
    <cfRule type="expression" dxfId="12372" priority="2544">
      <formula>#REF!="A1"</formula>
    </cfRule>
  </conditionalFormatting>
  <conditionalFormatting sqref="AG209">
    <cfRule type="expression" dxfId="12371" priority="2527">
      <formula>#REF!="A9"</formula>
    </cfRule>
    <cfRule type="expression" dxfId="12370" priority="2528">
      <formula>#REF!="A8"</formula>
    </cfRule>
    <cfRule type="expression" dxfId="12369" priority="2529">
      <formula>#REF!="A7"</formula>
    </cfRule>
    <cfRule type="expression" dxfId="12368" priority="2530">
      <formula>#REF!="A6"</formula>
    </cfRule>
    <cfRule type="expression" dxfId="12367" priority="2531">
      <formula>#REF!="A5"</formula>
    </cfRule>
    <cfRule type="expression" dxfId="12366" priority="2532">
      <formula>#REF!="A4"</formula>
    </cfRule>
    <cfRule type="expression" dxfId="12365" priority="2533">
      <formula>#REF!="A3"</formula>
    </cfRule>
    <cfRule type="expression" dxfId="12364" priority="2534">
      <formula>#REF!="A2"</formula>
    </cfRule>
    <cfRule type="expression" dxfId="12363" priority="2535">
      <formula>#REF!="A1"</formula>
    </cfRule>
  </conditionalFormatting>
  <conditionalFormatting sqref="AV209">
    <cfRule type="expression" dxfId="12362" priority="2518">
      <formula>#REF!="A9"</formula>
    </cfRule>
    <cfRule type="expression" dxfId="12361" priority="2519">
      <formula>#REF!="A8"</formula>
    </cfRule>
    <cfRule type="expression" dxfId="12360" priority="2520">
      <formula>#REF!="A7"</formula>
    </cfRule>
    <cfRule type="expression" dxfId="12359" priority="2521">
      <formula>#REF!="A6"</formula>
    </cfRule>
    <cfRule type="expression" dxfId="12358" priority="2522">
      <formula>#REF!="A5"</formula>
    </cfRule>
    <cfRule type="expression" dxfId="12357" priority="2523">
      <formula>#REF!="A4"</formula>
    </cfRule>
    <cfRule type="expression" dxfId="12356" priority="2524">
      <formula>#REF!="A3"</formula>
    </cfRule>
    <cfRule type="expression" dxfId="12355" priority="2525">
      <formula>#REF!="A2"</formula>
    </cfRule>
    <cfRule type="expression" dxfId="12354" priority="2526">
      <formula>#REF!="A1"</formula>
    </cfRule>
  </conditionalFormatting>
  <conditionalFormatting sqref="AG213">
    <cfRule type="expression" dxfId="12353" priority="2509">
      <formula>#REF!="A9"</formula>
    </cfRule>
    <cfRule type="expression" dxfId="12352" priority="2510">
      <formula>#REF!="A8"</formula>
    </cfRule>
    <cfRule type="expression" dxfId="12351" priority="2511">
      <formula>#REF!="A7"</formula>
    </cfRule>
    <cfRule type="expression" dxfId="12350" priority="2512">
      <formula>#REF!="A6"</formula>
    </cfRule>
    <cfRule type="expression" dxfId="12349" priority="2513">
      <formula>#REF!="A5"</formula>
    </cfRule>
    <cfRule type="expression" dxfId="12348" priority="2514">
      <formula>#REF!="A4"</formula>
    </cfRule>
    <cfRule type="expression" dxfId="12347" priority="2515">
      <formula>#REF!="A3"</formula>
    </cfRule>
    <cfRule type="expression" dxfId="12346" priority="2516">
      <formula>#REF!="A2"</formula>
    </cfRule>
    <cfRule type="expression" dxfId="12345" priority="2517">
      <formula>#REF!="A1"</formula>
    </cfRule>
  </conditionalFormatting>
  <conditionalFormatting sqref="AV213">
    <cfRule type="expression" dxfId="12344" priority="2500">
      <formula>#REF!="A9"</formula>
    </cfRule>
    <cfRule type="expression" dxfId="12343" priority="2501">
      <formula>#REF!="A8"</formula>
    </cfRule>
    <cfRule type="expression" dxfId="12342" priority="2502">
      <formula>#REF!="A7"</formula>
    </cfRule>
    <cfRule type="expression" dxfId="12341" priority="2503">
      <formula>#REF!="A6"</formula>
    </cfRule>
    <cfRule type="expression" dxfId="12340" priority="2504">
      <formula>#REF!="A5"</formula>
    </cfRule>
    <cfRule type="expression" dxfId="12339" priority="2505">
      <formula>#REF!="A4"</formula>
    </cfRule>
    <cfRule type="expression" dxfId="12338" priority="2506">
      <formula>#REF!="A3"</formula>
    </cfRule>
    <cfRule type="expression" dxfId="12337" priority="2507">
      <formula>#REF!="A2"</formula>
    </cfRule>
    <cfRule type="expression" dxfId="12336" priority="2508">
      <formula>#REF!="A1"</formula>
    </cfRule>
  </conditionalFormatting>
  <conditionalFormatting sqref="AG218:AG219">
    <cfRule type="expression" dxfId="12335" priority="2491">
      <formula>#REF!="A9"</formula>
    </cfRule>
    <cfRule type="expression" dxfId="12334" priority="2492">
      <formula>#REF!="A8"</formula>
    </cfRule>
    <cfRule type="expression" dxfId="12333" priority="2493">
      <formula>#REF!="A7"</formula>
    </cfRule>
    <cfRule type="expression" dxfId="12332" priority="2494">
      <formula>#REF!="A6"</formula>
    </cfRule>
    <cfRule type="expression" dxfId="12331" priority="2495">
      <formula>#REF!="A5"</formula>
    </cfRule>
    <cfRule type="expression" dxfId="12330" priority="2496">
      <formula>#REF!="A4"</formula>
    </cfRule>
    <cfRule type="expression" dxfId="12329" priority="2497">
      <formula>#REF!="A3"</formula>
    </cfRule>
    <cfRule type="expression" dxfId="12328" priority="2498">
      <formula>#REF!="A2"</formula>
    </cfRule>
    <cfRule type="expression" dxfId="12327" priority="2499">
      <formula>#REF!="A1"</formula>
    </cfRule>
  </conditionalFormatting>
  <conditionalFormatting sqref="AV218:AV219">
    <cfRule type="expression" dxfId="12326" priority="2482">
      <formula>#REF!="A9"</formula>
    </cfRule>
    <cfRule type="expression" dxfId="12325" priority="2483">
      <formula>#REF!="A8"</formula>
    </cfRule>
    <cfRule type="expression" dxfId="12324" priority="2484">
      <formula>#REF!="A7"</formula>
    </cfRule>
    <cfRule type="expression" dxfId="12323" priority="2485">
      <formula>#REF!="A6"</formula>
    </cfRule>
    <cfRule type="expression" dxfId="12322" priority="2486">
      <formula>#REF!="A5"</formula>
    </cfRule>
    <cfRule type="expression" dxfId="12321" priority="2487">
      <formula>#REF!="A4"</formula>
    </cfRule>
    <cfRule type="expression" dxfId="12320" priority="2488">
      <formula>#REF!="A3"</formula>
    </cfRule>
    <cfRule type="expression" dxfId="12319" priority="2489">
      <formula>#REF!="A2"</formula>
    </cfRule>
    <cfRule type="expression" dxfId="12318" priority="2490">
      <formula>#REF!="A1"</formula>
    </cfRule>
  </conditionalFormatting>
  <conditionalFormatting sqref="AG221:AG222">
    <cfRule type="expression" dxfId="12317" priority="2473">
      <formula>#REF!="A9"</formula>
    </cfRule>
    <cfRule type="expression" dxfId="12316" priority="2474">
      <formula>#REF!="A8"</formula>
    </cfRule>
    <cfRule type="expression" dxfId="12315" priority="2475">
      <formula>#REF!="A7"</formula>
    </cfRule>
    <cfRule type="expression" dxfId="12314" priority="2476">
      <formula>#REF!="A6"</formula>
    </cfRule>
    <cfRule type="expression" dxfId="12313" priority="2477">
      <formula>#REF!="A5"</formula>
    </cfRule>
    <cfRule type="expression" dxfId="12312" priority="2478">
      <formula>#REF!="A4"</formula>
    </cfRule>
    <cfRule type="expression" dxfId="12311" priority="2479">
      <formula>#REF!="A3"</formula>
    </cfRule>
    <cfRule type="expression" dxfId="12310" priority="2480">
      <formula>#REF!="A2"</formula>
    </cfRule>
    <cfRule type="expression" dxfId="12309" priority="2481">
      <formula>#REF!="A1"</formula>
    </cfRule>
  </conditionalFormatting>
  <conditionalFormatting sqref="AV221:AV222">
    <cfRule type="expression" dxfId="12308" priority="2464">
      <formula>#REF!="A9"</formula>
    </cfRule>
    <cfRule type="expression" dxfId="12307" priority="2465">
      <formula>#REF!="A8"</formula>
    </cfRule>
    <cfRule type="expression" dxfId="12306" priority="2466">
      <formula>#REF!="A7"</formula>
    </cfRule>
    <cfRule type="expression" dxfId="12305" priority="2467">
      <formula>#REF!="A6"</formula>
    </cfRule>
    <cfRule type="expression" dxfId="12304" priority="2468">
      <formula>#REF!="A5"</formula>
    </cfRule>
    <cfRule type="expression" dxfId="12303" priority="2469">
      <formula>#REF!="A4"</formula>
    </cfRule>
    <cfRule type="expression" dxfId="12302" priority="2470">
      <formula>#REF!="A3"</formula>
    </cfRule>
    <cfRule type="expression" dxfId="12301" priority="2471">
      <formula>#REF!="A2"</formula>
    </cfRule>
    <cfRule type="expression" dxfId="12300" priority="2472">
      <formula>#REF!="A1"</formula>
    </cfRule>
  </conditionalFormatting>
  <conditionalFormatting sqref="AG224:AG229">
    <cfRule type="expression" dxfId="12299" priority="2455">
      <formula>#REF!="A9"</formula>
    </cfRule>
    <cfRule type="expression" dxfId="12298" priority="2456">
      <formula>#REF!="A8"</formula>
    </cfRule>
    <cfRule type="expression" dxfId="12297" priority="2457">
      <formula>#REF!="A7"</formula>
    </cfRule>
    <cfRule type="expression" dxfId="12296" priority="2458">
      <formula>#REF!="A6"</formula>
    </cfRule>
    <cfRule type="expression" dxfId="12295" priority="2459">
      <formula>#REF!="A5"</formula>
    </cfRule>
    <cfRule type="expression" dxfId="12294" priority="2460">
      <formula>#REF!="A4"</formula>
    </cfRule>
    <cfRule type="expression" dxfId="12293" priority="2461">
      <formula>#REF!="A3"</formula>
    </cfRule>
    <cfRule type="expression" dxfId="12292" priority="2462">
      <formula>#REF!="A2"</formula>
    </cfRule>
    <cfRule type="expression" dxfId="12291" priority="2463">
      <formula>#REF!="A1"</formula>
    </cfRule>
  </conditionalFormatting>
  <conditionalFormatting sqref="AV224:AV229">
    <cfRule type="expression" dxfId="12290" priority="2446">
      <formula>#REF!="A9"</formula>
    </cfRule>
    <cfRule type="expression" dxfId="12289" priority="2447">
      <formula>#REF!="A8"</formula>
    </cfRule>
    <cfRule type="expression" dxfId="12288" priority="2448">
      <formula>#REF!="A7"</formula>
    </cfRule>
    <cfRule type="expression" dxfId="12287" priority="2449">
      <formula>#REF!="A6"</formula>
    </cfRule>
    <cfRule type="expression" dxfId="12286" priority="2450">
      <formula>#REF!="A5"</formula>
    </cfRule>
    <cfRule type="expression" dxfId="12285" priority="2451">
      <formula>#REF!="A4"</formula>
    </cfRule>
    <cfRule type="expression" dxfId="12284" priority="2452">
      <formula>#REF!="A3"</formula>
    </cfRule>
    <cfRule type="expression" dxfId="12283" priority="2453">
      <formula>#REF!="A2"</formula>
    </cfRule>
    <cfRule type="expression" dxfId="12282" priority="2454">
      <formula>#REF!="A1"</formula>
    </cfRule>
  </conditionalFormatting>
  <conditionalFormatting sqref="AG233:AG236">
    <cfRule type="expression" dxfId="12281" priority="2437">
      <formula>#REF!="A9"</formula>
    </cfRule>
    <cfRule type="expression" dxfId="12280" priority="2438">
      <formula>#REF!="A8"</formula>
    </cfRule>
    <cfRule type="expression" dxfId="12279" priority="2439">
      <formula>#REF!="A7"</formula>
    </cfRule>
    <cfRule type="expression" dxfId="12278" priority="2440">
      <formula>#REF!="A6"</formula>
    </cfRule>
    <cfRule type="expression" dxfId="12277" priority="2441">
      <formula>#REF!="A5"</formula>
    </cfRule>
    <cfRule type="expression" dxfId="12276" priority="2442">
      <formula>#REF!="A4"</formula>
    </cfRule>
    <cfRule type="expression" dxfId="12275" priority="2443">
      <formula>#REF!="A3"</formula>
    </cfRule>
    <cfRule type="expression" dxfId="12274" priority="2444">
      <formula>#REF!="A2"</formula>
    </cfRule>
    <cfRule type="expression" dxfId="12273" priority="2445">
      <formula>#REF!="A1"</formula>
    </cfRule>
  </conditionalFormatting>
  <conditionalFormatting sqref="AV233:AV236">
    <cfRule type="expression" dxfId="12272" priority="2428">
      <formula>#REF!="A9"</formula>
    </cfRule>
    <cfRule type="expression" dxfId="12271" priority="2429">
      <formula>#REF!="A8"</formula>
    </cfRule>
    <cfRule type="expression" dxfId="12270" priority="2430">
      <formula>#REF!="A7"</formula>
    </cfRule>
    <cfRule type="expression" dxfId="12269" priority="2431">
      <formula>#REF!="A6"</formula>
    </cfRule>
    <cfRule type="expression" dxfId="12268" priority="2432">
      <formula>#REF!="A5"</formula>
    </cfRule>
    <cfRule type="expression" dxfId="12267" priority="2433">
      <formula>#REF!="A4"</formula>
    </cfRule>
    <cfRule type="expression" dxfId="12266" priority="2434">
      <formula>#REF!="A3"</formula>
    </cfRule>
    <cfRule type="expression" dxfId="12265" priority="2435">
      <formula>#REF!="A2"</formula>
    </cfRule>
    <cfRule type="expression" dxfId="12264" priority="2436">
      <formula>#REF!="A1"</formula>
    </cfRule>
  </conditionalFormatting>
  <conditionalFormatting sqref="AG244:AG249">
    <cfRule type="expression" dxfId="12263" priority="2419">
      <formula>#REF!="A9"</formula>
    </cfRule>
    <cfRule type="expression" dxfId="12262" priority="2420">
      <formula>#REF!="A8"</formula>
    </cfRule>
    <cfRule type="expression" dxfId="12261" priority="2421">
      <formula>#REF!="A7"</formula>
    </cfRule>
    <cfRule type="expression" dxfId="12260" priority="2422">
      <formula>#REF!="A6"</formula>
    </cfRule>
    <cfRule type="expression" dxfId="12259" priority="2423">
      <formula>#REF!="A5"</formula>
    </cfRule>
    <cfRule type="expression" dxfId="12258" priority="2424">
      <formula>#REF!="A4"</formula>
    </cfRule>
    <cfRule type="expression" dxfId="12257" priority="2425">
      <formula>#REF!="A3"</formula>
    </cfRule>
    <cfRule type="expression" dxfId="12256" priority="2426">
      <formula>#REF!="A2"</formula>
    </cfRule>
    <cfRule type="expression" dxfId="12255" priority="2427">
      <formula>#REF!="A1"</formula>
    </cfRule>
  </conditionalFormatting>
  <conditionalFormatting sqref="AV244:AV249">
    <cfRule type="expression" dxfId="12254" priority="2410">
      <formula>#REF!="A9"</formula>
    </cfRule>
    <cfRule type="expression" dxfId="12253" priority="2411">
      <formula>#REF!="A8"</formula>
    </cfRule>
    <cfRule type="expression" dxfId="12252" priority="2412">
      <formula>#REF!="A7"</formula>
    </cfRule>
    <cfRule type="expression" dxfId="12251" priority="2413">
      <formula>#REF!="A6"</formula>
    </cfRule>
    <cfRule type="expression" dxfId="12250" priority="2414">
      <formula>#REF!="A5"</formula>
    </cfRule>
    <cfRule type="expression" dxfId="12249" priority="2415">
      <formula>#REF!="A4"</formula>
    </cfRule>
    <cfRule type="expression" dxfId="12248" priority="2416">
      <formula>#REF!="A3"</formula>
    </cfRule>
    <cfRule type="expression" dxfId="12247" priority="2417">
      <formula>#REF!="A2"</formula>
    </cfRule>
    <cfRule type="expression" dxfId="12246" priority="2418">
      <formula>#REF!="A1"</formula>
    </cfRule>
  </conditionalFormatting>
  <conditionalFormatting sqref="AG253:AG254">
    <cfRule type="expression" dxfId="12245" priority="2401">
      <formula>#REF!="A9"</formula>
    </cfRule>
    <cfRule type="expression" dxfId="12244" priority="2402">
      <formula>#REF!="A8"</formula>
    </cfRule>
    <cfRule type="expression" dxfId="12243" priority="2403">
      <formula>#REF!="A7"</formula>
    </cfRule>
    <cfRule type="expression" dxfId="12242" priority="2404">
      <formula>#REF!="A6"</formula>
    </cfRule>
    <cfRule type="expression" dxfId="12241" priority="2405">
      <formula>#REF!="A5"</formula>
    </cfRule>
    <cfRule type="expression" dxfId="12240" priority="2406">
      <formula>#REF!="A4"</formula>
    </cfRule>
    <cfRule type="expression" dxfId="12239" priority="2407">
      <formula>#REF!="A3"</formula>
    </cfRule>
    <cfRule type="expression" dxfId="12238" priority="2408">
      <formula>#REF!="A2"</formula>
    </cfRule>
    <cfRule type="expression" dxfId="12237" priority="2409">
      <formula>#REF!="A1"</formula>
    </cfRule>
  </conditionalFormatting>
  <conditionalFormatting sqref="AV253:AV254">
    <cfRule type="expression" dxfId="12236" priority="2392">
      <formula>#REF!="A9"</formula>
    </cfRule>
    <cfRule type="expression" dxfId="12235" priority="2393">
      <formula>#REF!="A8"</formula>
    </cfRule>
    <cfRule type="expression" dxfId="12234" priority="2394">
      <formula>#REF!="A7"</formula>
    </cfRule>
    <cfRule type="expression" dxfId="12233" priority="2395">
      <formula>#REF!="A6"</formula>
    </cfRule>
    <cfRule type="expression" dxfId="12232" priority="2396">
      <formula>#REF!="A5"</formula>
    </cfRule>
    <cfRule type="expression" dxfId="12231" priority="2397">
      <formula>#REF!="A4"</formula>
    </cfRule>
    <cfRule type="expression" dxfId="12230" priority="2398">
      <formula>#REF!="A3"</formula>
    </cfRule>
    <cfRule type="expression" dxfId="12229" priority="2399">
      <formula>#REF!="A2"</formula>
    </cfRule>
    <cfRule type="expression" dxfId="12228" priority="2400">
      <formula>#REF!="A1"</formula>
    </cfRule>
  </conditionalFormatting>
  <conditionalFormatting sqref="AG259:AG261">
    <cfRule type="expression" dxfId="12227" priority="2383">
      <formula>#REF!="A9"</formula>
    </cfRule>
    <cfRule type="expression" dxfId="12226" priority="2384">
      <formula>#REF!="A8"</formula>
    </cfRule>
    <cfRule type="expression" dxfId="12225" priority="2385">
      <formula>#REF!="A7"</formula>
    </cfRule>
    <cfRule type="expression" dxfId="12224" priority="2386">
      <formula>#REF!="A6"</formula>
    </cfRule>
    <cfRule type="expression" dxfId="12223" priority="2387">
      <formula>#REF!="A5"</formula>
    </cfRule>
    <cfRule type="expression" dxfId="12222" priority="2388">
      <formula>#REF!="A4"</formula>
    </cfRule>
    <cfRule type="expression" dxfId="12221" priority="2389">
      <formula>#REF!="A3"</formula>
    </cfRule>
    <cfRule type="expression" dxfId="12220" priority="2390">
      <formula>#REF!="A2"</formula>
    </cfRule>
    <cfRule type="expression" dxfId="12219" priority="2391">
      <formula>#REF!="A1"</formula>
    </cfRule>
  </conditionalFormatting>
  <conditionalFormatting sqref="AV259:AV261">
    <cfRule type="expression" dxfId="12218" priority="2374">
      <formula>#REF!="A9"</formula>
    </cfRule>
    <cfRule type="expression" dxfId="12217" priority="2375">
      <formula>#REF!="A8"</formula>
    </cfRule>
    <cfRule type="expression" dxfId="12216" priority="2376">
      <formula>#REF!="A7"</formula>
    </cfRule>
    <cfRule type="expression" dxfId="12215" priority="2377">
      <formula>#REF!="A6"</formula>
    </cfRule>
    <cfRule type="expression" dxfId="12214" priority="2378">
      <formula>#REF!="A5"</formula>
    </cfRule>
    <cfRule type="expression" dxfId="12213" priority="2379">
      <formula>#REF!="A4"</formula>
    </cfRule>
    <cfRule type="expression" dxfId="12212" priority="2380">
      <formula>#REF!="A3"</formula>
    </cfRule>
    <cfRule type="expression" dxfId="12211" priority="2381">
      <formula>#REF!="A2"</formula>
    </cfRule>
    <cfRule type="expression" dxfId="12210" priority="2382">
      <formula>#REF!="A1"</formula>
    </cfRule>
  </conditionalFormatting>
  <conditionalFormatting sqref="AG264:AG265">
    <cfRule type="expression" dxfId="12209" priority="2365">
      <formula>#REF!="A9"</formula>
    </cfRule>
    <cfRule type="expression" dxfId="12208" priority="2366">
      <formula>#REF!="A8"</formula>
    </cfRule>
    <cfRule type="expression" dxfId="12207" priority="2367">
      <formula>#REF!="A7"</formula>
    </cfRule>
    <cfRule type="expression" dxfId="12206" priority="2368">
      <formula>#REF!="A6"</formula>
    </cfRule>
    <cfRule type="expression" dxfId="12205" priority="2369">
      <formula>#REF!="A5"</formula>
    </cfRule>
    <cfRule type="expression" dxfId="12204" priority="2370">
      <formula>#REF!="A4"</formula>
    </cfRule>
    <cfRule type="expression" dxfId="12203" priority="2371">
      <formula>#REF!="A3"</formula>
    </cfRule>
    <cfRule type="expression" dxfId="12202" priority="2372">
      <formula>#REF!="A2"</formula>
    </cfRule>
    <cfRule type="expression" dxfId="12201" priority="2373">
      <formula>#REF!="A1"</formula>
    </cfRule>
  </conditionalFormatting>
  <conditionalFormatting sqref="AV264:AV265">
    <cfRule type="expression" dxfId="12200" priority="2356">
      <formula>#REF!="A9"</formula>
    </cfRule>
    <cfRule type="expression" dxfId="12199" priority="2357">
      <formula>#REF!="A8"</formula>
    </cfRule>
    <cfRule type="expression" dxfId="12198" priority="2358">
      <formula>#REF!="A7"</formula>
    </cfRule>
    <cfRule type="expression" dxfId="12197" priority="2359">
      <formula>#REF!="A6"</formula>
    </cfRule>
    <cfRule type="expression" dxfId="12196" priority="2360">
      <formula>#REF!="A5"</formula>
    </cfRule>
    <cfRule type="expression" dxfId="12195" priority="2361">
      <formula>#REF!="A4"</formula>
    </cfRule>
    <cfRule type="expression" dxfId="12194" priority="2362">
      <formula>#REF!="A3"</formula>
    </cfRule>
    <cfRule type="expression" dxfId="12193" priority="2363">
      <formula>#REF!="A2"</formula>
    </cfRule>
    <cfRule type="expression" dxfId="12192" priority="2364">
      <formula>#REF!="A1"</formula>
    </cfRule>
  </conditionalFormatting>
  <conditionalFormatting sqref="AG267:AG274">
    <cfRule type="expression" dxfId="12191" priority="2347">
      <formula>#REF!="A9"</formula>
    </cfRule>
    <cfRule type="expression" dxfId="12190" priority="2348">
      <formula>#REF!="A8"</formula>
    </cfRule>
    <cfRule type="expression" dxfId="12189" priority="2349">
      <formula>#REF!="A7"</formula>
    </cfRule>
    <cfRule type="expression" dxfId="12188" priority="2350">
      <formula>#REF!="A6"</formula>
    </cfRule>
    <cfRule type="expression" dxfId="12187" priority="2351">
      <formula>#REF!="A5"</formula>
    </cfRule>
    <cfRule type="expression" dxfId="12186" priority="2352">
      <formula>#REF!="A4"</formula>
    </cfRule>
    <cfRule type="expression" dxfId="12185" priority="2353">
      <formula>#REF!="A3"</formula>
    </cfRule>
    <cfRule type="expression" dxfId="12184" priority="2354">
      <formula>#REF!="A2"</formula>
    </cfRule>
    <cfRule type="expression" dxfId="12183" priority="2355">
      <formula>#REF!="A1"</formula>
    </cfRule>
  </conditionalFormatting>
  <conditionalFormatting sqref="AV267:AV274">
    <cfRule type="expression" dxfId="12182" priority="2338">
      <formula>#REF!="A9"</formula>
    </cfRule>
    <cfRule type="expression" dxfId="12181" priority="2339">
      <formula>#REF!="A8"</formula>
    </cfRule>
    <cfRule type="expression" dxfId="12180" priority="2340">
      <formula>#REF!="A7"</formula>
    </cfRule>
    <cfRule type="expression" dxfId="12179" priority="2341">
      <formula>#REF!="A6"</formula>
    </cfRule>
    <cfRule type="expression" dxfId="12178" priority="2342">
      <formula>#REF!="A5"</formula>
    </cfRule>
    <cfRule type="expression" dxfId="12177" priority="2343">
      <formula>#REF!="A4"</formula>
    </cfRule>
    <cfRule type="expression" dxfId="12176" priority="2344">
      <formula>#REF!="A3"</formula>
    </cfRule>
    <cfRule type="expression" dxfId="12175" priority="2345">
      <formula>#REF!="A2"</formula>
    </cfRule>
    <cfRule type="expression" dxfId="12174" priority="2346">
      <formula>#REF!="A1"</formula>
    </cfRule>
  </conditionalFormatting>
  <conditionalFormatting sqref="S253:S254">
    <cfRule type="expression" dxfId="12173" priority="2329">
      <formula>#REF!="A9"</formula>
    </cfRule>
    <cfRule type="expression" dxfId="12172" priority="2330">
      <formula>#REF!="A8"</formula>
    </cfRule>
    <cfRule type="expression" dxfId="12171" priority="2331">
      <formula>#REF!="A7"</formula>
    </cfRule>
    <cfRule type="expression" dxfId="12170" priority="2332">
      <formula>#REF!="A6"</formula>
    </cfRule>
    <cfRule type="expression" dxfId="12169" priority="2333">
      <formula>#REF!="A5"</formula>
    </cfRule>
    <cfRule type="expression" dxfId="12168" priority="2334">
      <formula>#REF!="A4"</formula>
    </cfRule>
    <cfRule type="expression" dxfId="12167" priority="2335">
      <formula>#REF!="A3"</formula>
    </cfRule>
    <cfRule type="expression" dxfId="12166" priority="2336">
      <formula>#REF!="A2"</formula>
    </cfRule>
    <cfRule type="expression" dxfId="12165" priority="2337">
      <formula>#REF!="A1"</formula>
    </cfRule>
  </conditionalFormatting>
  <conditionalFormatting sqref="AH155 AJ155:AL155">
    <cfRule type="expression" dxfId="12164" priority="2320">
      <formula>#REF!="A9"</formula>
    </cfRule>
    <cfRule type="expression" dxfId="12163" priority="2321">
      <formula>#REF!="A8"</formula>
    </cfRule>
    <cfRule type="expression" dxfId="12162" priority="2322">
      <formula>#REF!="A7"</formula>
    </cfRule>
    <cfRule type="expression" dxfId="12161" priority="2323">
      <formula>#REF!="A6"</formula>
    </cfRule>
    <cfRule type="expression" dxfId="12160" priority="2324">
      <formula>#REF!="A5"</formula>
    </cfRule>
    <cfRule type="expression" dxfId="12159" priority="2325">
      <formula>#REF!="A4"</formula>
    </cfRule>
    <cfRule type="expression" dxfId="12158" priority="2326">
      <formula>#REF!="A3"</formula>
    </cfRule>
    <cfRule type="expression" dxfId="12157" priority="2327">
      <formula>#REF!="A2"</formula>
    </cfRule>
    <cfRule type="expression" dxfId="12156" priority="2328">
      <formula>#REF!="A1"</formula>
    </cfRule>
  </conditionalFormatting>
  <conditionalFormatting sqref="AH155">
    <cfRule type="expression" dxfId="12155" priority="2257">
      <formula>#REF!="A9"</formula>
    </cfRule>
    <cfRule type="expression" dxfId="12154" priority="2258">
      <formula>#REF!="A8"</formula>
    </cfRule>
    <cfRule type="expression" dxfId="12153" priority="2259">
      <formula>#REF!="A7"</formula>
    </cfRule>
    <cfRule type="expression" dxfId="12152" priority="2260">
      <formula>#REF!="A6"</formula>
    </cfRule>
    <cfRule type="expression" dxfId="12151" priority="2261">
      <formula>#REF!="A5"</formula>
    </cfRule>
    <cfRule type="expression" dxfId="12150" priority="2262">
      <formula>#REF!="A4"</formula>
    </cfRule>
    <cfRule type="expression" dxfId="12149" priority="2263">
      <formula>#REF!="A3"</formula>
    </cfRule>
    <cfRule type="expression" dxfId="12148" priority="2264">
      <formula>#REF!="A2"</formula>
    </cfRule>
    <cfRule type="expression" dxfId="12147" priority="2265">
      <formula>#REF!="A1"</formula>
    </cfRule>
  </conditionalFormatting>
  <conditionalFormatting sqref="AJ155">
    <cfRule type="expression" dxfId="12146" priority="2266">
      <formula>#REF!="A9"</formula>
    </cfRule>
    <cfRule type="expression" dxfId="12145" priority="2267">
      <formula>#REF!="A8"</formula>
    </cfRule>
    <cfRule type="expression" dxfId="12144" priority="2268">
      <formula>#REF!="A7"</formula>
    </cfRule>
    <cfRule type="expression" dxfId="12143" priority="2269">
      <formula>#REF!="A6"</formula>
    </cfRule>
    <cfRule type="expression" dxfId="12142" priority="2270">
      <formula>#REF!="A5"</formula>
    </cfRule>
    <cfRule type="expression" dxfId="12141" priority="2271">
      <formula>#REF!="A4"</formula>
    </cfRule>
    <cfRule type="expression" dxfId="12140" priority="2272">
      <formula>#REF!="A3"</formula>
    </cfRule>
    <cfRule type="expression" dxfId="12139" priority="2273">
      <formula>#REF!="A2"</formula>
    </cfRule>
    <cfRule type="expression" dxfId="12138" priority="2274">
      <formula>#REF!="A1"</formula>
    </cfRule>
  </conditionalFormatting>
  <conditionalFormatting sqref="AK155">
    <cfRule type="expression" dxfId="12137" priority="2275">
      <formula>#REF!="A9"</formula>
    </cfRule>
    <cfRule type="expression" dxfId="12136" priority="2276">
      <formula>#REF!="A8"</formula>
    </cfRule>
    <cfRule type="expression" dxfId="12135" priority="2277">
      <formula>#REF!="A7"</formula>
    </cfRule>
    <cfRule type="expression" dxfId="12134" priority="2278">
      <formula>#REF!="A6"</formula>
    </cfRule>
    <cfRule type="expression" dxfId="12133" priority="2279">
      <formula>#REF!="A5"</formula>
    </cfRule>
    <cfRule type="expression" dxfId="12132" priority="2280">
      <formula>#REF!="A4"</formula>
    </cfRule>
    <cfRule type="expression" dxfId="12131" priority="2281">
      <formula>#REF!="A3"</formula>
    </cfRule>
    <cfRule type="expression" dxfId="12130" priority="2282">
      <formula>#REF!="A2"</formula>
    </cfRule>
    <cfRule type="expression" dxfId="12129" priority="2283">
      <formula>#REF!="A1"</formula>
    </cfRule>
  </conditionalFormatting>
  <conditionalFormatting sqref="AL155">
    <cfRule type="expression" dxfId="12128" priority="2284">
      <formula>#REF!="A9"</formula>
    </cfRule>
    <cfRule type="expression" dxfId="12127" priority="2285">
      <formula>#REF!="A8"</formula>
    </cfRule>
    <cfRule type="expression" dxfId="12126" priority="2286">
      <formula>#REF!="A7"</formula>
    </cfRule>
    <cfRule type="expression" dxfId="12125" priority="2287">
      <formula>#REF!="A6"</formula>
    </cfRule>
    <cfRule type="expression" dxfId="12124" priority="2288">
      <formula>#REF!="A5"</formula>
    </cfRule>
    <cfRule type="expression" dxfId="12123" priority="2289">
      <formula>#REF!="A4"</formula>
    </cfRule>
    <cfRule type="expression" dxfId="12122" priority="2290">
      <formula>#REF!="A3"</formula>
    </cfRule>
    <cfRule type="expression" dxfId="12121" priority="2291">
      <formula>#REF!="A2"</formula>
    </cfRule>
    <cfRule type="expression" dxfId="12120" priority="2292">
      <formula>#REF!="A1"</formula>
    </cfRule>
  </conditionalFormatting>
  <conditionalFormatting sqref="AM155">
    <cfRule type="expression" dxfId="12119" priority="2293">
      <formula>#REF!="A9"</formula>
    </cfRule>
    <cfRule type="expression" dxfId="12118" priority="2294">
      <formula>#REF!="A8"</formula>
    </cfRule>
    <cfRule type="expression" dxfId="12117" priority="2295">
      <formula>#REF!="A7"</formula>
    </cfRule>
    <cfRule type="expression" dxfId="12116" priority="2296">
      <formula>#REF!="A6"</formula>
    </cfRule>
    <cfRule type="expression" dxfId="12115" priority="2297">
      <formula>#REF!="A5"</formula>
    </cfRule>
    <cfRule type="expression" dxfId="12114" priority="2298">
      <formula>#REF!="A4"</formula>
    </cfRule>
    <cfRule type="expression" dxfId="12113" priority="2299">
      <formula>#REF!="A3"</formula>
    </cfRule>
    <cfRule type="expression" dxfId="12112" priority="2300">
      <formula>#REF!="A2"</formula>
    </cfRule>
    <cfRule type="expression" dxfId="12111" priority="2301">
      <formula>#REF!="A1"</formula>
    </cfRule>
  </conditionalFormatting>
  <conditionalFormatting sqref="AP155:AW155">
    <cfRule type="expression" dxfId="12110" priority="2311">
      <formula>#REF!="A9"</formula>
    </cfRule>
    <cfRule type="expression" dxfId="12109" priority="2312">
      <formula>#REF!="A8"</formula>
    </cfRule>
    <cfRule type="expression" dxfId="12108" priority="2313">
      <formula>#REF!="A7"</formula>
    </cfRule>
    <cfRule type="expression" dxfId="12107" priority="2314">
      <formula>#REF!="A6"</formula>
    </cfRule>
    <cfRule type="expression" dxfId="12106" priority="2315">
      <formula>#REF!="A5"</formula>
    </cfRule>
    <cfRule type="expression" dxfId="12105" priority="2316">
      <formula>#REF!="A4"</formula>
    </cfRule>
    <cfRule type="expression" dxfId="12104" priority="2317">
      <formula>#REF!="A3"</formula>
    </cfRule>
    <cfRule type="expression" dxfId="12103" priority="2318">
      <formula>#REF!="A2"</formula>
    </cfRule>
    <cfRule type="expression" dxfId="12102" priority="2319">
      <formula>#REF!="A1"</formula>
    </cfRule>
  </conditionalFormatting>
  <conditionalFormatting sqref="AT155">
    <cfRule type="expression" dxfId="12101" priority="2302">
      <formula>#REF!="A9"</formula>
    </cfRule>
    <cfRule type="expression" dxfId="12100" priority="2303">
      <formula>#REF!="A8"</formula>
    </cfRule>
    <cfRule type="expression" dxfId="12099" priority="2304">
      <formula>#REF!="A7"</formula>
    </cfRule>
    <cfRule type="expression" dxfId="12098" priority="2305">
      <formula>#REF!="A6"</formula>
    </cfRule>
    <cfRule type="expression" dxfId="12097" priority="2306">
      <formula>#REF!="A5"</formula>
    </cfRule>
    <cfRule type="expression" dxfId="12096" priority="2307">
      <formula>#REF!="A4"</formula>
    </cfRule>
    <cfRule type="expression" dxfId="12095" priority="2308">
      <formula>#REF!="A3"</formula>
    </cfRule>
    <cfRule type="expression" dxfId="12094" priority="2309">
      <formula>#REF!="A2"</formula>
    </cfRule>
    <cfRule type="expression" dxfId="12093" priority="2310">
      <formula>#REF!="A1"</formula>
    </cfRule>
  </conditionalFormatting>
  <conditionalFormatting sqref="AW176:BA177">
    <cfRule type="expression" dxfId="12092" priority="2248">
      <formula>#REF!="A9"</formula>
    </cfRule>
    <cfRule type="expression" dxfId="12091" priority="2249">
      <formula>#REF!="A8"</formula>
    </cfRule>
    <cfRule type="expression" dxfId="12090" priority="2250">
      <formula>#REF!="A7"</formula>
    </cfRule>
    <cfRule type="expression" dxfId="12089" priority="2251">
      <formula>#REF!="A6"</formula>
    </cfRule>
    <cfRule type="expression" dxfId="12088" priority="2252">
      <formula>#REF!="A5"</formula>
    </cfRule>
    <cfRule type="expression" dxfId="12087" priority="2253">
      <formula>#REF!="A4"</formula>
    </cfRule>
    <cfRule type="expression" dxfId="12086" priority="2254">
      <formula>#REF!="A3"</formula>
    </cfRule>
    <cfRule type="expression" dxfId="12085" priority="2255">
      <formula>#REF!="A2"</formula>
    </cfRule>
    <cfRule type="expression" dxfId="12084" priority="2256">
      <formula>#REF!="A1"</formula>
    </cfRule>
  </conditionalFormatting>
  <conditionalFormatting sqref="AX15:AX21">
    <cfRule type="expression" dxfId="12083" priority="2239">
      <formula>#REF!="A9"</formula>
    </cfRule>
    <cfRule type="expression" dxfId="12082" priority="2240">
      <formula>#REF!="A8"</formula>
    </cfRule>
    <cfRule type="expression" dxfId="12081" priority="2241">
      <formula>#REF!="A7"</formula>
    </cfRule>
    <cfRule type="expression" dxfId="12080" priority="2242">
      <formula>#REF!="A6"</formula>
    </cfRule>
    <cfRule type="expression" dxfId="12079" priority="2243">
      <formula>#REF!="A5"</formula>
    </cfRule>
    <cfRule type="expression" dxfId="12078" priority="2244">
      <formula>#REF!="A4"</formula>
    </cfRule>
    <cfRule type="expression" dxfId="12077" priority="2245">
      <formula>#REF!="A3"</formula>
    </cfRule>
    <cfRule type="expression" dxfId="12076" priority="2246">
      <formula>#REF!="A2"</formula>
    </cfRule>
    <cfRule type="expression" dxfId="12075" priority="2247">
      <formula>#REF!="A1"</formula>
    </cfRule>
  </conditionalFormatting>
  <conditionalFormatting sqref="AX23:AX25">
    <cfRule type="expression" dxfId="12074" priority="2230">
      <formula>#REF!="A9"</formula>
    </cfRule>
    <cfRule type="expression" dxfId="12073" priority="2231">
      <formula>#REF!="A8"</formula>
    </cfRule>
    <cfRule type="expression" dxfId="12072" priority="2232">
      <formula>#REF!="A7"</formula>
    </cfRule>
    <cfRule type="expression" dxfId="12071" priority="2233">
      <formula>#REF!="A6"</formula>
    </cfRule>
    <cfRule type="expression" dxfId="12070" priority="2234">
      <formula>#REF!="A5"</formula>
    </cfRule>
    <cfRule type="expression" dxfId="12069" priority="2235">
      <formula>#REF!="A4"</formula>
    </cfRule>
    <cfRule type="expression" dxfId="12068" priority="2236">
      <formula>#REF!="A3"</formula>
    </cfRule>
    <cfRule type="expression" dxfId="12067" priority="2237">
      <formula>#REF!="A2"</formula>
    </cfRule>
    <cfRule type="expression" dxfId="12066" priority="2238">
      <formula>#REF!="A1"</formula>
    </cfRule>
  </conditionalFormatting>
  <conditionalFormatting sqref="AX31:AX34">
    <cfRule type="expression" dxfId="12065" priority="2221">
      <formula>#REF!="A9"</formula>
    </cfRule>
    <cfRule type="expression" dxfId="12064" priority="2222">
      <formula>#REF!="A8"</formula>
    </cfRule>
    <cfRule type="expression" dxfId="12063" priority="2223">
      <formula>#REF!="A7"</formula>
    </cfRule>
    <cfRule type="expression" dxfId="12062" priority="2224">
      <formula>#REF!="A6"</formula>
    </cfRule>
    <cfRule type="expression" dxfId="12061" priority="2225">
      <formula>#REF!="A5"</formula>
    </cfRule>
    <cfRule type="expression" dxfId="12060" priority="2226">
      <formula>#REF!="A4"</formula>
    </cfRule>
    <cfRule type="expression" dxfId="12059" priority="2227">
      <formula>#REF!="A3"</formula>
    </cfRule>
    <cfRule type="expression" dxfId="12058" priority="2228">
      <formula>#REF!="A2"</formula>
    </cfRule>
    <cfRule type="expression" dxfId="12057" priority="2229">
      <formula>#REF!="A1"</formula>
    </cfRule>
  </conditionalFormatting>
  <conditionalFormatting sqref="AX38:AX39">
    <cfRule type="expression" dxfId="12056" priority="2212">
      <formula>#REF!="A9"</formula>
    </cfRule>
    <cfRule type="expression" dxfId="12055" priority="2213">
      <formula>#REF!="A8"</formula>
    </cfRule>
    <cfRule type="expression" dxfId="12054" priority="2214">
      <formula>#REF!="A7"</formula>
    </cfRule>
    <cfRule type="expression" dxfId="12053" priority="2215">
      <formula>#REF!="A6"</formula>
    </cfRule>
    <cfRule type="expression" dxfId="12052" priority="2216">
      <formula>#REF!="A5"</formula>
    </cfRule>
    <cfRule type="expression" dxfId="12051" priority="2217">
      <formula>#REF!="A4"</formula>
    </cfRule>
    <cfRule type="expression" dxfId="12050" priority="2218">
      <formula>#REF!="A3"</formula>
    </cfRule>
    <cfRule type="expression" dxfId="12049" priority="2219">
      <formula>#REF!="A2"</formula>
    </cfRule>
    <cfRule type="expression" dxfId="12048" priority="2220">
      <formula>#REF!="A1"</formula>
    </cfRule>
  </conditionalFormatting>
  <conditionalFormatting sqref="AX41">
    <cfRule type="expression" dxfId="12047" priority="2203">
      <formula>#REF!="A9"</formula>
    </cfRule>
    <cfRule type="expression" dxfId="12046" priority="2204">
      <formula>#REF!="A8"</formula>
    </cfRule>
    <cfRule type="expression" dxfId="12045" priority="2205">
      <formula>#REF!="A7"</formula>
    </cfRule>
    <cfRule type="expression" dxfId="12044" priority="2206">
      <formula>#REF!="A6"</formula>
    </cfRule>
    <cfRule type="expression" dxfId="12043" priority="2207">
      <formula>#REF!="A5"</formula>
    </cfRule>
    <cfRule type="expression" dxfId="12042" priority="2208">
      <formula>#REF!="A4"</formula>
    </cfRule>
    <cfRule type="expression" dxfId="12041" priority="2209">
      <formula>#REF!="A3"</formula>
    </cfRule>
    <cfRule type="expression" dxfId="12040" priority="2210">
      <formula>#REF!="A2"</formula>
    </cfRule>
    <cfRule type="expression" dxfId="12039" priority="2211">
      <formula>#REF!="A1"</formula>
    </cfRule>
  </conditionalFormatting>
  <conditionalFormatting sqref="AX53:AX56">
    <cfRule type="expression" dxfId="12038" priority="2194">
      <formula>#REF!="A9"</formula>
    </cfRule>
    <cfRule type="expression" dxfId="12037" priority="2195">
      <formula>#REF!="A8"</formula>
    </cfRule>
    <cfRule type="expression" dxfId="12036" priority="2196">
      <formula>#REF!="A7"</formula>
    </cfRule>
    <cfRule type="expression" dxfId="12035" priority="2197">
      <formula>#REF!="A6"</formula>
    </cfRule>
    <cfRule type="expression" dxfId="12034" priority="2198">
      <formula>#REF!="A5"</formula>
    </cfRule>
    <cfRule type="expression" dxfId="12033" priority="2199">
      <formula>#REF!="A4"</formula>
    </cfRule>
    <cfRule type="expression" dxfId="12032" priority="2200">
      <formula>#REF!="A3"</formula>
    </cfRule>
    <cfRule type="expression" dxfId="12031" priority="2201">
      <formula>#REF!="A2"</formula>
    </cfRule>
    <cfRule type="expression" dxfId="12030" priority="2202">
      <formula>#REF!="A1"</formula>
    </cfRule>
  </conditionalFormatting>
  <conditionalFormatting sqref="AX81:AX83">
    <cfRule type="expression" dxfId="12029" priority="2185">
      <formula>#REF!="A9"</formula>
    </cfRule>
    <cfRule type="expression" dxfId="12028" priority="2186">
      <formula>#REF!="A8"</formula>
    </cfRule>
    <cfRule type="expression" dxfId="12027" priority="2187">
      <formula>#REF!="A7"</formula>
    </cfRule>
    <cfRule type="expression" dxfId="12026" priority="2188">
      <formula>#REF!="A6"</formula>
    </cfRule>
    <cfRule type="expression" dxfId="12025" priority="2189">
      <formula>#REF!="A5"</formula>
    </cfRule>
    <cfRule type="expression" dxfId="12024" priority="2190">
      <formula>#REF!="A4"</formula>
    </cfRule>
    <cfRule type="expression" dxfId="12023" priority="2191">
      <formula>#REF!="A3"</formula>
    </cfRule>
    <cfRule type="expression" dxfId="12022" priority="2192">
      <formula>#REF!="A2"</formula>
    </cfRule>
    <cfRule type="expression" dxfId="12021" priority="2193">
      <formula>#REF!="A1"</formula>
    </cfRule>
  </conditionalFormatting>
  <conditionalFormatting sqref="AX86">
    <cfRule type="expression" dxfId="12020" priority="2176">
      <formula>#REF!="A9"</formula>
    </cfRule>
    <cfRule type="expression" dxfId="12019" priority="2177">
      <formula>#REF!="A8"</formula>
    </cfRule>
    <cfRule type="expression" dxfId="12018" priority="2178">
      <formula>#REF!="A7"</formula>
    </cfRule>
    <cfRule type="expression" dxfId="12017" priority="2179">
      <formula>#REF!="A6"</formula>
    </cfRule>
    <cfRule type="expression" dxfId="12016" priority="2180">
      <formula>#REF!="A5"</formula>
    </cfRule>
    <cfRule type="expression" dxfId="12015" priority="2181">
      <formula>#REF!="A4"</formula>
    </cfRule>
    <cfRule type="expression" dxfId="12014" priority="2182">
      <formula>#REF!="A3"</formula>
    </cfRule>
    <cfRule type="expression" dxfId="12013" priority="2183">
      <formula>#REF!="A2"</formula>
    </cfRule>
    <cfRule type="expression" dxfId="12012" priority="2184">
      <formula>#REF!="A1"</formula>
    </cfRule>
  </conditionalFormatting>
  <conditionalFormatting sqref="AX90:AX94">
    <cfRule type="expression" dxfId="12011" priority="2167">
      <formula>#REF!="A9"</formula>
    </cfRule>
    <cfRule type="expression" dxfId="12010" priority="2168">
      <formula>#REF!="A8"</formula>
    </cfRule>
    <cfRule type="expression" dxfId="12009" priority="2169">
      <formula>#REF!="A7"</formula>
    </cfRule>
    <cfRule type="expression" dxfId="12008" priority="2170">
      <formula>#REF!="A6"</formula>
    </cfRule>
    <cfRule type="expression" dxfId="12007" priority="2171">
      <formula>#REF!="A5"</formula>
    </cfRule>
    <cfRule type="expression" dxfId="12006" priority="2172">
      <formula>#REF!="A4"</formula>
    </cfRule>
    <cfRule type="expression" dxfId="12005" priority="2173">
      <formula>#REF!="A3"</formula>
    </cfRule>
    <cfRule type="expression" dxfId="12004" priority="2174">
      <formula>#REF!="A2"</formula>
    </cfRule>
    <cfRule type="expression" dxfId="12003" priority="2175">
      <formula>#REF!="A1"</formula>
    </cfRule>
  </conditionalFormatting>
  <conditionalFormatting sqref="AX100:AX104">
    <cfRule type="expression" dxfId="12002" priority="2158">
      <formula>#REF!="A9"</formula>
    </cfRule>
    <cfRule type="expression" dxfId="12001" priority="2159">
      <formula>#REF!="A8"</formula>
    </cfRule>
    <cfRule type="expression" dxfId="12000" priority="2160">
      <formula>#REF!="A7"</formula>
    </cfRule>
    <cfRule type="expression" dxfId="11999" priority="2161">
      <formula>#REF!="A6"</formula>
    </cfRule>
    <cfRule type="expression" dxfId="11998" priority="2162">
      <formula>#REF!="A5"</formula>
    </cfRule>
    <cfRule type="expression" dxfId="11997" priority="2163">
      <formula>#REF!="A4"</formula>
    </cfRule>
    <cfRule type="expression" dxfId="11996" priority="2164">
      <formula>#REF!="A3"</formula>
    </cfRule>
    <cfRule type="expression" dxfId="11995" priority="2165">
      <formula>#REF!="A2"</formula>
    </cfRule>
    <cfRule type="expression" dxfId="11994" priority="2166">
      <formula>#REF!="A1"</formula>
    </cfRule>
  </conditionalFormatting>
  <conditionalFormatting sqref="AX106:AX110">
    <cfRule type="expression" dxfId="11993" priority="2149">
      <formula>#REF!="A9"</formula>
    </cfRule>
    <cfRule type="expression" dxfId="11992" priority="2150">
      <formula>#REF!="A8"</formula>
    </cfRule>
    <cfRule type="expression" dxfId="11991" priority="2151">
      <formula>#REF!="A7"</formula>
    </cfRule>
    <cfRule type="expression" dxfId="11990" priority="2152">
      <formula>#REF!="A6"</formula>
    </cfRule>
    <cfRule type="expression" dxfId="11989" priority="2153">
      <formula>#REF!="A5"</formula>
    </cfRule>
    <cfRule type="expression" dxfId="11988" priority="2154">
      <formula>#REF!="A4"</formula>
    </cfRule>
    <cfRule type="expression" dxfId="11987" priority="2155">
      <formula>#REF!="A3"</formula>
    </cfRule>
    <cfRule type="expression" dxfId="11986" priority="2156">
      <formula>#REF!="A2"</formula>
    </cfRule>
    <cfRule type="expression" dxfId="11985" priority="2157">
      <formula>#REF!="A1"</formula>
    </cfRule>
  </conditionalFormatting>
  <conditionalFormatting sqref="AX120:AX124">
    <cfRule type="expression" dxfId="11984" priority="2140">
      <formula>#REF!="A9"</formula>
    </cfRule>
    <cfRule type="expression" dxfId="11983" priority="2141">
      <formula>#REF!="A8"</formula>
    </cfRule>
    <cfRule type="expression" dxfId="11982" priority="2142">
      <formula>#REF!="A7"</formula>
    </cfRule>
    <cfRule type="expression" dxfId="11981" priority="2143">
      <formula>#REF!="A6"</formula>
    </cfRule>
    <cfRule type="expression" dxfId="11980" priority="2144">
      <formula>#REF!="A5"</formula>
    </cfRule>
    <cfRule type="expression" dxfId="11979" priority="2145">
      <formula>#REF!="A4"</formula>
    </cfRule>
    <cfRule type="expression" dxfId="11978" priority="2146">
      <formula>#REF!="A3"</formula>
    </cfRule>
    <cfRule type="expression" dxfId="11977" priority="2147">
      <formula>#REF!="A2"</formula>
    </cfRule>
    <cfRule type="expression" dxfId="11976" priority="2148">
      <formula>#REF!="A1"</formula>
    </cfRule>
  </conditionalFormatting>
  <conditionalFormatting sqref="AX155">
    <cfRule type="expression" dxfId="11975" priority="2131">
      <formula>#REF!="A9"</formula>
    </cfRule>
    <cfRule type="expression" dxfId="11974" priority="2132">
      <formula>#REF!="A8"</formula>
    </cfRule>
    <cfRule type="expression" dxfId="11973" priority="2133">
      <formula>#REF!="A7"</formula>
    </cfRule>
    <cfRule type="expression" dxfId="11972" priority="2134">
      <formula>#REF!="A6"</formula>
    </cfRule>
    <cfRule type="expression" dxfId="11971" priority="2135">
      <formula>#REF!="A5"</formula>
    </cfRule>
    <cfRule type="expression" dxfId="11970" priority="2136">
      <formula>#REF!="A4"</formula>
    </cfRule>
    <cfRule type="expression" dxfId="11969" priority="2137">
      <formula>#REF!="A3"</formula>
    </cfRule>
    <cfRule type="expression" dxfId="11968" priority="2138">
      <formula>#REF!="A2"</formula>
    </cfRule>
    <cfRule type="expression" dxfId="11967" priority="2139">
      <formula>#REF!="A1"</formula>
    </cfRule>
  </conditionalFormatting>
  <conditionalFormatting sqref="AX155">
    <cfRule type="expression" dxfId="11966" priority="2122">
      <formula>#REF!="A9"</formula>
    </cfRule>
    <cfRule type="expression" dxfId="11965" priority="2123">
      <formula>#REF!="A8"</formula>
    </cfRule>
    <cfRule type="expression" dxfId="11964" priority="2124">
      <formula>#REF!="A7"</formula>
    </cfRule>
    <cfRule type="expression" dxfId="11963" priority="2125">
      <formula>#REF!="A6"</formula>
    </cfRule>
    <cfRule type="expression" dxfId="11962" priority="2126">
      <formula>#REF!="A5"</formula>
    </cfRule>
    <cfRule type="expression" dxfId="11961" priority="2127">
      <formula>#REF!="A4"</formula>
    </cfRule>
    <cfRule type="expression" dxfId="11960" priority="2128">
      <formula>#REF!="A3"</formula>
    </cfRule>
    <cfRule type="expression" dxfId="11959" priority="2129">
      <formula>#REF!="A2"</formula>
    </cfRule>
    <cfRule type="expression" dxfId="11958" priority="2130">
      <formula>#REF!="A1"</formula>
    </cfRule>
  </conditionalFormatting>
  <conditionalFormatting sqref="AX193:AX199">
    <cfRule type="expression" dxfId="11957" priority="2113">
      <formula>#REF!="A9"</formula>
    </cfRule>
    <cfRule type="expression" dxfId="11956" priority="2114">
      <formula>#REF!="A8"</formula>
    </cfRule>
    <cfRule type="expression" dxfId="11955" priority="2115">
      <formula>#REF!="A7"</formula>
    </cfRule>
    <cfRule type="expression" dxfId="11954" priority="2116">
      <formula>#REF!="A6"</formula>
    </cfRule>
    <cfRule type="expression" dxfId="11953" priority="2117">
      <formula>#REF!="A5"</formula>
    </cfRule>
    <cfRule type="expression" dxfId="11952" priority="2118">
      <formula>#REF!="A4"</formula>
    </cfRule>
    <cfRule type="expression" dxfId="11951" priority="2119">
      <formula>#REF!="A3"</formula>
    </cfRule>
    <cfRule type="expression" dxfId="11950" priority="2120">
      <formula>#REF!="A2"</formula>
    </cfRule>
    <cfRule type="expression" dxfId="11949" priority="2121">
      <formula>#REF!="A1"</formula>
    </cfRule>
  </conditionalFormatting>
  <conditionalFormatting sqref="AX259:AX262">
    <cfRule type="expression" dxfId="11948" priority="2104">
      <formula>#REF!="A9"</formula>
    </cfRule>
    <cfRule type="expression" dxfId="11947" priority="2105">
      <formula>#REF!="A8"</formula>
    </cfRule>
    <cfRule type="expression" dxfId="11946" priority="2106">
      <formula>#REF!="A7"</formula>
    </cfRule>
    <cfRule type="expression" dxfId="11945" priority="2107">
      <formula>#REF!="A6"</formula>
    </cfRule>
    <cfRule type="expression" dxfId="11944" priority="2108">
      <formula>#REF!="A5"</formula>
    </cfRule>
    <cfRule type="expression" dxfId="11943" priority="2109">
      <formula>#REF!="A4"</formula>
    </cfRule>
    <cfRule type="expression" dxfId="11942" priority="2110">
      <formula>#REF!="A3"</formula>
    </cfRule>
    <cfRule type="expression" dxfId="11941" priority="2111">
      <formula>#REF!="A2"</formula>
    </cfRule>
    <cfRule type="expression" dxfId="11940" priority="2112">
      <formula>#REF!="A1"</formula>
    </cfRule>
  </conditionalFormatting>
  <conditionalFormatting sqref="AY15:AY21">
    <cfRule type="expression" dxfId="11939" priority="2095">
      <formula>#REF!="A9"</formula>
    </cfRule>
    <cfRule type="expression" dxfId="11938" priority="2096">
      <formula>#REF!="A8"</formula>
    </cfRule>
    <cfRule type="expression" dxfId="11937" priority="2097">
      <formula>#REF!="A7"</formula>
    </cfRule>
    <cfRule type="expression" dxfId="11936" priority="2098">
      <formula>#REF!="A6"</formula>
    </cfRule>
    <cfRule type="expression" dxfId="11935" priority="2099">
      <formula>#REF!="A5"</formula>
    </cfRule>
    <cfRule type="expression" dxfId="11934" priority="2100">
      <formula>#REF!="A4"</formula>
    </cfRule>
    <cfRule type="expression" dxfId="11933" priority="2101">
      <formula>#REF!="A3"</formula>
    </cfRule>
    <cfRule type="expression" dxfId="11932" priority="2102">
      <formula>#REF!="A2"</formula>
    </cfRule>
    <cfRule type="expression" dxfId="11931" priority="2103">
      <formula>#REF!="A1"</formula>
    </cfRule>
  </conditionalFormatting>
  <conditionalFormatting sqref="BA41">
    <cfRule type="expression" dxfId="11930" priority="2086">
      <formula>#REF!="A9"</formula>
    </cfRule>
    <cfRule type="expression" dxfId="11929" priority="2087">
      <formula>#REF!="A8"</formula>
    </cfRule>
    <cfRule type="expression" dxfId="11928" priority="2088">
      <formula>#REF!="A7"</formula>
    </cfRule>
    <cfRule type="expression" dxfId="11927" priority="2089">
      <formula>#REF!="A6"</formula>
    </cfRule>
    <cfRule type="expression" dxfId="11926" priority="2090">
      <formula>#REF!="A5"</formula>
    </cfRule>
    <cfRule type="expression" dxfId="11925" priority="2091">
      <formula>#REF!="A4"</formula>
    </cfRule>
    <cfRule type="expression" dxfId="11924" priority="2092">
      <formula>#REF!="A3"</formula>
    </cfRule>
    <cfRule type="expression" dxfId="11923" priority="2093">
      <formula>#REF!="A2"</formula>
    </cfRule>
    <cfRule type="expression" dxfId="11922" priority="2094">
      <formula>#REF!="A1"</formula>
    </cfRule>
  </conditionalFormatting>
  <conditionalFormatting sqref="BA193:BA199">
    <cfRule type="expression" dxfId="11921" priority="2077">
      <formula>#REF!="A9"</formula>
    </cfRule>
    <cfRule type="expression" dxfId="11920" priority="2078">
      <formula>#REF!="A8"</formula>
    </cfRule>
    <cfRule type="expression" dxfId="11919" priority="2079">
      <formula>#REF!="A7"</formula>
    </cfRule>
    <cfRule type="expression" dxfId="11918" priority="2080">
      <formula>#REF!="A6"</formula>
    </cfRule>
    <cfRule type="expression" dxfId="11917" priority="2081">
      <formula>#REF!="A5"</formula>
    </cfRule>
    <cfRule type="expression" dxfId="11916" priority="2082">
      <formula>#REF!="A4"</formula>
    </cfRule>
    <cfRule type="expression" dxfId="11915" priority="2083">
      <formula>#REF!="A3"</formula>
    </cfRule>
    <cfRule type="expression" dxfId="11914" priority="2084">
      <formula>#REF!="A2"</formula>
    </cfRule>
    <cfRule type="expression" dxfId="11913" priority="2085">
      <formula>#REF!="A1"</formula>
    </cfRule>
  </conditionalFormatting>
  <conditionalFormatting sqref="BA218:BA219">
    <cfRule type="expression" dxfId="11912" priority="2068">
      <formula>#REF!="A9"</formula>
    </cfRule>
    <cfRule type="expression" dxfId="11911" priority="2069">
      <formula>#REF!="A8"</formula>
    </cfRule>
    <cfRule type="expression" dxfId="11910" priority="2070">
      <formula>#REF!="A7"</formula>
    </cfRule>
    <cfRule type="expression" dxfId="11909" priority="2071">
      <formula>#REF!="A6"</formula>
    </cfRule>
    <cfRule type="expression" dxfId="11908" priority="2072">
      <formula>#REF!="A5"</formula>
    </cfRule>
    <cfRule type="expression" dxfId="11907" priority="2073">
      <formula>#REF!="A4"</formula>
    </cfRule>
    <cfRule type="expression" dxfId="11906" priority="2074">
      <formula>#REF!="A3"</formula>
    </cfRule>
    <cfRule type="expression" dxfId="11905" priority="2075">
      <formula>#REF!="A2"</formula>
    </cfRule>
    <cfRule type="expression" dxfId="11904" priority="2076">
      <formula>#REF!="A1"</formula>
    </cfRule>
  </conditionalFormatting>
  <conditionalFormatting sqref="BA221:BA222">
    <cfRule type="expression" dxfId="11903" priority="2059">
      <formula>#REF!="A9"</formula>
    </cfRule>
    <cfRule type="expression" dxfId="11902" priority="2060">
      <formula>#REF!="A8"</formula>
    </cfRule>
    <cfRule type="expression" dxfId="11901" priority="2061">
      <formula>#REF!="A7"</formula>
    </cfRule>
    <cfRule type="expression" dxfId="11900" priority="2062">
      <formula>#REF!="A6"</formula>
    </cfRule>
    <cfRule type="expression" dxfId="11899" priority="2063">
      <formula>#REF!="A5"</formula>
    </cfRule>
    <cfRule type="expression" dxfId="11898" priority="2064">
      <formula>#REF!="A4"</formula>
    </cfRule>
    <cfRule type="expression" dxfId="11897" priority="2065">
      <formula>#REF!="A3"</formula>
    </cfRule>
    <cfRule type="expression" dxfId="11896" priority="2066">
      <formula>#REF!="A2"</formula>
    </cfRule>
    <cfRule type="expression" dxfId="11895" priority="2067">
      <formula>#REF!="A1"</formula>
    </cfRule>
  </conditionalFormatting>
  <conditionalFormatting sqref="BA92">
    <cfRule type="expression" dxfId="11894" priority="2050">
      <formula>#REF!="A9"</formula>
    </cfRule>
    <cfRule type="expression" dxfId="11893" priority="2051">
      <formula>#REF!="A8"</formula>
    </cfRule>
    <cfRule type="expression" dxfId="11892" priority="2052">
      <formula>#REF!="A7"</formula>
    </cfRule>
    <cfRule type="expression" dxfId="11891" priority="2053">
      <formula>#REF!="A6"</formula>
    </cfRule>
    <cfRule type="expression" dxfId="11890" priority="2054">
      <formula>#REF!="A5"</formula>
    </cfRule>
    <cfRule type="expression" dxfId="11889" priority="2055">
      <formula>#REF!="A4"</formula>
    </cfRule>
    <cfRule type="expression" dxfId="11888" priority="2056">
      <formula>#REF!="A3"</formula>
    </cfRule>
    <cfRule type="expression" dxfId="11887" priority="2057">
      <formula>#REF!="A2"</formula>
    </cfRule>
    <cfRule type="expression" dxfId="11886" priority="2058">
      <formula>#REF!="A1"</formula>
    </cfRule>
  </conditionalFormatting>
  <conditionalFormatting sqref="BA93:BA94">
    <cfRule type="expression" dxfId="11885" priority="2041">
      <formula>#REF!="A9"</formula>
    </cfRule>
    <cfRule type="expression" dxfId="11884" priority="2042">
      <formula>#REF!="A8"</formula>
    </cfRule>
    <cfRule type="expression" dxfId="11883" priority="2043">
      <formula>#REF!="A7"</formula>
    </cfRule>
    <cfRule type="expression" dxfId="11882" priority="2044">
      <formula>#REF!="A6"</formula>
    </cfRule>
    <cfRule type="expression" dxfId="11881" priority="2045">
      <formula>#REF!="A5"</formula>
    </cfRule>
    <cfRule type="expression" dxfId="11880" priority="2046">
      <formula>#REF!="A4"</formula>
    </cfRule>
    <cfRule type="expression" dxfId="11879" priority="2047">
      <formula>#REF!="A3"</formula>
    </cfRule>
    <cfRule type="expression" dxfId="11878" priority="2048">
      <formula>#REF!="A2"</formula>
    </cfRule>
    <cfRule type="expression" dxfId="11877" priority="2049">
      <formula>#REF!="A1"</formula>
    </cfRule>
  </conditionalFormatting>
  <conditionalFormatting sqref="BA106:BA110">
    <cfRule type="expression" dxfId="11876" priority="2032">
      <formula>#REF!="A9"</formula>
    </cfRule>
    <cfRule type="expression" dxfId="11875" priority="2033">
      <formula>#REF!="A8"</formula>
    </cfRule>
    <cfRule type="expression" dxfId="11874" priority="2034">
      <formula>#REF!="A7"</formula>
    </cfRule>
    <cfRule type="expression" dxfId="11873" priority="2035">
      <formula>#REF!="A6"</formula>
    </cfRule>
    <cfRule type="expression" dxfId="11872" priority="2036">
      <formula>#REF!="A5"</formula>
    </cfRule>
    <cfRule type="expression" dxfId="11871" priority="2037">
      <formula>#REF!="A4"</formula>
    </cfRule>
    <cfRule type="expression" dxfId="11870" priority="2038">
      <formula>#REF!="A3"</formula>
    </cfRule>
    <cfRule type="expression" dxfId="11869" priority="2039">
      <formula>#REF!="A2"</formula>
    </cfRule>
    <cfRule type="expression" dxfId="11868" priority="2040">
      <formula>#REF!="A1"</formula>
    </cfRule>
  </conditionalFormatting>
  <conditionalFormatting sqref="BA155">
    <cfRule type="expression" dxfId="11867" priority="2023">
      <formula>#REF!="A9"</formula>
    </cfRule>
    <cfRule type="expression" dxfId="11866" priority="2024">
      <formula>#REF!="A8"</formula>
    </cfRule>
    <cfRule type="expression" dxfId="11865" priority="2025">
      <formula>#REF!="A7"</formula>
    </cfRule>
    <cfRule type="expression" dxfId="11864" priority="2026">
      <formula>#REF!="A6"</formula>
    </cfRule>
    <cfRule type="expression" dxfId="11863" priority="2027">
      <formula>#REF!="A5"</formula>
    </cfRule>
    <cfRule type="expression" dxfId="11862" priority="2028">
      <formula>#REF!="A4"</formula>
    </cfRule>
    <cfRule type="expression" dxfId="11861" priority="2029">
      <formula>#REF!="A3"</formula>
    </cfRule>
    <cfRule type="expression" dxfId="11860" priority="2030">
      <formula>#REF!="A2"</formula>
    </cfRule>
    <cfRule type="expression" dxfId="11859" priority="2031">
      <formula>#REF!="A1"</formula>
    </cfRule>
  </conditionalFormatting>
  <conditionalFormatting sqref="BA155">
    <cfRule type="expression" dxfId="11858" priority="2014">
      <formula>#REF!="A9"</formula>
    </cfRule>
    <cfRule type="expression" dxfId="11857" priority="2015">
      <formula>#REF!="A8"</formula>
    </cfRule>
    <cfRule type="expression" dxfId="11856" priority="2016">
      <formula>#REF!="A7"</formula>
    </cfRule>
    <cfRule type="expression" dxfId="11855" priority="2017">
      <formula>#REF!="A6"</formula>
    </cfRule>
    <cfRule type="expression" dxfId="11854" priority="2018">
      <formula>#REF!="A5"</formula>
    </cfRule>
    <cfRule type="expression" dxfId="11853" priority="2019">
      <formula>#REF!="A4"</formula>
    </cfRule>
    <cfRule type="expression" dxfId="11852" priority="2020">
      <formula>#REF!="A3"</formula>
    </cfRule>
    <cfRule type="expression" dxfId="11851" priority="2021">
      <formula>#REF!="A2"</formula>
    </cfRule>
    <cfRule type="expression" dxfId="11850" priority="2022">
      <formula>#REF!="A1"</formula>
    </cfRule>
  </conditionalFormatting>
  <conditionalFormatting sqref="BA244">
    <cfRule type="expression" dxfId="11849" priority="2005">
      <formula>#REF!="A9"</formula>
    </cfRule>
    <cfRule type="expression" dxfId="11848" priority="2006">
      <formula>#REF!="A8"</formula>
    </cfRule>
    <cfRule type="expression" dxfId="11847" priority="2007">
      <formula>#REF!="A7"</formula>
    </cfRule>
    <cfRule type="expression" dxfId="11846" priority="2008">
      <formula>#REF!="A6"</formula>
    </cfRule>
    <cfRule type="expression" dxfId="11845" priority="2009">
      <formula>#REF!="A5"</formula>
    </cfRule>
    <cfRule type="expression" dxfId="11844" priority="2010">
      <formula>#REF!="A4"</formula>
    </cfRule>
    <cfRule type="expression" dxfId="11843" priority="2011">
      <formula>#REF!="A3"</formula>
    </cfRule>
    <cfRule type="expression" dxfId="11842" priority="2012">
      <formula>#REF!="A2"</formula>
    </cfRule>
    <cfRule type="expression" dxfId="11841" priority="2013">
      <formula>#REF!="A1"</formula>
    </cfRule>
  </conditionalFormatting>
  <conditionalFormatting sqref="BA248">
    <cfRule type="expression" dxfId="11840" priority="1996">
      <formula>#REF!="A9"</formula>
    </cfRule>
    <cfRule type="expression" dxfId="11839" priority="1997">
      <formula>#REF!="A8"</formula>
    </cfRule>
    <cfRule type="expression" dxfId="11838" priority="1998">
      <formula>#REF!="A7"</formula>
    </cfRule>
    <cfRule type="expression" dxfId="11837" priority="1999">
      <formula>#REF!="A6"</formula>
    </cfRule>
    <cfRule type="expression" dxfId="11836" priority="2000">
      <formula>#REF!="A5"</formula>
    </cfRule>
    <cfRule type="expression" dxfId="11835" priority="2001">
      <formula>#REF!="A4"</formula>
    </cfRule>
    <cfRule type="expression" dxfId="11834" priority="2002">
      <formula>#REF!="A3"</formula>
    </cfRule>
    <cfRule type="expression" dxfId="11833" priority="2003">
      <formula>#REF!="A2"</formula>
    </cfRule>
    <cfRule type="expression" dxfId="11832" priority="2004">
      <formula>#REF!="A1"</formula>
    </cfRule>
  </conditionalFormatting>
  <conditionalFormatting sqref="BA120:BA122">
    <cfRule type="expression" dxfId="11831" priority="1987">
      <formula>#REF!="A9"</formula>
    </cfRule>
    <cfRule type="expression" dxfId="11830" priority="1988">
      <formula>#REF!="A8"</formula>
    </cfRule>
    <cfRule type="expression" dxfId="11829" priority="1989">
      <formula>#REF!="A7"</formula>
    </cfRule>
    <cfRule type="expression" dxfId="11828" priority="1990">
      <formula>#REF!="A6"</formula>
    </cfRule>
    <cfRule type="expression" dxfId="11827" priority="1991">
      <formula>#REF!="A5"</formula>
    </cfRule>
    <cfRule type="expression" dxfId="11826" priority="1992">
      <formula>#REF!="A4"</formula>
    </cfRule>
    <cfRule type="expression" dxfId="11825" priority="1993">
      <formula>#REF!="A3"</formula>
    </cfRule>
    <cfRule type="expression" dxfId="11824" priority="1994">
      <formula>#REF!="A2"</formula>
    </cfRule>
    <cfRule type="expression" dxfId="11823" priority="1995">
      <formula>#REF!="A1"</formula>
    </cfRule>
  </conditionalFormatting>
  <conditionalFormatting sqref="BA271:BA273">
    <cfRule type="expression" dxfId="11822" priority="1978">
      <formula>#REF!="A9"</formula>
    </cfRule>
    <cfRule type="expression" dxfId="11821" priority="1979">
      <formula>#REF!="A8"</formula>
    </cfRule>
    <cfRule type="expression" dxfId="11820" priority="1980">
      <formula>#REF!="A7"</formula>
    </cfRule>
    <cfRule type="expression" dxfId="11819" priority="1981">
      <formula>#REF!="A6"</formula>
    </cfRule>
    <cfRule type="expression" dxfId="11818" priority="1982">
      <formula>#REF!="A5"</formula>
    </cfRule>
    <cfRule type="expression" dxfId="11817" priority="1983">
      <formula>#REF!="A4"</formula>
    </cfRule>
    <cfRule type="expression" dxfId="11816" priority="1984">
      <formula>#REF!="A3"</formula>
    </cfRule>
    <cfRule type="expression" dxfId="11815" priority="1985">
      <formula>#REF!="A2"</formula>
    </cfRule>
    <cfRule type="expression" dxfId="11814" priority="1986">
      <formula>#REF!="A1"</formula>
    </cfRule>
  </conditionalFormatting>
  <conditionalFormatting sqref="L164:S164 U164:X164">
    <cfRule type="expression" dxfId="11813" priority="1969">
      <formula>$A164="A9"</formula>
    </cfRule>
    <cfRule type="expression" dxfId="11812" priority="1970">
      <formula>$A164="A8"</formula>
    </cfRule>
    <cfRule type="expression" dxfId="11811" priority="1971">
      <formula>$A164="A7"</formula>
    </cfRule>
    <cfRule type="expression" dxfId="11810" priority="1972">
      <formula>$A164="A6"</formula>
    </cfRule>
    <cfRule type="expression" dxfId="11809" priority="1973">
      <formula>$A164="A5"</formula>
    </cfRule>
    <cfRule type="expression" dxfId="11808" priority="1974">
      <formula>$A164="A4"</formula>
    </cfRule>
    <cfRule type="expression" dxfId="11807" priority="1975">
      <formula>$A164="A3"</formula>
    </cfRule>
    <cfRule type="expression" dxfId="11806" priority="1976">
      <formula>$A164="A2"</formula>
    </cfRule>
    <cfRule type="expression" dxfId="11805" priority="1977">
      <formula>$A164="A1"</formula>
    </cfRule>
  </conditionalFormatting>
  <conditionalFormatting sqref="AA164:AH164 AJ164:AM164">
    <cfRule type="expression" dxfId="11804" priority="1960">
      <formula>$A164="A9"</formula>
    </cfRule>
    <cfRule type="expression" dxfId="11803" priority="1961">
      <formula>$A164="A8"</formula>
    </cfRule>
    <cfRule type="expression" dxfId="11802" priority="1962">
      <formula>$A164="A7"</formula>
    </cfRule>
    <cfRule type="expression" dxfId="11801" priority="1963">
      <formula>$A164="A6"</formula>
    </cfRule>
    <cfRule type="expression" dxfId="11800" priority="1964">
      <formula>$A164="A5"</formula>
    </cfRule>
    <cfRule type="expression" dxfId="11799" priority="1965">
      <formula>$A164="A4"</formula>
    </cfRule>
    <cfRule type="expression" dxfId="11798" priority="1966">
      <formula>$A164="A3"</formula>
    </cfRule>
    <cfRule type="expression" dxfId="11797" priority="1967">
      <formula>$A164="A2"</formula>
    </cfRule>
    <cfRule type="expression" dxfId="11796" priority="1968">
      <formula>$A164="A1"</formula>
    </cfRule>
  </conditionalFormatting>
  <conditionalFormatting sqref="AP164:BB164">
    <cfRule type="expression" dxfId="11795" priority="1951">
      <formula>$A164="A9"</formula>
    </cfRule>
    <cfRule type="expression" dxfId="11794" priority="1952">
      <formula>$A164="A8"</formula>
    </cfRule>
    <cfRule type="expression" dxfId="11793" priority="1953">
      <formula>$A164="A7"</formula>
    </cfRule>
    <cfRule type="expression" dxfId="11792" priority="1954">
      <formula>$A164="A6"</formula>
    </cfRule>
    <cfRule type="expression" dxfId="11791" priority="1955">
      <formula>$A164="A5"</formula>
    </cfRule>
    <cfRule type="expression" dxfId="11790" priority="1956">
      <formula>$A164="A4"</formula>
    </cfRule>
    <cfRule type="expression" dxfId="11789" priority="1957">
      <formula>$A164="A3"</formula>
    </cfRule>
    <cfRule type="expression" dxfId="11788" priority="1958">
      <formula>$A164="A2"</formula>
    </cfRule>
    <cfRule type="expression" dxfId="11787" priority="1959">
      <formula>$A164="A1"</formula>
    </cfRule>
  </conditionalFormatting>
  <conditionalFormatting sqref="BE164">
    <cfRule type="expression" dxfId="11786" priority="1942">
      <formula>$A164="A9"</formula>
    </cfRule>
    <cfRule type="expression" dxfId="11785" priority="1943">
      <formula>$A164="A8"</formula>
    </cfRule>
    <cfRule type="expression" dxfId="11784" priority="1944">
      <formula>$A164="A7"</formula>
    </cfRule>
    <cfRule type="expression" dxfId="11783" priority="1945">
      <formula>$A164="A6"</formula>
    </cfRule>
    <cfRule type="expression" dxfId="11782" priority="1946">
      <formula>$A164="A5"</formula>
    </cfRule>
    <cfRule type="expression" dxfId="11781" priority="1947">
      <formula>$A164="A4"</formula>
    </cfRule>
    <cfRule type="expression" dxfId="11780" priority="1948">
      <formula>$A164="A3"</formula>
    </cfRule>
    <cfRule type="expression" dxfId="11779" priority="1949">
      <formula>$A164="A2"</formula>
    </cfRule>
    <cfRule type="expression" dxfId="11778" priority="1950">
      <formula>$A164="A1"</formula>
    </cfRule>
  </conditionalFormatting>
  <conditionalFormatting sqref="L155:L156">
    <cfRule type="expression" dxfId="11777" priority="1933">
      <formula>#REF!="A9"</formula>
    </cfRule>
    <cfRule type="expression" dxfId="11776" priority="1934">
      <formula>#REF!="A8"</formula>
    </cfRule>
    <cfRule type="expression" dxfId="11775" priority="1935">
      <formula>#REF!="A7"</formula>
    </cfRule>
    <cfRule type="expression" dxfId="11774" priority="1936">
      <formula>#REF!="A6"</formula>
    </cfRule>
    <cfRule type="expression" dxfId="11773" priority="1937">
      <formula>#REF!="A5"</formula>
    </cfRule>
    <cfRule type="expression" dxfId="11772" priority="1938">
      <formula>#REF!="A4"</formula>
    </cfRule>
    <cfRule type="expression" dxfId="11771" priority="1939">
      <formula>#REF!="A3"</formula>
    </cfRule>
    <cfRule type="expression" dxfId="11770" priority="1940">
      <formula>#REF!="A2"</formula>
    </cfRule>
    <cfRule type="expression" dxfId="11769" priority="1941">
      <formula>#REF!="A1"</formula>
    </cfRule>
  </conditionalFormatting>
  <conditionalFormatting sqref="BE152">
    <cfRule type="expression" dxfId="11768" priority="1915">
      <formula>#REF!="A9"</formula>
    </cfRule>
    <cfRule type="expression" dxfId="11767" priority="1916">
      <formula>#REF!="A8"</formula>
    </cfRule>
    <cfRule type="expression" dxfId="11766" priority="1917">
      <formula>#REF!="A7"</formula>
    </cfRule>
    <cfRule type="expression" dxfId="11765" priority="1918">
      <formula>#REF!="A6"</formula>
    </cfRule>
    <cfRule type="expression" dxfId="11764" priority="1919">
      <formula>#REF!="A5"</formula>
    </cfRule>
    <cfRule type="expression" dxfId="11763" priority="1920">
      <formula>#REF!="A4"</formula>
    </cfRule>
    <cfRule type="expression" dxfId="11762" priority="1921">
      <formula>#REF!="A3"</formula>
    </cfRule>
    <cfRule type="expression" dxfId="11761" priority="1922">
      <formula>#REF!="A2"</formula>
    </cfRule>
    <cfRule type="expression" dxfId="11760" priority="1923">
      <formula>#REF!="A1"</formula>
    </cfRule>
  </conditionalFormatting>
  <conditionalFormatting sqref="BE151">
    <cfRule type="expression" dxfId="11759" priority="1924">
      <formula>#REF!="A9"</formula>
    </cfRule>
    <cfRule type="expression" dxfId="11758" priority="1925">
      <formula>#REF!="A8"</formula>
    </cfRule>
    <cfRule type="expression" dxfId="11757" priority="1926">
      <formula>#REF!="A7"</formula>
    </cfRule>
    <cfRule type="expression" dxfId="11756" priority="1927">
      <formula>#REF!="A6"</formula>
    </cfRule>
    <cfRule type="expression" dxfId="11755" priority="1928">
      <formula>#REF!="A5"</formula>
    </cfRule>
    <cfRule type="expression" dxfId="11754" priority="1929">
      <formula>#REF!="A4"</formula>
    </cfRule>
    <cfRule type="expression" dxfId="11753" priority="1930">
      <formula>#REF!="A3"</formula>
    </cfRule>
    <cfRule type="expression" dxfId="11752" priority="1931">
      <formula>#REF!="A2"</formula>
    </cfRule>
    <cfRule type="expression" dxfId="11751" priority="1932">
      <formula>#REF!="A1"</formula>
    </cfRule>
  </conditionalFormatting>
  <conditionalFormatting sqref="D271">
    <cfRule type="expression" dxfId="11750" priority="1906">
      <formula>#REF!="A9"</formula>
    </cfRule>
    <cfRule type="expression" dxfId="11749" priority="1907">
      <formula>#REF!="A8"</formula>
    </cfRule>
    <cfRule type="expression" dxfId="11748" priority="1908">
      <formula>#REF!="A7"</formula>
    </cfRule>
    <cfRule type="expression" dxfId="11747" priority="1909">
      <formula>#REF!="A6"</formula>
    </cfRule>
    <cfRule type="expression" dxfId="11746" priority="1910">
      <formula>#REF!="A5"</formula>
    </cfRule>
    <cfRule type="expression" dxfId="11745" priority="1911">
      <formula>#REF!="A4"</formula>
    </cfRule>
    <cfRule type="expression" dxfId="11744" priority="1912">
      <formula>#REF!="A3"</formula>
    </cfRule>
    <cfRule type="expression" dxfId="11743" priority="1913">
      <formula>#REF!="A2"</formula>
    </cfRule>
    <cfRule type="expression" dxfId="11742" priority="1914">
      <formula>#REF!="A1"</formula>
    </cfRule>
  </conditionalFormatting>
  <conditionalFormatting sqref="D81:D82">
    <cfRule type="expression" dxfId="11741" priority="1897">
      <formula>#REF!="A9"</formula>
    </cfRule>
    <cfRule type="expression" dxfId="11740" priority="1898">
      <formula>#REF!="A8"</formula>
    </cfRule>
    <cfRule type="expression" dxfId="11739" priority="1899">
      <formula>#REF!="A7"</formula>
    </cfRule>
    <cfRule type="expression" dxfId="11738" priority="1900">
      <formula>#REF!="A6"</formula>
    </cfRule>
    <cfRule type="expression" dxfId="11737" priority="1901">
      <formula>#REF!="A5"</formula>
    </cfRule>
    <cfRule type="expression" dxfId="11736" priority="1902">
      <formula>#REF!="A4"</formula>
    </cfRule>
    <cfRule type="expression" dxfId="11735" priority="1903">
      <formula>#REF!="A3"</formula>
    </cfRule>
    <cfRule type="expression" dxfId="11734" priority="1904">
      <formula>#REF!="A2"</formula>
    </cfRule>
    <cfRule type="expression" dxfId="11733" priority="1905">
      <formula>#REF!="A1"</formula>
    </cfRule>
  </conditionalFormatting>
  <conditionalFormatting sqref="D267:E267 D268:D274">
    <cfRule type="expression" dxfId="11732" priority="1888">
      <formula>#REF!="A9"</formula>
    </cfRule>
    <cfRule type="expression" dxfId="11731" priority="1889">
      <formula>#REF!="A8"</formula>
    </cfRule>
    <cfRule type="expression" dxfId="11730" priority="1890">
      <formula>#REF!="A7"</formula>
    </cfRule>
    <cfRule type="expression" dxfId="11729" priority="1891">
      <formula>#REF!="A6"</formula>
    </cfRule>
    <cfRule type="expression" dxfId="11728" priority="1892">
      <formula>#REF!="A5"</formula>
    </cfRule>
    <cfRule type="expression" dxfId="11727" priority="1893">
      <formula>#REF!="A4"</formula>
    </cfRule>
    <cfRule type="expression" dxfId="11726" priority="1894">
      <formula>#REF!="A3"</formula>
    </cfRule>
    <cfRule type="expression" dxfId="11725" priority="1895">
      <formula>#REF!="A2"</formula>
    </cfRule>
    <cfRule type="expression" dxfId="11724" priority="1896">
      <formula>#REF!="A1"</formula>
    </cfRule>
  </conditionalFormatting>
  <conditionalFormatting sqref="D273:D274">
    <cfRule type="expression" dxfId="11723" priority="1879">
      <formula>#REF!="A9"</formula>
    </cfRule>
    <cfRule type="expression" dxfId="11722" priority="1880">
      <formula>#REF!="A8"</formula>
    </cfRule>
    <cfRule type="expression" dxfId="11721" priority="1881">
      <formula>#REF!="A7"</formula>
    </cfRule>
    <cfRule type="expression" dxfId="11720" priority="1882">
      <formula>#REF!="A6"</formula>
    </cfRule>
    <cfRule type="expression" dxfId="11719" priority="1883">
      <formula>#REF!="A5"</formula>
    </cfRule>
    <cfRule type="expression" dxfId="11718" priority="1884">
      <formula>#REF!="A4"</formula>
    </cfRule>
    <cfRule type="expression" dxfId="11717" priority="1885">
      <formula>#REF!="A3"</formula>
    </cfRule>
    <cfRule type="expression" dxfId="11716" priority="1886">
      <formula>#REF!="A2"</formula>
    </cfRule>
    <cfRule type="expression" dxfId="11715" priority="1887">
      <formula>#REF!="A1"</formula>
    </cfRule>
  </conditionalFormatting>
  <conditionalFormatting sqref="D86:D87">
    <cfRule type="expression" dxfId="11714" priority="1870">
      <formula>#REF!="A9"</formula>
    </cfRule>
    <cfRule type="expression" dxfId="11713" priority="1871">
      <formula>#REF!="A8"</formula>
    </cfRule>
    <cfRule type="expression" dxfId="11712" priority="1872">
      <formula>#REF!="A7"</formula>
    </cfRule>
    <cfRule type="expression" dxfId="11711" priority="1873">
      <formula>#REF!="A6"</formula>
    </cfRule>
    <cfRule type="expression" dxfId="11710" priority="1874">
      <formula>#REF!="A5"</formula>
    </cfRule>
    <cfRule type="expression" dxfId="11709" priority="1875">
      <formula>#REF!="A4"</formula>
    </cfRule>
    <cfRule type="expression" dxfId="11708" priority="1876">
      <formula>#REF!="A3"</formula>
    </cfRule>
    <cfRule type="expression" dxfId="11707" priority="1877">
      <formula>#REF!="A2"</formula>
    </cfRule>
    <cfRule type="expression" dxfId="11706" priority="1878">
      <formula>#REF!="A1"</formula>
    </cfRule>
  </conditionalFormatting>
  <conditionalFormatting sqref="D104:E104 D101 D103">
    <cfRule type="expression" dxfId="11705" priority="1861">
      <formula>#REF!="A9"</formula>
    </cfRule>
    <cfRule type="expression" dxfId="11704" priority="1862">
      <formula>#REF!="A8"</formula>
    </cfRule>
    <cfRule type="expression" dxfId="11703" priority="1863">
      <formula>#REF!="A7"</formula>
    </cfRule>
    <cfRule type="expression" dxfId="11702" priority="1864">
      <formula>#REF!="A6"</formula>
    </cfRule>
    <cfRule type="expression" dxfId="11701" priority="1865">
      <formula>#REF!="A5"</formula>
    </cfRule>
    <cfRule type="expression" dxfId="11700" priority="1866">
      <formula>#REF!="A4"</formula>
    </cfRule>
    <cfRule type="expression" dxfId="11699" priority="1867">
      <formula>#REF!="A3"</formula>
    </cfRule>
    <cfRule type="expression" dxfId="11698" priority="1868">
      <formula>#REF!="A2"</formula>
    </cfRule>
    <cfRule type="expression" dxfId="11697" priority="1869">
      <formula>#REF!="A1"</formula>
    </cfRule>
  </conditionalFormatting>
  <conditionalFormatting sqref="D176:E177">
    <cfRule type="expression" dxfId="11696" priority="1852">
      <formula>#REF!="A9"</formula>
    </cfRule>
    <cfRule type="expression" dxfId="11695" priority="1853">
      <formula>#REF!="A8"</formula>
    </cfRule>
    <cfRule type="expression" dxfId="11694" priority="1854">
      <formula>#REF!="A7"</formula>
    </cfRule>
    <cfRule type="expression" dxfId="11693" priority="1855">
      <formula>#REF!="A6"</formula>
    </cfRule>
    <cfRule type="expression" dxfId="11692" priority="1856">
      <formula>#REF!="A5"</formula>
    </cfRule>
    <cfRule type="expression" dxfId="11691" priority="1857">
      <formula>#REF!="A4"</formula>
    </cfRule>
    <cfRule type="expression" dxfId="11690" priority="1858">
      <formula>#REF!="A3"</formula>
    </cfRule>
    <cfRule type="expression" dxfId="11689" priority="1859">
      <formula>#REF!="A2"</formula>
    </cfRule>
    <cfRule type="expression" dxfId="11688" priority="1860">
      <formula>#REF!="A1"</formula>
    </cfRule>
  </conditionalFormatting>
  <conditionalFormatting sqref="D179:E180">
    <cfRule type="expression" dxfId="11687" priority="1843">
      <formula>#REF!="A9"</formula>
    </cfRule>
    <cfRule type="expression" dxfId="11686" priority="1844">
      <formula>#REF!="A8"</formula>
    </cfRule>
    <cfRule type="expression" dxfId="11685" priority="1845">
      <formula>#REF!="A7"</formula>
    </cfRule>
    <cfRule type="expression" dxfId="11684" priority="1846">
      <formula>#REF!="A6"</formula>
    </cfRule>
    <cfRule type="expression" dxfId="11683" priority="1847">
      <formula>#REF!="A5"</formula>
    </cfRule>
    <cfRule type="expression" dxfId="11682" priority="1848">
      <formula>#REF!="A4"</formula>
    </cfRule>
    <cfRule type="expression" dxfId="11681" priority="1849">
      <formula>#REF!="A3"</formula>
    </cfRule>
    <cfRule type="expression" dxfId="11680" priority="1850">
      <formula>#REF!="A2"</formula>
    </cfRule>
    <cfRule type="expression" dxfId="11679" priority="1851">
      <formula>#REF!="A1"</formula>
    </cfRule>
  </conditionalFormatting>
  <conditionalFormatting sqref="D244:E251">
    <cfRule type="expression" dxfId="11678" priority="1834">
      <formula>#REF!="A9"</formula>
    </cfRule>
    <cfRule type="expression" dxfId="11677" priority="1835">
      <formula>#REF!="A8"</formula>
    </cfRule>
    <cfRule type="expression" dxfId="11676" priority="1836">
      <formula>#REF!="A7"</formula>
    </cfRule>
    <cfRule type="expression" dxfId="11675" priority="1837">
      <formula>#REF!="A6"</formula>
    </cfRule>
    <cfRule type="expression" dxfId="11674" priority="1838">
      <formula>#REF!="A5"</formula>
    </cfRule>
    <cfRule type="expression" dxfId="11673" priority="1839">
      <formula>#REF!="A4"</formula>
    </cfRule>
    <cfRule type="expression" dxfId="11672" priority="1840">
      <formula>#REF!="A3"</formula>
    </cfRule>
    <cfRule type="expression" dxfId="11671" priority="1841">
      <formula>#REF!="A2"</formula>
    </cfRule>
    <cfRule type="expression" dxfId="11670" priority="1842">
      <formula>#REF!="A1"</formula>
    </cfRule>
  </conditionalFormatting>
  <conditionalFormatting sqref="D244:E251">
    <cfRule type="expression" dxfId="11669" priority="1825">
      <formula>#REF!="A9"</formula>
    </cfRule>
    <cfRule type="expression" dxfId="11668" priority="1826">
      <formula>#REF!="A8"</formula>
    </cfRule>
    <cfRule type="expression" dxfId="11667" priority="1827">
      <formula>#REF!="A7"</formula>
    </cfRule>
    <cfRule type="expression" dxfId="11666" priority="1828">
      <formula>#REF!="A6"</formula>
    </cfRule>
    <cfRule type="expression" dxfId="11665" priority="1829">
      <formula>#REF!="A5"</formula>
    </cfRule>
    <cfRule type="expression" dxfId="11664" priority="1830">
      <formula>#REF!="A4"</formula>
    </cfRule>
    <cfRule type="expression" dxfId="11663" priority="1831">
      <formula>#REF!="A3"</formula>
    </cfRule>
    <cfRule type="expression" dxfId="11662" priority="1832">
      <formula>#REF!="A2"</formula>
    </cfRule>
    <cfRule type="expression" dxfId="11661" priority="1833">
      <formula>#REF!="A1"</formula>
    </cfRule>
  </conditionalFormatting>
  <conditionalFormatting sqref="D41">
    <cfRule type="expression" dxfId="11660" priority="1798">
      <formula>#REF!="A9"</formula>
    </cfRule>
    <cfRule type="expression" dxfId="11659" priority="1799">
      <formula>#REF!="A8"</formula>
    </cfRule>
    <cfRule type="expression" dxfId="11658" priority="1800">
      <formula>#REF!="A7"</formula>
    </cfRule>
    <cfRule type="expression" dxfId="11657" priority="1801">
      <formula>#REF!="A6"</formula>
    </cfRule>
    <cfRule type="expression" dxfId="11656" priority="1802">
      <formula>#REF!="A5"</formula>
    </cfRule>
    <cfRule type="expression" dxfId="11655" priority="1803">
      <formula>#REF!="A4"</formula>
    </cfRule>
    <cfRule type="expression" dxfId="11654" priority="1804">
      <formula>#REF!="A3"</formula>
    </cfRule>
    <cfRule type="expression" dxfId="11653" priority="1805">
      <formula>#REF!="A2"</formula>
    </cfRule>
    <cfRule type="expression" dxfId="11652" priority="1806">
      <formula>#REF!="A1"</formula>
    </cfRule>
  </conditionalFormatting>
  <conditionalFormatting sqref="D38:D39">
    <cfRule type="expression" dxfId="11651" priority="1807">
      <formula>#REF!="A9"</formula>
    </cfRule>
    <cfRule type="expression" dxfId="11650" priority="1808">
      <formula>#REF!="A8"</formula>
    </cfRule>
    <cfRule type="expression" dxfId="11649" priority="1809">
      <formula>#REF!="A7"</formula>
    </cfRule>
    <cfRule type="expression" dxfId="11648" priority="1810">
      <formula>#REF!="A6"</formula>
    </cfRule>
    <cfRule type="expression" dxfId="11647" priority="1811">
      <formula>#REF!="A5"</formula>
    </cfRule>
    <cfRule type="expression" dxfId="11646" priority="1812">
      <formula>#REF!="A4"</formula>
    </cfRule>
    <cfRule type="expression" dxfId="11645" priority="1813">
      <formula>#REF!="A3"</formula>
    </cfRule>
    <cfRule type="expression" dxfId="11644" priority="1814">
      <formula>#REF!="A2"</formula>
    </cfRule>
    <cfRule type="expression" dxfId="11643" priority="1815">
      <formula>#REF!="A1"</formula>
    </cfRule>
  </conditionalFormatting>
  <conditionalFormatting sqref="D44:D49">
    <cfRule type="expression" dxfId="11642" priority="1789">
      <formula>#REF!="A9"</formula>
    </cfRule>
    <cfRule type="expression" dxfId="11641" priority="1790">
      <formula>#REF!="A8"</formula>
    </cfRule>
    <cfRule type="expression" dxfId="11640" priority="1791">
      <formula>#REF!="A7"</formula>
    </cfRule>
    <cfRule type="expression" dxfId="11639" priority="1792">
      <formula>#REF!="A6"</formula>
    </cfRule>
    <cfRule type="expression" dxfId="11638" priority="1793">
      <formula>#REF!="A5"</formula>
    </cfRule>
    <cfRule type="expression" dxfId="11637" priority="1794">
      <formula>#REF!="A4"</formula>
    </cfRule>
    <cfRule type="expression" dxfId="11636" priority="1795">
      <formula>#REF!="A3"</formula>
    </cfRule>
    <cfRule type="expression" dxfId="11635" priority="1796">
      <formula>#REF!="A2"</formula>
    </cfRule>
    <cfRule type="expression" dxfId="11634" priority="1797">
      <formula>#REF!="A1"</formula>
    </cfRule>
  </conditionalFormatting>
  <conditionalFormatting sqref="D54">
    <cfRule type="expression" dxfId="11633" priority="1780">
      <formula>#REF!="A9"</formula>
    </cfRule>
    <cfRule type="expression" dxfId="11632" priority="1781">
      <formula>#REF!="A8"</formula>
    </cfRule>
    <cfRule type="expression" dxfId="11631" priority="1782">
      <formula>#REF!="A7"</formula>
    </cfRule>
    <cfRule type="expression" dxfId="11630" priority="1783">
      <formula>#REF!="A6"</formula>
    </cfRule>
    <cfRule type="expression" dxfId="11629" priority="1784">
      <formula>#REF!="A5"</formula>
    </cfRule>
    <cfRule type="expression" dxfId="11628" priority="1785">
      <formula>#REF!="A4"</formula>
    </cfRule>
    <cfRule type="expression" dxfId="11627" priority="1786">
      <formula>#REF!="A3"</formula>
    </cfRule>
    <cfRule type="expression" dxfId="11626" priority="1787">
      <formula>#REF!="A2"</formula>
    </cfRule>
    <cfRule type="expression" dxfId="11625" priority="1788">
      <formula>#REF!="A1"</formula>
    </cfRule>
  </conditionalFormatting>
  <conditionalFormatting sqref="D193 D195:D199">
    <cfRule type="expression" dxfId="11624" priority="1771">
      <formula>#REF!="A9"</formula>
    </cfRule>
    <cfRule type="expression" dxfId="11623" priority="1772">
      <formula>#REF!="A8"</formula>
    </cfRule>
    <cfRule type="expression" dxfId="11622" priority="1773">
      <formula>#REF!="A7"</formula>
    </cfRule>
    <cfRule type="expression" dxfId="11621" priority="1774">
      <formula>#REF!="A6"</formula>
    </cfRule>
    <cfRule type="expression" dxfId="11620" priority="1775">
      <formula>#REF!="A5"</formula>
    </cfRule>
    <cfRule type="expression" dxfId="11619" priority="1776">
      <formula>#REF!="A4"</formula>
    </cfRule>
    <cfRule type="expression" dxfId="11618" priority="1777">
      <formula>#REF!="A3"</formula>
    </cfRule>
    <cfRule type="expression" dxfId="11617" priority="1778">
      <formula>#REF!="A2"</formula>
    </cfRule>
    <cfRule type="expression" dxfId="11616" priority="1779">
      <formula>#REF!="A1"</formula>
    </cfRule>
  </conditionalFormatting>
  <conditionalFormatting sqref="D201:D203">
    <cfRule type="expression" dxfId="11615" priority="1762">
      <formula>#REF!="A9"</formula>
    </cfRule>
    <cfRule type="expression" dxfId="11614" priority="1763">
      <formula>#REF!="A8"</formula>
    </cfRule>
    <cfRule type="expression" dxfId="11613" priority="1764">
      <formula>#REF!="A7"</formula>
    </cfRule>
    <cfRule type="expression" dxfId="11612" priority="1765">
      <formula>#REF!="A6"</formula>
    </cfRule>
    <cfRule type="expression" dxfId="11611" priority="1766">
      <formula>#REF!="A5"</formula>
    </cfRule>
    <cfRule type="expression" dxfId="11610" priority="1767">
      <formula>#REF!="A4"</formula>
    </cfRule>
    <cfRule type="expression" dxfId="11609" priority="1768">
      <formula>#REF!="A3"</formula>
    </cfRule>
    <cfRule type="expression" dxfId="11608" priority="1769">
      <formula>#REF!="A2"</formula>
    </cfRule>
    <cfRule type="expression" dxfId="11607" priority="1770">
      <formula>#REF!="A1"</formula>
    </cfRule>
  </conditionalFormatting>
  <conditionalFormatting sqref="D218:D219">
    <cfRule type="expression" dxfId="11606" priority="1753">
      <formula>#REF!="A9"</formula>
    </cfRule>
    <cfRule type="expression" dxfId="11605" priority="1754">
      <formula>#REF!="A8"</formula>
    </cfRule>
    <cfRule type="expression" dxfId="11604" priority="1755">
      <formula>#REF!="A7"</formula>
    </cfRule>
    <cfRule type="expression" dxfId="11603" priority="1756">
      <formula>#REF!="A6"</formula>
    </cfRule>
    <cfRule type="expression" dxfId="11602" priority="1757">
      <formula>#REF!="A5"</formula>
    </cfRule>
    <cfRule type="expression" dxfId="11601" priority="1758">
      <formula>#REF!="A4"</formula>
    </cfRule>
    <cfRule type="expression" dxfId="11600" priority="1759">
      <formula>#REF!="A3"</formula>
    </cfRule>
    <cfRule type="expression" dxfId="11599" priority="1760">
      <formula>#REF!="A2"</formula>
    </cfRule>
    <cfRule type="expression" dxfId="11598" priority="1761">
      <formula>#REF!="A1"</formula>
    </cfRule>
  </conditionalFormatting>
  <conditionalFormatting sqref="D221:D222">
    <cfRule type="expression" dxfId="11597" priority="1744">
      <formula>#REF!="A9"</formula>
    </cfRule>
    <cfRule type="expression" dxfId="11596" priority="1745">
      <formula>#REF!="A8"</formula>
    </cfRule>
    <cfRule type="expression" dxfId="11595" priority="1746">
      <formula>#REF!="A7"</formula>
    </cfRule>
    <cfRule type="expression" dxfId="11594" priority="1747">
      <formula>#REF!="A6"</formula>
    </cfRule>
    <cfRule type="expression" dxfId="11593" priority="1748">
      <formula>#REF!="A5"</formula>
    </cfRule>
    <cfRule type="expression" dxfId="11592" priority="1749">
      <formula>#REF!="A4"</formula>
    </cfRule>
    <cfRule type="expression" dxfId="11591" priority="1750">
      <formula>#REF!="A3"</formula>
    </cfRule>
    <cfRule type="expression" dxfId="11590" priority="1751">
      <formula>#REF!="A2"</formula>
    </cfRule>
    <cfRule type="expression" dxfId="11589" priority="1752">
      <formula>#REF!="A1"</formula>
    </cfRule>
  </conditionalFormatting>
  <conditionalFormatting sqref="D224:D229">
    <cfRule type="expression" dxfId="11588" priority="1735">
      <formula>#REF!="A9"</formula>
    </cfRule>
    <cfRule type="expression" dxfId="11587" priority="1736">
      <formula>#REF!="A8"</formula>
    </cfRule>
    <cfRule type="expression" dxfId="11586" priority="1737">
      <formula>#REF!="A7"</formula>
    </cfRule>
    <cfRule type="expression" dxfId="11585" priority="1738">
      <formula>#REF!="A6"</formula>
    </cfRule>
    <cfRule type="expression" dxfId="11584" priority="1739">
      <formula>#REF!="A5"</formula>
    </cfRule>
    <cfRule type="expression" dxfId="11583" priority="1740">
      <formula>#REF!="A4"</formula>
    </cfRule>
    <cfRule type="expression" dxfId="11582" priority="1741">
      <formula>#REF!="A3"</formula>
    </cfRule>
    <cfRule type="expression" dxfId="11581" priority="1742">
      <formula>#REF!="A2"</formula>
    </cfRule>
    <cfRule type="expression" dxfId="11580" priority="1743">
      <formula>#REF!="A1"</formula>
    </cfRule>
  </conditionalFormatting>
  <conditionalFormatting sqref="D234">
    <cfRule type="expression" dxfId="11579" priority="1726">
      <formula>#REF!="A9"</formula>
    </cfRule>
    <cfRule type="expression" dxfId="11578" priority="1727">
      <formula>#REF!="A8"</formula>
    </cfRule>
    <cfRule type="expression" dxfId="11577" priority="1728">
      <formula>#REF!="A7"</formula>
    </cfRule>
    <cfRule type="expression" dxfId="11576" priority="1729">
      <formula>#REF!="A6"</formula>
    </cfRule>
    <cfRule type="expression" dxfId="11575" priority="1730">
      <formula>#REF!="A5"</formula>
    </cfRule>
    <cfRule type="expression" dxfId="11574" priority="1731">
      <formula>#REF!="A4"</formula>
    </cfRule>
    <cfRule type="expression" dxfId="11573" priority="1732">
      <formula>#REF!="A3"</formula>
    </cfRule>
    <cfRule type="expression" dxfId="11572" priority="1733">
      <formula>#REF!="A2"</formula>
    </cfRule>
    <cfRule type="expression" dxfId="11571" priority="1734">
      <formula>#REF!="A1"</formula>
    </cfRule>
  </conditionalFormatting>
  <conditionalFormatting sqref="E244">
    <cfRule type="expression" dxfId="11570" priority="1717">
      <formula>#REF!="A9"</formula>
    </cfRule>
    <cfRule type="expression" dxfId="11569" priority="1718">
      <formula>#REF!="A8"</formula>
    </cfRule>
    <cfRule type="expression" dxfId="11568" priority="1719">
      <formula>#REF!="A7"</formula>
    </cfRule>
    <cfRule type="expression" dxfId="11567" priority="1720">
      <formula>#REF!="A6"</formula>
    </cfRule>
    <cfRule type="expression" dxfId="11566" priority="1721">
      <formula>#REF!="A5"</formula>
    </cfRule>
    <cfRule type="expression" dxfId="11565" priority="1722">
      <formula>#REF!="A4"</formula>
    </cfRule>
    <cfRule type="expression" dxfId="11564" priority="1723">
      <formula>#REF!="A3"</formula>
    </cfRule>
    <cfRule type="expression" dxfId="11563" priority="1724">
      <formula>#REF!="A2"</formula>
    </cfRule>
    <cfRule type="expression" dxfId="11562" priority="1725">
      <formula>#REF!="A1"</formula>
    </cfRule>
  </conditionalFormatting>
  <conditionalFormatting sqref="E248">
    <cfRule type="expression" dxfId="11561" priority="1708">
      <formula>#REF!="A9"</formula>
    </cfRule>
    <cfRule type="expression" dxfId="11560" priority="1709">
      <formula>#REF!="A8"</formula>
    </cfRule>
    <cfRule type="expression" dxfId="11559" priority="1710">
      <formula>#REF!="A7"</formula>
    </cfRule>
    <cfRule type="expression" dxfId="11558" priority="1711">
      <formula>#REF!="A6"</formula>
    </cfRule>
    <cfRule type="expression" dxfId="11557" priority="1712">
      <formula>#REF!="A5"</formula>
    </cfRule>
    <cfRule type="expression" dxfId="11556" priority="1713">
      <formula>#REF!="A4"</formula>
    </cfRule>
    <cfRule type="expression" dxfId="11555" priority="1714">
      <formula>#REF!="A3"</formula>
    </cfRule>
    <cfRule type="expression" dxfId="11554" priority="1715">
      <formula>#REF!="A2"</formula>
    </cfRule>
    <cfRule type="expression" dxfId="11553" priority="1716">
      <formula>#REF!="A1"</formula>
    </cfRule>
  </conditionalFormatting>
  <conditionalFormatting sqref="E253">
    <cfRule type="expression" dxfId="11552" priority="1699">
      <formula>#REF!="A9"</formula>
    </cfRule>
    <cfRule type="expression" dxfId="11551" priority="1700">
      <formula>#REF!="A8"</formula>
    </cfRule>
    <cfRule type="expression" dxfId="11550" priority="1701">
      <formula>#REF!="A7"</formula>
    </cfRule>
    <cfRule type="expression" dxfId="11549" priority="1702">
      <formula>#REF!="A6"</formula>
    </cfRule>
    <cfRule type="expression" dxfId="11548" priority="1703">
      <formula>#REF!="A5"</formula>
    </cfRule>
    <cfRule type="expression" dxfId="11547" priority="1704">
      <formula>#REF!="A4"</formula>
    </cfRule>
    <cfRule type="expression" dxfId="11546" priority="1705">
      <formula>#REF!="A3"</formula>
    </cfRule>
    <cfRule type="expression" dxfId="11545" priority="1706">
      <formula>#REF!="A2"</formula>
    </cfRule>
    <cfRule type="expression" dxfId="11544" priority="1707">
      <formula>#REF!="A1"</formula>
    </cfRule>
  </conditionalFormatting>
  <conditionalFormatting sqref="E259">
    <cfRule type="expression" dxfId="11543" priority="1690">
      <formula>#REF!="A9"</formula>
    </cfRule>
    <cfRule type="expression" dxfId="11542" priority="1691">
      <formula>#REF!="A8"</formula>
    </cfRule>
    <cfRule type="expression" dxfId="11541" priority="1692">
      <formula>#REF!="A7"</formula>
    </cfRule>
    <cfRule type="expression" dxfId="11540" priority="1693">
      <formula>#REF!="A6"</formula>
    </cfRule>
    <cfRule type="expression" dxfId="11539" priority="1694">
      <formula>#REF!="A5"</formula>
    </cfRule>
    <cfRule type="expression" dxfId="11538" priority="1695">
      <formula>#REF!="A4"</formula>
    </cfRule>
    <cfRule type="expression" dxfId="11537" priority="1696">
      <formula>#REF!="A3"</formula>
    </cfRule>
    <cfRule type="expression" dxfId="11536" priority="1697">
      <formula>#REF!="A2"</formula>
    </cfRule>
    <cfRule type="expression" dxfId="11535" priority="1698">
      <formula>#REF!="A1"</formula>
    </cfRule>
  </conditionalFormatting>
  <conditionalFormatting sqref="E261">
    <cfRule type="expression" dxfId="11534" priority="1681">
      <formula>#REF!="A9"</formula>
    </cfRule>
    <cfRule type="expression" dxfId="11533" priority="1682">
      <formula>#REF!="A8"</formula>
    </cfRule>
    <cfRule type="expression" dxfId="11532" priority="1683">
      <formula>#REF!="A7"</formula>
    </cfRule>
    <cfRule type="expression" dxfId="11531" priority="1684">
      <formula>#REF!="A6"</formula>
    </cfRule>
    <cfRule type="expression" dxfId="11530" priority="1685">
      <formula>#REF!="A5"</formula>
    </cfRule>
    <cfRule type="expression" dxfId="11529" priority="1686">
      <formula>#REF!="A4"</formula>
    </cfRule>
    <cfRule type="expression" dxfId="11528" priority="1687">
      <formula>#REF!="A3"</formula>
    </cfRule>
    <cfRule type="expression" dxfId="11527" priority="1688">
      <formula>#REF!="A2"</formula>
    </cfRule>
    <cfRule type="expression" dxfId="11526" priority="1689">
      <formula>#REF!="A1"</formula>
    </cfRule>
  </conditionalFormatting>
  <conditionalFormatting sqref="E268:E274">
    <cfRule type="expression" dxfId="11525" priority="1672">
      <formula>#REF!="A9"</formula>
    </cfRule>
    <cfRule type="expression" dxfId="11524" priority="1673">
      <formula>#REF!="A8"</formula>
    </cfRule>
    <cfRule type="expression" dxfId="11523" priority="1674">
      <formula>#REF!="A7"</formula>
    </cfRule>
    <cfRule type="expression" dxfId="11522" priority="1675">
      <formula>#REF!="A6"</formula>
    </cfRule>
    <cfRule type="expression" dxfId="11521" priority="1676">
      <formula>#REF!="A5"</formula>
    </cfRule>
    <cfRule type="expression" dxfId="11520" priority="1677">
      <formula>#REF!="A4"</formula>
    </cfRule>
    <cfRule type="expression" dxfId="11519" priority="1678">
      <formula>#REF!="A3"</formula>
    </cfRule>
    <cfRule type="expression" dxfId="11518" priority="1679">
      <formula>#REF!="A2"</formula>
    </cfRule>
    <cfRule type="expression" dxfId="11517" priority="1680">
      <formula>#REF!="A1"</formula>
    </cfRule>
  </conditionalFormatting>
  <conditionalFormatting sqref="E268:E274">
    <cfRule type="expression" dxfId="11516" priority="1663">
      <formula>#REF!="A9"</formula>
    </cfRule>
    <cfRule type="expression" dxfId="11515" priority="1664">
      <formula>#REF!="A8"</formula>
    </cfRule>
    <cfRule type="expression" dxfId="11514" priority="1665">
      <formula>#REF!="A7"</formula>
    </cfRule>
    <cfRule type="expression" dxfId="11513" priority="1666">
      <formula>#REF!="A6"</formula>
    </cfRule>
    <cfRule type="expression" dxfId="11512" priority="1667">
      <formula>#REF!="A5"</formula>
    </cfRule>
    <cfRule type="expression" dxfId="11511" priority="1668">
      <formula>#REF!="A4"</formula>
    </cfRule>
    <cfRule type="expression" dxfId="11510" priority="1669">
      <formula>#REF!="A3"</formula>
    </cfRule>
    <cfRule type="expression" dxfId="11509" priority="1670">
      <formula>#REF!="A2"</formula>
    </cfRule>
    <cfRule type="expression" dxfId="11508" priority="1671">
      <formula>#REF!="A1"</formula>
    </cfRule>
  </conditionalFormatting>
  <conditionalFormatting sqref="E81:E83">
    <cfRule type="expression" dxfId="11507" priority="1654">
      <formula>#REF!="A9"</formula>
    </cfRule>
    <cfRule type="expression" dxfId="11506" priority="1655">
      <formula>#REF!="A8"</formula>
    </cfRule>
    <cfRule type="expression" dxfId="11505" priority="1656">
      <formula>#REF!="A7"</formula>
    </cfRule>
    <cfRule type="expression" dxfId="11504" priority="1657">
      <formula>#REF!="A6"</formula>
    </cfRule>
    <cfRule type="expression" dxfId="11503" priority="1658">
      <formula>#REF!="A5"</formula>
    </cfRule>
    <cfRule type="expression" dxfId="11502" priority="1659">
      <formula>#REF!="A4"</formula>
    </cfRule>
    <cfRule type="expression" dxfId="11501" priority="1660">
      <formula>#REF!="A3"</formula>
    </cfRule>
    <cfRule type="expression" dxfId="11500" priority="1661">
      <formula>#REF!="A2"</formula>
    </cfRule>
    <cfRule type="expression" dxfId="11499" priority="1662">
      <formula>#REF!="A1"</formula>
    </cfRule>
  </conditionalFormatting>
  <conditionalFormatting sqref="E90:E96">
    <cfRule type="expression" dxfId="11498" priority="1645">
      <formula>#REF!="A9"</formula>
    </cfRule>
    <cfRule type="expression" dxfId="11497" priority="1646">
      <formula>#REF!="A8"</formula>
    </cfRule>
    <cfRule type="expression" dxfId="11496" priority="1647">
      <formula>#REF!="A7"</formula>
    </cfRule>
    <cfRule type="expression" dxfId="11495" priority="1648">
      <formula>#REF!="A6"</formula>
    </cfRule>
    <cfRule type="expression" dxfId="11494" priority="1649">
      <formula>#REF!="A5"</formula>
    </cfRule>
    <cfRule type="expression" dxfId="11493" priority="1650">
      <formula>#REF!="A4"</formula>
    </cfRule>
    <cfRule type="expression" dxfId="11492" priority="1651">
      <formula>#REF!="A3"</formula>
    </cfRule>
    <cfRule type="expression" dxfId="11491" priority="1652">
      <formula>#REF!="A2"</formula>
    </cfRule>
    <cfRule type="expression" dxfId="11490" priority="1653">
      <formula>#REF!="A1"</formula>
    </cfRule>
  </conditionalFormatting>
  <conditionalFormatting sqref="E100:E103">
    <cfRule type="expression" dxfId="11489" priority="1636">
      <formula>#REF!="A9"</formula>
    </cfRule>
    <cfRule type="expression" dxfId="11488" priority="1637">
      <formula>#REF!="A8"</formula>
    </cfRule>
    <cfRule type="expression" dxfId="11487" priority="1638">
      <formula>#REF!="A7"</formula>
    </cfRule>
    <cfRule type="expression" dxfId="11486" priority="1639">
      <formula>#REF!="A6"</formula>
    </cfRule>
    <cfRule type="expression" dxfId="11485" priority="1640">
      <formula>#REF!="A5"</formula>
    </cfRule>
    <cfRule type="expression" dxfId="11484" priority="1641">
      <formula>#REF!="A4"</formula>
    </cfRule>
    <cfRule type="expression" dxfId="11483" priority="1642">
      <formula>#REF!="A3"</formula>
    </cfRule>
    <cfRule type="expression" dxfId="11482" priority="1643">
      <formula>#REF!="A2"</formula>
    </cfRule>
    <cfRule type="expression" dxfId="11481" priority="1644">
      <formula>#REF!="A1"</formula>
    </cfRule>
  </conditionalFormatting>
  <conditionalFormatting sqref="E106:E112">
    <cfRule type="expression" dxfId="11480" priority="1627">
      <formula>#REF!="A9"</formula>
    </cfRule>
    <cfRule type="expression" dxfId="11479" priority="1628">
      <formula>#REF!="A8"</formula>
    </cfRule>
    <cfRule type="expression" dxfId="11478" priority="1629">
      <formula>#REF!="A7"</formula>
    </cfRule>
    <cfRule type="expression" dxfId="11477" priority="1630">
      <formula>#REF!="A6"</formula>
    </cfRule>
    <cfRule type="expression" dxfId="11476" priority="1631">
      <formula>#REF!="A5"</formula>
    </cfRule>
    <cfRule type="expression" dxfId="11475" priority="1632">
      <formula>#REF!="A4"</formula>
    </cfRule>
    <cfRule type="expression" dxfId="11474" priority="1633">
      <formula>#REF!="A3"</formula>
    </cfRule>
    <cfRule type="expression" dxfId="11473" priority="1634">
      <formula>#REF!="A2"</formula>
    </cfRule>
    <cfRule type="expression" dxfId="11472" priority="1635">
      <formula>#REF!="A1"</formula>
    </cfRule>
  </conditionalFormatting>
  <conditionalFormatting sqref="E120:E127">
    <cfRule type="expression" dxfId="11471" priority="1618">
      <formula>#REF!="A9"</formula>
    </cfRule>
    <cfRule type="expression" dxfId="11470" priority="1619">
      <formula>#REF!="A8"</formula>
    </cfRule>
    <cfRule type="expression" dxfId="11469" priority="1620">
      <formula>#REF!="A7"</formula>
    </cfRule>
    <cfRule type="expression" dxfId="11468" priority="1621">
      <formula>#REF!="A6"</formula>
    </cfRule>
    <cfRule type="expression" dxfId="11467" priority="1622">
      <formula>#REF!="A5"</formula>
    </cfRule>
    <cfRule type="expression" dxfId="11466" priority="1623">
      <formula>#REF!="A4"</formula>
    </cfRule>
    <cfRule type="expression" dxfId="11465" priority="1624">
      <formula>#REF!="A3"</formula>
    </cfRule>
    <cfRule type="expression" dxfId="11464" priority="1625">
      <formula>#REF!="A2"</formula>
    </cfRule>
    <cfRule type="expression" dxfId="11463" priority="1626">
      <formula>#REF!="A1"</formula>
    </cfRule>
  </conditionalFormatting>
  <conditionalFormatting sqref="E120:E127">
    <cfRule type="expression" dxfId="11462" priority="1609">
      <formula>#REF!="A9"</formula>
    </cfRule>
    <cfRule type="expression" dxfId="11461" priority="1610">
      <formula>#REF!="A8"</formula>
    </cfRule>
    <cfRule type="expression" dxfId="11460" priority="1611">
      <formula>#REF!="A7"</formula>
    </cfRule>
    <cfRule type="expression" dxfId="11459" priority="1612">
      <formula>#REF!="A6"</formula>
    </cfRule>
    <cfRule type="expression" dxfId="11458" priority="1613">
      <formula>#REF!="A5"</formula>
    </cfRule>
    <cfRule type="expression" dxfId="11457" priority="1614">
      <formula>#REF!="A4"</formula>
    </cfRule>
    <cfRule type="expression" dxfId="11456" priority="1615">
      <formula>#REF!="A3"</formula>
    </cfRule>
    <cfRule type="expression" dxfId="11455" priority="1616">
      <formula>#REF!="A2"</formula>
    </cfRule>
    <cfRule type="expression" dxfId="11454" priority="1617">
      <formula>#REF!="A1"</formula>
    </cfRule>
  </conditionalFormatting>
  <conditionalFormatting sqref="E86:E87">
    <cfRule type="expression" dxfId="11453" priority="1600">
      <formula>#REF!="A9"</formula>
    </cfRule>
    <cfRule type="expression" dxfId="11452" priority="1601">
      <formula>#REF!="A8"</formula>
    </cfRule>
    <cfRule type="expression" dxfId="11451" priority="1602">
      <formula>#REF!="A7"</formula>
    </cfRule>
    <cfRule type="expression" dxfId="11450" priority="1603">
      <formula>#REF!="A6"</formula>
    </cfRule>
    <cfRule type="expression" dxfId="11449" priority="1604">
      <formula>#REF!="A5"</formula>
    </cfRule>
    <cfRule type="expression" dxfId="11448" priority="1605">
      <formula>#REF!="A4"</formula>
    </cfRule>
    <cfRule type="expression" dxfId="11447" priority="1606">
      <formula>#REF!="A3"</formula>
    </cfRule>
    <cfRule type="expression" dxfId="11446" priority="1607">
      <formula>#REF!="A2"</formula>
    </cfRule>
    <cfRule type="expression" dxfId="11445" priority="1608">
      <formula>#REF!="A1"</formula>
    </cfRule>
  </conditionalFormatting>
  <conditionalFormatting sqref="D102">
    <cfRule type="expression" dxfId="11444" priority="1591">
      <formula>#REF!="A9"</formula>
    </cfRule>
    <cfRule type="expression" dxfId="11443" priority="1592">
      <formula>#REF!="A8"</formula>
    </cfRule>
    <cfRule type="expression" dxfId="11442" priority="1593">
      <formula>#REF!="A7"</formula>
    </cfRule>
    <cfRule type="expression" dxfId="11441" priority="1594">
      <formula>#REF!="A6"</formula>
    </cfRule>
    <cfRule type="expression" dxfId="11440" priority="1595">
      <formula>#REF!="A5"</formula>
    </cfRule>
    <cfRule type="expression" dxfId="11439" priority="1596">
      <formula>#REF!="A4"</formula>
    </cfRule>
    <cfRule type="expression" dxfId="11438" priority="1597">
      <formula>#REF!="A3"</formula>
    </cfRule>
    <cfRule type="expression" dxfId="11437" priority="1598">
      <formula>#REF!="A2"</formula>
    </cfRule>
    <cfRule type="expression" dxfId="11436" priority="1599">
      <formula>#REF!="A1"</formula>
    </cfRule>
  </conditionalFormatting>
  <conditionalFormatting sqref="K212">
    <cfRule type="expression" dxfId="11435" priority="1582">
      <formula>#REF!="A9"</formula>
    </cfRule>
    <cfRule type="expression" dxfId="11434" priority="1583">
      <formula>#REF!="A8"</formula>
    </cfRule>
    <cfRule type="expression" dxfId="11433" priority="1584">
      <formula>#REF!="A7"</formula>
    </cfRule>
    <cfRule type="expression" dxfId="11432" priority="1585">
      <formula>#REF!="A6"</formula>
    </cfRule>
    <cfRule type="expression" dxfId="11431" priority="1586">
      <formula>#REF!="A5"</formula>
    </cfRule>
    <cfRule type="expression" dxfId="11430" priority="1587">
      <formula>#REF!="A4"</formula>
    </cfRule>
    <cfRule type="expression" dxfId="11429" priority="1588">
      <formula>#REF!="A3"</formula>
    </cfRule>
    <cfRule type="expression" dxfId="11428" priority="1589">
      <formula>#REF!="A2"</formula>
    </cfRule>
    <cfRule type="expression" dxfId="11427" priority="1590">
      <formula>#REF!="A1"</formula>
    </cfRule>
  </conditionalFormatting>
  <conditionalFormatting sqref="K119">
    <cfRule type="expression" dxfId="11426" priority="1573">
      <formula>#REF!="A9"</formula>
    </cfRule>
    <cfRule type="expression" dxfId="11425" priority="1574">
      <formula>#REF!="A8"</formula>
    </cfRule>
    <cfRule type="expression" dxfId="11424" priority="1575">
      <formula>#REF!="A7"</formula>
    </cfRule>
    <cfRule type="expression" dxfId="11423" priority="1576">
      <formula>#REF!="A6"</formula>
    </cfRule>
    <cfRule type="expression" dxfId="11422" priority="1577">
      <formula>#REF!="A5"</formula>
    </cfRule>
    <cfRule type="expression" dxfId="11421" priority="1578">
      <formula>#REF!="A4"</formula>
    </cfRule>
    <cfRule type="expression" dxfId="11420" priority="1579">
      <formula>#REF!="A3"</formula>
    </cfRule>
    <cfRule type="expression" dxfId="11419" priority="1580">
      <formula>#REF!="A2"</formula>
    </cfRule>
    <cfRule type="expression" dxfId="11418" priority="1581">
      <formula>#REF!="A1"</formula>
    </cfRule>
  </conditionalFormatting>
  <conditionalFormatting sqref="Q212">
    <cfRule type="expression" dxfId="11417" priority="1564">
      <formula>$A212="A9"</formula>
    </cfRule>
    <cfRule type="expression" dxfId="11416" priority="1565">
      <formula>$A212="A8"</formula>
    </cfRule>
    <cfRule type="expression" dxfId="11415" priority="1566">
      <formula>$A212="A7"</formula>
    </cfRule>
    <cfRule type="expression" dxfId="11414" priority="1567">
      <formula>$A212="A6"</formula>
    </cfRule>
    <cfRule type="expression" dxfId="11413" priority="1568">
      <formula>$A212="A5"</formula>
    </cfRule>
    <cfRule type="expression" dxfId="11412" priority="1569">
      <formula>$A212="A4"</formula>
    </cfRule>
    <cfRule type="expression" dxfId="11411" priority="1570">
      <formula>$A212="A3"</formula>
    </cfRule>
    <cfRule type="expression" dxfId="11410" priority="1571">
      <formula>$A212="A2"</formula>
    </cfRule>
    <cfRule type="expression" dxfId="11409" priority="1572">
      <formula>$A212="A1"</formula>
    </cfRule>
  </conditionalFormatting>
  <conditionalFormatting sqref="Q119">
    <cfRule type="expression" dxfId="11408" priority="1555">
      <formula>$A119="A9"</formula>
    </cfRule>
    <cfRule type="expression" dxfId="11407" priority="1556">
      <formula>$A119="A8"</formula>
    </cfRule>
    <cfRule type="expression" dxfId="11406" priority="1557">
      <formula>$A119="A7"</formula>
    </cfRule>
    <cfRule type="expression" dxfId="11405" priority="1558">
      <formula>$A119="A6"</formula>
    </cfRule>
    <cfRule type="expression" dxfId="11404" priority="1559">
      <formula>$A119="A5"</formula>
    </cfRule>
    <cfRule type="expression" dxfId="11403" priority="1560">
      <formula>$A119="A4"</formula>
    </cfRule>
    <cfRule type="expression" dxfId="11402" priority="1561">
      <formula>$A119="A3"</formula>
    </cfRule>
    <cfRule type="expression" dxfId="11401" priority="1562">
      <formula>$A119="A2"</formula>
    </cfRule>
    <cfRule type="expression" dxfId="11400" priority="1563">
      <formula>$A119="A1"</formula>
    </cfRule>
  </conditionalFormatting>
  <conditionalFormatting sqref="E215">
    <cfRule type="expression" dxfId="11399" priority="1546">
      <formula>#REF!="A9"</formula>
    </cfRule>
    <cfRule type="expression" dxfId="11398" priority="1547">
      <formula>#REF!="A8"</formula>
    </cfRule>
    <cfRule type="expression" dxfId="11397" priority="1548">
      <formula>#REF!="A7"</formula>
    </cfRule>
    <cfRule type="expression" dxfId="11396" priority="1549">
      <formula>#REF!="A6"</formula>
    </cfRule>
    <cfRule type="expression" dxfId="11395" priority="1550">
      <formula>#REF!="A5"</formula>
    </cfRule>
    <cfRule type="expression" dxfId="11394" priority="1551">
      <formula>#REF!="A4"</formula>
    </cfRule>
    <cfRule type="expression" dxfId="11393" priority="1552">
      <formula>#REF!="A3"</formula>
    </cfRule>
    <cfRule type="expression" dxfId="11392" priority="1553">
      <formula>#REF!="A2"</formula>
    </cfRule>
    <cfRule type="expression" dxfId="11391" priority="1554">
      <formula>#REF!="A1"</formula>
    </cfRule>
  </conditionalFormatting>
  <conditionalFormatting sqref="R155">
    <cfRule type="expression" dxfId="11390" priority="1537">
      <formula>#REF!="A9"</formula>
    </cfRule>
    <cfRule type="expression" dxfId="11389" priority="1538">
      <formula>#REF!="A8"</formula>
    </cfRule>
    <cfRule type="expression" dxfId="11388" priority="1539">
      <formula>#REF!="A7"</formula>
    </cfRule>
    <cfRule type="expression" dxfId="11387" priority="1540">
      <formula>#REF!="A6"</formula>
    </cfRule>
    <cfRule type="expression" dxfId="11386" priority="1541">
      <formula>#REF!="A5"</formula>
    </cfRule>
    <cfRule type="expression" dxfId="11385" priority="1542">
      <formula>#REF!="A4"</formula>
    </cfRule>
    <cfRule type="expression" dxfId="11384" priority="1543">
      <formula>#REF!="A3"</formula>
    </cfRule>
    <cfRule type="expression" dxfId="11383" priority="1544">
      <formula>#REF!="A2"</formula>
    </cfRule>
    <cfRule type="expression" dxfId="11382" priority="1545">
      <formula>#REF!="A1"</formula>
    </cfRule>
  </conditionalFormatting>
  <conditionalFormatting sqref="G259">
    <cfRule type="expression" dxfId="11381" priority="1528">
      <formula>#REF!="A9"</formula>
    </cfRule>
    <cfRule type="expression" dxfId="11380" priority="1529">
      <formula>#REF!="A8"</formula>
    </cfRule>
    <cfRule type="expression" dxfId="11379" priority="1530">
      <formula>#REF!="A7"</formula>
    </cfRule>
    <cfRule type="expression" dxfId="11378" priority="1531">
      <formula>#REF!="A6"</formula>
    </cfRule>
    <cfRule type="expression" dxfId="11377" priority="1532">
      <formula>#REF!="A5"</formula>
    </cfRule>
    <cfRule type="expression" dxfId="11376" priority="1533">
      <formula>#REF!="A4"</formula>
    </cfRule>
    <cfRule type="expression" dxfId="11375" priority="1534">
      <formula>#REF!="A3"</formula>
    </cfRule>
    <cfRule type="expression" dxfId="11374" priority="1535">
      <formula>#REF!="A2"</formula>
    </cfRule>
    <cfRule type="expression" dxfId="11373" priority="1536">
      <formula>#REF!="A1"</formula>
    </cfRule>
  </conditionalFormatting>
  <conditionalFormatting sqref="T14">
    <cfRule type="expression" dxfId="11372" priority="1519">
      <formula>$A14="A9"</formula>
    </cfRule>
    <cfRule type="expression" dxfId="11371" priority="1520">
      <formula>$A14="A8"</formula>
    </cfRule>
    <cfRule type="expression" dxfId="11370" priority="1521">
      <formula>$A14="A7"</formula>
    </cfRule>
    <cfRule type="expression" dxfId="11369" priority="1522">
      <formula>$A14="A6"</formula>
    </cfRule>
    <cfRule type="expression" dxfId="11368" priority="1523">
      <formula>$A14="A5"</formula>
    </cfRule>
    <cfRule type="expression" dxfId="11367" priority="1524">
      <formula>$A14="A4"</formula>
    </cfRule>
    <cfRule type="expression" dxfId="11366" priority="1525">
      <formula>$A14="A3"</formula>
    </cfRule>
    <cfRule type="expression" dxfId="11365" priority="1526">
      <formula>$A14="A2"</formula>
    </cfRule>
    <cfRule type="expression" dxfId="11364" priority="1527">
      <formula>$A14="A1"</formula>
    </cfRule>
  </conditionalFormatting>
  <conditionalFormatting sqref="T9:T11">
    <cfRule type="cellIs" dxfId="11363" priority="1518" stopIfTrue="1" operator="lessThan">
      <formula>0</formula>
    </cfRule>
  </conditionalFormatting>
  <conditionalFormatting sqref="T60">
    <cfRule type="expression" dxfId="11362" priority="1215">
      <formula>$A60="A9"</formula>
    </cfRule>
    <cfRule type="expression" dxfId="11361" priority="1216">
      <formula>$A60="A8"</formula>
    </cfRule>
    <cfRule type="expression" dxfId="11360" priority="1217">
      <formula>$A60="A7"</formula>
    </cfRule>
    <cfRule type="expression" dxfId="11359" priority="1218">
      <formula>$A60="A6"</formula>
    </cfRule>
    <cfRule type="expression" dxfId="11358" priority="1219">
      <formula>$A60="A5"</formula>
    </cfRule>
    <cfRule type="expression" dxfId="11357" priority="1220">
      <formula>$A60="A4"</formula>
    </cfRule>
    <cfRule type="expression" dxfId="11356" priority="1221">
      <formula>$A60="A3"</formula>
    </cfRule>
    <cfRule type="expression" dxfId="11355" priority="1222">
      <formula>$A60="A2"</formula>
    </cfRule>
    <cfRule type="expression" dxfId="11354" priority="1223">
      <formula>$A60="A1"</formula>
    </cfRule>
  </conditionalFormatting>
  <conditionalFormatting sqref="T15">
    <cfRule type="expression" dxfId="11353" priority="1197">
      <formula>#REF!="A9"</formula>
    </cfRule>
    <cfRule type="expression" dxfId="11352" priority="1198">
      <formula>#REF!="A8"</formula>
    </cfRule>
    <cfRule type="expression" dxfId="11351" priority="1199">
      <formula>#REF!="A7"</formula>
    </cfRule>
    <cfRule type="expression" dxfId="11350" priority="1200">
      <formula>#REF!="A6"</formula>
    </cfRule>
    <cfRule type="expression" dxfId="11349" priority="1201">
      <formula>#REF!="A5"</formula>
    </cfRule>
    <cfRule type="expression" dxfId="11348" priority="1202">
      <formula>#REF!="A4"</formula>
    </cfRule>
    <cfRule type="expression" dxfId="11347" priority="1203">
      <formula>#REF!="A3"</formula>
    </cfRule>
    <cfRule type="expression" dxfId="11346" priority="1204">
      <formula>#REF!="A2"</formula>
    </cfRule>
    <cfRule type="expression" dxfId="11345" priority="1205">
      <formula>#REF!="A1"</formula>
    </cfRule>
  </conditionalFormatting>
  <conditionalFormatting sqref="T16:T21">
    <cfRule type="expression" dxfId="11344" priority="1170">
      <formula>#REF!="A9"</formula>
    </cfRule>
    <cfRule type="expression" dxfId="11343" priority="1171">
      <formula>#REF!="A8"</formula>
    </cfRule>
    <cfRule type="expression" dxfId="11342" priority="1172">
      <formula>#REF!="A7"</formula>
    </cfRule>
    <cfRule type="expression" dxfId="11341" priority="1173">
      <formula>#REF!="A6"</formula>
    </cfRule>
    <cfRule type="expression" dxfId="11340" priority="1174">
      <formula>#REF!="A5"</formula>
    </cfRule>
    <cfRule type="expression" dxfId="11339" priority="1175">
      <formula>#REF!="A4"</formula>
    </cfRule>
    <cfRule type="expression" dxfId="11338" priority="1176">
      <formula>#REF!="A3"</formula>
    </cfRule>
    <cfRule type="expression" dxfId="11337" priority="1177">
      <formula>#REF!="A2"</formula>
    </cfRule>
    <cfRule type="expression" dxfId="11336" priority="1178">
      <formula>#REF!="A1"</formula>
    </cfRule>
  </conditionalFormatting>
  <conditionalFormatting sqref="T22">
    <cfRule type="expression" dxfId="11335" priority="1509">
      <formula>$A22="A9"</formula>
    </cfRule>
    <cfRule type="expression" dxfId="11334" priority="1510">
      <formula>$A22="A8"</formula>
    </cfRule>
    <cfRule type="expression" dxfId="11333" priority="1511">
      <formula>$A22="A7"</formula>
    </cfRule>
    <cfRule type="expression" dxfId="11332" priority="1512">
      <formula>$A22="A6"</formula>
    </cfRule>
    <cfRule type="expression" dxfId="11331" priority="1513">
      <formula>$A22="A5"</formula>
    </cfRule>
    <cfRule type="expression" dxfId="11330" priority="1514">
      <formula>$A22="A4"</formula>
    </cfRule>
    <cfRule type="expression" dxfId="11329" priority="1515">
      <formula>$A22="A3"</formula>
    </cfRule>
    <cfRule type="expression" dxfId="11328" priority="1516">
      <formula>$A22="A2"</formula>
    </cfRule>
    <cfRule type="expression" dxfId="11327" priority="1517">
      <formula>$A22="A1"</formula>
    </cfRule>
  </conditionalFormatting>
  <conditionalFormatting sqref="T23:T25">
    <cfRule type="expression" dxfId="11326" priority="1161">
      <formula>#REF!="A9"</formula>
    </cfRule>
    <cfRule type="expression" dxfId="11325" priority="1162">
      <formula>#REF!="A8"</formula>
    </cfRule>
    <cfRule type="expression" dxfId="11324" priority="1163">
      <formula>#REF!="A7"</formula>
    </cfRule>
    <cfRule type="expression" dxfId="11323" priority="1164">
      <formula>#REF!="A6"</formula>
    </cfRule>
    <cfRule type="expression" dxfId="11322" priority="1165">
      <formula>#REF!="A5"</formula>
    </cfRule>
    <cfRule type="expression" dxfId="11321" priority="1166">
      <formula>#REF!="A4"</formula>
    </cfRule>
    <cfRule type="expression" dxfId="11320" priority="1167">
      <formula>#REF!="A3"</formula>
    </cfRule>
    <cfRule type="expression" dxfId="11319" priority="1168">
      <formula>#REF!="A2"</formula>
    </cfRule>
    <cfRule type="expression" dxfId="11318" priority="1169">
      <formula>#REF!="A1"</formula>
    </cfRule>
  </conditionalFormatting>
  <conditionalFormatting sqref="T26">
    <cfRule type="expression" dxfId="11317" priority="1500">
      <formula>$A26="A9"</formula>
    </cfRule>
    <cfRule type="expression" dxfId="11316" priority="1501">
      <formula>$A26="A8"</formula>
    </cfRule>
    <cfRule type="expression" dxfId="11315" priority="1502">
      <formula>$A26="A7"</formula>
    </cfRule>
    <cfRule type="expression" dxfId="11314" priority="1503">
      <formula>$A26="A6"</formula>
    </cfRule>
    <cfRule type="expression" dxfId="11313" priority="1504">
      <formula>$A26="A5"</formula>
    </cfRule>
    <cfRule type="expression" dxfId="11312" priority="1505">
      <formula>$A26="A4"</formula>
    </cfRule>
    <cfRule type="expression" dxfId="11311" priority="1506">
      <formula>$A26="A3"</formula>
    </cfRule>
    <cfRule type="expression" dxfId="11310" priority="1507">
      <formula>$A26="A2"</formula>
    </cfRule>
    <cfRule type="expression" dxfId="11309" priority="1508">
      <formula>$A26="A1"</formula>
    </cfRule>
  </conditionalFormatting>
  <conditionalFormatting sqref="T27">
    <cfRule type="expression" dxfId="11308" priority="1320">
      <formula>$A27="A9"</formula>
    </cfRule>
    <cfRule type="expression" dxfId="11307" priority="1321">
      <formula>$A27="A8"</formula>
    </cfRule>
    <cfRule type="expression" dxfId="11306" priority="1322">
      <formula>$A27="A7"</formula>
    </cfRule>
    <cfRule type="expression" dxfId="11305" priority="1323">
      <formula>$A27="A6"</formula>
    </cfRule>
    <cfRule type="expression" dxfId="11304" priority="1324">
      <formula>$A27="A5"</formula>
    </cfRule>
    <cfRule type="expression" dxfId="11303" priority="1325">
      <formula>$A27="A4"</formula>
    </cfRule>
    <cfRule type="expression" dxfId="11302" priority="1326">
      <formula>$A27="A3"</formula>
    </cfRule>
    <cfRule type="expression" dxfId="11301" priority="1327">
      <formula>$A27="A2"</formula>
    </cfRule>
    <cfRule type="expression" dxfId="11300" priority="1328">
      <formula>$A27="A1"</formula>
    </cfRule>
  </conditionalFormatting>
  <conditionalFormatting sqref="T28:T35">
    <cfRule type="expression" dxfId="11299" priority="1152">
      <formula>#REF!="A9"</formula>
    </cfRule>
    <cfRule type="expression" dxfId="11298" priority="1153">
      <formula>#REF!="A8"</formula>
    </cfRule>
    <cfRule type="expression" dxfId="11297" priority="1154">
      <formula>#REF!="A7"</formula>
    </cfRule>
    <cfRule type="expression" dxfId="11296" priority="1155">
      <formula>#REF!="A6"</formula>
    </cfRule>
    <cfRule type="expression" dxfId="11295" priority="1156">
      <formula>#REF!="A5"</formula>
    </cfRule>
    <cfRule type="expression" dxfId="11294" priority="1157">
      <formula>#REF!="A4"</formula>
    </cfRule>
    <cfRule type="expression" dxfId="11293" priority="1158">
      <formula>#REF!="A3"</formula>
    </cfRule>
    <cfRule type="expression" dxfId="11292" priority="1159">
      <formula>#REF!="A2"</formula>
    </cfRule>
    <cfRule type="expression" dxfId="11291" priority="1160">
      <formula>#REF!="A1"</formula>
    </cfRule>
  </conditionalFormatting>
  <conditionalFormatting sqref="T37">
    <cfRule type="expression" dxfId="11290" priority="1491">
      <formula>$A37="A9"</formula>
    </cfRule>
    <cfRule type="expression" dxfId="11289" priority="1492">
      <formula>$A37="A8"</formula>
    </cfRule>
    <cfRule type="expression" dxfId="11288" priority="1493">
      <formula>$A37="A7"</formula>
    </cfRule>
    <cfRule type="expression" dxfId="11287" priority="1494">
      <formula>$A37="A6"</formula>
    </cfRule>
    <cfRule type="expression" dxfId="11286" priority="1495">
      <formula>$A37="A5"</formula>
    </cfRule>
    <cfRule type="expression" dxfId="11285" priority="1496">
      <formula>$A37="A4"</formula>
    </cfRule>
    <cfRule type="expression" dxfId="11284" priority="1497">
      <formula>$A37="A3"</formula>
    </cfRule>
    <cfRule type="expression" dxfId="11283" priority="1498">
      <formula>$A37="A2"</formula>
    </cfRule>
    <cfRule type="expression" dxfId="11282" priority="1499">
      <formula>$A37="A1"</formula>
    </cfRule>
  </conditionalFormatting>
  <conditionalFormatting sqref="T38:T39">
    <cfRule type="expression" dxfId="11281" priority="1143">
      <formula>#REF!="A9"</formula>
    </cfRule>
    <cfRule type="expression" dxfId="11280" priority="1144">
      <formula>#REF!="A8"</formula>
    </cfRule>
    <cfRule type="expression" dxfId="11279" priority="1145">
      <formula>#REF!="A7"</formula>
    </cfRule>
    <cfRule type="expression" dxfId="11278" priority="1146">
      <formula>#REF!="A6"</formula>
    </cfRule>
    <cfRule type="expression" dxfId="11277" priority="1147">
      <formula>#REF!="A5"</formula>
    </cfRule>
    <cfRule type="expression" dxfId="11276" priority="1148">
      <formula>#REF!="A4"</formula>
    </cfRule>
    <cfRule type="expression" dxfId="11275" priority="1149">
      <formula>#REF!="A3"</formula>
    </cfRule>
    <cfRule type="expression" dxfId="11274" priority="1150">
      <formula>#REF!="A2"</formula>
    </cfRule>
    <cfRule type="expression" dxfId="11273" priority="1151">
      <formula>#REF!="A1"</formula>
    </cfRule>
  </conditionalFormatting>
  <conditionalFormatting sqref="T40">
    <cfRule type="expression" dxfId="11272" priority="1482">
      <formula>$A40="A9"</formula>
    </cfRule>
    <cfRule type="expression" dxfId="11271" priority="1483">
      <formula>$A40="A8"</formula>
    </cfRule>
    <cfRule type="expression" dxfId="11270" priority="1484">
      <formula>$A40="A7"</formula>
    </cfRule>
    <cfRule type="expression" dxfId="11269" priority="1485">
      <formula>$A40="A6"</formula>
    </cfRule>
    <cfRule type="expression" dxfId="11268" priority="1486">
      <formula>$A40="A5"</formula>
    </cfRule>
    <cfRule type="expression" dxfId="11267" priority="1487">
      <formula>$A40="A4"</formula>
    </cfRule>
    <cfRule type="expression" dxfId="11266" priority="1488">
      <formula>$A40="A3"</formula>
    </cfRule>
    <cfRule type="expression" dxfId="11265" priority="1489">
      <formula>$A40="A2"</formula>
    </cfRule>
    <cfRule type="expression" dxfId="11264" priority="1490">
      <formula>$A40="A1"</formula>
    </cfRule>
  </conditionalFormatting>
  <conditionalFormatting sqref="T41:T42">
    <cfRule type="expression" dxfId="11263" priority="1134">
      <formula>#REF!="A9"</formula>
    </cfRule>
    <cfRule type="expression" dxfId="11262" priority="1135">
      <formula>#REF!="A8"</formula>
    </cfRule>
    <cfRule type="expression" dxfId="11261" priority="1136">
      <formula>#REF!="A7"</formula>
    </cfRule>
    <cfRule type="expression" dxfId="11260" priority="1137">
      <formula>#REF!="A6"</formula>
    </cfRule>
    <cfRule type="expression" dxfId="11259" priority="1138">
      <formula>#REF!="A5"</formula>
    </cfRule>
    <cfRule type="expression" dxfId="11258" priority="1139">
      <formula>#REF!="A4"</formula>
    </cfRule>
    <cfRule type="expression" dxfId="11257" priority="1140">
      <formula>#REF!="A3"</formula>
    </cfRule>
    <cfRule type="expression" dxfId="11256" priority="1141">
      <formula>#REF!="A2"</formula>
    </cfRule>
    <cfRule type="expression" dxfId="11255" priority="1142">
      <formula>#REF!="A1"</formula>
    </cfRule>
  </conditionalFormatting>
  <conditionalFormatting sqref="T43">
    <cfRule type="expression" dxfId="11254" priority="1473">
      <formula>$A43="A9"</formula>
    </cfRule>
    <cfRule type="expression" dxfId="11253" priority="1474">
      <formula>$A43="A8"</formula>
    </cfRule>
    <cfRule type="expression" dxfId="11252" priority="1475">
      <formula>$A43="A7"</formula>
    </cfRule>
    <cfRule type="expression" dxfId="11251" priority="1476">
      <formula>$A43="A6"</formula>
    </cfRule>
    <cfRule type="expression" dxfId="11250" priority="1477">
      <formula>$A43="A5"</formula>
    </cfRule>
    <cfRule type="expression" dxfId="11249" priority="1478">
      <formula>$A43="A4"</formula>
    </cfRule>
    <cfRule type="expression" dxfId="11248" priority="1479">
      <formula>$A43="A3"</formula>
    </cfRule>
    <cfRule type="expression" dxfId="11247" priority="1480">
      <formula>$A43="A2"</formula>
    </cfRule>
    <cfRule type="expression" dxfId="11246" priority="1481">
      <formula>$A43="A1"</formula>
    </cfRule>
  </conditionalFormatting>
  <conditionalFormatting sqref="T44:T49">
    <cfRule type="expression" dxfId="11245" priority="1125">
      <formula>#REF!="A9"</formula>
    </cfRule>
    <cfRule type="expression" dxfId="11244" priority="1126">
      <formula>#REF!="A8"</formula>
    </cfRule>
    <cfRule type="expression" dxfId="11243" priority="1127">
      <formula>#REF!="A7"</formula>
    </cfRule>
    <cfRule type="expression" dxfId="11242" priority="1128">
      <formula>#REF!="A6"</formula>
    </cfRule>
    <cfRule type="expression" dxfId="11241" priority="1129">
      <formula>#REF!="A5"</formula>
    </cfRule>
    <cfRule type="expression" dxfId="11240" priority="1130">
      <formula>#REF!="A4"</formula>
    </cfRule>
    <cfRule type="expression" dxfId="11239" priority="1131">
      <formula>#REF!="A3"</formula>
    </cfRule>
    <cfRule type="expression" dxfId="11238" priority="1132">
      <formula>#REF!="A2"</formula>
    </cfRule>
    <cfRule type="expression" dxfId="11237" priority="1133">
      <formula>#REF!="A1"</formula>
    </cfRule>
  </conditionalFormatting>
  <conditionalFormatting sqref="T51">
    <cfRule type="expression" dxfId="11236" priority="1464">
      <formula>$A51="A9"</formula>
    </cfRule>
    <cfRule type="expression" dxfId="11235" priority="1465">
      <formula>$A51="A8"</formula>
    </cfRule>
    <cfRule type="expression" dxfId="11234" priority="1466">
      <formula>$A51="A7"</formula>
    </cfRule>
    <cfRule type="expression" dxfId="11233" priority="1467">
      <formula>$A51="A6"</formula>
    </cfRule>
    <cfRule type="expression" dxfId="11232" priority="1468">
      <formula>$A51="A5"</formula>
    </cfRule>
    <cfRule type="expression" dxfId="11231" priority="1469">
      <formula>$A51="A4"</formula>
    </cfRule>
    <cfRule type="expression" dxfId="11230" priority="1470">
      <formula>$A51="A3"</formula>
    </cfRule>
    <cfRule type="expression" dxfId="11229" priority="1471">
      <formula>$A51="A2"</formula>
    </cfRule>
    <cfRule type="expression" dxfId="11228" priority="1472">
      <formula>$A51="A1"</formula>
    </cfRule>
  </conditionalFormatting>
  <conditionalFormatting sqref="T52:T56">
    <cfRule type="expression" dxfId="11227" priority="1116">
      <formula>#REF!="A9"</formula>
    </cfRule>
    <cfRule type="expression" dxfId="11226" priority="1117">
      <formula>#REF!="A8"</formula>
    </cfRule>
    <cfRule type="expression" dxfId="11225" priority="1118">
      <formula>#REF!="A7"</formula>
    </cfRule>
    <cfRule type="expression" dxfId="11224" priority="1119">
      <formula>#REF!="A6"</formula>
    </cfRule>
    <cfRule type="expression" dxfId="11223" priority="1120">
      <formula>#REF!="A5"</formula>
    </cfRule>
    <cfRule type="expression" dxfId="11222" priority="1121">
      <formula>#REF!="A4"</formula>
    </cfRule>
    <cfRule type="expression" dxfId="11221" priority="1122">
      <formula>#REF!="A3"</formula>
    </cfRule>
    <cfRule type="expression" dxfId="11220" priority="1123">
      <formula>#REF!="A2"</formula>
    </cfRule>
    <cfRule type="expression" dxfId="11219" priority="1124">
      <formula>#REF!="A1"</formula>
    </cfRule>
  </conditionalFormatting>
  <conditionalFormatting sqref="T61">
    <cfRule type="expression" dxfId="11218" priority="1311">
      <formula>$A61="A9"</formula>
    </cfRule>
    <cfRule type="expression" dxfId="11217" priority="1312">
      <formula>$A61="A8"</formula>
    </cfRule>
    <cfRule type="expression" dxfId="11216" priority="1313">
      <formula>$A61="A7"</formula>
    </cfRule>
    <cfRule type="expression" dxfId="11215" priority="1314">
      <formula>$A61="A6"</formula>
    </cfRule>
    <cfRule type="expression" dxfId="11214" priority="1315">
      <formula>$A61="A5"</formula>
    </cfRule>
    <cfRule type="expression" dxfId="11213" priority="1316">
      <formula>$A61="A4"</formula>
    </cfRule>
    <cfRule type="expression" dxfId="11212" priority="1317">
      <formula>$A61="A3"</formula>
    </cfRule>
    <cfRule type="expression" dxfId="11211" priority="1318">
      <formula>$A61="A2"</formula>
    </cfRule>
    <cfRule type="expression" dxfId="11210" priority="1319">
      <formula>$A61="A1"</formula>
    </cfRule>
  </conditionalFormatting>
  <conditionalFormatting sqref="T140:T141 T143:T144 T63:T64 T67:T68">
    <cfRule type="expression" dxfId="11209" priority="1188">
      <formula>#REF!="A9"</formula>
    </cfRule>
    <cfRule type="expression" dxfId="11208" priority="1189">
      <formula>#REF!="A8"</formula>
    </cfRule>
    <cfRule type="expression" dxfId="11207" priority="1190">
      <formula>#REF!="A7"</formula>
    </cfRule>
    <cfRule type="expression" dxfId="11206" priority="1191">
      <formula>#REF!="A6"</formula>
    </cfRule>
    <cfRule type="expression" dxfId="11205" priority="1192">
      <formula>#REF!="A5"</formula>
    </cfRule>
    <cfRule type="expression" dxfId="11204" priority="1193">
      <formula>#REF!="A4"</formula>
    </cfRule>
    <cfRule type="expression" dxfId="11203" priority="1194">
      <formula>#REF!="A3"</formula>
    </cfRule>
    <cfRule type="expression" dxfId="11202" priority="1195">
      <formula>#REF!="A2"</formula>
    </cfRule>
    <cfRule type="expression" dxfId="11201" priority="1196">
      <formula>#REF!="A1"</formula>
    </cfRule>
  </conditionalFormatting>
  <conditionalFormatting sqref="T65">
    <cfRule type="expression" dxfId="11200" priority="1224">
      <formula>$A65="A9"</formula>
    </cfRule>
    <cfRule type="expression" dxfId="11199" priority="1225">
      <formula>$A65="A8"</formula>
    </cfRule>
    <cfRule type="expression" dxfId="11198" priority="1226">
      <formula>$A65="A7"</formula>
    </cfRule>
    <cfRule type="expression" dxfId="11197" priority="1227">
      <formula>$A65="A6"</formula>
    </cfRule>
    <cfRule type="expression" dxfId="11196" priority="1228">
      <formula>$A65="A5"</formula>
    </cfRule>
    <cfRule type="expression" dxfId="11195" priority="1229">
      <formula>$A65="A4"</formula>
    </cfRule>
    <cfRule type="expression" dxfId="11194" priority="1230">
      <formula>$A65="A3"</formula>
    </cfRule>
    <cfRule type="expression" dxfId="11193" priority="1231">
      <formula>$A65="A2"</formula>
    </cfRule>
    <cfRule type="expression" dxfId="11192" priority="1232">
      <formula>$A65="A1"</formula>
    </cfRule>
  </conditionalFormatting>
  <conditionalFormatting sqref="T69">
    <cfRule type="expression" dxfId="11191" priority="1455">
      <formula>$A69="A9"</formula>
    </cfRule>
    <cfRule type="expression" dxfId="11190" priority="1456">
      <formula>$A69="A8"</formula>
    </cfRule>
    <cfRule type="expression" dxfId="11189" priority="1457">
      <formula>$A69="A7"</formula>
    </cfRule>
    <cfRule type="expression" dxfId="11188" priority="1458">
      <formula>$A69="A6"</formula>
    </cfRule>
    <cfRule type="expression" dxfId="11187" priority="1459">
      <formula>$A69="A5"</formula>
    </cfRule>
    <cfRule type="expression" dxfId="11186" priority="1460">
      <formula>$A69="A4"</formula>
    </cfRule>
    <cfRule type="expression" dxfId="11185" priority="1461">
      <formula>$A69="A3"</formula>
    </cfRule>
    <cfRule type="expression" dxfId="11184" priority="1462">
      <formula>$A69="A2"</formula>
    </cfRule>
    <cfRule type="expression" dxfId="11183" priority="1463">
      <formula>$A69="A1"</formula>
    </cfRule>
  </conditionalFormatting>
  <conditionalFormatting sqref="T70">
    <cfRule type="expression" dxfId="11182" priority="1302">
      <formula>$A70="A9"</formula>
    </cfRule>
    <cfRule type="expression" dxfId="11181" priority="1303">
      <formula>$A70="A8"</formula>
    </cfRule>
    <cfRule type="expression" dxfId="11180" priority="1304">
      <formula>$A70="A7"</formula>
    </cfRule>
    <cfRule type="expression" dxfId="11179" priority="1305">
      <formula>$A70="A6"</formula>
    </cfRule>
    <cfRule type="expression" dxfId="11178" priority="1306">
      <formula>$A70="A5"</formula>
    </cfRule>
    <cfRule type="expression" dxfId="11177" priority="1307">
      <formula>$A70="A4"</formula>
    </cfRule>
    <cfRule type="expression" dxfId="11176" priority="1308">
      <formula>$A70="A3"</formula>
    </cfRule>
    <cfRule type="expression" dxfId="11175" priority="1309">
      <formula>$A70="A2"</formula>
    </cfRule>
    <cfRule type="expression" dxfId="11174" priority="1310">
      <formula>$A70="A1"</formula>
    </cfRule>
  </conditionalFormatting>
  <conditionalFormatting sqref="T71">
    <cfRule type="expression" dxfId="11173" priority="1257">
      <formula>$A71="A9"</formula>
    </cfRule>
    <cfRule type="expression" dxfId="11172" priority="1258">
      <formula>$A71="A8"</formula>
    </cfRule>
    <cfRule type="expression" dxfId="11171" priority="1259">
      <formula>$A71="A7"</formula>
    </cfRule>
    <cfRule type="expression" dxfId="11170" priority="1260">
      <formula>$A71="A6"</formula>
    </cfRule>
    <cfRule type="expression" dxfId="11169" priority="1261">
      <formula>$A71="A5"</formula>
    </cfRule>
    <cfRule type="expression" dxfId="11168" priority="1262">
      <formula>$A71="A4"</formula>
    </cfRule>
    <cfRule type="expression" dxfId="11167" priority="1263">
      <formula>$A71="A3"</formula>
    </cfRule>
    <cfRule type="expression" dxfId="11166" priority="1264">
      <formula>$A71="A2"</formula>
    </cfRule>
    <cfRule type="expression" dxfId="11165" priority="1265">
      <formula>$A71="A1"</formula>
    </cfRule>
  </conditionalFormatting>
  <conditionalFormatting sqref="T72">
    <cfRule type="expression" dxfId="11164" priority="1248">
      <formula>$A72="A9"</formula>
    </cfRule>
    <cfRule type="expression" dxfId="11163" priority="1249">
      <formula>$A72="A8"</formula>
    </cfRule>
    <cfRule type="expression" dxfId="11162" priority="1250">
      <formula>$A72="A7"</formula>
    </cfRule>
    <cfRule type="expression" dxfId="11161" priority="1251">
      <formula>$A72="A6"</formula>
    </cfRule>
    <cfRule type="expression" dxfId="11160" priority="1252">
      <formula>$A72="A5"</formula>
    </cfRule>
    <cfRule type="expression" dxfId="11159" priority="1253">
      <formula>$A72="A4"</formula>
    </cfRule>
    <cfRule type="expression" dxfId="11158" priority="1254">
      <formula>$A72="A3"</formula>
    </cfRule>
    <cfRule type="expression" dxfId="11157" priority="1255">
      <formula>$A72="A2"</formula>
    </cfRule>
    <cfRule type="expression" dxfId="11156" priority="1256">
      <formula>$A72="A1"</formula>
    </cfRule>
  </conditionalFormatting>
  <conditionalFormatting sqref="T73:T74">
    <cfRule type="expression" dxfId="11155" priority="1107">
      <formula>#REF!="A9"</formula>
    </cfRule>
    <cfRule type="expression" dxfId="11154" priority="1108">
      <formula>#REF!="A8"</formula>
    </cfRule>
    <cfRule type="expression" dxfId="11153" priority="1109">
      <formula>#REF!="A7"</formula>
    </cfRule>
    <cfRule type="expression" dxfId="11152" priority="1110">
      <formula>#REF!="A6"</formula>
    </cfRule>
    <cfRule type="expression" dxfId="11151" priority="1111">
      <formula>#REF!="A5"</formula>
    </cfRule>
    <cfRule type="expression" dxfId="11150" priority="1112">
      <formula>#REF!="A4"</formula>
    </cfRule>
    <cfRule type="expression" dxfId="11149" priority="1113">
      <formula>#REF!="A3"</formula>
    </cfRule>
    <cfRule type="expression" dxfId="11148" priority="1114">
      <formula>#REF!="A2"</formula>
    </cfRule>
    <cfRule type="expression" dxfId="11147" priority="1115">
      <formula>#REF!="A1"</formula>
    </cfRule>
  </conditionalFormatting>
  <conditionalFormatting sqref="T77">
    <cfRule type="expression" dxfId="11146" priority="1437">
      <formula>$A77="A9"</formula>
    </cfRule>
    <cfRule type="expression" dxfId="11145" priority="1438">
      <formula>$A77="A8"</formula>
    </cfRule>
    <cfRule type="expression" dxfId="11144" priority="1439">
      <formula>$A77="A7"</formula>
    </cfRule>
    <cfRule type="expression" dxfId="11143" priority="1440">
      <formula>$A77="A6"</formula>
    </cfRule>
    <cfRule type="expression" dxfId="11142" priority="1441">
      <formula>$A77="A5"</formula>
    </cfRule>
    <cfRule type="expression" dxfId="11141" priority="1442">
      <formula>$A77="A4"</formula>
    </cfRule>
    <cfRule type="expression" dxfId="11140" priority="1443">
      <formula>$A77="A3"</formula>
    </cfRule>
    <cfRule type="expression" dxfId="11139" priority="1444">
      <formula>$A77="A2"</formula>
    </cfRule>
    <cfRule type="expression" dxfId="11138" priority="1445">
      <formula>$A77="A1"</formula>
    </cfRule>
  </conditionalFormatting>
  <conditionalFormatting sqref="T78:T79">
    <cfRule type="expression" dxfId="11137" priority="1098">
      <formula>#REF!="A9"</formula>
    </cfRule>
    <cfRule type="expression" dxfId="11136" priority="1099">
      <formula>#REF!="A8"</formula>
    </cfRule>
    <cfRule type="expression" dxfId="11135" priority="1100">
      <formula>#REF!="A7"</formula>
    </cfRule>
    <cfRule type="expression" dxfId="11134" priority="1101">
      <formula>#REF!="A6"</formula>
    </cfRule>
    <cfRule type="expression" dxfId="11133" priority="1102">
      <formula>#REF!="A5"</formula>
    </cfRule>
    <cfRule type="expression" dxfId="11132" priority="1103">
      <formula>#REF!="A4"</formula>
    </cfRule>
    <cfRule type="expression" dxfId="11131" priority="1104">
      <formula>#REF!="A3"</formula>
    </cfRule>
    <cfRule type="expression" dxfId="11130" priority="1105">
      <formula>#REF!="A2"</formula>
    </cfRule>
    <cfRule type="expression" dxfId="11129" priority="1106">
      <formula>#REF!="A1"</formula>
    </cfRule>
  </conditionalFormatting>
  <conditionalFormatting sqref="T80">
    <cfRule type="expression" dxfId="11128" priority="1428">
      <formula>$A80="A9"</formula>
    </cfRule>
    <cfRule type="expression" dxfId="11127" priority="1429">
      <formula>$A80="A8"</formula>
    </cfRule>
    <cfRule type="expression" dxfId="11126" priority="1430">
      <formula>$A80="A7"</formula>
    </cfRule>
    <cfRule type="expression" dxfId="11125" priority="1431">
      <formula>$A80="A6"</formula>
    </cfRule>
    <cfRule type="expression" dxfId="11124" priority="1432">
      <formula>$A80="A5"</formula>
    </cfRule>
    <cfRule type="expression" dxfId="11123" priority="1433">
      <formula>$A80="A4"</formula>
    </cfRule>
    <cfRule type="expression" dxfId="11122" priority="1434">
      <formula>$A80="A3"</formula>
    </cfRule>
    <cfRule type="expression" dxfId="11121" priority="1435">
      <formula>$A80="A2"</formula>
    </cfRule>
    <cfRule type="expression" dxfId="11120" priority="1436">
      <formula>$A80="A1"</formula>
    </cfRule>
  </conditionalFormatting>
  <conditionalFormatting sqref="T81:T84">
    <cfRule type="expression" dxfId="11119" priority="1089">
      <formula>#REF!="A9"</formula>
    </cfRule>
    <cfRule type="expression" dxfId="11118" priority="1090">
      <formula>#REF!="A8"</formula>
    </cfRule>
    <cfRule type="expression" dxfId="11117" priority="1091">
      <formula>#REF!="A7"</formula>
    </cfRule>
    <cfRule type="expression" dxfId="11116" priority="1092">
      <formula>#REF!="A6"</formula>
    </cfRule>
    <cfRule type="expression" dxfId="11115" priority="1093">
      <formula>#REF!="A5"</formula>
    </cfRule>
    <cfRule type="expression" dxfId="11114" priority="1094">
      <formula>#REF!="A4"</formula>
    </cfRule>
    <cfRule type="expression" dxfId="11113" priority="1095">
      <formula>#REF!="A3"</formula>
    </cfRule>
    <cfRule type="expression" dxfId="11112" priority="1096">
      <formula>#REF!="A2"</formula>
    </cfRule>
    <cfRule type="expression" dxfId="11111" priority="1097">
      <formula>#REF!="A1"</formula>
    </cfRule>
  </conditionalFormatting>
  <conditionalFormatting sqref="T85">
    <cfRule type="expression" dxfId="11110" priority="1419">
      <formula>$A85="A9"</formula>
    </cfRule>
    <cfRule type="expression" dxfId="11109" priority="1420">
      <formula>$A85="A8"</formula>
    </cfRule>
    <cfRule type="expression" dxfId="11108" priority="1421">
      <formula>$A85="A7"</formula>
    </cfRule>
    <cfRule type="expression" dxfId="11107" priority="1422">
      <formula>$A85="A6"</formula>
    </cfRule>
    <cfRule type="expression" dxfId="11106" priority="1423">
      <formula>$A85="A5"</formula>
    </cfRule>
    <cfRule type="expression" dxfId="11105" priority="1424">
      <formula>$A85="A4"</formula>
    </cfRule>
    <cfRule type="expression" dxfId="11104" priority="1425">
      <formula>$A85="A3"</formula>
    </cfRule>
    <cfRule type="expression" dxfId="11103" priority="1426">
      <formula>$A85="A2"</formula>
    </cfRule>
    <cfRule type="expression" dxfId="11102" priority="1427">
      <formula>$A85="A1"</formula>
    </cfRule>
  </conditionalFormatting>
  <conditionalFormatting sqref="T86:T87">
    <cfRule type="expression" dxfId="11101" priority="1080">
      <formula>#REF!="A9"</formula>
    </cfRule>
    <cfRule type="expression" dxfId="11100" priority="1081">
      <formula>#REF!="A8"</formula>
    </cfRule>
    <cfRule type="expression" dxfId="11099" priority="1082">
      <formula>#REF!="A7"</formula>
    </cfRule>
    <cfRule type="expression" dxfId="11098" priority="1083">
      <formula>#REF!="A6"</formula>
    </cfRule>
    <cfRule type="expression" dxfId="11097" priority="1084">
      <formula>#REF!="A5"</formula>
    </cfRule>
    <cfRule type="expression" dxfId="11096" priority="1085">
      <formula>#REF!="A4"</formula>
    </cfRule>
    <cfRule type="expression" dxfId="11095" priority="1086">
      <formula>#REF!="A3"</formula>
    </cfRule>
    <cfRule type="expression" dxfId="11094" priority="1087">
      <formula>#REF!="A2"</formula>
    </cfRule>
    <cfRule type="expression" dxfId="11093" priority="1088">
      <formula>#REF!="A1"</formula>
    </cfRule>
  </conditionalFormatting>
  <conditionalFormatting sqref="T89">
    <cfRule type="expression" dxfId="11092" priority="1410">
      <formula>$A89="A9"</formula>
    </cfRule>
    <cfRule type="expression" dxfId="11091" priority="1411">
      <formula>$A89="A8"</formula>
    </cfRule>
    <cfRule type="expression" dxfId="11090" priority="1412">
      <formula>$A89="A7"</formula>
    </cfRule>
    <cfRule type="expression" dxfId="11089" priority="1413">
      <formula>$A89="A6"</formula>
    </cfRule>
    <cfRule type="expression" dxfId="11088" priority="1414">
      <formula>$A89="A5"</formula>
    </cfRule>
    <cfRule type="expression" dxfId="11087" priority="1415">
      <formula>$A89="A4"</formula>
    </cfRule>
    <cfRule type="expression" dxfId="11086" priority="1416">
      <formula>$A89="A3"</formula>
    </cfRule>
    <cfRule type="expression" dxfId="11085" priority="1417">
      <formula>$A89="A2"</formula>
    </cfRule>
    <cfRule type="expression" dxfId="11084" priority="1418">
      <formula>$A89="A1"</formula>
    </cfRule>
  </conditionalFormatting>
  <conditionalFormatting sqref="T90:T98">
    <cfRule type="expression" dxfId="11083" priority="1071">
      <formula>#REF!="A9"</formula>
    </cfRule>
    <cfRule type="expression" dxfId="11082" priority="1072">
      <formula>#REF!="A8"</formula>
    </cfRule>
    <cfRule type="expression" dxfId="11081" priority="1073">
      <formula>#REF!="A7"</formula>
    </cfRule>
    <cfRule type="expression" dxfId="11080" priority="1074">
      <formula>#REF!="A6"</formula>
    </cfRule>
    <cfRule type="expression" dxfId="11079" priority="1075">
      <formula>#REF!="A5"</formula>
    </cfRule>
    <cfRule type="expression" dxfId="11078" priority="1076">
      <formula>#REF!="A4"</formula>
    </cfRule>
    <cfRule type="expression" dxfId="11077" priority="1077">
      <formula>#REF!="A3"</formula>
    </cfRule>
    <cfRule type="expression" dxfId="11076" priority="1078">
      <formula>#REF!="A2"</formula>
    </cfRule>
    <cfRule type="expression" dxfId="11075" priority="1079">
      <formula>#REF!="A1"</formula>
    </cfRule>
  </conditionalFormatting>
  <conditionalFormatting sqref="T99">
    <cfRule type="expression" dxfId="11074" priority="1401">
      <formula>$A99="A9"</formula>
    </cfRule>
    <cfRule type="expression" dxfId="11073" priority="1402">
      <formula>$A99="A8"</formula>
    </cfRule>
    <cfRule type="expression" dxfId="11072" priority="1403">
      <formula>$A99="A7"</formula>
    </cfRule>
    <cfRule type="expression" dxfId="11071" priority="1404">
      <formula>$A99="A6"</formula>
    </cfRule>
    <cfRule type="expression" dxfId="11070" priority="1405">
      <formula>$A99="A5"</formula>
    </cfRule>
    <cfRule type="expression" dxfId="11069" priority="1406">
      <formula>$A99="A4"</formula>
    </cfRule>
    <cfRule type="expression" dxfId="11068" priority="1407">
      <formula>$A99="A3"</formula>
    </cfRule>
    <cfRule type="expression" dxfId="11067" priority="1408">
      <formula>$A99="A2"</formula>
    </cfRule>
    <cfRule type="expression" dxfId="11066" priority="1409">
      <formula>$A99="A1"</formula>
    </cfRule>
  </conditionalFormatting>
  <conditionalFormatting sqref="T100:T104">
    <cfRule type="expression" dxfId="11065" priority="1062">
      <formula>#REF!="A9"</formula>
    </cfRule>
    <cfRule type="expression" dxfId="11064" priority="1063">
      <formula>#REF!="A8"</formula>
    </cfRule>
    <cfRule type="expression" dxfId="11063" priority="1064">
      <formula>#REF!="A7"</formula>
    </cfRule>
    <cfRule type="expression" dxfId="11062" priority="1065">
      <formula>#REF!="A6"</formula>
    </cfRule>
    <cfRule type="expression" dxfId="11061" priority="1066">
      <formula>#REF!="A5"</formula>
    </cfRule>
    <cfRule type="expression" dxfId="11060" priority="1067">
      <formula>#REF!="A4"</formula>
    </cfRule>
    <cfRule type="expression" dxfId="11059" priority="1068">
      <formula>#REF!="A3"</formula>
    </cfRule>
    <cfRule type="expression" dxfId="11058" priority="1069">
      <formula>#REF!="A2"</formula>
    </cfRule>
    <cfRule type="expression" dxfId="11057" priority="1070">
      <formula>#REF!="A1"</formula>
    </cfRule>
  </conditionalFormatting>
  <conditionalFormatting sqref="T106:T118">
    <cfRule type="expression" dxfId="11056" priority="1053">
      <formula>#REF!="A9"</formula>
    </cfRule>
    <cfRule type="expression" dxfId="11055" priority="1054">
      <formula>#REF!="A8"</formula>
    </cfRule>
    <cfRule type="expression" dxfId="11054" priority="1055">
      <formula>#REF!="A7"</formula>
    </cfRule>
    <cfRule type="expression" dxfId="11053" priority="1056">
      <formula>#REF!="A6"</formula>
    </cfRule>
    <cfRule type="expression" dxfId="11052" priority="1057">
      <formula>#REF!="A5"</formula>
    </cfRule>
    <cfRule type="expression" dxfId="11051" priority="1058">
      <formula>#REF!="A4"</formula>
    </cfRule>
    <cfRule type="expression" dxfId="11050" priority="1059">
      <formula>#REF!="A3"</formula>
    </cfRule>
    <cfRule type="expression" dxfId="11049" priority="1060">
      <formula>#REF!="A2"</formula>
    </cfRule>
    <cfRule type="expression" dxfId="11048" priority="1061">
      <formula>#REF!="A1"</formula>
    </cfRule>
  </conditionalFormatting>
  <conditionalFormatting sqref="T119">
    <cfRule type="expression" dxfId="11047" priority="1392">
      <formula>$A119="A9"</formula>
    </cfRule>
    <cfRule type="expression" dxfId="11046" priority="1393">
      <formula>$A119="A8"</formula>
    </cfRule>
    <cfRule type="expression" dxfId="11045" priority="1394">
      <formula>$A119="A7"</formula>
    </cfRule>
    <cfRule type="expression" dxfId="11044" priority="1395">
      <formula>$A119="A6"</formula>
    </cfRule>
    <cfRule type="expression" dxfId="11043" priority="1396">
      <formula>$A119="A5"</formula>
    </cfRule>
    <cfRule type="expression" dxfId="11042" priority="1397">
      <formula>$A119="A4"</formula>
    </cfRule>
    <cfRule type="expression" dxfId="11041" priority="1398">
      <formula>$A119="A3"</formula>
    </cfRule>
    <cfRule type="expression" dxfId="11040" priority="1399">
      <formula>$A119="A2"</formula>
    </cfRule>
    <cfRule type="expression" dxfId="11039" priority="1400">
      <formula>$A119="A1"</formula>
    </cfRule>
  </conditionalFormatting>
  <conditionalFormatting sqref="T120:T131">
    <cfRule type="expression" dxfId="11038" priority="1044">
      <formula>#REF!="A9"</formula>
    </cfRule>
    <cfRule type="expression" dxfId="11037" priority="1045">
      <formula>#REF!="A8"</formula>
    </cfRule>
    <cfRule type="expression" dxfId="11036" priority="1046">
      <formula>#REF!="A7"</formula>
    </cfRule>
    <cfRule type="expression" dxfId="11035" priority="1047">
      <formula>#REF!="A6"</formula>
    </cfRule>
    <cfRule type="expression" dxfId="11034" priority="1048">
      <formula>#REF!="A5"</formula>
    </cfRule>
    <cfRule type="expression" dxfId="11033" priority="1049">
      <formula>#REF!="A4"</formula>
    </cfRule>
    <cfRule type="expression" dxfId="11032" priority="1050">
      <formula>#REF!="A3"</formula>
    </cfRule>
    <cfRule type="expression" dxfId="11031" priority="1051">
      <formula>#REF!="A2"</formula>
    </cfRule>
    <cfRule type="expression" dxfId="11030" priority="1052">
      <formula>#REF!="A1"</formula>
    </cfRule>
  </conditionalFormatting>
  <conditionalFormatting sqref="T132">
    <cfRule type="expression" dxfId="11029" priority="855">
      <formula>$A132="A9"</formula>
    </cfRule>
    <cfRule type="expression" dxfId="11028" priority="856">
      <formula>$A132="A8"</formula>
    </cfRule>
    <cfRule type="expression" dxfId="11027" priority="857">
      <formula>$A132="A7"</formula>
    </cfRule>
    <cfRule type="expression" dxfId="11026" priority="858">
      <formula>$A132="A6"</formula>
    </cfRule>
    <cfRule type="expression" dxfId="11025" priority="859">
      <formula>$A132="A5"</formula>
    </cfRule>
    <cfRule type="expression" dxfId="11024" priority="860">
      <formula>$A132="A4"</formula>
    </cfRule>
    <cfRule type="expression" dxfId="11023" priority="861">
      <formula>$A132="A3"</formula>
    </cfRule>
    <cfRule type="expression" dxfId="11022" priority="862">
      <formula>$A132="A2"</formula>
    </cfRule>
    <cfRule type="expression" dxfId="11021" priority="863">
      <formula>$A132="A1"</formula>
    </cfRule>
  </conditionalFormatting>
  <conditionalFormatting sqref="T133">
    <cfRule type="expression" dxfId="11020" priority="864">
      <formula>#REF!="A9"</formula>
    </cfRule>
    <cfRule type="expression" dxfId="11019" priority="865">
      <formula>#REF!="A8"</formula>
    </cfRule>
    <cfRule type="expression" dxfId="11018" priority="866">
      <formula>#REF!="A7"</formula>
    </cfRule>
    <cfRule type="expression" dxfId="11017" priority="867">
      <formula>#REF!="A6"</formula>
    </cfRule>
    <cfRule type="expression" dxfId="11016" priority="868">
      <formula>#REF!="A5"</formula>
    </cfRule>
    <cfRule type="expression" dxfId="11015" priority="869">
      <formula>#REF!="A4"</formula>
    </cfRule>
    <cfRule type="expression" dxfId="11014" priority="870">
      <formula>#REF!="A3"</formula>
    </cfRule>
    <cfRule type="expression" dxfId="11013" priority="871">
      <formula>#REF!="A2"</formula>
    </cfRule>
    <cfRule type="expression" dxfId="11012" priority="872">
      <formula>#REF!="A1"</formula>
    </cfRule>
  </conditionalFormatting>
  <conditionalFormatting sqref="T137">
    <cfRule type="expression" dxfId="11011" priority="1383">
      <formula>$A137="A9"</formula>
    </cfRule>
    <cfRule type="expression" dxfId="11010" priority="1384">
      <formula>$A137="A8"</formula>
    </cfRule>
    <cfRule type="expression" dxfId="11009" priority="1385">
      <formula>$A137="A7"</formula>
    </cfRule>
    <cfRule type="expression" dxfId="11008" priority="1386">
      <formula>$A137="A6"</formula>
    </cfRule>
    <cfRule type="expression" dxfId="11007" priority="1387">
      <formula>$A137="A5"</formula>
    </cfRule>
    <cfRule type="expression" dxfId="11006" priority="1388">
      <formula>$A137="A4"</formula>
    </cfRule>
    <cfRule type="expression" dxfId="11005" priority="1389">
      <formula>$A137="A3"</formula>
    </cfRule>
    <cfRule type="expression" dxfId="11004" priority="1390">
      <formula>$A137="A2"</formula>
    </cfRule>
    <cfRule type="expression" dxfId="11003" priority="1391">
      <formula>$A137="A1"</formula>
    </cfRule>
  </conditionalFormatting>
  <conditionalFormatting sqref="T138:T139">
    <cfRule type="expression" dxfId="11002" priority="1035">
      <formula>#REF!="A9"</formula>
    </cfRule>
    <cfRule type="expression" dxfId="11001" priority="1036">
      <formula>#REF!="A8"</formula>
    </cfRule>
    <cfRule type="expression" dxfId="11000" priority="1037">
      <formula>#REF!="A7"</formula>
    </cfRule>
    <cfRule type="expression" dxfId="10999" priority="1038">
      <formula>#REF!="A6"</formula>
    </cfRule>
    <cfRule type="expression" dxfId="10998" priority="1039">
      <formula>#REF!="A5"</formula>
    </cfRule>
    <cfRule type="expression" dxfId="10997" priority="1040">
      <formula>#REF!="A4"</formula>
    </cfRule>
    <cfRule type="expression" dxfId="10996" priority="1041">
      <formula>#REF!="A3"</formula>
    </cfRule>
    <cfRule type="expression" dxfId="10995" priority="1042">
      <formula>#REF!="A2"</formula>
    </cfRule>
    <cfRule type="expression" dxfId="10994" priority="1043">
      <formula>#REF!="A1"</formula>
    </cfRule>
  </conditionalFormatting>
  <conditionalFormatting sqref="T148:T149">
    <cfRule type="expression" dxfId="10993" priority="1026">
      <formula>#REF!="A9"</formula>
    </cfRule>
    <cfRule type="expression" dxfId="10992" priority="1027">
      <formula>#REF!="A8"</formula>
    </cfRule>
    <cfRule type="expression" dxfId="10991" priority="1028">
      <formula>#REF!="A7"</formula>
    </cfRule>
    <cfRule type="expression" dxfId="10990" priority="1029">
      <formula>#REF!="A6"</formula>
    </cfRule>
    <cfRule type="expression" dxfId="10989" priority="1030">
      <formula>#REF!="A5"</formula>
    </cfRule>
    <cfRule type="expression" dxfId="10988" priority="1031">
      <formula>#REF!="A4"</formula>
    </cfRule>
    <cfRule type="expression" dxfId="10987" priority="1032">
      <formula>#REF!="A3"</formula>
    </cfRule>
    <cfRule type="expression" dxfId="10986" priority="1033">
      <formula>#REF!="A2"</formula>
    </cfRule>
    <cfRule type="expression" dxfId="10985" priority="1034">
      <formula>#REF!="A1"</formula>
    </cfRule>
  </conditionalFormatting>
  <conditionalFormatting sqref="T155:T156">
    <cfRule type="expression" dxfId="10984" priority="1017">
      <formula>#REF!="A9"</formula>
    </cfRule>
    <cfRule type="expression" dxfId="10983" priority="1018">
      <formula>#REF!="A8"</formula>
    </cfRule>
    <cfRule type="expression" dxfId="10982" priority="1019">
      <formula>#REF!="A7"</formula>
    </cfRule>
    <cfRule type="expression" dxfId="10981" priority="1020">
      <formula>#REF!="A6"</formula>
    </cfRule>
    <cfRule type="expression" dxfId="10980" priority="1021">
      <formula>#REF!="A5"</formula>
    </cfRule>
    <cfRule type="expression" dxfId="10979" priority="1022">
      <formula>#REF!="A4"</formula>
    </cfRule>
    <cfRule type="expression" dxfId="10978" priority="1023">
      <formula>#REF!="A3"</formula>
    </cfRule>
    <cfRule type="expression" dxfId="10977" priority="1024">
      <formula>#REF!="A2"</formula>
    </cfRule>
    <cfRule type="expression" dxfId="10976" priority="1025">
      <formula>#REF!="A1"</formula>
    </cfRule>
  </conditionalFormatting>
  <conditionalFormatting sqref="T159">
    <cfRule type="expression" dxfId="10975" priority="1446">
      <formula>$A159="A9"</formula>
    </cfRule>
    <cfRule type="expression" dxfId="10974" priority="1447">
      <formula>$A159="A8"</formula>
    </cfRule>
    <cfRule type="expression" dxfId="10973" priority="1448">
      <formula>$A159="A7"</formula>
    </cfRule>
    <cfRule type="expression" dxfId="10972" priority="1449">
      <formula>$A159="A6"</formula>
    </cfRule>
    <cfRule type="expression" dxfId="10971" priority="1450">
      <formula>$A159="A5"</formula>
    </cfRule>
    <cfRule type="expression" dxfId="10970" priority="1451">
      <formula>$A159="A4"</formula>
    </cfRule>
    <cfRule type="expression" dxfId="10969" priority="1452">
      <formula>$A159="A3"</formula>
    </cfRule>
    <cfRule type="expression" dxfId="10968" priority="1453">
      <formula>$A159="A2"</formula>
    </cfRule>
    <cfRule type="expression" dxfId="10967" priority="1454">
      <formula>$A159="A1"</formula>
    </cfRule>
  </conditionalFormatting>
  <conditionalFormatting sqref="T160:T162">
    <cfRule type="expression" dxfId="10966" priority="1008">
      <formula>#REF!="A9"</formula>
    </cfRule>
    <cfRule type="expression" dxfId="10965" priority="1009">
      <formula>#REF!="A8"</formula>
    </cfRule>
    <cfRule type="expression" dxfId="10964" priority="1010">
      <formula>#REF!="A7"</formula>
    </cfRule>
    <cfRule type="expression" dxfId="10963" priority="1011">
      <formula>#REF!="A6"</formula>
    </cfRule>
    <cfRule type="expression" dxfId="10962" priority="1012">
      <formula>#REF!="A5"</formula>
    </cfRule>
    <cfRule type="expression" dxfId="10961" priority="1013">
      <formula>#REF!="A4"</formula>
    </cfRule>
    <cfRule type="expression" dxfId="10960" priority="1014">
      <formula>#REF!="A3"</formula>
    </cfRule>
    <cfRule type="expression" dxfId="10959" priority="1015">
      <formula>#REF!="A2"</formula>
    </cfRule>
    <cfRule type="expression" dxfId="10958" priority="1016">
      <formula>#REF!="A1"</formula>
    </cfRule>
  </conditionalFormatting>
  <conditionalFormatting sqref="T192">
    <cfRule type="expression" dxfId="10957" priority="1374">
      <formula>$A192="A9"</formula>
    </cfRule>
    <cfRule type="expression" dxfId="10956" priority="1375">
      <formula>$A192="A8"</formula>
    </cfRule>
    <cfRule type="expression" dxfId="10955" priority="1376">
      <formula>$A192="A7"</formula>
    </cfRule>
    <cfRule type="expression" dxfId="10954" priority="1377">
      <formula>$A192="A6"</formula>
    </cfRule>
    <cfRule type="expression" dxfId="10953" priority="1378">
      <formula>$A192="A5"</formula>
    </cfRule>
    <cfRule type="expression" dxfId="10952" priority="1379">
      <formula>$A192="A4"</formula>
    </cfRule>
    <cfRule type="expression" dxfId="10951" priority="1380">
      <formula>$A192="A3"</formula>
    </cfRule>
    <cfRule type="expression" dxfId="10950" priority="1381">
      <formula>$A192="A2"</formula>
    </cfRule>
    <cfRule type="expression" dxfId="10949" priority="1382">
      <formula>$A192="A1"</formula>
    </cfRule>
  </conditionalFormatting>
  <conditionalFormatting sqref="T193:T199">
    <cfRule type="expression" dxfId="10948" priority="999">
      <formula>#REF!="A9"</formula>
    </cfRule>
    <cfRule type="expression" dxfId="10947" priority="1000">
      <formula>#REF!="A8"</formula>
    </cfRule>
    <cfRule type="expression" dxfId="10946" priority="1001">
      <formula>#REF!="A7"</formula>
    </cfRule>
    <cfRule type="expression" dxfId="10945" priority="1002">
      <formula>#REF!="A6"</formula>
    </cfRule>
    <cfRule type="expression" dxfId="10944" priority="1003">
      <formula>#REF!="A5"</formula>
    </cfRule>
    <cfRule type="expression" dxfId="10943" priority="1004">
      <formula>#REF!="A4"</formula>
    </cfRule>
    <cfRule type="expression" dxfId="10942" priority="1005">
      <formula>#REF!="A3"</formula>
    </cfRule>
    <cfRule type="expression" dxfId="10941" priority="1006">
      <formula>#REF!="A2"</formula>
    </cfRule>
    <cfRule type="expression" dxfId="10940" priority="1007">
      <formula>#REF!="A1"</formula>
    </cfRule>
  </conditionalFormatting>
  <conditionalFormatting sqref="T200">
    <cfRule type="expression" dxfId="10939" priority="1293">
      <formula>$A200="A9"</formula>
    </cfRule>
    <cfRule type="expression" dxfId="10938" priority="1294">
      <formula>$A200="A8"</formula>
    </cfRule>
    <cfRule type="expression" dxfId="10937" priority="1295">
      <formula>$A200="A7"</formula>
    </cfRule>
    <cfRule type="expression" dxfId="10936" priority="1296">
      <formula>$A200="A6"</formula>
    </cfRule>
    <cfRule type="expression" dxfId="10935" priority="1297">
      <formula>$A200="A5"</formula>
    </cfRule>
    <cfRule type="expression" dxfId="10934" priority="1298">
      <formula>$A200="A4"</formula>
    </cfRule>
    <cfRule type="expression" dxfId="10933" priority="1299">
      <formula>$A200="A3"</formula>
    </cfRule>
    <cfRule type="expression" dxfId="10932" priority="1300">
      <formula>$A200="A2"</formula>
    </cfRule>
    <cfRule type="expression" dxfId="10931" priority="1301">
      <formula>$A200="A1"</formula>
    </cfRule>
  </conditionalFormatting>
  <conditionalFormatting sqref="T201:T203">
    <cfRule type="expression" dxfId="10930" priority="990">
      <formula>#REF!="A9"</formula>
    </cfRule>
    <cfRule type="expression" dxfId="10929" priority="991">
      <formula>#REF!="A8"</formula>
    </cfRule>
    <cfRule type="expression" dxfId="10928" priority="992">
      <formula>#REF!="A7"</formula>
    </cfRule>
    <cfRule type="expression" dxfId="10927" priority="993">
      <formula>#REF!="A6"</formula>
    </cfRule>
    <cfRule type="expression" dxfId="10926" priority="994">
      <formula>#REF!="A5"</formula>
    </cfRule>
    <cfRule type="expression" dxfId="10925" priority="995">
      <formula>#REF!="A4"</formula>
    </cfRule>
    <cfRule type="expression" dxfId="10924" priority="996">
      <formula>#REF!="A3"</formula>
    </cfRule>
    <cfRule type="expression" dxfId="10923" priority="997">
      <formula>#REF!="A2"</formula>
    </cfRule>
    <cfRule type="expression" dxfId="10922" priority="998">
      <formula>#REF!="A1"</formula>
    </cfRule>
  </conditionalFormatting>
  <conditionalFormatting sqref="T204">
    <cfRule type="expression" dxfId="10921" priority="1365">
      <formula>$A204="A9"</formula>
    </cfRule>
    <cfRule type="expression" dxfId="10920" priority="1366">
      <formula>$A204="A8"</formula>
    </cfRule>
    <cfRule type="expression" dxfId="10919" priority="1367">
      <formula>$A204="A7"</formula>
    </cfRule>
    <cfRule type="expression" dxfId="10918" priority="1368">
      <formula>$A204="A6"</formula>
    </cfRule>
    <cfRule type="expression" dxfId="10917" priority="1369">
      <formula>$A204="A5"</formula>
    </cfRule>
    <cfRule type="expression" dxfId="10916" priority="1370">
      <formula>$A204="A4"</formula>
    </cfRule>
    <cfRule type="expression" dxfId="10915" priority="1371">
      <formula>$A204="A3"</formula>
    </cfRule>
    <cfRule type="expression" dxfId="10914" priority="1372">
      <formula>$A204="A2"</formula>
    </cfRule>
    <cfRule type="expression" dxfId="10913" priority="1373">
      <formula>$A204="A1"</formula>
    </cfRule>
  </conditionalFormatting>
  <conditionalFormatting sqref="T205">
    <cfRule type="expression" dxfId="10912" priority="1284">
      <formula>$A205="A9"</formula>
    </cfRule>
    <cfRule type="expression" dxfId="10911" priority="1285">
      <formula>$A205="A8"</formula>
    </cfRule>
    <cfRule type="expression" dxfId="10910" priority="1286">
      <formula>$A205="A7"</formula>
    </cfRule>
    <cfRule type="expression" dxfId="10909" priority="1287">
      <formula>$A205="A6"</formula>
    </cfRule>
    <cfRule type="expression" dxfId="10908" priority="1288">
      <formula>$A205="A5"</formula>
    </cfRule>
    <cfRule type="expression" dxfId="10907" priority="1289">
      <formula>$A205="A4"</formula>
    </cfRule>
    <cfRule type="expression" dxfId="10906" priority="1290">
      <formula>$A205="A3"</formula>
    </cfRule>
    <cfRule type="expression" dxfId="10905" priority="1291">
      <formula>$A205="A2"</formula>
    </cfRule>
    <cfRule type="expression" dxfId="10904" priority="1292">
      <formula>$A205="A1"</formula>
    </cfRule>
  </conditionalFormatting>
  <conditionalFormatting sqref="T206:T211">
    <cfRule type="expression" dxfId="10903" priority="882">
      <formula>#REF!="A9"</formula>
    </cfRule>
    <cfRule type="expression" dxfId="10902" priority="883">
      <formula>#REF!="A8"</formula>
    </cfRule>
    <cfRule type="expression" dxfId="10901" priority="884">
      <formula>#REF!="A7"</formula>
    </cfRule>
    <cfRule type="expression" dxfId="10900" priority="885">
      <formula>#REF!="A6"</formula>
    </cfRule>
    <cfRule type="expression" dxfId="10899" priority="886">
      <formula>#REF!="A5"</formula>
    </cfRule>
    <cfRule type="expression" dxfId="10898" priority="887">
      <formula>#REF!="A4"</formula>
    </cfRule>
    <cfRule type="expression" dxfId="10897" priority="888">
      <formula>#REF!="A3"</formula>
    </cfRule>
    <cfRule type="expression" dxfId="10896" priority="889">
      <formula>#REF!="A2"</formula>
    </cfRule>
    <cfRule type="expression" dxfId="10895" priority="890">
      <formula>#REF!="A1"</formula>
    </cfRule>
  </conditionalFormatting>
  <conditionalFormatting sqref="T212">
    <cfRule type="expression" dxfId="10894" priority="1275">
      <formula>$A212="A9"</formula>
    </cfRule>
    <cfRule type="expression" dxfId="10893" priority="1276">
      <formula>$A212="A8"</formula>
    </cfRule>
    <cfRule type="expression" dxfId="10892" priority="1277">
      <formula>$A212="A7"</formula>
    </cfRule>
    <cfRule type="expression" dxfId="10891" priority="1278">
      <formula>$A212="A6"</formula>
    </cfRule>
    <cfRule type="expression" dxfId="10890" priority="1279">
      <formula>$A212="A5"</formula>
    </cfRule>
    <cfRule type="expression" dxfId="10889" priority="1280">
      <formula>$A212="A4"</formula>
    </cfRule>
    <cfRule type="expression" dxfId="10888" priority="1281">
      <formula>$A212="A3"</formula>
    </cfRule>
    <cfRule type="expression" dxfId="10887" priority="1282">
      <formula>$A212="A2"</formula>
    </cfRule>
    <cfRule type="expression" dxfId="10886" priority="1283">
      <formula>$A212="A1"</formula>
    </cfRule>
  </conditionalFormatting>
  <conditionalFormatting sqref="T213">
    <cfRule type="expression" dxfId="10885" priority="981">
      <formula>#REF!="A9"</formula>
    </cfRule>
    <cfRule type="expression" dxfId="10884" priority="982">
      <formula>#REF!="A8"</formula>
    </cfRule>
    <cfRule type="expression" dxfId="10883" priority="983">
      <formula>#REF!="A7"</formula>
    </cfRule>
    <cfRule type="expression" dxfId="10882" priority="984">
      <formula>#REF!="A6"</formula>
    </cfRule>
    <cfRule type="expression" dxfId="10881" priority="985">
      <formula>#REF!="A5"</formula>
    </cfRule>
    <cfRule type="expression" dxfId="10880" priority="986">
      <formula>#REF!="A4"</formula>
    </cfRule>
    <cfRule type="expression" dxfId="10879" priority="987">
      <formula>#REF!="A3"</formula>
    </cfRule>
    <cfRule type="expression" dxfId="10878" priority="988">
      <formula>#REF!="A2"</formula>
    </cfRule>
    <cfRule type="expression" dxfId="10877" priority="989">
      <formula>#REF!="A1"</formula>
    </cfRule>
  </conditionalFormatting>
  <conditionalFormatting sqref="T214">
    <cfRule type="expression" dxfId="10876" priority="1266">
      <formula>$A214="A9"</formula>
    </cfRule>
    <cfRule type="expression" dxfId="10875" priority="1267">
      <formula>$A214="A8"</formula>
    </cfRule>
    <cfRule type="expression" dxfId="10874" priority="1268">
      <formula>$A214="A7"</formula>
    </cfRule>
    <cfRule type="expression" dxfId="10873" priority="1269">
      <formula>$A214="A6"</formula>
    </cfRule>
    <cfRule type="expression" dxfId="10872" priority="1270">
      <formula>$A214="A5"</formula>
    </cfRule>
    <cfRule type="expression" dxfId="10871" priority="1271">
      <formula>$A214="A4"</formula>
    </cfRule>
    <cfRule type="expression" dxfId="10870" priority="1272">
      <formula>$A214="A3"</formula>
    </cfRule>
    <cfRule type="expression" dxfId="10869" priority="1273">
      <formula>$A214="A2"</formula>
    </cfRule>
    <cfRule type="expression" dxfId="10868" priority="1274">
      <formula>$A214="A1"</formula>
    </cfRule>
  </conditionalFormatting>
  <conditionalFormatting sqref="T215">
    <cfRule type="expression" dxfId="10867" priority="873">
      <formula>#REF!="A9"</formula>
    </cfRule>
    <cfRule type="expression" dxfId="10866" priority="874">
      <formula>#REF!="A8"</formula>
    </cfRule>
    <cfRule type="expression" dxfId="10865" priority="875">
      <formula>#REF!="A7"</formula>
    </cfRule>
    <cfRule type="expression" dxfId="10864" priority="876">
      <formula>#REF!="A6"</formula>
    </cfRule>
    <cfRule type="expression" dxfId="10863" priority="877">
      <formula>#REF!="A5"</formula>
    </cfRule>
    <cfRule type="expression" dxfId="10862" priority="878">
      <formula>#REF!="A4"</formula>
    </cfRule>
    <cfRule type="expression" dxfId="10861" priority="879">
      <formula>#REF!="A3"</formula>
    </cfRule>
    <cfRule type="expression" dxfId="10860" priority="880">
      <formula>#REF!="A2"</formula>
    </cfRule>
    <cfRule type="expression" dxfId="10859" priority="881">
      <formula>#REF!="A1"</formula>
    </cfRule>
  </conditionalFormatting>
  <conditionalFormatting sqref="T217">
    <cfRule type="expression" dxfId="10858" priority="1347">
      <formula>$A217="A9"</formula>
    </cfRule>
    <cfRule type="expression" dxfId="10857" priority="1348">
      <formula>$A217="A8"</formula>
    </cfRule>
    <cfRule type="expression" dxfId="10856" priority="1349">
      <formula>$A217="A7"</formula>
    </cfRule>
    <cfRule type="expression" dxfId="10855" priority="1350">
      <formula>$A217="A6"</formula>
    </cfRule>
    <cfRule type="expression" dxfId="10854" priority="1351">
      <formula>$A217="A5"</formula>
    </cfRule>
    <cfRule type="expression" dxfId="10853" priority="1352">
      <formula>$A217="A4"</formula>
    </cfRule>
    <cfRule type="expression" dxfId="10852" priority="1353">
      <formula>$A217="A3"</formula>
    </cfRule>
    <cfRule type="expression" dxfId="10851" priority="1354">
      <formula>$A217="A2"</formula>
    </cfRule>
    <cfRule type="expression" dxfId="10850" priority="1355">
      <formula>$A217="A1"</formula>
    </cfRule>
  </conditionalFormatting>
  <conditionalFormatting sqref="T218:T219">
    <cfRule type="expression" dxfId="10849" priority="972">
      <formula>#REF!="A9"</formula>
    </cfRule>
    <cfRule type="expression" dxfId="10848" priority="973">
      <formula>#REF!="A8"</formula>
    </cfRule>
    <cfRule type="expression" dxfId="10847" priority="974">
      <formula>#REF!="A7"</formula>
    </cfRule>
    <cfRule type="expression" dxfId="10846" priority="975">
      <formula>#REF!="A6"</formula>
    </cfRule>
    <cfRule type="expression" dxfId="10845" priority="976">
      <formula>#REF!="A5"</formula>
    </cfRule>
    <cfRule type="expression" dxfId="10844" priority="977">
      <formula>#REF!="A4"</formula>
    </cfRule>
    <cfRule type="expression" dxfId="10843" priority="978">
      <formula>#REF!="A3"</formula>
    </cfRule>
    <cfRule type="expression" dxfId="10842" priority="979">
      <formula>#REF!="A2"</formula>
    </cfRule>
    <cfRule type="expression" dxfId="10841" priority="980">
      <formula>#REF!="A1"</formula>
    </cfRule>
  </conditionalFormatting>
  <conditionalFormatting sqref="T220">
    <cfRule type="expression" dxfId="10840" priority="1356">
      <formula>$A220="A9"</formula>
    </cfRule>
    <cfRule type="expression" dxfId="10839" priority="1357">
      <formula>$A220="A8"</formula>
    </cfRule>
    <cfRule type="expression" dxfId="10838" priority="1358">
      <formula>$A220="A7"</formula>
    </cfRule>
    <cfRule type="expression" dxfId="10837" priority="1359">
      <formula>$A220="A6"</formula>
    </cfRule>
    <cfRule type="expression" dxfId="10836" priority="1360">
      <formula>$A220="A5"</formula>
    </cfRule>
    <cfRule type="expression" dxfId="10835" priority="1361">
      <formula>$A220="A4"</formula>
    </cfRule>
    <cfRule type="expression" dxfId="10834" priority="1362">
      <formula>$A220="A3"</formula>
    </cfRule>
    <cfRule type="expression" dxfId="10833" priority="1363">
      <formula>$A220="A2"</formula>
    </cfRule>
    <cfRule type="expression" dxfId="10832" priority="1364">
      <formula>$A220="A1"</formula>
    </cfRule>
  </conditionalFormatting>
  <conditionalFormatting sqref="T221:T222">
    <cfRule type="expression" dxfId="10831" priority="963">
      <formula>#REF!="A9"</formula>
    </cfRule>
    <cfRule type="expression" dxfId="10830" priority="964">
      <formula>#REF!="A8"</formula>
    </cfRule>
    <cfRule type="expression" dxfId="10829" priority="965">
      <formula>#REF!="A7"</formula>
    </cfRule>
    <cfRule type="expression" dxfId="10828" priority="966">
      <formula>#REF!="A6"</formula>
    </cfRule>
    <cfRule type="expression" dxfId="10827" priority="967">
      <formula>#REF!="A5"</formula>
    </cfRule>
    <cfRule type="expression" dxfId="10826" priority="968">
      <formula>#REF!="A4"</formula>
    </cfRule>
    <cfRule type="expression" dxfId="10825" priority="969">
      <formula>#REF!="A3"</formula>
    </cfRule>
    <cfRule type="expression" dxfId="10824" priority="970">
      <formula>#REF!="A2"</formula>
    </cfRule>
    <cfRule type="expression" dxfId="10823" priority="971">
      <formula>#REF!="A1"</formula>
    </cfRule>
  </conditionalFormatting>
  <conditionalFormatting sqref="T223">
    <cfRule type="expression" dxfId="10822" priority="1338">
      <formula>$A223="A9"</formula>
    </cfRule>
    <cfRule type="expression" dxfId="10821" priority="1339">
      <formula>$A223="A8"</formula>
    </cfRule>
    <cfRule type="expression" dxfId="10820" priority="1340">
      <formula>$A223="A7"</formula>
    </cfRule>
    <cfRule type="expression" dxfId="10819" priority="1341">
      <formula>$A223="A6"</formula>
    </cfRule>
    <cfRule type="expression" dxfId="10818" priority="1342">
      <formula>$A223="A5"</formula>
    </cfRule>
    <cfRule type="expression" dxfId="10817" priority="1343">
      <formula>$A223="A4"</formula>
    </cfRule>
    <cfRule type="expression" dxfId="10816" priority="1344">
      <formula>$A223="A3"</formula>
    </cfRule>
    <cfRule type="expression" dxfId="10815" priority="1345">
      <formula>$A223="A2"</formula>
    </cfRule>
    <cfRule type="expression" dxfId="10814" priority="1346">
      <formula>$A223="A1"</formula>
    </cfRule>
  </conditionalFormatting>
  <conditionalFormatting sqref="T224:T229">
    <cfRule type="expression" dxfId="10813" priority="954">
      <formula>#REF!="A9"</formula>
    </cfRule>
    <cfRule type="expression" dxfId="10812" priority="955">
      <formula>#REF!="A8"</formula>
    </cfRule>
    <cfRule type="expression" dxfId="10811" priority="956">
      <formula>#REF!="A7"</formula>
    </cfRule>
    <cfRule type="expression" dxfId="10810" priority="957">
      <formula>#REF!="A6"</formula>
    </cfRule>
    <cfRule type="expression" dxfId="10809" priority="958">
      <formula>#REF!="A5"</formula>
    </cfRule>
    <cfRule type="expression" dxfId="10808" priority="959">
      <formula>#REF!="A4"</formula>
    </cfRule>
    <cfRule type="expression" dxfId="10807" priority="960">
      <formula>#REF!="A3"</formula>
    </cfRule>
    <cfRule type="expression" dxfId="10806" priority="961">
      <formula>#REF!="A2"</formula>
    </cfRule>
    <cfRule type="expression" dxfId="10805" priority="962">
      <formula>#REF!="A1"</formula>
    </cfRule>
  </conditionalFormatting>
  <conditionalFormatting sqref="T231">
    <cfRule type="expression" dxfId="10804" priority="1329">
      <formula>$A231="A9"</formula>
    </cfRule>
    <cfRule type="expression" dxfId="10803" priority="1330">
      <formula>$A231="A8"</formula>
    </cfRule>
    <cfRule type="expression" dxfId="10802" priority="1331">
      <formula>$A231="A7"</formula>
    </cfRule>
    <cfRule type="expression" dxfId="10801" priority="1332">
      <formula>$A231="A6"</formula>
    </cfRule>
    <cfRule type="expression" dxfId="10800" priority="1333">
      <formula>$A231="A5"</formula>
    </cfRule>
    <cfRule type="expression" dxfId="10799" priority="1334">
      <formula>$A231="A4"</formula>
    </cfRule>
    <cfRule type="expression" dxfId="10798" priority="1335">
      <formula>$A231="A3"</formula>
    </cfRule>
    <cfRule type="expression" dxfId="10797" priority="1336">
      <formula>$A231="A2"</formula>
    </cfRule>
    <cfRule type="expression" dxfId="10796" priority="1337">
      <formula>$A231="A1"</formula>
    </cfRule>
  </conditionalFormatting>
  <conditionalFormatting sqref="T233:T236">
    <cfRule type="expression" dxfId="10795" priority="945">
      <formula>#REF!="A9"</formula>
    </cfRule>
    <cfRule type="expression" dxfId="10794" priority="946">
      <formula>#REF!="A8"</formula>
    </cfRule>
    <cfRule type="expression" dxfId="10793" priority="947">
      <formula>#REF!="A7"</formula>
    </cfRule>
    <cfRule type="expression" dxfId="10792" priority="948">
      <formula>#REF!="A6"</formula>
    </cfRule>
    <cfRule type="expression" dxfId="10791" priority="949">
      <formula>#REF!="A5"</formula>
    </cfRule>
    <cfRule type="expression" dxfId="10790" priority="950">
      <formula>#REF!="A4"</formula>
    </cfRule>
    <cfRule type="expression" dxfId="10789" priority="951">
      <formula>#REF!="A3"</formula>
    </cfRule>
    <cfRule type="expression" dxfId="10788" priority="952">
      <formula>#REF!="A2"</formula>
    </cfRule>
    <cfRule type="expression" dxfId="10787" priority="953">
      <formula>#REF!="A1"</formula>
    </cfRule>
  </conditionalFormatting>
  <conditionalFormatting sqref="T241:T242">
    <cfRule type="expression" dxfId="10786" priority="936">
      <formula>#REF!="A9"</formula>
    </cfRule>
    <cfRule type="expression" dxfId="10785" priority="937">
      <formula>#REF!="A8"</formula>
    </cfRule>
    <cfRule type="expression" dxfId="10784" priority="938">
      <formula>#REF!="A7"</formula>
    </cfRule>
    <cfRule type="expression" dxfId="10783" priority="939">
      <formula>#REF!="A6"</formula>
    </cfRule>
    <cfRule type="expression" dxfId="10782" priority="940">
      <formula>#REF!="A5"</formula>
    </cfRule>
    <cfRule type="expression" dxfId="10781" priority="941">
      <formula>#REF!="A4"</formula>
    </cfRule>
    <cfRule type="expression" dxfId="10780" priority="942">
      <formula>#REF!="A3"</formula>
    </cfRule>
    <cfRule type="expression" dxfId="10779" priority="943">
      <formula>#REF!="A2"</formula>
    </cfRule>
    <cfRule type="expression" dxfId="10778" priority="944">
      <formula>#REF!="A1"</formula>
    </cfRule>
  </conditionalFormatting>
  <conditionalFormatting sqref="T244:T251">
    <cfRule type="expression" dxfId="10777" priority="927">
      <formula>#REF!="A9"</formula>
    </cfRule>
    <cfRule type="expression" dxfId="10776" priority="928">
      <formula>#REF!="A8"</formula>
    </cfRule>
    <cfRule type="expression" dxfId="10775" priority="929">
      <formula>#REF!="A7"</formula>
    </cfRule>
    <cfRule type="expression" dxfId="10774" priority="930">
      <formula>#REF!="A6"</formula>
    </cfRule>
    <cfRule type="expression" dxfId="10773" priority="931">
      <formula>#REF!="A5"</formula>
    </cfRule>
    <cfRule type="expression" dxfId="10772" priority="932">
      <formula>#REF!="A4"</formula>
    </cfRule>
    <cfRule type="expression" dxfId="10771" priority="933">
      <formula>#REF!="A3"</formula>
    </cfRule>
    <cfRule type="expression" dxfId="10770" priority="934">
      <formula>#REF!="A2"</formula>
    </cfRule>
    <cfRule type="expression" dxfId="10769" priority="935">
      <formula>#REF!="A1"</formula>
    </cfRule>
  </conditionalFormatting>
  <conditionalFormatting sqref="T255:T256">
    <cfRule type="expression" dxfId="10768" priority="918">
      <formula>#REF!="A9"</formula>
    </cfRule>
    <cfRule type="expression" dxfId="10767" priority="919">
      <formula>#REF!="A8"</formula>
    </cfRule>
    <cfRule type="expression" dxfId="10766" priority="920">
      <formula>#REF!="A7"</formula>
    </cfRule>
    <cfRule type="expression" dxfId="10765" priority="921">
      <formula>#REF!="A6"</formula>
    </cfRule>
    <cfRule type="expression" dxfId="10764" priority="922">
      <formula>#REF!="A5"</formula>
    </cfRule>
    <cfRule type="expression" dxfId="10763" priority="923">
      <formula>#REF!="A4"</formula>
    </cfRule>
    <cfRule type="expression" dxfId="10762" priority="924">
      <formula>#REF!="A3"</formula>
    </cfRule>
    <cfRule type="expression" dxfId="10761" priority="925">
      <formula>#REF!="A2"</formula>
    </cfRule>
    <cfRule type="expression" dxfId="10760" priority="926">
      <formula>#REF!="A1"</formula>
    </cfRule>
  </conditionalFormatting>
  <conditionalFormatting sqref="T259:T262">
    <cfRule type="expression" dxfId="10759" priority="909">
      <formula>#REF!="A9"</formula>
    </cfRule>
    <cfRule type="expression" dxfId="10758" priority="910">
      <formula>#REF!="A8"</formula>
    </cfRule>
    <cfRule type="expression" dxfId="10757" priority="911">
      <formula>#REF!="A7"</formula>
    </cfRule>
    <cfRule type="expression" dxfId="10756" priority="912">
      <formula>#REF!="A6"</formula>
    </cfRule>
    <cfRule type="expression" dxfId="10755" priority="913">
      <formula>#REF!="A5"</formula>
    </cfRule>
    <cfRule type="expression" dxfId="10754" priority="914">
      <formula>#REF!="A4"</formula>
    </cfRule>
    <cfRule type="expression" dxfId="10753" priority="915">
      <formula>#REF!="A3"</formula>
    </cfRule>
    <cfRule type="expression" dxfId="10752" priority="916">
      <formula>#REF!="A2"</formula>
    </cfRule>
    <cfRule type="expression" dxfId="10751" priority="917">
      <formula>#REF!="A1"</formula>
    </cfRule>
  </conditionalFormatting>
  <conditionalFormatting sqref="T264:T265">
    <cfRule type="expression" dxfId="10750" priority="900">
      <formula>#REF!="A9"</formula>
    </cfRule>
    <cfRule type="expression" dxfId="10749" priority="901">
      <formula>#REF!="A8"</formula>
    </cfRule>
    <cfRule type="expression" dxfId="10748" priority="902">
      <formula>#REF!="A7"</formula>
    </cfRule>
    <cfRule type="expression" dxfId="10747" priority="903">
      <formula>#REF!="A6"</formula>
    </cfRule>
    <cfRule type="expression" dxfId="10746" priority="904">
      <formula>#REF!="A5"</formula>
    </cfRule>
    <cfRule type="expression" dxfId="10745" priority="905">
      <formula>#REF!="A4"</formula>
    </cfRule>
    <cfRule type="expression" dxfId="10744" priority="906">
      <formula>#REF!="A3"</formula>
    </cfRule>
    <cfRule type="expression" dxfId="10743" priority="907">
      <formula>#REF!="A2"</formula>
    </cfRule>
    <cfRule type="expression" dxfId="10742" priority="908">
      <formula>#REF!="A1"</formula>
    </cfRule>
  </conditionalFormatting>
  <conditionalFormatting sqref="T267:T274">
    <cfRule type="expression" dxfId="10741" priority="891">
      <formula>#REF!="A9"</formula>
    </cfRule>
    <cfRule type="expression" dxfId="10740" priority="892">
      <formula>#REF!="A8"</formula>
    </cfRule>
    <cfRule type="expression" dxfId="10739" priority="893">
      <formula>#REF!="A7"</formula>
    </cfRule>
    <cfRule type="expression" dxfId="10738" priority="894">
      <formula>#REF!="A6"</formula>
    </cfRule>
    <cfRule type="expression" dxfId="10737" priority="895">
      <formula>#REF!="A5"</formula>
    </cfRule>
    <cfRule type="expression" dxfId="10736" priority="896">
      <formula>#REF!="A4"</formula>
    </cfRule>
    <cfRule type="expression" dxfId="10735" priority="897">
      <formula>#REF!="A3"</formula>
    </cfRule>
    <cfRule type="expression" dxfId="10734" priority="898">
      <formula>#REF!="A2"</formula>
    </cfRule>
    <cfRule type="expression" dxfId="10733" priority="899">
      <formula>#REF!="A1"</formula>
    </cfRule>
  </conditionalFormatting>
  <conditionalFormatting sqref="T57">
    <cfRule type="cellIs" dxfId="10732" priority="1246" stopIfTrue="1" operator="lessThan">
      <formula>0</formula>
    </cfRule>
  </conditionalFormatting>
  <conditionalFormatting sqref="T134">
    <cfRule type="cellIs" dxfId="10731" priority="1245" stopIfTrue="1" operator="lessThan">
      <formula>0</formula>
    </cfRule>
  </conditionalFormatting>
  <conditionalFormatting sqref="T142">
    <cfRule type="expression" dxfId="10730" priority="1206">
      <formula>$A142="A9"</formula>
    </cfRule>
    <cfRule type="expression" dxfId="10729" priority="1207">
      <formula>$A142="A8"</formula>
    </cfRule>
    <cfRule type="expression" dxfId="10728" priority="1208">
      <formula>$A142="A7"</formula>
    </cfRule>
    <cfRule type="expression" dxfId="10727" priority="1209">
      <formula>$A142="A6"</formula>
    </cfRule>
    <cfRule type="expression" dxfId="10726" priority="1210">
      <formula>$A142="A5"</formula>
    </cfRule>
    <cfRule type="expression" dxfId="10725" priority="1211">
      <formula>$A142="A4"</formula>
    </cfRule>
    <cfRule type="expression" dxfId="10724" priority="1212">
      <formula>$A142="A3"</formula>
    </cfRule>
    <cfRule type="expression" dxfId="10723" priority="1213">
      <formula>$A142="A2"</formula>
    </cfRule>
    <cfRule type="expression" dxfId="10722" priority="1214">
      <formula>$A142="A1"</formula>
    </cfRule>
  </conditionalFormatting>
  <conditionalFormatting sqref="T145">
    <cfRule type="cellIs" dxfId="10721" priority="1244" stopIfTrue="1" operator="lessThan">
      <formula>0</formula>
    </cfRule>
  </conditionalFormatting>
  <conditionalFormatting sqref="T188:T189">
    <cfRule type="cellIs" dxfId="10720" priority="1243" stopIfTrue="1" operator="lessThan">
      <formula>0</formula>
    </cfRule>
  </conditionalFormatting>
  <conditionalFormatting sqref="T238">
    <cfRule type="cellIs" dxfId="10719" priority="1242" stopIfTrue="1" operator="lessThan">
      <formula>0</formula>
    </cfRule>
  </conditionalFormatting>
  <conditionalFormatting sqref="T275">
    <cfRule type="cellIs" dxfId="10718" priority="1247" stopIfTrue="1" operator="lessThan">
      <formula>0</formula>
    </cfRule>
  </conditionalFormatting>
  <conditionalFormatting sqref="T105">
    <cfRule type="expression" dxfId="10717" priority="1233">
      <formula>$A105="A9"</formula>
    </cfRule>
    <cfRule type="expression" dxfId="10716" priority="1234">
      <formula>$A105="A8"</formula>
    </cfRule>
    <cfRule type="expression" dxfId="10715" priority="1235">
      <formula>$A105="A7"</formula>
    </cfRule>
    <cfRule type="expression" dxfId="10714" priority="1236">
      <formula>$A105="A6"</formula>
    </cfRule>
    <cfRule type="expression" dxfId="10713" priority="1237">
      <formula>$A105="A5"</formula>
    </cfRule>
    <cfRule type="expression" dxfId="10712" priority="1238">
      <formula>$A105="A4"</formula>
    </cfRule>
    <cfRule type="expression" dxfId="10711" priority="1239">
      <formula>$A105="A3"</formula>
    </cfRule>
    <cfRule type="expression" dxfId="10710" priority="1240">
      <formula>$A105="A2"</formula>
    </cfRule>
    <cfRule type="expression" dxfId="10709" priority="1241">
      <formula>$A105="A1"</formula>
    </cfRule>
  </conditionalFormatting>
  <conditionalFormatting sqref="T151:T152 T232 T237">
    <cfRule type="expression" dxfId="10708" priority="1179">
      <formula>#REF!="A9"</formula>
    </cfRule>
    <cfRule type="expression" dxfId="10707" priority="1180">
      <formula>#REF!="A8"</formula>
    </cfRule>
    <cfRule type="expression" dxfId="10706" priority="1181">
      <formula>#REF!="A7"</formula>
    </cfRule>
    <cfRule type="expression" dxfId="10705" priority="1182">
      <formula>#REF!="A6"</formula>
    </cfRule>
    <cfRule type="expression" dxfId="10704" priority="1183">
      <formula>#REF!="A5"</formula>
    </cfRule>
    <cfRule type="expression" dxfId="10703" priority="1184">
      <formula>#REF!="A4"</formula>
    </cfRule>
    <cfRule type="expression" dxfId="10702" priority="1185">
      <formula>#REF!="A3"</formula>
    </cfRule>
    <cfRule type="expression" dxfId="10701" priority="1186">
      <formula>#REF!="A2"</formula>
    </cfRule>
    <cfRule type="expression" dxfId="10700" priority="1187">
      <formula>#REF!="A1"</formula>
    </cfRule>
  </conditionalFormatting>
  <conditionalFormatting sqref="T174">
    <cfRule type="expression" dxfId="10699" priority="846">
      <formula>$A174="A9"</formula>
    </cfRule>
    <cfRule type="expression" dxfId="10698" priority="847">
      <formula>$A174="A8"</formula>
    </cfRule>
    <cfRule type="expression" dxfId="10697" priority="848">
      <formula>$A174="A7"</formula>
    </cfRule>
    <cfRule type="expression" dxfId="10696" priority="849">
      <formula>$A174="A6"</formula>
    </cfRule>
    <cfRule type="expression" dxfId="10695" priority="850">
      <formula>$A174="A5"</formula>
    </cfRule>
    <cfRule type="expression" dxfId="10694" priority="851">
      <formula>$A174="A4"</formula>
    </cfRule>
    <cfRule type="expression" dxfId="10693" priority="852">
      <formula>$A174="A3"</formula>
    </cfRule>
    <cfRule type="expression" dxfId="10692" priority="853">
      <formula>$A174="A2"</formula>
    </cfRule>
    <cfRule type="expression" dxfId="10691" priority="854">
      <formula>$A174="A1"</formula>
    </cfRule>
  </conditionalFormatting>
  <conditionalFormatting sqref="T175">
    <cfRule type="expression" dxfId="10690" priority="837">
      <formula>$A175="A9"</formula>
    </cfRule>
    <cfRule type="expression" dxfId="10689" priority="838">
      <formula>$A175="A8"</formula>
    </cfRule>
    <cfRule type="expression" dxfId="10688" priority="839">
      <formula>$A175="A7"</formula>
    </cfRule>
    <cfRule type="expression" dxfId="10687" priority="840">
      <formula>$A175="A6"</formula>
    </cfRule>
    <cfRule type="expression" dxfId="10686" priority="841">
      <formula>$A175="A5"</formula>
    </cfRule>
    <cfRule type="expression" dxfId="10685" priority="842">
      <formula>$A175="A4"</formula>
    </cfRule>
    <cfRule type="expression" dxfId="10684" priority="843">
      <formula>$A175="A3"</formula>
    </cfRule>
    <cfRule type="expression" dxfId="10683" priority="844">
      <formula>$A175="A2"</formula>
    </cfRule>
    <cfRule type="expression" dxfId="10682" priority="845">
      <formula>$A175="A1"</formula>
    </cfRule>
  </conditionalFormatting>
  <conditionalFormatting sqref="T176:T177">
    <cfRule type="expression" dxfId="10681" priority="828">
      <formula>#REF!="A9"</formula>
    </cfRule>
    <cfRule type="expression" dxfId="10680" priority="829">
      <formula>#REF!="A8"</formula>
    </cfRule>
    <cfRule type="expression" dxfId="10679" priority="830">
      <formula>#REF!="A7"</formula>
    </cfRule>
    <cfRule type="expression" dxfId="10678" priority="831">
      <formula>#REF!="A6"</formula>
    </cfRule>
    <cfRule type="expression" dxfId="10677" priority="832">
      <formula>#REF!="A5"</formula>
    </cfRule>
    <cfRule type="expression" dxfId="10676" priority="833">
      <formula>#REF!="A4"</formula>
    </cfRule>
    <cfRule type="expression" dxfId="10675" priority="834">
      <formula>#REF!="A3"</formula>
    </cfRule>
    <cfRule type="expression" dxfId="10674" priority="835">
      <formula>#REF!="A2"</formula>
    </cfRule>
    <cfRule type="expression" dxfId="10673" priority="836">
      <formula>#REF!="A1"</formula>
    </cfRule>
  </conditionalFormatting>
  <conditionalFormatting sqref="T176:T177">
    <cfRule type="expression" dxfId="10672" priority="819">
      <formula>#REF!="A9"</formula>
    </cfRule>
    <cfRule type="expression" dxfId="10671" priority="820">
      <formula>#REF!="A8"</formula>
    </cfRule>
    <cfRule type="expression" dxfId="10670" priority="821">
      <formula>#REF!="A7"</formula>
    </cfRule>
    <cfRule type="expression" dxfId="10669" priority="822">
      <formula>#REF!="A6"</formula>
    </cfRule>
    <cfRule type="expression" dxfId="10668" priority="823">
      <formula>#REF!="A5"</formula>
    </cfRule>
    <cfRule type="expression" dxfId="10667" priority="824">
      <formula>#REF!="A4"</formula>
    </cfRule>
    <cfRule type="expression" dxfId="10666" priority="825">
      <formula>#REF!="A3"</formula>
    </cfRule>
    <cfRule type="expression" dxfId="10665" priority="826">
      <formula>#REF!="A2"</formula>
    </cfRule>
    <cfRule type="expression" dxfId="10664" priority="827">
      <formula>#REF!="A1"</formula>
    </cfRule>
  </conditionalFormatting>
  <conditionalFormatting sqref="T178">
    <cfRule type="expression" dxfId="10663" priority="810">
      <formula>$A178="A9"</formula>
    </cfRule>
    <cfRule type="expression" dxfId="10662" priority="811">
      <formula>$A178="A8"</formula>
    </cfRule>
    <cfRule type="expression" dxfId="10661" priority="812">
      <formula>$A178="A7"</formula>
    </cfRule>
    <cfRule type="expression" dxfId="10660" priority="813">
      <formula>$A178="A6"</formula>
    </cfRule>
    <cfRule type="expression" dxfId="10659" priority="814">
      <formula>$A178="A5"</formula>
    </cfRule>
    <cfRule type="expression" dxfId="10658" priority="815">
      <formula>$A178="A4"</formula>
    </cfRule>
    <cfRule type="expression" dxfId="10657" priority="816">
      <formula>$A178="A3"</formula>
    </cfRule>
    <cfRule type="expression" dxfId="10656" priority="817">
      <formula>$A178="A2"</formula>
    </cfRule>
    <cfRule type="expression" dxfId="10655" priority="818">
      <formula>$A178="A1"</formula>
    </cfRule>
  </conditionalFormatting>
  <conditionalFormatting sqref="T179:T180">
    <cfRule type="expression" dxfId="10654" priority="792">
      <formula>#REF!="A9"</formula>
    </cfRule>
    <cfRule type="expression" dxfId="10653" priority="793">
      <formula>#REF!="A8"</formula>
    </cfRule>
    <cfRule type="expression" dxfId="10652" priority="794">
      <formula>#REF!="A7"</formula>
    </cfRule>
    <cfRule type="expression" dxfId="10651" priority="795">
      <formula>#REF!="A6"</formula>
    </cfRule>
    <cfRule type="expression" dxfId="10650" priority="796">
      <formula>#REF!="A5"</formula>
    </cfRule>
    <cfRule type="expression" dxfId="10649" priority="797">
      <formula>#REF!="A4"</formula>
    </cfRule>
    <cfRule type="expression" dxfId="10648" priority="798">
      <formula>#REF!="A3"</formula>
    </cfRule>
    <cfRule type="expression" dxfId="10647" priority="799">
      <formula>#REF!="A2"</formula>
    </cfRule>
    <cfRule type="expression" dxfId="10646" priority="800">
      <formula>#REF!="A1"</formula>
    </cfRule>
  </conditionalFormatting>
  <conditionalFormatting sqref="T181">
    <cfRule type="expression" dxfId="10645" priority="801">
      <formula>$A181="A9"</formula>
    </cfRule>
    <cfRule type="expression" dxfId="10644" priority="802">
      <formula>$A181="A8"</formula>
    </cfRule>
    <cfRule type="expression" dxfId="10643" priority="803">
      <formula>$A181="A7"</formula>
    </cfRule>
    <cfRule type="expression" dxfId="10642" priority="804">
      <formula>$A181="A6"</formula>
    </cfRule>
    <cfRule type="expression" dxfId="10641" priority="805">
      <formula>$A181="A5"</formula>
    </cfRule>
    <cfRule type="expression" dxfId="10640" priority="806">
      <formula>$A181="A4"</formula>
    </cfRule>
    <cfRule type="expression" dxfId="10639" priority="807">
      <formula>$A181="A3"</formula>
    </cfRule>
    <cfRule type="expression" dxfId="10638" priority="808">
      <formula>$A181="A2"</formula>
    </cfRule>
    <cfRule type="expression" dxfId="10637" priority="809">
      <formula>$A181="A1"</formula>
    </cfRule>
  </conditionalFormatting>
  <conditionalFormatting sqref="T182:T183">
    <cfRule type="expression" dxfId="10636" priority="783">
      <formula>#REF!="A9"</formula>
    </cfRule>
    <cfRule type="expression" dxfId="10635" priority="784">
      <formula>#REF!="A8"</formula>
    </cfRule>
    <cfRule type="expression" dxfId="10634" priority="785">
      <formula>#REF!="A7"</formula>
    </cfRule>
    <cfRule type="expression" dxfId="10633" priority="786">
      <formula>#REF!="A6"</formula>
    </cfRule>
    <cfRule type="expression" dxfId="10632" priority="787">
      <formula>#REF!="A5"</formula>
    </cfRule>
    <cfRule type="expression" dxfId="10631" priority="788">
      <formula>#REF!="A4"</formula>
    </cfRule>
    <cfRule type="expression" dxfId="10630" priority="789">
      <formula>#REF!="A3"</formula>
    </cfRule>
    <cfRule type="expression" dxfId="10629" priority="790">
      <formula>#REF!="A2"</formula>
    </cfRule>
    <cfRule type="expression" dxfId="10628" priority="791">
      <formula>#REF!="A1"</formula>
    </cfRule>
  </conditionalFormatting>
  <conditionalFormatting sqref="T173">
    <cfRule type="expression" dxfId="10627" priority="774">
      <formula>#REF!="A9"</formula>
    </cfRule>
    <cfRule type="expression" dxfId="10626" priority="775">
      <formula>#REF!="A8"</formula>
    </cfRule>
    <cfRule type="expression" dxfId="10625" priority="776">
      <formula>#REF!="A7"</formula>
    </cfRule>
    <cfRule type="expression" dxfId="10624" priority="777">
      <formula>#REF!="A6"</formula>
    </cfRule>
    <cfRule type="expression" dxfId="10623" priority="778">
      <formula>#REF!="A5"</formula>
    </cfRule>
    <cfRule type="expression" dxfId="10622" priority="779">
      <formula>#REF!="A4"</formula>
    </cfRule>
    <cfRule type="expression" dxfId="10621" priority="780">
      <formula>#REF!="A3"</formula>
    </cfRule>
    <cfRule type="expression" dxfId="10620" priority="781">
      <formula>#REF!="A2"</formula>
    </cfRule>
    <cfRule type="expression" dxfId="10619" priority="782">
      <formula>#REF!="A1"</formula>
    </cfRule>
  </conditionalFormatting>
  <conditionalFormatting sqref="T187">
    <cfRule type="expression" dxfId="10618" priority="765">
      <formula>$A187="A9"</formula>
    </cfRule>
    <cfRule type="expression" dxfId="10617" priority="766">
      <formula>$A187="A8"</formula>
    </cfRule>
    <cfRule type="expression" dxfId="10616" priority="767">
      <formula>$A187="A7"</formula>
    </cfRule>
    <cfRule type="expression" dxfId="10615" priority="768">
      <formula>$A187="A6"</formula>
    </cfRule>
    <cfRule type="expression" dxfId="10614" priority="769">
      <formula>$A187="A5"</formula>
    </cfRule>
    <cfRule type="expression" dxfId="10613" priority="770">
      <formula>$A187="A4"</formula>
    </cfRule>
    <cfRule type="expression" dxfId="10612" priority="771">
      <formula>$A187="A3"</formula>
    </cfRule>
    <cfRule type="expression" dxfId="10611" priority="772">
      <formula>$A187="A2"</formula>
    </cfRule>
    <cfRule type="expression" dxfId="10610" priority="773">
      <formula>$A187="A1"</formula>
    </cfRule>
  </conditionalFormatting>
  <conditionalFormatting sqref="T184">
    <cfRule type="expression" dxfId="10609" priority="756">
      <formula>$A184="A9"</formula>
    </cfRule>
    <cfRule type="expression" dxfId="10608" priority="757">
      <formula>$A184="A8"</formula>
    </cfRule>
    <cfRule type="expression" dxfId="10607" priority="758">
      <formula>$A184="A7"</formula>
    </cfRule>
    <cfRule type="expression" dxfId="10606" priority="759">
      <formula>$A184="A6"</formula>
    </cfRule>
    <cfRule type="expression" dxfId="10605" priority="760">
      <formula>$A184="A5"</formula>
    </cfRule>
    <cfRule type="expression" dxfId="10604" priority="761">
      <formula>$A184="A4"</formula>
    </cfRule>
    <cfRule type="expression" dxfId="10603" priority="762">
      <formula>$A184="A3"</formula>
    </cfRule>
    <cfRule type="expression" dxfId="10602" priority="763">
      <formula>$A184="A2"</formula>
    </cfRule>
    <cfRule type="expression" dxfId="10601" priority="764">
      <formula>$A184="A1"</formula>
    </cfRule>
  </conditionalFormatting>
  <conditionalFormatting sqref="T185">
    <cfRule type="expression" dxfId="10600" priority="747">
      <formula>$A185="A9"</formula>
    </cfRule>
    <cfRule type="expression" dxfId="10599" priority="748">
      <formula>$A185="A8"</formula>
    </cfRule>
    <cfRule type="expression" dxfId="10598" priority="749">
      <formula>$A185="A7"</formula>
    </cfRule>
    <cfRule type="expression" dxfId="10597" priority="750">
      <formula>$A185="A6"</formula>
    </cfRule>
    <cfRule type="expression" dxfId="10596" priority="751">
      <formula>$A185="A5"</formula>
    </cfRule>
    <cfRule type="expression" dxfId="10595" priority="752">
      <formula>$A185="A4"</formula>
    </cfRule>
    <cfRule type="expression" dxfId="10594" priority="753">
      <formula>$A185="A3"</formula>
    </cfRule>
    <cfRule type="expression" dxfId="10593" priority="754">
      <formula>$A185="A2"</formula>
    </cfRule>
    <cfRule type="expression" dxfId="10592" priority="755">
      <formula>$A185="A1"</formula>
    </cfRule>
  </conditionalFormatting>
  <conditionalFormatting sqref="T186">
    <cfRule type="expression" dxfId="10591" priority="738">
      <formula>$A186="A9"</formula>
    </cfRule>
    <cfRule type="expression" dxfId="10590" priority="739">
      <formula>$A186="A8"</formula>
    </cfRule>
    <cfRule type="expression" dxfId="10589" priority="740">
      <formula>$A186="A7"</formula>
    </cfRule>
    <cfRule type="expression" dxfId="10588" priority="741">
      <formula>$A186="A6"</formula>
    </cfRule>
    <cfRule type="expression" dxfId="10587" priority="742">
      <formula>$A186="A5"</formula>
    </cfRule>
    <cfRule type="expression" dxfId="10586" priority="743">
      <formula>$A186="A4"</formula>
    </cfRule>
    <cfRule type="expression" dxfId="10585" priority="744">
      <formula>$A186="A3"</formula>
    </cfRule>
    <cfRule type="expression" dxfId="10584" priority="745">
      <formula>$A186="A2"</formula>
    </cfRule>
    <cfRule type="expression" dxfId="10583" priority="746">
      <formula>$A186="A1"</formula>
    </cfRule>
  </conditionalFormatting>
  <conditionalFormatting sqref="T163">
    <cfRule type="cellIs" dxfId="10582" priority="737" stopIfTrue="1" operator="lessThan">
      <formula>0</formula>
    </cfRule>
  </conditionalFormatting>
  <conditionalFormatting sqref="T165">
    <cfRule type="expression" dxfId="10581" priority="728">
      <formula>$A165="A9"</formula>
    </cfRule>
    <cfRule type="expression" dxfId="10580" priority="729">
      <formula>$A165="A8"</formula>
    </cfRule>
    <cfRule type="expression" dxfId="10579" priority="730">
      <formula>$A165="A7"</formula>
    </cfRule>
    <cfRule type="expression" dxfId="10578" priority="731">
      <formula>$A165="A6"</formula>
    </cfRule>
    <cfRule type="expression" dxfId="10577" priority="732">
      <formula>$A165="A5"</formula>
    </cfRule>
    <cfRule type="expression" dxfId="10576" priority="733">
      <formula>$A165="A4"</formula>
    </cfRule>
    <cfRule type="expression" dxfId="10575" priority="734">
      <formula>$A165="A3"</formula>
    </cfRule>
    <cfRule type="expression" dxfId="10574" priority="735">
      <formula>$A165="A2"</formula>
    </cfRule>
    <cfRule type="expression" dxfId="10573" priority="736">
      <formula>$A165="A1"</formula>
    </cfRule>
  </conditionalFormatting>
  <conditionalFormatting sqref="T167">
    <cfRule type="expression" dxfId="10572" priority="692">
      <formula>$A167="A9"</formula>
    </cfRule>
    <cfRule type="expression" dxfId="10571" priority="693">
      <formula>$A167="A8"</formula>
    </cfRule>
    <cfRule type="expression" dxfId="10570" priority="694">
      <formula>$A167="A7"</formula>
    </cfRule>
    <cfRule type="expression" dxfId="10569" priority="695">
      <formula>$A167="A6"</formula>
    </cfRule>
    <cfRule type="expression" dxfId="10568" priority="696">
      <formula>$A167="A5"</formula>
    </cfRule>
    <cfRule type="expression" dxfId="10567" priority="697">
      <formula>$A167="A4"</formula>
    </cfRule>
    <cfRule type="expression" dxfId="10566" priority="698">
      <formula>$A167="A3"</formula>
    </cfRule>
    <cfRule type="expression" dxfId="10565" priority="699">
      <formula>$A167="A2"</formula>
    </cfRule>
    <cfRule type="expression" dxfId="10564" priority="700">
      <formula>$A167="A1"</formula>
    </cfRule>
  </conditionalFormatting>
  <conditionalFormatting sqref="T168">
    <cfRule type="expression" dxfId="10563" priority="719">
      <formula>$A168="A9"</formula>
    </cfRule>
    <cfRule type="expression" dxfId="10562" priority="720">
      <formula>$A168="A8"</formula>
    </cfRule>
    <cfRule type="expression" dxfId="10561" priority="721">
      <formula>$A168="A7"</formula>
    </cfRule>
    <cfRule type="expression" dxfId="10560" priority="722">
      <formula>$A168="A6"</formula>
    </cfRule>
    <cfRule type="expression" dxfId="10559" priority="723">
      <formula>$A168="A5"</formula>
    </cfRule>
    <cfRule type="expression" dxfId="10558" priority="724">
      <formula>$A168="A4"</formula>
    </cfRule>
    <cfRule type="expression" dxfId="10557" priority="725">
      <formula>$A168="A3"</formula>
    </cfRule>
    <cfRule type="expression" dxfId="10556" priority="726">
      <formula>$A168="A2"</formula>
    </cfRule>
    <cfRule type="expression" dxfId="10555" priority="727">
      <formula>$A168="A1"</formula>
    </cfRule>
  </conditionalFormatting>
  <conditionalFormatting sqref="T169">
    <cfRule type="expression" dxfId="10554" priority="710">
      <formula>$A169="A9"</formula>
    </cfRule>
    <cfRule type="expression" dxfId="10553" priority="711">
      <formula>$A169="A8"</formula>
    </cfRule>
    <cfRule type="expression" dxfId="10552" priority="712">
      <formula>$A169="A7"</formula>
    </cfRule>
    <cfRule type="expression" dxfId="10551" priority="713">
      <formula>$A169="A6"</formula>
    </cfRule>
    <cfRule type="expression" dxfId="10550" priority="714">
      <formula>$A169="A5"</formula>
    </cfRule>
    <cfRule type="expression" dxfId="10549" priority="715">
      <formula>$A169="A4"</formula>
    </cfRule>
    <cfRule type="expression" dxfId="10548" priority="716">
      <formula>$A169="A3"</formula>
    </cfRule>
    <cfRule type="expression" dxfId="10547" priority="717">
      <formula>$A169="A2"</formula>
    </cfRule>
    <cfRule type="expression" dxfId="10546" priority="718">
      <formula>$A169="A1"</formula>
    </cfRule>
  </conditionalFormatting>
  <conditionalFormatting sqref="T170">
    <cfRule type="expression" dxfId="10545" priority="701">
      <formula>$A170="A9"</formula>
    </cfRule>
    <cfRule type="expression" dxfId="10544" priority="702">
      <formula>$A170="A8"</formula>
    </cfRule>
    <cfRule type="expression" dxfId="10543" priority="703">
      <formula>$A170="A7"</formula>
    </cfRule>
    <cfRule type="expression" dxfId="10542" priority="704">
      <formula>$A170="A6"</formula>
    </cfRule>
    <cfRule type="expression" dxfId="10541" priority="705">
      <formula>$A170="A5"</formula>
    </cfRule>
    <cfRule type="expression" dxfId="10540" priority="706">
      <formula>$A170="A4"</formula>
    </cfRule>
    <cfRule type="expression" dxfId="10539" priority="707">
      <formula>$A170="A3"</formula>
    </cfRule>
    <cfRule type="expression" dxfId="10538" priority="708">
      <formula>$A170="A2"</formula>
    </cfRule>
    <cfRule type="expression" dxfId="10537" priority="709">
      <formula>$A170="A1"</formula>
    </cfRule>
  </conditionalFormatting>
  <conditionalFormatting sqref="T172">
    <cfRule type="expression" dxfId="10536" priority="683">
      <formula>$A172="A9"</formula>
    </cfRule>
    <cfRule type="expression" dxfId="10535" priority="684">
      <formula>$A172="A8"</formula>
    </cfRule>
    <cfRule type="expression" dxfId="10534" priority="685">
      <formula>$A172="A7"</formula>
    </cfRule>
    <cfRule type="expression" dxfId="10533" priority="686">
      <formula>$A172="A6"</formula>
    </cfRule>
    <cfRule type="expression" dxfId="10532" priority="687">
      <formula>$A172="A5"</formula>
    </cfRule>
    <cfRule type="expression" dxfId="10531" priority="688">
      <formula>$A172="A4"</formula>
    </cfRule>
    <cfRule type="expression" dxfId="10530" priority="689">
      <formula>$A172="A3"</formula>
    </cfRule>
    <cfRule type="expression" dxfId="10529" priority="690">
      <formula>$A172="A2"</formula>
    </cfRule>
    <cfRule type="expression" dxfId="10528" priority="691">
      <formula>$A172="A1"</formula>
    </cfRule>
  </conditionalFormatting>
  <conditionalFormatting sqref="T166">
    <cfRule type="expression" dxfId="10527" priority="674">
      <formula>$A166="A9"</formula>
    </cfRule>
    <cfRule type="expression" dxfId="10526" priority="675">
      <formula>$A166="A8"</formula>
    </cfRule>
    <cfRule type="expression" dxfId="10525" priority="676">
      <formula>$A166="A7"</formula>
    </cfRule>
    <cfRule type="expression" dxfId="10524" priority="677">
      <formula>$A166="A6"</formula>
    </cfRule>
    <cfRule type="expression" dxfId="10523" priority="678">
      <formula>$A166="A5"</formula>
    </cfRule>
    <cfRule type="expression" dxfId="10522" priority="679">
      <formula>$A166="A4"</formula>
    </cfRule>
    <cfRule type="expression" dxfId="10521" priority="680">
      <formula>$A166="A3"</formula>
    </cfRule>
    <cfRule type="expression" dxfId="10520" priority="681">
      <formula>$A166="A2"</formula>
    </cfRule>
    <cfRule type="expression" dxfId="10519" priority="682">
      <formula>$A166="A1"</formula>
    </cfRule>
  </conditionalFormatting>
  <conditionalFormatting sqref="T171">
    <cfRule type="expression" dxfId="10518" priority="665">
      <formula>$A171="A9"</formula>
    </cfRule>
    <cfRule type="expression" dxfId="10517" priority="666">
      <formula>$A171="A8"</formula>
    </cfRule>
    <cfRule type="expression" dxfId="10516" priority="667">
      <formula>$A171="A7"</formula>
    </cfRule>
    <cfRule type="expression" dxfId="10515" priority="668">
      <formula>$A171="A6"</formula>
    </cfRule>
    <cfRule type="expression" dxfId="10514" priority="669">
      <formula>$A171="A5"</formula>
    </cfRule>
    <cfRule type="expression" dxfId="10513" priority="670">
      <formula>$A171="A4"</formula>
    </cfRule>
    <cfRule type="expression" dxfId="10512" priority="671">
      <formula>$A171="A3"</formula>
    </cfRule>
    <cfRule type="expression" dxfId="10511" priority="672">
      <formula>$A171="A2"</formula>
    </cfRule>
    <cfRule type="expression" dxfId="10510" priority="673">
      <formula>$A171="A1"</formula>
    </cfRule>
  </conditionalFormatting>
  <conditionalFormatting sqref="T253:T254">
    <cfRule type="expression" dxfId="10509" priority="656">
      <formula>#REF!="A9"</formula>
    </cfRule>
    <cfRule type="expression" dxfId="10508" priority="657">
      <formula>#REF!="A8"</formula>
    </cfRule>
    <cfRule type="expression" dxfId="10507" priority="658">
      <formula>#REF!="A7"</formula>
    </cfRule>
    <cfRule type="expression" dxfId="10506" priority="659">
      <formula>#REF!="A6"</formula>
    </cfRule>
    <cfRule type="expression" dxfId="10505" priority="660">
      <formula>#REF!="A5"</formula>
    </cfRule>
    <cfRule type="expression" dxfId="10504" priority="661">
      <formula>#REF!="A4"</formula>
    </cfRule>
    <cfRule type="expression" dxfId="10503" priority="662">
      <formula>#REF!="A3"</formula>
    </cfRule>
    <cfRule type="expression" dxfId="10502" priority="663">
      <formula>#REF!="A2"</formula>
    </cfRule>
    <cfRule type="expression" dxfId="10501" priority="664">
      <formula>#REF!="A1"</formula>
    </cfRule>
  </conditionalFormatting>
  <conditionalFormatting sqref="T164">
    <cfRule type="expression" dxfId="10500" priority="647">
      <formula>$A164="A9"</formula>
    </cfRule>
    <cfRule type="expression" dxfId="10499" priority="648">
      <formula>$A164="A8"</formula>
    </cfRule>
    <cfRule type="expression" dxfId="10498" priority="649">
      <formula>$A164="A7"</formula>
    </cfRule>
    <cfRule type="expression" dxfId="10497" priority="650">
      <formula>$A164="A6"</formula>
    </cfRule>
    <cfRule type="expression" dxfId="10496" priority="651">
      <formula>$A164="A5"</formula>
    </cfRule>
    <cfRule type="expression" dxfId="10495" priority="652">
      <formula>$A164="A4"</formula>
    </cfRule>
    <cfRule type="expression" dxfId="10494" priority="653">
      <formula>$A164="A3"</formula>
    </cfRule>
    <cfRule type="expression" dxfId="10493" priority="654">
      <formula>$A164="A2"</formula>
    </cfRule>
    <cfRule type="expression" dxfId="10492" priority="655">
      <formula>$A164="A1"</formula>
    </cfRule>
  </conditionalFormatting>
  <conditionalFormatting sqref="AI63:AI64">
    <cfRule type="expression" dxfId="10491" priority="638">
      <formula>#REF!="A9"</formula>
    </cfRule>
    <cfRule type="expression" dxfId="10490" priority="639">
      <formula>#REF!="A8"</formula>
    </cfRule>
    <cfRule type="expression" dxfId="10489" priority="640">
      <formula>#REF!="A7"</formula>
    </cfRule>
    <cfRule type="expression" dxfId="10488" priority="641">
      <formula>#REF!="A6"</formula>
    </cfRule>
    <cfRule type="expression" dxfId="10487" priority="642">
      <formula>#REF!="A5"</formula>
    </cfRule>
    <cfRule type="expression" dxfId="10486" priority="643">
      <formula>#REF!="A4"</formula>
    </cfRule>
    <cfRule type="expression" dxfId="10485" priority="644">
      <formula>#REF!="A3"</formula>
    </cfRule>
    <cfRule type="expression" dxfId="10484" priority="645">
      <formula>#REF!="A2"</formula>
    </cfRule>
    <cfRule type="expression" dxfId="10483" priority="646">
      <formula>#REF!="A1"</formula>
    </cfRule>
  </conditionalFormatting>
  <conditionalFormatting sqref="AI143:AI144">
    <cfRule type="expression" dxfId="10482" priority="620">
      <formula>#REF!="A9"</formula>
    </cfRule>
    <cfRule type="expression" dxfId="10481" priority="621">
      <formula>#REF!="A8"</formula>
    </cfRule>
    <cfRule type="expression" dxfId="10480" priority="622">
      <formula>#REF!="A7"</formula>
    </cfRule>
    <cfRule type="expression" dxfId="10479" priority="623">
      <formula>#REF!="A6"</formula>
    </cfRule>
    <cfRule type="expression" dxfId="10478" priority="624">
      <formula>#REF!="A5"</formula>
    </cfRule>
    <cfRule type="expression" dxfId="10477" priority="625">
      <formula>#REF!="A4"</formula>
    </cfRule>
    <cfRule type="expression" dxfId="10476" priority="626">
      <formula>#REF!="A3"</formula>
    </cfRule>
    <cfRule type="expression" dxfId="10475" priority="627">
      <formula>#REF!="A2"</formula>
    </cfRule>
    <cfRule type="expression" dxfId="10474" priority="628">
      <formula>#REF!="A1"</formula>
    </cfRule>
  </conditionalFormatting>
  <conditionalFormatting sqref="AI151:AI152 AI160:AI162">
    <cfRule type="expression" dxfId="10473" priority="629">
      <formula>#REF!="A9"</formula>
    </cfRule>
    <cfRule type="expression" dxfId="10472" priority="630">
      <formula>#REF!="A8"</formula>
    </cfRule>
    <cfRule type="expression" dxfId="10471" priority="631">
      <formula>#REF!="A7"</formula>
    </cfRule>
    <cfRule type="expression" dxfId="10470" priority="632">
      <formula>#REF!="A6"</formula>
    </cfRule>
    <cfRule type="expression" dxfId="10469" priority="633">
      <formula>#REF!="A5"</formula>
    </cfRule>
    <cfRule type="expression" dxfId="10468" priority="634">
      <formula>#REF!="A4"</formula>
    </cfRule>
    <cfRule type="expression" dxfId="10467" priority="635">
      <formula>#REF!="A3"</formula>
    </cfRule>
    <cfRule type="expression" dxfId="10466" priority="636">
      <formula>#REF!="A2"</formula>
    </cfRule>
    <cfRule type="expression" dxfId="10465" priority="637">
      <formula>#REF!="A1"</formula>
    </cfRule>
  </conditionalFormatting>
  <conditionalFormatting sqref="AI241:AI242">
    <cfRule type="expression" dxfId="10464" priority="611">
      <formula>#REF!="A9"</formula>
    </cfRule>
    <cfRule type="expression" dxfId="10463" priority="612">
      <formula>#REF!="A8"</formula>
    </cfRule>
    <cfRule type="expression" dxfId="10462" priority="613">
      <formula>#REF!="A7"</formula>
    </cfRule>
    <cfRule type="expression" dxfId="10461" priority="614">
      <formula>#REF!="A6"</formula>
    </cfRule>
    <cfRule type="expression" dxfId="10460" priority="615">
      <formula>#REF!="A5"</formula>
    </cfRule>
    <cfRule type="expression" dxfId="10459" priority="616">
      <formula>#REF!="A4"</formula>
    </cfRule>
    <cfRule type="expression" dxfId="10458" priority="617">
      <formula>#REF!="A3"</formula>
    </cfRule>
    <cfRule type="expression" dxfId="10457" priority="618">
      <formula>#REF!="A2"</formula>
    </cfRule>
    <cfRule type="expression" dxfId="10456" priority="619">
      <formula>#REF!="A1"</formula>
    </cfRule>
  </conditionalFormatting>
  <conditionalFormatting sqref="AI57">
    <cfRule type="cellIs" dxfId="10455" priority="601" stopIfTrue="1" operator="lessThan">
      <formula>0</formula>
    </cfRule>
  </conditionalFormatting>
  <conditionalFormatting sqref="AI134">
    <cfRule type="cellIs" dxfId="10454" priority="600" stopIfTrue="1" operator="lessThan">
      <formula>0</formula>
    </cfRule>
  </conditionalFormatting>
  <conditionalFormatting sqref="AI145">
    <cfRule type="cellIs" dxfId="10453" priority="599" stopIfTrue="1" operator="lessThan">
      <formula>0</formula>
    </cfRule>
  </conditionalFormatting>
  <conditionalFormatting sqref="AI188:AI189">
    <cfRule type="cellIs" dxfId="10452" priority="598" stopIfTrue="1" operator="lessThan">
      <formula>0</formula>
    </cfRule>
  </conditionalFormatting>
  <conditionalFormatting sqref="AI238">
    <cfRule type="cellIs" dxfId="10451" priority="597" stopIfTrue="1" operator="lessThan">
      <formula>0</formula>
    </cfRule>
  </conditionalFormatting>
  <conditionalFormatting sqref="AI22">
    <cfRule type="expression" dxfId="10450" priority="602">
      <formula>$A22="A9"</formula>
    </cfRule>
    <cfRule type="expression" dxfId="10449" priority="603">
      <formula>$A22="A8"</formula>
    </cfRule>
    <cfRule type="expression" dxfId="10448" priority="604">
      <formula>$A22="A7"</formula>
    </cfRule>
    <cfRule type="expression" dxfId="10447" priority="605">
      <formula>$A22="A6"</formula>
    </cfRule>
    <cfRule type="expression" dxfId="10446" priority="606">
      <formula>$A22="A5"</formula>
    </cfRule>
    <cfRule type="expression" dxfId="10445" priority="607">
      <formula>$A22="A4"</formula>
    </cfRule>
    <cfRule type="expression" dxfId="10444" priority="608">
      <formula>$A22="A3"</formula>
    </cfRule>
    <cfRule type="expression" dxfId="10443" priority="609">
      <formula>$A22="A2"</formula>
    </cfRule>
    <cfRule type="expression" dxfId="10442" priority="610">
      <formula>$A22="A1"</formula>
    </cfRule>
  </conditionalFormatting>
  <conditionalFormatting sqref="AI26">
    <cfRule type="expression" dxfId="10441" priority="588">
      <formula>$A26="A9"</formula>
    </cfRule>
    <cfRule type="expression" dxfId="10440" priority="589">
      <formula>$A26="A8"</formula>
    </cfRule>
    <cfRule type="expression" dxfId="10439" priority="590">
      <formula>$A26="A7"</formula>
    </cfRule>
    <cfRule type="expression" dxfId="10438" priority="591">
      <formula>$A26="A6"</formula>
    </cfRule>
    <cfRule type="expression" dxfId="10437" priority="592">
      <formula>$A26="A5"</formula>
    </cfRule>
    <cfRule type="expression" dxfId="10436" priority="593">
      <formula>$A26="A4"</formula>
    </cfRule>
    <cfRule type="expression" dxfId="10435" priority="594">
      <formula>$A26="A3"</formula>
    </cfRule>
    <cfRule type="expression" dxfId="10434" priority="595">
      <formula>$A26="A2"</formula>
    </cfRule>
    <cfRule type="expression" dxfId="10433" priority="596">
      <formula>$A26="A1"</formula>
    </cfRule>
  </conditionalFormatting>
  <conditionalFormatting sqref="AI27">
    <cfRule type="expression" dxfId="10432" priority="399">
      <formula>$A27="A9"</formula>
    </cfRule>
    <cfRule type="expression" dxfId="10431" priority="400">
      <formula>$A27="A8"</formula>
    </cfRule>
    <cfRule type="expression" dxfId="10430" priority="401">
      <formula>$A27="A7"</formula>
    </cfRule>
    <cfRule type="expression" dxfId="10429" priority="402">
      <formula>$A27="A6"</formula>
    </cfRule>
    <cfRule type="expression" dxfId="10428" priority="403">
      <formula>$A27="A5"</formula>
    </cfRule>
    <cfRule type="expression" dxfId="10427" priority="404">
      <formula>$A27="A4"</formula>
    </cfRule>
    <cfRule type="expression" dxfId="10426" priority="405">
      <formula>$A27="A3"</formula>
    </cfRule>
    <cfRule type="expression" dxfId="10425" priority="406">
      <formula>$A27="A2"</formula>
    </cfRule>
    <cfRule type="expression" dxfId="10424" priority="407">
      <formula>$A27="A1"</formula>
    </cfRule>
  </conditionalFormatting>
  <conditionalFormatting sqref="AI37">
    <cfRule type="expression" dxfId="10423" priority="579">
      <formula>$A37="A9"</formula>
    </cfRule>
    <cfRule type="expression" dxfId="10422" priority="580">
      <formula>$A37="A8"</formula>
    </cfRule>
    <cfRule type="expression" dxfId="10421" priority="581">
      <formula>$A37="A7"</formula>
    </cfRule>
    <cfRule type="expression" dxfId="10420" priority="582">
      <formula>$A37="A6"</formula>
    </cfRule>
    <cfRule type="expression" dxfId="10419" priority="583">
      <formula>$A37="A5"</formula>
    </cfRule>
    <cfRule type="expression" dxfId="10418" priority="584">
      <formula>$A37="A4"</formula>
    </cfRule>
    <cfRule type="expression" dxfId="10417" priority="585">
      <formula>$A37="A3"</formula>
    </cfRule>
    <cfRule type="expression" dxfId="10416" priority="586">
      <formula>$A37="A2"</formula>
    </cfRule>
    <cfRule type="expression" dxfId="10415" priority="587">
      <formula>$A37="A1"</formula>
    </cfRule>
  </conditionalFormatting>
  <conditionalFormatting sqref="AI40">
    <cfRule type="expression" dxfId="10414" priority="570">
      <formula>$A40="A9"</formula>
    </cfRule>
    <cfRule type="expression" dxfId="10413" priority="571">
      <formula>$A40="A8"</formula>
    </cfRule>
    <cfRule type="expression" dxfId="10412" priority="572">
      <formula>$A40="A7"</formula>
    </cfRule>
    <cfRule type="expression" dxfId="10411" priority="573">
      <formula>$A40="A6"</formula>
    </cfRule>
    <cfRule type="expression" dxfId="10410" priority="574">
      <formula>$A40="A5"</formula>
    </cfRule>
    <cfRule type="expression" dxfId="10409" priority="575">
      <formula>$A40="A4"</formula>
    </cfRule>
    <cfRule type="expression" dxfId="10408" priority="576">
      <formula>$A40="A3"</formula>
    </cfRule>
    <cfRule type="expression" dxfId="10407" priority="577">
      <formula>$A40="A2"</formula>
    </cfRule>
    <cfRule type="expression" dxfId="10406" priority="578">
      <formula>$A40="A1"</formula>
    </cfRule>
  </conditionalFormatting>
  <conditionalFormatting sqref="AI43">
    <cfRule type="expression" dxfId="10405" priority="561">
      <formula>$A43="A9"</formula>
    </cfRule>
    <cfRule type="expression" dxfId="10404" priority="562">
      <formula>$A43="A8"</formula>
    </cfRule>
    <cfRule type="expression" dxfId="10403" priority="563">
      <formula>$A43="A7"</formula>
    </cfRule>
    <cfRule type="expression" dxfId="10402" priority="564">
      <formula>$A43="A6"</formula>
    </cfRule>
    <cfRule type="expression" dxfId="10401" priority="565">
      <formula>$A43="A5"</formula>
    </cfRule>
    <cfRule type="expression" dxfId="10400" priority="566">
      <formula>$A43="A4"</formula>
    </cfRule>
    <cfRule type="expression" dxfId="10399" priority="567">
      <formula>$A43="A3"</formula>
    </cfRule>
    <cfRule type="expression" dxfId="10398" priority="568">
      <formula>$A43="A2"</formula>
    </cfRule>
    <cfRule type="expression" dxfId="10397" priority="569">
      <formula>$A43="A1"</formula>
    </cfRule>
  </conditionalFormatting>
  <conditionalFormatting sqref="AI51">
    <cfRule type="expression" dxfId="10396" priority="552">
      <formula>$A51="A9"</formula>
    </cfRule>
    <cfRule type="expression" dxfId="10395" priority="553">
      <formula>$A51="A8"</formula>
    </cfRule>
    <cfRule type="expression" dxfId="10394" priority="554">
      <formula>$A51="A7"</formula>
    </cfRule>
    <cfRule type="expression" dxfId="10393" priority="555">
      <formula>$A51="A6"</formula>
    </cfRule>
    <cfRule type="expression" dxfId="10392" priority="556">
      <formula>$A51="A5"</formula>
    </cfRule>
    <cfRule type="expression" dxfId="10391" priority="557">
      <formula>$A51="A4"</formula>
    </cfRule>
    <cfRule type="expression" dxfId="10390" priority="558">
      <formula>$A51="A3"</formula>
    </cfRule>
    <cfRule type="expression" dxfId="10389" priority="559">
      <formula>$A51="A2"</formula>
    </cfRule>
    <cfRule type="expression" dxfId="10388" priority="560">
      <formula>$A51="A1"</formula>
    </cfRule>
  </conditionalFormatting>
  <conditionalFormatting sqref="AI60">
    <cfRule type="expression" dxfId="10387" priority="309">
      <formula>$A60="A9"</formula>
    </cfRule>
    <cfRule type="expression" dxfId="10386" priority="310">
      <formula>$A60="A8"</formula>
    </cfRule>
    <cfRule type="expression" dxfId="10385" priority="311">
      <formula>$A60="A7"</formula>
    </cfRule>
    <cfRule type="expression" dxfId="10384" priority="312">
      <formula>$A60="A6"</formula>
    </cfRule>
    <cfRule type="expression" dxfId="10383" priority="313">
      <formula>$A60="A5"</formula>
    </cfRule>
    <cfRule type="expression" dxfId="10382" priority="314">
      <formula>$A60="A4"</formula>
    </cfRule>
    <cfRule type="expression" dxfId="10381" priority="315">
      <formula>$A60="A3"</formula>
    </cfRule>
    <cfRule type="expression" dxfId="10380" priority="316">
      <formula>$A60="A2"</formula>
    </cfRule>
    <cfRule type="expression" dxfId="10379" priority="317">
      <formula>$A60="A1"</formula>
    </cfRule>
  </conditionalFormatting>
  <conditionalFormatting sqref="AI61">
    <cfRule type="expression" dxfId="10378" priority="390">
      <formula>$A61="A9"</formula>
    </cfRule>
    <cfRule type="expression" dxfId="10377" priority="391">
      <formula>$A61="A8"</formula>
    </cfRule>
    <cfRule type="expression" dxfId="10376" priority="392">
      <formula>$A61="A7"</formula>
    </cfRule>
    <cfRule type="expression" dxfId="10375" priority="393">
      <formula>$A61="A6"</formula>
    </cfRule>
    <cfRule type="expression" dxfId="10374" priority="394">
      <formula>$A61="A5"</formula>
    </cfRule>
    <cfRule type="expression" dxfId="10373" priority="395">
      <formula>$A61="A4"</formula>
    </cfRule>
    <cfRule type="expression" dxfId="10372" priority="396">
      <formula>$A61="A3"</formula>
    </cfRule>
    <cfRule type="expression" dxfId="10371" priority="397">
      <formula>$A61="A2"</formula>
    </cfRule>
    <cfRule type="expression" dxfId="10370" priority="398">
      <formula>$A61="A1"</formula>
    </cfRule>
  </conditionalFormatting>
  <conditionalFormatting sqref="AI65">
    <cfRule type="expression" dxfId="10369" priority="318">
      <formula>$A65="A9"</formula>
    </cfRule>
    <cfRule type="expression" dxfId="10368" priority="319">
      <formula>$A65="A8"</formula>
    </cfRule>
    <cfRule type="expression" dxfId="10367" priority="320">
      <formula>$A65="A7"</formula>
    </cfRule>
    <cfRule type="expression" dxfId="10366" priority="321">
      <formula>$A65="A6"</formula>
    </cfRule>
    <cfRule type="expression" dxfId="10365" priority="322">
      <formula>$A65="A5"</formula>
    </cfRule>
    <cfRule type="expression" dxfId="10364" priority="323">
      <formula>$A65="A4"</formula>
    </cfRule>
    <cfRule type="expression" dxfId="10363" priority="324">
      <formula>$A65="A3"</formula>
    </cfRule>
    <cfRule type="expression" dxfId="10362" priority="325">
      <formula>$A65="A2"</formula>
    </cfRule>
    <cfRule type="expression" dxfId="10361" priority="326">
      <formula>$A65="A1"</formula>
    </cfRule>
  </conditionalFormatting>
  <conditionalFormatting sqref="AI69">
    <cfRule type="expression" dxfId="10360" priority="543">
      <formula>$A69="A9"</formula>
    </cfRule>
    <cfRule type="expression" dxfId="10359" priority="544">
      <formula>$A69="A8"</formula>
    </cfRule>
    <cfRule type="expression" dxfId="10358" priority="545">
      <formula>$A69="A7"</formula>
    </cfRule>
    <cfRule type="expression" dxfId="10357" priority="546">
      <formula>$A69="A6"</formula>
    </cfRule>
    <cfRule type="expression" dxfId="10356" priority="547">
      <formula>$A69="A5"</formula>
    </cfRule>
    <cfRule type="expression" dxfId="10355" priority="548">
      <formula>$A69="A4"</formula>
    </cfRule>
    <cfRule type="expression" dxfId="10354" priority="549">
      <formula>$A69="A3"</formula>
    </cfRule>
    <cfRule type="expression" dxfId="10353" priority="550">
      <formula>$A69="A2"</formula>
    </cfRule>
    <cfRule type="expression" dxfId="10352" priority="551">
      <formula>$A69="A1"</formula>
    </cfRule>
  </conditionalFormatting>
  <conditionalFormatting sqref="AI70">
    <cfRule type="expression" dxfId="10351" priority="381">
      <formula>$A70="A9"</formula>
    </cfRule>
    <cfRule type="expression" dxfId="10350" priority="382">
      <formula>$A70="A8"</formula>
    </cfRule>
    <cfRule type="expression" dxfId="10349" priority="383">
      <formula>$A70="A7"</formula>
    </cfRule>
    <cfRule type="expression" dxfId="10348" priority="384">
      <formula>$A70="A6"</formula>
    </cfRule>
    <cfRule type="expression" dxfId="10347" priority="385">
      <formula>$A70="A5"</formula>
    </cfRule>
    <cfRule type="expression" dxfId="10346" priority="386">
      <formula>$A70="A4"</formula>
    </cfRule>
    <cfRule type="expression" dxfId="10345" priority="387">
      <formula>$A70="A3"</formula>
    </cfRule>
    <cfRule type="expression" dxfId="10344" priority="388">
      <formula>$A70="A2"</formula>
    </cfRule>
    <cfRule type="expression" dxfId="10343" priority="389">
      <formula>$A70="A1"</formula>
    </cfRule>
  </conditionalFormatting>
  <conditionalFormatting sqref="AI71">
    <cfRule type="expression" dxfId="10342" priority="336">
      <formula>$A71="A9"</formula>
    </cfRule>
    <cfRule type="expression" dxfId="10341" priority="337">
      <formula>$A71="A8"</formula>
    </cfRule>
    <cfRule type="expression" dxfId="10340" priority="338">
      <formula>$A71="A7"</formula>
    </cfRule>
    <cfRule type="expression" dxfId="10339" priority="339">
      <formula>$A71="A6"</formula>
    </cfRule>
    <cfRule type="expression" dxfId="10338" priority="340">
      <formula>$A71="A5"</formula>
    </cfRule>
    <cfRule type="expression" dxfId="10337" priority="341">
      <formula>$A71="A4"</formula>
    </cfRule>
    <cfRule type="expression" dxfId="10336" priority="342">
      <formula>$A71="A3"</formula>
    </cfRule>
    <cfRule type="expression" dxfId="10335" priority="343">
      <formula>$A71="A2"</formula>
    </cfRule>
    <cfRule type="expression" dxfId="10334" priority="344">
      <formula>$A71="A1"</formula>
    </cfRule>
  </conditionalFormatting>
  <conditionalFormatting sqref="AI72">
    <cfRule type="expression" dxfId="10333" priority="327">
      <formula>$A72="A9"</formula>
    </cfRule>
    <cfRule type="expression" dxfId="10332" priority="328">
      <formula>$A72="A8"</formula>
    </cfRule>
    <cfRule type="expression" dxfId="10331" priority="329">
      <formula>$A72="A7"</formula>
    </cfRule>
    <cfRule type="expression" dxfId="10330" priority="330">
      <formula>$A72="A6"</formula>
    </cfRule>
    <cfRule type="expression" dxfId="10329" priority="331">
      <formula>$A72="A5"</formula>
    </cfRule>
    <cfRule type="expression" dxfId="10328" priority="332">
      <formula>$A72="A4"</formula>
    </cfRule>
    <cfRule type="expression" dxfId="10327" priority="333">
      <formula>$A72="A3"</formula>
    </cfRule>
    <cfRule type="expression" dxfId="10326" priority="334">
      <formula>$A72="A2"</formula>
    </cfRule>
    <cfRule type="expression" dxfId="10325" priority="335">
      <formula>$A72="A1"</formula>
    </cfRule>
  </conditionalFormatting>
  <conditionalFormatting sqref="AI77">
    <cfRule type="expression" dxfId="10324" priority="525">
      <formula>$A77="A9"</formula>
    </cfRule>
    <cfRule type="expression" dxfId="10323" priority="526">
      <formula>$A77="A8"</formula>
    </cfRule>
    <cfRule type="expression" dxfId="10322" priority="527">
      <formula>$A77="A7"</formula>
    </cfRule>
    <cfRule type="expression" dxfId="10321" priority="528">
      <formula>$A77="A6"</formula>
    </cfRule>
    <cfRule type="expression" dxfId="10320" priority="529">
      <formula>$A77="A5"</formula>
    </cfRule>
    <cfRule type="expression" dxfId="10319" priority="530">
      <formula>$A77="A4"</formula>
    </cfRule>
    <cfRule type="expression" dxfId="10318" priority="531">
      <formula>$A77="A3"</formula>
    </cfRule>
    <cfRule type="expression" dxfId="10317" priority="532">
      <formula>$A77="A2"</formula>
    </cfRule>
    <cfRule type="expression" dxfId="10316" priority="533">
      <formula>$A77="A1"</formula>
    </cfRule>
  </conditionalFormatting>
  <conditionalFormatting sqref="AI80">
    <cfRule type="expression" dxfId="10315" priority="516">
      <formula>$A80="A9"</formula>
    </cfRule>
    <cfRule type="expression" dxfId="10314" priority="517">
      <formula>$A80="A8"</formula>
    </cfRule>
    <cfRule type="expression" dxfId="10313" priority="518">
      <formula>$A80="A7"</formula>
    </cfRule>
    <cfRule type="expression" dxfId="10312" priority="519">
      <formula>$A80="A6"</formula>
    </cfRule>
    <cfRule type="expression" dxfId="10311" priority="520">
      <formula>$A80="A5"</formula>
    </cfRule>
    <cfRule type="expression" dxfId="10310" priority="521">
      <formula>$A80="A4"</formula>
    </cfRule>
    <cfRule type="expression" dxfId="10309" priority="522">
      <formula>$A80="A3"</formula>
    </cfRule>
    <cfRule type="expression" dxfId="10308" priority="523">
      <formula>$A80="A2"</formula>
    </cfRule>
    <cfRule type="expression" dxfId="10307" priority="524">
      <formula>$A80="A1"</formula>
    </cfRule>
  </conditionalFormatting>
  <conditionalFormatting sqref="AI85">
    <cfRule type="expression" dxfId="10306" priority="507">
      <formula>$A85="A9"</formula>
    </cfRule>
    <cfRule type="expression" dxfId="10305" priority="508">
      <formula>$A85="A8"</formula>
    </cfRule>
    <cfRule type="expression" dxfId="10304" priority="509">
      <formula>$A85="A7"</formula>
    </cfRule>
    <cfRule type="expression" dxfId="10303" priority="510">
      <formula>$A85="A6"</formula>
    </cfRule>
    <cfRule type="expression" dxfId="10302" priority="511">
      <formula>$A85="A5"</formula>
    </cfRule>
    <cfRule type="expression" dxfId="10301" priority="512">
      <formula>$A85="A4"</formula>
    </cfRule>
    <cfRule type="expression" dxfId="10300" priority="513">
      <formula>$A85="A3"</formula>
    </cfRule>
    <cfRule type="expression" dxfId="10299" priority="514">
      <formula>$A85="A2"</formula>
    </cfRule>
    <cfRule type="expression" dxfId="10298" priority="515">
      <formula>$A85="A1"</formula>
    </cfRule>
  </conditionalFormatting>
  <conditionalFormatting sqref="AI89">
    <cfRule type="expression" dxfId="10297" priority="498">
      <formula>$A89="A9"</formula>
    </cfRule>
    <cfRule type="expression" dxfId="10296" priority="499">
      <formula>$A89="A8"</formula>
    </cfRule>
    <cfRule type="expression" dxfId="10295" priority="500">
      <formula>$A89="A7"</formula>
    </cfRule>
    <cfRule type="expression" dxfId="10294" priority="501">
      <formula>$A89="A6"</formula>
    </cfRule>
    <cfRule type="expression" dxfId="10293" priority="502">
      <formula>$A89="A5"</formula>
    </cfRule>
    <cfRule type="expression" dxfId="10292" priority="503">
      <formula>$A89="A4"</formula>
    </cfRule>
    <cfRule type="expression" dxfId="10291" priority="504">
      <formula>$A89="A3"</formula>
    </cfRule>
    <cfRule type="expression" dxfId="10290" priority="505">
      <formula>$A89="A2"</formula>
    </cfRule>
    <cfRule type="expression" dxfId="10289" priority="506">
      <formula>$A89="A1"</formula>
    </cfRule>
  </conditionalFormatting>
  <conditionalFormatting sqref="AI99">
    <cfRule type="expression" dxfId="10288" priority="489">
      <formula>$A99="A9"</formula>
    </cfRule>
    <cfRule type="expression" dxfId="10287" priority="490">
      <formula>$A99="A8"</formula>
    </cfRule>
    <cfRule type="expression" dxfId="10286" priority="491">
      <formula>$A99="A7"</formula>
    </cfRule>
    <cfRule type="expression" dxfId="10285" priority="492">
      <formula>$A99="A6"</formula>
    </cfRule>
    <cfRule type="expression" dxfId="10284" priority="493">
      <formula>$A99="A5"</formula>
    </cfRule>
    <cfRule type="expression" dxfId="10283" priority="494">
      <formula>$A99="A4"</formula>
    </cfRule>
    <cfRule type="expression" dxfId="10282" priority="495">
      <formula>$A99="A3"</formula>
    </cfRule>
    <cfRule type="expression" dxfId="10281" priority="496">
      <formula>$A99="A2"</formula>
    </cfRule>
    <cfRule type="expression" dxfId="10280" priority="497">
      <formula>$A99="A1"</formula>
    </cfRule>
  </conditionalFormatting>
  <conditionalFormatting sqref="AI105">
    <cfRule type="expression" dxfId="10279" priority="480">
      <formula>$A105="A9"</formula>
    </cfRule>
    <cfRule type="expression" dxfId="10278" priority="481">
      <formula>$A105="A8"</formula>
    </cfRule>
    <cfRule type="expression" dxfId="10277" priority="482">
      <formula>$A105="A7"</formula>
    </cfRule>
    <cfRule type="expression" dxfId="10276" priority="483">
      <formula>$A105="A6"</formula>
    </cfRule>
    <cfRule type="expression" dxfId="10275" priority="484">
      <formula>$A105="A5"</formula>
    </cfRule>
    <cfRule type="expression" dxfId="10274" priority="485">
      <formula>$A105="A4"</formula>
    </cfRule>
    <cfRule type="expression" dxfId="10273" priority="486">
      <formula>$A105="A3"</formula>
    </cfRule>
    <cfRule type="expression" dxfId="10272" priority="487">
      <formula>$A105="A2"</formula>
    </cfRule>
    <cfRule type="expression" dxfId="10271" priority="488">
      <formula>$A105="A1"</formula>
    </cfRule>
  </conditionalFormatting>
  <conditionalFormatting sqref="AI119">
    <cfRule type="expression" dxfId="10270" priority="471">
      <formula>$A119="A9"</formula>
    </cfRule>
    <cfRule type="expression" dxfId="10269" priority="472">
      <formula>$A119="A8"</formula>
    </cfRule>
    <cfRule type="expression" dxfId="10268" priority="473">
      <formula>$A119="A7"</formula>
    </cfRule>
    <cfRule type="expression" dxfId="10267" priority="474">
      <formula>$A119="A6"</formula>
    </cfRule>
    <cfRule type="expression" dxfId="10266" priority="475">
      <formula>$A119="A5"</formula>
    </cfRule>
    <cfRule type="expression" dxfId="10265" priority="476">
      <formula>$A119="A4"</formula>
    </cfRule>
    <cfRule type="expression" dxfId="10264" priority="477">
      <formula>$A119="A3"</formula>
    </cfRule>
    <cfRule type="expression" dxfId="10263" priority="478">
      <formula>$A119="A2"</formula>
    </cfRule>
    <cfRule type="expression" dxfId="10262" priority="479">
      <formula>$A119="A1"</formula>
    </cfRule>
  </conditionalFormatting>
  <conditionalFormatting sqref="AI132">
    <cfRule type="expression" dxfId="10261" priority="291">
      <formula>$A132="A9"</formula>
    </cfRule>
    <cfRule type="expression" dxfId="10260" priority="292">
      <formula>$A132="A8"</formula>
    </cfRule>
    <cfRule type="expression" dxfId="10259" priority="293">
      <formula>$A132="A7"</formula>
    </cfRule>
    <cfRule type="expression" dxfId="10258" priority="294">
      <formula>$A132="A6"</formula>
    </cfRule>
    <cfRule type="expression" dxfId="10257" priority="295">
      <formula>$A132="A5"</formula>
    </cfRule>
    <cfRule type="expression" dxfId="10256" priority="296">
      <formula>$A132="A4"</formula>
    </cfRule>
    <cfRule type="expression" dxfId="10255" priority="297">
      <formula>$A132="A3"</formula>
    </cfRule>
    <cfRule type="expression" dxfId="10254" priority="298">
      <formula>$A132="A2"</formula>
    </cfRule>
    <cfRule type="expression" dxfId="10253" priority="299">
      <formula>$A132="A1"</formula>
    </cfRule>
  </conditionalFormatting>
  <conditionalFormatting sqref="AI137">
    <cfRule type="expression" dxfId="10252" priority="462">
      <formula>$A137="A9"</formula>
    </cfRule>
    <cfRule type="expression" dxfId="10251" priority="463">
      <formula>$A137="A8"</formula>
    </cfRule>
    <cfRule type="expression" dxfId="10250" priority="464">
      <formula>$A137="A7"</formula>
    </cfRule>
    <cfRule type="expression" dxfId="10249" priority="465">
      <formula>$A137="A6"</formula>
    </cfRule>
    <cfRule type="expression" dxfId="10248" priority="466">
      <formula>$A137="A5"</formula>
    </cfRule>
    <cfRule type="expression" dxfId="10247" priority="467">
      <formula>$A137="A4"</formula>
    </cfRule>
    <cfRule type="expression" dxfId="10246" priority="468">
      <formula>$A137="A3"</formula>
    </cfRule>
    <cfRule type="expression" dxfId="10245" priority="469">
      <formula>$A137="A2"</formula>
    </cfRule>
    <cfRule type="expression" dxfId="10244" priority="470">
      <formula>$A137="A1"</formula>
    </cfRule>
  </conditionalFormatting>
  <conditionalFormatting sqref="AI142">
    <cfRule type="expression" dxfId="10243" priority="300">
      <formula>$A142="A9"</formula>
    </cfRule>
    <cfRule type="expression" dxfId="10242" priority="301">
      <formula>$A142="A8"</formula>
    </cfRule>
    <cfRule type="expression" dxfId="10241" priority="302">
      <formula>$A142="A7"</formula>
    </cfRule>
    <cfRule type="expression" dxfId="10240" priority="303">
      <formula>$A142="A6"</formula>
    </cfRule>
    <cfRule type="expression" dxfId="10239" priority="304">
      <formula>$A142="A5"</formula>
    </cfRule>
    <cfRule type="expression" dxfId="10238" priority="305">
      <formula>$A142="A4"</formula>
    </cfRule>
    <cfRule type="expression" dxfId="10237" priority="306">
      <formula>$A142="A3"</formula>
    </cfRule>
    <cfRule type="expression" dxfId="10236" priority="307">
      <formula>$A142="A2"</formula>
    </cfRule>
    <cfRule type="expression" dxfId="10235" priority="308">
      <formula>$A142="A1"</formula>
    </cfRule>
  </conditionalFormatting>
  <conditionalFormatting sqref="AI159">
    <cfRule type="expression" dxfId="10234" priority="534">
      <formula>$A159="A9"</formula>
    </cfRule>
    <cfRule type="expression" dxfId="10233" priority="535">
      <formula>$A159="A8"</formula>
    </cfRule>
    <cfRule type="expression" dxfId="10232" priority="536">
      <formula>$A159="A7"</formula>
    </cfRule>
    <cfRule type="expression" dxfId="10231" priority="537">
      <formula>$A159="A6"</formula>
    </cfRule>
    <cfRule type="expression" dxfId="10230" priority="538">
      <formula>$A159="A5"</formula>
    </cfRule>
    <cfRule type="expression" dxfId="10229" priority="539">
      <formula>$A159="A4"</formula>
    </cfRule>
    <cfRule type="expression" dxfId="10228" priority="540">
      <formula>$A159="A3"</formula>
    </cfRule>
    <cfRule type="expression" dxfId="10227" priority="541">
      <formula>$A159="A2"</formula>
    </cfRule>
    <cfRule type="expression" dxfId="10226" priority="542">
      <formula>$A159="A1"</formula>
    </cfRule>
  </conditionalFormatting>
  <conditionalFormatting sqref="AI192">
    <cfRule type="expression" dxfId="10225" priority="453">
      <formula>$A192="A9"</formula>
    </cfRule>
    <cfRule type="expression" dxfId="10224" priority="454">
      <formula>$A192="A8"</formula>
    </cfRule>
    <cfRule type="expression" dxfId="10223" priority="455">
      <formula>$A192="A7"</formula>
    </cfRule>
    <cfRule type="expression" dxfId="10222" priority="456">
      <formula>$A192="A6"</formula>
    </cfRule>
    <cfRule type="expression" dxfId="10221" priority="457">
      <formula>$A192="A5"</formula>
    </cfRule>
    <cfRule type="expression" dxfId="10220" priority="458">
      <formula>$A192="A4"</formula>
    </cfRule>
    <cfRule type="expression" dxfId="10219" priority="459">
      <formula>$A192="A3"</formula>
    </cfRule>
    <cfRule type="expression" dxfId="10218" priority="460">
      <formula>$A192="A2"</formula>
    </cfRule>
    <cfRule type="expression" dxfId="10217" priority="461">
      <formula>$A192="A1"</formula>
    </cfRule>
  </conditionalFormatting>
  <conditionalFormatting sqref="AI200">
    <cfRule type="expression" dxfId="10216" priority="372">
      <formula>$A200="A9"</formula>
    </cfRule>
    <cfRule type="expression" dxfId="10215" priority="373">
      <formula>$A200="A8"</formula>
    </cfRule>
    <cfRule type="expression" dxfId="10214" priority="374">
      <formula>$A200="A7"</formula>
    </cfRule>
    <cfRule type="expression" dxfId="10213" priority="375">
      <formula>$A200="A6"</formula>
    </cfRule>
    <cfRule type="expression" dxfId="10212" priority="376">
      <formula>$A200="A5"</formula>
    </cfRule>
    <cfRule type="expression" dxfId="10211" priority="377">
      <formula>$A200="A4"</formula>
    </cfRule>
    <cfRule type="expression" dxfId="10210" priority="378">
      <formula>$A200="A3"</formula>
    </cfRule>
    <cfRule type="expression" dxfId="10209" priority="379">
      <formula>$A200="A2"</formula>
    </cfRule>
    <cfRule type="expression" dxfId="10208" priority="380">
      <formula>$A200="A1"</formula>
    </cfRule>
  </conditionalFormatting>
  <conditionalFormatting sqref="AI204">
    <cfRule type="expression" dxfId="10207" priority="444">
      <formula>$A204="A9"</formula>
    </cfRule>
    <cfRule type="expression" dxfId="10206" priority="445">
      <formula>$A204="A8"</formula>
    </cfRule>
    <cfRule type="expression" dxfId="10205" priority="446">
      <formula>$A204="A7"</formula>
    </cfRule>
    <cfRule type="expression" dxfId="10204" priority="447">
      <formula>$A204="A6"</formula>
    </cfRule>
    <cfRule type="expression" dxfId="10203" priority="448">
      <formula>$A204="A5"</formula>
    </cfRule>
    <cfRule type="expression" dxfId="10202" priority="449">
      <formula>$A204="A4"</formula>
    </cfRule>
    <cfRule type="expression" dxfId="10201" priority="450">
      <formula>$A204="A3"</formula>
    </cfRule>
    <cfRule type="expression" dxfId="10200" priority="451">
      <formula>$A204="A2"</formula>
    </cfRule>
    <cfRule type="expression" dxfId="10199" priority="452">
      <formula>$A204="A1"</formula>
    </cfRule>
  </conditionalFormatting>
  <conditionalFormatting sqref="AI205">
    <cfRule type="expression" dxfId="10198" priority="363">
      <formula>$A205="A9"</formula>
    </cfRule>
    <cfRule type="expression" dxfId="10197" priority="364">
      <formula>$A205="A8"</formula>
    </cfRule>
    <cfRule type="expression" dxfId="10196" priority="365">
      <formula>$A205="A7"</formula>
    </cfRule>
    <cfRule type="expression" dxfId="10195" priority="366">
      <formula>$A205="A6"</formula>
    </cfRule>
    <cfRule type="expression" dxfId="10194" priority="367">
      <formula>$A205="A5"</formula>
    </cfRule>
    <cfRule type="expression" dxfId="10193" priority="368">
      <formula>$A205="A4"</formula>
    </cfRule>
    <cfRule type="expression" dxfId="10192" priority="369">
      <formula>$A205="A3"</formula>
    </cfRule>
    <cfRule type="expression" dxfId="10191" priority="370">
      <formula>$A205="A2"</formula>
    </cfRule>
    <cfRule type="expression" dxfId="10190" priority="371">
      <formula>$A205="A1"</formula>
    </cfRule>
  </conditionalFormatting>
  <conditionalFormatting sqref="AI212">
    <cfRule type="expression" dxfId="10189" priority="354">
      <formula>$A212="A9"</formula>
    </cfRule>
    <cfRule type="expression" dxfId="10188" priority="355">
      <formula>$A212="A8"</formula>
    </cfRule>
    <cfRule type="expression" dxfId="10187" priority="356">
      <formula>$A212="A7"</formula>
    </cfRule>
    <cfRule type="expression" dxfId="10186" priority="357">
      <formula>$A212="A6"</formula>
    </cfRule>
    <cfRule type="expression" dxfId="10185" priority="358">
      <formula>$A212="A5"</formula>
    </cfRule>
    <cfRule type="expression" dxfId="10184" priority="359">
      <formula>$A212="A4"</formula>
    </cfRule>
    <cfRule type="expression" dxfId="10183" priority="360">
      <formula>$A212="A3"</formula>
    </cfRule>
    <cfRule type="expression" dxfId="10182" priority="361">
      <formula>$A212="A2"</formula>
    </cfRule>
    <cfRule type="expression" dxfId="10181" priority="362">
      <formula>$A212="A1"</formula>
    </cfRule>
  </conditionalFormatting>
  <conditionalFormatting sqref="AI214">
    <cfRule type="expression" dxfId="10180" priority="345">
      <formula>$A214="A9"</formula>
    </cfRule>
    <cfRule type="expression" dxfId="10179" priority="346">
      <formula>$A214="A8"</formula>
    </cfRule>
    <cfRule type="expression" dxfId="10178" priority="347">
      <formula>$A214="A7"</formula>
    </cfRule>
    <cfRule type="expression" dxfId="10177" priority="348">
      <formula>$A214="A6"</formula>
    </cfRule>
    <cfRule type="expression" dxfId="10176" priority="349">
      <formula>$A214="A5"</formula>
    </cfRule>
    <cfRule type="expression" dxfId="10175" priority="350">
      <formula>$A214="A4"</formula>
    </cfRule>
    <cfRule type="expression" dxfId="10174" priority="351">
      <formula>$A214="A3"</formula>
    </cfRule>
    <cfRule type="expression" dxfId="10173" priority="352">
      <formula>$A214="A2"</formula>
    </cfRule>
    <cfRule type="expression" dxfId="10172" priority="353">
      <formula>$A214="A1"</formula>
    </cfRule>
  </conditionalFormatting>
  <conditionalFormatting sqref="AI217">
    <cfRule type="expression" dxfId="10171" priority="426">
      <formula>$A217="A9"</formula>
    </cfRule>
    <cfRule type="expression" dxfId="10170" priority="427">
      <formula>$A217="A8"</formula>
    </cfRule>
    <cfRule type="expression" dxfId="10169" priority="428">
      <formula>$A217="A7"</formula>
    </cfRule>
    <cfRule type="expression" dxfId="10168" priority="429">
      <formula>$A217="A6"</formula>
    </cfRule>
    <cfRule type="expression" dxfId="10167" priority="430">
      <formula>$A217="A5"</formula>
    </cfRule>
    <cfRule type="expression" dxfId="10166" priority="431">
      <formula>$A217="A4"</formula>
    </cfRule>
    <cfRule type="expression" dxfId="10165" priority="432">
      <formula>$A217="A3"</formula>
    </cfRule>
    <cfRule type="expression" dxfId="10164" priority="433">
      <formula>$A217="A2"</formula>
    </cfRule>
    <cfRule type="expression" dxfId="10163" priority="434">
      <formula>$A217="A1"</formula>
    </cfRule>
  </conditionalFormatting>
  <conditionalFormatting sqref="AI220">
    <cfRule type="expression" dxfId="10162" priority="435">
      <formula>$A220="A9"</formula>
    </cfRule>
    <cfRule type="expression" dxfId="10161" priority="436">
      <formula>$A220="A8"</formula>
    </cfRule>
    <cfRule type="expression" dxfId="10160" priority="437">
      <formula>$A220="A7"</formula>
    </cfRule>
    <cfRule type="expression" dxfId="10159" priority="438">
      <formula>$A220="A6"</formula>
    </cfRule>
    <cfRule type="expression" dxfId="10158" priority="439">
      <formula>$A220="A5"</formula>
    </cfRule>
    <cfRule type="expression" dxfId="10157" priority="440">
      <formula>$A220="A4"</formula>
    </cfRule>
    <cfRule type="expression" dxfId="10156" priority="441">
      <formula>$A220="A3"</formula>
    </cfRule>
    <cfRule type="expression" dxfId="10155" priority="442">
      <formula>$A220="A2"</formula>
    </cfRule>
    <cfRule type="expression" dxfId="10154" priority="443">
      <formula>$A220="A1"</formula>
    </cfRule>
  </conditionalFormatting>
  <conditionalFormatting sqref="AI223">
    <cfRule type="expression" dxfId="10153" priority="417">
      <formula>$A223="A9"</formula>
    </cfRule>
    <cfRule type="expression" dxfId="10152" priority="418">
      <formula>$A223="A8"</formula>
    </cfRule>
    <cfRule type="expression" dxfId="10151" priority="419">
      <formula>$A223="A7"</formula>
    </cfRule>
    <cfRule type="expression" dxfId="10150" priority="420">
      <formula>$A223="A6"</formula>
    </cfRule>
    <cfRule type="expression" dxfId="10149" priority="421">
      <formula>$A223="A5"</formula>
    </cfRule>
    <cfRule type="expression" dxfId="10148" priority="422">
      <formula>$A223="A4"</formula>
    </cfRule>
    <cfRule type="expression" dxfId="10147" priority="423">
      <formula>$A223="A3"</formula>
    </cfRule>
    <cfRule type="expression" dxfId="10146" priority="424">
      <formula>$A223="A2"</formula>
    </cfRule>
    <cfRule type="expression" dxfId="10145" priority="425">
      <formula>$A223="A1"</formula>
    </cfRule>
  </conditionalFormatting>
  <conditionalFormatting sqref="AI231">
    <cfRule type="expression" dxfId="10144" priority="408">
      <formula>$A231="A9"</formula>
    </cfRule>
    <cfRule type="expression" dxfId="10143" priority="409">
      <formula>$A231="A8"</formula>
    </cfRule>
    <cfRule type="expression" dxfId="10142" priority="410">
      <formula>$A231="A7"</formula>
    </cfRule>
    <cfRule type="expression" dxfId="10141" priority="411">
      <formula>$A231="A6"</formula>
    </cfRule>
    <cfRule type="expression" dxfId="10140" priority="412">
      <formula>$A231="A5"</formula>
    </cfRule>
    <cfRule type="expression" dxfId="10139" priority="413">
      <formula>$A231="A4"</formula>
    </cfRule>
    <cfRule type="expression" dxfId="10138" priority="414">
      <formula>$A231="A3"</formula>
    </cfRule>
    <cfRule type="expression" dxfId="10137" priority="415">
      <formula>$A231="A2"</formula>
    </cfRule>
    <cfRule type="expression" dxfId="10136" priority="416">
      <formula>$A231="A1"</formula>
    </cfRule>
  </conditionalFormatting>
  <conditionalFormatting sqref="AI63:AI64">
    <cfRule type="expression" dxfId="10135" priority="273">
      <formula>#REF!="A9"</formula>
    </cfRule>
    <cfRule type="expression" dxfId="10134" priority="274">
      <formula>#REF!="A8"</formula>
    </cfRule>
    <cfRule type="expression" dxfId="10133" priority="275">
      <formula>#REF!="A7"</formula>
    </cfRule>
    <cfRule type="expression" dxfId="10132" priority="276">
      <formula>#REF!="A6"</formula>
    </cfRule>
    <cfRule type="expression" dxfId="10131" priority="277">
      <formula>#REF!="A5"</formula>
    </cfRule>
    <cfRule type="expression" dxfId="10130" priority="278">
      <formula>#REF!="A4"</formula>
    </cfRule>
    <cfRule type="expression" dxfId="10129" priority="279">
      <formula>#REF!="A3"</formula>
    </cfRule>
    <cfRule type="expression" dxfId="10128" priority="280">
      <formula>#REF!="A2"</formula>
    </cfRule>
    <cfRule type="expression" dxfId="10127" priority="281">
      <formula>#REF!="A1"</formula>
    </cfRule>
  </conditionalFormatting>
  <conditionalFormatting sqref="AI143:AI144">
    <cfRule type="expression" dxfId="10126" priority="264">
      <formula>#REF!="A9"</formula>
    </cfRule>
    <cfRule type="expression" dxfId="10125" priority="265">
      <formula>#REF!="A8"</formula>
    </cfRule>
    <cfRule type="expression" dxfId="10124" priority="266">
      <formula>#REF!="A7"</formula>
    </cfRule>
    <cfRule type="expression" dxfId="10123" priority="267">
      <formula>#REF!="A6"</formula>
    </cfRule>
    <cfRule type="expression" dxfId="10122" priority="268">
      <formula>#REF!="A5"</formula>
    </cfRule>
    <cfRule type="expression" dxfId="10121" priority="269">
      <formula>#REF!="A4"</formula>
    </cfRule>
    <cfRule type="expression" dxfId="10120" priority="270">
      <formula>#REF!="A3"</formula>
    </cfRule>
    <cfRule type="expression" dxfId="10119" priority="271">
      <formula>#REF!="A2"</formula>
    </cfRule>
    <cfRule type="expression" dxfId="10118" priority="272">
      <formula>#REF!="A1"</formula>
    </cfRule>
  </conditionalFormatting>
  <conditionalFormatting sqref="AI151:AI152">
    <cfRule type="expression" dxfId="10117" priority="282">
      <formula>#REF!="A9"</formula>
    </cfRule>
    <cfRule type="expression" dxfId="10116" priority="283">
      <formula>#REF!="A8"</formula>
    </cfRule>
    <cfRule type="expression" dxfId="10115" priority="284">
      <formula>#REF!="A7"</formula>
    </cfRule>
    <cfRule type="expression" dxfId="10114" priority="285">
      <formula>#REF!="A6"</formula>
    </cfRule>
    <cfRule type="expression" dxfId="10113" priority="286">
      <formula>#REF!="A5"</formula>
    </cfRule>
    <cfRule type="expression" dxfId="10112" priority="287">
      <formula>#REF!="A4"</formula>
    </cfRule>
    <cfRule type="expression" dxfId="10111" priority="288">
      <formula>#REF!="A3"</formula>
    </cfRule>
    <cfRule type="expression" dxfId="10110" priority="289">
      <formula>#REF!="A2"</formula>
    </cfRule>
    <cfRule type="expression" dxfId="10109" priority="290">
      <formula>#REF!="A1"</formula>
    </cfRule>
  </conditionalFormatting>
  <conditionalFormatting sqref="AI160:AI162">
    <cfRule type="expression" dxfId="10108" priority="255">
      <formula>#REF!="A9"</formula>
    </cfRule>
    <cfRule type="expression" dxfId="10107" priority="256">
      <formula>#REF!="A8"</formula>
    </cfRule>
    <cfRule type="expression" dxfId="10106" priority="257">
      <formula>#REF!="A7"</formula>
    </cfRule>
    <cfRule type="expression" dxfId="10105" priority="258">
      <formula>#REF!="A6"</formula>
    </cfRule>
    <cfRule type="expression" dxfId="10104" priority="259">
      <formula>#REF!="A5"</formula>
    </cfRule>
    <cfRule type="expression" dxfId="10103" priority="260">
      <formula>#REF!="A4"</formula>
    </cfRule>
    <cfRule type="expression" dxfId="10102" priority="261">
      <formula>#REF!="A3"</formula>
    </cfRule>
    <cfRule type="expression" dxfId="10101" priority="262">
      <formula>#REF!="A2"</formula>
    </cfRule>
    <cfRule type="expression" dxfId="10100" priority="263">
      <formula>#REF!="A1"</formula>
    </cfRule>
  </conditionalFormatting>
  <conditionalFormatting sqref="AI241:AI242">
    <cfRule type="expression" dxfId="10099" priority="246">
      <formula>#REF!="A9"</formula>
    </cfRule>
    <cfRule type="expression" dxfId="10098" priority="247">
      <formula>#REF!="A8"</formula>
    </cfRule>
    <cfRule type="expression" dxfId="10097" priority="248">
      <formula>#REF!="A7"</formula>
    </cfRule>
    <cfRule type="expression" dxfId="10096" priority="249">
      <formula>#REF!="A6"</formula>
    </cfRule>
    <cfRule type="expression" dxfId="10095" priority="250">
      <formula>#REF!="A5"</formula>
    </cfRule>
    <cfRule type="expression" dxfId="10094" priority="251">
      <formula>#REF!="A4"</formula>
    </cfRule>
    <cfRule type="expression" dxfId="10093" priority="252">
      <formula>#REF!="A3"</formula>
    </cfRule>
    <cfRule type="expression" dxfId="10092" priority="253">
      <formula>#REF!="A2"</formula>
    </cfRule>
    <cfRule type="expression" dxfId="10091" priority="254">
      <formula>#REF!="A1"</formula>
    </cfRule>
  </conditionalFormatting>
  <conditionalFormatting sqref="AI67:AI68">
    <cfRule type="expression" dxfId="10090" priority="237">
      <formula>#REF!="A9"</formula>
    </cfRule>
    <cfRule type="expression" dxfId="10089" priority="238">
      <formula>#REF!="A8"</formula>
    </cfRule>
    <cfRule type="expression" dxfId="10088" priority="239">
      <formula>#REF!="A7"</formula>
    </cfRule>
    <cfRule type="expression" dxfId="10087" priority="240">
      <formula>#REF!="A6"</formula>
    </cfRule>
    <cfRule type="expression" dxfId="10086" priority="241">
      <formula>#REF!="A5"</formula>
    </cfRule>
    <cfRule type="expression" dxfId="10085" priority="242">
      <formula>#REF!="A4"</formula>
    </cfRule>
    <cfRule type="expression" dxfId="10084" priority="243">
      <formula>#REF!="A3"</formula>
    </cfRule>
    <cfRule type="expression" dxfId="10083" priority="244">
      <formula>#REF!="A2"</formula>
    </cfRule>
    <cfRule type="expression" dxfId="10082" priority="245">
      <formula>#REF!="A1"</formula>
    </cfRule>
  </conditionalFormatting>
  <conditionalFormatting sqref="AI73:AI74">
    <cfRule type="expression" dxfId="10081" priority="228">
      <formula>#REF!="A9"</formula>
    </cfRule>
    <cfRule type="expression" dxfId="10080" priority="229">
      <formula>#REF!="A8"</formula>
    </cfRule>
    <cfRule type="expression" dxfId="10079" priority="230">
      <formula>#REF!="A7"</formula>
    </cfRule>
    <cfRule type="expression" dxfId="10078" priority="231">
      <formula>#REF!="A6"</formula>
    </cfRule>
    <cfRule type="expression" dxfId="10077" priority="232">
      <formula>#REF!="A5"</formula>
    </cfRule>
    <cfRule type="expression" dxfId="10076" priority="233">
      <formula>#REF!="A4"</formula>
    </cfRule>
    <cfRule type="expression" dxfId="10075" priority="234">
      <formula>#REF!="A3"</formula>
    </cfRule>
    <cfRule type="expression" dxfId="10074" priority="235">
      <formula>#REF!="A2"</formula>
    </cfRule>
    <cfRule type="expression" dxfId="10073" priority="236">
      <formula>#REF!="A1"</formula>
    </cfRule>
  </conditionalFormatting>
  <conditionalFormatting sqref="AI15:AI21 AI23:AI25 AI28:AI35 AI38:AI39 AI41:AI42 AI44:AI49 AI52:AI56 AI78:AI79 AI81:AI84 AI86:AI87 AI90:AI98 AI100:AI104 AI120:AI131 AI133 AI138:AI141 AI148:AI149 AI156 AI193:AI199 AI201:AI203 AI206:AI211 AI213 AI215 AI218:AI219 AI221:AI222 AI224:AI229 AI232:AI237 AI244:AI251 AI253:AI256 AI259:AI262 AI264:AI265 AI267:AI274 AI106:AI118">
    <cfRule type="expression" dxfId="10072" priority="219">
      <formula>#REF!="A9"</formula>
    </cfRule>
    <cfRule type="expression" dxfId="10071" priority="220">
      <formula>#REF!="A8"</formula>
    </cfRule>
    <cfRule type="expression" dxfId="10070" priority="221">
      <formula>#REF!="A7"</formula>
    </cfRule>
    <cfRule type="expression" dxfId="10069" priority="222">
      <formula>#REF!="A6"</formula>
    </cfRule>
    <cfRule type="expression" dxfId="10068" priority="223">
      <formula>#REF!="A5"</formula>
    </cfRule>
    <cfRule type="expression" dxfId="10067" priority="224">
      <formula>#REF!="A4"</formula>
    </cfRule>
    <cfRule type="expression" dxfId="10066" priority="225">
      <formula>#REF!="A3"</formula>
    </cfRule>
    <cfRule type="expression" dxfId="10065" priority="226">
      <formula>#REF!="A2"</formula>
    </cfRule>
    <cfRule type="expression" dxfId="10064" priority="227">
      <formula>#REF!="A1"</formula>
    </cfRule>
  </conditionalFormatting>
  <conditionalFormatting sqref="AI275">
    <cfRule type="cellIs" dxfId="10063" priority="218" stopIfTrue="1" operator="lessThan">
      <formula>0</formula>
    </cfRule>
  </conditionalFormatting>
  <conditionalFormatting sqref="AI174">
    <cfRule type="expression" dxfId="10062" priority="209">
      <formula>$A174="A9"</formula>
    </cfRule>
    <cfRule type="expression" dxfId="10061" priority="210">
      <formula>$A174="A8"</formula>
    </cfRule>
    <cfRule type="expression" dxfId="10060" priority="211">
      <formula>$A174="A7"</formula>
    </cfRule>
    <cfRule type="expression" dxfId="10059" priority="212">
      <formula>$A174="A6"</formula>
    </cfRule>
    <cfRule type="expression" dxfId="10058" priority="213">
      <formula>$A174="A5"</formula>
    </cfRule>
    <cfRule type="expression" dxfId="10057" priority="214">
      <formula>$A174="A4"</formula>
    </cfRule>
    <cfRule type="expression" dxfId="10056" priority="215">
      <formula>$A174="A3"</formula>
    </cfRule>
    <cfRule type="expression" dxfId="10055" priority="216">
      <formula>$A174="A2"</formula>
    </cfRule>
    <cfRule type="expression" dxfId="10054" priority="217">
      <formula>$A174="A1"</formula>
    </cfRule>
  </conditionalFormatting>
  <conditionalFormatting sqref="AI175">
    <cfRule type="expression" dxfId="10053" priority="200">
      <formula>$A175="A9"</formula>
    </cfRule>
    <cfRule type="expression" dxfId="10052" priority="201">
      <formula>$A175="A8"</formula>
    </cfRule>
    <cfRule type="expression" dxfId="10051" priority="202">
      <formula>$A175="A7"</formula>
    </cfRule>
    <cfRule type="expression" dxfId="10050" priority="203">
      <formula>$A175="A6"</formula>
    </cfRule>
    <cfRule type="expression" dxfId="10049" priority="204">
      <formula>$A175="A5"</formula>
    </cfRule>
    <cfRule type="expression" dxfId="10048" priority="205">
      <formula>$A175="A4"</formula>
    </cfRule>
    <cfRule type="expression" dxfId="10047" priority="206">
      <formula>$A175="A3"</formula>
    </cfRule>
    <cfRule type="expression" dxfId="10046" priority="207">
      <formula>$A175="A2"</formula>
    </cfRule>
    <cfRule type="expression" dxfId="10045" priority="208">
      <formula>$A175="A1"</formula>
    </cfRule>
  </conditionalFormatting>
  <conditionalFormatting sqref="AI176:AI177">
    <cfRule type="expression" dxfId="10044" priority="191">
      <formula>#REF!="A9"</formula>
    </cfRule>
    <cfRule type="expression" dxfId="10043" priority="192">
      <formula>#REF!="A8"</formula>
    </cfRule>
    <cfRule type="expression" dxfId="10042" priority="193">
      <formula>#REF!="A7"</formula>
    </cfRule>
    <cfRule type="expression" dxfId="10041" priority="194">
      <formula>#REF!="A6"</formula>
    </cfRule>
    <cfRule type="expression" dxfId="10040" priority="195">
      <formula>#REF!="A5"</formula>
    </cfRule>
    <cfRule type="expression" dxfId="10039" priority="196">
      <formula>#REF!="A4"</formula>
    </cfRule>
    <cfRule type="expression" dxfId="10038" priority="197">
      <formula>#REF!="A3"</formula>
    </cfRule>
    <cfRule type="expression" dxfId="10037" priority="198">
      <formula>#REF!="A2"</formula>
    </cfRule>
    <cfRule type="expression" dxfId="10036" priority="199">
      <formula>#REF!="A1"</formula>
    </cfRule>
  </conditionalFormatting>
  <conditionalFormatting sqref="AI178">
    <cfRule type="expression" dxfId="10035" priority="182">
      <formula>$A178="A9"</formula>
    </cfRule>
    <cfRule type="expression" dxfId="10034" priority="183">
      <formula>$A178="A8"</formula>
    </cfRule>
    <cfRule type="expression" dxfId="10033" priority="184">
      <formula>$A178="A7"</formula>
    </cfRule>
    <cfRule type="expression" dxfId="10032" priority="185">
      <formula>$A178="A6"</formula>
    </cfRule>
    <cfRule type="expression" dxfId="10031" priority="186">
      <formula>$A178="A5"</formula>
    </cfRule>
    <cfRule type="expression" dxfId="10030" priority="187">
      <formula>$A178="A4"</formula>
    </cfRule>
    <cfRule type="expression" dxfId="10029" priority="188">
      <formula>$A178="A3"</formula>
    </cfRule>
    <cfRule type="expression" dxfId="10028" priority="189">
      <formula>$A178="A2"</formula>
    </cfRule>
    <cfRule type="expression" dxfId="10027" priority="190">
      <formula>$A178="A1"</formula>
    </cfRule>
  </conditionalFormatting>
  <conditionalFormatting sqref="AI181">
    <cfRule type="expression" dxfId="10026" priority="173">
      <formula>$A181="A9"</formula>
    </cfRule>
    <cfRule type="expression" dxfId="10025" priority="174">
      <formula>$A181="A8"</formula>
    </cfRule>
    <cfRule type="expression" dxfId="10024" priority="175">
      <formula>$A181="A7"</formula>
    </cfRule>
    <cfRule type="expression" dxfId="10023" priority="176">
      <formula>$A181="A6"</formula>
    </cfRule>
    <cfRule type="expression" dxfId="10022" priority="177">
      <formula>$A181="A5"</formula>
    </cfRule>
    <cfRule type="expression" dxfId="10021" priority="178">
      <formula>$A181="A4"</formula>
    </cfRule>
    <cfRule type="expression" dxfId="10020" priority="179">
      <formula>$A181="A3"</formula>
    </cfRule>
    <cfRule type="expression" dxfId="10019" priority="180">
      <formula>$A181="A2"</formula>
    </cfRule>
    <cfRule type="expression" dxfId="10018" priority="181">
      <formula>$A181="A1"</formula>
    </cfRule>
  </conditionalFormatting>
  <conditionalFormatting sqref="AI179:AI180 AI182:AI183">
    <cfRule type="expression" dxfId="10017" priority="164">
      <formula>#REF!="A9"</formula>
    </cfRule>
    <cfRule type="expression" dxfId="10016" priority="165">
      <formula>#REF!="A8"</formula>
    </cfRule>
    <cfRule type="expression" dxfId="10015" priority="166">
      <formula>#REF!="A7"</formula>
    </cfRule>
    <cfRule type="expression" dxfId="10014" priority="167">
      <formula>#REF!="A6"</formula>
    </cfRule>
    <cfRule type="expression" dxfId="10013" priority="168">
      <formula>#REF!="A5"</formula>
    </cfRule>
    <cfRule type="expression" dxfId="10012" priority="169">
      <formula>#REF!="A4"</formula>
    </cfRule>
    <cfRule type="expression" dxfId="10011" priority="170">
      <formula>#REF!="A3"</formula>
    </cfRule>
    <cfRule type="expression" dxfId="10010" priority="171">
      <formula>#REF!="A2"</formula>
    </cfRule>
    <cfRule type="expression" dxfId="10009" priority="172">
      <formula>#REF!="A1"</formula>
    </cfRule>
  </conditionalFormatting>
  <conditionalFormatting sqref="AI173">
    <cfRule type="expression" dxfId="10008" priority="155">
      <formula>#REF!="A9"</formula>
    </cfRule>
    <cfRule type="expression" dxfId="10007" priority="156">
      <formula>#REF!="A8"</formula>
    </cfRule>
    <cfRule type="expression" dxfId="10006" priority="157">
      <formula>#REF!="A7"</formula>
    </cfRule>
    <cfRule type="expression" dxfId="10005" priority="158">
      <formula>#REF!="A6"</formula>
    </cfRule>
    <cfRule type="expression" dxfId="10004" priority="159">
      <formula>#REF!="A5"</formula>
    </cfRule>
    <cfRule type="expression" dxfId="10003" priority="160">
      <formula>#REF!="A4"</formula>
    </cfRule>
    <cfRule type="expression" dxfId="10002" priority="161">
      <formula>#REF!="A3"</formula>
    </cfRule>
    <cfRule type="expression" dxfId="10001" priority="162">
      <formula>#REF!="A2"</formula>
    </cfRule>
    <cfRule type="expression" dxfId="10000" priority="163">
      <formula>#REF!="A1"</formula>
    </cfRule>
  </conditionalFormatting>
  <conditionalFormatting sqref="AI187">
    <cfRule type="expression" dxfId="9999" priority="146">
      <formula>$A187="A9"</formula>
    </cfRule>
    <cfRule type="expression" dxfId="9998" priority="147">
      <formula>$A187="A8"</formula>
    </cfRule>
    <cfRule type="expression" dxfId="9997" priority="148">
      <formula>$A187="A7"</formula>
    </cfRule>
    <cfRule type="expression" dxfId="9996" priority="149">
      <formula>$A187="A6"</formula>
    </cfRule>
    <cfRule type="expression" dxfId="9995" priority="150">
      <formula>$A187="A5"</formula>
    </cfRule>
    <cfRule type="expression" dxfId="9994" priority="151">
      <formula>$A187="A4"</formula>
    </cfRule>
    <cfRule type="expression" dxfId="9993" priority="152">
      <formula>$A187="A3"</formula>
    </cfRule>
    <cfRule type="expression" dxfId="9992" priority="153">
      <formula>$A187="A2"</formula>
    </cfRule>
    <cfRule type="expression" dxfId="9991" priority="154">
      <formula>$A187="A1"</formula>
    </cfRule>
  </conditionalFormatting>
  <conditionalFormatting sqref="AI184">
    <cfRule type="expression" dxfId="9990" priority="137">
      <formula>$A184="A9"</formula>
    </cfRule>
    <cfRule type="expression" dxfId="9989" priority="138">
      <formula>$A184="A8"</formula>
    </cfRule>
    <cfRule type="expression" dxfId="9988" priority="139">
      <formula>$A184="A7"</formula>
    </cfRule>
    <cfRule type="expression" dxfId="9987" priority="140">
      <formula>$A184="A6"</formula>
    </cfRule>
    <cfRule type="expression" dxfId="9986" priority="141">
      <formula>$A184="A5"</formula>
    </cfRule>
    <cfRule type="expression" dxfId="9985" priority="142">
      <formula>$A184="A4"</formula>
    </cfRule>
    <cfRule type="expression" dxfId="9984" priority="143">
      <formula>$A184="A3"</formula>
    </cfRule>
    <cfRule type="expression" dxfId="9983" priority="144">
      <formula>$A184="A2"</formula>
    </cfRule>
    <cfRule type="expression" dxfId="9982" priority="145">
      <formula>$A184="A1"</formula>
    </cfRule>
  </conditionalFormatting>
  <conditionalFormatting sqref="AI185">
    <cfRule type="expression" dxfId="9981" priority="128">
      <formula>$A185="A9"</formula>
    </cfRule>
    <cfRule type="expression" dxfId="9980" priority="129">
      <formula>$A185="A8"</formula>
    </cfRule>
    <cfRule type="expression" dxfId="9979" priority="130">
      <formula>$A185="A7"</formula>
    </cfRule>
    <cfRule type="expression" dxfId="9978" priority="131">
      <formula>$A185="A6"</formula>
    </cfRule>
    <cfRule type="expression" dxfId="9977" priority="132">
      <formula>$A185="A5"</formula>
    </cfRule>
    <cfRule type="expression" dxfId="9976" priority="133">
      <formula>$A185="A4"</formula>
    </cfRule>
    <cfRule type="expression" dxfId="9975" priority="134">
      <formula>$A185="A3"</formula>
    </cfRule>
    <cfRule type="expression" dxfId="9974" priority="135">
      <formula>$A185="A2"</formula>
    </cfRule>
    <cfRule type="expression" dxfId="9973" priority="136">
      <formula>$A185="A1"</formula>
    </cfRule>
  </conditionalFormatting>
  <conditionalFormatting sqref="AI186">
    <cfRule type="expression" dxfId="9972" priority="119">
      <formula>$A186="A9"</formula>
    </cfRule>
    <cfRule type="expression" dxfId="9971" priority="120">
      <formula>$A186="A8"</formula>
    </cfRule>
    <cfRule type="expression" dxfId="9970" priority="121">
      <formula>$A186="A7"</formula>
    </cfRule>
    <cfRule type="expression" dxfId="9969" priority="122">
      <formula>$A186="A6"</formula>
    </cfRule>
    <cfRule type="expression" dxfId="9968" priority="123">
      <formula>$A186="A5"</formula>
    </cfRule>
    <cfRule type="expression" dxfId="9967" priority="124">
      <formula>$A186="A4"</formula>
    </cfRule>
    <cfRule type="expression" dxfId="9966" priority="125">
      <formula>$A186="A3"</formula>
    </cfRule>
    <cfRule type="expression" dxfId="9965" priority="126">
      <formula>$A186="A2"</formula>
    </cfRule>
    <cfRule type="expression" dxfId="9964" priority="127">
      <formula>$A186="A1"</formula>
    </cfRule>
  </conditionalFormatting>
  <conditionalFormatting sqref="AI163">
    <cfRule type="cellIs" dxfId="9963" priority="118" stopIfTrue="1" operator="lessThan">
      <formula>0</formula>
    </cfRule>
  </conditionalFormatting>
  <conditionalFormatting sqref="AI165">
    <cfRule type="expression" dxfId="9962" priority="109">
      <formula>$A165="A9"</formula>
    </cfRule>
    <cfRule type="expression" dxfId="9961" priority="110">
      <formula>$A165="A8"</formula>
    </cfRule>
    <cfRule type="expression" dxfId="9960" priority="111">
      <formula>$A165="A7"</formula>
    </cfRule>
    <cfRule type="expression" dxfId="9959" priority="112">
      <formula>$A165="A6"</formula>
    </cfRule>
    <cfRule type="expression" dxfId="9958" priority="113">
      <formula>$A165="A5"</formula>
    </cfRule>
    <cfRule type="expression" dxfId="9957" priority="114">
      <formula>$A165="A4"</formula>
    </cfRule>
    <cfRule type="expression" dxfId="9956" priority="115">
      <formula>$A165="A3"</formula>
    </cfRule>
    <cfRule type="expression" dxfId="9955" priority="116">
      <formula>$A165="A2"</formula>
    </cfRule>
    <cfRule type="expression" dxfId="9954" priority="117">
      <formula>$A165="A1"</formula>
    </cfRule>
  </conditionalFormatting>
  <conditionalFormatting sqref="AI167">
    <cfRule type="expression" dxfId="9953" priority="73">
      <formula>$A167="A9"</formula>
    </cfRule>
    <cfRule type="expression" dxfId="9952" priority="74">
      <formula>$A167="A8"</formula>
    </cfRule>
    <cfRule type="expression" dxfId="9951" priority="75">
      <formula>$A167="A7"</formula>
    </cfRule>
    <cfRule type="expression" dxfId="9950" priority="76">
      <formula>$A167="A6"</formula>
    </cfRule>
    <cfRule type="expression" dxfId="9949" priority="77">
      <formula>$A167="A5"</formula>
    </cfRule>
    <cfRule type="expression" dxfId="9948" priority="78">
      <formula>$A167="A4"</formula>
    </cfRule>
    <cfRule type="expression" dxfId="9947" priority="79">
      <formula>$A167="A3"</formula>
    </cfRule>
    <cfRule type="expression" dxfId="9946" priority="80">
      <formula>$A167="A2"</formula>
    </cfRule>
    <cfRule type="expression" dxfId="9945" priority="81">
      <formula>$A167="A1"</formula>
    </cfRule>
  </conditionalFormatting>
  <conditionalFormatting sqref="AI168">
    <cfRule type="expression" dxfId="9944" priority="100">
      <formula>$A168="A9"</formula>
    </cfRule>
    <cfRule type="expression" dxfId="9943" priority="101">
      <formula>$A168="A8"</formula>
    </cfRule>
    <cfRule type="expression" dxfId="9942" priority="102">
      <formula>$A168="A7"</formula>
    </cfRule>
    <cfRule type="expression" dxfId="9941" priority="103">
      <formula>$A168="A6"</formula>
    </cfRule>
    <cfRule type="expression" dxfId="9940" priority="104">
      <formula>$A168="A5"</formula>
    </cfRule>
    <cfRule type="expression" dxfId="9939" priority="105">
      <formula>$A168="A4"</formula>
    </cfRule>
    <cfRule type="expression" dxfId="9938" priority="106">
      <formula>$A168="A3"</formula>
    </cfRule>
    <cfRule type="expression" dxfId="9937" priority="107">
      <formula>$A168="A2"</formula>
    </cfRule>
    <cfRule type="expression" dxfId="9936" priority="108">
      <formula>$A168="A1"</formula>
    </cfRule>
  </conditionalFormatting>
  <conditionalFormatting sqref="AI169">
    <cfRule type="expression" dxfId="9935" priority="91">
      <formula>$A169="A9"</formula>
    </cfRule>
    <cfRule type="expression" dxfId="9934" priority="92">
      <formula>$A169="A8"</formula>
    </cfRule>
    <cfRule type="expression" dxfId="9933" priority="93">
      <formula>$A169="A7"</formula>
    </cfRule>
    <cfRule type="expression" dxfId="9932" priority="94">
      <formula>$A169="A6"</formula>
    </cfRule>
    <cfRule type="expression" dxfId="9931" priority="95">
      <formula>$A169="A5"</formula>
    </cfRule>
    <cfRule type="expression" dxfId="9930" priority="96">
      <formula>$A169="A4"</formula>
    </cfRule>
    <cfRule type="expression" dxfId="9929" priority="97">
      <formula>$A169="A3"</formula>
    </cfRule>
    <cfRule type="expression" dxfId="9928" priority="98">
      <formula>$A169="A2"</formula>
    </cfRule>
    <cfRule type="expression" dxfId="9927" priority="99">
      <formula>$A169="A1"</formula>
    </cfRule>
  </conditionalFormatting>
  <conditionalFormatting sqref="AI170">
    <cfRule type="expression" dxfId="9926" priority="82">
      <formula>$A170="A9"</formula>
    </cfRule>
    <cfRule type="expression" dxfId="9925" priority="83">
      <formula>$A170="A8"</formula>
    </cfRule>
    <cfRule type="expression" dxfId="9924" priority="84">
      <formula>$A170="A7"</formula>
    </cfRule>
    <cfRule type="expression" dxfId="9923" priority="85">
      <formula>$A170="A6"</formula>
    </cfRule>
    <cfRule type="expression" dxfId="9922" priority="86">
      <formula>$A170="A5"</formula>
    </cfRule>
    <cfRule type="expression" dxfId="9921" priority="87">
      <formula>$A170="A4"</formula>
    </cfRule>
    <cfRule type="expression" dxfId="9920" priority="88">
      <formula>$A170="A3"</formula>
    </cfRule>
    <cfRule type="expression" dxfId="9919" priority="89">
      <formula>$A170="A2"</formula>
    </cfRule>
    <cfRule type="expression" dxfId="9918" priority="90">
      <formula>$A170="A1"</formula>
    </cfRule>
  </conditionalFormatting>
  <conditionalFormatting sqref="AI172">
    <cfRule type="expression" dxfId="9917" priority="64">
      <formula>$A172="A9"</formula>
    </cfRule>
    <cfRule type="expression" dxfId="9916" priority="65">
      <formula>$A172="A8"</formula>
    </cfRule>
    <cfRule type="expression" dxfId="9915" priority="66">
      <formula>$A172="A7"</formula>
    </cfRule>
    <cfRule type="expression" dxfId="9914" priority="67">
      <formula>$A172="A6"</formula>
    </cfRule>
    <cfRule type="expression" dxfId="9913" priority="68">
      <formula>$A172="A5"</formula>
    </cfRule>
    <cfRule type="expression" dxfId="9912" priority="69">
      <formula>$A172="A4"</formula>
    </cfRule>
    <cfRule type="expression" dxfId="9911" priority="70">
      <formula>$A172="A3"</formula>
    </cfRule>
    <cfRule type="expression" dxfId="9910" priority="71">
      <formula>$A172="A2"</formula>
    </cfRule>
    <cfRule type="expression" dxfId="9909" priority="72">
      <formula>$A172="A1"</formula>
    </cfRule>
  </conditionalFormatting>
  <conditionalFormatting sqref="AI166">
    <cfRule type="expression" dxfId="9908" priority="55">
      <formula>$A166="A9"</formula>
    </cfRule>
    <cfRule type="expression" dxfId="9907" priority="56">
      <formula>$A166="A8"</formula>
    </cfRule>
    <cfRule type="expression" dxfId="9906" priority="57">
      <formula>$A166="A7"</formula>
    </cfRule>
    <cfRule type="expression" dxfId="9905" priority="58">
      <formula>$A166="A6"</formula>
    </cfRule>
    <cfRule type="expression" dxfId="9904" priority="59">
      <formula>$A166="A5"</formula>
    </cfRule>
    <cfRule type="expression" dxfId="9903" priority="60">
      <formula>$A166="A4"</formula>
    </cfRule>
    <cfRule type="expression" dxfId="9902" priority="61">
      <formula>$A166="A3"</formula>
    </cfRule>
    <cfRule type="expression" dxfId="9901" priority="62">
      <formula>$A166="A2"</formula>
    </cfRule>
    <cfRule type="expression" dxfId="9900" priority="63">
      <formula>$A166="A1"</formula>
    </cfRule>
  </conditionalFormatting>
  <conditionalFormatting sqref="AI171">
    <cfRule type="expression" dxfId="9899" priority="46">
      <formula>$A171="A9"</formula>
    </cfRule>
    <cfRule type="expression" dxfId="9898" priority="47">
      <formula>$A171="A8"</formula>
    </cfRule>
    <cfRule type="expression" dxfId="9897" priority="48">
      <formula>$A171="A7"</formula>
    </cfRule>
    <cfRule type="expression" dxfId="9896" priority="49">
      <formula>$A171="A6"</formula>
    </cfRule>
    <cfRule type="expression" dxfId="9895" priority="50">
      <formula>$A171="A5"</formula>
    </cfRule>
    <cfRule type="expression" dxfId="9894" priority="51">
      <formula>$A171="A4"</formula>
    </cfRule>
    <cfRule type="expression" dxfId="9893" priority="52">
      <formula>$A171="A3"</formula>
    </cfRule>
    <cfRule type="expression" dxfId="9892" priority="53">
      <formula>$A171="A2"</formula>
    </cfRule>
    <cfRule type="expression" dxfId="9891" priority="54">
      <formula>$A171="A1"</formula>
    </cfRule>
  </conditionalFormatting>
  <conditionalFormatting sqref="AI155">
    <cfRule type="expression" dxfId="9890" priority="37">
      <formula>#REF!="A9"</formula>
    </cfRule>
    <cfRule type="expression" dxfId="9889" priority="38">
      <formula>#REF!="A8"</formula>
    </cfRule>
    <cfRule type="expression" dxfId="9888" priority="39">
      <formula>#REF!="A7"</formula>
    </cfRule>
    <cfRule type="expression" dxfId="9887" priority="40">
      <formula>#REF!="A6"</formula>
    </cfRule>
    <cfRule type="expression" dxfId="9886" priority="41">
      <formula>#REF!="A5"</formula>
    </cfRule>
    <cfRule type="expression" dxfId="9885" priority="42">
      <formula>#REF!="A4"</formula>
    </cfRule>
    <cfRule type="expression" dxfId="9884" priority="43">
      <formula>#REF!="A3"</formula>
    </cfRule>
    <cfRule type="expression" dxfId="9883" priority="44">
      <formula>#REF!="A2"</formula>
    </cfRule>
    <cfRule type="expression" dxfId="9882" priority="45">
      <formula>#REF!="A1"</formula>
    </cfRule>
  </conditionalFormatting>
  <conditionalFormatting sqref="AI155">
    <cfRule type="expression" dxfId="9881" priority="28">
      <formula>#REF!="A9"</formula>
    </cfRule>
    <cfRule type="expression" dxfId="9880" priority="29">
      <formula>#REF!="A8"</formula>
    </cfRule>
    <cfRule type="expression" dxfId="9879" priority="30">
      <formula>#REF!="A7"</formula>
    </cfRule>
    <cfRule type="expression" dxfId="9878" priority="31">
      <formula>#REF!="A6"</formula>
    </cfRule>
    <cfRule type="expression" dxfId="9877" priority="32">
      <formula>#REF!="A5"</formula>
    </cfRule>
    <cfRule type="expression" dxfId="9876" priority="33">
      <formula>#REF!="A4"</formula>
    </cfRule>
    <cfRule type="expression" dxfId="9875" priority="34">
      <formula>#REF!="A3"</formula>
    </cfRule>
    <cfRule type="expression" dxfId="9874" priority="35">
      <formula>#REF!="A2"</formula>
    </cfRule>
    <cfRule type="expression" dxfId="9873" priority="36">
      <formula>#REF!="A1"</formula>
    </cfRule>
  </conditionalFormatting>
  <conditionalFormatting sqref="AI164">
    <cfRule type="expression" dxfId="9872" priority="19">
      <formula>$A164="A9"</formula>
    </cfRule>
    <cfRule type="expression" dxfId="9871" priority="20">
      <formula>$A164="A8"</formula>
    </cfRule>
    <cfRule type="expression" dxfId="9870" priority="21">
      <formula>$A164="A7"</formula>
    </cfRule>
    <cfRule type="expression" dxfId="9869" priority="22">
      <formula>$A164="A6"</formula>
    </cfRule>
    <cfRule type="expression" dxfId="9868" priority="23">
      <formula>$A164="A5"</formula>
    </cfRule>
    <cfRule type="expression" dxfId="9867" priority="24">
      <formula>$A164="A4"</formula>
    </cfRule>
    <cfRule type="expression" dxfId="9866" priority="25">
      <formula>$A164="A3"</formula>
    </cfRule>
    <cfRule type="expression" dxfId="9865" priority="26">
      <formula>$A164="A2"</formula>
    </cfRule>
    <cfRule type="expression" dxfId="9864" priority="27">
      <formula>$A164="A1"</formula>
    </cfRule>
  </conditionalFormatting>
  <conditionalFormatting sqref="E23:E25">
    <cfRule type="expression" dxfId="9863" priority="10">
      <formula>#REF!="A9"</formula>
    </cfRule>
    <cfRule type="expression" dxfId="9862" priority="11">
      <formula>#REF!="A8"</formula>
    </cfRule>
    <cfRule type="expression" dxfId="9861" priority="12">
      <formula>#REF!="A7"</formula>
    </cfRule>
    <cfRule type="expression" dxfId="9860" priority="13">
      <formula>#REF!="A6"</formula>
    </cfRule>
    <cfRule type="expression" dxfId="9859" priority="14">
      <formula>#REF!="A5"</formula>
    </cfRule>
    <cfRule type="expression" dxfId="9858" priority="15">
      <formula>#REF!="A4"</formula>
    </cfRule>
    <cfRule type="expression" dxfId="9857" priority="16">
      <formula>#REF!="A3"</formula>
    </cfRule>
    <cfRule type="expression" dxfId="9856" priority="17">
      <formula>#REF!="A2"</formula>
    </cfRule>
    <cfRule type="expression" dxfId="9855" priority="18">
      <formula>#REF!="A1"</formula>
    </cfRule>
  </conditionalFormatting>
  <conditionalFormatting sqref="D23:D25">
    <cfRule type="expression" dxfId="9854" priority="1">
      <formula>#REF!="A9"</formula>
    </cfRule>
    <cfRule type="expression" dxfId="9853" priority="2">
      <formula>#REF!="A8"</formula>
    </cfRule>
    <cfRule type="expression" dxfId="9852" priority="3">
      <formula>#REF!="A7"</formula>
    </cfRule>
    <cfRule type="expression" dxfId="9851" priority="4">
      <formula>#REF!="A6"</formula>
    </cfRule>
    <cfRule type="expression" dxfId="9850" priority="5">
      <formula>#REF!="A5"</formula>
    </cfRule>
    <cfRule type="expression" dxfId="9849" priority="6">
      <formula>#REF!="A4"</formula>
    </cfRule>
    <cfRule type="expression" dxfId="9848" priority="7">
      <formula>#REF!="A3"</formula>
    </cfRule>
    <cfRule type="expression" dxfId="9847" priority="8">
      <formula>#REF!="A2"</formula>
    </cfRule>
    <cfRule type="expression" dxfId="9846" priority="9">
      <formula>#REF!="A1"</formula>
    </cfRule>
  </conditionalFormatting>
  <printOptions horizontalCentered="1"/>
  <pageMargins left="0.31496062992125984" right="0.31496062992125984" top="0.35433070866141736" bottom="0.55118110236220474" header="0.31496062992125984" footer="0.11811023622047245"/>
  <pageSetup paperSize="5" scale="29" fitToHeight="4" orientation="landscape" r:id="rId1"/>
  <headerFooter>
    <oddFooter>&amp;REJECUCION DE GASTOS E INVERSIONES
SISS NORTE ESE
OCTUBRE 2025
Pá N. &amp;P de &amp;N</oddFooter>
  </headerFooter>
  <rowBreaks count="2" manualBreakCount="2">
    <brk id="104" max="40" man="1"/>
    <brk id="203" max="40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6</vt:i4>
      </vt:variant>
    </vt:vector>
  </HeadingPairs>
  <TitlesOfParts>
    <vt:vector size="9" baseType="lpstr">
      <vt:lpstr>Ingresos2025</vt:lpstr>
      <vt:lpstr>Gastos2025</vt:lpstr>
      <vt:lpstr>Gastos2025 (2)</vt:lpstr>
      <vt:lpstr>Gastos2025!Área_de_impresión</vt:lpstr>
      <vt:lpstr>'Gastos2025 (2)'!Área_de_impresión</vt:lpstr>
      <vt:lpstr>Ingresos2025!Área_de_impresión</vt:lpstr>
      <vt:lpstr>Gastos2025!Títulos_a_imprimir</vt:lpstr>
      <vt:lpstr>'Gastos2025 (2)'!Títulos_a_imprimir</vt:lpstr>
      <vt:lpstr>Ingresos2025!Títulos_a_imprimir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Diana Cristina, Vargas Velez</dc:creator>
  <cp:lastModifiedBy>Carlos Riveros</cp:lastModifiedBy>
  <cp:lastPrinted>2025-11-26T14:59:55Z</cp:lastPrinted>
  <dcterms:created xsi:type="dcterms:W3CDTF">2024-07-05T15:50:30Z</dcterms:created>
  <dcterms:modified xsi:type="dcterms:W3CDTF">2025-12-05T21:32:15Z</dcterms:modified>
</cp:coreProperties>
</file>